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026"/>
  <workbookPr defaultThemeVersion="124226"/>
  <mc:AlternateContent xmlns:mc="http://schemas.openxmlformats.org/markup-compatibility/2006">
    <mc:Choice Requires="x15">
      <x15ac:absPath xmlns:x15ac="http://schemas.microsoft.com/office/spreadsheetml/2010/11/ac" url="Z:\Reforma CEI Prof José Gonçalves de Sousa\DOCUMENTOS REVISADOS 26-09-22\"/>
    </mc:Choice>
  </mc:AlternateContent>
  <xr:revisionPtr revIDLastSave="0" documentId="13_ncr:1_{CB0ACB47-2371-46E3-9BEB-9D4B271700A6}" xr6:coauthVersionLast="47" xr6:coauthVersionMax="47" xr10:uidLastSave="{00000000-0000-0000-0000-000000000000}"/>
  <bookViews>
    <workbookView xWindow="-120" yWindow="-120" windowWidth="29040" windowHeight="15720" tabRatio="717" firstSheet="5" activeTab="9" xr2:uid="{00000000-000D-0000-FFFF-FFFF00000000}"/>
  </bookViews>
  <sheets>
    <sheet name="INSUMO CDHU-187 " sheetId="21" state="hidden" r:id="rId1"/>
    <sheet name="Comp EDIF SEM Des Jan22" sheetId="19" state="hidden" r:id="rId2"/>
    <sheet name="SINAPI 08-2022" sheetId="18" state="hidden" r:id="rId3"/>
    <sheet name="CDHU187" sheetId="20" state="hidden" r:id="rId4"/>
    <sheet name="VERGA E CONTRAVERGA 2" sheetId="2" state="hidden" r:id="rId5"/>
    <sheet name="BDI" sheetId="8" r:id="rId6"/>
    <sheet name="COMPOSIÇÃO" sheetId="10" r:id="rId7"/>
    <sheet name="COTAÇÃO" sheetId="9" r:id="rId8"/>
    <sheet name="MEMO CALCULO" sheetId="11" r:id="rId9"/>
    <sheet name="PO" sheetId="13" r:id="rId10"/>
    <sheet name="CRONOGRAMA FF (Prefeitura)" sheetId="22" r:id="rId11"/>
  </sheets>
  <externalReferences>
    <externalReference r:id="rId12"/>
    <externalReference r:id="rId13"/>
  </externalReferences>
  <definedNames>
    <definedName name="_Fill">#REF!</definedName>
    <definedName name="_xlnm._FilterDatabase" localSheetId="1" hidden="1">'Comp EDIF SEM Des Jan22'!$A$1:$J$12515</definedName>
    <definedName name="_xlnm._FilterDatabase" localSheetId="9" hidden="1">PO!$A$14:$I$335</definedName>
    <definedName name="_Key1">#REF!</definedName>
    <definedName name="_Key2">#REF!</definedName>
    <definedName name="_Order1">255</definedName>
    <definedName name="_Order2">255</definedName>
    <definedName name="_Sort">#REF!</definedName>
    <definedName name="ACRE">#REF!</definedName>
    <definedName name="ademir">{#N/A,#N/A,FALSE,"Cronograma";#N/A,#N/A,FALSE,"Cronogr. 2"}</definedName>
    <definedName name="_xlnm.Print_Area" localSheetId="5">BDI!$A$1:$K$41</definedName>
    <definedName name="_xlnm.Print_Area" localSheetId="7">COTAÇÃO!$A$1:$F$44</definedName>
    <definedName name="_xlnm.Print_Area" localSheetId="10">'CRONOGRAMA FF (Prefeitura)'!$A$1:$W$91</definedName>
    <definedName name="_xlnm.Print_Area" localSheetId="8">'MEMO CALCULO'!$A$1:$H$1499</definedName>
    <definedName name="_xlnm.Print_Area" localSheetId="9">PO!$A$1:$I$354</definedName>
    <definedName name="_xlnm.Print_Area" localSheetId="4">'VERGA E CONTRAVERGA 2'!$B$1:$K$46</definedName>
    <definedName name="_xlnm.Database" localSheetId="5">#REF!</definedName>
    <definedName name="_xlnm.Database" localSheetId="10">#REF!</definedName>
    <definedName name="_xlnm.Database">#REF!</definedName>
    <definedName name="BDI.Opcao" localSheetId="10" hidden="1">[1]DADOS!$F$18</definedName>
    <definedName name="BDI.Opcao">#REF!</definedName>
    <definedName name="bosta">{#N/A,#N/A,FALSE,"Cronograma";#N/A,#N/A,FALSE,"Cronogr. 2"}</definedName>
    <definedName name="CA´L">{#N/A,#N/A,FALSE,"Cronograma";#N/A,#N/A,FALSE,"Cronogr. 2"}</definedName>
    <definedName name="concorrentes">{#N/A,#N/A,FALSE,"Cronograma";#N/A,#N/A,FALSE,"Cronogr. 2"}</definedName>
    <definedName name="DESONERACAO" localSheetId="10" hidden="1">IF(OR('CRONOGRAMA FF (Prefeitura)'!Import.Desoneracao="DESONERADO",'CRONOGRAMA FF (Prefeitura)'!Import.Desoneracao="SIM"),"SIM","NÃO")</definedName>
    <definedName name="DESONERACAO">IF(OR(Import.Desoneracao="DESONERADO",Import.Desoneracao="SIM"),"SIM","NÃO")</definedName>
    <definedName name="EMPRESAS">OFFSET([2]COTAÇÃO!$A$25,1,0):OFFSET([2]COTAÇÃO!$F$32,-1,0)</definedName>
    <definedName name="FDE" localSheetId="5">#REF!</definedName>
    <definedName name="FDE" localSheetId="10">#REF!</definedName>
    <definedName name="FDE" localSheetId="9">PO!$B$12:$H$13</definedName>
    <definedName name="FDE">#REF!</definedName>
    <definedName name="Import.Desoneracao" localSheetId="10" hidden="1">OFFSET([1]DADOS!$G$18,0,-1)</definedName>
    <definedName name="Import.Desoneracao">OFFSET(#REF!,0,-1)</definedName>
    <definedName name="INDICES">OFFSET(COTAÇÃO!$A$26,1,0):OFFSET(cotação #REF!,-1,0)</definedName>
    <definedName name="ORÇAMENTO.BancoRef" localSheetId="10" hidden="1">#REF!</definedName>
    <definedName name="ORÇAMENTO.BancoRef">'MEMO CALCULO'!#REF!</definedName>
    <definedName name="Popular">{#N/A,#N/A,FALSE,"Cronograma";#N/A,#N/A,FALSE,"Cronogr. 2"}</definedName>
    <definedName name="REFERENCIA.Descricao" localSheetId="10" hidden="1">IF(ISNUMBER(#REF!),OFFSET(INDIRECT('CRONOGRAMA FF (Prefeitura)'!ORÇAMENTO.BancoRef),#REF!-1,3,1),#REF!)</definedName>
    <definedName name="REFERENCIA.Descricao">IF(ISNUMBER('MEMO CALCULO'!$AE1),OFFSET(INDIRECT(ORÇAMENTO.BancoRef),'MEMO CALCULO'!$AE1-1,3,1),'MEMO CALCULO'!$AE1)</definedName>
    <definedName name="rio">{#N/A,#N/A,FALSE,"Cronograma";#N/A,#N/A,FALSE,"Cronogr. 2"}</definedName>
    <definedName name="SINAPI_AC">#REF!</definedName>
    <definedName name="ss">{#N/A,#N/A,FALSE,"Cronograma";#N/A,#N/A,FALSE,"Cronogr. 2"}</definedName>
    <definedName name="_xlnm.Print_Titles" localSheetId="1">'Comp EDIF SEM Des Jan22'!$1:$2</definedName>
    <definedName name="_xlnm.Print_Titles" localSheetId="9">PO!$8:$13</definedName>
    <definedName name="wrn.Cronograma.">{#N/A,#N/A,FALSE,"Cronograma";#N/A,#N/A,FALSE,"Cronogr. 2"}</definedName>
    <definedName name="wrn.GERAL.">{#N/A,#N/A,FALSE,"ET-CAPA";#N/A,#N/A,FALSE,"ET-PAG1";#N/A,#N/A,FALSE,"ET-PAG2";#N/A,#N/A,FALSE,"ET-PAG3";#N/A,#N/A,FALSE,"ET-PAG4";#N/A,#N/A,FALSE,"ET-PAG5"}</definedName>
    <definedName name="wrn.PENDENCIAS.">{#N/A,#N/A,FALSE,"GERAL";#N/A,#N/A,FALSE,"012-96";#N/A,#N/A,FALSE,"018-96";#N/A,#N/A,FALSE,"027-96";#N/A,#N/A,FALSE,"059-96";#N/A,#N/A,FALSE,"076-96";#N/A,#N/A,FALSE,"019-97";#N/A,#N/A,FALSE,"021-97";#N/A,#N/A,FALSE,"022-97";#N/A,#N/A,FALSE,"028-97"}</definedName>
  </definedNames>
  <calcPr calcId="191029"/>
  <extLst>
    <ext xmlns:loext="http://schemas.libreoffice.org/" uri="{7626C862-2A13-11E5-B345-FEFF819CDC9F}">
      <loext:extCalcPr stringRefSyntax="ExcelA1"/>
    </ext>
  </extLst>
</workbook>
</file>

<file path=xl/calcChain.xml><?xml version="1.0" encoding="utf-8"?>
<calcChain xmlns="http://schemas.openxmlformats.org/spreadsheetml/2006/main">
  <c r="I202" i="13" l="1"/>
  <c r="B16" i="22" l="1"/>
  <c r="C16" i="22"/>
  <c r="B19" i="22"/>
  <c r="C19" i="22"/>
  <c r="B22" i="22"/>
  <c r="C22" i="22"/>
  <c r="B25" i="22"/>
  <c r="C25" i="22"/>
  <c r="B28" i="22"/>
  <c r="C28" i="22"/>
  <c r="B31" i="22"/>
  <c r="C31" i="22"/>
  <c r="B34" i="22"/>
  <c r="C34" i="22"/>
  <c r="B37" i="22"/>
  <c r="C37" i="22"/>
  <c r="B40" i="22"/>
  <c r="C40" i="22"/>
  <c r="B43" i="22"/>
  <c r="C43" i="22"/>
  <c r="B46" i="22"/>
  <c r="C46" i="22"/>
  <c r="B49" i="22"/>
  <c r="C49" i="22"/>
  <c r="B52" i="22"/>
  <c r="C52" i="22"/>
  <c r="B55" i="22"/>
  <c r="C55" i="22"/>
  <c r="B58" i="22"/>
  <c r="C58" i="22"/>
  <c r="B61" i="22"/>
  <c r="C61" i="22"/>
  <c r="B64" i="22"/>
  <c r="C64" i="22"/>
  <c r="B67" i="22"/>
  <c r="C67" i="22"/>
  <c r="B70" i="22"/>
  <c r="C70" i="22"/>
  <c r="B73" i="22"/>
  <c r="C73" i="22"/>
  <c r="B76" i="22"/>
  <c r="C76" i="22"/>
  <c r="B79" i="22"/>
  <c r="C79" i="22"/>
  <c r="C13" i="22" l="1"/>
  <c r="B13" i="22"/>
  <c r="E44" i="10" l="1"/>
  <c r="D44" i="10"/>
  <c r="C44" i="10"/>
  <c r="E43" i="10"/>
  <c r="D43" i="10"/>
  <c r="C43" i="10"/>
  <c r="E42" i="10"/>
  <c r="D42" i="10"/>
  <c r="C42" i="10"/>
  <c r="E41" i="10"/>
  <c r="D41" i="10"/>
  <c r="C41" i="10"/>
  <c r="E40" i="10"/>
  <c r="D40" i="10"/>
  <c r="C40" i="10"/>
  <c r="E39" i="10"/>
  <c r="D39" i="10"/>
  <c r="C39" i="10"/>
  <c r="E38" i="10"/>
  <c r="D38" i="10"/>
  <c r="C38" i="10"/>
  <c r="E37" i="10"/>
  <c r="D37" i="10"/>
  <c r="C37" i="10"/>
  <c r="E36" i="10"/>
  <c r="D36" i="10"/>
  <c r="C36" i="10"/>
  <c r="E35" i="10"/>
  <c r="D35" i="10"/>
  <c r="C35" i="10"/>
  <c r="E28" i="10"/>
  <c r="D28" i="10"/>
  <c r="C28" i="10"/>
  <c r="E27" i="10"/>
  <c r="D27" i="10"/>
  <c r="C27" i="10"/>
  <c r="E22" i="10"/>
  <c r="D22" i="10"/>
  <c r="C22" i="10"/>
  <c r="E21" i="10"/>
  <c r="D21" i="10"/>
  <c r="C21" i="10"/>
  <c r="E20" i="10"/>
  <c r="D20" i="10"/>
  <c r="C20" i="10"/>
  <c r="E19" i="10"/>
  <c r="D19" i="10"/>
  <c r="C19" i="10"/>
  <c r="E18" i="10"/>
  <c r="D18" i="10"/>
  <c r="C18" i="10"/>
  <c r="E17" i="10"/>
  <c r="D17" i="10"/>
  <c r="C17" i="10"/>
  <c r="E16" i="10"/>
  <c r="D16" i="10"/>
  <c r="C16" i="10"/>
  <c r="E15" i="10"/>
  <c r="D15" i="10"/>
  <c r="C15" i="10"/>
  <c r="E10" i="10"/>
  <c r="D10" i="10"/>
  <c r="E9" i="10"/>
  <c r="D9" i="10"/>
  <c r="E8" i="10"/>
  <c r="D8" i="10"/>
  <c r="E7" i="10"/>
  <c r="D7" i="10"/>
  <c r="E6" i="10"/>
  <c r="D6" i="10"/>
  <c r="E5" i="10"/>
  <c r="D5" i="10"/>
  <c r="E4" i="10"/>
  <c r="D4" i="10"/>
  <c r="C5" i="10"/>
  <c r="C6" i="10"/>
  <c r="C7" i="10"/>
  <c r="C8" i="10"/>
  <c r="C9" i="10"/>
  <c r="C10" i="10"/>
  <c r="C4" i="10"/>
  <c r="E334" i="13" l="1"/>
  <c r="D334" i="13"/>
  <c r="E333" i="13"/>
  <c r="D333" i="13"/>
  <c r="E328" i="13"/>
  <c r="D328" i="13"/>
  <c r="E327" i="13"/>
  <c r="D327" i="13"/>
  <c r="E326" i="13"/>
  <c r="D326" i="13"/>
  <c r="E325" i="13"/>
  <c r="D325" i="13"/>
  <c r="E324" i="13"/>
  <c r="D324" i="13"/>
  <c r="E323" i="13"/>
  <c r="D323" i="13"/>
  <c r="E322" i="13"/>
  <c r="D322" i="13"/>
  <c r="E318" i="13"/>
  <c r="D318" i="13"/>
  <c r="E317" i="13"/>
  <c r="D317" i="13"/>
  <c r="E316" i="13"/>
  <c r="D316" i="13"/>
  <c r="E315" i="13"/>
  <c r="D315" i="13"/>
  <c r="E311" i="13"/>
  <c r="D311" i="13"/>
  <c r="E310" i="13"/>
  <c r="D310" i="13"/>
  <c r="E309" i="13"/>
  <c r="D309" i="13"/>
  <c r="E308" i="13"/>
  <c r="D308" i="13"/>
  <c r="E307" i="13"/>
  <c r="D307" i="13"/>
  <c r="E306" i="13"/>
  <c r="D306" i="13"/>
  <c r="E305" i="13"/>
  <c r="D305" i="13"/>
  <c r="E304" i="13"/>
  <c r="D304" i="13"/>
  <c r="E303" i="13"/>
  <c r="D303" i="13"/>
  <c r="E302" i="13"/>
  <c r="D302" i="13"/>
  <c r="E301" i="13"/>
  <c r="D301" i="13"/>
  <c r="E300" i="13"/>
  <c r="D300" i="13"/>
  <c r="E299" i="13"/>
  <c r="D299" i="13"/>
  <c r="E298" i="13"/>
  <c r="D298" i="13"/>
  <c r="E297" i="13"/>
  <c r="D297" i="13"/>
  <c r="E296" i="13"/>
  <c r="D296" i="13"/>
  <c r="E292" i="13"/>
  <c r="D292" i="13"/>
  <c r="E291" i="13"/>
  <c r="D291" i="13"/>
  <c r="E290" i="13"/>
  <c r="D290" i="13"/>
  <c r="E289" i="13"/>
  <c r="D289" i="13"/>
  <c r="E288" i="13"/>
  <c r="D288" i="13"/>
  <c r="E284" i="13"/>
  <c r="D284" i="13"/>
  <c r="E283" i="13"/>
  <c r="D283" i="13"/>
  <c r="E282" i="13"/>
  <c r="D282" i="13"/>
  <c r="E281" i="13"/>
  <c r="D281" i="13"/>
  <c r="E280" i="13"/>
  <c r="D280" i="13"/>
  <c r="E279" i="13"/>
  <c r="D279" i="13"/>
  <c r="E278" i="13"/>
  <c r="D278" i="13"/>
  <c r="E277" i="13"/>
  <c r="D277" i="13"/>
  <c r="E276" i="13"/>
  <c r="D276" i="13"/>
  <c r="E275" i="13"/>
  <c r="D275" i="13"/>
  <c r="E274" i="13"/>
  <c r="D274" i="13"/>
  <c r="E273" i="13"/>
  <c r="D273" i="13"/>
  <c r="E272" i="13"/>
  <c r="D272" i="13"/>
  <c r="E271" i="13"/>
  <c r="D271" i="13"/>
  <c r="E270" i="13"/>
  <c r="D270" i="13"/>
  <c r="E268" i="13"/>
  <c r="D268" i="13"/>
  <c r="E267" i="13"/>
  <c r="D267" i="13"/>
  <c r="E266" i="13"/>
  <c r="D266" i="13"/>
  <c r="E265" i="13"/>
  <c r="D265" i="13"/>
  <c r="E264" i="13"/>
  <c r="D264" i="13"/>
  <c r="E263" i="13"/>
  <c r="D263" i="13"/>
  <c r="E261" i="13"/>
  <c r="D261" i="13"/>
  <c r="E260" i="13"/>
  <c r="D260" i="13"/>
  <c r="E259" i="13"/>
  <c r="D259" i="13"/>
  <c r="E258" i="13"/>
  <c r="D258" i="13"/>
  <c r="E257" i="13"/>
  <c r="D257" i="13"/>
  <c r="E256" i="13"/>
  <c r="D256" i="13"/>
  <c r="E255" i="13"/>
  <c r="D255" i="13"/>
  <c r="E254" i="13"/>
  <c r="D254" i="13"/>
  <c r="E253" i="13"/>
  <c r="D253" i="13"/>
  <c r="E252" i="13"/>
  <c r="D252" i="13"/>
  <c r="E248" i="13"/>
  <c r="D248" i="13"/>
  <c r="E247" i="13"/>
  <c r="D247" i="13"/>
  <c r="E246" i="13"/>
  <c r="D246" i="13"/>
  <c r="E245" i="13"/>
  <c r="D245" i="13"/>
  <c r="E244" i="13"/>
  <c r="D244" i="13"/>
  <c r="E243" i="13"/>
  <c r="D243" i="13"/>
  <c r="E242" i="13"/>
  <c r="D242" i="13"/>
  <c r="E241" i="13"/>
  <c r="D241" i="13"/>
  <c r="E240" i="13"/>
  <c r="D240" i="13"/>
  <c r="E239" i="13"/>
  <c r="D239" i="13"/>
  <c r="E235" i="13"/>
  <c r="D235" i="13"/>
  <c r="E234" i="13"/>
  <c r="D234" i="13"/>
  <c r="E233" i="13"/>
  <c r="D233" i="13"/>
  <c r="D232" i="13"/>
  <c r="D231" i="13"/>
  <c r="E230" i="13"/>
  <c r="D230" i="13"/>
  <c r="E229" i="13"/>
  <c r="D229" i="13"/>
  <c r="E228" i="13"/>
  <c r="D228" i="13"/>
  <c r="E227" i="13"/>
  <c r="D227" i="13"/>
  <c r="E226" i="13"/>
  <c r="D226" i="13"/>
  <c r="E225" i="13"/>
  <c r="D225" i="13"/>
  <c r="E224" i="13"/>
  <c r="D224" i="13"/>
  <c r="E223" i="13"/>
  <c r="D223" i="13"/>
  <c r="E222" i="13"/>
  <c r="D222" i="13"/>
  <c r="E221" i="13"/>
  <c r="D221" i="13"/>
  <c r="E220" i="13"/>
  <c r="D220" i="13"/>
  <c r="E219" i="13"/>
  <c r="D219" i="13"/>
  <c r="E218" i="13"/>
  <c r="D218" i="13"/>
  <c r="E217" i="13"/>
  <c r="D217" i="13"/>
  <c r="E215" i="13"/>
  <c r="D215" i="13"/>
  <c r="E214" i="13"/>
  <c r="D214" i="13"/>
  <c r="E213" i="13"/>
  <c r="D213" i="13"/>
  <c r="E212" i="13"/>
  <c r="D212" i="13"/>
  <c r="E211" i="13"/>
  <c r="D211" i="13"/>
  <c r="E210" i="13"/>
  <c r="D210" i="13"/>
  <c r="E209" i="13"/>
  <c r="D209" i="13"/>
  <c r="E208" i="13"/>
  <c r="D208" i="13"/>
  <c r="E207" i="13"/>
  <c r="D207" i="13"/>
  <c r="E206" i="13"/>
  <c r="D206" i="13"/>
  <c r="E205" i="13"/>
  <c r="D205" i="13"/>
  <c r="E204" i="13"/>
  <c r="D204" i="13"/>
  <c r="E203" i="13"/>
  <c r="D203" i="13"/>
  <c r="E201" i="13"/>
  <c r="D201" i="13"/>
  <c r="E200" i="13"/>
  <c r="D200" i="13"/>
  <c r="E199" i="13"/>
  <c r="D199" i="13"/>
  <c r="E198" i="13"/>
  <c r="D198" i="13"/>
  <c r="E197" i="13"/>
  <c r="D197" i="13"/>
  <c r="E193" i="13"/>
  <c r="D193" i="13"/>
  <c r="E192" i="13"/>
  <c r="D192" i="13"/>
  <c r="E191" i="13"/>
  <c r="D191" i="13"/>
  <c r="E190" i="13"/>
  <c r="D190" i="13"/>
  <c r="E189" i="13"/>
  <c r="D189" i="13"/>
  <c r="E188" i="13"/>
  <c r="D188" i="13"/>
  <c r="E187" i="13"/>
  <c r="D187" i="13"/>
  <c r="E183" i="13"/>
  <c r="D183" i="13"/>
  <c r="E182" i="13"/>
  <c r="D182" i="13"/>
  <c r="E181" i="13"/>
  <c r="D181" i="13"/>
  <c r="E180" i="13"/>
  <c r="D180" i="13"/>
  <c r="E179" i="13"/>
  <c r="D179" i="13"/>
  <c r="E178" i="13"/>
  <c r="D178" i="13"/>
  <c r="E177" i="13"/>
  <c r="D177" i="13"/>
  <c r="E176" i="13"/>
  <c r="D176" i="13"/>
  <c r="E175" i="13"/>
  <c r="D175" i="13"/>
  <c r="E174" i="13"/>
  <c r="D174" i="13"/>
  <c r="E173" i="13"/>
  <c r="D173" i="13"/>
  <c r="E172" i="13"/>
  <c r="D172" i="13"/>
  <c r="E171" i="13"/>
  <c r="D171" i="13"/>
  <c r="E170" i="13"/>
  <c r="D170" i="13"/>
  <c r="E166" i="13"/>
  <c r="D166" i="13"/>
  <c r="E165" i="13"/>
  <c r="D165" i="13"/>
  <c r="E161" i="13"/>
  <c r="D161" i="13"/>
  <c r="E160" i="13"/>
  <c r="D160" i="13"/>
  <c r="E159" i="13"/>
  <c r="D159" i="13"/>
  <c r="E158" i="13"/>
  <c r="D158" i="13"/>
  <c r="E157" i="13"/>
  <c r="D157" i="13"/>
  <c r="E156" i="13"/>
  <c r="D156" i="13"/>
  <c r="E152" i="13"/>
  <c r="D152" i="13"/>
  <c r="E151" i="13"/>
  <c r="D151" i="13"/>
  <c r="E150" i="13"/>
  <c r="D150" i="13"/>
  <c r="E149" i="13"/>
  <c r="D149" i="13"/>
  <c r="E148" i="13"/>
  <c r="D148" i="13"/>
  <c r="E147" i="13"/>
  <c r="D147" i="13"/>
  <c r="E143" i="13"/>
  <c r="D143" i="13"/>
  <c r="E142" i="13"/>
  <c r="D142" i="13"/>
  <c r="E141" i="13"/>
  <c r="D141" i="13"/>
  <c r="E140" i="13"/>
  <c r="D140" i="13"/>
  <c r="E139" i="13"/>
  <c r="D139" i="13"/>
  <c r="E138" i="13"/>
  <c r="D138" i="13"/>
  <c r="E137" i="13"/>
  <c r="D137" i="13"/>
  <c r="E136" i="13"/>
  <c r="D136" i="13"/>
  <c r="E135" i="13"/>
  <c r="D135" i="13"/>
  <c r="E134" i="13"/>
  <c r="D134" i="13"/>
  <c r="E133" i="13"/>
  <c r="D133" i="13"/>
  <c r="E132" i="13"/>
  <c r="D132" i="13"/>
  <c r="E128" i="13"/>
  <c r="D128" i="13"/>
  <c r="E127" i="13"/>
  <c r="D127" i="13"/>
  <c r="E126" i="13"/>
  <c r="D126" i="13"/>
  <c r="E125" i="13"/>
  <c r="D125" i="13"/>
  <c r="E124" i="13"/>
  <c r="D124" i="13"/>
  <c r="E123" i="13"/>
  <c r="D123" i="13"/>
  <c r="E122" i="13"/>
  <c r="D122" i="13"/>
  <c r="E121" i="13"/>
  <c r="D121" i="13"/>
  <c r="E120" i="13"/>
  <c r="D120" i="13"/>
  <c r="E119" i="13"/>
  <c r="D119" i="13"/>
  <c r="E118" i="13"/>
  <c r="D118" i="13"/>
  <c r="E117" i="13"/>
  <c r="D117" i="13"/>
  <c r="E116" i="13"/>
  <c r="D116" i="13"/>
  <c r="E115" i="13"/>
  <c r="D115" i="13"/>
  <c r="E114" i="13"/>
  <c r="D114" i="13"/>
  <c r="E113" i="13"/>
  <c r="D113" i="13"/>
  <c r="E112" i="13"/>
  <c r="D112" i="13"/>
  <c r="E111" i="13"/>
  <c r="D111" i="13"/>
  <c r="E110" i="13"/>
  <c r="D110" i="13"/>
  <c r="E109" i="13"/>
  <c r="D109" i="13"/>
  <c r="E108" i="13"/>
  <c r="D108" i="13"/>
  <c r="E107" i="13"/>
  <c r="D107" i="13"/>
  <c r="E106" i="13"/>
  <c r="D106" i="13"/>
  <c r="E105" i="13"/>
  <c r="D105" i="13"/>
  <c r="E101" i="13"/>
  <c r="D101" i="13"/>
  <c r="E100" i="13"/>
  <c r="D100" i="13"/>
  <c r="E99" i="13"/>
  <c r="D99" i="13"/>
  <c r="E98" i="13"/>
  <c r="D98" i="13"/>
  <c r="E97" i="13"/>
  <c r="D97" i="13"/>
  <c r="E96" i="13"/>
  <c r="D96" i="13"/>
  <c r="E95" i="13"/>
  <c r="D95" i="13"/>
  <c r="E94" i="13"/>
  <c r="D94" i="13"/>
  <c r="E93" i="13"/>
  <c r="D93" i="13"/>
  <c r="E92" i="13"/>
  <c r="D92" i="13"/>
  <c r="E87" i="13"/>
  <c r="D87" i="13"/>
  <c r="E86" i="13"/>
  <c r="D86" i="13"/>
  <c r="E85" i="13"/>
  <c r="D85" i="13"/>
  <c r="E84" i="13"/>
  <c r="D84" i="13"/>
  <c r="E83" i="13"/>
  <c r="D83" i="13"/>
  <c r="E82" i="13"/>
  <c r="D82" i="13"/>
  <c r="E81" i="13"/>
  <c r="D81" i="13"/>
  <c r="E80" i="13"/>
  <c r="D80" i="13"/>
  <c r="E79" i="13"/>
  <c r="D79" i="13"/>
  <c r="E78" i="13"/>
  <c r="D78" i="13"/>
  <c r="E76" i="13"/>
  <c r="D76" i="13"/>
  <c r="E75" i="13"/>
  <c r="D75" i="13"/>
  <c r="E74" i="13"/>
  <c r="D74" i="13"/>
  <c r="E73" i="13"/>
  <c r="D73" i="13"/>
  <c r="E72" i="13"/>
  <c r="D72" i="13"/>
  <c r="E71" i="13"/>
  <c r="D71" i="13"/>
  <c r="E70" i="13"/>
  <c r="D70" i="13"/>
  <c r="E69" i="13"/>
  <c r="D69" i="13"/>
  <c r="E68" i="13"/>
  <c r="D68" i="13"/>
  <c r="E67" i="13"/>
  <c r="D67" i="13"/>
  <c r="E57" i="13"/>
  <c r="D57" i="13"/>
  <c r="E56" i="13"/>
  <c r="D56" i="13"/>
  <c r="E55" i="13"/>
  <c r="D55" i="13"/>
  <c r="E54" i="13"/>
  <c r="D54" i="13"/>
  <c r="E53" i="13"/>
  <c r="D53" i="13"/>
  <c r="E48" i="13"/>
  <c r="D48" i="13"/>
  <c r="E47" i="13"/>
  <c r="D47" i="13"/>
  <c r="E46" i="13"/>
  <c r="D46" i="13"/>
  <c r="E41" i="13"/>
  <c r="D41" i="13"/>
  <c r="E40" i="13"/>
  <c r="D40" i="13"/>
  <c r="E39" i="13"/>
  <c r="D39" i="13"/>
  <c r="E33" i="13"/>
  <c r="D33" i="13"/>
  <c r="E32" i="13"/>
  <c r="D32" i="13"/>
  <c r="E28" i="13"/>
  <c r="D28" i="13"/>
  <c r="E27" i="13"/>
  <c r="D27" i="13"/>
  <c r="E26" i="13"/>
  <c r="D26" i="13"/>
  <c r="E25" i="13"/>
  <c r="D25" i="13"/>
  <c r="E24" i="13"/>
  <c r="D24" i="13"/>
  <c r="E23" i="13"/>
  <c r="D23" i="13"/>
  <c r="E22" i="13"/>
  <c r="D22" i="13"/>
  <c r="E21" i="13"/>
  <c r="D21" i="13"/>
  <c r="E20" i="13"/>
  <c r="D20" i="13"/>
  <c r="E16" i="13"/>
  <c r="D16" i="13"/>
  <c r="H1114" i="11" l="1"/>
  <c r="H1115" i="11" s="1"/>
  <c r="H1103" i="11"/>
  <c r="H1110" i="11"/>
  <c r="H1109" i="11"/>
  <c r="H1108" i="11"/>
  <c r="H1107" i="11"/>
  <c r="H1102" i="11"/>
  <c r="H1101" i="11"/>
  <c r="A1113" i="11"/>
  <c r="H612" i="11"/>
  <c r="H608" i="11"/>
  <c r="H616" i="11"/>
  <c r="F350" i="11"/>
  <c r="H350" i="11" s="1"/>
  <c r="E37" i="11"/>
  <c r="H1111" i="11" l="1"/>
  <c r="H1104" i="11"/>
  <c r="F281" i="13" s="1"/>
  <c r="G247" i="11"/>
  <c r="H247" i="11" s="1"/>
  <c r="H18" i="11"/>
  <c r="H508" i="11" l="1"/>
  <c r="H513" i="11" l="1"/>
  <c r="H512" i="11"/>
  <c r="H514" i="11" s="1"/>
  <c r="F128" i="13" s="1"/>
  <c r="A511" i="11"/>
  <c r="A507" i="11"/>
  <c r="H509" i="11" l="1"/>
  <c r="F127" i="13" s="1"/>
  <c r="B507" i="11" l="1"/>
  <c r="B511" i="11"/>
  <c r="A1489" i="11"/>
  <c r="B38" i="9"/>
  <c r="A47" i="10"/>
  <c r="H1232" i="11" l="1"/>
  <c r="H1233" i="11"/>
  <c r="H342" i="11" l="1"/>
  <c r="H343" i="11"/>
  <c r="H344" i="11"/>
  <c r="H345" i="11"/>
  <c r="H346" i="11"/>
  <c r="H341" i="11"/>
  <c r="H329" i="11"/>
  <c r="H330" i="11"/>
  <c r="H331" i="11"/>
  <c r="H332" i="11"/>
  <c r="H333" i="11"/>
  <c r="H334" i="11"/>
  <c r="H335" i="11"/>
  <c r="H336" i="11"/>
  <c r="H337" i="11"/>
  <c r="H328" i="11"/>
  <c r="H1486" i="11"/>
  <c r="B349" i="11"/>
  <c r="A349" i="11"/>
  <c r="A67" i="11"/>
  <c r="B67" i="11"/>
  <c r="H531" i="11"/>
  <c r="H532" i="11"/>
  <c r="H533" i="11"/>
  <c r="H530" i="11"/>
  <c r="H524" i="11"/>
  <c r="H525" i="11"/>
  <c r="H526" i="11"/>
  <c r="H523" i="11"/>
  <c r="A529" i="11"/>
  <c r="A522" i="11"/>
  <c r="B529" i="11"/>
  <c r="B522" i="11"/>
  <c r="H534" i="11" l="1"/>
  <c r="F134" i="13" s="1"/>
  <c r="H527" i="11"/>
  <c r="F133" i="13" s="1"/>
  <c r="H69" i="11"/>
  <c r="F28" i="13" s="1"/>
  <c r="H572" i="11"/>
  <c r="H571" i="11"/>
  <c r="H566" i="11"/>
  <c r="H565" i="11"/>
  <c r="H556" i="11"/>
  <c r="H555" i="11"/>
  <c r="H545" i="11"/>
  <c r="H560" i="11" s="1"/>
  <c r="H546" i="11"/>
  <c r="H561" i="11" s="1"/>
  <c r="A323" i="11"/>
  <c r="B323" i="11"/>
  <c r="H15" i="11"/>
  <c r="H16" i="11"/>
  <c r="H17" i="11"/>
  <c r="H14" i="11"/>
  <c r="A21" i="11"/>
  <c r="A13" i="11"/>
  <c r="H22" i="11"/>
  <c r="H23" i="11" s="1"/>
  <c r="F21" i="13" s="1"/>
  <c r="B21" i="11"/>
  <c r="B13" i="11"/>
  <c r="H44" i="11"/>
  <c r="H45" i="11"/>
  <c r="H46" i="11"/>
  <c r="H43" i="11"/>
  <c r="H36" i="11"/>
  <c r="H35" i="11"/>
  <c r="H33" i="11"/>
  <c r="H32" i="11"/>
  <c r="E30" i="11"/>
  <c r="H30" i="11" s="1"/>
  <c r="H31" i="11"/>
  <c r="H28" i="11"/>
  <c r="E27" i="11"/>
  <c r="H27" i="11" s="1"/>
  <c r="H29" i="11"/>
  <c r="H34" i="11"/>
  <c r="H37" i="11"/>
  <c r="H38" i="11"/>
  <c r="H39" i="11"/>
  <c r="A762" i="11"/>
  <c r="A758" i="11"/>
  <c r="A754" i="11"/>
  <c r="A750" i="11"/>
  <c r="A746" i="11"/>
  <c r="A663" i="11"/>
  <c r="A657" i="11"/>
  <c r="B663" i="11"/>
  <c r="B657" i="11"/>
  <c r="B762" i="11"/>
  <c r="B758" i="11"/>
  <c r="B754" i="11"/>
  <c r="B750" i="11"/>
  <c r="B746" i="11"/>
  <c r="B359" i="11"/>
  <c r="B363" i="11"/>
  <c r="B1466" i="11"/>
  <c r="B1433" i="11"/>
  <c r="B1378" i="11"/>
  <c r="B1344" i="11"/>
  <c r="B1334" i="11"/>
  <c r="B1330" i="11"/>
  <c r="B1327" i="11"/>
  <c r="B1284" i="11"/>
  <c r="B1241" i="11"/>
  <c r="B1236" i="11"/>
  <c r="B1185" i="11"/>
  <c r="B1179" i="11"/>
  <c r="B1122" i="11"/>
  <c r="F280" i="13"/>
  <c r="F279" i="13"/>
  <c r="F278" i="13"/>
  <c r="F277" i="13"/>
  <c r="F276" i="13"/>
  <c r="F275" i="13"/>
  <c r="F274" i="13"/>
  <c r="F273" i="13"/>
  <c r="F272" i="13"/>
  <c r="F271" i="13"/>
  <c r="F270" i="13"/>
  <c r="F269" i="13"/>
  <c r="F268" i="13"/>
  <c r="F267" i="13"/>
  <c r="F266" i="13"/>
  <c r="F265" i="13"/>
  <c r="F264" i="13"/>
  <c r="F263" i="13"/>
  <c r="F262" i="13"/>
  <c r="E262" i="13"/>
  <c r="D262" i="13"/>
  <c r="F261" i="13"/>
  <c r="F260" i="13"/>
  <c r="F259" i="13"/>
  <c r="F256" i="13"/>
  <c r="F255" i="13"/>
  <c r="F254" i="13"/>
  <c r="F253" i="13"/>
  <c r="B975" i="11"/>
  <c r="B971" i="11"/>
  <c r="B967" i="11"/>
  <c r="B963" i="11"/>
  <c r="B959" i="11"/>
  <c r="B955" i="11"/>
  <c r="B951" i="11"/>
  <c r="B947" i="11"/>
  <c r="B943" i="11"/>
  <c r="B937" i="11"/>
  <c r="B933" i="11"/>
  <c r="B917" i="11"/>
  <c r="B913" i="11"/>
  <c r="B909" i="11"/>
  <c r="B905" i="11"/>
  <c r="B900" i="11"/>
  <c r="B895" i="11"/>
  <c r="B891" i="11"/>
  <c r="B883" i="11"/>
  <c r="B879" i="11"/>
  <c r="B875" i="11"/>
  <c r="B871" i="11"/>
  <c r="B867" i="11"/>
  <c r="B863" i="11"/>
  <c r="B859" i="11"/>
  <c r="B851" i="11"/>
  <c r="B836" i="11"/>
  <c r="B827" i="11"/>
  <c r="B818" i="11"/>
  <c r="B809" i="11"/>
  <c r="B802" i="11"/>
  <c r="B795" i="11"/>
  <c r="B791" i="11"/>
  <c r="B783" i="11"/>
  <c r="B774" i="11"/>
  <c r="B770" i="11"/>
  <c r="E202" i="13"/>
  <c r="D202" i="13"/>
  <c r="B766" i="11" s="1"/>
  <c r="B741" i="11"/>
  <c r="B737" i="11"/>
  <c r="B734" i="11"/>
  <c r="B730" i="11"/>
  <c r="B725" i="11"/>
  <c r="B721" i="11"/>
  <c r="B717" i="11"/>
  <c r="B712" i="11"/>
  <c r="B708" i="11"/>
  <c r="B704" i="11"/>
  <c r="B700" i="11"/>
  <c r="B696" i="11"/>
  <c r="B692" i="11"/>
  <c r="B688" i="11"/>
  <c r="B684" i="11"/>
  <c r="B680" i="11"/>
  <c r="B676" i="11"/>
  <c r="B672" i="11"/>
  <c r="B668" i="11"/>
  <c r="B650" i="11"/>
  <c r="B644" i="11"/>
  <c r="B631" i="11"/>
  <c r="B627" i="11"/>
  <c r="B623" i="11"/>
  <c r="B619" i="11"/>
  <c r="B603" i="11"/>
  <c r="B599" i="11"/>
  <c r="B595" i="11"/>
  <c r="B589" i="11"/>
  <c r="B585" i="11"/>
  <c r="B581" i="11"/>
  <c r="B576" i="11"/>
  <c r="B570" i="11"/>
  <c r="B564" i="11"/>
  <c r="B559" i="11"/>
  <c r="B554" i="11"/>
  <c r="B550" i="11"/>
  <c r="B544" i="11"/>
  <c r="B540" i="11"/>
  <c r="B536" i="11"/>
  <c r="B518" i="11"/>
  <c r="B503" i="11"/>
  <c r="B499" i="11"/>
  <c r="B495" i="11"/>
  <c r="B491" i="11"/>
  <c r="B487" i="11"/>
  <c r="B483" i="11"/>
  <c r="B479" i="11"/>
  <c r="B475" i="11"/>
  <c r="B471" i="11"/>
  <c r="B467" i="11"/>
  <c r="B463" i="11"/>
  <c r="B456" i="11"/>
  <c r="B451" i="11"/>
  <c r="B445" i="11"/>
  <c r="B438" i="11"/>
  <c r="B434" i="11"/>
  <c r="B427" i="11"/>
  <c r="B423" i="11"/>
  <c r="B419" i="11"/>
  <c r="B415" i="11"/>
  <c r="B411" i="11"/>
  <c r="B407" i="11"/>
  <c r="B402" i="11"/>
  <c r="B396" i="11"/>
  <c r="B386" i="11"/>
  <c r="B355" i="11"/>
  <c r="E63" i="13"/>
  <c r="D63" i="13"/>
  <c r="B194" i="11" s="1"/>
  <c r="E58" i="13"/>
  <c r="D58" i="13"/>
  <c r="B182" i="11" s="1"/>
  <c r="B176" i="11"/>
  <c r="B170" i="11"/>
  <c r="B163" i="11"/>
  <c r="B156" i="11"/>
  <c r="B149" i="11"/>
  <c r="E49" i="13"/>
  <c r="D49" i="13"/>
  <c r="B143" i="11" s="1"/>
  <c r="B139" i="11"/>
  <c r="B135" i="11"/>
  <c r="B131" i="11"/>
  <c r="B340" i="11"/>
  <c r="B327" i="11"/>
  <c r="B315" i="11"/>
  <c r="B311" i="11"/>
  <c r="B304" i="11"/>
  <c r="B298" i="11"/>
  <c r="B293" i="11"/>
  <c r="B288" i="11"/>
  <c r="B284" i="11"/>
  <c r="B274" i="11"/>
  <c r="B269" i="11"/>
  <c r="B264" i="11"/>
  <c r="B259" i="11"/>
  <c r="B254" i="11"/>
  <c r="B250" i="11"/>
  <c r="B240" i="11"/>
  <c r="B230" i="11"/>
  <c r="B217" i="11"/>
  <c r="B199" i="11"/>
  <c r="E42" i="13"/>
  <c r="D42" i="13"/>
  <c r="B125" i="11" s="1"/>
  <c r="B120" i="11"/>
  <c r="B115" i="11"/>
  <c r="B111" i="11"/>
  <c r="E35" i="13"/>
  <c r="D35" i="13"/>
  <c r="B106" i="11" s="1"/>
  <c r="E34" i="13"/>
  <c r="D34" i="13"/>
  <c r="B103" i="11" s="1"/>
  <c r="B100" i="11"/>
  <c r="B73" i="11"/>
  <c r="B61" i="11"/>
  <c r="B57" i="11"/>
  <c r="B53" i="11"/>
  <c r="B49" i="11"/>
  <c r="B42" i="11"/>
  <c r="B26" i="11"/>
  <c r="B9" i="11"/>
  <c r="F334" i="13"/>
  <c r="B1483" i="11"/>
  <c r="A1483" i="11"/>
  <c r="H1481" i="11"/>
  <c r="F333" i="13" s="1"/>
  <c r="B1479" i="11"/>
  <c r="A1479" i="11"/>
  <c r="B1478" i="11"/>
  <c r="A1478" i="11"/>
  <c r="H1476" i="11"/>
  <c r="F328" i="13" s="1"/>
  <c r="B1474" i="11"/>
  <c r="A1474" i="11"/>
  <c r="H1472" i="11"/>
  <c r="F327" i="13" s="1"/>
  <c r="B1470" i="11"/>
  <c r="A1470" i="11"/>
  <c r="H1468" i="11"/>
  <c r="F326" i="13" s="1"/>
  <c r="A1466" i="11"/>
  <c r="H1464" i="11"/>
  <c r="F325" i="13" s="1"/>
  <c r="B1462" i="11"/>
  <c r="A1462" i="11"/>
  <c r="H1460" i="11"/>
  <c r="F324" i="13" s="1"/>
  <c r="B1458" i="11"/>
  <c r="A1458" i="11"/>
  <c r="H1456" i="11"/>
  <c r="F323" i="13" s="1"/>
  <c r="B1454" i="11"/>
  <c r="A1454" i="11"/>
  <c r="H1452" i="11"/>
  <c r="F322" i="13" s="1"/>
  <c r="B1450" i="11"/>
  <c r="A1450" i="11"/>
  <c r="B1449" i="11"/>
  <c r="A1449" i="11"/>
  <c r="B1444" i="11"/>
  <c r="A1444" i="11"/>
  <c r="H1441" i="11"/>
  <c r="H1440" i="11"/>
  <c r="B1439" i="11"/>
  <c r="A1439" i="11"/>
  <c r="H1435" i="11"/>
  <c r="H1434" i="11"/>
  <c r="A1433" i="11"/>
  <c r="H1429" i="11"/>
  <c r="H1445" i="11" s="1"/>
  <c r="H1428" i="11"/>
  <c r="B1427" i="11"/>
  <c r="A1427" i="11"/>
  <c r="B1426" i="11"/>
  <c r="A1426" i="11"/>
  <c r="H1423" i="11"/>
  <c r="H1422" i="11"/>
  <c r="H1421" i="11"/>
  <c r="B1420" i="11"/>
  <c r="A1420" i="11"/>
  <c r="H1417" i="11"/>
  <c r="H1416" i="11"/>
  <c r="H1415" i="11"/>
  <c r="H1414" i="11"/>
  <c r="H1413" i="11"/>
  <c r="H1412" i="11"/>
  <c r="H1411" i="11"/>
  <c r="H1410" i="11"/>
  <c r="H1409" i="11"/>
  <c r="H1408" i="11"/>
  <c r="H1407" i="11"/>
  <c r="H1406" i="11"/>
  <c r="H1405" i="11"/>
  <c r="H1404" i="11"/>
  <c r="H1403" i="11"/>
  <c r="H1402" i="11"/>
  <c r="H1401" i="11"/>
  <c r="H1400" i="11"/>
  <c r="H1399" i="11"/>
  <c r="H1398" i="11"/>
  <c r="H1397" i="11"/>
  <c r="H1396" i="11"/>
  <c r="H1395" i="11"/>
  <c r="H1394" i="11"/>
  <c r="H1393" i="11"/>
  <c r="H1392" i="11"/>
  <c r="H1391" i="11"/>
  <c r="H1390" i="11"/>
  <c r="H1389" i="11"/>
  <c r="H1388" i="11"/>
  <c r="H1387" i="11"/>
  <c r="H1386" i="11"/>
  <c r="H1385" i="11"/>
  <c r="H1384" i="11"/>
  <c r="H1383" i="11"/>
  <c r="H1382" i="11"/>
  <c r="H1381" i="11"/>
  <c r="H1380" i="11"/>
  <c r="H1379" i="11"/>
  <c r="A1378" i="11"/>
  <c r="H1375" i="11"/>
  <c r="H1374" i="11"/>
  <c r="H1373" i="11"/>
  <c r="H1372" i="11"/>
  <c r="H1371" i="11"/>
  <c r="H1370" i="11"/>
  <c r="H1369" i="11"/>
  <c r="H1368" i="11"/>
  <c r="H1367" i="11"/>
  <c r="H1366" i="11"/>
  <c r="H1365" i="11"/>
  <c r="H1364" i="11"/>
  <c r="H1363" i="11"/>
  <c r="H1362" i="11"/>
  <c r="H1361" i="11"/>
  <c r="H1360" i="11"/>
  <c r="H1359" i="11"/>
  <c r="H1358" i="11"/>
  <c r="B1357" i="11"/>
  <c r="A1357" i="11"/>
  <c r="H1354" i="11"/>
  <c r="H1353" i="11"/>
  <c r="H1352" i="11"/>
  <c r="H1351" i="11"/>
  <c r="H1350" i="11"/>
  <c r="H1349" i="11"/>
  <c r="H1348" i="11"/>
  <c r="H1347" i="11"/>
  <c r="H1346" i="11"/>
  <c r="H1345" i="11"/>
  <c r="A1344" i="11"/>
  <c r="H1341" i="11"/>
  <c r="H1340" i="11"/>
  <c r="H1339" i="11"/>
  <c r="H1338" i="11"/>
  <c r="H1337" i="11"/>
  <c r="H1336" i="11"/>
  <c r="H1335" i="11"/>
  <c r="A1334" i="11"/>
  <c r="H1331" i="11"/>
  <c r="H1332" i="11" s="1"/>
  <c r="F306" i="13" s="1"/>
  <c r="A1330" i="11"/>
  <c r="A1327" i="11"/>
  <c r="H1324" i="11"/>
  <c r="H1323" i="11"/>
  <c r="H1322" i="11"/>
  <c r="H1321" i="11"/>
  <c r="H1320" i="11"/>
  <c r="H1319" i="11"/>
  <c r="H1318" i="11"/>
  <c r="H1317" i="11"/>
  <c r="H1316" i="11"/>
  <c r="H1315" i="11"/>
  <c r="H1314" i="11"/>
  <c r="H1313" i="11"/>
  <c r="H1312" i="11"/>
  <c r="H1311" i="11"/>
  <c r="H1310" i="11"/>
  <c r="H1309" i="11"/>
  <c r="H1308" i="11"/>
  <c r="H1307" i="11"/>
  <c r="H1306" i="11"/>
  <c r="H1305" i="11"/>
  <c r="H1304" i="11"/>
  <c r="H1303" i="11"/>
  <c r="H1302" i="11"/>
  <c r="H1301" i="11"/>
  <c r="H1300" i="11"/>
  <c r="H1299" i="11"/>
  <c r="H1298" i="11"/>
  <c r="H1297" i="11"/>
  <c r="H1296" i="11"/>
  <c r="H1295" i="11"/>
  <c r="H1294" i="11"/>
  <c r="H1293" i="11"/>
  <c r="H1292" i="11"/>
  <c r="H1291" i="11"/>
  <c r="H1290" i="11"/>
  <c r="H1289" i="11"/>
  <c r="H1288" i="11"/>
  <c r="H1287" i="11"/>
  <c r="H1286" i="11"/>
  <c r="H1285" i="11"/>
  <c r="A1284" i="11"/>
  <c r="H1281" i="11"/>
  <c r="H1280" i="11"/>
  <c r="H1279" i="11"/>
  <c r="H1278" i="11"/>
  <c r="H1277" i="11"/>
  <c r="H1276" i="11"/>
  <c r="H1275" i="11"/>
  <c r="H1274" i="11"/>
  <c r="H1273" i="11"/>
  <c r="H1272" i="11"/>
  <c r="H1271" i="11"/>
  <c r="H1270" i="11"/>
  <c r="H1269" i="11"/>
  <c r="H1268" i="11"/>
  <c r="H1267" i="11"/>
  <c r="H1266" i="11"/>
  <c r="H1265" i="11"/>
  <c r="H1264" i="11"/>
  <c r="H1263" i="11"/>
  <c r="H1262" i="11"/>
  <c r="H1261" i="11"/>
  <c r="H1260" i="11"/>
  <c r="H1259" i="11"/>
  <c r="H1258" i="11"/>
  <c r="H1257" i="11"/>
  <c r="H1256" i="11"/>
  <c r="H1255" i="11"/>
  <c r="H1254" i="11"/>
  <c r="H1253" i="11"/>
  <c r="H1252" i="11"/>
  <c r="H1251" i="11"/>
  <c r="H1250" i="11"/>
  <c r="H1249" i="11"/>
  <c r="H1248" i="11"/>
  <c r="H1247" i="11"/>
  <c r="H1246" i="11"/>
  <c r="H1245" i="11"/>
  <c r="H1244" i="11"/>
  <c r="H1243" i="11"/>
  <c r="H1242" i="11"/>
  <c r="A1241" i="11"/>
  <c r="H1238" i="11"/>
  <c r="H1237" i="11"/>
  <c r="A1236" i="11"/>
  <c r="H1231" i="11"/>
  <c r="H1230" i="11"/>
  <c r="H1229" i="11"/>
  <c r="H1228" i="11"/>
  <c r="H1227" i="11"/>
  <c r="H1226" i="11"/>
  <c r="H1225" i="11"/>
  <c r="H1224" i="11"/>
  <c r="H1223" i="11"/>
  <c r="H1222" i="11"/>
  <c r="H1221" i="11"/>
  <c r="H1220" i="11"/>
  <c r="H1219" i="11"/>
  <c r="H1218" i="11"/>
  <c r="H1217" i="11"/>
  <c r="H1216" i="11"/>
  <c r="H1215" i="11"/>
  <c r="H1214" i="11"/>
  <c r="H1213" i="11"/>
  <c r="H1212" i="11"/>
  <c r="H1211" i="11"/>
  <c r="H1210" i="11"/>
  <c r="H1209" i="11"/>
  <c r="H1208" i="11"/>
  <c r="H1207" i="11"/>
  <c r="H1206" i="11"/>
  <c r="H1205" i="11"/>
  <c r="H1204" i="11"/>
  <c r="H1203" i="11"/>
  <c r="H1202" i="11"/>
  <c r="H1201" i="11"/>
  <c r="H1200" i="11"/>
  <c r="H1199" i="11"/>
  <c r="H1198" i="11"/>
  <c r="H1197" i="11"/>
  <c r="H1196" i="11"/>
  <c r="H1195" i="11"/>
  <c r="H1194" i="11"/>
  <c r="H1193" i="11"/>
  <c r="H1192" i="11"/>
  <c r="H1191" i="11"/>
  <c r="H1190" i="11"/>
  <c r="H1189" i="11"/>
  <c r="H1188" i="11"/>
  <c r="H1187" i="11"/>
  <c r="H1186" i="11"/>
  <c r="A1185" i="11"/>
  <c r="H1182" i="11"/>
  <c r="H1181" i="11"/>
  <c r="H1180" i="11"/>
  <c r="A1179" i="11"/>
  <c r="H1176" i="11"/>
  <c r="F1175" i="11"/>
  <c r="H1175" i="11" s="1"/>
  <c r="B1174" i="11"/>
  <c r="A1174" i="11"/>
  <c r="H1171" i="11"/>
  <c r="H1170" i="11"/>
  <c r="H1169" i="11"/>
  <c r="H1168" i="11"/>
  <c r="H1167" i="11"/>
  <c r="H1166" i="11"/>
  <c r="H1165" i="11"/>
  <c r="H1164" i="11"/>
  <c r="B1163" i="11"/>
  <c r="A1163" i="11"/>
  <c r="H1160" i="11"/>
  <c r="H1159" i="11"/>
  <c r="H1158" i="11"/>
  <c r="H1157" i="11"/>
  <c r="H1156" i="11"/>
  <c r="H1155" i="11"/>
  <c r="H1154" i="11"/>
  <c r="H1153" i="11"/>
  <c r="H1152" i="11"/>
  <c r="H1151" i="11"/>
  <c r="B1150" i="11"/>
  <c r="A1150" i="11"/>
  <c r="H1147" i="11"/>
  <c r="H1146" i="11"/>
  <c r="B1143" i="11"/>
  <c r="A1143" i="11"/>
  <c r="B1142" i="11"/>
  <c r="A1142" i="11"/>
  <c r="H1140" i="11"/>
  <c r="F292" i="13" s="1"/>
  <c r="B1138" i="11"/>
  <c r="A1138" i="11"/>
  <c r="H1136" i="11"/>
  <c r="F291" i="13" s="1"/>
  <c r="B1134" i="11"/>
  <c r="A1134" i="11"/>
  <c r="H1132" i="11"/>
  <c r="F290" i="13" s="1"/>
  <c r="B1130" i="11"/>
  <c r="A1130" i="11"/>
  <c r="H1127" i="11"/>
  <c r="H1128" i="11" s="1"/>
  <c r="F289" i="13" s="1"/>
  <c r="B1126" i="11"/>
  <c r="A1126" i="11"/>
  <c r="H1123" i="11"/>
  <c r="H1124" i="11" s="1"/>
  <c r="F288" i="13" s="1"/>
  <c r="A1122" i="11"/>
  <c r="B1121" i="11"/>
  <c r="A1121" i="11"/>
  <c r="H1119" i="11"/>
  <c r="F284" i="13" s="1"/>
  <c r="B1117" i="11"/>
  <c r="A1117" i="11"/>
  <c r="F283" i="13"/>
  <c r="F282" i="13"/>
  <c r="A1106" i="11"/>
  <c r="B1100" i="11"/>
  <c r="A1100" i="11"/>
  <c r="A1096" i="11"/>
  <c r="A1092" i="11"/>
  <c r="A1088" i="11"/>
  <c r="A1084" i="11"/>
  <c r="A1080" i="11"/>
  <c r="A1076" i="11"/>
  <c r="A1072" i="11"/>
  <c r="A1068" i="11"/>
  <c r="A1064" i="11"/>
  <c r="A1060" i="11"/>
  <c r="A1056" i="11"/>
  <c r="A1052" i="11"/>
  <c r="A1048" i="11"/>
  <c r="A1044" i="11"/>
  <c r="A1040" i="11"/>
  <c r="A1036" i="11"/>
  <c r="A1032" i="11"/>
  <c r="A1028" i="11"/>
  <c r="A1024" i="11"/>
  <c r="A1020" i="11"/>
  <c r="A1016" i="11"/>
  <c r="A1012" i="11"/>
  <c r="H1010" i="11"/>
  <c r="F258" i="13" s="1"/>
  <c r="A1008" i="11"/>
  <c r="H1006" i="11"/>
  <c r="F257" i="13" s="1"/>
  <c r="A1004" i="11"/>
  <c r="A1000" i="11"/>
  <c r="A996" i="11"/>
  <c r="A992" i="11"/>
  <c r="A988" i="11"/>
  <c r="H986" i="11"/>
  <c r="F252" i="13" s="1"/>
  <c r="B984" i="11"/>
  <c r="A984" i="11"/>
  <c r="B983" i="11"/>
  <c r="A983" i="11"/>
  <c r="H981" i="11"/>
  <c r="F248" i="13" s="1"/>
  <c r="B979" i="11"/>
  <c r="A979" i="11"/>
  <c r="A975" i="11"/>
  <c r="H972" i="11"/>
  <c r="H973" i="11" s="1"/>
  <c r="F246" i="13" s="1"/>
  <c r="A971" i="11"/>
  <c r="H969" i="11"/>
  <c r="F245" i="13" s="1"/>
  <c r="A967" i="11"/>
  <c r="H965" i="11"/>
  <c r="F244" i="13" s="1"/>
  <c r="A963" i="11"/>
  <c r="H961" i="11"/>
  <c r="F243" i="13" s="1"/>
  <c r="A959" i="11"/>
  <c r="H957" i="11"/>
  <c r="F242" i="13" s="1"/>
  <c r="A955" i="11"/>
  <c r="H953" i="11"/>
  <c r="F241" i="13" s="1"/>
  <c r="A951" i="11"/>
  <c r="G948" i="11"/>
  <c r="F948" i="11"/>
  <c r="A947" i="11"/>
  <c r="E944" i="11"/>
  <c r="H944" i="11" s="1"/>
  <c r="H945" i="11" s="1"/>
  <c r="F239" i="13" s="1"/>
  <c r="A943" i="11"/>
  <c r="B941" i="11"/>
  <c r="A941" i="11"/>
  <c r="H939" i="11"/>
  <c r="F235" i="13" s="1"/>
  <c r="A937" i="11"/>
  <c r="H935" i="11"/>
  <c r="F234" i="13" s="1"/>
  <c r="A933" i="11"/>
  <c r="H931" i="11"/>
  <c r="F233" i="13" s="1"/>
  <c r="B929" i="11"/>
  <c r="A929" i="11"/>
  <c r="H927" i="11"/>
  <c r="F232" i="13" s="1"/>
  <c r="B925" i="11"/>
  <c r="A925" i="11"/>
  <c r="H923" i="11"/>
  <c r="F231" i="13" s="1"/>
  <c r="B921" i="11"/>
  <c r="A921" i="11"/>
  <c r="H919" i="11"/>
  <c r="F230" i="13" s="1"/>
  <c r="A917" i="11"/>
  <c r="H915" i="11"/>
  <c r="F229" i="13" s="1"/>
  <c r="A913" i="11"/>
  <c r="H911" i="11"/>
  <c r="F228" i="13" s="1"/>
  <c r="A909" i="11"/>
  <c r="H907" i="11"/>
  <c r="F227" i="13" s="1"/>
  <c r="A905" i="11"/>
  <c r="H903" i="11"/>
  <c r="F226" i="13" s="1"/>
  <c r="A900" i="11"/>
  <c r="H898" i="11"/>
  <c r="F225" i="13" s="1"/>
  <c r="A895" i="11"/>
  <c r="H893" i="11"/>
  <c r="F224" i="13" s="1"/>
  <c r="A891" i="11"/>
  <c r="H889" i="11"/>
  <c r="F223" i="13" s="1"/>
  <c r="A883" i="11"/>
  <c r="H881" i="11"/>
  <c r="F222" i="13" s="1"/>
  <c r="A879" i="11"/>
  <c r="H877" i="11"/>
  <c r="F221" i="13" s="1"/>
  <c r="A875" i="11"/>
  <c r="H873" i="11"/>
  <c r="F220" i="13" s="1"/>
  <c r="A871" i="11"/>
  <c r="H869" i="11"/>
  <c r="F219" i="13" s="1"/>
  <c r="A867" i="11"/>
  <c r="H865" i="11"/>
  <c r="F218" i="13" s="1"/>
  <c r="A863" i="11"/>
  <c r="H861" i="11"/>
  <c r="F217" i="13" s="1"/>
  <c r="A859" i="11"/>
  <c r="H857" i="11"/>
  <c r="F216" i="13" s="1"/>
  <c r="B855" i="11"/>
  <c r="A855" i="11"/>
  <c r="H853" i="11"/>
  <c r="F215" i="13" s="1"/>
  <c r="A851" i="11"/>
  <c r="H849" i="11"/>
  <c r="F214" i="13" s="1"/>
  <c r="B844" i="11"/>
  <c r="A844" i="11"/>
  <c r="H842" i="11"/>
  <c r="F213" i="13" s="1"/>
  <c r="A836" i="11"/>
  <c r="H834" i="11"/>
  <c r="F212" i="13" s="1"/>
  <c r="A827" i="11"/>
  <c r="H824" i="11"/>
  <c r="F211" i="13" s="1"/>
  <c r="A818" i="11"/>
  <c r="H816" i="11"/>
  <c r="F210" i="13" s="1"/>
  <c r="A809" i="11"/>
  <c r="H807" i="11"/>
  <c r="F209" i="13" s="1"/>
  <c r="A802" i="11"/>
  <c r="H800" i="11"/>
  <c r="F208" i="13" s="1"/>
  <c r="A795" i="11"/>
  <c r="H793" i="11"/>
  <c r="F207" i="13" s="1"/>
  <c r="A791" i="11"/>
  <c r="H789" i="11"/>
  <c r="F206" i="13" s="1"/>
  <c r="A783" i="11"/>
  <c r="H781" i="11"/>
  <c r="F205" i="13" s="1"/>
  <c r="B779" i="11"/>
  <c r="A779" i="11"/>
  <c r="H775" i="11"/>
  <c r="H776" i="11" s="1"/>
  <c r="F204" i="13" s="1"/>
  <c r="E775" i="11"/>
  <c r="A774" i="11"/>
  <c r="H771" i="11"/>
  <c r="H772" i="11" s="1"/>
  <c r="F203" i="13" s="1"/>
  <c r="E771" i="11"/>
  <c r="A770" i="11"/>
  <c r="H768" i="11"/>
  <c r="F202" i="13" s="1"/>
  <c r="A766" i="11"/>
  <c r="B745" i="11"/>
  <c r="A745" i="11"/>
  <c r="H743" i="11"/>
  <c r="F193" i="13" s="1"/>
  <c r="A741" i="11"/>
  <c r="H739" i="11"/>
  <c r="F192" i="13" s="1"/>
  <c r="A737" i="11"/>
  <c r="H736" i="11"/>
  <c r="F191" i="13" s="1"/>
  <c r="A734" i="11"/>
  <c r="H732" i="11"/>
  <c r="F190" i="13" s="1"/>
  <c r="A730" i="11"/>
  <c r="H727" i="11"/>
  <c r="F189" i="13" s="1"/>
  <c r="A725" i="11"/>
  <c r="H723" i="11"/>
  <c r="F188" i="13" s="1"/>
  <c r="A721" i="11"/>
  <c r="H719" i="11"/>
  <c r="F187" i="13" s="1"/>
  <c r="A717" i="11"/>
  <c r="B716" i="11"/>
  <c r="A716" i="11"/>
  <c r="H714" i="11"/>
  <c r="F183" i="13" s="1"/>
  <c r="A712" i="11"/>
  <c r="H710" i="11"/>
  <c r="F182" i="13" s="1"/>
  <c r="A708" i="11"/>
  <c r="H706" i="11"/>
  <c r="F181" i="13" s="1"/>
  <c r="A704" i="11"/>
  <c r="H702" i="11"/>
  <c r="F180" i="13" s="1"/>
  <c r="A700" i="11"/>
  <c r="H698" i="11"/>
  <c r="F179" i="13" s="1"/>
  <c r="A696" i="11"/>
  <c r="H694" i="11"/>
  <c r="F178" i="13" s="1"/>
  <c r="A692" i="11"/>
  <c r="H690" i="11"/>
  <c r="F177" i="13" s="1"/>
  <c r="A688" i="11"/>
  <c r="H686" i="11"/>
  <c r="F176" i="13" s="1"/>
  <c r="A684" i="11"/>
  <c r="H682" i="11"/>
  <c r="F175" i="13" s="1"/>
  <c r="A680" i="11"/>
  <c r="H678" i="11"/>
  <c r="F174" i="13" s="1"/>
  <c r="A676" i="11"/>
  <c r="H674" i="11"/>
  <c r="F173" i="13" s="1"/>
  <c r="A672" i="11"/>
  <c r="H670" i="11"/>
  <c r="F172" i="13" s="1"/>
  <c r="A668" i="11"/>
  <c r="B656" i="11"/>
  <c r="A656" i="11"/>
  <c r="H653" i="11"/>
  <c r="H652" i="11"/>
  <c r="H651" i="11"/>
  <c r="A650" i="11"/>
  <c r="H647" i="11"/>
  <c r="H646" i="11"/>
  <c r="H645" i="11"/>
  <c r="A644" i="11"/>
  <c r="B643" i="11"/>
  <c r="A643" i="11"/>
  <c r="H641" i="11"/>
  <c r="F161" i="13" s="1"/>
  <c r="B639" i="11"/>
  <c r="A639" i="11"/>
  <c r="H637" i="11"/>
  <c r="F160" i="13" s="1"/>
  <c r="B635" i="11"/>
  <c r="A635" i="11"/>
  <c r="H632" i="11"/>
  <c r="H633" i="11" s="1"/>
  <c r="F159" i="13" s="1"/>
  <c r="A631" i="11"/>
  <c r="A627" i="11"/>
  <c r="H624" i="11"/>
  <c r="H625" i="11" s="1"/>
  <c r="F157" i="13" s="1"/>
  <c r="A623" i="11"/>
  <c r="H621" i="11"/>
  <c r="F156" i="13" s="1"/>
  <c r="A619" i="11"/>
  <c r="H617" i="11"/>
  <c r="F155" i="13" s="1"/>
  <c r="B615" i="11"/>
  <c r="A615" i="11"/>
  <c r="H613" i="11"/>
  <c r="F154" i="13" s="1"/>
  <c r="B611" i="11"/>
  <c r="A611" i="11"/>
  <c r="H609" i="11"/>
  <c r="F153" i="13" s="1"/>
  <c r="B607" i="11"/>
  <c r="A607" i="11"/>
  <c r="H605" i="11"/>
  <c r="F152" i="13" s="1"/>
  <c r="A603" i="11"/>
  <c r="H601" i="11"/>
  <c r="F151" i="13" s="1"/>
  <c r="A599" i="11"/>
  <c r="H597" i="11"/>
  <c r="F150" i="13" s="1"/>
  <c r="A595" i="11"/>
  <c r="H592" i="11"/>
  <c r="H593" i="11" s="1"/>
  <c r="F149" i="13" s="1"/>
  <c r="A589" i="11"/>
  <c r="H587" i="11"/>
  <c r="A585" i="11"/>
  <c r="H582" i="11"/>
  <c r="H583" i="11" s="1"/>
  <c r="F147" i="13" s="1"/>
  <c r="A581" i="11"/>
  <c r="B580" i="11"/>
  <c r="A580" i="11"/>
  <c r="H577" i="11"/>
  <c r="H578" i="11" s="1"/>
  <c r="F143" i="13" s="1"/>
  <c r="A576" i="11"/>
  <c r="H573" i="11"/>
  <c r="A570" i="11"/>
  <c r="A564" i="11"/>
  <c r="A559" i="11"/>
  <c r="A554" i="11"/>
  <c r="A550" i="11"/>
  <c r="H547" i="11"/>
  <c r="H519" i="11" s="1"/>
  <c r="H520" i="11" s="1"/>
  <c r="F132" i="13" s="1"/>
  <c r="A544" i="11"/>
  <c r="H541" i="11"/>
  <c r="H542" i="11" s="1"/>
  <c r="F136" i="13" s="1"/>
  <c r="A540" i="11"/>
  <c r="H537" i="11"/>
  <c r="H538" i="11" s="1"/>
  <c r="F135" i="13" s="1"/>
  <c r="A536" i="11"/>
  <c r="A518" i="11"/>
  <c r="B516" i="11"/>
  <c r="A516" i="11"/>
  <c r="H505" i="11"/>
  <c r="F125" i="13" s="1"/>
  <c r="A503" i="11"/>
  <c r="H501" i="11"/>
  <c r="A499" i="11"/>
  <c r="H496" i="11"/>
  <c r="H497" i="11" s="1"/>
  <c r="F124" i="13" s="1"/>
  <c r="A495" i="11"/>
  <c r="H492" i="11"/>
  <c r="H493" i="11" s="1"/>
  <c r="F123" i="13" s="1"/>
  <c r="A491" i="11"/>
  <c r="H488" i="11"/>
  <c r="H489" i="11" s="1"/>
  <c r="F122" i="13" s="1"/>
  <c r="A487" i="11"/>
  <c r="H484" i="11"/>
  <c r="H485" i="11" s="1"/>
  <c r="F121" i="13" s="1"/>
  <c r="A483" i="11"/>
  <c r="H480" i="11"/>
  <c r="H481" i="11" s="1"/>
  <c r="F120" i="13" s="1"/>
  <c r="A479" i="11"/>
  <c r="H477" i="11"/>
  <c r="F119" i="13" s="1"/>
  <c r="A475" i="11"/>
  <c r="H473" i="11"/>
  <c r="F118" i="13" s="1"/>
  <c r="A471" i="11"/>
  <c r="H469" i="11"/>
  <c r="F117" i="13" s="1"/>
  <c r="A467" i="11"/>
  <c r="H465" i="11"/>
  <c r="F116" i="13" s="1"/>
  <c r="A463" i="11"/>
  <c r="H461" i="11"/>
  <c r="F115" i="13" s="1"/>
  <c r="A456" i="11"/>
  <c r="H454" i="11"/>
  <c r="F114" i="13" s="1"/>
  <c r="A451" i="11"/>
  <c r="H449" i="11"/>
  <c r="F113" i="13" s="1"/>
  <c r="A445" i="11"/>
  <c r="H443" i="11"/>
  <c r="F112" i="13" s="1"/>
  <c r="A438" i="11"/>
  <c r="H436" i="11"/>
  <c r="F111" i="13" s="1"/>
  <c r="A434" i="11"/>
  <c r="H432" i="11"/>
  <c r="F110" i="13" s="1"/>
  <c r="A427" i="11"/>
  <c r="H424" i="11"/>
  <c r="H425" i="11" s="1"/>
  <c r="F109" i="13" s="1"/>
  <c r="A423" i="11"/>
  <c r="H421" i="11"/>
  <c r="F108" i="13" s="1"/>
  <c r="A419" i="11"/>
  <c r="H417" i="11"/>
  <c r="F107" i="13" s="1"/>
  <c r="A415" i="11"/>
  <c r="H413" i="11"/>
  <c r="F106" i="13" s="1"/>
  <c r="A411" i="11"/>
  <c r="H409" i="11"/>
  <c r="F105" i="13" s="1"/>
  <c r="A407" i="11"/>
  <c r="B406" i="11"/>
  <c r="A406" i="11"/>
  <c r="H404" i="11"/>
  <c r="F101" i="13" s="1"/>
  <c r="A402" i="11"/>
  <c r="H400" i="11"/>
  <c r="F100" i="13" s="1"/>
  <c r="A396" i="11"/>
  <c r="H394" i="11"/>
  <c r="F99" i="13" s="1"/>
  <c r="B390" i="11"/>
  <c r="A390" i="11"/>
  <c r="H388" i="11"/>
  <c r="F98" i="13" s="1"/>
  <c r="A386" i="11"/>
  <c r="H384" i="11"/>
  <c r="F97" i="13" s="1"/>
  <c r="B382" i="11"/>
  <c r="A382" i="11"/>
  <c r="H380" i="11"/>
  <c r="F96" i="13" s="1"/>
  <c r="B376" i="11"/>
  <c r="A376" i="11"/>
  <c r="H374" i="11"/>
  <c r="F95" i="13" s="1"/>
  <c r="B369" i="11"/>
  <c r="A369" i="11"/>
  <c r="H367" i="11"/>
  <c r="A363" i="11"/>
  <c r="H360" i="11"/>
  <c r="H361" i="11" s="1"/>
  <c r="F93" i="13" s="1"/>
  <c r="A359" i="11"/>
  <c r="A355" i="11"/>
  <c r="B353" i="11"/>
  <c r="A353" i="11"/>
  <c r="H196" i="11"/>
  <c r="F63" i="13" s="1"/>
  <c r="A194" i="11"/>
  <c r="H192" i="11"/>
  <c r="F62" i="13" s="1"/>
  <c r="B190" i="11"/>
  <c r="A190" i="11"/>
  <c r="B188" i="11"/>
  <c r="A188" i="11"/>
  <c r="F185" i="11"/>
  <c r="F184" i="11"/>
  <c r="F183" i="11"/>
  <c r="A182" i="11"/>
  <c r="G179" i="11"/>
  <c r="F179" i="11"/>
  <c r="G178" i="11"/>
  <c r="F178" i="11"/>
  <c r="G177" i="11"/>
  <c r="F177" i="11"/>
  <c r="A176" i="11"/>
  <c r="F173" i="11"/>
  <c r="F172" i="11"/>
  <c r="F171" i="11"/>
  <c r="A170" i="11"/>
  <c r="A163" i="11"/>
  <c r="A156" i="11"/>
  <c r="A149" i="11"/>
  <c r="B147" i="11"/>
  <c r="A147" i="11"/>
  <c r="H145" i="11"/>
  <c r="F49" i="13" s="1"/>
  <c r="A143" i="11"/>
  <c r="F140" i="11"/>
  <c r="H140" i="11" s="1"/>
  <c r="H141" i="11" s="1"/>
  <c r="F48" i="13" s="1"/>
  <c r="A139" i="11"/>
  <c r="H136" i="11"/>
  <c r="H137" i="11" s="1"/>
  <c r="F47" i="13" s="1"/>
  <c r="A135" i="11"/>
  <c r="H132" i="11"/>
  <c r="H133" i="11" s="1"/>
  <c r="F46" i="13" s="1"/>
  <c r="A131" i="11"/>
  <c r="B129" i="11"/>
  <c r="A129" i="11"/>
  <c r="A340" i="11"/>
  <c r="A327" i="11"/>
  <c r="F320" i="11"/>
  <c r="H320" i="11" s="1"/>
  <c r="F319" i="11"/>
  <c r="H319" i="11" s="1"/>
  <c r="F318" i="11"/>
  <c r="H318" i="11" s="1"/>
  <c r="F317" i="11"/>
  <c r="H317" i="11" s="1"/>
  <c r="F316" i="11"/>
  <c r="H316" i="11" s="1"/>
  <c r="A315" i="11"/>
  <c r="F312" i="11"/>
  <c r="H312" i="11" s="1"/>
  <c r="H313" i="11" s="1"/>
  <c r="F83" i="13" s="1"/>
  <c r="A311" i="11"/>
  <c r="F308" i="11"/>
  <c r="H308" i="11" s="1"/>
  <c r="F307" i="11"/>
  <c r="H307" i="11" s="1"/>
  <c r="F306" i="11"/>
  <c r="H306" i="11" s="1"/>
  <c r="F305" i="11"/>
  <c r="H305" i="11" s="1"/>
  <c r="A304" i="11"/>
  <c r="G300" i="11"/>
  <c r="H300" i="11" s="1"/>
  <c r="G299" i="11"/>
  <c r="H299" i="11" s="1"/>
  <c r="A298" i="11"/>
  <c r="G295" i="11"/>
  <c r="H295" i="11" s="1"/>
  <c r="G294" i="11"/>
  <c r="H294" i="11" s="1"/>
  <c r="A293" i="11"/>
  <c r="G290" i="11"/>
  <c r="H290" i="11" s="1"/>
  <c r="G289" i="11"/>
  <c r="H289" i="11" s="1"/>
  <c r="A288" i="11"/>
  <c r="G285" i="11"/>
  <c r="H285" i="11" s="1"/>
  <c r="H286" i="11" s="1"/>
  <c r="F78" i="13" s="1"/>
  <c r="A284" i="11"/>
  <c r="H281" i="11"/>
  <c r="H282" i="11" s="1"/>
  <c r="F77" i="13" s="1"/>
  <c r="B280" i="11"/>
  <c r="A280" i="11"/>
  <c r="H275" i="11"/>
  <c r="A274" i="11"/>
  <c r="G271" i="11"/>
  <c r="H271" i="11" s="1"/>
  <c r="G270" i="11"/>
  <c r="H270" i="11" s="1"/>
  <c r="A269" i="11"/>
  <c r="A264" i="11"/>
  <c r="A259" i="11"/>
  <c r="H256" i="11"/>
  <c r="H255" i="11"/>
  <c r="A254" i="11"/>
  <c r="G251" i="11"/>
  <c r="H251" i="11" s="1"/>
  <c r="H252" i="11" s="1"/>
  <c r="F71" i="13" s="1"/>
  <c r="A250" i="11"/>
  <c r="G246" i="11"/>
  <c r="H246" i="11" s="1"/>
  <c r="G245" i="11"/>
  <c r="H245" i="11" s="1"/>
  <c r="G244" i="11"/>
  <c r="H244" i="11" s="1"/>
  <c r="F243" i="11"/>
  <c r="G243" i="11" s="1"/>
  <c r="H243" i="11" s="1"/>
  <c r="G242" i="11"/>
  <c r="H242" i="11" s="1"/>
  <c r="G241" i="11"/>
  <c r="H241" i="11" s="1"/>
  <c r="A240" i="11"/>
  <c r="G237" i="11"/>
  <c r="H237" i="11" s="1"/>
  <c r="G236" i="11"/>
  <c r="D236" i="11"/>
  <c r="G235" i="11"/>
  <c r="D235" i="11"/>
  <c r="G234" i="11"/>
  <c r="D234" i="11"/>
  <c r="G233" i="11"/>
  <c r="D233" i="11"/>
  <c r="H276" i="11" s="1"/>
  <c r="G232" i="11"/>
  <c r="D232" i="11"/>
  <c r="G231" i="11"/>
  <c r="D231" i="11"/>
  <c r="A230" i="11"/>
  <c r="H228" i="11"/>
  <c r="F68" i="13" s="1"/>
  <c r="A217" i="11"/>
  <c r="H214" i="11"/>
  <c r="H213" i="11"/>
  <c r="H212" i="11"/>
  <c r="H211" i="11"/>
  <c r="H210" i="11"/>
  <c r="H209" i="11"/>
  <c r="H208" i="11"/>
  <c r="H207" i="11"/>
  <c r="H206" i="11"/>
  <c r="H205" i="11"/>
  <c r="H204" i="11"/>
  <c r="H203" i="11"/>
  <c r="H202" i="11"/>
  <c r="H201" i="11"/>
  <c r="H200" i="11"/>
  <c r="A199" i="11"/>
  <c r="B198" i="11"/>
  <c r="A198" i="11"/>
  <c r="G126" i="11"/>
  <c r="F126" i="11"/>
  <c r="A125" i="11"/>
  <c r="F122" i="11"/>
  <c r="E122" i="11"/>
  <c r="F121" i="11"/>
  <c r="H121" i="11" s="1"/>
  <c r="A120" i="11"/>
  <c r="G116" i="11"/>
  <c r="F116" i="11"/>
  <c r="A115" i="11"/>
  <c r="H112" i="11"/>
  <c r="H113" i="11" s="1"/>
  <c r="F39" i="13" s="1"/>
  <c r="A111" i="11"/>
  <c r="B109" i="11"/>
  <c r="A109" i="11"/>
  <c r="A106" i="11"/>
  <c r="A103" i="11"/>
  <c r="A100" i="11"/>
  <c r="H97" i="11"/>
  <c r="H96" i="11"/>
  <c r="H95" i="11"/>
  <c r="H94" i="11"/>
  <c r="H93" i="11"/>
  <c r="H92" i="11"/>
  <c r="H91" i="11"/>
  <c r="H90" i="11"/>
  <c r="H89" i="11"/>
  <c r="H88" i="11"/>
  <c r="H87" i="11"/>
  <c r="H86" i="11"/>
  <c r="H85" i="11"/>
  <c r="H84" i="11"/>
  <c r="H83" i="11"/>
  <c r="H82" i="11"/>
  <c r="H81" i="11"/>
  <c r="H80" i="11"/>
  <c r="H79" i="11"/>
  <c r="H78" i="11"/>
  <c r="H77" i="11"/>
  <c r="H76" i="11"/>
  <c r="H75" i="11"/>
  <c r="H74" i="11"/>
  <c r="A73" i="11"/>
  <c r="B71" i="11"/>
  <c r="A71" i="11"/>
  <c r="H64" i="11"/>
  <c r="H63" i="11"/>
  <c r="H62" i="11"/>
  <c r="A61" i="11"/>
  <c r="A57" i="11"/>
  <c r="A53" i="11"/>
  <c r="A49" i="11"/>
  <c r="A42" i="11"/>
  <c r="A26" i="11"/>
  <c r="B12" i="11"/>
  <c r="A12" i="11"/>
  <c r="H764" i="11"/>
  <c r="F201" i="13" s="1"/>
  <c r="H760" i="11"/>
  <c r="F200" i="13" s="1"/>
  <c r="H756" i="11"/>
  <c r="F199" i="13" s="1"/>
  <c r="H752" i="11"/>
  <c r="F198" i="13" s="1"/>
  <c r="H748" i="11"/>
  <c r="F197" i="13" s="1"/>
  <c r="H666" i="11"/>
  <c r="F171" i="13" s="1"/>
  <c r="H661" i="11"/>
  <c r="F170" i="13" s="1"/>
  <c r="H10" i="11"/>
  <c r="F16" i="13" s="1"/>
  <c r="A9" i="11"/>
  <c r="B7" i="11"/>
  <c r="A7" i="11"/>
  <c r="B3" i="11"/>
  <c r="A3" i="11"/>
  <c r="B2" i="11"/>
  <c r="A2" i="11"/>
  <c r="H44" i="10"/>
  <c r="F43" i="10"/>
  <c r="H43" i="10" s="1"/>
  <c r="F42" i="10"/>
  <c r="F41" i="10"/>
  <c r="F40" i="10"/>
  <c r="F37" i="10" s="1"/>
  <c r="H39" i="10"/>
  <c r="F36" i="10"/>
  <c r="F35" i="10"/>
  <c r="H29" i="10"/>
  <c r="H28" i="10"/>
  <c r="H27" i="10"/>
  <c r="H22" i="10"/>
  <c r="H21" i="10"/>
  <c r="H20" i="10"/>
  <c r="H19" i="10"/>
  <c r="H18" i="10"/>
  <c r="H17" i="10"/>
  <c r="H16" i="10"/>
  <c r="H15" i="10"/>
  <c r="H10" i="10"/>
  <c r="H9" i="10"/>
  <c r="H8" i="10"/>
  <c r="H7" i="10"/>
  <c r="H6" i="10"/>
  <c r="H5" i="10"/>
  <c r="H4" i="10"/>
  <c r="C35" i="9"/>
  <c r="C34" i="9"/>
  <c r="C33" i="9"/>
  <c r="E31" i="9"/>
  <c r="C27" i="9"/>
  <c r="C26" i="9"/>
  <c r="C25" i="9"/>
  <c r="E23" i="9"/>
  <c r="C19" i="9"/>
  <c r="C18" i="9"/>
  <c r="C17" i="9"/>
  <c r="E15" i="9"/>
  <c r="F38" i="8"/>
  <c r="F37" i="8"/>
  <c r="F36" i="8"/>
  <c r="F35" i="8"/>
  <c r="A29" i="8"/>
  <c r="F21" i="8"/>
  <c r="C10" i="13" s="1"/>
  <c r="E20" i="8"/>
  <c r="B5" i="8"/>
  <c r="A5" i="8"/>
  <c r="B4" i="8"/>
  <c r="A4" i="8"/>
  <c r="B3" i="8"/>
  <c r="A3" i="8"/>
  <c r="J25" i="2"/>
  <c r="G25" i="2"/>
  <c r="F25" i="2"/>
  <c r="J24" i="2"/>
  <c r="G24" i="2"/>
  <c r="F24" i="2"/>
  <c r="J23" i="2"/>
  <c r="G23" i="2"/>
  <c r="F23" i="2"/>
  <c r="J22" i="2"/>
  <c r="G22" i="2"/>
  <c r="F22" i="2"/>
  <c r="J21" i="2"/>
  <c r="G21" i="2"/>
  <c r="F21" i="2"/>
  <c r="J20" i="2"/>
  <c r="G20" i="2"/>
  <c r="F20" i="2"/>
  <c r="J19" i="2"/>
  <c r="G19" i="2"/>
  <c r="F19" i="2"/>
  <c r="J18" i="2"/>
  <c r="G18" i="2"/>
  <c r="F18" i="2"/>
  <c r="J17" i="2"/>
  <c r="G17" i="2"/>
  <c r="F17" i="2"/>
  <c r="R16" i="2"/>
  <c r="J16" i="2"/>
  <c r="G16" i="2"/>
  <c r="F16" i="2"/>
  <c r="R15" i="2"/>
  <c r="J15" i="2"/>
  <c r="G15" i="2"/>
  <c r="F15" i="2"/>
  <c r="R14" i="2"/>
  <c r="J14" i="2"/>
  <c r="G14" i="2"/>
  <c r="F14" i="2"/>
  <c r="R13" i="2"/>
  <c r="J13" i="2"/>
  <c r="G13" i="2"/>
  <c r="F13" i="2"/>
  <c r="R12" i="2"/>
  <c r="J12" i="2"/>
  <c r="G12" i="2"/>
  <c r="F12" i="2"/>
  <c r="R11" i="2"/>
  <c r="J11" i="2"/>
  <c r="G11" i="2"/>
  <c r="F11" i="2"/>
  <c r="R10" i="2"/>
  <c r="J10" i="2"/>
  <c r="G10" i="2"/>
  <c r="F10" i="2"/>
  <c r="R9" i="2"/>
  <c r="J9" i="2"/>
  <c r="G9" i="2"/>
  <c r="F9" i="2"/>
  <c r="R8" i="2"/>
  <c r="J8" i="2"/>
  <c r="G8" i="2"/>
  <c r="F8" i="2"/>
  <c r="R7" i="2"/>
  <c r="J7" i="2"/>
  <c r="G7" i="2"/>
  <c r="F7" i="2"/>
  <c r="R6" i="2"/>
  <c r="J6" i="2"/>
  <c r="G6" i="2"/>
  <c r="F6" i="2"/>
  <c r="R5" i="2"/>
  <c r="J5" i="2"/>
  <c r="G5" i="2"/>
  <c r="F5" i="2"/>
  <c r="R4" i="2"/>
  <c r="J4" i="2"/>
  <c r="G4" i="2"/>
  <c r="F4" i="2"/>
  <c r="I262" i="13" l="1"/>
  <c r="H128" i="13"/>
  <c r="I128" i="13" s="1"/>
  <c r="H127" i="13"/>
  <c r="I127" i="13" s="1"/>
  <c r="I63" i="13"/>
  <c r="F148" i="13"/>
  <c r="H628" i="11"/>
  <c r="H629" i="11" s="1"/>
  <c r="F158" i="13" s="1"/>
  <c r="H47" i="11"/>
  <c r="F58" i="11" s="1"/>
  <c r="H58" i="11" s="1"/>
  <c r="H59" i="11" s="1"/>
  <c r="F26" i="13" s="1"/>
  <c r="H248" i="11"/>
  <c r="F70" i="13" s="1"/>
  <c r="H19" i="11"/>
  <c r="F20" i="13" s="1"/>
  <c r="H290" i="13"/>
  <c r="I290" i="13" s="1"/>
  <c r="H133" i="13"/>
  <c r="I133" i="13" s="1"/>
  <c r="H292" i="13"/>
  <c r="I292" i="13" s="1"/>
  <c r="H291" i="13"/>
  <c r="I291" i="13" s="1"/>
  <c r="H155" i="13"/>
  <c r="I155" i="13" s="1"/>
  <c r="H88" i="13"/>
  <c r="H269" i="13"/>
  <c r="I269" i="13" s="1"/>
  <c r="H154" i="13"/>
  <c r="I154" i="13" s="1"/>
  <c r="H153" i="13"/>
  <c r="I153" i="13" s="1"/>
  <c r="F38" i="10"/>
  <c r="H38" i="10" s="1"/>
  <c r="H36" i="10"/>
  <c r="H42" i="10"/>
  <c r="H30" i="10"/>
  <c r="H42" i="13" s="1"/>
  <c r="H1446" i="11"/>
  <c r="H1447" i="11" s="1"/>
  <c r="F318" i="13" s="1"/>
  <c r="H1436" i="11"/>
  <c r="H1437" i="11" s="1"/>
  <c r="F316" i="13" s="1"/>
  <c r="H1430" i="11"/>
  <c r="H1431" i="11" s="1"/>
  <c r="F315" i="13" s="1"/>
  <c r="H1234" i="11"/>
  <c r="F301" i="13" s="1"/>
  <c r="R17" i="2"/>
  <c r="E152" i="11" s="1"/>
  <c r="E159" i="11" s="1"/>
  <c r="H40" i="10"/>
  <c r="H35" i="10"/>
  <c r="F26" i="2"/>
  <c r="E150" i="11" s="1"/>
  <c r="E157" i="11" s="1"/>
  <c r="G26" i="2"/>
  <c r="E151" i="11" s="1"/>
  <c r="F165" i="11" s="1"/>
  <c r="H165" i="11" s="1"/>
  <c r="H37" i="10"/>
  <c r="H41" i="10"/>
  <c r="H28" i="13"/>
  <c r="I28" i="13" s="1"/>
  <c r="F94" i="13"/>
  <c r="H351" i="11"/>
  <c r="F88" i="13" s="1"/>
  <c r="H134" i="13"/>
  <c r="I134" i="13" s="1"/>
  <c r="H85" i="13"/>
  <c r="H325" i="11"/>
  <c r="F85" i="13" s="1"/>
  <c r="H21" i="13"/>
  <c r="I21" i="13" s="1"/>
  <c r="H20" i="13"/>
  <c r="H40" i="11"/>
  <c r="F22" i="13" s="1"/>
  <c r="H1177" i="11"/>
  <c r="F299" i="13" s="1"/>
  <c r="H232" i="11"/>
  <c r="H171" i="13"/>
  <c r="H197" i="13"/>
  <c r="I197" i="13" s="1"/>
  <c r="H170" i="13"/>
  <c r="I170" i="13" s="1"/>
  <c r="H201" i="13"/>
  <c r="I201" i="13" s="1"/>
  <c r="H200" i="13"/>
  <c r="I200" i="13" s="1"/>
  <c r="H199" i="13"/>
  <c r="I199" i="13" s="1"/>
  <c r="H198" i="13"/>
  <c r="I198" i="13" s="1"/>
  <c r="H648" i="11"/>
  <c r="F165" i="13" s="1"/>
  <c r="H65" i="11"/>
  <c r="F27" i="13" s="1"/>
  <c r="H116" i="11"/>
  <c r="H118" i="11" s="1"/>
  <c r="F40" i="13" s="1"/>
  <c r="H562" i="11"/>
  <c r="F140" i="13" s="1"/>
  <c r="H126" i="11"/>
  <c r="H127" i="11" s="1"/>
  <c r="F42" i="13" s="1"/>
  <c r="H1442" i="11"/>
  <c r="F317" i="13" s="1"/>
  <c r="H976" i="11"/>
  <c r="H977" i="11" s="1"/>
  <c r="F247" i="13" s="1"/>
  <c r="H122" i="11"/>
  <c r="H123" i="11" s="1"/>
  <c r="F41" i="13" s="1"/>
  <c r="H231" i="11"/>
  <c r="H265" i="11" s="1"/>
  <c r="H356" i="11"/>
  <c r="H357" i="11" s="1"/>
  <c r="F92" i="13" s="1"/>
  <c r="H654" i="11"/>
  <c r="F166" i="13" s="1"/>
  <c r="H235" i="11"/>
  <c r="H266" i="11" s="1"/>
  <c r="H257" i="11"/>
  <c r="F72" i="13" s="1"/>
  <c r="H215" i="11"/>
  <c r="F67" i="13" s="1"/>
  <c r="H1172" i="11"/>
  <c r="F298" i="13" s="1"/>
  <c r="H309" i="11"/>
  <c r="F82" i="13" s="1"/>
  <c r="H302" i="11"/>
  <c r="F81" i="13" s="1"/>
  <c r="H291" i="11"/>
  <c r="F79" i="13" s="1"/>
  <c r="H1183" i="11"/>
  <c r="F300" i="13" s="1"/>
  <c r="H233" i="11"/>
  <c r="H1376" i="11"/>
  <c r="F309" i="13" s="1"/>
  <c r="H1418" i="11"/>
  <c r="F310" i="13" s="1"/>
  <c r="H1424" i="11"/>
  <c r="F311" i="13" s="1"/>
  <c r="H1355" i="11"/>
  <c r="F308" i="13" s="1"/>
  <c r="H557" i="11"/>
  <c r="F139" i="13" s="1"/>
  <c r="H1161" i="11"/>
  <c r="F297" i="13" s="1"/>
  <c r="H234" i="11"/>
  <c r="H568" i="11"/>
  <c r="F141" i="13" s="1"/>
  <c r="H1239" i="11"/>
  <c r="F302" i="13" s="1"/>
  <c r="H1342" i="11"/>
  <c r="F307" i="13" s="1"/>
  <c r="H1325" i="11"/>
  <c r="F304" i="13" s="1"/>
  <c r="H98" i="11"/>
  <c r="H104" i="11" s="1"/>
  <c r="F34" i="13" s="1"/>
  <c r="H236" i="11"/>
  <c r="H548" i="11"/>
  <c r="F137" i="13" s="1"/>
  <c r="H574" i="11"/>
  <c r="F142" i="13" s="1"/>
  <c r="H1282" i="11"/>
  <c r="F303" i="13" s="1"/>
  <c r="H99" i="13"/>
  <c r="I99" i="13" s="1"/>
  <c r="H92" i="13"/>
  <c r="H97" i="13"/>
  <c r="I97" i="13" s="1"/>
  <c r="H93" i="13"/>
  <c r="I93" i="13" s="1"/>
  <c r="H94" i="13"/>
  <c r="H95" i="13"/>
  <c r="I95" i="13" s="1"/>
  <c r="H96" i="13"/>
  <c r="I96" i="13" s="1"/>
  <c r="H16" i="13"/>
  <c r="I16" i="13" s="1"/>
  <c r="H76" i="13"/>
  <c r="H22" i="13"/>
  <c r="H75" i="13"/>
  <c r="H98" i="13"/>
  <c r="I98" i="13" s="1"/>
  <c r="H87" i="13"/>
  <c r="H138" i="13"/>
  <c r="H182" i="13"/>
  <c r="I182" i="13" s="1"/>
  <c r="H204" i="13"/>
  <c r="I204" i="13" s="1"/>
  <c r="H221" i="13"/>
  <c r="I221" i="13" s="1"/>
  <c r="H259" i="13"/>
  <c r="I259" i="13" s="1"/>
  <c r="H275" i="13"/>
  <c r="I275" i="13" s="1"/>
  <c r="H334" i="13"/>
  <c r="I334" i="13" s="1"/>
  <c r="H39" i="13"/>
  <c r="I39" i="13" s="1"/>
  <c r="H120" i="13"/>
  <c r="I120" i="13" s="1"/>
  <c r="H143" i="13"/>
  <c r="I143" i="13" s="1"/>
  <c r="H166" i="13"/>
  <c r="H190" i="13"/>
  <c r="I190" i="13" s="1"/>
  <c r="H209" i="13"/>
  <c r="I209" i="13" s="1"/>
  <c r="H226" i="13"/>
  <c r="I226" i="13" s="1"/>
  <c r="H297" i="13"/>
  <c r="H101" i="13"/>
  <c r="I101" i="13" s="1"/>
  <c r="H109" i="13"/>
  <c r="I109" i="13" s="1"/>
  <c r="H159" i="13"/>
  <c r="I159" i="13" s="1"/>
  <c r="H203" i="13"/>
  <c r="I203" i="13" s="1"/>
  <c r="H220" i="13"/>
  <c r="I220" i="13" s="1"/>
  <c r="H254" i="13"/>
  <c r="I254" i="13" s="1"/>
  <c r="H333" i="13"/>
  <c r="I333" i="13" s="1"/>
  <c r="H157" i="13"/>
  <c r="I157" i="13" s="1"/>
  <c r="H218" i="13"/>
  <c r="I218" i="13" s="1"/>
  <c r="H239" i="13"/>
  <c r="I239" i="13" s="1"/>
  <c r="H327" i="13"/>
  <c r="I327" i="13" s="1"/>
  <c r="H148" i="13"/>
  <c r="I148" i="13" s="1"/>
  <c r="H173" i="13"/>
  <c r="I173" i="13" s="1"/>
  <c r="H192" i="13"/>
  <c r="I192" i="13" s="1"/>
  <c r="H256" i="13"/>
  <c r="I256" i="13" s="1"/>
  <c r="H276" i="13"/>
  <c r="I276" i="13" s="1"/>
  <c r="H299" i="13"/>
  <c r="H318" i="13"/>
  <c r="H147" i="13"/>
  <c r="I147" i="13" s="1"/>
  <c r="H172" i="13"/>
  <c r="I172" i="13" s="1"/>
  <c r="H191" i="13"/>
  <c r="I191" i="13" s="1"/>
  <c r="H267" i="13"/>
  <c r="I267" i="13" s="1"/>
  <c r="H279" i="13"/>
  <c r="I279" i="13" s="1"/>
  <c r="H298" i="13"/>
  <c r="H317" i="13"/>
  <c r="H321" i="11"/>
  <c r="F84" i="13" s="1"/>
  <c r="H80" i="13"/>
  <c r="H125" i="13"/>
  <c r="I125" i="13" s="1"/>
  <c r="H214" i="13"/>
  <c r="I214" i="13" s="1"/>
  <c r="H233" i="13"/>
  <c r="I233" i="13" s="1"/>
  <c r="H278" i="13"/>
  <c r="I278" i="13" s="1"/>
  <c r="H302" i="13"/>
  <c r="H324" i="13"/>
  <c r="I324" i="13" s="1"/>
  <c r="H67" i="13"/>
  <c r="H41" i="13"/>
  <c r="H79" i="13"/>
  <c r="H315" i="13"/>
  <c r="H310" i="13"/>
  <c r="H271" i="13"/>
  <c r="I271" i="13" s="1"/>
  <c r="H268" i="13"/>
  <c r="I268" i="13" s="1"/>
  <c r="H252" i="13"/>
  <c r="I252" i="13" s="1"/>
  <c r="H247" i="13"/>
  <c r="H216" i="13"/>
  <c r="I216" i="13" s="1"/>
  <c r="H211" i="13"/>
  <c r="I211" i="13" s="1"/>
  <c r="H180" i="13"/>
  <c r="I180" i="13" s="1"/>
  <c r="H140" i="13"/>
  <c r="H115" i="13"/>
  <c r="I115" i="13" s="1"/>
  <c r="H54" i="13"/>
  <c r="H74" i="13"/>
  <c r="H69" i="13"/>
  <c r="H122" i="13"/>
  <c r="I122" i="13" s="1"/>
  <c r="H106" i="13"/>
  <c r="I106" i="13" s="1"/>
  <c r="H308" i="13"/>
  <c r="H266" i="13"/>
  <c r="I266" i="13" s="1"/>
  <c r="H62" i="13"/>
  <c r="I62" i="13" s="1"/>
  <c r="H77" i="13"/>
  <c r="I77" i="13" s="1"/>
  <c r="H136" i="13"/>
  <c r="I136" i="13" s="1"/>
  <c r="H111" i="13"/>
  <c r="I111" i="13" s="1"/>
  <c r="H26" i="13"/>
  <c r="H306" i="13"/>
  <c r="I306" i="13" s="1"/>
  <c r="H288" i="13"/>
  <c r="I288" i="13" s="1"/>
  <c r="H283" i="13"/>
  <c r="I283" i="13" s="1"/>
  <c r="H264" i="13"/>
  <c r="I264" i="13" s="1"/>
  <c r="H243" i="13"/>
  <c r="I243" i="13" s="1"/>
  <c r="H228" i="13"/>
  <c r="I228" i="13" s="1"/>
  <c r="H207" i="13"/>
  <c r="I207" i="13" s="1"/>
  <c r="H176" i="13"/>
  <c r="I176" i="13" s="1"/>
  <c r="H84" i="13"/>
  <c r="H32" i="13"/>
  <c r="H33" i="13"/>
  <c r="H27" i="13"/>
  <c r="H304" i="13"/>
  <c r="H281" i="13"/>
  <c r="I281" i="13" s="1"/>
  <c r="H241" i="13"/>
  <c r="I241" i="13" s="1"/>
  <c r="H231" i="13"/>
  <c r="I231" i="13" s="1"/>
  <c r="H205" i="13"/>
  <c r="I205" i="13" s="1"/>
  <c r="H68" i="13"/>
  <c r="I68" i="13" s="1"/>
  <c r="H316" i="13"/>
  <c r="H311" i="13"/>
  <c r="H272" i="13"/>
  <c r="I272" i="13" s="1"/>
  <c r="H253" i="13"/>
  <c r="I253" i="13" s="1"/>
  <c r="H248" i="13"/>
  <c r="I248" i="13" s="1"/>
  <c r="H217" i="13"/>
  <c r="I217" i="13" s="1"/>
  <c r="H212" i="13"/>
  <c r="I212" i="13" s="1"/>
  <c r="H181" i="13"/>
  <c r="I181" i="13" s="1"/>
  <c r="H141" i="13"/>
  <c r="H116" i="13"/>
  <c r="I116" i="13" s="1"/>
  <c r="H55" i="13"/>
  <c r="I12" i="13"/>
  <c r="H309" i="13"/>
  <c r="H270" i="13"/>
  <c r="I270" i="13" s="1"/>
  <c r="H210" i="13"/>
  <c r="I210" i="13" s="1"/>
  <c r="H179" i="13"/>
  <c r="I179" i="13" s="1"/>
  <c r="H139" i="13"/>
  <c r="H114" i="13"/>
  <c r="I114" i="13" s="1"/>
  <c r="H53" i="13"/>
  <c r="H48" i="13"/>
  <c r="I48" i="13" s="1"/>
  <c r="H40" i="13"/>
  <c r="H25" i="13"/>
  <c r="H232" i="13"/>
  <c r="I232" i="13" s="1"/>
  <c r="H151" i="13"/>
  <c r="I151" i="13" s="1"/>
  <c r="H121" i="13"/>
  <c r="I121" i="13" s="1"/>
  <c r="H105" i="13"/>
  <c r="I105" i="13" s="1"/>
  <c r="H100" i="13"/>
  <c r="I100" i="13" s="1"/>
  <c r="H78" i="13"/>
  <c r="I78" i="13" s="1"/>
  <c r="H73" i="13"/>
  <c r="H307" i="13"/>
  <c r="H289" i="13"/>
  <c r="I289" i="13" s="1"/>
  <c r="H284" i="13"/>
  <c r="I284" i="13" s="1"/>
  <c r="H265" i="13"/>
  <c r="I265" i="13" s="1"/>
  <c r="H244" i="13"/>
  <c r="I244" i="13" s="1"/>
  <c r="H229" i="13"/>
  <c r="I229" i="13" s="1"/>
  <c r="H208" i="13"/>
  <c r="I208" i="13" s="1"/>
  <c r="H177" i="13"/>
  <c r="I177" i="13" s="1"/>
  <c r="H137" i="13"/>
  <c r="H112" i="13"/>
  <c r="I112" i="13" s="1"/>
  <c r="H46" i="13"/>
  <c r="I46" i="13" s="1"/>
  <c r="H86" i="13"/>
  <c r="H83" i="13"/>
  <c r="I83" i="13" s="1"/>
  <c r="H305" i="13"/>
  <c r="H282" i="13"/>
  <c r="I282" i="13" s="1"/>
  <c r="H263" i="13"/>
  <c r="I263" i="13" s="1"/>
  <c r="H242" i="13"/>
  <c r="I242" i="13" s="1"/>
  <c r="H227" i="13"/>
  <c r="I227" i="13" s="1"/>
  <c r="H206" i="13"/>
  <c r="I206" i="13" s="1"/>
  <c r="H175" i="13"/>
  <c r="I175" i="13" s="1"/>
  <c r="H135" i="13"/>
  <c r="I135" i="13" s="1"/>
  <c r="H126" i="13"/>
  <c r="H110" i="13"/>
  <c r="I110" i="13" s="1"/>
  <c r="H347" i="11"/>
  <c r="F87" i="13" s="1"/>
  <c r="H119" i="13"/>
  <c r="I119" i="13" s="1"/>
  <c r="H142" i="13"/>
  <c r="H165" i="13"/>
  <c r="H189" i="13"/>
  <c r="I189" i="13" s="1"/>
  <c r="H225" i="13"/>
  <c r="I225" i="13" s="1"/>
  <c r="H246" i="13"/>
  <c r="I246" i="13" s="1"/>
  <c r="H258" i="13"/>
  <c r="I258" i="13" s="1"/>
  <c r="H274" i="13"/>
  <c r="I274" i="13" s="1"/>
  <c r="H296" i="13"/>
  <c r="H57" i="13"/>
  <c r="H124" i="13"/>
  <c r="I124" i="13" s="1"/>
  <c r="H150" i="13"/>
  <c r="I150" i="13" s="1"/>
  <c r="H213" i="13"/>
  <c r="I213" i="13" s="1"/>
  <c r="H230" i="13"/>
  <c r="I230" i="13" s="1"/>
  <c r="H301" i="13"/>
  <c r="H323" i="13"/>
  <c r="I323" i="13" s="1"/>
  <c r="H108" i="13"/>
  <c r="I108" i="13" s="1"/>
  <c r="H113" i="13"/>
  <c r="I113" i="13" s="1"/>
  <c r="H158" i="13"/>
  <c r="H219" i="13"/>
  <c r="I219" i="13" s="1"/>
  <c r="H240" i="13"/>
  <c r="H277" i="13"/>
  <c r="I277" i="13" s="1"/>
  <c r="H328" i="13"/>
  <c r="I328" i="13" s="1"/>
  <c r="H338" i="11"/>
  <c r="F86" i="13" s="1"/>
  <c r="H24" i="13"/>
  <c r="H72" i="13"/>
  <c r="H118" i="13"/>
  <c r="I118" i="13" s="1"/>
  <c r="H161" i="13"/>
  <c r="I161" i="13" s="1"/>
  <c r="H188" i="13"/>
  <c r="I188" i="13" s="1"/>
  <c r="H224" i="13"/>
  <c r="I224" i="13" s="1"/>
  <c r="H245" i="13"/>
  <c r="I245" i="13" s="1"/>
  <c r="H257" i="13"/>
  <c r="I257" i="13" s="1"/>
  <c r="H56" i="13"/>
  <c r="H123" i="13"/>
  <c r="I123" i="13" s="1"/>
  <c r="H149" i="13"/>
  <c r="I149" i="13" s="1"/>
  <c r="H174" i="13"/>
  <c r="I174" i="13" s="1"/>
  <c r="H193" i="13"/>
  <c r="I193" i="13" s="1"/>
  <c r="H261" i="13"/>
  <c r="I261" i="13" s="1"/>
  <c r="H273" i="13"/>
  <c r="I273" i="13" s="1"/>
  <c r="H300" i="13"/>
  <c r="H322" i="13"/>
  <c r="I322" i="13" s="1"/>
  <c r="H23" i="10"/>
  <c r="H11" i="10"/>
  <c r="H34" i="13" s="1"/>
  <c r="H296" i="11"/>
  <c r="F80" i="13" s="1"/>
  <c r="H23" i="13"/>
  <c r="H71" i="13"/>
  <c r="I71" i="13" s="1"/>
  <c r="H47" i="13"/>
  <c r="I47" i="13" s="1"/>
  <c r="H107" i="13"/>
  <c r="I107" i="13" s="1"/>
  <c r="H117" i="13"/>
  <c r="I117" i="13" s="1"/>
  <c r="H160" i="13"/>
  <c r="I160" i="13" s="1"/>
  <c r="H187" i="13"/>
  <c r="I187" i="13" s="1"/>
  <c r="H223" i="13"/>
  <c r="I223" i="13" s="1"/>
  <c r="H280" i="13"/>
  <c r="I280" i="13" s="1"/>
  <c r="H82" i="13"/>
  <c r="H132" i="13"/>
  <c r="I132" i="13" s="1"/>
  <c r="H156" i="13"/>
  <c r="I156" i="13" s="1"/>
  <c r="H178" i="13"/>
  <c r="I178" i="13" s="1"/>
  <c r="H235" i="13"/>
  <c r="I235" i="13" s="1"/>
  <c r="H260" i="13"/>
  <c r="I260" i="13" s="1"/>
  <c r="H326" i="13"/>
  <c r="I326" i="13" s="1"/>
  <c r="H70" i="13"/>
  <c r="H183" i="13"/>
  <c r="I183" i="13" s="1"/>
  <c r="H222" i="13"/>
  <c r="I222" i="13" s="1"/>
  <c r="H272" i="11"/>
  <c r="F75" i="13" s="1"/>
  <c r="H81" i="13"/>
  <c r="H152" i="13"/>
  <c r="I152" i="13" s="1"/>
  <c r="H215" i="13"/>
  <c r="I215" i="13" s="1"/>
  <c r="H234" i="13"/>
  <c r="I234" i="13" s="1"/>
  <c r="H255" i="13"/>
  <c r="I255" i="13" s="1"/>
  <c r="H303" i="13"/>
  <c r="H325" i="13"/>
  <c r="I325" i="13" s="1"/>
  <c r="F126" i="13"/>
  <c r="H277" i="11"/>
  <c r="H278" i="11" s="1"/>
  <c r="F76" i="13" s="1"/>
  <c r="E948" i="11"/>
  <c r="H948" i="11" s="1"/>
  <c r="H949" i="11" s="1"/>
  <c r="F240" i="13" s="1"/>
  <c r="H551" i="11"/>
  <c r="H552" i="11" s="1"/>
  <c r="F138" i="13" s="1"/>
  <c r="I158" i="13" l="1"/>
  <c r="I162" i="13" s="1"/>
  <c r="E171" i="11"/>
  <c r="H171" i="11" s="1"/>
  <c r="H150" i="11"/>
  <c r="F164" i="11"/>
  <c r="H164" i="11" s="1"/>
  <c r="I88" i="13"/>
  <c r="E172" i="11"/>
  <c r="H172" i="11" s="1"/>
  <c r="E158" i="11"/>
  <c r="E184" i="11" s="1"/>
  <c r="H184" i="11" s="1"/>
  <c r="I85" i="13"/>
  <c r="F166" i="11"/>
  <c r="H166" i="11" s="1"/>
  <c r="H152" i="11"/>
  <c r="I318" i="13"/>
  <c r="E173" i="11"/>
  <c r="H173" i="11" s="1"/>
  <c r="H151" i="11"/>
  <c r="I94" i="13"/>
  <c r="H45" i="10"/>
  <c r="I20" i="13"/>
  <c r="H261" i="11"/>
  <c r="H101" i="11"/>
  <c r="F33" i="13" s="1"/>
  <c r="F54" i="11"/>
  <c r="H54" i="11" s="1"/>
  <c r="H55" i="11" s="1"/>
  <c r="F25" i="13" s="1"/>
  <c r="I26" i="13"/>
  <c r="F50" i="11"/>
  <c r="H50" i="11" s="1"/>
  <c r="H51" i="11" s="1"/>
  <c r="F24" i="13" s="1"/>
  <c r="F23" i="13"/>
  <c r="I22" i="13"/>
  <c r="I72" i="13"/>
  <c r="I299" i="13"/>
  <c r="I141" i="13"/>
  <c r="I67" i="13"/>
  <c r="I137" i="13"/>
  <c r="I309" i="13"/>
  <c r="I171" i="13"/>
  <c r="I184" i="13" s="1"/>
  <c r="I27" i="13"/>
  <c r="I311" i="13"/>
  <c r="I315" i="13"/>
  <c r="I40" i="13"/>
  <c r="I165" i="13"/>
  <c r="I247" i="13"/>
  <c r="I317" i="13"/>
  <c r="H260" i="11"/>
  <c r="F32" i="13"/>
  <c r="I32" i="13" s="1"/>
  <c r="I79" i="13"/>
  <c r="I304" i="13"/>
  <c r="I140" i="13"/>
  <c r="I42" i="13"/>
  <c r="H107" i="11"/>
  <c r="F35" i="13" s="1"/>
  <c r="I142" i="13"/>
  <c r="H267" i="11"/>
  <c r="F74" i="13" s="1"/>
  <c r="I74" i="13" s="1"/>
  <c r="I166" i="13"/>
  <c r="I300" i="13"/>
  <c r="I302" i="13"/>
  <c r="I82" i="13"/>
  <c r="I41" i="13"/>
  <c r="I92" i="13"/>
  <c r="I298" i="13"/>
  <c r="H238" i="11"/>
  <c r="F69" i="13" s="1"/>
  <c r="I69" i="13" s="1"/>
  <c r="I81" i="13"/>
  <c r="I139" i="13"/>
  <c r="I307" i="13"/>
  <c r="I316" i="13"/>
  <c r="F1144" i="11"/>
  <c r="H1144" i="11" s="1"/>
  <c r="F1145" i="11"/>
  <c r="H1145" i="11" s="1"/>
  <c r="H1328" i="11"/>
  <c r="F305" i="13" s="1"/>
  <c r="I305" i="13" s="1"/>
  <c r="I301" i="13"/>
  <c r="I308" i="13"/>
  <c r="I310" i="13"/>
  <c r="I297" i="13"/>
  <c r="I194" i="13"/>
  <c r="I236" i="13"/>
  <c r="I293" i="13"/>
  <c r="I76" i="13"/>
  <c r="I240" i="13"/>
  <c r="I64" i="13"/>
  <c r="E185" i="11"/>
  <c r="H185" i="11" s="1"/>
  <c r="H159" i="11"/>
  <c r="E179" i="11"/>
  <c r="H179" i="11" s="1"/>
  <c r="I303" i="13"/>
  <c r="I138" i="13"/>
  <c r="I87" i="13"/>
  <c r="I84" i="13"/>
  <c r="I75" i="13"/>
  <c r="E177" i="11"/>
  <c r="H177" i="11" s="1"/>
  <c r="E183" i="11"/>
  <c r="H183" i="11" s="1"/>
  <c r="H157" i="11"/>
  <c r="I285" i="13"/>
  <c r="I126" i="13"/>
  <c r="I80" i="13"/>
  <c r="I34" i="13"/>
  <c r="I329" i="13"/>
  <c r="I70" i="13"/>
  <c r="E178" i="11"/>
  <c r="H178" i="11" s="1"/>
  <c r="I17" i="13"/>
  <c r="I335" i="13"/>
  <c r="H35" i="13"/>
  <c r="H58" i="13"/>
  <c r="I86" i="13"/>
  <c r="E15" i="22" l="1"/>
  <c r="E78" i="22"/>
  <c r="F78" i="22" s="1"/>
  <c r="G78" i="22" s="1"/>
  <c r="H78" i="22" s="1"/>
  <c r="I78" i="22" s="1"/>
  <c r="J78" i="22" s="1"/>
  <c r="K78" i="22" s="1"/>
  <c r="L78" i="22" s="1"/>
  <c r="M78" i="22" s="1"/>
  <c r="N78" i="22" s="1"/>
  <c r="O78" i="22" s="1"/>
  <c r="P78" i="22" s="1"/>
  <c r="Q78" i="22" s="1"/>
  <c r="R78" i="22" s="1"/>
  <c r="S78" i="22" s="1"/>
  <c r="T78" i="22" s="1"/>
  <c r="U78" i="22" s="1"/>
  <c r="V78" i="22" s="1"/>
  <c r="W78" i="22" s="1"/>
  <c r="E33" i="22"/>
  <c r="F33" i="22" s="1"/>
  <c r="G33" i="22" s="1"/>
  <c r="H33" i="22" s="1"/>
  <c r="I33" i="22" s="1"/>
  <c r="J33" i="22" s="1"/>
  <c r="K33" i="22" s="1"/>
  <c r="L33" i="22" s="1"/>
  <c r="M33" i="22" s="1"/>
  <c r="N33" i="22" s="1"/>
  <c r="O33" i="22" s="1"/>
  <c r="P33" i="22" s="1"/>
  <c r="Q33" i="22" s="1"/>
  <c r="R33" i="22" s="1"/>
  <c r="S33" i="22" s="1"/>
  <c r="T33" i="22" s="1"/>
  <c r="U33" i="22" s="1"/>
  <c r="V33" i="22" s="1"/>
  <c r="W33" i="22" s="1"/>
  <c r="E69" i="22"/>
  <c r="F69" i="22" s="1"/>
  <c r="G69" i="22" s="1"/>
  <c r="H69" i="22" s="1"/>
  <c r="I69" i="22" s="1"/>
  <c r="J69" i="22" s="1"/>
  <c r="K69" i="22" s="1"/>
  <c r="L69" i="22" s="1"/>
  <c r="M69" i="22" s="1"/>
  <c r="N69" i="22" s="1"/>
  <c r="O69" i="22" s="1"/>
  <c r="P69" i="22" s="1"/>
  <c r="Q69" i="22" s="1"/>
  <c r="R69" i="22" s="1"/>
  <c r="S69" i="22" s="1"/>
  <c r="T69" i="22" s="1"/>
  <c r="U69" i="22" s="1"/>
  <c r="V69" i="22" s="1"/>
  <c r="W69" i="22" s="1"/>
  <c r="E60" i="22"/>
  <c r="F60" i="22" s="1"/>
  <c r="G60" i="22" s="1"/>
  <c r="H60" i="22" s="1"/>
  <c r="I60" i="22" s="1"/>
  <c r="J60" i="22" s="1"/>
  <c r="K60" i="22" s="1"/>
  <c r="L60" i="22" s="1"/>
  <c r="M60" i="22" s="1"/>
  <c r="N60" i="22" s="1"/>
  <c r="O60" i="22" s="1"/>
  <c r="P60" i="22" s="1"/>
  <c r="Q60" i="22" s="1"/>
  <c r="R60" i="22" s="1"/>
  <c r="S60" i="22" s="1"/>
  <c r="T60" i="22" s="1"/>
  <c r="U60" i="22" s="1"/>
  <c r="V60" i="22" s="1"/>
  <c r="W60" i="22" s="1"/>
  <c r="E66" i="22"/>
  <c r="F66" i="22" s="1"/>
  <c r="G66" i="22" s="1"/>
  <c r="H66" i="22" s="1"/>
  <c r="I66" i="22" s="1"/>
  <c r="J66" i="22" s="1"/>
  <c r="K66" i="22" s="1"/>
  <c r="L66" i="22" s="1"/>
  <c r="M66" i="22" s="1"/>
  <c r="N66" i="22" s="1"/>
  <c r="O66" i="22" s="1"/>
  <c r="P66" i="22" s="1"/>
  <c r="Q66" i="22" s="1"/>
  <c r="R66" i="22" s="1"/>
  <c r="S66" i="22" s="1"/>
  <c r="T66" i="22" s="1"/>
  <c r="U66" i="22" s="1"/>
  <c r="V66" i="22" s="1"/>
  <c r="W66" i="22" s="1"/>
  <c r="E57" i="22"/>
  <c r="F57" i="22" s="1"/>
  <c r="G57" i="22" s="1"/>
  <c r="H57" i="22" s="1"/>
  <c r="I57" i="22" s="1"/>
  <c r="J57" i="22" s="1"/>
  <c r="K57" i="22" s="1"/>
  <c r="L57" i="22" s="1"/>
  <c r="M57" i="22" s="1"/>
  <c r="N57" i="22" s="1"/>
  <c r="O57" i="22" s="1"/>
  <c r="P57" i="22" s="1"/>
  <c r="Q57" i="22" s="1"/>
  <c r="R57" i="22" s="1"/>
  <c r="S57" i="22" s="1"/>
  <c r="T57" i="22" s="1"/>
  <c r="U57" i="22" s="1"/>
  <c r="V57" i="22" s="1"/>
  <c r="W57" i="22" s="1"/>
  <c r="E48" i="22"/>
  <c r="F48" i="22" s="1"/>
  <c r="G48" i="22" s="1"/>
  <c r="H48" i="22" s="1"/>
  <c r="I48" i="22" s="1"/>
  <c r="J48" i="22" s="1"/>
  <c r="K48" i="22" s="1"/>
  <c r="L48" i="22" s="1"/>
  <c r="M48" i="22" s="1"/>
  <c r="N48" i="22" s="1"/>
  <c r="O48" i="22" s="1"/>
  <c r="P48" i="22" s="1"/>
  <c r="Q48" i="22" s="1"/>
  <c r="R48" i="22" s="1"/>
  <c r="S48" i="22" s="1"/>
  <c r="T48" i="22" s="1"/>
  <c r="U48" i="22" s="1"/>
  <c r="V48" i="22" s="1"/>
  <c r="W48" i="22" s="1"/>
  <c r="E54" i="22"/>
  <c r="F54" i="22" s="1"/>
  <c r="G54" i="22" s="1"/>
  <c r="H54" i="22" s="1"/>
  <c r="I54" i="22" s="1"/>
  <c r="J54" i="22" s="1"/>
  <c r="K54" i="22" s="1"/>
  <c r="L54" i="22" s="1"/>
  <c r="M54" i="22" s="1"/>
  <c r="N54" i="22" s="1"/>
  <c r="O54" i="22" s="1"/>
  <c r="P54" i="22" s="1"/>
  <c r="Q54" i="22" s="1"/>
  <c r="R54" i="22" s="1"/>
  <c r="S54" i="22" s="1"/>
  <c r="T54" i="22" s="1"/>
  <c r="U54" i="22" s="1"/>
  <c r="V54" i="22" s="1"/>
  <c r="W54" i="22" s="1"/>
  <c r="E81" i="22"/>
  <c r="F81" i="22" s="1"/>
  <c r="G81" i="22" s="1"/>
  <c r="H81" i="22" s="1"/>
  <c r="I81" i="22" s="1"/>
  <c r="J81" i="22" s="1"/>
  <c r="K81" i="22" s="1"/>
  <c r="L81" i="22" s="1"/>
  <c r="M81" i="22" s="1"/>
  <c r="N81" i="22" s="1"/>
  <c r="O81" i="22" s="1"/>
  <c r="P81" i="22" s="1"/>
  <c r="Q81" i="22" s="1"/>
  <c r="R81" i="22" s="1"/>
  <c r="S81" i="22" s="1"/>
  <c r="T81" i="22" s="1"/>
  <c r="U81" i="22" s="1"/>
  <c r="V81" i="22" s="1"/>
  <c r="W81" i="22" s="1"/>
  <c r="H158" i="11"/>
  <c r="H161" i="11" s="1"/>
  <c r="F54" i="13" s="1"/>
  <c r="I54" i="13" s="1"/>
  <c r="I129" i="13"/>
  <c r="H168" i="11"/>
  <c r="F55" i="13" s="1"/>
  <c r="H174" i="11"/>
  <c r="F56" i="13" s="1"/>
  <c r="I56" i="13" s="1"/>
  <c r="H154" i="11"/>
  <c r="F53" i="13" s="1"/>
  <c r="I53" i="13" s="1"/>
  <c r="H49" i="13"/>
  <c r="I49" i="13" s="1"/>
  <c r="H262" i="11"/>
  <c r="F73" i="13" s="1"/>
  <c r="I73" i="13" s="1"/>
  <c r="I33" i="13"/>
  <c r="I25" i="13"/>
  <c r="I23" i="13"/>
  <c r="I24" i="13"/>
  <c r="H1148" i="11"/>
  <c r="F296" i="13" s="1"/>
  <c r="I167" i="13"/>
  <c r="I319" i="13"/>
  <c r="I35" i="13"/>
  <c r="I144" i="13"/>
  <c r="I43" i="13"/>
  <c r="I102" i="13"/>
  <c r="H186" i="11"/>
  <c r="F58" i="13" s="1"/>
  <c r="I249" i="13"/>
  <c r="I55" i="13"/>
  <c r="H180" i="11"/>
  <c r="F57" i="13" s="1"/>
  <c r="E45" i="22" l="1"/>
  <c r="F45" i="22" s="1"/>
  <c r="G45" i="22" s="1"/>
  <c r="H45" i="22" s="1"/>
  <c r="I45" i="22" s="1"/>
  <c r="J45" i="22" s="1"/>
  <c r="K45" i="22" s="1"/>
  <c r="L45" i="22" s="1"/>
  <c r="M45" i="22" s="1"/>
  <c r="N45" i="22" s="1"/>
  <c r="O45" i="22" s="1"/>
  <c r="P45" i="22" s="1"/>
  <c r="Q45" i="22" s="1"/>
  <c r="R45" i="22" s="1"/>
  <c r="S45" i="22" s="1"/>
  <c r="T45" i="22" s="1"/>
  <c r="U45" i="22" s="1"/>
  <c r="V45" i="22" s="1"/>
  <c r="W45" i="22" s="1"/>
  <c r="E51" i="22"/>
  <c r="F51" i="22" s="1"/>
  <c r="G51" i="22" s="1"/>
  <c r="H51" i="22" s="1"/>
  <c r="I51" i="22" s="1"/>
  <c r="J51" i="22" s="1"/>
  <c r="K51" i="22" s="1"/>
  <c r="L51" i="22" s="1"/>
  <c r="M51" i="22" s="1"/>
  <c r="N51" i="22" s="1"/>
  <c r="O51" i="22" s="1"/>
  <c r="P51" i="22" s="1"/>
  <c r="Q51" i="22" s="1"/>
  <c r="R51" i="22" s="1"/>
  <c r="S51" i="22" s="1"/>
  <c r="T51" i="22" s="1"/>
  <c r="U51" i="22" s="1"/>
  <c r="V51" i="22" s="1"/>
  <c r="W51" i="22" s="1"/>
  <c r="E75" i="22"/>
  <c r="F75" i="22" s="1"/>
  <c r="G75" i="22" s="1"/>
  <c r="H75" i="22" s="1"/>
  <c r="I75" i="22" s="1"/>
  <c r="J75" i="22" s="1"/>
  <c r="K75" i="22" s="1"/>
  <c r="L75" i="22" s="1"/>
  <c r="M75" i="22" s="1"/>
  <c r="N75" i="22" s="1"/>
  <c r="O75" i="22" s="1"/>
  <c r="P75" i="22" s="1"/>
  <c r="Q75" i="22" s="1"/>
  <c r="R75" i="22" s="1"/>
  <c r="S75" i="22" s="1"/>
  <c r="T75" i="22" s="1"/>
  <c r="U75" i="22" s="1"/>
  <c r="V75" i="22" s="1"/>
  <c r="W75" i="22" s="1"/>
  <c r="E63" i="22"/>
  <c r="F63" i="22" s="1"/>
  <c r="G63" i="22" s="1"/>
  <c r="H63" i="22" s="1"/>
  <c r="I63" i="22" s="1"/>
  <c r="J63" i="22" s="1"/>
  <c r="K63" i="22" s="1"/>
  <c r="L63" i="22" s="1"/>
  <c r="M63" i="22" s="1"/>
  <c r="N63" i="22" s="1"/>
  <c r="O63" i="22" s="1"/>
  <c r="P63" i="22" s="1"/>
  <c r="Q63" i="22" s="1"/>
  <c r="R63" i="22" s="1"/>
  <c r="S63" i="22" s="1"/>
  <c r="T63" i="22" s="1"/>
  <c r="U63" i="22" s="1"/>
  <c r="V63" i="22" s="1"/>
  <c r="W63" i="22" s="1"/>
  <c r="E24" i="22"/>
  <c r="F24" i="22" s="1"/>
  <c r="G24" i="22" s="1"/>
  <c r="H24" i="22" s="1"/>
  <c r="I24" i="22" s="1"/>
  <c r="J24" i="22" s="1"/>
  <c r="K24" i="22" s="1"/>
  <c r="L24" i="22" s="1"/>
  <c r="M24" i="22" s="1"/>
  <c r="N24" i="22" s="1"/>
  <c r="O24" i="22" s="1"/>
  <c r="P24" i="22" s="1"/>
  <c r="Q24" i="22" s="1"/>
  <c r="R24" i="22" s="1"/>
  <c r="S24" i="22" s="1"/>
  <c r="T24" i="22" s="1"/>
  <c r="U24" i="22" s="1"/>
  <c r="V24" i="22" s="1"/>
  <c r="W24" i="22" s="1"/>
  <c r="F15" i="22"/>
  <c r="G15" i="22" s="1"/>
  <c r="H15" i="22" s="1"/>
  <c r="I15" i="22" s="1"/>
  <c r="J15" i="22" s="1"/>
  <c r="K15" i="22" s="1"/>
  <c r="L15" i="22" s="1"/>
  <c r="M15" i="22" s="1"/>
  <c r="N15" i="22" s="1"/>
  <c r="O15" i="22" s="1"/>
  <c r="P15" i="22" s="1"/>
  <c r="Q15" i="22" s="1"/>
  <c r="R15" i="22" s="1"/>
  <c r="S15" i="22" s="1"/>
  <c r="T15" i="22" s="1"/>
  <c r="U15" i="22" s="1"/>
  <c r="V15" i="22" s="1"/>
  <c r="W15" i="22" s="1"/>
  <c r="E39" i="22"/>
  <c r="F39" i="22" s="1"/>
  <c r="G39" i="22" s="1"/>
  <c r="H39" i="22" s="1"/>
  <c r="I39" i="22" s="1"/>
  <c r="J39" i="22" s="1"/>
  <c r="K39" i="22" s="1"/>
  <c r="L39" i="22" s="1"/>
  <c r="M39" i="22" s="1"/>
  <c r="N39" i="22" s="1"/>
  <c r="O39" i="22" s="1"/>
  <c r="P39" i="22" s="1"/>
  <c r="Q39" i="22" s="1"/>
  <c r="R39" i="22" s="1"/>
  <c r="S39" i="22" s="1"/>
  <c r="T39" i="22" s="1"/>
  <c r="U39" i="22" s="1"/>
  <c r="V39" i="22" s="1"/>
  <c r="W39" i="22" s="1"/>
  <c r="E42" i="22"/>
  <c r="F42" i="22" s="1"/>
  <c r="G42" i="22" s="1"/>
  <c r="H42" i="22" s="1"/>
  <c r="I42" i="22" s="1"/>
  <c r="J42" i="22" s="1"/>
  <c r="K42" i="22" s="1"/>
  <c r="L42" i="22" s="1"/>
  <c r="M42" i="22" s="1"/>
  <c r="N42" i="22" s="1"/>
  <c r="O42" i="22" s="1"/>
  <c r="P42" i="22" s="1"/>
  <c r="Q42" i="22" s="1"/>
  <c r="R42" i="22" s="1"/>
  <c r="S42" i="22" s="1"/>
  <c r="T42" i="22" s="1"/>
  <c r="U42" i="22" s="1"/>
  <c r="V42" i="22" s="1"/>
  <c r="W42" i="22" s="1"/>
  <c r="I29" i="13"/>
  <c r="I89" i="13"/>
  <c r="I50" i="13"/>
  <c r="I36" i="13"/>
  <c r="I296" i="13"/>
  <c r="I58" i="13"/>
  <c r="I57" i="13"/>
  <c r="E21" i="22" l="1"/>
  <c r="F21" i="22" s="1"/>
  <c r="G21" i="22" s="1"/>
  <c r="H21" i="22" s="1"/>
  <c r="I21" i="22" s="1"/>
  <c r="J21" i="22" s="1"/>
  <c r="K21" i="22" s="1"/>
  <c r="L21" i="22" s="1"/>
  <c r="M21" i="22" s="1"/>
  <c r="N21" i="22" s="1"/>
  <c r="O21" i="22" s="1"/>
  <c r="P21" i="22" s="1"/>
  <c r="Q21" i="22" s="1"/>
  <c r="R21" i="22" s="1"/>
  <c r="S21" i="22" s="1"/>
  <c r="T21" i="22" s="1"/>
  <c r="U21" i="22" s="1"/>
  <c r="V21" i="22" s="1"/>
  <c r="W21" i="22" s="1"/>
  <c r="E36" i="22"/>
  <c r="F36" i="22" s="1"/>
  <c r="G36" i="22" s="1"/>
  <c r="H36" i="22" s="1"/>
  <c r="I36" i="22" s="1"/>
  <c r="J36" i="22" s="1"/>
  <c r="K36" i="22" s="1"/>
  <c r="L36" i="22" s="1"/>
  <c r="M36" i="22" s="1"/>
  <c r="N36" i="22" s="1"/>
  <c r="O36" i="22" s="1"/>
  <c r="P36" i="22" s="1"/>
  <c r="Q36" i="22" s="1"/>
  <c r="R36" i="22" s="1"/>
  <c r="S36" i="22" s="1"/>
  <c r="T36" i="22" s="1"/>
  <c r="U36" i="22" s="1"/>
  <c r="V36" i="22" s="1"/>
  <c r="W36" i="22" s="1"/>
  <c r="E18" i="22"/>
  <c r="E27" i="22"/>
  <c r="F27" i="22" s="1"/>
  <c r="G27" i="22" s="1"/>
  <c r="H27" i="22" s="1"/>
  <c r="I27" i="22" s="1"/>
  <c r="J27" i="22" s="1"/>
  <c r="K27" i="22" s="1"/>
  <c r="L27" i="22" s="1"/>
  <c r="M27" i="22" s="1"/>
  <c r="N27" i="22" s="1"/>
  <c r="O27" i="22" s="1"/>
  <c r="P27" i="22" s="1"/>
  <c r="Q27" i="22" s="1"/>
  <c r="R27" i="22" s="1"/>
  <c r="S27" i="22" s="1"/>
  <c r="T27" i="22" s="1"/>
  <c r="U27" i="22" s="1"/>
  <c r="V27" i="22" s="1"/>
  <c r="W27" i="22" s="1"/>
  <c r="I312" i="13"/>
  <c r="I59" i="13"/>
  <c r="F18" i="22" l="1"/>
  <c r="G18" i="22" s="1"/>
  <c r="H18" i="22" s="1"/>
  <c r="I18" i="22" s="1"/>
  <c r="J18" i="22" s="1"/>
  <c r="K18" i="22" s="1"/>
  <c r="L18" i="22" s="1"/>
  <c r="M18" i="22" s="1"/>
  <c r="N18" i="22" s="1"/>
  <c r="O18" i="22" s="1"/>
  <c r="P18" i="22" s="1"/>
  <c r="Q18" i="22" s="1"/>
  <c r="R18" i="22" s="1"/>
  <c r="S18" i="22" s="1"/>
  <c r="T18" i="22" s="1"/>
  <c r="U18" i="22" s="1"/>
  <c r="V18" i="22" s="1"/>
  <c r="W18" i="22" s="1"/>
  <c r="E83" i="22"/>
  <c r="E30" i="22"/>
  <c r="F30" i="22" s="1"/>
  <c r="G30" i="22" s="1"/>
  <c r="H30" i="22" s="1"/>
  <c r="I30" i="22" s="1"/>
  <c r="J30" i="22" s="1"/>
  <c r="K30" i="22" s="1"/>
  <c r="L30" i="22" s="1"/>
  <c r="M30" i="22" s="1"/>
  <c r="N30" i="22" s="1"/>
  <c r="O30" i="22" s="1"/>
  <c r="P30" i="22" s="1"/>
  <c r="Q30" i="22" s="1"/>
  <c r="R30" i="22" s="1"/>
  <c r="S30" i="22" s="1"/>
  <c r="T30" i="22" s="1"/>
  <c r="U30" i="22" s="1"/>
  <c r="V30" i="22" s="1"/>
  <c r="W30" i="22" s="1"/>
  <c r="E72" i="22"/>
  <c r="F72" i="22" s="1"/>
  <c r="G72" i="22" s="1"/>
  <c r="H72" i="22" s="1"/>
  <c r="I72" i="22" s="1"/>
  <c r="J72" i="22" s="1"/>
  <c r="K72" i="22" s="1"/>
  <c r="L72" i="22" s="1"/>
  <c r="M72" i="22" s="1"/>
  <c r="N72" i="22" s="1"/>
  <c r="O72" i="22" s="1"/>
  <c r="P72" i="22" s="1"/>
  <c r="Q72" i="22" s="1"/>
  <c r="R72" i="22" s="1"/>
  <c r="S72" i="22" s="1"/>
  <c r="T72" i="22" s="1"/>
  <c r="U72" i="22" s="1"/>
  <c r="V72" i="22" s="1"/>
  <c r="W72" i="22" s="1"/>
  <c r="I337" i="13"/>
  <c r="J337" i="13" s="1"/>
  <c r="E61" i="22" l="1"/>
  <c r="E43" i="22"/>
  <c r="E55" i="22"/>
  <c r="E28" i="22"/>
  <c r="E31" i="22"/>
  <c r="E79" i="22"/>
  <c r="E67" i="22"/>
  <c r="E25" i="22"/>
  <c r="E73" i="22"/>
  <c r="E64" i="22"/>
  <c r="E46" i="22"/>
  <c r="E58" i="22"/>
  <c r="E19" i="22"/>
  <c r="E49" i="22"/>
  <c r="E40" i="22"/>
  <c r="E22" i="22"/>
  <c r="E52" i="22"/>
  <c r="E76" i="22"/>
  <c r="E16" i="22"/>
  <c r="E34" i="22"/>
  <c r="E70" i="22"/>
  <c r="E37" i="22"/>
  <c r="F83" i="22"/>
  <c r="G83" i="22" l="1"/>
  <c r="G82" i="22" s="1"/>
  <c r="F85" i="22"/>
  <c r="F82" i="22"/>
  <c r="F84" i="22" s="1"/>
  <c r="E13" i="22"/>
  <c r="E82" i="22" s="1"/>
  <c r="G85" i="22" l="1"/>
  <c r="G84" i="22"/>
  <c r="H83" i="22"/>
  <c r="H82" i="22" s="1"/>
  <c r="H84" i="22" s="1"/>
  <c r="H85" i="22" l="1"/>
  <c r="I83" i="22"/>
  <c r="I82" i="22" s="1"/>
  <c r="I84" i="22" s="1"/>
  <c r="J83" i="22" l="1"/>
  <c r="J82" i="22" s="1"/>
  <c r="J84" i="22" s="1"/>
  <c r="I85" i="22"/>
  <c r="J85" i="22" l="1"/>
  <c r="K83" i="22"/>
  <c r="K82" i="22" s="1"/>
  <c r="K84" i="22" s="1"/>
  <c r="L83" i="22" l="1"/>
  <c r="L82" i="22" s="1"/>
  <c r="L84" i="22" s="1"/>
  <c r="K85" i="22"/>
  <c r="L85" i="22" l="1"/>
  <c r="M83" i="22"/>
  <c r="M82" i="22" s="1"/>
  <c r="M84" i="22" s="1"/>
  <c r="N83" i="22" l="1"/>
  <c r="N82" i="22" s="1"/>
  <c r="N84" i="22" s="1"/>
  <c r="M85" i="22"/>
  <c r="N85" i="22" l="1"/>
  <c r="O83" i="22"/>
  <c r="O82" i="22" s="1"/>
  <c r="O84" i="22" s="1"/>
  <c r="P83" i="22" l="1"/>
  <c r="P82" i="22" s="1"/>
  <c r="P84" i="22" s="1"/>
  <c r="O85" i="22"/>
  <c r="P85" i="22" l="1"/>
  <c r="Q83" i="22"/>
  <c r="Q82" i="22" s="1"/>
  <c r="Q84" i="22" s="1"/>
  <c r="R83" i="22" l="1"/>
  <c r="R82" i="22" s="1"/>
  <c r="R84" i="22" s="1"/>
  <c r="Q85" i="22"/>
  <c r="S83" i="22" l="1"/>
  <c r="S82" i="22" s="1"/>
  <c r="S84" i="22" s="1"/>
  <c r="R85" i="22"/>
  <c r="S85" i="22" l="1"/>
  <c r="T83" i="22"/>
  <c r="T82" i="22" s="1"/>
  <c r="T84" i="22" s="1"/>
  <c r="U83" i="22" l="1"/>
  <c r="U82" i="22" s="1"/>
  <c r="U84" i="22" s="1"/>
  <c r="T85" i="22"/>
  <c r="U85" i="22" l="1"/>
  <c r="W83" i="22"/>
  <c r="W82" i="22" s="1"/>
  <c r="V83" i="22"/>
  <c r="V82" i="22" s="1"/>
  <c r="V84" i="22" s="1"/>
  <c r="W84" i="22" l="1"/>
  <c r="V85" i="22"/>
  <c r="W85" i="22" s="1"/>
</calcChain>
</file>

<file path=xl/sharedStrings.xml><?xml version="1.0" encoding="utf-8"?>
<sst xmlns="http://schemas.openxmlformats.org/spreadsheetml/2006/main" count="64813" uniqueCount="27058">
  <si>
    <t>TABELA DE VERGAS E CONTRA VERGAS JANELAS</t>
  </si>
  <si>
    <t>TABELA DE VERGAS PORTAS</t>
  </si>
  <si>
    <t>QUANT.</t>
  </si>
  <si>
    <t>NOME</t>
  </si>
  <si>
    <t>TIPO</t>
  </si>
  <si>
    <t>MATERIAL</t>
  </si>
  <si>
    <t>LARGURA</t>
  </si>
  <si>
    <t>VERGA (m)</t>
  </si>
  <si>
    <t>CONTRAVERGA (m)</t>
  </si>
  <si>
    <t>ALTURA</t>
  </si>
  <si>
    <t>PEITORIL</t>
  </si>
  <si>
    <t>ÁREA</t>
  </si>
  <si>
    <t>OBSERVAÇÃO</t>
  </si>
  <si>
    <t>J1</t>
  </si>
  <si>
    <t>BASCULANTE</t>
  </si>
  <si>
    <t>AÇO</t>
  </si>
  <si>
    <t>P1</t>
  </si>
  <si>
    <t>ABRIR</t>
  </si>
  <si>
    <t>J2</t>
  </si>
  <si>
    <t>P2</t>
  </si>
  <si>
    <t>J3</t>
  </si>
  <si>
    <t>P3</t>
  </si>
  <si>
    <t>CORRER</t>
  </si>
  <si>
    <t>J4</t>
  </si>
  <si>
    <t>P4</t>
  </si>
  <si>
    <t>J5</t>
  </si>
  <si>
    <t>P5</t>
  </si>
  <si>
    <t>J6</t>
  </si>
  <si>
    <t>P6</t>
  </si>
  <si>
    <t>J7</t>
  </si>
  <si>
    <t>P7</t>
  </si>
  <si>
    <t>J8</t>
  </si>
  <si>
    <t>P8</t>
  </si>
  <si>
    <t>J9</t>
  </si>
  <si>
    <t>P9</t>
  </si>
  <si>
    <t xml:space="preserve">GRADIL </t>
  </si>
  <si>
    <t>J10</t>
  </si>
  <si>
    <t>P10</t>
  </si>
  <si>
    <t>BALCÃO</t>
  </si>
  <si>
    <t>J11</t>
  </si>
  <si>
    <t>FIXO</t>
  </si>
  <si>
    <t>VIDRO</t>
  </si>
  <si>
    <t>P11</t>
  </si>
  <si>
    <t>J12</t>
  </si>
  <si>
    <t>P12</t>
  </si>
  <si>
    <t>J13</t>
  </si>
  <si>
    <t>P13</t>
  </si>
  <si>
    <t>J14</t>
  </si>
  <si>
    <t>TOTAL</t>
  </si>
  <si>
    <t>J15</t>
  </si>
  <si>
    <t>J16</t>
  </si>
  <si>
    <t>J17</t>
  </si>
  <si>
    <t>J18</t>
  </si>
  <si>
    <t>J19</t>
  </si>
  <si>
    <t>J20</t>
  </si>
  <si>
    <t>J21</t>
  </si>
  <si>
    <t>J22</t>
  </si>
  <si>
    <t>x</t>
  </si>
  <si>
    <t>REFERÊNCIA</t>
  </si>
  <si>
    <t>DESCRIÇÃO</t>
  </si>
  <si>
    <t>UN</t>
  </si>
  <si>
    <t>CUSTO TOTAL</t>
  </si>
  <si>
    <t>M2</t>
  </si>
  <si>
    <t>M3</t>
  </si>
  <si>
    <t>KM</t>
  </si>
  <si>
    <t>M</t>
  </si>
  <si>
    <t>KG</t>
  </si>
  <si>
    <t>03.02.020</t>
  </si>
  <si>
    <t>03.03.020</t>
  </si>
  <si>
    <t>03.04.030</t>
  </si>
  <si>
    <t>04.01.020</t>
  </si>
  <si>
    <t>04.02.020</t>
  </si>
  <si>
    <t>04.03.020</t>
  </si>
  <si>
    <t>CJ</t>
  </si>
  <si>
    <t>06.01.020</t>
  </si>
  <si>
    <t>06.01.040</t>
  </si>
  <si>
    <t>06.02.020</t>
  </si>
  <si>
    <t>07.01.010</t>
  </si>
  <si>
    <t>07.05.010</t>
  </si>
  <si>
    <t>07.80.002</t>
  </si>
  <si>
    <t>07.80.004</t>
  </si>
  <si>
    <t>07.80.008</t>
  </si>
  <si>
    <t>ML</t>
  </si>
  <si>
    <t>08.02.040</t>
  </si>
  <si>
    <t>08.02.050</t>
  </si>
  <si>
    <t>08.02.060</t>
  </si>
  <si>
    <t>08.03.020</t>
  </si>
  <si>
    <t>08.05.010</t>
  </si>
  <si>
    <t>09.02.020</t>
  </si>
  <si>
    <t>09.02.060</t>
  </si>
  <si>
    <t>09.02.080</t>
  </si>
  <si>
    <t>09.04.020</t>
  </si>
  <si>
    <t>09.04.040</t>
  </si>
  <si>
    <t>09.04.050</t>
  </si>
  <si>
    <t>09.05.089</t>
  </si>
  <si>
    <t>QUADRO COMANDO PARA BOMBA DE INCENDIO TRIFASICO DE 10 HP</t>
  </si>
  <si>
    <t>L</t>
  </si>
  <si>
    <t>10.01.020</t>
  </si>
  <si>
    <t>10.01.060</t>
  </si>
  <si>
    <t>11.02.040</t>
  </si>
  <si>
    <t>12.04.020</t>
  </si>
  <si>
    <t>12.04.040</t>
  </si>
  <si>
    <t>12.04.050</t>
  </si>
  <si>
    <t>14.01.060</t>
  </si>
  <si>
    <t>15.01.010</t>
  </si>
  <si>
    <t>16.01.058</t>
  </si>
  <si>
    <t>16.02.010</t>
  </si>
  <si>
    <t>16.02.020</t>
  </si>
  <si>
    <t>16.03.010</t>
  </si>
  <si>
    <t>16.03.300</t>
  </si>
  <si>
    <t>16.03.310</t>
  </si>
  <si>
    <t>16.03.320</t>
  </si>
  <si>
    <t>16.03.400</t>
  </si>
  <si>
    <t>COMPANHIA DE DESENVOLVIMENTO HABITACIONAL E URBANO</t>
  </si>
  <si>
    <t>DO ESTADO DE SÃO PAULO</t>
  </si>
  <si>
    <t>BOLETIM REFERENCIAL DE CUSTOS</t>
  </si>
  <si>
    <t>RELATÓRIO DE INSUMOS</t>
  </si>
  <si>
    <t>Referência</t>
  </si>
  <si>
    <t xml:space="preserve"> Descrição do Insumo</t>
  </si>
  <si>
    <t>Unidade</t>
  </si>
  <si>
    <t>Custo (R$)</t>
  </si>
  <si>
    <t>A.02.000.070107</t>
  </si>
  <si>
    <t>A.02.000.070108</t>
  </si>
  <si>
    <t>A.03.000.022111</t>
  </si>
  <si>
    <t>TX</t>
  </si>
  <si>
    <t>A.04.000.098083</t>
  </si>
  <si>
    <t>A.04.000.098084</t>
  </si>
  <si>
    <t>CJxDI</t>
  </si>
  <si>
    <t>A.04.000.098085</t>
  </si>
  <si>
    <t>A.05.000.020299</t>
  </si>
  <si>
    <t>T</t>
  </si>
  <si>
    <t>A.05.000.020306</t>
  </si>
  <si>
    <t>A.05.000.020358</t>
  </si>
  <si>
    <t>A.05.000.020359</t>
  </si>
  <si>
    <t>A.05.000.020363</t>
  </si>
  <si>
    <t>A.05.000.020998</t>
  </si>
  <si>
    <t>A.05.000.020999</t>
  </si>
  <si>
    <t>A.05.000.021093</t>
  </si>
  <si>
    <t>MXMES</t>
  </si>
  <si>
    <t>A.05.000.027014</t>
  </si>
  <si>
    <t>UNDIA</t>
  </si>
  <si>
    <t>A.05.000.047592</t>
  </si>
  <si>
    <t>A.05.000.066595</t>
  </si>
  <si>
    <t>H</t>
  </si>
  <si>
    <t>A.05.000.070104</t>
  </si>
  <si>
    <t>A.05.000.080110</t>
  </si>
  <si>
    <t>UNMES</t>
  </si>
  <si>
    <t>A.05.000.080359</t>
  </si>
  <si>
    <t>A.05.000.080373</t>
  </si>
  <si>
    <t>A.05.000.080374</t>
  </si>
  <si>
    <t>A.06.000.027013</t>
  </si>
  <si>
    <t>A.06.000.044680</t>
  </si>
  <si>
    <t>A.06.000.068502</t>
  </si>
  <si>
    <t>A.06.000.068550</t>
  </si>
  <si>
    <t>A.07.000.020350</t>
  </si>
  <si>
    <t>A.07.000.020459</t>
  </si>
  <si>
    <t>A.07.000.020476</t>
  </si>
  <si>
    <t>A.07.000.020483</t>
  </si>
  <si>
    <t>A.07.000.020484</t>
  </si>
  <si>
    <t>A.07.000.020485</t>
  </si>
  <si>
    <t>A.07.000.020486</t>
  </si>
  <si>
    <t>A.07.000.020487</t>
  </si>
  <si>
    <t>A.08.000.020108</t>
  </si>
  <si>
    <t>A.08.000.020109</t>
  </si>
  <si>
    <t>A.08.000.020110</t>
  </si>
  <si>
    <t>A.08.000.020111</t>
  </si>
  <si>
    <t>A.08.000.020112</t>
  </si>
  <si>
    <t>A.08.000.020117</t>
  </si>
  <si>
    <t>A.08.000.020118</t>
  </si>
  <si>
    <t>A.08.000.020119</t>
  </si>
  <si>
    <t>A.08.000.020129</t>
  </si>
  <si>
    <t>A.08.000.020130</t>
  </si>
  <si>
    <t>A.08.000.020131</t>
  </si>
  <si>
    <t>A.08.000.020132</t>
  </si>
  <si>
    <t>A.08.000.020137</t>
  </si>
  <si>
    <t>A.08.000.020138</t>
  </si>
  <si>
    <t>A.08.000.020139</t>
  </si>
  <si>
    <t>A.08.000.020143</t>
  </si>
  <si>
    <t>A.08.000.020144</t>
  </si>
  <si>
    <t>A.08.000.020145</t>
  </si>
  <si>
    <t>A.08.000.020146</t>
  </si>
  <si>
    <t>A.08.000.020147</t>
  </si>
  <si>
    <t>A.08.000.020150</t>
  </si>
  <si>
    <t>A.08.000.020154</t>
  </si>
  <si>
    <t>A.08.000.020161</t>
  </si>
  <si>
    <t>A.08.000.020162</t>
  </si>
  <si>
    <t>A.08.000.020198</t>
  </si>
  <si>
    <t>A.08.000.020201</t>
  </si>
  <si>
    <t>A.08.000.020203</t>
  </si>
  <si>
    <t>A.08.000.020205</t>
  </si>
  <si>
    <t>A.08.000.020216</t>
  </si>
  <si>
    <t>A.08.000.020220</t>
  </si>
  <si>
    <t>A.08.000.020251</t>
  </si>
  <si>
    <t>A.08.000.020260</t>
  </si>
  <si>
    <t>A.08.000.020261</t>
  </si>
  <si>
    <t>A.08.000.020262</t>
  </si>
  <si>
    <t>A.08.000.020263</t>
  </si>
  <si>
    <t>A.08.000.020265</t>
  </si>
  <si>
    <t>A.08.000.020266</t>
  </si>
  <si>
    <t>A.08.000.020267</t>
  </si>
  <si>
    <t>A.08.000.020268</t>
  </si>
  <si>
    <t>A.08.000.020271</t>
  </si>
  <si>
    <t>A.08.000.020272</t>
  </si>
  <si>
    <t>A.08.000.020273</t>
  </si>
  <si>
    <t>A.08.000.020274</t>
  </si>
  <si>
    <t>A.08.000.020276</t>
  </si>
  <si>
    <t>A.08.000.022106</t>
  </si>
  <si>
    <t>A.08.000.022107</t>
  </si>
  <si>
    <t>A.08.000.022108</t>
  </si>
  <si>
    <t>A.08.000.090121</t>
  </si>
  <si>
    <t>A.09.000.020393</t>
  </si>
  <si>
    <t>A.09.000.020394</t>
  </si>
  <si>
    <t>A.09.000.020405</t>
  </si>
  <si>
    <t>A.09.000.020406</t>
  </si>
  <si>
    <t>A.09.000.020408</t>
  </si>
  <si>
    <t>A.09.000.020411</t>
  </si>
  <si>
    <t>A.09.000.020413</t>
  </si>
  <si>
    <t>A.09.000.020414</t>
  </si>
  <si>
    <t>A.09.000.020415</t>
  </si>
  <si>
    <t>A.09.000.020416</t>
  </si>
  <si>
    <t>A.09.000.020417</t>
  </si>
  <si>
    <t>A.09.000.020418</t>
  </si>
  <si>
    <t>A.09.000.020419</t>
  </si>
  <si>
    <t>A.09.000.020420</t>
  </si>
  <si>
    <t>A.09.000.020421</t>
  </si>
  <si>
    <t>A.09.000.020422</t>
  </si>
  <si>
    <t>A.09.000.020423</t>
  </si>
  <si>
    <t>A.09.000.020424</t>
  </si>
  <si>
    <t>A.09.000.020428</t>
  </si>
  <si>
    <t>A.09.000.020429</t>
  </si>
  <si>
    <t>A.09.000.020430</t>
  </si>
  <si>
    <t>A.09.000.020431</t>
  </si>
  <si>
    <t>A.09.000.020432</t>
  </si>
  <si>
    <t>A.09.000.020433</t>
  </si>
  <si>
    <t>A.09.000.020434</t>
  </si>
  <si>
    <t>A.09.000.020442</t>
  </si>
  <si>
    <t>A.09.000.020443</t>
  </si>
  <si>
    <t>A.09.000.020444</t>
  </si>
  <si>
    <t>A.09.000.020445</t>
  </si>
  <si>
    <t>A.09.000.020447</t>
  </si>
  <si>
    <t>A.09.000.020448</t>
  </si>
  <si>
    <t>A.09.000.020449</t>
  </si>
  <si>
    <t>A.09.000.020452</t>
  </si>
  <si>
    <t>A.09.000.020453</t>
  </si>
  <si>
    <t>A.09.000.020454</t>
  </si>
  <si>
    <t>A.09.000.020473</t>
  </si>
  <si>
    <t>A.09.000.020478</t>
  </si>
  <si>
    <t>A.09.000.020496</t>
  </si>
  <si>
    <t>A.09.000.020497</t>
  </si>
  <si>
    <t>A.09.000.020500</t>
  </si>
  <si>
    <t>A.09.000.020506</t>
  </si>
  <si>
    <t>A.09.000.020507</t>
  </si>
  <si>
    <t>A.09.000.020897</t>
  </si>
  <si>
    <t>A.09.000.020898</t>
  </si>
  <si>
    <t>A.09.000.020899</t>
  </si>
  <si>
    <t>A.09.000.020900</t>
  </si>
  <si>
    <t>A.09.000.020901</t>
  </si>
  <si>
    <t>A.09.000.020902</t>
  </si>
  <si>
    <t>A.09.000.020925</t>
  </si>
  <si>
    <t>A.09.000.020926</t>
  </si>
  <si>
    <t>A.09.000.020927</t>
  </si>
  <si>
    <t>A.09.000.020928</t>
  </si>
  <si>
    <t>A.09.000.020929</t>
  </si>
  <si>
    <t>A.09.000.020930</t>
  </si>
  <si>
    <t>A.09.000.090378</t>
  </si>
  <si>
    <t>A.09.000.090380</t>
  </si>
  <si>
    <t>A.09.000.090429</t>
  </si>
  <si>
    <t>A.10.000.012114</t>
  </si>
  <si>
    <t>A.10.000.012115</t>
  </si>
  <si>
    <t>A.10.000.066607</t>
  </si>
  <si>
    <t>A.10.000.092000</t>
  </si>
  <si>
    <t>A.10.000.092001</t>
  </si>
  <si>
    <t>A.10.000.092210</t>
  </si>
  <si>
    <t>A.11.000.020364</t>
  </si>
  <si>
    <t>KGMES</t>
  </si>
  <si>
    <t>A.11.000.020376</t>
  </si>
  <si>
    <t>A.12.000.021081</t>
  </si>
  <si>
    <t>A.12.000.021097</t>
  </si>
  <si>
    <t>A.12.000.021098</t>
  </si>
  <si>
    <t>A.12.000.021099</t>
  </si>
  <si>
    <t>A.12.000.021100</t>
  </si>
  <si>
    <t>A.13.000.020661</t>
  </si>
  <si>
    <t>A.14.000.038043</t>
  </si>
  <si>
    <t>A.14.000.081900</t>
  </si>
  <si>
    <t>B.01.000.010101</t>
  </si>
  <si>
    <t>B.01.000.010106</t>
  </si>
  <si>
    <t>B.01.000.010109</t>
  </si>
  <si>
    <t>B.01.000.010111</t>
  </si>
  <si>
    <t>B.01.000.010112</t>
  </si>
  <si>
    <t>B.01.000.010115</t>
  </si>
  <si>
    <t>B.01.000.010116</t>
  </si>
  <si>
    <t>B.01.000.010117</t>
  </si>
  <si>
    <t>B.01.000.010118</t>
  </si>
  <si>
    <t>B.01.000.010119</t>
  </si>
  <si>
    <t>B.01.000.010121</t>
  </si>
  <si>
    <t>B.01.000.010122</t>
  </si>
  <si>
    <t>B.01.000.010123</t>
  </si>
  <si>
    <t>B.01.000.010124</t>
  </si>
  <si>
    <t>B.01.000.010126</t>
  </si>
  <si>
    <t>B.01.000.010130</t>
  </si>
  <si>
    <t>B.01.000.010139</t>
  </si>
  <si>
    <t>B.01.000.010140</t>
  </si>
  <si>
    <t>B.01.000.010141</t>
  </si>
  <si>
    <t>B.01.000.010142</t>
  </si>
  <si>
    <t>B.01.000.010143</t>
  </si>
  <si>
    <t>B.01.000.010144</t>
  </si>
  <si>
    <t>B.01.000.010145</t>
  </si>
  <si>
    <t>B.01.000.010146</t>
  </si>
  <si>
    <t>B.01.000.010148</t>
  </si>
  <si>
    <t>B.01.000.010160</t>
  </si>
  <si>
    <t>B.01.000.010185</t>
  </si>
  <si>
    <t>B.01.000.010186</t>
  </si>
  <si>
    <t>B.01.000.010187</t>
  </si>
  <si>
    <t>B.01.000.010195</t>
  </si>
  <si>
    <t>B.01.000.010197</t>
  </si>
  <si>
    <t>B.01.000.010198</t>
  </si>
  <si>
    <t>B.01.000.010506</t>
  </si>
  <si>
    <t>B.01.000.010507</t>
  </si>
  <si>
    <t>B.01.000.020112</t>
  </si>
  <si>
    <t>B.01.000.020113</t>
  </si>
  <si>
    <t>B.01.000.020114</t>
  </si>
  <si>
    <t>B.01.000.020115</t>
  </si>
  <si>
    <t>B.01.000.020116</t>
  </si>
  <si>
    <t>B.01.000.020117</t>
  </si>
  <si>
    <t>B.01.000.020118</t>
  </si>
  <si>
    <t>B.01.000.020119</t>
  </si>
  <si>
    <t>B.01.000.020120</t>
  </si>
  <si>
    <t>B.01.000.020121</t>
  </si>
  <si>
    <t>B.01.000.020122</t>
  </si>
  <si>
    <t>B.02.000.020508</t>
  </si>
  <si>
    <t>B.02.000.020509</t>
  </si>
  <si>
    <t>B.02.000.020529</t>
  </si>
  <si>
    <t>B.02.000.026680</t>
  </si>
  <si>
    <t>B.02.000.028016</t>
  </si>
  <si>
    <t>B.02.000.034597</t>
  </si>
  <si>
    <t>B.02.000.037043</t>
  </si>
  <si>
    <t>B.02.000.037501</t>
  </si>
  <si>
    <t>B.02.000.038504</t>
  </si>
  <si>
    <t>B.02.000.039024</t>
  </si>
  <si>
    <t>B.02.000.039026</t>
  </si>
  <si>
    <t>B.02.000.039027</t>
  </si>
  <si>
    <t>B.02.000.039028</t>
  </si>
  <si>
    <t>B.02.000.039031</t>
  </si>
  <si>
    <t>B.02.000.039032</t>
  </si>
  <si>
    <t>B.02.000.039033</t>
  </si>
  <si>
    <t>B.02.000.039041</t>
  </si>
  <si>
    <t>B.02.000.039042</t>
  </si>
  <si>
    <t>B.02.000.039043</t>
  </si>
  <si>
    <t>B.02.000.039044</t>
  </si>
  <si>
    <t>B.02.000.039055</t>
  </si>
  <si>
    <t>B.02.000.039056</t>
  </si>
  <si>
    <t>B.02.000.042229</t>
  </si>
  <si>
    <t>B.02.000.092014</t>
  </si>
  <si>
    <t>B.02.000.093344</t>
  </si>
  <si>
    <t>B.03.000.020505</t>
  </si>
  <si>
    <t>B.03.000.020580</t>
  </si>
  <si>
    <t>B.03.000.038003</t>
  </si>
  <si>
    <t>B.04.000.020503</t>
  </si>
  <si>
    <t>B.04.000.020504</t>
  </si>
  <si>
    <t>B.05.000.020513</t>
  </si>
  <si>
    <t>B.05.000.020514</t>
  </si>
  <si>
    <t>B.05.000.020515</t>
  </si>
  <si>
    <t>B.05.000.020516</t>
  </si>
  <si>
    <t>B.05.000.020518</t>
  </si>
  <si>
    <t>B.05.000.020519</t>
  </si>
  <si>
    <t>B.05.000.020521</t>
  </si>
  <si>
    <t>B.05.000.020522</t>
  </si>
  <si>
    <t>B.05.000.020523</t>
  </si>
  <si>
    <t>B.05.000.020524</t>
  </si>
  <si>
    <t>B.06.000.021510</t>
  </si>
  <si>
    <t>B.06.000.021525</t>
  </si>
  <si>
    <t>B.06.000.021538</t>
  </si>
  <si>
    <t>B.06.000.021560</t>
  </si>
  <si>
    <t>B.06.000.042302</t>
  </si>
  <si>
    <t>B.07.000.024042</t>
  </si>
  <si>
    <t>B.07.000.024090</t>
  </si>
  <si>
    <t>B.07.000.024091</t>
  </si>
  <si>
    <t>B.07.000.024502</t>
  </si>
  <si>
    <t>B.07.000.026681</t>
  </si>
  <si>
    <t>B.07.000.038005</t>
  </si>
  <si>
    <t>B.07.000.038098</t>
  </si>
  <si>
    <t>B.07.000.049501</t>
  </si>
  <si>
    <t>B.07.000.049753</t>
  </si>
  <si>
    <t>PAR</t>
  </si>
  <si>
    <t>B.07.000.049763</t>
  </si>
  <si>
    <t>B.07.000.049764</t>
  </si>
  <si>
    <t>B.07.000.049767</t>
  </si>
  <si>
    <t>B.07.000.067021</t>
  </si>
  <si>
    <t>B.07.000.069552</t>
  </si>
  <si>
    <t>B.07.000.090631</t>
  </si>
  <si>
    <t>B.07.000.090806</t>
  </si>
  <si>
    <t>B.09.000.024005</t>
  </si>
  <si>
    <t>B.09.000.024006</t>
  </si>
  <si>
    <t>B.09.000.024069</t>
  </si>
  <si>
    <t>B.09.000.028074</t>
  </si>
  <si>
    <t>bg</t>
  </si>
  <si>
    <t>B.09.000.039023</t>
  </si>
  <si>
    <t>B.09.000.039075</t>
  </si>
  <si>
    <t>B.09.000.039076</t>
  </si>
  <si>
    <t>B.09.000.069513</t>
  </si>
  <si>
    <t>C.01.000.020235</t>
  </si>
  <si>
    <t>C.01.000.020236</t>
  </si>
  <si>
    <t>C.01.000.020237</t>
  </si>
  <si>
    <t>C.01.000.020256</t>
  </si>
  <si>
    <t>C.01.000.020257</t>
  </si>
  <si>
    <t>C.01.000.020258</t>
  </si>
  <si>
    <t>C.01.000.020259</t>
  </si>
  <si>
    <t>C.01.000.020260</t>
  </si>
  <si>
    <t>C.01.000.020261</t>
  </si>
  <si>
    <t>C.01.000.020263</t>
  </si>
  <si>
    <t>C.01.000.020264</t>
  </si>
  <si>
    <t>C.01.000.020265</t>
  </si>
  <si>
    <t>C.01.000.020266</t>
  </si>
  <si>
    <t>C.01.000.020267</t>
  </si>
  <si>
    <t>C.01.000.020317</t>
  </si>
  <si>
    <t>C.01.000.020318</t>
  </si>
  <si>
    <t>C.01.000.020560</t>
  </si>
  <si>
    <t>C.01.000.020592</t>
  </si>
  <si>
    <t>C.01.000.020593</t>
  </si>
  <si>
    <t>C.01.000.020594</t>
  </si>
  <si>
    <t>C.01.000.020692</t>
  </si>
  <si>
    <t>C.01.000.024054</t>
  </si>
  <si>
    <t>C.01.000.090095</t>
  </si>
  <si>
    <t>C.01.000.090640</t>
  </si>
  <si>
    <t>C.01.000.090647</t>
  </si>
  <si>
    <t>C.01.000.090648</t>
  </si>
  <si>
    <t>C.01.000.090649</t>
  </si>
  <si>
    <t>C.01.000.092024</t>
  </si>
  <si>
    <t>C.01.000.098199</t>
  </si>
  <si>
    <t>C.02.000.035614</t>
  </si>
  <si>
    <t>C.02.000.035615</t>
  </si>
  <si>
    <t>C.04.000.020530</t>
  </si>
  <si>
    <t>C.04.000.020535</t>
  </si>
  <si>
    <t>C.04.000.020536</t>
  </si>
  <si>
    <t>C.04.000.020542</t>
  </si>
  <si>
    <t>C.04.000.020544</t>
  </si>
  <si>
    <t>C.04.000.020546</t>
  </si>
  <si>
    <t>C.04.000.020551</t>
  </si>
  <si>
    <t>C.04.000.020553</t>
  </si>
  <si>
    <t>C.04.000.020554</t>
  </si>
  <si>
    <t>C.04.000.020556</t>
  </si>
  <si>
    <t>C.04.000.020559</t>
  </si>
  <si>
    <t>C.04.000.020560</t>
  </si>
  <si>
    <t>C.04.000.020562</t>
  </si>
  <si>
    <t>C.04.000.020563</t>
  </si>
  <si>
    <t>C.04.000.020564</t>
  </si>
  <si>
    <t>C.04.000.020565</t>
  </si>
  <si>
    <t>C.04.000.020566</t>
  </si>
  <si>
    <t>C.04.000.022006</t>
  </si>
  <si>
    <t>C.05.000.020379</t>
  </si>
  <si>
    <t>C.05.000.021235</t>
  </si>
  <si>
    <t>C.05.000.021236</t>
  </si>
  <si>
    <t>C.05.000.021238</t>
  </si>
  <si>
    <t>C.05.000.021239</t>
  </si>
  <si>
    <t>C.05.000.021240</t>
  </si>
  <si>
    <t>C.06.000.022011</t>
  </si>
  <si>
    <t>C.06.000.022012</t>
  </si>
  <si>
    <t>C.06.000.022013</t>
  </si>
  <si>
    <t>C.06.000.022014</t>
  </si>
  <si>
    <t>C.06.000.022015</t>
  </si>
  <si>
    <t>C.06.000.022029</t>
  </si>
  <si>
    <t>C.06.000.022030</t>
  </si>
  <si>
    <t>C.06.000.022032</t>
  </si>
  <si>
    <t>C.06.000.022033</t>
  </si>
  <si>
    <t>C.06.000.022034</t>
  </si>
  <si>
    <t>C.06.000.022035</t>
  </si>
  <si>
    <t>C.06.000.022039</t>
  </si>
  <si>
    <t>C.06.000.022047</t>
  </si>
  <si>
    <t>C.06.000.022048</t>
  </si>
  <si>
    <t>C.06.000.022049</t>
  </si>
  <si>
    <t>C.06.000.022050</t>
  </si>
  <si>
    <t>C.06.000.022051</t>
  </si>
  <si>
    <t>C.06.000.022052</t>
  </si>
  <si>
    <t>C.06.000.022061</t>
  </si>
  <si>
    <t>C.06.000.022065</t>
  </si>
  <si>
    <t>C.06.000.025011</t>
  </si>
  <si>
    <t>C.06.000.025012</t>
  </si>
  <si>
    <t>C.06.000.025013</t>
  </si>
  <si>
    <t>C.07.000.022510</t>
  </si>
  <si>
    <t>C.07.000.022522</t>
  </si>
  <si>
    <t>C.07.000.022523</t>
  </si>
  <si>
    <t>C.07.000.022537</t>
  </si>
  <si>
    <t>C.07.000.022538</t>
  </si>
  <si>
    <t>C.07.000.022539</t>
  </si>
  <si>
    <t>C.07.000.022540</t>
  </si>
  <si>
    <t>C.07.000.022577</t>
  </si>
  <si>
    <t>C.07.000.022579</t>
  </si>
  <si>
    <t>C.07.000.023005</t>
  </si>
  <si>
    <t>C.07.000.023016</t>
  </si>
  <si>
    <t>C.07.000.023042</t>
  </si>
  <si>
    <t>C.07.000.023049</t>
  </si>
  <si>
    <t>C.07.000.023055</t>
  </si>
  <si>
    <t>C.07.000.027504</t>
  </si>
  <si>
    <t>C.07.000.027520</t>
  </si>
  <si>
    <t>C.07.000.027540</t>
  </si>
  <si>
    <t>C.07.000.035580</t>
  </si>
  <si>
    <t>C.07.000.035581</t>
  </si>
  <si>
    <t>C.07.000.035583</t>
  </si>
  <si>
    <t>C.09.000.022551</t>
  </si>
  <si>
    <t>C.09.000.022552</t>
  </si>
  <si>
    <t>C.09.000.022553</t>
  </si>
  <si>
    <t>C.09.000.022554</t>
  </si>
  <si>
    <t>C.10.000.028150</t>
  </si>
  <si>
    <t>C.10.000.028151</t>
  </si>
  <si>
    <t>C.10.000.028153</t>
  </si>
  <si>
    <t>C.10.000.032022</t>
  </si>
  <si>
    <t>C.10.000.036514</t>
  </si>
  <si>
    <t>C.10.000.036525</t>
  </si>
  <si>
    <t>C.10.000.091167</t>
  </si>
  <si>
    <t>D.01.000.035569</t>
  </si>
  <si>
    <t>D.01.000.035577</t>
  </si>
  <si>
    <t>D.01.000.036007</t>
  </si>
  <si>
    <t>D.02.000.020215</t>
  </si>
  <si>
    <t>D.02.000.020217</t>
  </si>
  <si>
    <t>D.02.000.021001</t>
  </si>
  <si>
    <t>D.02.000.021005</t>
  </si>
  <si>
    <t>D.02.000.021009</t>
  </si>
  <si>
    <t>D.02.000.021014</t>
  </si>
  <si>
    <t>D.02.000.021017</t>
  </si>
  <si>
    <t>D.02.000.021018</t>
  </si>
  <si>
    <t>D.02.000.021021</t>
  </si>
  <si>
    <t>D.02.000.021043</t>
  </si>
  <si>
    <t>D.02.000.021052</t>
  </si>
  <si>
    <t>D.02.000.021060</t>
  </si>
  <si>
    <t>D.02.000.021066</t>
  </si>
  <si>
    <t>D.02.000.021070</t>
  </si>
  <si>
    <t>D.02.000.021071</t>
  </si>
  <si>
    <t>D.02.000.021072</t>
  </si>
  <si>
    <t>D.02.000.090166</t>
  </si>
  <si>
    <t>D.02.000.090635</t>
  </si>
  <si>
    <t>D.03.000.021030</t>
  </si>
  <si>
    <t>D.03.000.021031</t>
  </si>
  <si>
    <t>D.03.000.021032</t>
  </si>
  <si>
    <t>D.03.000.021033</t>
  </si>
  <si>
    <t>D.03.000.021034</t>
  </si>
  <si>
    <t>D.03.000.021036</t>
  </si>
  <si>
    <t>D.03.000.021085</t>
  </si>
  <si>
    <t>D.03.000.021095</t>
  </si>
  <si>
    <t>M3MES</t>
  </si>
  <si>
    <t>D.04.000.021076</t>
  </si>
  <si>
    <t>D.04.000.030003</t>
  </si>
  <si>
    <t>D.04.000.030006</t>
  </si>
  <si>
    <t>D.04.000.030020</t>
  </si>
  <si>
    <t>D.04.000.030021</t>
  </si>
  <si>
    <t>D.04.000.030022</t>
  </si>
  <si>
    <t>D.04.000.030023</t>
  </si>
  <si>
    <t>D.04.000.030024</t>
  </si>
  <si>
    <t>D.04.000.030025</t>
  </si>
  <si>
    <t>D.04.000.030026</t>
  </si>
  <si>
    <t>D.04.000.030108</t>
  </si>
  <si>
    <t>D.04.000.030112</t>
  </si>
  <si>
    <t>D.04.000.030113</t>
  </si>
  <si>
    <t>D.04.000.030114</t>
  </si>
  <si>
    <t>D.04.000.030135</t>
  </si>
  <si>
    <t>D.04.000.030137</t>
  </si>
  <si>
    <t>D.04.000.030150</t>
  </si>
  <si>
    <t>D.04.000.030205</t>
  </si>
  <si>
    <t>D.04.000.030206</t>
  </si>
  <si>
    <t>D.04.000.030207</t>
  </si>
  <si>
    <t>D.04.000.030208</t>
  </si>
  <si>
    <t>D.04.000.030221</t>
  </si>
  <si>
    <t>D.04.000.030222</t>
  </si>
  <si>
    <t>D.04.000.030223</t>
  </si>
  <si>
    <t>D.04.000.030224</t>
  </si>
  <si>
    <t>D.04.000.030225</t>
  </si>
  <si>
    <t>D.04.000.030226</t>
  </si>
  <si>
    <t>D.04.000.030227</t>
  </si>
  <si>
    <t>D.04.000.030228</t>
  </si>
  <si>
    <t>D.04.000.030274</t>
  </si>
  <si>
    <t>D.04.000.030360</t>
  </si>
  <si>
    <t>D.04.000.030366</t>
  </si>
  <si>
    <t>D.04.000.030380</t>
  </si>
  <si>
    <t>D.04.000.034041</t>
  </si>
  <si>
    <t>D.04.000.035511</t>
  </si>
  <si>
    <t>D.04.000.035551</t>
  </si>
  <si>
    <t>D.04.000.036002</t>
  </si>
  <si>
    <t>D.04.000.036006</t>
  </si>
  <si>
    <t>D.04.000.036106</t>
  </si>
  <si>
    <t>D.04.000.098078</t>
  </si>
  <si>
    <t>D.05.000.023507</t>
  </si>
  <si>
    <t>D.05.000.023509</t>
  </si>
  <si>
    <t>D.05.000.023512</t>
  </si>
  <si>
    <t>D.05.000.023585</t>
  </si>
  <si>
    <t>D.05.000.024618</t>
  </si>
  <si>
    <t>D.05.000.024619</t>
  </si>
  <si>
    <t>D.05.000.024620</t>
  </si>
  <si>
    <t>E.01.000.037530</t>
  </si>
  <si>
    <t>E.01.000.037531</t>
  </si>
  <si>
    <t>E.01.000.037532</t>
  </si>
  <si>
    <t>E.01.000.037533</t>
  </si>
  <si>
    <t>E.02.000.026760</t>
  </si>
  <si>
    <t>E.02.000.027010</t>
  </si>
  <si>
    <t>E.02.000.027011</t>
  </si>
  <si>
    <t>E.02.000.027018</t>
  </si>
  <si>
    <t>E.02.000.027025</t>
  </si>
  <si>
    <t>E.02.000.090264</t>
  </si>
  <si>
    <t>E.03.000.026504</t>
  </si>
  <si>
    <t>E.03.000.026513</t>
  </si>
  <si>
    <t>E.03.000.026516</t>
  </si>
  <si>
    <t>E.03.000.026548</t>
  </si>
  <si>
    <t>E.03.000.026577</t>
  </si>
  <si>
    <t>E.03.000.026651</t>
  </si>
  <si>
    <t>E.03.000.026652</t>
  </si>
  <si>
    <t>E.03.000.026653</t>
  </si>
  <si>
    <t>E.03.000.026709</t>
  </si>
  <si>
    <t>E.03.000.026726</t>
  </si>
  <si>
    <t>E.03.000.026733</t>
  </si>
  <si>
    <t>E.03.000.026735</t>
  </si>
  <si>
    <t>E.03.000.026771</t>
  </si>
  <si>
    <t>E.03.000.049502</t>
  </si>
  <si>
    <t>E.03.000.049534</t>
  </si>
  <si>
    <t>E.03.000.049535</t>
  </si>
  <si>
    <t>E.03.000.049539</t>
  </si>
  <si>
    <t>E.03.000.049540</t>
  </si>
  <si>
    <t>E.03.000.049550</t>
  </si>
  <si>
    <t>E.03.000.049551</t>
  </si>
  <si>
    <t>E.03.000.049552</t>
  </si>
  <si>
    <t>E.03.000.049553</t>
  </si>
  <si>
    <t>E.03.000.069519</t>
  </si>
  <si>
    <t>E.03.000.069568</t>
  </si>
  <si>
    <t>E.03.000.090616</t>
  </si>
  <si>
    <t>E.03.000.090617</t>
  </si>
  <si>
    <t>E.03.000.090618</t>
  </si>
  <si>
    <t>E.04.000.025014</t>
  </si>
  <si>
    <t>E.04.000.037502</t>
  </si>
  <si>
    <t>E.04.000.037503</t>
  </si>
  <si>
    <t>E.04.000.037504</t>
  </si>
  <si>
    <t>E.04.000.037532</t>
  </si>
  <si>
    <t>E.05.000.026198</t>
  </si>
  <si>
    <t>E.05.000.026615</t>
  </si>
  <si>
    <t>E.05.000.026662</t>
  </si>
  <si>
    <t>E.05.000.026678</t>
  </si>
  <si>
    <t>E.05.000.026682</t>
  </si>
  <si>
    <t>E.05.000.026702</t>
  </si>
  <si>
    <t>E.05.000.026703</t>
  </si>
  <si>
    <t>E.05.000.026704</t>
  </si>
  <si>
    <t>E.05.000.026707</t>
  </si>
  <si>
    <t>E.06.000.021546</t>
  </si>
  <si>
    <t>E.06.000.021547</t>
  </si>
  <si>
    <t>E.06.000.021548</t>
  </si>
  <si>
    <t>E.06.000.021549</t>
  </si>
  <si>
    <t>E.06.000.021550</t>
  </si>
  <si>
    <t>E.06.000.021551</t>
  </si>
  <si>
    <t>E.06.000.042847</t>
  </si>
  <si>
    <t>E.06.000.065001</t>
  </si>
  <si>
    <t>E.06.000.065041</t>
  </si>
  <si>
    <t>E.06.000.065042</t>
  </si>
  <si>
    <t>E.06.000.065056</t>
  </si>
  <si>
    <t>E.07.000.020127</t>
  </si>
  <si>
    <t>E.07.000.026650</t>
  </si>
  <si>
    <t>E.07.000.026661</t>
  </si>
  <si>
    <t>E.07.000.026667</t>
  </si>
  <si>
    <t>E.07.000.027632</t>
  </si>
  <si>
    <t>E.07.000.033503</t>
  </si>
  <si>
    <t>E.07.000.090592</t>
  </si>
  <si>
    <t>E.07.000.093837</t>
  </si>
  <si>
    <t>E.08.000.021080</t>
  </si>
  <si>
    <t>E.08.000.023605</t>
  </si>
  <si>
    <t>E.08.000.025044</t>
  </si>
  <si>
    <t>E.08.000.025053</t>
  </si>
  <si>
    <t>E.08.000.025059</t>
  </si>
  <si>
    <t>E.08.000.026215</t>
  </si>
  <si>
    <t>E.08.000.026216</t>
  </si>
  <si>
    <t>E.08.000.030901</t>
  </si>
  <si>
    <t>E.08.000.090569</t>
  </si>
  <si>
    <t>E.09.000.045602</t>
  </si>
  <si>
    <t>E.09.000.090147</t>
  </si>
  <si>
    <t>E.09.000.090150</t>
  </si>
  <si>
    <t>E.10.000.020343</t>
  </si>
  <si>
    <t>E.10.000.027017</t>
  </si>
  <si>
    <t>E.10.000.027018</t>
  </si>
  <si>
    <t>E.10.000.027511</t>
  </si>
  <si>
    <t>E.10.000.027518</t>
  </si>
  <si>
    <t>E.10.000.027521</t>
  </si>
  <si>
    <t>E.10.000.027526</t>
  </si>
  <si>
    <t>E.10.000.027529</t>
  </si>
  <si>
    <t>E.10.000.049565</t>
  </si>
  <si>
    <t>E.10.000.049575</t>
  </si>
  <si>
    <t>E.10.000.090472</t>
  </si>
  <si>
    <t>E.10.000.090476</t>
  </si>
  <si>
    <t>E.10.000.090477</t>
  </si>
  <si>
    <t>E.10.000.092774</t>
  </si>
  <si>
    <t>E.18.000.020159</t>
  </si>
  <si>
    <t>E.18.000.027519</t>
  </si>
  <si>
    <t>E.18.000.027523</t>
  </si>
  <si>
    <t>E.18.000.030900</t>
  </si>
  <si>
    <t>E.18.000.031010</t>
  </si>
  <si>
    <t>E.18.000.031011</t>
  </si>
  <si>
    <t>E.18.000.031013</t>
  </si>
  <si>
    <t>E.18.000.031109</t>
  </si>
  <si>
    <t>E.18.000.031932</t>
  </si>
  <si>
    <t>E.18.000.031933</t>
  </si>
  <si>
    <t>E.18.000.036519</t>
  </si>
  <si>
    <t>E.18.000.039079</t>
  </si>
  <si>
    <t>E.18.000.050496</t>
  </si>
  <si>
    <t>E.18.000.063554</t>
  </si>
  <si>
    <t>E.18.000.067524</t>
  </si>
  <si>
    <t>E.18.000.067525</t>
  </si>
  <si>
    <t>E.19.000.025645</t>
  </si>
  <si>
    <t>E.20.000.025640</t>
  </si>
  <si>
    <t>E.20.000.091554</t>
  </si>
  <si>
    <t>F.03.000.020572</t>
  </si>
  <si>
    <t>F.03.000.020573</t>
  </si>
  <si>
    <t>F.03.000.024023</t>
  </si>
  <si>
    <t>F.03.000.024031</t>
  </si>
  <si>
    <t>F.03.000.024034</t>
  </si>
  <si>
    <t>F.03.000.024078</t>
  </si>
  <si>
    <t>F.03.000.024081</t>
  </si>
  <si>
    <t>F.03.000.024109</t>
  </si>
  <si>
    <t>F.03.000.024110</t>
  </si>
  <si>
    <t>F.03.000.024111</t>
  </si>
  <si>
    <t>F.03.000.024534</t>
  </si>
  <si>
    <t>F.03.000.024535</t>
  </si>
  <si>
    <t>F.03.000.024549</t>
  </si>
  <si>
    <t>F.03.000.024550</t>
  </si>
  <si>
    <t>F.03.000.024551</t>
  </si>
  <si>
    <t>F.03.000.024702</t>
  </si>
  <si>
    <t>F.03.000.024704</t>
  </si>
  <si>
    <t>F.03.000.024705</t>
  </si>
  <si>
    <t>F.03.000.039005</t>
  </si>
  <si>
    <t>F.04.000.025523</t>
  </si>
  <si>
    <t>F.04.000.025549</t>
  </si>
  <si>
    <t>F.04.000.025550</t>
  </si>
  <si>
    <t>F.04.000.025600</t>
  </si>
  <si>
    <t>F.04.000.025601</t>
  </si>
  <si>
    <t>F.04.000.025602</t>
  </si>
  <si>
    <t>F.04.000.025608</t>
  </si>
  <si>
    <t>F.04.000.025638</t>
  </si>
  <si>
    <t>F.04.000.025642</t>
  </si>
  <si>
    <t>F.04.000.026505</t>
  </si>
  <si>
    <t>F.04.000.026506</t>
  </si>
  <si>
    <t>F.04.000.090497</t>
  </si>
  <si>
    <t>F.07.000.022013</t>
  </si>
  <si>
    <t>F.07.000.022016</t>
  </si>
  <si>
    <t>F.07.000.024075</t>
  </si>
  <si>
    <t>F.07.000.024507</t>
  </si>
  <si>
    <t>F.07.000.024513</t>
  </si>
  <si>
    <t>F.07.000.024536</t>
  </si>
  <si>
    <t>F.07.000.024537</t>
  </si>
  <si>
    <t>F.07.000.024538</t>
  </si>
  <si>
    <t>F.07.000.024539</t>
  </si>
  <si>
    <t>F.07.000.024540</t>
  </si>
  <si>
    <t>F.07.000.024541</t>
  </si>
  <si>
    <t>F.07.000.024542</t>
  </si>
  <si>
    <t>F.07.000.024543</t>
  </si>
  <si>
    <t>F.07.000.024544</t>
  </si>
  <si>
    <t>F.07.000.024545</t>
  </si>
  <si>
    <t>F.07.000.024546</t>
  </si>
  <si>
    <t>F.07.000.024547</t>
  </si>
  <si>
    <t>F.07.000.024548</t>
  </si>
  <si>
    <t>F.07.000.024551</t>
  </si>
  <si>
    <t>F.07.000.024571</t>
  </si>
  <si>
    <t>F.08.000.020301</t>
  </si>
  <si>
    <t>DM3</t>
  </si>
  <si>
    <t>F.08.000.024103</t>
  </si>
  <si>
    <t>F.08.000.028059</t>
  </si>
  <si>
    <t>F.08.000.028060</t>
  </si>
  <si>
    <t>F.08.000.028061</t>
  </si>
  <si>
    <t>F.08.000.028062</t>
  </si>
  <si>
    <t>F.08.000.028065</t>
  </si>
  <si>
    <t>F.08.000.033572</t>
  </si>
  <si>
    <t>F.08.000.036004</t>
  </si>
  <si>
    <t>F.08.000.036005</t>
  </si>
  <si>
    <t>F.08.000.036018</t>
  </si>
  <si>
    <t>F.08.000.036019</t>
  </si>
  <si>
    <t>F.08.000.036025</t>
  </si>
  <si>
    <t>F.08.000.036027</t>
  </si>
  <si>
    <t>F.08.000.036063</t>
  </si>
  <si>
    <t>F.08.000.062026</t>
  </si>
  <si>
    <t>F.09.000.024029</t>
  </si>
  <si>
    <t>F.09.000.024049</t>
  </si>
  <si>
    <t>F.09.000.024080</t>
  </si>
  <si>
    <t>F.09.000.092628</t>
  </si>
  <si>
    <t>F.10.000.023573</t>
  </si>
  <si>
    <t>F.10.000.024058</t>
  </si>
  <si>
    <t>F.10.000.024520</t>
  </si>
  <si>
    <t>F.11.000.025601</t>
  </si>
  <si>
    <t>F.11.000.025602</t>
  </si>
  <si>
    <t>F.12.000.024008</t>
  </si>
  <si>
    <t>F.12.000.024026</t>
  </si>
  <si>
    <t>F.12.000.024102</t>
  </si>
  <si>
    <t>F.12.000.028008</t>
  </si>
  <si>
    <t>F.12.000.028069</t>
  </si>
  <si>
    <t>F.12.000.028075</t>
  </si>
  <si>
    <t>F.12.000.091473</t>
  </si>
  <si>
    <t>F.13.000.025534</t>
  </si>
  <si>
    <t>F.13.000.025535</t>
  </si>
  <si>
    <t>F.13.000.025538</t>
  </si>
  <si>
    <t>F.13.000.025539</t>
  </si>
  <si>
    <t>F.13.000.025542</t>
  </si>
  <si>
    <t>F.13.000.025545</t>
  </si>
  <si>
    <t>F.13.000.025551</t>
  </si>
  <si>
    <t>F.13.000.025552</t>
  </si>
  <si>
    <t>F.13.000.025555</t>
  </si>
  <si>
    <t>F.13.000.025564</t>
  </si>
  <si>
    <t>F.13.000.026001</t>
  </si>
  <si>
    <t>F.14.000.025516</t>
  </si>
  <si>
    <t>F.14.000.025529</t>
  </si>
  <si>
    <t>F.14.000.025531</t>
  </si>
  <si>
    <t>F.14.000.025532</t>
  </si>
  <si>
    <t>F.14.000.025563</t>
  </si>
  <si>
    <t>F.14.000.025576</t>
  </si>
  <si>
    <t>F.14.000.025580</t>
  </si>
  <si>
    <t>F.14.000.025581</t>
  </si>
  <si>
    <t>F.14.000.068001</t>
  </si>
  <si>
    <t>F.14.000.068002</t>
  </si>
  <si>
    <t>F.14.000.068025</t>
  </si>
  <si>
    <t>F.14.000.068026</t>
  </si>
  <si>
    <t>F.14.000.068027</t>
  </si>
  <si>
    <t>F.14.000.092046</t>
  </si>
  <si>
    <t>F.14.000.092047</t>
  </si>
  <si>
    <t>G.01.000.022514</t>
  </si>
  <si>
    <t>G.01.000.022515</t>
  </si>
  <si>
    <t>G.01.000.022516</t>
  </si>
  <si>
    <t>G.01.000.022536</t>
  </si>
  <si>
    <t>G.01.000.022541</t>
  </si>
  <si>
    <t>G.01.000.022542</t>
  </si>
  <si>
    <t>G.01.000.022543</t>
  </si>
  <si>
    <t>G.01.000.022544</t>
  </si>
  <si>
    <t>G.01.000.022545</t>
  </si>
  <si>
    <t>G.01.000.025501</t>
  </si>
  <si>
    <t>G.01.000.025508</t>
  </si>
  <si>
    <t>G.01.000.025533</t>
  </si>
  <si>
    <t>G.01.000.025536</t>
  </si>
  <si>
    <t>G.01.000.025537</t>
  </si>
  <si>
    <t>G.01.000.025639</t>
  </si>
  <si>
    <t>G.01.000.026042</t>
  </si>
  <si>
    <t>G.02.000.022584</t>
  </si>
  <si>
    <t>G.02.000.022585</t>
  </si>
  <si>
    <t>G.02.000.023000</t>
  </si>
  <si>
    <t>G.02.000.023001</t>
  </si>
  <si>
    <t>G.02.000.023003</t>
  </si>
  <si>
    <t>G.02.000.023005</t>
  </si>
  <si>
    <t>G.02.000.023006</t>
  </si>
  <si>
    <t>G.02.000.023007</t>
  </si>
  <si>
    <t>G.02.000.023008</t>
  </si>
  <si>
    <t>G.02.000.023009</t>
  </si>
  <si>
    <t>G.02.000.023017</t>
  </si>
  <si>
    <t>G.02.000.023018</t>
  </si>
  <si>
    <t>G.02.000.032009</t>
  </si>
  <si>
    <t>G.02.000.032012</t>
  </si>
  <si>
    <t>G.02.000.034499</t>
  </si>
  <si>
    <t>G.02.000.034523</t>
  </si>
  <si>
    <t>G.02.000.034525</t>
  </si>
  <si>
    <t>G.02.000.034532</t>
  </si>
  <si>
    <t>G.02.000.034534</t>
  </si>
  <si>
    <t>G.02.000.034535</t>
  </si>
  <si>
    <t>G.02.000.034536</t>
  </si>
  <si>
    <t>G.02.000.034537</t>
  </si>
  <si>
    <t>G.02.000.034538</t>
  </si>
  <si>
    <t>G.02.000.034583</t>
  </si>
  <si>
    <t>G.02.000.034585</t>
  </si>
  <si>
    <t>G.02.000.034590</t>
  </si>
  <si>
    <t>G.02.000.034592</t>
  </si>
  <si>
    <t>H.01.000.021198</t>
  </si>
  <si>
    <t>H.01.000.021199</t>
  </si>
  <si>
    <t>H.01.000.021229</t>
  </si>
  <si>
    <t>H.01.000.021234</t>
  </si>
  <si>
    <t>H.01.000.021403</t>
  </si>
  <si>
    <t>H.01.000.031213</t>
  </si>
  <si>
    <t>H.01.000.031233</t>
  </si>
  <si>
    <t>H.01.000.031674</t>
  </si>
  <si>
    <t>H.01.000.031919</t>
  </si>
  <si>
    <t>H.02.000.030107</t>
  </si>
  <si>
    <t>H.02.000.065547</t>
  </si>
  <si>
    <t>H.02.000.065548</t>
  </si>
  <si>
    <t>H.02.000.090738</t>
  </si>
  <si>
    <t>H.02.000.090741</t>
  </si>
  <si>
    <t>H.02.000.090797</t>
  </si>
  <si>
    <t>H.02.000.090798</t>
  </si>
  <si>
    <t>H.02.000.090801</t>
  </si>
  <si>
    <t>H.02.000.090802</t>
  </si>
  <si>
    <t>H.02.000.090916</t>
  </si>
  <si>
    <t>H.03.000.026208</t>
  </si>
  <si>
    <t>H.03.000.027541</t>
  </si>
  <si>
    <t>H.03.000.027618</t>
  </si>
  <si>
    <t>H.03.000.030355</t>
  </si>
  <si>
    <t>H.03.000.031045</t>
  </si>
  <si>
    <t>H.03.000.031126</t>
  </si>
  <si>
    <t>H.03.000.031205</t>
  </si>
  <si>
    <t>H.03.000.031206</t>
  </si>
  <si>
    <t>H.03.000.031222</t>
  </si>
  <si>
    <t>H.03.000.031225</t>
  </si>
  <si>
    <t>H.03.000.031241</t>
  </si>
  <si>
    <t>H.03.000.031244</t>
  </si>
  <si>
    <t>H.03.000.031245</t>
  </si>
  <si>
    <t>H.03.000.031262</t>
  </si>
  <si>
    <t>H.03.000.031266</t>
  </si>
  <si>
    <t>H.03.000.031273</t>
  </si>
  <si>
    <t>H.03.000.031274</t>
  </si>
  <si>
    <t>H.03.000.031275</t>
  </si>
  <si>
    <t>H.03.000.031276</t>
  </si>
  <si>
    <t>H.03.000.031284</t>
  </si>
  <si>
    <t>H.03.000.031296</t>
  </si>
  <si>
    <t>H.03.000.031627</t>
  </si>
  <si>
    <t>H.03.000.067564</t>
  </si>
  <si>
    <t>H.03.000.068037</t>
  </si>
  <si>
    <t>H.03.000.090241</t>
  </si>
  <si>
    <t>H.03.000.090904</t>
  </si>
  <si>
    <t>H.03.000.090910</t>
  </si>
  <si>
    <t>H.04.000.026223</t>
  </si>
  <si>
    <t>H.04.000.026229</t>
  </si>
  <si>
    <t>H.04.000.026233</t>
  </si>
  <si>
    <t>H.04.000.026666</t>
  </si>
  <si>
    <t>H.04.000.027501</t>
  </si>
  <si>
    <t>H.04.000.027517</t>
  </si>
  <si>
    <t>H.04.000.027524</t>
  </si>
  <si>
    <t>H.04.000.027530</t>
  </si>
  <si>
    <t>H.04.000.031006</t>
  </si>
  <si>
    <t>H.04.000.031007</t>
  </si>
  <si>
    <t>H.04.000.031030</t>
  </si>
  <si>
    <t>H.04.000.031111</t>
  </si>
  <si>
    <t>H.04.000.031224</t>
  </si>
  <si>
    <t>H.04.000.031249</t>
  </si>
  <si>
    <t>H.04.000.031269</t>
  </si>
  <si>
    <t>H.04.000.031270</t>
  </si>
  <si>
    <t>H.04.000.031272</t>
  </si>
  <si>
    <t>H.04.000.031282</t>
  </si>
  <si>
    <t>H.04.000.031312</t>
  </si>
  <si>
    <t>H.04.000.031352</t>
  </si>
  <si>
    <t>H.04.000.031374</t>
  </si>
  <si>
    <t>H.04.000.031375</t>
  </si>
  <si>
    <t>H.04.000.031390</t>
  </si>
  <si>
    <t>H.04.000.031395</t>
  </si>
  <si>
    <t>H.04.000.031616</t>
  </si>
  <si>
    <t>H.04.000.031617</t>
  </si>
  <si>
    <t>H.04.000.031618</t>
  </si>
  <si>
    <t>H.04.000.031619</t>
  </si>
  <si>
    <t>H.04.000.031621</t>
  </si>
  <si>
    <t>H.04.000.031633</t>
  </si>
  <si>
    <t>H.04.000.091169</t>
  </si>
  <si>
    <t>H.04.000.091170</t>
  </si>
  <si>
    <t>H.04.000.091532</t>
  </si>
  <si>
    <t>H.04.000.091533</t>
  </si>
  <si>
    <t>H.04.000.092647</t>
  </si>
  <si>
    <t>H.04.000.092773</t>
  </si>
  <si>
    <t>H.05.000.027629</t>
  </si>
  <si>
    <t>H.05.000.027630</t>
  </si>
  <si>
    <t>H.05.000.027631</t>
  </si>
  <si>
    <t>H.05.000.027635</t>
  </si>
  <si>
    <t>H.05.000.027636</t>
  </si>
  <si>
    <t>H.05.000.027637</t>
  </si>
  <si>
    <t>H.05.000.027638</t>
  </si>
  <si>
    <t>H.05.000.027639</t>
  </si>
  <si>
    <t>H.05.000.027640</t>
  </si>
  <si>
    <t>H.05.000.027641</t>
  </si>
  <si>
    <t>H.05.000.027642</t>
  </si>
  <si>
    <t>H.05.000.027644</t>
  </si>
  <si>
    <t>H.05.000.027645</t>
  </si>
  <si>
    <t>H.05.000.027646</t>
  </si>
  <si>
    <t>H.05.000.030403</t>
  </si>
  <si>
    <t>H.05.000.030415</t>
  </si>
  <si>
    <t>H.05.000.031002</t>
  </si>
  <si>
    <t>H.05.000.031015</t>
  </si>
  <si>
    <t>H.05.000.031101</t>
  </si>
  <si>
    <t>H.05.000.031102</t>
  </si>
  <si>
    <t>H.05.000.031103</t>
  </si>
  <si>
    <t>H.05.000.031104</t>
  </si>
  <si>
    <t>H.05.000.031107</t>
  </si>
  <si>
    <t>H.05.000.031108</t>
  </si>
  <si>
    <t>H.05.000.031109</t>
  </si>
  <si>
    <t>H.05.000.031120</t>
  </si>
  <si>
    <t>H.05.000.031127</t>
  </si>
  <si>
    <t>H.05.000.031128</t>
  </si>
  <si>
    <t>H.05.000.031153</t>
  </si>
  <si>
    <t>H.05.000.031154</t>
  </si>
  <si>
    <t>H.05.000.031155</t>
  </si>
  <si>
    <t>H.05.000.031156</t>
  </si>
  <si>
    <t>H.05.000.032419</t>
  </si>
  <si>
    <t>H.05.000.032421</t>
  </si>
  <si>
    <t>H.05.000.032422</t>
  </si>
  <si>
    <t>H.05.000.032426</t>
  </si>
  <si>
    <t>H.05.000.032427</t>
  </si>
  <si>
    <t>H.05.000.032437</t>
  </si>
  <si>
    <t>H.05.000.032439</t>
  </si>
  <si>
    <t>H.05.000.067522</t>
  </si>
  <si>
    <t>H.05.000.067526</t>
  </si>
  <si>
    <t>H.05.000.067536</t>
  </si>
  <si>
    <t>H.05.000.067537</t>
  </si>
  <si>
    <t>H.05.000.090632</t>
  </si>
  <si>
    <t>H.05.000.090633</t>
  </si>
  <si>
    <t>H.05.000.090686</t>
  </si>
  <si>
    <t>H.05.000.090687</t>
  </si>
  <si>
    <t>H.06.000.031110</t>
  </si>
  <si>
    <t>H.06.000.031640</t>
  </si>
  <si>
    <t>H.06.000.037103</t>
  </si>
  <si>
    <t>H.07.000.037004</t>
  </si>
  <si>
    <t>H.07.000.037005</t>
  </si>
  <si>
    <t>H.07.000.037008</t>
  </si>
  <si>
    <t>H.07.000.037011</t>
  </si>
  <si>
    <t>H.07.000.037013</t>
  </si>
  <si>
    <t>H.07.000.037026</t>
  </si>
  <si>
    <t>H.07.000.037028</t>
  </si>
  <si>
    <t>H.07.000.037033</t>
  </si>
  <si>
    <t>H.07.000.037040</t>
  </si>
  <si>
    <t>H.07.000.037042</t>
  </si>
  <si>
    <t>H.07.000.037047</t>
  </si>
  <si>
    <t>H.07.000.037048</t>
  </si>
  <si>
    <t>H.07.000.037049</t>
  </si>
  <si>
    <t>H.07.000.037073</t>
  </si>
  <si>
    <t>H.07.000.037074</t>
  </si>
  <si>
    <t>H.07.000.037079</t>
  </si>
  <si>
    <t>H.07.000.037080</t>
  </si>
  <si>
    <t>H.07.000.037081</t>
  </si>
  <si>
    <t>H.07.000.037082</t>
  </si>
  <si>
    <t>H.07.000.037083</t>
  </si>
  <si>
    <t>H.07.000.037084</t>
  </si>
  <si>
    <t>H.07.000.037086</t>
  </si>
  <si>
    <t>H.07.000.037087</t>
  </si>
  <si>
    <t>H.07.000.037088</t>
  </si>
  <si>
    <t>H.07.000.037089</t>
  </si>
  <si>
    <t>H.07.000.037090</t>
  </si>
  <si>
    <t>H.07.000.037095</t>
  </si>
  <si>
    <t>H.07.000.037098</t>
  </si>
  <si>
    <t>H.07.000.037099</t>
  </si>
  <si>
    <t>H.07.000.037100</t>
  </si>
  <si>
    <t>H.08.000.010001</t>
  </si>
  <si>
    <t>H.08.000.031218</t>
  </si>
  <si>
    <t>H.08.000.031221</t>
  </si>
  <si>
    <t>H.08.000.031223</t>
  </si>
  <si>
    <t>H.08.000.031614</t>
  </si>
  <si>
    <t>H.08.000.031637</t>
  </si>
  <si>
    <t>H.08.000.031641</t>
  </si>
  <si>
    <t>H.08.000.031642</t>
  </si>
  <si>
    <t>H.08.000.031644</t>
  </si>
  <si>
    <t>H.08.000.031645</t>
  </si>
  <si>
    <t>H.08.000.031646</t>
  </si>
  <si>
    <t>H.08.000.031647</t>
  </si>
  <si>
    <t>H.08.000.031650</t>
  </si>
  <si>
    <t>H.08.000.031653</t>
  </si>
  <si>
    <t>H.08.000.031656</t>
  </si>
  <si>
    <t>H.08.000.031658</t>
  </si>
  <si>
    <t>H.08.000.031672</t>
  </si>
  <si>
    <t>H.08.000.031687</t>
  </si>
  <si>
    <t>H.08.000.031688</t>
  </si>
  <si>
    <t>H.08.000.031697</t>
  </si>
  <si>
    <t>H.08.000.031698</t>
  </si>
  <si>
    <t>H.08.000.031699</t>
  </si>
  <si>
    <t>H.08.000.031701</t>
  </si>
  <si>
    <t>H.08.000.031712</t>
  </si>
  <si>
    <t>H.08.000.031715</t>
  </si>
  <si>
    <t>H.08.000.031718</t>
  </si>
  <si>
    <t>H.08.000.031719</t>
  </si>
  <si>
    <t>H.08.000.031722</t>
  </si>
  <si>
    <t>H.08.000.031723</t>
  </si>
  <si>
    <t>H.08.000.031726</t>
  </si>
  <si>
    <t>H.08.000.031728</t>
  </si>
  <si>
    <t>H.08.000.031734</t>
  </si>
  <si>
    <t>H.08.000.031740</t>
  </si>
  <si>
    <t>H.08.000.031764</t>
  </si>
  <si>
    <t>H.08.000.031765</t>
  </si>
  <si>
    <t>H.08.000.035003</t>
  </si>
  <si>
    <t>H.08.000.035004</t>
  </si>
  <si>
    <t>H.08.000.035009</t>
  </si>
  <si>
    <t>H.08.000.035010</t>
  </si>
  <si>
    <t>H.08.000.035011</t>
  </si>
  <si>
    <t>H.08.000.035012</t>
  </si>
  <si>
    <t>H.08.000.035013</t>
  </si>
  <si>
    <t>H.08.000.035019</t>
  </si>
  <si>
    <t>H.09.000.031168</t>
  </si>
  <si>
    <t>H.09.000.031181</t>
  </si>
  <si>
    <t>H.09.000.031253</t>
  </si>
  <si>
    <t>H.09.000.031254</t>
  </si>
  <si>
    <t>H.09.000.031255</t>
  </si>
  <si>
    <t>H.09.000.031256</t>
  </si>
  <si>
    <t>H.09.000.031257</t>
  </si>
  <si>
    <t>H.09.000.031258</t>
  </si>
  <si>
    <t>H.09.000.031260</t>
  </si>
  <si>
    <t>H.09.000.031329</t>
  </si>
  <si>
    <t>H.09.000.031341</t>
  </si>
  <si>
    <t>H.09.000.031361</t>
  </si>
  <si>
    <t>H.09.000.031362</t>
  </si>
  <si>
    <t>H.09.000.031363</t>
  </si>
  <si>
    <t>H.09.000.031364</t>
  </si>
  <si>
    <t>H.09.000.031368</t>
  </si>
  <si>
    <t>H.09.000.031369</t>
  </si>
  <si>
    <t>H.09.000.031370</t>
  </si>
  <si>
    <t>H.09.000.031613</t>
  </si>
  <si>
    <t>H.09.000.031622</t>
  </si>
  <si>
    <t>H.09.000.031623</t>
  </si>
  <si>
    <t>H.09.000.031625</t>
  </si>
  <si>
    <t>H.09.000.031626</t>
  </si>
  <si>
    <t>H.09.000.031628</t>
  </si>
  <si>
    <t>H.09.000.031629</t>
  </si>
  <si>
    <t>H.09.000.031631</t>
  </si>
  <si>
    <t>H.09.000.031907</t>
  </si>
  <si>
    <t>H.12.000.031610</t>
  </si>
  <si>
    <t>H.13.000.069501</t>
  </si>
  <si>
    <t>H.13.000.069502</t>
  </si>
  <si>
    <t>H.13.000.069565</t>
  </si>
  <si>
    <t>I.01.000.025057</t>
  </si>
  <si>
    <t>I.01.000.030105</t>
  </si>
  <si>
    <t>I.05.000.021057</t>
  </si>
  <si>
    <t>I.05.000.021080</t>
  </si>
  <si>
    <t>I.06.000.022566</t>
  </si>
  <si>
    <t>I.06.000.022567</t>
  </si>
  <si>
    <t>I.06.000.025561</t>
  </si>
  <si>
    <t>I.06.000.025562</t>
  </si>
  <si>
    <t>J.01.000.038012</t>
  </si>
  <si>
    <t>J.01.000.038013</t>
  </si>
  <si>
    <t>J.01.000.038014</t>
  </si>
  <si>
    <t>J.01.000.038040</t>
  </si>
  <si>
    <t>J.02.000.024007</t>
  </si>
  <si>
    <t>J.02.000.024028</t>
  </si>
  <si>
    <t>J.02.000.024030</t>
  </si>
  <si>
    <t>J.02.000.024047</t>
  </si>
  <si>
    <t>J.02.000.024076</t>
  </si>
  <si>
    <t>J.02.000.024147</t>
  </si>
  <si>
    <t>J.02.000.024148</t>
  </si>
  <si>
    <t>J.02.000.028056</t>
  </si>
  <si>
    <t>J.02.000.028057</t>
  </si>
  <si>
    <t>J.02.000.028058</t>
  </si>
  <si>
    <t>J.02.000.037501</t>
  </si>
  <si>
    <t>J.02.000.037503</t>
  </si>
  <si>
    <t>J.02.000.037505</t>
  </si>
  <si>
    <t>J.02.000.037506</t>
  </si>
  <si>
    <t>J.02.000.037508</t>
  </si>
  <si>
    <t>J.02.000.037510</t>
  </si>
  <si>
    <t>J.02.000.037513</t>
  </si>
  <si>
    <t>J.02.000.037517</t>
  </si>
  <si>
    <t>J.02.000.037518</t>
  </si>
  <si>
    <t>J.02.000.037528</t>
  </si>
  <si>
    <t>J.02.000.037539</t>
  </si>
  <si>
    <t>J.02.000.037542</t>
  </si>
  <si>
    <t>J.02.000.037545</t>
  </si>
  <si>
    <t>J.02.000.037548</t>
  </si>
  <si>
    <t>J.02.000.037549</t>
  </si>
  <si>
    <t>J.02.000.037602</t>
  </si>
  <si>
    <t>J.02.000.037603</t>
  </si>
  <si>
    <t>J.02.000.037605</t>
  </si>
  <si>
    <t>J.02.000.038000</t>
  </si>
  <si>
    <t>J.02.000.038001</t>
  </si>
  <si>
    <t>J.02.000.038006</t>
  </si>
  <si>
    <t>J.02.000.038007</t>
  </si>
  <si>
    <t>J.02.000.038008</t>
  </si>
  <si>
    <t>J.02.000.038017</t>
  </si>
  <si>
    <t>J.02.000.038028</t>
  </si>
  <si>
    <t>J.02.000.038029</t>
  </si>
  <si>
    <t>J.02.000.038034</t>
  </si>
  <si>
    <t>J.02.000.038038</t>
  </si>
  <si>
    <t>J.02.000.038050</t>
  </si>
  <si>
    <t>J.02.000.038052</t>
  </si>
  <si>
    <t>J.02.000.038054</t>
  </si>
  <si>
    <t>J.02.000.038058</t>
  </si>
  <si>
    <t>J.02.000.038060</t>
  </si>
  <si>
    <t>J.02.000.038061</t>
  </si>
  <si>
    <t>J.02.000.090805</t>
  </si>
  <si>
    <t>K.01.000.023500</t>
  </si>
  <si>
    <t>K.01.000.023501</t>
  </si>
  <si>
    <t>K.01.000.033001</t>
  </si>
  <si>
    <t>K.01.000.033002</t>
  </si>
  <si>
    <t>K.01.000.033004</t>
  </si>
  <si>
    <t>K.01.000.033011</t>
  </si>
  <si>
    <t>K.01.000.033015</t>
  </si>
  <si>
    <t>K.01.000.033017</t>
  </si>
  <si>
    <t>K.01.000.035031</t>
  </si>
  <si>
    <t>K.01.000.035531</t>
  </si>
  <si>
    <t>K.01.000.035534</t>
  </si>
  <si>
    <t>K.01.000.035535</t>
  </si>
  <si>
    <t>K.01.000.035536</t>
  </si>
  <si>
    <t>K.01.000.036042</t>
  </si>
  <si>
    <t>K.01.000.036140</t>
  </si>
  <si>
    <t>K.01.000.036512</t>
  </si>
  <si>
    <t>K.02.000.023504</t>
  </si>
  <si>
    <t>K.02.000.023555</t>
  </si>
  <si>
    <t>K.02.000.032502</t>
  </si>
  <si>
    <t>K.02.000.032503</t>
  </si>
  <si>
    <t>K.02.000.032504</t>
  </si>
  <si>
    <t>K.02.000.032508</t>
  </si>
  <si>
    <t>K.02.000.032509</t>
  </si>
  <si>
    <t>K.02.000.032516</t>
  </si>
  <si>
    <t>K.02.000.032517</t>
  </si>
  <si>
    <t>K.02.000.033012</t>
  </si>
  <si>
    <t>K.02.000.033570</t>
  </si>
  <si>
    <t>K.02.000.033571</t>
  </si>
  <si>
    <t>K.02.000.035033</t>
  </si>
  <si>
    <t>K.02.000.035036</t>
  </si>
  <si>
    <t>K.02.000.035072</t>
  </si>
  <si>
    <t>K.02.000.035073</t>
  </si>
  <si>
    <t>K.02.000.035075</t>
  </si>
  <si>
    <t>K.02.000.035076</t>
  </si>
  <si>
    <t>K.02.000.065652</t>
  </si>
  <si>
    <t>K.03.000.032508</t>
  </si>
  <si>
    <t>K.03.000.032517</t>
  </si>
  <si>
    <t>K.03.000.032519</t>
  </si>
  <si>
    <t>K.03.000.035017</t>
  </si>
  <si>
    <t>K.03.000.035055</t>
  </si>
  <si>
    <t>K.03.000.035060</t>
  </si>
  <si>
    <t>K.03.000.035061</t>
  </si>
  <si>
    <t>K.03.000.036138</t>
  </si>
  <si>
    <t>K.03.000.036505</t>
  </si>
  <si>
    <t>L.01.000.023531</t>
  </si>
  <si>
    <t>L.01.000.023533</t>
  </si>
  <si>
    <t>L.01.000.023534</t>
  </si>
  <si>
    <t>L.01.000.023535</t>
  </si>
  <si>
    <t>L.01.000.023560</t>
  </si>
  <si>
    <t>L.01.000.023564</t>
  </si>
  <si>
    <t>L.01.000.023587</t>
  </si>
  <si>
    <t>L.01.000.023606</t>
  </si>
  <si>
    <t>L.01.000.023630</t>
  </si>
  <si>
    <t>L.01.000.023631</t>
  </si>
  <si>
    <t>L.01.000.023632</t>
  </si>
  <si>
    <t>L.01.000.023633</t>
  </si>
  <si>
    <t>L.01.000.023634</t>
  </si>
  <si>
    <t>L.01.000.023635</t>
  </si>
  <si>
    <t>L.01.000.034019</t>
  </si>
  <si>
    <t>L.01.000.034021</t>
  </si>
  <si>
    <t>L.01.000.034024</t>
  </si>
  <si>
    <t>L.02.000.023653</t>
  </si>
  <si>
    <t>M.02.000.036114</t>
  </si>
  <si>
    <t>M.02.000.036115</t>
  </si>
  <si>
    <t>M.02.000.036118</t>
  </si>
  <si>
    <t>M.02.000.036143</t>
  </si>
  <si>
    <t>M.03.000.020450</t>
  </si>
  <si>
    <t>M.04.000.022593</t>
  </si>
  <si>
    <t>M.04.000.023609</t>
  </si>
  <si>
    <t>M.04.000.023650</t>
  </si>
  <si>
    <t>M.04.000.024096</t>
  </si>
  <si>
    <t>M.04.000.024097</t>
  </si>
  <si>
    <t>M.04.000.024108</t>
  </si>
  <si>
    <t>M.04.000.024522</t>
  </si>
  <si>
    <t>M.04.000.024523</t>
  </si>
  <si>
    <t>M.04.000.024524</t>
  </si>
  <si>
    <t>M.04.000.024525</t>
  </si>
  <si>
    <t>M.04.000.024526</t>
  </si>
  <si>
    <t>M.04.000.024527</t>
  </si>
  <si>
    <t>M.04.000.024618</t>
  </si>
  <si>
    <t>M.04.000.024621</t>
  </si>
  <si>
    <t>M.04.000.030368</t>
  </si>
  <si>
    <t>M.04.000.030375</t>
  </si>
  <si>
    <t>M.04.000.030376</t>
  </si>
  <si>
    <t>M.04.000.030377</t>
  </si>
  <si>
    <t>M.04.000.030378</t>
  </si>
  <si>
    <t>M.04.000.030379</t>
  </si>
  <si>
    <t>M.04.000.030380</t>
  </si>
  <si>
    <t>M.04.000.030382</t>
  </si>
  <si>
    <t>M.04.000.032533</t>
  </si>
  <si>
    <t>M.04.000.033508</t>
  </si>
  <si>
    <t>M.04.000.033510</t>
  </si>
  <si>
    <t>M.04.000.033511</t>
  </si>
  <si>
    <t>M.04.000.033516</t>
  </si>
  <si>
    <t>M.04.000.033526</t>
  </si>
  <si>
    <t>M.04.000.033529</t>
  </si>
  <si>
    <t>M.04.000.033534</t>
  </si>
  <si>
    <t>M.04.000.033535</t>
  </si>
  <si>
    <t>M.04.000.033536</t>
  </si>
  <si>
    <t>M.04.000.033537</t>
  </si>
  <si>
    <t>M.04.000.033539</t>
  </si>
  <si>
    <t>M.04.000.033540</t>
  </si>
  <si>
    <t>M.04.000.033541</t>
  </si>
  <si>
    <t>M.04.000.033542</t>
  </si>
  <si>
    <t>M.04.000.033543</t>
  </si>
  <si>
    <t>M.04.000.033544</t>
  </si>
  <si>
    <t>M.04.000.033545</t>
  </si>
  <si>
    <t>M.04.000.034017</t>
  </si>
  <si>
    <t>M.04.000.034020</t>
  </si>
  <si>
    <t>M.04.000.034027</t>
  </si>
  <si>
    <t>M.04.000.034035</t>
  </si>
  <si>
    <t>M.04.000.035525</t>
  </si>
  <si>
    <t>M.04.000.035526</t>
  </si>
  <si>
    <t>M.04.000.035531</t>
  </si>
  <si>
    <t>M.04.000.035583</t>
  </si>
  <si>
    <t>M.04.000.036047</t>
  </si>
  <si>
    <t>M.04.000.036135</t>
  </si>
  <si>
    <t>M.04.000.065082</t>
  </si>
  <si>
    <t>M.04.000.065083</t>
  </si>
  <si>
    <t>M.04.000.092626</t>
  </si>
  <si>
    <t>M.04.000.092845</t>
  </si>
  <si>
    <t>N.01.000.038507</t>
  </si>
  <si>
    <t>N.01.000.038508</t>
  </si>
  <si>
    <t>N.01.000.038510</t>
  </si>
  <si>
    <t>N.01.000.038511</t>
  </si>
  <si>
    <t>N.01.000.038513</t>
  </si>
  <si>
    <t>N.01.000.038516</t>
  </si>
  <si>
    <t>N.01.000.038605</t>
  </si>
  <si>
    <t>N.01.000.038610</t>
  </si>
  <si>
    <t>N.01.000.038613</t>
  </si>
  <si>
    <t>N.01.000.038621</t>
  </si>
  <si>
    <t>N.01.000.038624</t>
  </si>
  <si>
    <t>N.01.000.038628</t>
  </si>
  <si>
    <t>N.01.000.038632</t>
  </si>
  <si>
    <t>N.01.000.038639</t>
  </si>
  <si>
    <t>N.01.000.038642</t>
  </si>
  <si>
    <t>N.01.000.038648</t>
  </si>
  <si>
    <t>N.01.000.038712</t>
  </si>
  <si>
    <t>N.01.000.039154</t>
  </si>
  <si>
    <t>N.01.000.039164</t>
  </si>
  <si>
    <t>N.02.000.091652</t>
  </si>
  <si>
    <t>N.02.000.091653</t>
  </si>
  <si>
    <t>N.02.000.091654</t>
  </si>
  <si>
    <t>N.02.000.091656</t>
  </si>
  <si>
    <t>N.03.000.050471</t>
  </si>
  <si>
    <t>N.03.000.050494</t>
  </si>
  <si>
    <t>N.03.000.065537</t>
  </si>
  <si>
    <t>N.03.000.065539</t>
  </si>
  <si>
    <t>N.03.000.094235</t>
  </si>
  <si>
    <t>N.04.000.020300</t>
  </si>
  <si>
    <t>N.04.000.020301</t>
  </si>
  <si>
    <t>N.04.000.020302</t>
  </si>
  <si>
    <t>N.04.000.020303</t>
  </si>
  <si>
    <t>N.04.000.020304</t>
  </si>
  <si>
    <t>N.04.000.020305</t>
  </si>
  <si>
    <t>N.04.000.020357</t>
  </si>
  <si>
    <t>N.04.000.020359</t>
  </si>
  <si>
    <t>N.04.000.037601</t>
  </si>
  <si>
    <t>N.04.000.039071</t>
  </si>
  <si>
    <t>N.04.000.039085</t>
  </si>
  <si>
    <t>N.04.000.039112</t>
  </si>
  <si>
    <t>N.04.000.039114</t>
  </si>
  <si>
    <t>N.04.000.039115</t>
  </si>
  <si>
    <t>N.04.000.091435</t>
  </si>
  <si>
    <t>N.05.000.036710</t>
  </si>
  <si>
    <t>N.05.000.036711</t>
  </si>
  <si>
    <t>N.05.000.036719</t>
  </si>
  <si>
    <t>N.05.000.036720</t>
  </si>
  <si>
    <t>N.06.000.050297</t>
  </si>
  <si>
    <t>N.06.000.050298</t>
  </si>
  <si>
    <t>N.06.000.050299</t>
  </si>
  <si>
    <t>N.07.000.000001</t>
  </si>
  <si>
    <t>N.07.000.000002</t>
  </si>
  <si>
    <t>N.07.000.000003</t>
  </si>
  <si>
    <t>N.07.000.000004</t>
  </si>
  <si>
    <t>N.07.000.000005</t>
  </si>
  <si>
    <t>N.07.000.000006</t>
  </si>
  <si>
    <t>N.07.000.000007</t>
  </si>
  <si>
    <t>N.07.000.000008</t>
  </si>
  <si>
    <t>N.07.000.000009</t>
  </si>
  <si>
    <t>N.07.000.000010</t>
  </si>
  <si>
    <t>N.07.000.000011</t>
  </si>
  <si>
    <t>N.07.000.000012</t>
  </si>
  <si>
    <t>N.07.000.000013</t>
  </si>
  <si>
    <t>N.07.000.000014</t>
  </si>
  <si>
    <t>N.07.000.000015</t>
  </si>
  <si>
    <t>N.07.000.000016</t>
  </si>
  <si>
    <t>N.07.000.000017</t>
  </si>
  <si>
    <t>N.07.000.000018</t>
  </si>
  <si>
    <t>N.07.000.000019</t>
  </si>
  <si>
    <t>N.07.000.000020</t>
  </si>
  <si>
    <t>N.07.000.000021</t>
  </si>
  <si>
    <t>N.07.000.000022</t>
  </si>
  <si>
    <t>N.07.000.000023</t>
  </si>
  <si>
    <t>N.07.000.000024</t>
  </si>
  <si>
    <t>N.07.000.000025</t>
  </si>
  <si>
    <t>N.07.000.000026</t>
  </si>
  <si>
    <t>O.01.000.067503</t>
  </si>
  <si>
    <t>O.01.000.960000</t>
  </si>
  <si>
    <t>O.02.000.062501</t>
  </si>
  <si>
    <t>O.02.000.062502</t>
  </si>
  <si>
    <t>O.02.000.062503</t>
  </si>
  <si>
    <t>O.02.000.062504</t>
  </si>
  <si>
    <t>O.02.000.062505</t>
  </si>
  <si>
    <t>O.02.000.062506</t>
  </si>
  <si>
    <t>O.02.000.062507</t>
  </si>
  <si>
    <t>O.02.000.062508</t>
  </si>
  <si>
    <t>O.02.000.062509</t>
  </si>
  <si>
    <t>O.02.000.062512</t>
  </si>
  <si>
    <t>O.02.000.062513</t>
  </si>
  <si>
    <t>O.02.000.062514</t>
  </si>
  <si>
    <t>O.02.000.062515</t>
  </si>
  <si>
    <t>O.02.000.062530</t>
  </si>
  <si>
    <t>O.02.000.062531</t>
  </si>
  <si>
    <t>O.02.000.062532</t>
  </si>
  <si>
    <t>O.02.000.062533</t>
  </si>
  <si>
    <t>O.02.000.062534</t>
  </si>
  <si>
    <t>O.02.000.062549</t>
  </si>
  <si>
    <t>O.02.000.062554</t>
  </si>
  <si>
    <t>O.02.000.062558</t>
  </si>
  <si>
    <t>O.02.000.062560</t>
  </si>
  <si>
    <t>O.02.000.062561</t>
  </si>
  <si>
    <t>O.02.000.062562</t>
  </si>
  <si>
    <t>O.02.000.062570</t>
  </si>
  <si>
    <t>O.02.000.062571</t>
  </si>
  <si>
    <t>O.02.000.062572</t>
  </si>
  <si>
    <t>O.02.000.062581</t>
  </si>
  <si>
    <t>O.02.000.062583</t>
  </si>
  <si>
    <t>O.02.000.062584</t>
  </si>
  <si>
    <t>O.02.000.062585</t>
  </si>
  <si>
    <t>O.02.000.062586</t>
  </si>
  <si>
    <t>O.02.000.062591</t>
  </si>
  <si>
    <t>O.02.000.063513</t>
  </si>
  <si>
    <t>O.02.000.064510</t>
  </si>
  <si>
    <t>O.02.000.065572</t>
  </si>
  <si>
    <t>O.02.000.067501</t>
  </si>
  <si>
    <t>O.02.000.067509</t>
  </si>
  <si>
    <t>O.02.000.067510</t>
  </si>
  <si>
    <t>O.02.000.067512</t>
  </si>
  <si>
    <t>O.02.000.067514</t>
  </si>
  <si>
    <t>O.02.000.067527</t>
  </si>
  <si>
    <t>O.02.000.069514</t>
  </si>
  <si>
    <t>O.02.000.069520</t>
  </si>
  <si>
    <t>O.02.000.069521</t>
  </si>
  <si>
    <t>O.02.000.090596</t>
  </si>
  <si>
    <t>O.02.000.090600</t>
  </si>
  <si>
    <t>O.02.000.090637</t>
  </si>
  <si>
    <t>O.02.000.090829</t>
  </si>
  <si>
    <t>O.03.000.061340</t>
  </si>
  <si>
    <t>O.03.000.061341</t>
  </si>
  <si>
    <t>O.03.000.061342</t>
  </si>
  <si>
    <t>O.03.000.062681</t>
  </si>
  <si>
    <t>O.03.000.062682</t>
  </si>
  <si>
    <t>O.03.000.062683</t>
  </si>
  <si>
    <t>O.03.000.062684</t>
  </si>
  <si>
    <t>O.03.000.062686</t>
  </si>
  <si>
    <t>O.03.000.062690</t>
  </si>
  <si>
    <t>O.03.000.062691</t>
  </si>
  <si>
    <t>O.03.000.062692</t>
  </si>
  <si>
    <t>O.03.000.062693</t>
  </si>
  <si>
    <t>O.03.000.062694</t>
  </si>
  <si>
    <t>O.03.000.062695</t>
  </si>
  <si>
    <t>O.03.000.062696</t>
  </si>
  <si>
    <t>O.03.000.062697</t>
  </si>
  <si>
    <t>O.04.000.020472</t>
  </si>
  <si>
    <t>O.04.000.021101</t>
  </si>
  <si>
    <t>O.04.000.021102</t>
  </si>
  <si>
    <t>O.04.000.021105</t>
  </si>
  <si>
    <t>O.04.000.021106</t>
  </si>
  <si>
    <t>O.04.000.021107</t>
  </si>
  <si>
    <t>O.04.000.021126</t>
  </si>
  <si>
    <t>O.04.000.021127</t>
  </si>
  <si>
    <t>O.04.000.021128</t>
  </si>
  <si>
    <t>O.04.000.021129</t>
  </si>
  <si>
    <t>O.04.000.021134</t>
  </si>
  <si>
    <t>O.04.000.021308</t>
  </si>
  <si>
    <t>O.04.000.021309</t>
  </si>
  <si>
    <t>O.04.000.064079</t>
  </si>
  <si>
    <t>O.04.000.064080</t>
  </si>
  <si>
    <t>O.04.000.064081</t>
  </si>
  <si>
    <t>O.04.000.064082</t>
  </si>
  <si>
    <t>O.04.000.064096</t>
  </si>
  <si>
    <t>O.04.000.064097</t>
  </si>
  <si>
    <t>O.04.000.064098</t>
  </si>
  <si>
    <t>O.04.000.064099</t>
  </si>
  <si>
    <t>O.04.000.064164</t>
  </si>
  <si>
    <t>O.04.000.064608</t>
  </si>
  <si>
    <t>O.04.000.068502</t>
  </si>
  <si>
    <t>O.04.000.068508</t>
  </si>
  <si>
    <t>O.04.000.068509</t>
  </si>
  <si>
    <t>O.04.000.068541</t>
  </si>
  <si>
    <t>O.04.000.068542</t>
  </si>
  <si>
    <t>O.04.000.092866</t>
  </si>
  <si>
    <t>O.05.000.026519</t>
  </si>
  <si>
    <t>O.05.000.026520</t>
  </si>
  <si>
    <t>O.05.000.036504</t>
  </si>
  <si>
    <t>O.05.000.036507</t>
  </si>
  <si>
    <t>O.05.000.036508</t>
  </si>
  <si>
    <t>O.05.000.036521</t>
  </si>
  <si>
    <t>O.05.000.036522</t>
  </si>
  <si>
    <t>O.05.000.036524</t>
  </si>
  <si>
    <t>O.05.000.036527</t>
  </si>
  <si>
    <t>O.05.000.043699</t>
  </si>
  <si>
    <t>O.05.000.061004</t>
  </si>
  <si>
    <t>O.05.000.061015</t>
  </si>
  <si>
    <t>O.05.000.061016</t>
  </si>
  <si>
    <t>O.05.000.061017</t>
  </si>
  <si>
    <t>O.05.000.061018</t>
  </si>
  <si>
    <t>O.05.000.061019</t>
  </si>
  <si>
    <t>O.05.000.061020</t>
  </si>
  <si>
    <t>O.05.000.061021</t>
  </si>
  <si>
    <t>O.05.000.061022</t>
  </si>
  <si>
    <t>O.05.000.061023</t>
  </si>
  <si>
    <t>O.05.000.061026</t>
  </si>
  <si>
    <t>O.05.000.061027</t>
  </si>
  <si>
    <t>O.05.000.061028</t>
  </si>
  <si>
    <t>O.05.000.061030</t>
  </si>
  <si>
    <t>O.05.000.061033</t>
  </si>
  <si>
    <t>O.05.000.061034</t>
  </si>
  <si>
    <t>O.05.000.061035</t>
  </si>
  <si>
    <t>O.05.000.061036</t>
  </si>
  <si>
    <t>O.05.000.061041</t>
  </si>
  <si>
    <t>O.05.000.061048</t>
  </si>
  <si>
    <t>O.05.000.061049</t>
  </si>
  <si>
    <t>O.05.000.061073</t>
  </si>
  <si>
    <t>O.05.000.061074</t>
  </si>
  <si>
    <t>O.05.000.061076</t>
  </si>
  <si>
    <t>O.05.000.061101</t>
  </si>
  <si>
    <t>O.05.000.061102</t>
  </si>
  <si>
    <t>O.05.000.061107</t>
  </si>
  <si>
    <t>O.05.000.061108</t>
  </si>
  <si>
    <t>O.05.000.061109</t>
  </si>
  <si>
    <t>O.05.000.061110</t>
  </si>
  <si>
    <t>O.05.000.061111</t>
  </si>
  <si>
    <t>O.05.000.061117</t>
  </si>
  <si>
    <t>O.05.000.061118</t>
  </si>
  <si>
    <t>O.05.000.061119</t>
  </si>
  <si>
    <t>O.05.000.061120</t>
  </si>
  <si>
    <t>O.05.000.061121</t>
  </si>
  <si>
    <t>O.05.000.061122</t>
  </si>
  <si>
    <t>O.05.000.061123</t>
  </si>
  <si>
    <t>O.05.000.061124</t>
  </si>
  <si>
    <t>O.05.000.061125</t>
  </si>
  <si>
    <t>O.05.000.061126</t>
  </si>
  <si>
    <t>O.05.000.061127</t>
  </si>
  <si>
    <t>O.05.000.061128</t>
  </si>
  <si>
    <t>O.05.000.061129</t>
  </si>
  <si>
    <t>O.05.000.061130</t>
  </si>
  <si>
    <t>O.05.000.061131</t>
  </si>
  <si>
    <t>O.05.000.061133</t>
  </si>
  <si>
    <t>O.05.000.061134</t>
  </si>
  <si>
    <t>O.05.000.061135</t>
  </si>
  <si>
    <t>O.05.000.061136</t>
  </si>
  <si>
    <t>O.05.000.061137</t>
  </si>
  <si>
    <t>O.05.000.061138</t>
  </si>
  <si>
    <t>O.05.000.061139</t>
  </si>
  <si>
    <t>O.05.000.061140</t>
  </si>
  <si>
    <t>O.05.000.061141</t>
  </si>
  <si>
    <t>O.05.000.061142</t>
  </si>
  <si>
    <t>O.05.000.061143</t>
  </si>
  <si>
    <t>O.05.000.061144</t>
  </si>
  <si>
    <t>O.05.000.061145</t>
  </si>
  <si>
    <t>O.05.000.061146</t>
  </si>
  <si>
    <t>O.05.000.061147</t>
  </si>
  <si>
    <t>O.05.000.061148</t>
  </si>
  <si>
    <t>O.05.000.061149</t>
  </si>
  <si>
    <t>O.05.000.061150</t>
  </si>
  <si>
    <t>O.05.000.061151</t>
  </si>
  <si>
    <t>O.05.000.061152</t>
  </si>
  <si>
    <t>O.05.000.061153</t>
  </si>
  <si>
    <t>O.05.000.061154</t>
  </si>
  <si>
    <t>O.05.000.061155</t>
  </si>
  <si>
    <t>O.05.000.061156</t>
  </si>
  <si>
    <t>O.05.000.061157</t>
  </si>
  <si>
    <t>O.05.000.061158</t>
  </si>
  <si>
    <t>O.05.000.061159</t>
  </si>
  <si>
    <t>O.05.000.061160</t>
  </si>
  <si>
    <t>O.05.000.061161</t>
  </si>
  <si>
    <t>O.05.000.061162</t>
  </si>
  <si>
    <t>O.05.000.061163</t>
  </si>
  <si>
    <t>O.05.000.061164</t>
  </si>
  <si>
    <t>O.05.000.061165</t>
  </si>
  <si>
    <t>O.05.000.061166</t>
  </si>
  <si>
    <t>O.05.000.061167</t>
  </si>
  <si>
    <t>O.05.000.061168</t>
  </si>
  <si>
    <t>O.05.000.061169</t>
  </si>
  <si>
    <t>O.05.000.061170</t>
  </si>
  <si>
    <t>O.05.000.061172</t>
  </si>
  <si>
    <t>O.05.000.061173</t>
  </si>
  <si>
    <t>O.05.000.061174</t>
  </si>
  <si>
    <t>O.05.000.061175</t>
  </si>
  <si>
    <t>O.05.000.061176</t>
  </si>
  <si>
    <t>O.05.000.061177</t>
  </si>
  <si>
    <t>O.05.000.061178</t>
  </si>
  <si>
    <t>O.05.000.061179</t>
  </si>
  <si>
    <t>O.05.000.061180</t>
  </si>
  <si>
    <t>O.05.000.061181</t>
  </si>
  <si>
    <t>O.05.000.061182</t>
  </si>
  <si>
    <t>O.05.000.061183</t>
  </si>
  <si>
    <t>O.05.000.061184</t>
  </si>
  <si>
    <t>O.05.000.061185</t>
  </si>
  <si>
    <t>O.05.000.061186</t>
  </si>
  <si>
    <t>O.05.000.061187</t>
  </si>
  <si>
    <t>O.05.000.061188</t>
  </si>
  <si>
    <t>O.05.000.061189</t>
  </si>
  <si>
    <t>O.05.000.061190</t>
  </si>
  <si>
    <t>O.05.000.061192</t>
  </si>
  <si>
    <t>O.05.000.061195</t>
  </si>
  <si>
    <t>O.05.000.061196</t>
  </si>
  <si>
    <t>O.05.000.061197</t>
  </si>
  <si>
    <t>O.05.000.061198</t>
  </si>
  <si>
    <t>O.05.000.061199</t>
  </si>
  <si>
    <t>O.05.000.061401</t>
  </si>
  <si>
    <t>O.05.000.061402</t>
  </si>
  <si>
    <t>O.05.000.061403</t>
  </si>
  <si>
    <t>O.05.000.061404</t>
  </si>
  <si>
    <t>O.05.000.062010</t>
  </si>
  <si>
    <t>O.05.000.062011</t>
  </si>
  <si>
    <t>O.05.000.062012</t>
  </si>
  <si>
    <t>O.05.000.062013</t>
  </si>
  <si>
    <t>O.05.000.062027</t>
  </si>
  <si>
    <t>O.05.000.062400</t>
  </si>
  <si>
    <t>O.05.000.062401</t>
  </si>
  <si>
    <t>O.05.000.062402</t>
  </si>
  <si>
    <t>O.05.000.062403</t>
  </si>
  <si>
    <t>O.05.000.062404</t>
  </si>
  <si>
    <t>O.05.000.062405</t>
  </si>
  <si>
    <t>O.05.000.062406</t>
  </si>
  <si>
    <t>O.05.000.062407</t>
  </si>
  <si>
    <t>O.05.000.062408</t>
  </si>
  <si>
    <t>O.05.000.062409</t>
  </si>
  <si>
    <t>O.05.000.062410</t>
  </si>
  <si>
    <t>O.05.000.062411</t>
  </si>
  <si>
    <t>O.05.000.062412</t>
  </si>
  <si>
    <t>O.05.000.062413</t>
  </si>
  <si>
    <t>O.05.000.062414</t>
  </si>
  <si>
    <t>O.05.000.062415</t>
  </si>
  <si>
    <t>O.05.000.062416</t>
  </si>
  <si>
    <t>O.05.000.063501</t>
  </si>
  <si>
    <t>O.05.000.063502</t>
  </si>
  <si>
    <t>O.05.000.063503</t>
  </si>
  <si>
    <t>O.05.000.063504</t>
  </si>
  <si>
    <t>O.05.000.063505</t>
  </si>
  <si>
    <t>O.05.000.063516</t>
  </si>
  <si>
    <t>O.05.000.063517</t>
  </si>
  <si>
    <t>O.05.000.064007</t>
  </si>
  <si>
    <t>O.05.000.064008</t>
  </si>
  <si>
    <t>O.05.000.064009</t>
  </si>
  <si>
    <t>O.05.000.064012</t>
  </si>
  <si>
    <t>O.05.000.064026</t>
  </si>
  <si>
    <t>O.05.000.064049</t>
  </si>
  <si>
    <t>O.05.000.064052</t>
  </si>
  <si>
    <t>O.05.000.064053</t>
  </si>
  <si>
    <t>O.05.000.064126</t>
  </si>
  <si>
    <t>O.05.000.064127</t>
  </si>
  <si>
    <t>O.05.000.064128</t>
  </si>
  <si>
    <t>O.05.000.064129</t>
  </si>
  <si>
    <t>O.05.000.064132</t>
  </si>
  <si>
    <t>O.05.000.064133</t>
  </si>
  <si>
    <t>O.05.000.064134</t>
  </si>
  <si>
    <t>O.05.000.064175</t>
  </si>
  <si>
    <t>O.05.000.064198</t>
  </si>
  <si>
    <t>O.05.000.064204</t>
  </si>
  <si>
    <t>O.05.000.064205</t>
  </si>
  <si>
    <t>O.05.000.064206</t>
  </si>
  <si>
    <t>O.05.000.064207</t>
  </si>
  <si>
    <t>O.05.000.064213</t>
  </si>
  <si>
    <t>O.05.000.064214</t>
  </si>
  <si>
    <t>O.05.000.066226</t>
  </si>
  <si>
    <t>O.05.000.067502</t>
  </si>
  <si>
    <t>O.05.000.067517</t>
  </si>
  <si>
    <t>O.05.000.067521</t>
  </si>
  <si>
    <t>O.05.000.067535</t>
  </si>
  <si>
    <t>O.05.000.067543</t>
  </si>
  <si>
    <t>O.05.000.067548</t>
  </si>
  <si>
    <t>O.05.000.067549</t>
  </si>
  <si>
    <t>O.05.000.068510</t>
  </si>
  <si>
    <t>O.05.000.068533</t>
  </si>
  <si>
    <t>O.05.000.069512</t>
  </si>
  <si>
    <t>O.05.000.090133</t>
  </si>
  <si>
    <t>O.05.000.090427</t>
  </si>
  <si>
    <t>O.05.000.090496</t>
  </si>
  <si>
    <t>O.05.000.091139</t>
  </si>
  <si>
    <t>O.05.000.091171</t>
  </si>
  <si>
    <t>O.05.000.092863</t>
  </si>
  <si>
    <t>O.06.000.060501</t>
  </si>
  <si>
    <t>O.06.000.060502</t>
  </si>
  <si>
    <t>O.06.000.060503</t>
  </si>
  <si>
    <t>O.06.000.060504</t>
  </si>
  <si>
    <t>O.06.000.060505</t>
  </si>
  <si>
    <t>O.06.000.060506</t>
  </si>
  <si>
    <t>O.06.000.060507</t>
  </si>
  <si>
    <t>O.06.000.060508</t>
  </si>
  <si>
    <t>O.06.000.060509</t>
  </si>
  <si>
    <t>O.06.000.060511</t>
  </si>
  <si>
    <t>O.06.000.060702</t>
  </si>
  <si>
    <t>O.06.000.060705</t>
  </si>
  <si>
    <t>O.06.000.060750</t>
  </si>
  <si>
    <t>O.06.000.060751</t>
  </si>
  <si>
    <t>O.06.000.060801</t>
  </si>
  <si>
    <t>O.06.000.060802</t>
  </si>
  <si>
    <t>O.06.000.060803</t>
  </si>
  <si>
    <t>O.06.000.060804</t>
  </si>
  <si>
    <t>O.06.000.060805</t>
  </si>
  <si>
    <t>O.06.000.060806</t>
  </si>
  <si>
    <t>O.06.000.060808</t>
  </si>
  <si>
    <t>O.06.000.060809</t>
  </si>
  <si>
    <t>O.07.000.061330</t>
  </si>
  <si>
    <t>O.07.000.063530</t>
  </si>
  <si>
    <t>O.07.000.063531</t>
  </si>
  <si>
    <t>O.07.000.063532</t>
  </si>
  <si>
    <t>O.07.000.063533</t>
  </si>
  <si>
    <t>O.07.000.063535</t>
  </si>
  <si>
    <t>O.07.000.063545</t>
  </si>
  <si>
    <t>O.07.000.063546</t>
  </si>
  <si>
    <t>O.07.000.063547</t>
  </si>
  <si>
    <t>O.07.000.063548</t>
  </si>
  <si>
    <t>O.07.000.063549</t>
  </si>
  <si>
    <t>O.07.000.063560</t>
  </si>
  <si>
    <t>O.07.000.063561</t>
  </si>
  <si>
    <t>O.07.000.063562</t>
  </si>
  <si>
    <t>O.07.000.063563</t>
  </si>
  <si>
    <t>O.07.000.063564</t>
  </si>
  <si>
    <t>O.07.000.063565</t>
  </si>
  <si>
    <t>O.07.000.063566</t>
  </si>
  <si>
    <t>O.07.000.063567</t>
  </si>
  <si>
    <t>O.07.000.063569</t>
  </si>
  <si>
    <t>O.07.000.064006</t>
  </si>
  <si>
    <t>O.07.000.068503</t>
  </si>
  <si>
    <t>O.07.000.068505</t>
  </si>
  <si>
    <t>O.07.000.068512</t>
  </si>
  <si>
    <t>O.07.000.068516</t>
  </si>
  <si>
    <t>O.07.000.090509</t>
  </si>
  <si>
    <t>O.07.000.090510</t>
  </si>
  <si>
    <t>O.07.000.090513</t>
  </si>
  <si>
    <t>O.07.000.090518</t>
  </si>
  <si>
    <t>O.08.000.061342</t>
  </si>
  <si>
    <t>O.08.000.061343</t>
  </si>
  <si>
    <t>O.08.000.063001</t>
  </si>
  <si>
    <t>O.08.000.063002</t>
  </si>
  <si>
    <t>O.08.000.063003</t>
  </si>
  <si>
    <t>O.08.000.063004</t>
  </si>
  <si>
    <t>O.08.000.063005</t>
  </si>
  <si>
    <t>O.08.000.063006</t>
  </si>
  <si>
    <t>O.08.000.063007</t>
  </si>
  <si>
    <t>O.08.000.063010</t>
  </si>
  <si>
    <t>O.08.000.063011</t>
  </si>
  <si>
    <t>O.08.000.063012</t>
  </si>
  <si>
    <t>O.08.000.063013</t>
  </si>
  <si>
    <t>O.08.000.063014</t>
  </si>
  <si>
    <t>O.08.000.063015</t>
  </si>
  <si>
    <t>O.08.000.063016</t>
  </si>
  <si>
    <t>O.08.000.063017</t>
  </si>
  <si>
    <t>O.08.000.063018</t>
  </si>
  <si>
    <t>O.08.000.063019</t>
  </si>
  <si>
    <t>O.08.000.063020</t>
  </si>
  <si>
    <t>O.08.000.063040</t>
  </si>
  <si>
    <t>O.08.000.063041</t>
  </si>
  <si>
    <t>O.08.000.063042</t>
  </si>
  <si>
    <t>O.08.000.063043</t>
  </si>
  <si>
    <t>O.08.000.063044</t>
  </si>
  <si>
    <t>O.08.000.063045</t>
  </si>
  <si>
    <t>O.08.000.063046</t>
  </si>
  <si>
    <t>O.08.000.063047</t>
  </si>
  <si>
    <t>O.08.000.063048</t>
  </si>
  <si>
    <t>O.08.000.063049</t>
  </si>
  <si>
    <t>O.08.000.063050</t>
  </si>
  <si>
    <t>O.08.000.063051</t>
  </si>
  <si>
    <t>O.08.000.063052</t>
  </si>
  <si>
    <t>O.08.000.063053</t>
  </si>
  <si>
    <t>O.08.000.063054</t>
  </si>
  <si>
    <t>O.08.000.069515</t>
  </si>
  <si>
    <t>O.08.000.069516</t>
  </si>
  <si>
    <t>O.08.000.069517</t>
  </si>
  <si>
    <t>O.08.000.069518</t>
  </si>
  <si>
    <t>O.08.000.069522</t>
  </si>
  <si>
    <t>O.08.000.069523</t>
  </si>
  <si>
    <t>O.09.000.063500</t>
  </si>
  <si>
    <t>O.09.000.063503</t>
  </si>
  <si>
    <t>O.09.000.063504</t>
  </si>
  <si>
    <t>O.09.000.063507</t>
  </si>
  <si>
    <t>O.09.000.063541</t>
  </si>
  <si>
    <t>O.09.000.063542</t>
  </si>
  <si>
    <t>O.09.000.063543</t>
  </si>
  <si>
    <t>O.09.000.063544</t>
  </si>
  <si>
    <t>O.09.000.063551</t>
  </si>
  <si>
    <t>O.09.000.063552</t>
  </si>
  <si>
    <t>O.09.000.064001</t>
  </si>
  <si>
    <t>O.09.000.064005</t>
  </si>
  <si>
    <t>O.09.000.064009</t>
  </si>
  <si>
    <t>O.09.000.064016</t>
  </si>
  <si>
    <t>O.09.000.064017</t>
  </si>
  <si>
    <t>O.09.000.064018</t>
  </si>
  <si>
    <t>O.09.000.064019</t>
  </si>
  <si>
    <t>O.09.000.064020</t>
  </si>
  <si>
    <t>O.09.000.064021</t>
  </si>
  <si>
    <t>O.09.000.064022</t>
  </si>
  <si>
    <t>O.09.000.064023</t>
  </si>
  <si>
    <t>O.09.000.064025</t>
  </si>
  <si>
    <t>O.09.000.064027</t>
  </si>
  <si>
    <t>O.09.000.064028</t>
  </si>
  <si>
    <t>O.09.000.064029</t>
  </si>
  <si>
    <t>O.09.000.064030</t>
  </si>
  <si>
    <t>O.09.000.064031</t>
  </si>
  <si>
    <t>O.09.000.064032</t>
  </si>
  <si>
    <t>O.09.000.064033</t>
  </si>
  <si>
    <t>O.09.000.064034</t>
  </si>
  <si>
    <t>O.09.000.064037</t>
  </si>
  <si>
    <t>O.09.000.064038</t>
  </si>
  <si>
    <t>O.09.000.064048</t>
  </si>
  <si>
    <t>O.09.000.064050</t>
  </si>
  <si>
    <t>O.09.000.064051</t>
  </si>
  <si>
    <t>O.09.000.064061</t>
  </si>
  <si>
    <t>O.09.000.064062</t>
  </si>
  <si>
    <t>O.09.000.064063</t>
  </si>
  <si>
    <t>O.09.000.064064</t>
  </si>
  <si>
    <t>O.09.000.064065</t>
  </si>
  <si>
    <t>O.09.000.064066</t>
  </si>
  <si>
    <t>O.09.000.064068</t>
  </si>
  <si>
    <t>O.09.000.064172</t>
  </si>
  <si>
    <t>O.09.000.064187</t>
  </si>
  <si>
    <t>O.09.000.064188</t>
  </si>
  <si>
    <t>O.09.000.064189</t>
  </si>
  <si>
    <t>O.09.000.064190</t>
  </si>
  <si>
    <t>O.09.000.064191</t>
  </si>
  <si>
    <t>O.09.000.064192</t>
  </si>
  <si>
    <t>O.09.000.064193</t>
  </si>
  <si>
    <t>O.09.000.064194</t>
  </si>
  <si>
    <t>O.09.000.064195</t>
  </si>
  <si>
    <t>O.09.000.064196</t>
  </si>
  <si>
    <t>O.09.000.064202</t>
  </si>
  <si>
    <t>O.09.000.064203</t>
  </si>
  <si>
    <t>O.09.000.064215</t>
  </si>
  <si>
    <t>O.09.000.068531</t>
  </si>
  <si>
    <t>O.09.000.090132</t>
  </si>
  <si>
    <t>O.09.000.092041</t>
  </si>
  <si>
    <t>O.10.000.065502</t>
  </si>
  <si>
    <t>O.10.000.065506</t>
  </si>
  <si>
    <t>O.10.000.065508</t>
  </si>
  <si>
    <t>O.10.000.065509</t>
  </si>
  <si>
    <t>O.10.000.065514</t>
  </si>
  <si>
    <t>O.10.000.065516</t>
  </si>
  <si>
    <t>O.10.000.065518</t>
  </si>
  <si>
    <t>O.10.000.065522</t>
  </si>
  <si>
    <t>O.10.000.065528</t>
  </si>
  <si>
    <t>O.10.000.065534</t>
  </si>
  <si>
    <t>O.10.000.065538</t>
  </si>
  <si>
    <t>O.10.000.065544</t>
  </si>
  <si>
    <t>O.10.000.065555</t>
  </si>
  <si>
    <t>O.10.000.065556</t>
  </si>
  <si>
    <t>O.10.000.065559</t>
  </si>
  <si>
    <t>O.10.000.065564</t>
  </si>
  <si>
    <t>O.10.000.065570</t>
  </si>
  <si>
    <t>O.10.000.065671</t>
  </si>
  <si>
    <t>O.10.000.065672</t>
  </si>
  <si>
    <t>O.10.000.066152</t>
  </si>
  <si>
    <t>O.10.000.090733</t>
  </si>
  <si>
    <t>O.11.000.021000</t>
  </si>
  <si>
    <t>O.11.000.031636</t>
  </si>
  <si>
    <t>O.11.000.047507</t>
  </si>
  <si>
    <t>O.11.000.063536</t>
  </si>
  <si>
    <t>O.11.000.063537</t>
  </si>
  <si>
    <t>O.11.000.064004</t>
  </si>
  <si>
    <t>O.11.000.064010</t>
  </si>
  <si>
    <t>O.11.000.064011</t>
  </si>
  <si>
    <t>O.11.000.064036</t>
  </si>
  <si>
    <t>O.11.000.064044</t>
  </si>
  <si>
    <t>O.11.000.064045</t>
  </si>
  <si>
    <t>O.11.000.064056</t>
  </si>
  <si>
    <t>O.11.000.064057</t>
  </si>
  <si>
    <t>O.11.000.064138</t>
  </si>
  <si>
    <t>O.11.000.064503</t>
  </si>
  <si>
    <t>O.11.000.064513</t>
  </si>
  <si>
    <t>O.11.000.065568</t>
  </si>
  <si>
    <t>O.11.000.065571</t>
  </si>
  <si>
    <t>O.11.000.065579</t>
  </si>
  <si>
    <t>O.11.000.066000</t>
  </si>
  <si>
    <t>O.11.000.066001</t>
  </si>
  <si>
    <t>O.11.000.066002</t>
  </si>
  <si>
    <t>O.11.000.066007</t>
  </si>
  <si>
    <t>O.11.000.066008</t>
  </si>
  <si>
    <t>O.11.000.066010</t>
  </si>
  <si>
    <t>O.11.000.066012</t>
  </si>
  <si>
    <t>O.11.000.066015</t>
  </si>
  <si>
    <t>O.11.000.066016</t>
  </si>
  <si>
    <t>O.11.000.066018</t>
  </si>
  <si>
    <t>O.11.000.066020</t>
  </si>
  <si>
    <t>O.11.000.066023</t>
  </si>
  <si>
    <t>O.11.000.066024</t>
  </si>
  <si>
    <t>O.11.000.066025</t>
  </si>
  <si>
    <t>O.11.000.066028</t>
  </si>
  <si>
    <t>O.11.000.066037</t>
  </si>
  <si>
    <t>O.11.000.066038</t>
  </si>
  <si>
    <t>O.11.000.066039</t>
  </si>
  <si>
    <t>O.11.000.066040</t>
  </si>
  <si>
    <t>O.11.000.066050</t>
  </si>
  <si>
    <t>O.11.000.066051</t>
  </si>
  <si>
    <t>O.11.000.066059</t>
  </si>
  <si>
    <t>O.11.000.066063</t>
  </si>
  <si>
    <t>O.11.000.066064</t>
  </si>
  <si>
    <t>O.11.000.066066</t>
  </si>
  <si>
    <t>O.11.000.066067</t>
  </si>
  <si>
    <t>O.11.000.066072</t>
  </si>
  <si>
    <t>O.11.000.066091</t>
  </si>
  <si>
    <t>O.11.000.066097</t>
  </si>
  <si>
    <t>O.11.000.066104</t>
  </si>
  <si>
    <t>O.11.000.066106</t>
  </si>
  <si>
    <t>O.11.000.066108</t>
  </si>
  <si>
    <t>O.11.000.066109</t>
  </si>
  <si>
    <t>O.11.000.068506</t>
  </si>
  <si>
    <t>O.11.000.068511</t>
  </si>
  <si>
    <t>O.11.000.068513</t>
  </si>
  <si>
    <t>O.11.000.068515</t>
  </si>
  <si>
    <t>O.11.000.069556</t>
  </si>
  <si>
    <t>O.11.000.069558</t>
  </si>
  <si>
    <t>O.11.000.069562</t>
  </si>
  <si>
    <t>O.11.000.092035</t>
  </si>
  <si>
    <t>O.11.000.092038</t>
  </si>
  <si>
    <t>O.12.000.061029</t>
  </si>
  <si>
    <t>O.12.000.061039</t>
  </si>
  <si>
    <t>O.12.000.061042</t>
  </si>
  <si>
    <t>O.12.000.061043</t>
  </si>
  <si>
    <t>O.12.000.061044</t>
  </si>
  <si>
    <t>O.12.000.061100</t>
  </si>
  <si>
    <t>O.12.000.061115</t>
  </si>
  <si>
    <t>O.12.000.061116</t>
  </si>
  <si>
    <t>O.12.000.062671</t>
  </si>
  <si>
    <t>O.12.000.062672</t>
  </si>
  <si>
    <t>O.12.000.062673</t>
  </si>
  <si>
    <t>O.12.000.062674</t>
  </si>
  <si>
    <t>O.12.000.063510</t>
  </si>
  <si>
    <t>O.12.000.064109</t>
  </si>
  <si>
    <t>O.12.000.064504</t>
  </si>
  <si>
    <t>O.12.000.064505</t>
  </si>
  <si>
    <t>O.12.000.065023</t>
  </si>
  <si>
    <t>O.12.000.065055</t>
  </si>
  <si>
    <t>O.12.000.065513</t>
  </si>
  <si>
    <t>O.12.000.065543</t>
  </si>
  <si>
    <t>O.12.000.065595</t>
  </si>
  <si>
    <t>O.12.000.066013</t>
  </si>
  <si>
    <t>O.12.000.066028</t>
  </si>
  <si>
    <t>O.12.000.066029</t>
  </si>
  <si>
    <t>O.12.000.066053</t>
  </si>
  <si>
    <t>O.12.000.066068</t>
  </si>
  <si>
    <t>O.12.000.066105</t>
  </si>
  <si>
    <t>O.12.000.066166</t>
  </si>
  <si>
    <t>O.12.000.067076</t>
  </si>
  <si>
    <t>O.12.000.069503</t>
  </si>
  <si>
    <t>O.12.000.069527</t>
  </si>
  <si>
    <t>O.12.000.069547</t>
  </si>
  <si>
    <t>O.12.000.069550</t>
  </si>
  <si>
    <t>O.12.000.069555</t>
  </si>
  <si>
    <t>O.12.000.070960</t>
  </si>
  <si>
    <t>O.12.000.070961</t>
  </si>
  <si>
    <t>O.12.000.090146</t>
  </si>
  <si>
    <t>O.12.000.090901</t>
  </si>
  <si>
    <t>O.12.000.092034</t>
  </si>
  <si>
    <t>O.12.000.092036</t>
  </si>
  <si>
    <t>O.12.000.092309</t>
  </si>
  <si>
    <t>O.13.000.060101</t>
  </si>
  <si>
    <t>O.13.000.060102</t>
  </si>
  <si>
    <t>O.13.000.060110</t>
  </si>
  <si>
    <t>O.13.000.060111</t>
  </si>
  <si>
    <t>O.13.000.060112</t>
  </si>
  <si>
    <t>O.13.000.060113</t>
  </si>
  <si>
    <t>O.13.000.060114</t>
  </si>
  <si>
    <t>O.13.000.060115</t>
  </si>
  <si>
    <t>O.13.000.060131</t>
  </si>
  <si>
    <t>O.13.000.060132</t>
  </si>
  <si>
    <t>O.13.000.060140</t>
  </si>
  <si>
    <t>O.13.000.060141</t>
  </si>
  <si>
    <t>O.13.000.060144</t>
  </si>
  <si>
    <t>O.13.000.060145</t>
  </si>
  <si>
    <t>O.13.000.060146</t>
  </si>
  <si>
    <t>O.13.000.060147</t>
  </si>
  <si>
    <t>O.13.000.060149</t>
  </si>
  <si>
    <t>O.13.000.060150</t>
  </si>
  <si>
    <t>O.13.000.060151</t>
  </si>
  <si>
    <t>O.13.000.060152</t>
  </si>
  <si>
    <t>O.13.000.060203</t>
  </si>
  <si>
    <t>O.13.000.060204</t>
  </si>
  <si>
    <t>O.13.000.060206</t>
  </si>
  <si>
    <t>O.13.000.060207</t>
  </si>
  <si>
    <t>O.13.000.060208</t>
  </si>
  <si>
    <t>O.13.000.060209</t>
  </si>
  <si>
    <t>O.13.000.060210</t>
  </si>
  <si>
    <t>O.13.000.060213</t>
  </si>
  <si>
    <t>O.13.000.060215</t>
  </si>
  <si>
    <t>O.13.000.060219</t>
  </si>
  <si>
    <t>O.13.000.060220</t>
  </si>
  <si>
    <t>O.13.000.060232</t>
  </si>
  <si>
    <t>O.13.000.060233</t>
  </si>
  <si>
    <t>O.13.000.060234</t>
  </si>
  <si>
    <t>O.13.000.060235</t>
  </si>
  <si>
    <t>O.13.000.060236</t>
  </si>
  <si>
    <t>O.13.000.060237</t>
  </si>
  <si>
    <t>O.13.000.060238</t>
  </si>
  <si>
    <t>O.13.000.060239</t>
  </si>
  <si>
    <t>O.13.000.060240</t>
  </si>
  <si>
    <t>O.13.000.060241</t>
  </si>
  <si>
    <t>O.13.000.060243</t>
  </si>
  <si>
    <t>O.13.000.060246</t>
  </si>
  <si>
    <t>O.13.000.060250</t>
  </si>
  <si>
    <t>O.13.000.060251</t>
  </si>
  <si>
    <t>O.13.000.091172</t>
  </si>
  <si>
    <t>O.13.000.091262</t>
  </si>
  <si>
    <t>O.15.000.062636</t>
  </si>
  <si>
    <t>O.15.000.062637</t>
  </si>
  <si>
    <t>O.15.000.062638</t>
  </si>
  <si>
    <t>O.15.000.062639</t>
  </si>
  <si>
    <t>O.15.000.064071</t>
  </si>
  <si>
    <t>O.15.000.065503</t>
  </si>
  <si>
    <t>O.15.000.065521</t>
  </si>
  <si>
    <t>O.15.000.065565</t>
  </si>
  <si>
    <t>O.15.000.065603</t>
  </si>
  <si>
    <t>O.15.000.065605</t>
  </si>
  <si>
    <t>O.15.000.065606</t>
  </si>
  <si>
    <t>O.15.000.065607</t>
  </si>
  <si>
    <t>O.15.000.065608</t>
  </si>
  <si>
    <t>O.15.000.065609</t>
  </si>
  <si>
    <t>O.15.000.065611</t>
  </si>
  <si>
    <t>O.15.000.065616</t>
  </si>
  <si>
    <t>O.15.000.065617</t>
  </si>
  <si>
    <t>O.15.000.065619</t>
  </si>
  <si>
    <t>O.15.000.065620</t>
  </si>
  <si>
    <t>O.15.000.065622</t>
  </si>
  <si>
    <t>O.15.000.065666</t>
  </si>
  <si>
    <t>O.15.000.065670</t>
  </si>
  <si>
    <t>O.15.000.065785</t>
  </si>
  <si>
    <t>O.15.000.067555</t>
  </si>
  <si>
    <t>O.15.000.067556</t>
  </si>
  <si>
    <t>O.15.000.090259</t>
  </si>
  <si>
    <t>O.15.000.090556</t>
  </si>
  <si>
    <t>O.15.000.094216</t>
  </si>
  <si>
    <t>O.16.000.030539</t>
  </si>
  <si>
    <t>O.16.000.063526</t>
  </si>
  <si>
    <t>O.16.000.063527</t>
  </si>
  <si>
    <t>O.16.000.063528</t>
  </si>
  <si>
    <t>O.16.000.063529</t>
  </si>
  <si>
    <t>O.16.000.063555</t>
  </si>
  <si>
    <t>O.16.000.064217</t>
  </si>
  <si>
    <t>O.16.000.067001</t>
  </si>
  <si>
    <t>O.16.000.067009</t>
  </si>
  <si>
    <t>O.16.000.067010</t>
  </si>
  <si>
    <t>O.16.000.067011</t>
  </si>
  <si>
    <t>O.16.000.067013</t>
  </si>
  <si>
    <t>O.16.000.067015</t>
  </si>
  <si>
    <t>O.16.000.067017</t>
  </si>
  <si>
    <t>O.16.000.067018</t>
  </si>
  <si>
    <t>O.16.000.067022</t>
  </si>
  <si>
    <t>O.16.000.067023</t>
  </si>
  <si>
    <t>O.16.000.067024</t>
  </si>
  <si>
    <t>O.16.000.067026</t>
  </si>
  <si>
    <t>O.16.000.067027</t>
  </si>
  <si>
    <t>O.16.000.067031</t>
  </si>
  <si>
    <t>O.16.000.067042</t>
  </si>
  <si>
    <t>O.16.000.067043</t>
  </si>
  <si>
    <t>O.16.000.067044</t>
  </si>
  <si>
    <t>O.16.000.067047</t>
  </si>
  <si>
    <t>O.16.000.067048</t>
  </si>
  <si>
    <t>O.16.000.067055</t>
  </si>
  <si>
    <t>O.16.000.067067</t>
  </si>
  <si>
    <t>O.16.000.067071</t>
  </si>
  <si>
    <t>O.16.000.067072</t>
  </si>
  <si>
    <t>O.16.000.067078</t>
  </si>
  <si>
    <t>O.16.000.067079</t>
  </si>
  <si>
    <t>O.16.000.067303</t>
  </si>
  <si>
    <t>O.16.000.067304</t>
  </si>
  <si>
    <t>O.16.000.090629</t>
  </si>
  <si>
    <t>O.16.000.091292</t>
  </si>
  <si>
    <t>O.17.000.042431</t>
  </si>
  <si>
    <t>O.17.000.042479</t>
  </si>
  <si>
    <t>O.17.000.047501</t>
  </si>
  <si>
    <t>O.17.000.047524</t>
  </si>
  <si>
    <t>O.17.000.047526</t>
  </si>
  <si>
    <t>O.17.000.047527</t>
  </si>
  <si>
    <t>O.17.000.047588</t>
  </si>
  <si>
    <t>O.17.000.047606</t>
  </si>
  <si>
    <t>O.17.000.047607</t>
  </si>
  <si>
    <t>O.17.000.047608</t>
  </si>
  <si>
    <t>O.17.000.047609</t>
  </si>
  <si>
    <t>O.17.000.047613</t>
  </si>
  <si>
    <t>O.17.000.064177</t>
  </si>
  <si>
    <t>O.17.000.090732</t>
  </si>
  <si>
    <t>O.18.000.065001</t>
  </si>
  <si>
    <t>O.18.000.065002</t>
  </si>
  <si>
    <t>O.18.000.065003</t>
  </si>
  <si>
    <t>O.18.000.065008</t>
  </si>
  <si>
    <t>O.18.000.065053</t>
  </si>
  <si>
    <t>O.18.000.065054</t>
  </si>
  <si>
    <t>O.18.000.065055</t>
  </si>
  <si>
    <t>O.18.000.065056</t>
  </si>
  <si>
    <t>O.18.000.065086</t>
  </si>
  <si>
    <t>O.18.000.065110</t>
  </si>
  <si>
    <t>O.18.000.065111</t>
  </si>
  <si>
    <t>O.18.000.092351</t>
  </si>
  <si>
    <t>O.25.000.000001</t>
  </si>
  <si>
    <t>O.25.000.000002</t>
  </si>
  <si>
    <t>O.25.000.000003</t>
  </si>
  <si>
    <t>O.25.000.000004</t>
  </si>
  <si>
    <t>O.25.000.000020</t>
  </si>
  <si>
    <t>O.25.000.000021</t>
  </si>
  <si>
    <t>O.25.000.000022</t>
  </si>
  <si>
    <t>O.25.000.000023</t>
  </si>
  <si>
    <t>O.25.000.000047</t>
  </si>
  <si>
    <t>O.25.000.000048</t>
  </si>
  <si>
    <t>O.25.000.000049</t>
  </si>
  <si>
    <t>O.25.000.000074</t>
  </si>
  <si>
    <t>O.25.000.000102</t>
  </si>
  <si>
    <t>O.25.000.000103</t>
  </si>
  <si>
    <t>O.25.000.000104</t>
  </si>
  <si>
    <t>O.25.000.000105</t>
  </si>
  <si>
    <t>O.25.000.000116</t>
  </si>
  <si>
    <t>O.25.000.000117</t>
  </si>
  <si>
    <t>O.25.000.000118</t>
  </si>
  <si>
    <t>O.25.000.000130</t>
  </si>
  <si>
    <t>O.25.000.000131</t>
  </si>
  <si>
    <t>O.25.000.000132</t>
  </si>
  <si>
    <t>O.25.000.000137</t>
  </si>
  <si>
    <t>O.25.000.000149</t>
  </si>
  <si>
    <t>O.25.000.000150</t>
  </si>
  <si>
    <t>O.25.000.000151</t>
  </si>
  <si>
    <t>O.25.000.000159</t>
  </si>
  <si>
    <t>O.25.000.000160</t>
  </si>
  <si>
    <t>O.25.000.000161</t>
  </si>
  <si>
    <t>O.25.000.000168</t>
  </si>
  <si>
    <t>O.25.000.000170</t>
  </si>
  <si>
    <t>O.25.000.000186</t>
  </si>
  <si>
    <t>O.25.000.000189</t>
  </si>
  <si>
    <t>O.25.000.000197</t>
  </si>
  <si>
    <t>O.25.000.000201</t>
  </si>
  <si>
    <t>O.25.000.000206</t>
  </si>
  <si>
    <t>O.25.000.000207</t>
  </si>
  <si>
    <t>O.25.000.000213</t>
  </si>
  <si>
    <t>P.01.000.030501</t>
  </si>
  <si>
    <t>P.01.000.034016</t>
  </si>
  <si>
    <t>P.02.000.042501</t>
  </si>
  <si>
    <t>P.02.000.042502</t>
  </si>
  <si>
    <t>P.02.000.042503</t>
  </si>
  <si>
    <t>P.02.000.042504</t>
  </si>
  <si>
    <t>P.02.000.042505</t>
  </si>
  <si>
    <t>P.02.000.042506</t>
  </si>
  <si>
    <t>P.02.000.042507</t>
  </si>
  <si>
    <t>P.02.000.042508</t>
  </si>
  <si>
    <t>P.02.000.042509</t>
  </si>
  <si>
    <t>P.02.000.042511</t>
  </si>
  <si>
    <t>P.02.000.042512</t>
  </si>
  <si>
    <t>P.02.000.042513</t>
  </si>
  <si>
    <t>P.02.000.042515</t>
  </si>
  <si>
    <t>P.02.000.042516</t>
  </si>
  <si>
    <t>P.02.000.045668</t>
  </si>
  <si>
    <t>P.02.000.045669</t>
  </si>
  <si>
    <t>P.02.000.045670</t>
  </si>
  <si>
    <t>P.02.000.045671</t>
  </si>
  <si>
    <t>P.02.000.045672</t>
  </si>
  <si>
    <t>P.02.000.045673</t>
  </si>
  <si>
    <t>P.02.000.045678</t>
  </si>
  <si>
    <t>P.02.000.090792</t>
  </si>
  <si>
    <t>P.03.000.042621</t>
  </si>
  <si>
    <t>P.03.000.042622</t>
  </si>
  <si>
    <t>P.03.000.042623</t>
  </si>
  <si>
    <t>P.03.000.042624</t>
  </si>
  <si>
    <t>P.03.000.042625</t>
  </si>
  <si>
    <t>P.03.000.042626</t>
  </si>
  <si>
    <t>P.03.000.042627</t>
  </si>
  <si>
    <t>P.04.000.040119</t>
  </si>
  <si>
    <t>P.04.000.040123</t>
  </si>
  <si>
    <t>P.04.000.040128</t>
  </si>
  <si>
    <t>P.04.000.041334</t>
  </si>
  <si>
    <t>P.04.000.042081</t>
  </si>
  <si>
    <t>P.04.000.042082</t>
  </si>
  <si>
    <t>P.04.000.042105</t>
  </si>
  <si>
    <t>P.04.000.042107</t>
  </si>
  <si>
    <t>P.04.000.042114</t>
  </si>
  <si>
    <t>P.04.000.042115</t>
  </si>
  <si>
    <t>P.04.000.042116</t>
  </si>
  <si>
    <t>P.04.000.042117</t>
  </si>
  <si>
    <t>P.04.000.042118</t>
  </si>
  <si>
    <t>P.04.000.042119</t>
  </si>
  <si>
    <t>P.04.000.042120</t>
  </si>
  <si>
    <t>P.04.000.042121</t>
  </si>
  <si>
    <t>P.04.000.042122</t>
  </si>
  <si>
    <t>P.04.000.042123</t>
  </si>
  <si>
    <t>P.04.000.042124</t>
  </si>
  <si>
    <t>P.04.000.042125</t>
  </si>
  <si>
    <t>P.04.000.042126</t>
  </si>
  <si>
    <t>P.04.000.042127</t>
  </si>
  <si>
    <t>P.04.000.042128</t>
  </si>
  <si>
    <t>P.04.000.042129</t>
  </si>
  <si>
    <t>P.04.000.042130</t>
  </si>
  <si>
    <t>P.04.000.042171</t>
  </si>
  <si>
    <t>P.04.000.042172</t>
  </si>
  <si>
    <t>P.04.000.042173</t>
  </si>
  <si>
    <t>P.04.000.042174</t>
  </si>
  <si>
    <t>P.04.000.042175</t>
  </si>
  <si>
    <t>P.04.000.042177</t>
  </si>
  <si>
    <t>P.04.000.042221</t>
  </si>
  <si>
    <t>P.04.000.042222</t>
  </si>
  <si>
    <t>P.04.000.042289</t>
  </si>
  <si>
    <t>P.04.000.042290</t>
  </si>
  <si>
    <t>P.04.000.042291</t>
  </si>
  <si>
    <t>P.04.000.042293</t>
  </si>
  <si>
    <t>P.04.000.042301</t>
  </si>
  <si>
    <t>P.04.000.045015</t>
  </si>
  <si>
    <t>P.04.000.045069</t>
  </si>
  <si>
    <t>P.04.000.045072</t>
  </si>
  <si>
    <t>P.04.000.045571</t>
  </si>
  <si>
    <t>P.04.000.046029</t>
  </si>
  <si>
    <t>P.04.000.046055</t>
  </si>
  <si>
    <t>P.04.000.048553</t>
  </si>
  <si>
    <t>P.04.000.049470</t>
  </si>
  <si>
    <t>P.04.000.049471</t>
  </si>
  <si>
    <t>P.04.000.049472</t>
  </si>
  <si>
    <t>P.04.000.049511</t>
  </si>
  <si>
    <t>P.04.000.049512</t>
  </si>
  <si>
    <t>P.04.000.049513</t>
  </si>
  <si>
    <t>P.04.000.049671</t>
  </si>
  <si>
    <t>P.04.000.062038</t>
  </si>
  <si>
    <t>P.04.000.062039</t>
  </si>
  <si>
    <t>P.04.000.062040</t>
  </si>
  <si>
    <t>P.04.000.062041</t>
  </si>
  <si>
    <t>P.04.000.062042</t>
  </si>
  <si>
    <t>P.04.000.062055</t>
  </si>
  <si>
    <t>P.04.000.062056</t>
  </si>
  <si>
    <t>P.04.000.062057</t>
  </si>
  <si>
    <t>P.04.000.062058</t>
  </si>
  <si>
    <t>P.04.000.062059</t>
  </si>
  <si>
    <t>P.04.000.062060</t>
  </si>
  <si>
    <t>P.04.000.062115</t>
  </si>
  <si>
    <t>P.04.000.062116</t>
  </si>
  <si>
    <t>P.04.000.062117</t>
  </si>
  <si>
    <t>P.04.000.062118</t>
  </si>
  <si>
    <t>P.04.000.062132</t>
  </si>
  <si>
    <t>P.04.000.062133</t>
  </si>
  <si>
    <t>P.04.000.062134</t>
  </si>
  <si>
    <t>P.04.000.062135</t>
  </si>
  <si>
    <t>P.04.000.062136</t>
  </si>
  <si>
    <t>P.04.000.062170</t>
  </si>
  <si>
    <t>P.04.000.062171</t>
  </si>
  <si>
    <t>P.04.000.062172</t>
  </si>
  <si>
    <t>P.04.000.062173</t>
  </si>
  <si>
    <t>P.04.000.062174</t>
  </si>
  <si>
    <t>P.04.000.062175</t>
  </si>
  <si>
    <t>P.04.000.062176</t>
  </si>
  <si>
    <t>P.04.000.062187</t>
  </si>
  <si>
    <t>P.04.000.062188</t>
  </si>
  <si>
    <t>P.04.000.062189</t>
  </si>
  <si>
    <t>P.04.000.062190</t>
  </si>
  <si>
    <t>P.04.000.062191</t>
  </si>
  <si>
    <t>P.04.000.062192</t>
  </si>
  <si>
    <t>P.04.000.062196</t>
  </si>
  <si>
    <t>P.04.000.062197</t>
  </si>
  <si>
    <t>P.04.000.062198</t>
  </si>
  <si>
    <t>P.04.000.062199</t>
  </si>
  <si>
    <t>P.04.000.062201</t>
  </si>
  <si>
    <t>P.04.000.062202</t>
  </si>
  <si>
    <t>P.04.000.062205</t>
  </si>
  <si>
    <t>P.04.000.062206</t>
  </si>
  <si>
    <t>P.04.000.062207</t>
  </si>
  <si>
    <t>P.04.000.062208</t>
  </si>
  <si>
    <t>P.04.000.062210</t>
  </si>
  <si>
    <t>P.04.000.062211</t>
  </si>
  <si>
    <t>P.04.000.062212</t>
  </si>
  <si>
    <t>P.04.000.062229</t>
  </si>
  <si>
    <t>P.04.000.062230</t>
  </si>
  <si>
    <t>P.04.000.062231</t>
  </si>
  <si>
    <t>P.04.000.062251</t>
  </si>
  <si>
    <t>P.04.000.062801</t>
  </si>
  <si>
    <t>P.04.000.062803</t>
  </si>
  <si>
    <t>P.04.000.062805</t>
  </si>
  <si>
    <t>P.04.000.062806</t>
  </si>
  <si>
    <t>P.04.000.065641</t>
  </si>
  <si>
    <t>P.04.000.065643</t>
  </si>
  <si>
    <t>P.04.000.065644</t>
  </si>
  <si>
    <t>P.04.000.065649</t>
  </si>
  <si>
    <t>P.04.000.065650</t>
  </si>
  <si>
    <t>P.04.000.090407</t>
  </si>
  <si>
    <t>P.04.000.090614</t>
  </si>
  <si>
    <t>P.04.000.090728</t>
  </si>
  <si>
    <t>P.04.000.091215</t>
  </si>
  <si>
    <t>P.04.000.091216</t>
  </si>
  <si>
    <t>P.04.000.091217</t>
  </si>
  <si>
    <t>P.04.000.091220</t>
  </si>
  <si>
    <t>P.04.000.091361</t>
  </si>
  <si>
    <t>P.04.000.091362</t>
  </si>
  <si>
    <t>P.04.000.092151</t>
  </si>
  <si>
    <t>P.04.000.092157</t>
  </si>
  <si>
    <t>P.04.000.092158</t>
  </si>
  <si>
    <t>P.04.000.092160</t>
  </si>
  <si>
    <t>P.04.000.092172</t>
  </si>
  <si>
    <t>P.04.000.092173</t>
  </si>
  <si>
    <t>P.04.000.092174</t>
  </si>
  <si>
    <t>P.04.000.092175</t>
  </si>
  <si>
    <t>P.04.000.092176</t>
  </si>
  <si>
    <t>P.04.000.092177</t>
  </si>
  <si>
    <t>P.04.000.092178</t>
  </si>
  <si>
    <t>P.04.000.092179</t>
  </si>
  <si>
    <t>P.05.000.092162</t>
  </si>
  <si>
    <t>P.05.000.092163</t>
  </si>
  <si>
    <t>P.05.000.092165</t>
  </si>
  <si>
    <t>P.05.000.092167</t>
  </si>
  <si>
    <t>P.05.000.092168</t>
  </si>
  <si>
    <t>P.05.000.092170</t>
  </si>
  <si>
    <t>P.07.000.042247</t>
  </si>
  <si>
    <t>P.07.000.045033</t>
  </si>
  <si>
    <t>P.07.000.045056</t>
  </si>
  <si>
    <t>P.07.000.045057</t>
  </si>
  <si>
    <t>P.07.000.045059</t>
  </si>
  <si>
    <t>P.07.000.045060</t>
  </si>
  <si>
    <t>P.07.000.045061</t>
  </si>
  <si>
    <t>P.07.000.045062</t>
  </si>
  <si>
    <t>P.07.000.045074</t>
  </si>
  <si>
    <t>P.07.000.045075</t>
  </si>
  <si>
    <t>P.07.000.045076</t>
  </si>
  <si>
    <t>P.07.000.045105</t>
  </si>
  <si>
    <t>P.07.000.045151</t>
  </si>
  <si>
    <t>P.07.000.045154</t>
  </si>
  <si>
    <t>P.07.000.049585</t>
  </si>
  <si>
    <t>P.07.000.049586</t>
  </si>
  <si>
    <t>P.07.000.049662</t>
  </si>
  <si>
    <t>P.07.000.049663</t>
  </si>
  <si>
    <t>P.07.000.049664</t>
  </si>
  <si>
    <t>P.07.000.049667</t>
  </si>
  <si>
    <t>P.07.000.090724</t>
  </si>
  <si>
    <t>P.07.000.090860</t>
  </si>
  <si>
    <t>P.07.000.090886</t>
  </si>
  <si>
    <t>P.07.000.091211</t>
  </si>
  <si>
    <t>P.07.000.091214</t>
  </si>
  <si>
    <t>P.07.000.091368</t>
  </si>
  <si>
    <t>P.07.000.091396</t>
  </si>
  <si>
    <t>P.07.000.092150</t>
  </si>
  <si>
    <t>P.08.000.043012</t>
  </si>
  <si>
    <t>P.08.000.043014</t>
  </si>
  <si>
    <t>P.08.000.043025</t>
  </si>
  <si>
    <t>P.08.000.043026</t>
  </si>
  <si>
    <t>P.08.000.043027</t>
  </si>
  <si>
    <t>P.08.000.043032</t>
  </si>
  <si>
    <t>P.08.000.043033</t>
  </si>
  <si>
    <t>P.08.000.043034</t>
  </si>
  <si>
    <t>P.08.000.043035</t>
  </si>
  <si>
    <t>P.08.000.043036</t>
  </si>
  <si>
    <t>P.08.000.043037</t>
  </si>
  <si>
    <t>P.08.000.043038</t>
  </si>
  <si>
    <t>P.08.000.043039</t>
  </si>
  <si>
    <t>P.08.000.043040</t>
  </si>
  <si>
    <t>P.08.000.043041</t>
  </si>
  <si>
    <t>P.08.000.043043</t>
  </si>
  <si>
    <t>P.08.000.043044</t>
  </si>
  <si>
    <t>P.08.000.043047</t>
  </si>
  <si>
    <t>P.08.000.043050</t>
  </si>
  <si>
    <t>P.08.000.043051</t>
  </si>
  <si>
    <t>P.08.000.043052</t>
  </si>
  <si>
    <t>P.08.000.043053</t>
  </si>
  <si>
    <t>P.08.000.043054</t>
  </si>
  <si>
    <t>P.08.000.043055</t>
  </si>
  <si>
    <t>P.08.000.043056</t>
  </si>
  <si>
    <t>P.08.000.043057</t>
  </si>
  <si>
    <t>P.08.000.043058</t>
  </si>
  <si>
    <t>P.08.000.043059</t>
  </si>
  <si>
    <t>P.08.000.043060</t>
  </si>
  <si>
    <t>P.08.000.043061</t>
  </si>
  <si>
    <t>P.08.000.043062</t>
  </si>
  <si>
    <t>P.08.000.043063</t>
  </si>
  <si>
    <t>P.08.000.043064</t>
  </si>
  <si>
    <t>P.08.000.043079</t>
  </si>
  <si>
    <t>P.08.000.043080</t>
  </si>
  <si>
    <t>P.08.000.043081</t>
  </si>
  <si>
    <t>P.08.000.043082</t>
  </si>
  <si>
    <t>P.08.000.043084</t>
  </si>
  <si>
    <t>P.08.000.043085</t>
  </si>
  <si>
    <t>P.08.000.043086</t>
  </si>
  <si>
    <t>P.08.000.043087</t>
  </si>
  <si>
    <t>P.08.000.043088</t>
  </si>
  <si>
    <t>P.08.000.043089</t>
  </si>
  <si>
    <t>P.08.000.043090</t>
  </si>
  <si>
    <t>P.08.000.043091</t>
  </si>
  <si>
    <t>P.08.000.043092</t>
  </si>
  <si>
    <t>P.08.000.043093</t>
  </si>
  <si>
    <t>P.08.000.043094</t>
  </si>
  <si>
    <t>P.08.000.043102</t>
  </si>
  <si>
    <t>P.08.000.043103</t>
  </si>
  <si>
    <t>P.08.000.043112</t>
  </si>
  <si>
    <t>P.08.000.043155</t>
  </si>
  <si>
    <t>P.08.000.043156</t>
  </si>
  <si>
    <t>P.08.000.043157</t>
  </si>
  <si>
    <t>P.08.000.043158</t>
  </si>
  <si>
    <t>P.08.000.043159</t>
  </si>
  <si>
    <t>P.08.000.043201</t>
  </si>
  <si>
    <t>P.08.000.043206</t>
  </si>
  <si>
    <t>P.08.000.043207</t>
  </si>
  <si>
    <t>P.08.000.043212</t>
  </si>
  <si>
    <t>P.08.000.043223</t>
  </si>
  <si>
    <t>P.08.000.043224</t>
  </si>
  <si>
    <t>P.08.000.043225</t>
  </si>
  <si>
    <t>P.08.000.043226</t>
  </si>
  <si>
    <t>P.08.000.043230</t>
  </si>
  <si>
    <t>P.08.000.043231</t>
  </si>
  <si>
    <t>P.08.000.050102</t>
  </si>
  <si>
    <t>P.08.000.050126</t>
  </si>
  <si>
    <t>P.08.000.050187</t>
  </si>
  <si>
    <t>P.08.000.050190</t>
  </si>
  <si>
    <t>P.08.000.090408</t>
  </si>
  <si>
    <t>P.08.000.090430</t>
  </si>
  <si>
    <t>P.08.000.090432</t>
  </si>
  <si>
    <t>P.08.000.090487</t>
  </si>
  <si>
    <t>P.08.000.090853</t>
  </si>
  <si>
    <t>P.08.000.091045</t>
  </si>
  <si>
    <t>P.09.000.046344</t>
  </si>
  <si>
    <t>P.09.000.050002</t>
  </si>
  <si>
    <t>P.09.000.050003</t>
  </si>
  <si>
    <t>P.10.000.030519</t>
  </si>
  <si>
    <t>P.10.000.042523</t>
  </si>
  <si>
    <t>P.10.000.042525</t>
  </si>
  <si>
    <t>P.10.000.042542</t>
  </si>
  <si>
    <t>P.10.000.042543</t>
  </si>
  <si>
    <t>P.10.000.042544</t>
  </si>
  <si>
    <t>P.10.000.050015</t>
  </si>
  <si>
    <t>P.10.000.050016</t>
  </si>
  <si>
    <t>P.10.000.050017</t>
  </si>
  <si>
    <t>P.10.000.050020</t>
  </si>
  <si>
    <t>P.10.000.050021</t>
  </si>
  <si>
    <t>P.10.000.050023</t>
  </si>
  <si>
    <t>P.10.000.050026</t>
  </si>
  <si>
    <t>P.10.000.050027</t>
  </si>
  <si>
    <t>P.10.000.050033</t>
  </si>
  <si>
    <t>P.10.000.050034</t>
  </si>
  <si>
    <t>P.10.000.050035</t>
  </si>
  <si>
    <t>P.10.000.090417</t>
  </si>
  <si>
    <t>P.10.000.090418</t>
  </si>
  <si>
    <t>P.10.000.090419</t>
  </si>
  <si>
    <t>P.10.000.090707</t>
  </si>
  <si>
    <t>P.10.000.090897</t>
  </si>
  <si>
    <t>P.10.000.091015</t>
  </si>
  <si>
    <t>P.10.000.091027</t>
  </si>
  <si>
    <t>P.10.000.091237</t>
  </si>
  <si>
    <t>P.10.000.091239</t>
  </si>
  <si>
    <t>P.10.000.091377</t>
  </si>
  <si>
    <t>P.10.000.091379</t>
  </si>
  <si>
    <t>P.10.000.091381</t>
  </si>
  <si>
    <t>P.10.000.091382</t>
  </si>
  <si>
    <t>P.10.000.091598</t>
  </si>
  <si>
    <t>P.10.000.092781</t>
  </si>
  <si>
    <t>P.10.000.092950</t>
  </si>
  <si>
    <t>P.11.000.032005</t>
  </si>
  <si>
    <t>P.11.000.032311</t>
  </si>
  <si>
    <t>P.11.000.042428</t>
  </si>
  <si>
    <t>P.11.000.047516</t>
  </si>
  <si>
    <t>P.11.000.047517</t>
  </si>
  <si>
    <t>P.11.000.047518</t>
  </si>
  <si>
    <t>P.11.000.047519</t>
  </si>
  <si>
    <t>P.11.000.047522</t>
  </si>
  <si>
    <t>P.11.000.047582</t>
  </si>
  <si>
    <t>P.11.000.047594</t>
  </si>
  <si>
    <t>P.11.000.047601</t>
  </si>
  <si>
    <t>P.11.000.066172</t>
  </si>
  <si>
    <t>P.11.000.066201</t>
  </si>
  <si>
    <t>P.11.000.066202</t>
  </si>
  <si>
    <t>P.11.000.066526</t>
  </si>
  <si>
    <t>P.11.000.066539</t>
  </si>
  <si>
    <t>P.11.000.066543</t>
  </si>
  <si>
    <t>P.11.000.066544</t>
  </si>
  <si>
    <t>P.11.000.066545</t>
  </si>
  <si>
    <t>P.11.000.066546</t>
  </si>
  <si>
    <t>P.11.000.066567</t>
  </si>
  <si>
    <t>P.11.000.066571</t>
  </si>
  <si>
    <t>P.11.000.066575</t>
  </si>
  <si>
    <t>P.11.000.066576</t>
  </si>
  <si>
    <t>P.11.000.066580</t>
  </si>
  <si>
    <t>P.11.000.066581</t>
  </si>
  <si>
    <t>P.11.000.066585</t>
  </si>
  <si>
    <t>P.11.000.066587</t>
  </si>
  <si>
    <t>P.11.000.066588</t>
  </si>
  <si>
    <t>P.11.000.066590</t>
  </si>
  <si>
    <t>P.11.000.066602</t>
  </si>
  <si>
    <t>P.11.000.066622</t>
  </si>
  <si>
    <t>P.11.000.066623</t>
  </si>
  <si>
    <t>P.11.000.066624</t>
  </si>
  <si>
    <t>P.11.000.066625</t>
  </si>
  <si>
    <t>P.11.000.066626</t>
  </si>
  <si>
    <t>P.11.000.066627</t>
  </si>
  <si>
    <t>P.11.000.090203</t>
  </si>
  <si>
    <t>P.11.000.090211</t>
  </si>
  <si>
    <t>P.11.000.090212</t>
  </si>
  <si>
    <t>P.11.000.090215</t>
  </si>
  <si>
    <t>P.11.000.090216</t>
  </si>
  <si>
    <t>P.11.000.090217</t>
  </si>
  <si>
    <t>P.11.000.090218</t>
  </si>
  <si>
    <t>P.11.000.092025</t>
  </si>
  <si>
    <t>P.11.000.092026</t>
  </si>
  <si>
    <t>P.11.000.092027</t>
  </si>
  <si>
    <t>P.11.000.092048</t>
  </si>
  <si>
    <t>P.11.000.092213</t>
  </si>
  <si>
    <t>P.12.000.034083</t>
  </si>
  <si>
    <t>P.12.000.041001</t>
  </si>
  <si>
    <t>P.12.000.041005</t>
  </si>
  <si>
    <t>P.12.000.041008</t>
  </si>
  <si>
    <t>P.12.000.041010</t>
  </si>
  <si>
    <t>P.12.000.041011</t>
  </si>
  <si>
    <t>P.12.000.041012</t>
  </si>
  <si>
    <t>P.12.000.041015</t>
  </si>
  <si>
    <t>P.12.000.041016</t>
  </si>
  <si>
    <t>P.12.000.041017</t>
  </si>
  <si>
    <t>P.12.000.041021</t>
  </si>
  <si>
    <t>P.12.000.041024</t>
  </si>
  <si>
    <t>P.12.000.041025</t>
  </si>
  <si>
    <t>P.12.000.041026</t>
  </si>
  <si>
    <t>P.12.000.041035</t>
  </si>
  <si>
    <t>P.12.000.041038</t>
  </si>
  <si>
    <t>P.12.000.041039</t>
  </si>
  <si>
    <t>P.12.000.041046</t>
  </si>
  <si>
    <t>P.12.000.041063</t>
  </si>
  <si>
    <t>P.12.000.041064</t>
  </si>
  <si>
    <t>P.12.000.041068</t>
  </si>
  <si>
    <t>P.12.000.041072</t>
  </si>
  <si>
    <t>P.12.000.041080</t>
  </si>
  <si>
    <t>P.12.000.041081</t>
  </si>
  <si>
    <t>P.12.000.041612</t>
  </si>
  <si>
    <t>P.12.000.044670</t>
  </si>
  <si>
    <t>P.12.000.049753</t>
  </si>
  <si>
    <t>P.12.000.049754</t>
  </si>
  <si>
    <t>P.12.000.049760</t>
  </si>
  <si>
    <t>P.12.000.049762</t>
  </si>
  <si>
    <t>P.12.000.049763</t>
  </si>
  <si>
    <t>P.12.000.049764</t>
  </si>
  <si>
    <t>P.12.000.049765</t>
  </si>
  <si>
    <t>P.12.000.090126</t>
  </si>
  <si>
    <t>P.12.000.092019</t>
  </si>
  <si>
    <t>P.12.000.092146</t>
  </si>
  <si>
    <t>P.12.000.092147</t>
  </si>
  <si>
    <t>P.13.000.030521</t>
  </si>
  <si>
    <t>P.13.000.030526</t>
  </si>
  <si>
    <t>P.13.000.030527</t>
  </si>
  <si>
    <t>P.13.000.036121</t>
  </si>
  <si>
    <t>P.13.000.042203</t>
  </si>
  <si>
    <t>P.13.000.042284</t>
  </si>
  <si>
    <t>P.13.000.042285</t>
  </si>
  <si>
    <t>P.13.000.042286</t>
  </si>
  <si>
    <t>P.13.000.042289</t>
  </si>
  <si>
    <t>P.13.000.042351</t>
  </si>
  <si>
    <t>P.13.000.042354</t>
  </si>
  <si>
    <t>P.13.000.042461</t>
  </si>
  <si>
    <t>P.13.000.042470</t>
  </si>
  <si>
    <t>P.13.000.042471</t>
  </si>
  <si>
    <t>P.13.000.042540</t>
  </si>
  <si>
    <t>P.13.000.045001</t>
  </si>
  <si>
    <t>P.13.000.045002</t>
  </si>
  <si>
    <t>P.13.000.045003</t>
  </si>
  <si>
    <t>P.13.000.045005</t>
  </si>
  <si>
    <t>P.13.000.045006</t>
  </si>
  <si>
    <t>P.13.000.045007</t>
  </si>
  <si>
    <t>P.13.000.045008</t>
  </si>
  <si>
    <t>P.13.000.045009</t>
  </si>
  <si>
    <t>P.13.000.045012</t>
  </si>
  <si>
    <t>P.13.000.045013</t>
  </si>
  <si>
    <t>P.13.000.045014</t>
  </si>
  <si>
    <t>P.13.000.045021</t>
  </si>
  <si>
    <t>P.13.000.045028</t>
  </si>
  <si>
    <t>P.13.000.045046</t>
  </si>
  <si>
    <t>P.13.000.045047</t>
  </si>
  <si>
    <t>P.13.000.045049</t>
  </si>
  <si>
    <t>P.13.000.045050</t>
  </si>
  <si>
    <t>P.13.000.045064</t>
  </si>
  <si>
    <t>P.13.000.045135</t>
  </si>
  <si>
    <t>P.13.000.045136</t>
  </si>
  <si>
    <t>P.13.000.045137</t>
  </si>
  <si>
    <t>P.13.000.045140</t>
  </si>
  <si>
    <t>P.13.000.045501</t>
  </si>
  <si>
    <t>P.13.000.045502</t>
  </si>
  <si>
    <t>P.13.000.045503</t>
  </si>
  <si>
    <t>P.13.000.045504</t>
  </si>
  <si>
    <t>P.13.000.045506</t>
  </si>
  <si>
    <t>P.13.000.045507</t>
  </si>
  <si>
    <t>P.13.000.045509</t>
  </si>
  <si>
    <t>P.13.000.045512</t>
  </si>
  <si>
    <t>P.13.000.045513</t>
  </si>
  <si>
    <t>P.13.000.045514</t>
  </si>
  <si>
    <t>P.13.000.045559</t>
  </si>
  <si>
    <t>P.13.000.045564</t>
  </si>
  <si>
    <t>P.13.000.045566</t>
  </si>
  <si>
    <t>P.13.000.045570</t>
  </si>
  <si>
    <t>P.13.000.045572</t>
  </si>
  <si>
    <t>P.13.000.045573</t>
  </si>
  <si>
    <t>P.13.000.045574</t>
  </si>
  <si>
    <t>P.13.000.045575</t>
  </si>
  <si>
    <t>P.13.000.045576</t>
  </si>
  <si>
    <t>P.13.000.045614</t>
  </si>
  <si>
    <t>P.13.000.050036</t>
  </si>
  <si>
    <t>P.13.000.062809</t>
  </si>
  <si>
    <t>P.13.000.062816</t>
  </si>
  <si>
    <t>P.13.000.067507</t>
  </si>
  <si>
    <t>P.13.000.067508</t>
  </si>
  <si>
    <t>P.13.000.090396</t>
  </si>
  <si>
    <t>P.13.000.091223</t>
  </si>
  <si>
    <t>P.13.000.091231</t>
  </si>
  <si>
    <t>P.14.000.046003</t>
  </si>
  <si>
    <t>P.14.000.046507</t>
  </si>
  <si>
    <t>P.14.000.046508</t>
  </si>
  <si>
    <t>P.14.000.046510</t>
  </si>
  <si>
    <t>P.14.000.046511</t>
  </si>
  <si>
    <t>P.14.000.046512</t>
  </si>
  <si>
    <t>P.14.000.046514</t>
  </si>
  <si>
    <t>P.14.000.046518</t>
  </si>
  <si>
    <t>P.14.000.046519</t>
  </si>
  <si>
    <t>P.14.000.046522</t>
  </si>
  <si>
    <t>P.14.000.046524</t>
  </si>
  <si>
    <t>P.14.000.046535</t>
  </si>
  <si>
    <t>P.14.000.046540</t>
  </si>
  <si>
    <t>P.14.000.046547</t>
  </si>
  <si>
    <t>P.14.000.046604</t>
  </si>
  <si>
    <t>P.14.000.046614</t>
  </si>
  <si>
    <t>P.14.000.046621</t>
  </si>
  <si>
    <t>P.14.000.046622</t>
  </si>
  <si>
    <t>P.14.000.046623</t>
  </si>
  <si>
    <t>P.14.000.090586</t>
  </si>
  <si>
    <t>P.14.000.091202</t>
  </si>
  <si>
    <t>P.14.000.091203</t>
  </si>
  <si>
    <t>P.14.000.092180</t>
  </si>
  <si>
    <t>P.14.000.092181</t>
  </si>
  <si>
    <t>P.14.000.092182</t>
  </si>
  <si>
    <t>P.14.000.092185</t>
  </si>
  <si>
    <t>P.15.000.031401</t>
  </si>
  <si>
    <t>P.15.000.031407</t>
  </si>
  <si>
    <t>P.15.000.031434</t>
  </si>
  <si>
    <t>P.15.000.031435</t>
  </si>
  <si>
    <t>P.15.000.031437</t>
  </si>
  <si>
    <t>P.15.000.034084</t>
  </si>
  <si>
    <t>P.15.000.034101</t>
  </si>
  <si>
    <t>P.15.000.034102</t>
  </si>
  <si>
    <t>P.15.000.034104</t>
  </si>
  <si>
    <t>P.15.000.034106</t>
  </si>
  <si>
    <t>P.15.000.034109</t>
  </si>
  <si>
    <t>P.15.000.034118</t>
  </si>
  <si>
    <t>P.15.000.034120</t>
  </si>
  <si>
    <t>P.15.000.034123</t>
  </si>
  <si>
    <t>P.15.000.034124</t>
  </si>
  <si>
    <t>P.15.000.034127</t>
  </si>
  <si>
    <t>P.15.000.034128</t>
  </si>
  <si>
    <t>P.15.000.034129</t>
  </si>
  <si>
    <t>P.15.000.034131</t>
  </si>
  <si>
    <t>P.15.000.034133</t>
  </si>
  <si>
    <t>P.15.000.034134</t>
  </si>
  <si>
    <t>P.15.000.034200</t>
  </si>
  <si>
    <t>P.15.000.045618</t>
  </si>
  <si>
    <t>P.15.000.046012</t>
  </si>
  <si>
    <t>P.15.000.046028</t>
  </si>
  <si>
    <t>P.15.000.046030</t>
  </si>
  <si>
    <t>P.15.000.046031</t>
  </si>
  <si>
    <t>P.15.000.046046</t>
  </si>
  <si>
    <t>P.15.000.046047</t>
  </si>
  <si>
    <t>P.15.000.046048</t>
  </si>
  <si>
    <t>P.15.000.046049</t>
  </si>
  <si>
    <t>P.15.000.046050</t>
  </si>
  <si>
    <t>P.15.000.046064</t>
  </si>
  <si>
    <t>P.15.000.046068</t>
  </si>
  <si>
    <t>P.15.000.046071</t>
  </si>
  <si>
    <t>P.15.000.046106</t>
  </si>
  <si>
    <t>P.15.000.046107</t>
  </si>
  <si>
    <t>P.15.000.046109</t>
  </si>
  <si>
    <t>P.15.000.046175</t>
  </si>
  <si>
    <t>P.15.000.046177</t>
  </si>
  <si>
    <t>P.15.000.046347</t>
  </si>
  <si>
    <t>P.15.000.046348</t>
  </si>
  <si>
    <t>P.15.000.046349</t>
  </si>
  <si>
    <t>P.15.000.046351</t>
  </si>
  <si>
    <t>P.15.000.046568</t>
  </si>
  <si>
    <t>P.15.000.046585</t>
  </si>
  <si>
    <t>P.15.000.049559</t>
  </si>
  <si>
    <t>P.15.000.049560</t>
  </si>
  <si>
    <t>P.15.000.090205</t>
  </si>
  <si>
    <t>P.15.000.090331</t>
  </si>
  <si>
    <t>P.15.000.091173</t>
  </si>
  <si>
    <t>P.15.000.091242</t>
  </si>
  <si>
    <t>P.15.000.091243</t>
  </si>
  <si>
    <t>P.15.000.091298</t>
  </si>
  <si>
    <t>P.15.000.091336</t>
  </si>
  <si>
    <t>P.15.000.092173</t>
  </si>
  <si>
    <t>P.15.000.092174</t>
  </si>
  <si>
    <t>P.15.000.092175</t>
  </si>
  <si>
    <t>P.16.000.067001</t>
  </si>
  <si>
    <t>P.16.000.067014</t>
  </si>
  <si>
    <t>P.16.000.091001</t>
  </si>
  <si>
    <t>P.16.000.091030</t>
  </si>
  <si>
    <t>P.16.000.091342</t>
  </si>
  <si>
    <t>P.16.000.091343</t>
  </si>
  <si>
    <t>P.16.000.091345</t>
  </si>
  <si>
    <t>P.16.000.091551</t>
  </si>
  <si>
    <t>P.17.000.030001</t>
  </si>
  <si>
    <t>P.17.000.030003</t>
  </si>
  <si>
    <t>P.17.000.030005</t>
  </si>
  <si>
    <t>P.17.000.030502</t>
  </si>
  <si>
    <t>P.17.000.030515</t>
  </si>
  <si>
    <t>P.17.000.030518</t>
  </si>
  <si>
    <t>P.17.000.030520</t>
  </si>
  <si>
    <t>P.17.000.030522</t>
  </si>
  <si>
    <t>P.17.000.030523</t>
  </si>
  <si>
    <t>P.17.000.030524</t>
  </si>
  <si>
    <t>P.17.000.030525</t>
  </si>
  <si>
    <t>P.17.000.030531</t>
  </si>
  <si>
    <t>P.17.000.030537</t>
  </si>
  <si>
    <t>P.17.000.030538</t>
  </si>
  <si>
    <t>P.17.000.030550</t>
  </si>
  <si>
    <t>P.17.000.030555</t>
  </si>
  <si>
    <t>P.17.000.030562</t>
  </si>
  <si>
    <t>P.17.000.030563</t>
  </si>
  <si>
    <t>P.17.000.030575</t>
  </si>
  <si>
    <t>P.17.000.030578</t>
  </si>
  <si>
    <t>P.17.000.030580</t>
  </si>
  <si>
    <t>P.17.000.030581</t>
  </si>
  <si>
    <t>P.17.000.030583</t>
  </si>
  <si>
    <t>P.17.000.030586</t>
  </si>
  <si>
    <t>P.17.000.030587</t>
  </si>
  <si>
    <t>P.17.000.030600</t>
  </si>
  <si>
    <t>P.17.000.030601</t>
  </si>
  <si>
    <t>P.17.000.030603</t>
  </si>
  <si>
    <t>P.17.000.030700</t>
  </si>
  <si>
    <t>P.17.000.030701</t>
  </si>
  <si>
    <t>P.17.000.030702</t>
  </si>
  <si>
    <t>P.17.000.030703</t>
  </si>
  <si>
    <t>P.17.000.030704</t>
  </si>
  <si>
    <t>P.17.000.030705</t>
  </si>
  <si>
    <t>P.17.000.030706</t>
  </si>
  <si>
    <t>P.17.000.030707</t>
  </si>
  <si>
    <t>P.17.000.030708</t>
  </si>
  <si>
    <t>P.17.000.030710</t>
  </si>
  <si>
    <t>P.17.000.030711</t>
  </si>
  <si>
    <t>P.17.000.030712</t>
  </si>
  <si>
    <t>P.17.000.030715</t>
  </si>
  <si>
    <t>P.17.000.030716</t>
  </si>
  <si>
    <t>P.17.000.031477</t>
  </si>
  <si>
    <t>P.17.000.031489</t>
  </si>
  <si>
    <t>P.17.000.031490</t>
  </si>
  <si>
    <t>P.17.000.031495</t>
  </si>
  <si>
    <t>P.17.000.035701</t>
  </si>
  <si>
    <t>P.17.000.035705</t>
  </si>
  <si>
    <t>P.17.000.035713</t>
  </si>
  <si>
    <t>P.17.000.037603</t>
  </si>
  <si>
    <t>P.17.000.037604</t>
  </si>
  <si>
    <t>P.17.000.041097</t>
  </si>
  <si>
    <t>P.17.000.041098</t>
  </si>
  <si>
    <t>P.17.000.041119</t>
  </si>
  <si>
    <t>P.17.000.041120</t>
  </si>
  <si>
    <t>P.17.000.041121</t>
  </si>
  <si>
    <t>P.17.000.042200</t>
  </si>
  <si>
    <t>P.17.000.042462</t>
  </si>
  <si>
    <t>P.17.000.042521</t>
  </si>
  <si>
    <t>P.17.000.042522</t>
  </si>
  <si>
    <t>P.17.000.042523</t>
  </si>
  <si>
    <t>P.17.000.042527</t>
  </si>
  <si>
    <t>P.17.000.042538</t>
  </si>
  <si>
    <t>P.17.000.042539</t>
  </si>
  <si>
    <t>P.17.000.042541</t>
  </si>
  <si>
    <t>P.17.000.042546</t>
  </si>
  <si>
    <t>P.17.000.042561</t>
  </si>
  <si>
    <t>P.17.000.042562</t>
  </si>
  <si>
    <t>P.17.000.042563</t>
  </si>
  <si>
    <t>P.17.000.042566</t>
  </si>
  <si>
    <t>P.17.000.046322</t>
  </si>
  <si>
    <t>P.17.000.050018</t>
  </si>
  <si>
    <t>P.17.000.050162</t>
  </si>
  <si>
    <t>P.17.000.050167</t>
  </si>
  <si>
    <t>P.17.000.050178</t>
  </si>
  <si>
    <t>P.17.000.050179</t>
  </si>
  <si>
    <t>P.17.000.050181</t>
  </si>
  <si>
    <t>P.17.000.050183</t>
  </si>
  <si>
    <t>P.17.000.050186</t>
  </si>
  <si>
    <t>P.17.000.050192</t>
  </si>
  <si>
    <t>P.17.000.050208</t>
  </si>
  <si>
    <t>P.17.000.050214</t>
  </si>
  <si>
    <t>P.17.000.050215</t>
  </si>
  <si>
    <t>P.17.000.050218</t>
  </si>
  <si>
    <t>P.17.000.050220</t>
  </si>
  <si>
    <t>P.17.000.050224</t>
  </si>
  <si>
    <t>P.17.000.050225</t>
  </si>
  <si>
    <t>P.17.000.050226</t>
  </si>
  <si>
    <t>P.17.000.050231</t>
  </si>
  <si>
    <t>P.17.000.050257</t>
  </si>
  <si>
    <t>P.17.000.067301</t>
  </si>
  <si>
    <t>P.17.000.090534</t>
  </si>
  <si>
    <t>P.17.000.090899</t>
  </si>
  <si>
    <t>P.17.000.091007</t>
  </si>
  <si>
    <t>P.17.000.091009</t>
  </si>
  <si>
    <t>P.17.000.091031</t>
  </si>
  <si>
    <t>P.17.000.091404</t>
  </si>
  <si>
    <t>P.17.000.091560</t>
  </si>
  <si>
    <t>P.17.000.091621</t>
  </si>
  <si>
    <t>P.17.000.092197</t>
  </si>
  <si>
    <t>P.17.000.092199</t>
  </si>
  <si>
    <t>P.17.000.092292</t>
  </si>
  <si>
    <t>P.17.000.092764</t>
  </si>
  <si>
    <t>P.17.000.092765</t>
  </si>
  <si>
    <t>P.17.000.092771</t>
  </si>
  <si>
    <t>P.18.000.042520</t>
  </si>
  <si>
    <t>P.18.000.042526</t>
  </si>
  <si>
    <t>P.18.000.045100</t>
  </si>
  <si>
    <t>P.18.000.045101</t>
  </si>
  <si>
    <t>P.18.000.045102</t>
  </si>
  <si>
    <t>P.18.000.045103</t>
  </si>
  <si>
    <t>P.18.000.045106</t>
  </si>
  <si>
    <t>P.18.000.045108</t>
  </si>
  <si>
    <t>P.18.000.045109</t>
  </si>
  <si>
    <t>P.18.000.045110</t>
  </si>
  <si>
    <t>P.18.000.045111</t>
  </si>
  <si>
    <t>P.18.000.045116</t>
  </si>
  <si>
    <t>P.18.000.045121</t>
  </si>
  <si>
    <t>P.18.000.049566</t>
  </si>
  <si>
    <t>P.18.000.050127</t>
  </si>
  <si>
    <t>P.18.000.050128</t>
  </si>
  <si>
    <t>P.18.000.050129</t>
  </si>
  <si>
    <t>P.18.000.050130</t>
  </si>
  <si>
    <t>P.18.000.050131</t>
  </si>
  <si>
    <t>P.18.000.050132</t>
  </si>
  <si>
    <t>P.18.000.050133</t>
  </si>
  <si>
    <t>P.18.000.050134</t>
  </si>
  <si>
    <t>P.18.000.050135</t>
  </si>
  <si>
    <t>P.18.000.050269</t>
  </si>
  <si>
    <t>P.18.000.050271</t>
  </si>
  <si>
    <t>P.18.000.050272</t>
  </si>
  <si>
    <t>P.18.000.050273</t>
  </si>
  <si>
    <t>P.18.000.050274</t>
  </si>
  <si>
    <t>P.18.000.050275</t>
  </si>
  <si>
    <t>P.18.000.050276</t>
  </si>
  <si>
    <t>P.18.000.050277</t>
  </si>
  <si>
    <t>P.18.000.050278</t>
  </si>
  <si>
    <t>P.18.000.050279</t>
  </si>
  <si>
    <t>P.18.000.050280</t>
  </si>
  <si>
    <t>P.18.000.050281</t>
  </si>
  <si>
    <t>P.18.000.050282</t>
  </si>
  <si>
    <t>P.18.000.050287</t>
  </si>
  <si>
    <t>P.18.000.091179</t>
  </si>
  <si>
    <t>P.18.000.091704</t>
  </si>
  <si>
    <t>P.18.000.092638</t>
  </si>
  <si>
    <t>P.18.000.092639</t>
  </si>
  <si>
    <t>P.19.000.024014</t>
  </si>
  <si>
    <t>P.19.000.040501</t>
  </si>
  <si>
    <t>P.19.000.040516</t>
  </si>
  <si>
    <t>P.19.000.040517</t>
  </si>
  <si>
    <t>P.19.000.042219</t>
  </si>
  <si>
    <t>P.19.000.042220</t>
  </si>
  <si>
    <t>P.19.000.042223</t>
  </si>
  <si>
    <t>P.19.000.042224</t>
  </si>
  <si>
    <t>P.19.000.042225</t>
  </si>
  <si>
    <t>P.19.000.042226</t>
  </si>
  <si>
    <t>P.19.000.042227</t>
  </si>
  <si>
    <t>P.19.000.042231</t>
  </si>
  <si>
    <t>P.19.000.042232</t>
  </si>
  <si>
    <t>P.19.000.042233</t>
  </si>
  <si>
    <t>P.19.000.042234</t>
  </si>
  <si>
    <t>P.19.000.042235</t>
  </si>
  <si>
    <t>P.19.000.042236</t>
  </si>
  <si>
    <t>P.19.000.042237</t>
  </si>
  <si>
    <t>P.19.000.042238</t>
  </si>
  <si>
    <t>P.19.000.042240</t>
  </si>
  <si>
    <t>P.19.000.042241</t>
  </si>
  <si>
    <t>P.19.000.042242</t>
  </si>
  <si>
    <t>P.19.000.042243</t>
  </si>
  <si>
    <t>P.19.000.042248</t>
  </si>
  <si>
    <t>P.19.000.042249</t>
  </si>
  <si>
    <t>P.19.000.042250</t>
  </si>
  <si>
    <t>P.19.000.042252</t>
  </si>
  <si>
    <t>P.19.000.042253</t>
  </si>
  <si>
    <t>P.19.000.042254</t>
  </si>
  <si>
    <t>P.19.000.042255</t>
  </si>
  <si>
    <t>P.19.000.042257</t>
  </si>
  <si>
    <t>P.19.000.042380</t>
  </si>
  <si>
    <t>P.19.000.042433</t>
  </si>
  <si>
    <t>P.19.000.042474</t>
  </si>
  <si>
    <t>P.19.000.042476</t>
  </si>
  <si>
    <t>P.19.000.042477</t>
  </si>
  <si>
    <t>P.19.000.042478</t>
  </si>
  <si>
    <t>P.19.000.043502</t>
  </si>
  <si>
    <t>P.19.000.043503</t>
  </si>
  <si>
    <t>P.19.000.043504</t>
  </si>
  <si>
    <t>P.19.000.043505</t>
  </si>
  <si>
    <t>P.19.000.044301</t>
  </si>
  <si>
    <t>P.19.000.044304</t>
  </si>
  <si>
    <t>P.19.000.044305</t>
  </si>
  <si>
    <t>P.19.000.044306</t>
  </si>
  <si>
    <t>P.19.000.044307</t>
  </si>
  <si>
    <t>P.19.000.044308</t>
  </si>
  <si>
    <t>P.19.000.044309</t>
  </si>
  <si>
    <t>P.19.000.044310</t>
  </si>
  <si>
    <t>P.19.000.044311</t>
  </si>
  <si>
    <t>P.19.000.044314</t>
  </si>
  <si>
    <t>P.19.000.044315</t>
  </si>
  <si>
    <t>P.19.000.044320</t>
  </si>
  <si>
    <t>P.19.000.044321</t>
  </si>
  <si>
    <t>P.19.000.044322</t>
  </si>
  <si>
    <t>P.19.000.044323</t>
  </si>
  <si>
    <t>P.19.000.044326</t>
  </si>
  <si>
    <t>P.19.000.044327</t>
  </si>
  <si>
    <t>P.19.000.044328</t>
  </si>
  <si>
    <t>P.19.000.044330</t>
  </si>
  <si>
    <t>P.19.000.044331</t>
  </si>
  <si>
    <t>P.19.000.048002</t>
  </si>
  <si>
    <t>P.19.000.048007</t>
  </si>
  <si>
    <t>P.19.000.048040</t>
  </si>
  <si>
    <t>P.19.000.048071</t>
  </si>
  <si>
    <t>P.19.000.048072</t>
  </si>
  <si>
    <t>P.19.000.048073</t>
  </si>
  <si>
    <t>P.19.000.048074</t>
  </si>
  <si>
    <t>P.19.000.048075</t>
  </si>
  <si>
    <t>P.19.000.048080</t>
  </si>
  <si>
    <t>P.19.000.048081</t>
  </si>
  <si>
    <t>P.19.000.048084</t>
  </si>
  <si>
    <t>P.19.000.048085</t>
  </si>
  <si>
    <t>P.19.000.048087</t>
  </si>
  <si>
    <t>P.19.000.048088</t>
  </si>
  <si>
    <t>P.19.000.048089</t>
  </si>
  <si>
    <t>P.19.000.048091</t>
  </si>
  <si>
    <t>P.19.000.048093</t>
  </si>
  <si>
    <t>P.19.000.048094</t>
  </si>
  <si>
    <t>P.19.000.048095</t>
  </si>
  <si>
    <t>P.19.000.048096</t>
  </si>
  <si>
    <t>P.19.000.048097</t>
  </si>
  <si>
    <t>P.19.000.048098</t>
  </si>
  <si>
    <t>P.19.000.048099</t>
  </si>
  <si>
    <t>P.19.000.048100</t>
  </si>
  <si>
    <t>P.19.000.048101</t>
  </si>
  <si>
    <t>P.19.000.048102</t>
  </si>
  <si>
    <t>P.19.000.048103</t>
  </si>
  <si>
    <t>P.19.000.048104</t>
  </si>
  <si>
    <t>P.19.000.048105</t>
  </si>
  <si>
    <t>P.19.000.048530</t>
  </si>
  <si>
    <t>P.19.000.049505</t>
  </si>
  <si>
    <t>P.19.000.049506</t>
  </si>
  <si>
    <t>P.19.000.049507</t>
  </si>
  <si>
    <t>P.19.000.049517</t>
  </si>
  <si>
    <t>P.19.000.049533</t>
  </si>
  <si>
    <t>P.19.000.049561</t>
  </si>
  <si>
    <t>P.19.000.049562</t>
  </si>
  <si>
    <t>P.19.000.049567</t>
  </si>
  <si>
    <t>P.19.000.049568</t>
  </si>
  <si>
    <t>P.19.000.049569</t>
  </si>
  <si>
    <t>P.19.000.070864</t>
  </si>
  <si>
    <t>P.19.000.090405</t>
  </si>
  <si>
    <t>P.19.000.090406</t>
  </si>
  <si>
    <t>P.19.000.090409</t>
  </si>
  <si>
    <t>P.19.000.090544</t>
  </si>
  <si>
    <t>P.19.000.091371</t>
  </si>
  <si>
    <t>P.19.000.091389</t>
  </si>
  <si>
    <t>P.19.000.091390</t>
  </si>
  <si>
    <t>P.19.000.092009</t>
  </si>
  <si>
    <t>P.19.000.092010</t>
  </si>
  <si>
    <t>P.19.000.092011</t>
  </si>
  <si>
    <t>P.19.000.092012</t>
  </si>
  <si>
    <t>P.19.000.092013</t>
  </si>
  <si>
    <t>P.19.000.092152</t>
  </si>
  <si>
    <t>P.19.000.092153</t>
  </si>
  <si>
    <t>P.19.000.092154</t>
  </si>
  <si>
    <t>P.19.000.092155</t>
  </si>
  <si>
    <t>P.19.000.092265</t>
  </si>
  <si>
    <t>P.19.000.092266</t>
  </si>
  <si>
    <t>P.21.000.040002</t>
  </si>
  <si>
    <t>P.21.000.040003</t>
  </si>
  <si>
    <t>P.21.000.040004</t>
  </si>
  <si>
    <t>P.21.000.040005</t>
  </si>
  <si>
    <t>P.21.000.040006</t>
  </si>
  <si>
    <t>P.21.000.040010</t>
  </si>
  <si>
    <t>P.21.000.040011</t>
  </si>
  <si>
    <t>P.21.000.040012</t>
  </si>
  <si>
    <t>P.21.000.042347</t>
  </si>
  <si>
    <t>P.21.000.042349</t>
  </si>
  <si>
    <t>P.21.000.049570</t>
  </si>
  <si>
    <t>P.23.000.042218</t>
  </si>
  <si>
    <t>P.23.000.043131</t>
  </si>
  <si>
    <t>P.23.000.043132</t>
  </si>
  <si>
    <t>P.23.000.043133</t>
  </si>
  <si>
    <t>P.23.000.043252</t>
  </si>
  <si>
    <t>Axm</t>
  </si>
  <si>
    <t>P.23.000.043661</t>
  </si>
  <si>
    <t>P.23.000.049627</t>
  </si>
  <si>
    <t>P.24.000.045045</t>
  </si>
  <si>
    <t>P.24.000.045047</t>
  </si>
  <si>
    <t>P.25.000.024009</t>
  </si>
  <si>
    <t>rolo</t>
  </si>
  <si>
    <t>P.25.000.024010</t>
  </si>
  <si>
    <t>P.25.000.025010</t>
  </si>
  <si>
    <t>P.25.000.042591</t>
  </si>
  <si>
    <t>P.25.000.091386</t>
  </si>
  <si>
    <t>P.25.000.091392</t>
  </si>
  <si>
    <t>P.25.000.091393</t>
  </si>
  <si>
    <t>P.26.000.042408</t>
  </si>
  <si>
    <t>P.26.000.044005</t>
  </si>
  <si>
    <t>P.26.000.044006</t>
  </si>
  <si>
    <t>P.26.000.044007</t>
  </si>
  <si>
    <t>P.26.000.044008</t>
  </si>
  <si>
    <t>P.26.000.044025</t>
  </si>
  <si>
    <t>P.26.000.044029</t>
  </si>
  <si>
    <t>P.26.000.044032</t>
  </si>
  <si>
    <t>P.26.000.044036</t>
  </si>
  <si>
    <t>P.26.000.044037</t>
  </si>
  <si>
    <t>P.26.000.044039</t>
  </si>
  <si>
    <t>P.26.000.044041</t>
  </si>
  <si>
    <t>P.26.000.044045</t>
  </si>
  <si>
    <t>P.26.000.044055</t>
  </si>
  <si>
    <t>P.26.000.044056</t>
  </si>
  <si>
    <t>P.26.000.044057</t>
  </si>
  <si>
    <t>P.26.000.044065</t>
  </si>
  <si>
    <t>P.26.000.044066</t>
  </si>
  <si>
    <t>P.26.000.044602</t>
  </si>
  <si>
    <t>P.26.000.044603</t>
  </si>
  <si>
    <t>P.26.000.044605</t>
  </si>
  <si>
    <t>P.26.000.044606</t>
  </si>
  <si>
    <t>P.26.000.044611</t>
  </si>
  <si>
    <t>P.26.000.044612</t>
  </si>
  <si>
    <t>P.26.000.044613</t>
  </si>
  <si>
    <t>P.26.000.044614</t>
  </si>
  <si>
    <t>P.26.000.044616</t>
  </si>
  <si>
    <t>P.26.000.044617</t>
  </si>
  <si>
    <t>P.26.000.044618</t>
  </si>
  <si>
    <t>P.26.000.044619</t>
  </si>
  <si>
    <t>P.26.000.044624</t>
  </si>
  <si>
    <t>P.26.000.044625</t>
  </si>
  <si>
    <t>P.26.000.044627</t>
  </si>
  <si>
    <t>P.26.000.044628</t>
  </si>
  <si>
    <t>P.26.000.044629</t>
  </si>
  <si>
    <t>P.26.000.044631</t>
  </si>
  <si>
    <t>P.26.000.044632</t>
  </si>
  <si>
    <t>P.26.000.044633</t>
  </si>
  <si>
    <t>P.26.000.044634</t>
  </si>
  <si>
    <t>P.26.000.044635</t>
  </si>
  <si>
    <t>P.26.000.044636</t>
  </si>
  <si>
    <t>P.26.000.044637</t>
  </si>
  <si>
    <t>P.26.000.044638</t>
  </si>
  <si>
    <t>P.26.000.044639</t>
  </si>
  <si>
    <t>P.26.000.044640</t>
  </si>
  <si>
    <t>P.26.000.090541</t>
  </si>
  <si>
    <t>P.26.000.090542</t>
  </si>
  <si>
    <t>P.26.000.092804</t>
  </si>
  <si>
    <t>P.27.000.042258</t>
  </si>
  <si>
    <t>P.27.000.042259</t>
  </si>
  <si>
    <t>P.27.000.042260</t>
  </si>
  <si>
    <t>P.27.000.042261</t>
  </si>
  <si>
    <t>P.27.000.042308</t>
  </si>
  <si>
    <t>P.27.000.042309</t>
  </si>
  <si>
    <t>P.27.000.042310</t>
  </si>
  <si>
    <t>P.27.000.042311</t>
  </si>
  <si>
    <t>P.27.000.042432</t>
  </si>
  <si>
    <t>P.27.000.043536</t>
  </si>
  <si>
    <t>P.27.000.043538</t>
  </si>
  <si>
    <t>P.27.000.043541</t>
  </si>
  <si>
    <t>P.27.000.043652</t>
  </si>
  <si>
    <t>P.27.000.043653</t>
  </si>
  <si>
    <t>P.27.000.043654</t>
  </si>
  <si>
    <t>P.27.000.043656</t>
  </si>
  <si>
    <t>P.27.000.043657</t>
  </si>
  <si>
    <t>P.27.000.043663</t>
  </si>
  <si>
    <t>P.27.000.043664</t>
  </si>
  <si>
    <t>P.27.000.043665</t>
  </si>
  <si>
    <t>P.27.000.043666</t>
  </si>
  <si>
    <t>P.27.000.043667</t>
  </si>
  <si>
    <t>P.27.000.043668</t>
  </si>
  <si>
    <t>P.27.000.043669</t>
  </si>
  <si>
    <t>P.27.000.043670</t>
  </si>
  <si>
    <t>P.27.000.043671</t>
  </si>
  <si>
    <t>P.27.000.043672</t>
  </si>
  <si>
    <t>P.27.000.043673</t>
  </si>
  <si>
    <t>P.27.000.043674</t>
  </si>
  <si>
    <t>P.27.000.043676</t>
  </si>
  <si>
    <t>P.27.000.043677</t>
  </si>
  <si>
    <t>P.27.000.043678</t>
  </si>
  <si>
    <t>P.27.000.043679</t>
  </si>
  <si>
    <t>P.27.000.043680</t>
  </si>
  <si>
    <t>P.27.000.043681</t>
  </si>
  <si>
    <t>P.27.000.043691</t>
  </si>
  <si>
    <t>P.27.000.043694</t>
  </si>
  <si>
    <t>P.27.000.044001</t>
  </si>
  <si>
    <t>P.27.000.044002</t>
  </si>
  <si>
    <t>P.27.000.044050</t>
  </si>
  <si>
    <t>P.27.000.044051</t>
  </si>
  <si>
    <t>P.27.000.044052</t>
  </si>
  <si>
    <t>P.27.000.044053</t>
  </si>
  <si>
    <t>P.27.000.044101</t>
  </si>
  <si>
    <t>P.27.000.044102</t>
  </si>
  <si>
    <t>P.27.000.090322</t>
  </si>
  <si>
    <t>P.27.000.090384</t>
  </si>
  <si>
    <t>P.27.000.090387</t>
  </si>
  <si>
    <t>P.27.000.090388</t>
  </si>
  <si>
    <t>P.27.000.090449</t>
  </si>
  <si>
    <t>P.27.000.090450</t>
  </si>
  <si>
    <t>P.27.000.090456</t>
  </si>
  <si>
    <t>P.27.000.090468</t>
  </si>
  <si>
    <t>P.27.000.091349</t>
  </si>
  <si>
    <t>P.28.000.046542</t>
  </si>
  <si>
    <t>P.28.000.049715</t>
  </si>
  <si>
    <t>P.28.000.049716</t>
  </si>
  <si>
    <t>P.28.000.049717</t>
  </si>
  <si>
    <t>P.28.000.049718</t>
  </si>
  <si>
    <t>P.28.000.049719</t>
  </si>
  <si>
    <t>P.28.000.049720</t>
  </si>
  <si>
    <t>P.28.000.049721</t>
  </si>
  <si>
    <t>P.28.000.049722</t>
  </si>
  <si>
    <t>P.28.000.049734</t>
  </si>
  <si>
    <t>P.28.000.049735</t>
  </si>
  <si>
    <t>P.28.000.049743</t>
  </si>
  <si>
    <t>P.28.000.049769</t>
  </si>
  <si>
    <t>P.28.000.049771</t>
  </si>
  <si>
    <t>P.28.000.092320</t>
  </si>
  <si>
    <t>P.29.000.042163</t>
  </si>
  <si>
    <t>P.29.000.042164</t>
  </si>
  <si>
    <t>P.29.000.042273</t>
  </si>
  <si>
    <t>P.29.000.042275</t>
  </si>
  <si>
    <t>P.29.000.042277</t>
  </si>
  <si>
    <t>P.29.000.042278</t>
  </si>
  <si>
    <t>P.29.000.042279</t>
  </si>
  <si>
    <t>P.29.000.042280</t>
  </si>
  <si>
    <t>P.29.000.042281</t>
  </si>
  <si>
    <t>P.29.000.042282</t>
  </si>
  <si>
    <t>P.29.000.042408</t>
  </si>
  <si>
    <t>P.29.000.042409</t>
  </si>
  <si>
    <t>P.29.000.042411</t>
  </si>
  <si>
    <t>P.29.000.042412</t>
  </si>
  <si>
    <t>P.29.000.042413</t>
  </si>
  <si>
    <t>P.29.000.042423</t>
  </si>
  <si>
    <t>P.29.000.042425</t>
  </si>
  <si>
    <t>P.29.000.042426</t>
  </si>
  <si>
    <t>P.29.000.042427</t>
  </si>
  <si>
    <t>P.29.000.042456</t>
  </si>
  <si>
    <t>P.29.000.042458</t>
  </si>
  <si>
    <t>P.29.000.042480</t>
  </si>
  <si>
    <t>P.29.000.042587</t>
  </si>
  <si>
    <t>P.29.000.042900</t>
  </si>
  <si>
    <t>P.29.000.042901</t>
  </si>
  <si>
    <t>P.29.000.090337</t>
  </si>
  <si>
    <t>P.30.000.034000</t>
  </si>
  <si>
    <t>P.30.000.034009</t>
  </si>
  <si>
    <t>P.30.000.040530</t>
  </si>
  <si>
    <t>P.30.000.040531</t>
  </si>
  <si>
    <t>P.30.000.042207</t>
  </si>
  <si>
    <t>P.30.000.042208</t>
  </si>
  <si>
    <t>P.30.000.042209</t>
  </si>
  <si>
    <t>P.30.000.042211</t>
  </si>
  <si>
    <t>P.30.000.042212</t>
  </si>
  <si>
    <t>P.30.000.042213</t>
  </si>
  <si>
    <t>P.30.000.042251</t>
  </si>
  <si>
    <t>P.30.000.042454</t>
  </si>
  <si>
    <t>P.30.000.049424</t>
  </si>
  <si>
    <t>P.30.000.049430</t>
  </si>
  <si>
    <t>P.30.000.049431</t>
  </si>
  <si>
    <t>P.30.000.049432</t>
  </si>
  <si>
    <t>P.30.000.049434</t>
  </si>
  <si>
    <t>P.30.000.049435</t>
  </si>
  <si>
    <t>P.30.000.049437</t>
  </si>
  <si>
    <t>P.30.000.049510</t>
  </si>
  <si>
    <t>P.30.000.049531</t>
  </si>
  <si>
    <t>P.30.000.049541</t>
  </si>
  <si>
    <t>P.30.000.049542</t>
  </si>
  <si>
    <t>P.30.000.049582</t>
  </si>
  <si>
    <t>P.30.000.067008</t>
  </si>
  <si>
    <t>P.30.000.090458</t>
  </si>
  <si>
    <t>P.30.000.090763</t>
  </si>
  <si>
    <t>P.30.000.091016</t>
  </si>
  <si>
    <t>P.30.000.091017</t>
  </si>
  <si>
    <t>P.31.000.049508</t>
  </si>
  <si>
    <t>P.31.000.049509</t>
  </si>
  <si>
    <t>P.31.000.049514</t>
  </si>
  <si>
    <t>Q.01.000.029063</t>
  </si>
  <si>
    <t>Q.01.000.029067</t>
  </si>
  <si>
    <t>Q.01.000.029068</t>
  </si>
  <si>
    <t>Q.01.000.029069</t>
  </si>
  <si>
    <t>Q.01.000.031441</t>
  </si>
  <si>
    <t>Q.01.000.032300</t>
  </si>
  <si>
    <t>Q.01.000.032302</t>
  </si>
  <si>
    <t>Q.01.000.032322</t>
  </si>
  <si>
    <t>Q.01.000.047537</t>
  </si>
  <si>
    <t>Q.01.000.047538</t>
  </si>
  <si>
    <t>Q.01.000.091400</t>
  </si>
  <si>
    <t>Q.01.000.091550</t>
  </si>
  <si>
    <t>Q.01.000.091675</t>
  </si>
  <si>
    <t>Q.01.000.091676</t>
  </si>
  <si>
    <t>Q.01.000.091678</t>
  </si>
  <si>
    <t>Q.01.000.091679</t>
  </si>
  <si>
    <t>Q.01.000.098098</t>
  </si>
  <si>
    <t>Q.01.000.098201</t>
  </si>
  <si>
    <t>Q.01.000.098203</t>
  </si>
  <si>
    <t>Q.02.000.024314</t>
  </si>
  <si>
    <t>Q.02.000.091438</t>
  </si>
  <si>
    <t>Q.03.000.020669</t>
  </si>
  <si>
    <t>Q.04.000.031001</t>
  </si>
  <si>
    <t>Q.04.000.031002</t>
  </si>
  <si>
    <t>Q.04.000.031003</t>
  </si>
  <si>
    <t>Q.04.000.031004</t>
  </si>
  <si>
    <t>Q.04.000.031006</t>
  </si>
  <si>
    <t>Q.04.000.031016</t>
  </si>
  <si>
    <t>Q.04.000.031017</t>
  </si>
  <si>
    <t>Q.04.000.031020</t>
  </si>
  <si>
    <t>Q.04.000.031021</t>
  </si>
  <si>
    <t>Q.04.000.031022</t>
  </si>
  <si>
    <t>Q.04.000.031030</t>
  </si>
  <si>
    <t>Q.04.000.031031</t>
  </si>
  <si>
    <t>Q.04.000.031032</t>
  </si>
  <si>
    <t>Q.04.000.031033</t>
  </si>
  <si>
    <t>Q.04.000.031040</t>
  </si>
  <si>
    <t>Q.04.000.031041</t>
  </si>
  <si>
    <t>Q.04.000.031042</t>
  </si>
  <si>
    <t>Q.04.000.031043</t>
  </si>
  <si>
    <t>Q.04.000.031301</t>
  </si>
  <si>
    <t>Q.04.000.031400</t>
  </si>
  <si>
    <t>Q.04.000.031401</t>
  </si>
  <si>
    <t>Q.04.000.031402</t>
  </si>
  <si>
    <t>Q.04.000.031404</t>
  </si>
  <si>
    <t>Q.04.000.031408</t>
  </si>
  <si>
    <t>Q.04.000.031409</t>
  </si>
  <si>
    <t>Q.04.000.031410</t>
  </si>
  <si>
    <t>Q.04.000.031415</t>
  </si>
  <si>
    <t>Q.04.000.031416</t>
  </si>
  <si>
    <t>Q.04.000.031417</t>
  </si>
  <si>
    <t>Q.04.000.031418</t>
  </si>
  <si>
    <t>Q.04.000.031419</t>
  </si>
  <si>
    <t>Q.04.000.031425</t>
  </si>
  <si>
    <t>Q.04.000.031426</t>
  </si>
  <si>
    <t>Q.04.000.031427</t>
  </si>
  <si>
    <t>Q.04.000.031428</t>
  </si>
  <si>
    <t>Q.04.000.031429</t>
  </si>
  <si>
    <t>Q.04.000.031430</t>
  </si>
  <si>
    <t>Q.04.000.031431</t>
  </si>
  <si>
    <t>Q.04.000.031432</t>
  </si>
  <si>
    <t>Q.04.000.031433</t>
  </si>
  <si>
    <t>Q.04.000.031434</t>
  </si>
  <si>
    <t>Q.04.000.031435</t>
  </si>
  <si>
    <t>Q.04.000.031436</t>
  </si>
  <si>
    <t>Q.04.000.031440</t>
  </si>
  <si>
    <t>Q.04.000.031441</t>
  </si>
  <si>
    <t>Q.04.000.031442</t>
  </si>
  <si>
    <t>Q.04.000.031443</t>
  </si>
  <si>
    <t>Q.04.000.032307</t>
  </si>
  <si>
    <t>Q.04.000.032309</t>
  </si>
  <si>
    <t>Q.04.000.032311</t>
  </si>
  <si>
    <t>Q.04.000.032314</t>
  </si>
  <si>
    <t>Q.04.000.032316</t>
  </si>
  <si>
    <t>Q.04.000.032317</t>
  </si>
  <si>
    <t>Q.04.000.032319</t>
  </si>
  <si>
    <t>Q.04.000.032321</t>
  </si>
  <si>
    <t>Q.04.000.032323</t>
  </si>
  <si>
    <t>Q.04.000.032324</t>
  </si>
  <si>
    <t>Q.04.000.032325</t>
  </si>
  <si>
    <t>Q.04.000.032327</t>
  </si>
  <si>
    <t>Q.04.000.032329</t>
  </si>
  <si>
    <t>Q.04.000.032331</t>
  </si>
  <si>
    <t>Q.04.000.032333</t>
  </si>
  <si>
    <t>Q.04.000.032335</t>
  </si>
  <si>
    <t>Q.04.000.032337</t>
  </si>
  <si>
    <t>Q.04.000.032340</t>
  </si>
  <si>
    <t>Q.04.000.032344</t>
  </si>
  <si>
    <t>Q.04.000.032345</t>
  </si>
  <si>
    <t>Q.04.000.032346</t>
  </si>
  <si>
    <t>Q.04.000.032347</t>
  </si>
  <si>
    <t>Q.04.000.032348</t>
  </si>
  <si>
    <t>Q.04.000.032349</t>
  </si>
  <si>
    <t>Q.04.000.032350</t>
  </si>
  <si>
    <t>Q.04.000.032351</t>
  </si>
  <si>
    <t>Q.04.000.032357</t>
  </si>
  <si>
    <t>Q.04.000.032358</t>
  </si>
  <si>
    <t>Q.04.000.032359</t>
  </si>
  <si>
    <t>Q.04.000.032360</t>
  </si>
  <si>
    <t>R.02.000.038018</t>
  </si>
  <si>
    <t>R.02.000.039013</t>
  </si>
  <si>
    <t>R.03.000.020338</t>
  </si>
  <si>
    <t>R.03.000.020341</t>
  </si>
  <si>
    <t>R.03.000.020342</t>
  </si>
  <si>
    <t>R.03.000.027502</t>
  </si>
  <si>
    <t>S.01.000.020910</t>
  </si>
  <si>
    <t>S.01.000.031559</t>
  </si>
  <si>
    <t>S.01.000.038760</t>
  </si>
  <si>
    <t>S.01.000.080102</t>
  </si>
  <si>
    <t>S.01.000.080105</t>
  </si>
  <si>
    <t>S.01.000.080119</t>
  </si>
  <si>
    <t>S.01.000.080125</t>
  </si>
  <si>
    <t>S.01.000.080129</t>
  </si>
  <si>
    <t>S.01.000.080149</t>
  </si>
  <si>
    <t>S.01.000.080157</t>
  </si>
  <si>
    <t>S.01.000.080178</t>
  </si>
  <si>
    <t>S.01.000.080258</t>
  </si>
  <si>
    <t>S.01.000.080266</t>
  </si>
  <si>
    <t>S.01.000.080271</t>
  </si>
  <si>
    <t>S.01.000.080272</t>
  </si>
  <si>
    <t>S.01.000.080303</t>
  </si>
  <si>
    <t>S.01.000.080308</t>
  </si>
  <si>
    <t>S.01.000.080311</t>
  </si>
  <si>
    <t>S.01.000.080312</t>
  </si>
  <si>
    <t>S.01.000.080330</t>
  </si>
  <si>
    <t>S.01.000.080332</t>
  </si>
  <si>
    <t>S.01.000.080334</t>
  </si>
  <si>
    <t>S.01.000.080337</t>
  </si>
  <si>
    <t>S.01.000.080338</t>
  </si>
  <si>
    <t>S.01.000.080342</t>
  </si>
  <si>
    <t>S.01.000.080344</t>
  </si>
  <si>
    <t>S.01.000.080349</t>
  </si>
  <si>
    <t>S.01.000.080351</t>
  </si>
  <si>
    <t>S.01.000.080352</t>
  </si>
  <si>
    <t>S.01.000.080357</t>
  </si>
  <si>
    <t>S.01.000.080358</t>
  </si>
  <si>
    <t>S.01.000.081345</t>
  </si>
  <si>
    <t>S.01.000.091701</t>
  </si>
  <si>
    <t>S.01.000.091713</t>
  </si>
  <si>
    <t>S.01.000.091714</t>
  </si>
  <si>
    <t>S.03.000.020120</t>
  </si>
  <si>
    <t>S.03.000.026616</t>
  </si>
  <si>
    <t>S.03.000.026664</t>
  </si>
  <si>
    <t>S.03.000.028009</t>
  </si>
  <si>
    <t>S.03.000.032568</t>
  </si>
  <si>
    <t>S.03.000.036500</t>
  </si>
  <si>
    <t>S.03.000.040007</t>
  </si>
  <si>
    <t>S.03.000.040009</t>
  </si>
  <si>
    <t>S.03.000.042306</t>
  </si>
  <si>
    <t>S.03.000.060255</t>
  </si>
  <si>
    <t>S.03.000.061192</t>
  </si>
  <si>
    <t>S.03.000.061193</t>
  </si>
  <si>
    <t>S.03.000.080127</t>
  </si>
  <si>
    <t>S.03.000.080128</t>
  </si>
  <si>
    <t>S.03.000.080328</t>
  </si>
  <si>
    <t>S.03.000.085678</t>
  </si>
  <si>
    <t>S.04.000.020160</t>
  </si>
  <si>
    <t>S.04.000.020750</t>
  </si>
  <si>
    <t>S.04.000.021027</t>
  </si>
  <si>
    <t>S.04.000.021028</t>
  </si>
  <si>
    <t>S.04.000.021087</t>
  </si>
  <si>
    <t>S.04.000.021093</t>
  </si>
  <si>
    <t>S.04.000.021094</t>
  </si>
  <si>
    <t>M2XME</t>
  </si>
  <si>
    <t>S.04.000.021531</t>
  </si>
  <si>
    <t>S.04.000.022069</t>
  </si>
  <si>
    <t>S.04.000.023626</t>
  </si>
  <si>
    <t>S.04.000.024045</t>
  </si>
  <si>
    <t>S.04.000.024123</t>
  </si>
  <si>
    <t>S.04.000.026514</t>
  </si>
  <si>
    <t>S.04.000.026601</t>
  </si>
  <si>
    <t>S.04.000.026727</t>
  </si>
  <si>
    <t>S.04.000.026728</t>
  </si>
  <si>
    <t>S.04.000.027499</t>
  </si>
  <si>
    <t>S.04.000.027515</t>
  </si>
  <si>
    <t>S.04.000.028017</t>
  </si>
  <si>
    <t>S.04.000.028073</t>
  </si>
  <si>
    <t>S.04.000.031142</t>
  </si>
  <si>
    <t>S.04.000.031215</t>
  </si>
  <si>
    <t>S.04.000.031547</t>
  </si>
  <si>
    <t>S.04.000.031548</t>
  </si>
  <si>
    <t>S.04.000.031550</t>
  </si>
  <si>
    <t>S.04.000.031551</t>
  </si>
  <si>
    <t>S.04.000.031552</t>
  </si>
  <si>
    <t>S.04.000.031554</t>
  </si>
  <si>
    <t>S.04.000.031686</t>
  </si>
  <si>
    <t>S.04.000.031731</t>
  </si>
  <si>
    <t>S.04.000.031733</t>
  </si>
  <si>
    <t>S.04.000.032569</t>
  </si>
  <si>
    <t>S.04.000.032570</t>
  </si>
  <si>
    <t>S.04.000.033032</t>
  </si>
  <si>
    <t>S.04.000.033562</t>
  </si>
  <si>
    <t>S.04.000.034030</t>
  </si>
  <si>
    <t>S.04.000.034045</t>
  </si>
  <si>
    <t>S.04.000.034078</t>
  </si>
  <si>
    <t>S.04.000.036075</t>
  </si>
  <si>
    <t>S.04.000.036701</t>
  </si>
  <si>
    <t>S.04.000.036702</t>
  </si>
  <si>
    <t>S.04.000.036703</t>
  </si>
  <si>
    <t>S.04.000.038009</t>
  </si>
  <si>
    <t>S.04.000.038010</t>
  </si>
  <si>
    <t>S.04.000.039006</t>
  </si>
  <si>
    <t>S.04.000.039086</t>
  </si>
  <si>
    <t>S.04.000.042631</t>
  </si>
  <si>
    <t>S.04.000.042634</t>
  </si>
  <si>
    <t>S.04.000.042635</t>
  </si>
  <si>
    <t>S.04.000.046214</t>
  </si>
  <si>
    <t>S.04.000.049579</t>
  </si>
  <si>
    <t>S.04.000.062028</t>
  </si>
  <si>
    <t>S.04.000.062553</t>
  </si>
  <si>
    <t>S.04.000.065610</t>
  </si>
  <si>
    <t>S.04.000.065676</t>
  </si>
  <si>
    <t>S.04.000.066171</t>
  </si>
  <si>
    <t>S.04.000.069500</t>
  </si>
  <si>
    <t>S.04.000.069508</t>
  </si>
  <si>
    <t>S.04.000.069569</t>
  </si>
  <si>
    <t>S.04.000.080135</t>
  </si>
  <si>
    <t>S.04.000.080173</t>
  </si>
  <si>
    <t>S.04.000.080237</t>
  </si>
  <si>
    <t>S.04.000.080341</t>
  </si>
  <si>
    <t>S.04.000.081346</t>
  </si>
  <si>
    <t>S.04.000.081349</t>
  </si>
  <si>
    <t>S.04.000.081350</t>
  </si>
  <si>
    <t>S.04.000.081351</t>
  </si>
  <si>
    <t>S.04.000.081352</t>
  </si>
  <si>
    <t>S.04.000.090258</t>
  </si>
  <si>
    <t>S.05.000.009700</t>
  </si>
  <si>
    <t>S.05.000.020219</t>
  </si>
  <si>
    <t>S.05.000.020220</t>
  </si>
  <si>
    <t>S.05.000.020276</t>
  </si>
  <si>
    <t>S.05.000.020356</t>
  </si>
  <si>
    <t>S.05.000.020392</t>
  </si>
  <si>
    <t>S.05.000.021023</t>
  </si>
  <si>
    <t>S.05.000.021048</t>
  </si>
  <si>
    <t>S.05.000.021049</t>
  </si>
  <si>
    <t>S.05.000.021061</t>
  </si>
  <si>
    <t>S.05.000.021062</t>
  </si>
  <si>
    <t>S.05.000.021100</t>
  </si>
  <si>
    <t>S.05.000.021101</t>
  </si>
  <si>
    <t>S.05.000.024121</t>
  </si>
  <si>
    <t>S.05.000.026515</t>
  </si>
  <si>
    <t>S.05.000.026607</t>
  </si>
  <si>
    <t>S.05.000.026608</t>
  </si>
  <si>
    <t>S.05.000.028002</t>
  </si>
  <si>
    <t>S.05.000.032432</t>
  </si>
  <si>
    <t>S.05.000.032433</t>
  </si>
  <si>
    <t>S.05.000.035587</t>
  </si>
  <si>
    <t>S.05.000.036031</t>
  </si>
  <si>
    <t>S.05.000.036705</t>
  </si>
  <si>
    <t>S.05.000.036714</t>
  </si>
  <si>
    <t>S.05.000.038556</t>
  </si>
  <si>
    <t>S.05.000.039039</t>
  </si>
  <si>
    <t>S.05.000.039040</t>
  </si>
  <si>
    <t>S.05.000.039104</t>
  </si>
  <si>
    <t>S.05.000.040132</t>
  </si>
  <si>
    <t>S.05.000.065621</t>
  </si>
  <si>
    <t>S.05.000.090089</t>
  </si>
  <si>
    <t>S.05.000.093275</t>
  </si>
  <si>
    <t>S.06.000.009687</t>
  </si>
  <si>
    <t>S.06.000.011700</t>
  </si>
  <si>
    <t>S.06.000.011701</t>
  </si>
  <si>
    <t>S.06.000.011702</t>
  </si>
  <si>
    <t>S.06.000.028076</t>
  </si>
  <si>
    <t>S.06.000.061088</t>
  </si>
  <si>
    <t>S.06.000.061089</t>
  </si>
  <si>
    <t>S.06.000.067004</t>
  </si>
  <si>
    <t>S.07.000.009521</t>
  </si>
  <si>
    <t>S.07.000.009675</t>
  </si>
  <si>
    <t>S.07.000.009800</t>
  </si>
  <si>
    <t>S.07.000.080230</t>
  </si>
  <si>
    <t>S.07.000.080308</t>
  </si>
  <si>
    <t>TxKM</t>
  </si>
  <si>
    <t>CODIGO  DA COMPOSICAO</t>
  </si>
  <si>
    <t>DESCRICAO DA COMPOSICAO</t>
  </si>
  <si>
    <t>UNIDADE</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</si>
  <si>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</si>
  <si>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</si>
  <si>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</si>
  <si>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</si>
  <si>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</si>
  <si>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</si>
  <si>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</si>
  <si>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</si>
  <si>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</si>
  <si>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</si>
  <si>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</si>
  <si>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</si>
  <si>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</si>
  <si>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</si>
  <si>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</si>
  <si>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</si>
  <si>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</si>
  <si>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</si>
  <si>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</si>
  <si>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</si>
  <si>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</si>
  <si>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</si>
  <si>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</si>
  <si>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</si>
  <si>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</si>
  <si>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</si>
  <si>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</si>
  <si>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</si>
  <si>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</si>
  <si>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</si>
  <si>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</si>
  <si>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</si>
  <si>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</si>
  <si>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</si>
  <si>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</si>
  <si>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</si>
  <si>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</si>
  <si>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</si>
  <si>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</si>
  <si>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</si>
  <si>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</si>
  <si>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</si>
  <si>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</si>
  <si>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</si>
  <si>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</si>
  <si>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</si>
  <si>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</si>
  <si>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</si>
  <si>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</si>
  <si>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</si>
  <si>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</si>
  <si>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</si>
  <si>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</si>
  <si>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</si>
  <si>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</si>
  <si>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</si>
  <si>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</si>
  <si>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</si>
  <si>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</si>
  <si>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</si>
  <si>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</si>
  <si>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</si>
  <si>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</si>
  <si>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</si>
  <si>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</si>
  <si>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</si>
  <si>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</si>
  <si>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</si>
  <si>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</si>
  <si>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</si>
  <si>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</si>
  <si>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</si>
  <si>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</si>
  <si>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</si>
  <si>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</si>
  <si>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</si>
  <si>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</si>
  <si>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</si>
  <si>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</si>
  <si>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</si>
  <si>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</si>
  <si>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</si>
  <si>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</si>
  <si>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</si>
  <si>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</si>
  <si>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</si>
  <si>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</si>
  <si>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</si>
  <si>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</si>
  <si>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</si>
  <si>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</si>
  <si>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</si>
  <si>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</si>
  <si>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</si>
  <si>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</si>
  <si>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</si>
  <si>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</si>
  <si>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</si>
  <si>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</si>
  <si>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</si>
  <si>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</si>
  <si>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</si>
  <si>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</si>
  <si>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</si>
  <si>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</si>
  <si>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</si>
  <si>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</si>
  <si>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</si>
  <si>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</si>
  <si>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</si>
  <si>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</si>
  <si>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</si>
  <si>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</si>
  <si>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</si>
  <si>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</si>
  <si>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</si>
  <si>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</si>
  <si>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</si>
  <si>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</si>
  <si>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</si>
  <si>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</si>
  <si>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</si>
  <si>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</si>
  <si>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</si>
  <si>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</si>
  <si>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</si>
  <si>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</si>
  <si>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</si>
  <si>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</si>
  <si>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</si>
  <si>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</si>
  <si>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</si>
  <si>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</si>
  <si>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</si>
  <si>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</si>
  <si>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</si>
  <si>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</si>
  <si>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</si>
  <si>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</si>
  <si>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</si>
  <si>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</si>
  <si>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</si>
  <si>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</si>
  <si>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</si>
  <si>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</si>
  <si>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</si>
  <si>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</si>
  <si>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</si>
  <si>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</si>
  <si>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</si>
  <si>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</si>
  <si>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</si>
  <si>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</si>
  <si>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</si>
  <si>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</si>
  <si>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</si>
  <si>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</si>
  <si>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</si>
  <si>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</si>
  <si>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</si>
  <si>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</si>
  <si>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</si>
  <si>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</si>
  <si>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</si>
  <si>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</si>
  <si>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</si>
  <si>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</si>
  <si>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</si>
  <si>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</si>
  <si>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</si>
  <si>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</si>
  <si>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</si>
  <si>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</si>
  <si>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</si>
  <si>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</si>
  <si>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</si>
  <si>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</si>
  <si>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</si>
  <si>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</si>
  <si>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</si>
  <si>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</si>
  <si>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</si>
  <si>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</si>
  <si>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</si>
  <si>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</si>
  <si>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</si>
  <si>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</si>
  <si>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</si>
  <si>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</si>
  <si>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</si>
  <si>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</si>
  <si>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</si>
  <si>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</si>
  <si>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</si>
  <si>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</si>
  <si>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</si>
  <si>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</si>
  <si>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</si>
  <si>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</si>
  <si>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</si>
  <si>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</si>
  <si>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</si>
  <si>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</si>
  <si>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</si>
  <si>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</si>
  <si>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</si>
  <si>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</si>
  <si>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</si>
  <si>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</si>
  <si>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</si>
  <si>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</si>
  <si>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</si>
  <si>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</si>
  <si>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</si>
  <si>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</si>
  <si>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</si>
  <si>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</si>
  <si>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</si>
  <si>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</si>
  <si>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</si>
  <si>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</si>
  <si>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</si>
  <si>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</si>
  <si>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</si>
  <si>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</si>
  <si>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</si>
  <si>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</si>
  <si>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</si>
  <si>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</si>
  <si>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</si>
  <si>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</si>
  <si>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</si>
  <si>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</si>
  <si>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</si>
  <si>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</si>
  <si>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</si>
  <si>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</si>
  <si>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</si>
  <si>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</si>
  <si>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</si>
  <si>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</si>
  <si>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</si>
  <si>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</si>
  <si>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</si>
  <si>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</si>
  <si>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</si>
  <si>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</si>
  <si>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</si>
  <si>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</si>
  <si>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</si>
  <si>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</si>
  <si>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</si>
  <si>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</si>
  <si>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</si>
  <si>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</si>
  <si>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</si>
  <si>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</si>
  <si>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</si>
  <si>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</si>
  <si>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</si>
  <si>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</si>
  <si>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</si>
  <si>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</si>
  <si>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</si>
  <si>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</si>
  <si>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</si>
  <si>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</si>
  <si>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</si>
  <si>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</si>
  <si>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</si>
  <si>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</si>
  <si>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</si>
  <si>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</si>
  <si>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</si>
  <si>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</si>
  <si>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</si>
  <si>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</si>
  <si>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</si>
  <si>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</si>
  <si>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</si>
  <si>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</si>
  <si>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</si>
  <si>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</si>
  <si>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</si>
  <si>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</si>
  <si>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</si>
  <si>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</si>
  <si>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</si>
  <si>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</si>
  <si>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</si>
  <si>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</si>
  <si>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</si>
  <si>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</si>
  <si>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</si>
  <si>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</si>
  <si>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</si>
  <si>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</si>
  <si>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</si>
  <si>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</si>
  <si>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</si>
  <si>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</si>
  <si>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</si>
  <si>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</si>
  <si>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</si>
  <si>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</si>
  <si>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</si>
  <si>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</si>
  <si>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</si>
  <si>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</si>
  <si>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</si>
  <si>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</si>
  <si>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</si>
  <si>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</si>
  <si>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</si>
  <si>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</si>
  <si>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</si>
  <si>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</si>
  <si>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</si>
  <si>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</si>
  <si>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</si>
  <si>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</si>
  <si>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</si>
  <si>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</si>
  <si>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</si>
  <si>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</si>
  <si>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</si>
  <si>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</si>
  <si>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</si>
  <si>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</si>
  <si>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</si>
  <si>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</si>
  <si>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</si>
  <si>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</si>
  <si>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</si>
  <si>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</si>
  <si>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</si>
  <si>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</si>
  <si>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</si>
  <si>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</si>
  <si>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</si>
  <si>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</si>
  <si>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</si>
  <si>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</si>
  <si>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</si>
  <si>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</si>
  <si>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</si>
  <si>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</si>
  <si>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</si>
  <si>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</si>
  <si>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</si>
  <si>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</si>
  <si>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</si>
  <si>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</si>
  <si>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</si>
  <si>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</si>
  <si>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</si>
  <si>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</si>
  <si>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</si>
  <si>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</si>
  <si>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</si>
  <si>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</si>
  <si>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</si>
  <si>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</si>
  <si>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</si>
  <si>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</si>
  <si>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</si>
  <si>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</si>
  <si>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</si>
  <si>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</si>
  <si>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</si>
  <si>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</si>
  <si>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</si>
  <si>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</si>
  <si>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</si>
  <si>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</si>
  <si>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</si>
  <si>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</si>
  <si>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</si>
  <si>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</si>
  <si>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</si>
  <si>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</si>
  <si>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</si>
  <si>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</si>
  <si>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</si>
  <si>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</si>
  <si>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</si>
  <si>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</si>
  <si>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</si>
  <si>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</si>
  <si>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</si>
  <si>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</si>
  <si>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</si>
  <si>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</si>
  <si>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</si>
  <si>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</si>
  <si>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</si>
  <si>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</si>
  <si>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</si>
  <si>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</si>
  <si>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</si>
  <si>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</si>
  <si>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</si>
  <si>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</si>
  <si>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</si>
  <si>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</si>
  <si>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</si>
  <si>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</si>
  <si>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</si>
  <si>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</si>
  <si>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</si>
  <si>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</si>
  <si>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</si>
  <si>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</si>
  <si>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</si>
  <si>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</si>
  <si>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</si>
  <si>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</si>
  <si>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</si>
  <si>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</si>
  <si>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</si>
  <si>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</si>
  <si>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</si>
  <si>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</si>
  <si>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</si>
  <si>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</si>
  <si>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</si>
  <si>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</si>
  <si>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</si>
  <si>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</si>
  <si>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</si>
  <si>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</si>
  <si>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</si>
  <si>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</si>
  <si>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</si>
  <si>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</si>
  <si>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</si>
  <si>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</si>
  <si>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</si>
  <si>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</si>
  <si>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</si>
  <si>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</si>
  <si>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</si>
  <si>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</si>
  <si>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</si>
  <si>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</si>
  <si>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</si>
  <si>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</si>
  <si>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</si>
  <si>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</si>
  <si>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</si>
  <si>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</si>
  <si>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</si>
  <si>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</si>
  <si>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</si>
  <si>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</si>
  <si>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</si>
  <si>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</si>
  <si>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</si>
  <si>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</si>
  <si>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</si>
  <si>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</si>
  <si>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</si>
  <si>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</si>
  <si>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</si>
  <si>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</si>
  <si>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</si>
  <si>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</si>
  <si>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</si>
  <si>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</si>
  <si>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</si>
  <si>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</si>
  <si>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</si>
  <si>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</si>
  <si>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</si>
  <si>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</si>
  <si>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</si>
  <si>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</si>
  <si>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</si>
  <si>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</si>
  <si>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</si>
  <si>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</si>
  <si>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</si>
  <si>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</si>
  <si>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</si>
  <si>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</si>
  <si>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</si>
  <si>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</si>
  <si>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</si>
  <si>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</si>
  <si>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</si>
  <si>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</si>
  <si>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</si>
  <si>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</si>
  <si>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</si>
  <si>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</si>
  <si>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</si>
  <si>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</si>
  <si>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</si>
  <si>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</si>
  <si>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</si>
  <si>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</si>
  <si>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</si>
  <si>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</si>
  <si>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</si>
  <si>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</si>
  <si>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</si>
  <si>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</si>
  <si>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</si>
  <si>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</si>
  <si>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</si>
  <si>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</si>
  <si>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</si>
  <si>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</si>
  <si>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</si>
  <si>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</si>
  <si>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</si>
  <si>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</si>
  <si>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</si>
  <si>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</si>
  <si>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</si>
  <si>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</si>
  <si>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</si>
  <si>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</si>
  <si>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</si>
  <si>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</si>
  <si>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</si>
  <si>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</si>
  <si>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</si>
  <si>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</si>
  <si>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</si>
  <si>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</si>
  <si>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</si>
  <si>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</si>
  <si>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</si>
  <si>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</si>
  <si>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</si>
  <si>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</si>
  <si>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</si>
  <si>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</si>
  <si>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</si>
  <si>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</si>
  <si>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</si>
  <si>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</si>
  <si>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</si>
  <si>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</si>
  <si>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</si>
  <si>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</si>
  <si>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</si>
  <si>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</si>
  <si>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</si>
  <si>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</si>
  <si>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</si>
  <si>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</si>
  <si>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</si>
  <si>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</si>
  <si>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</si>
  <si>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</si>
  <si>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</si>
  <si>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</si>
  <si>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</si>
  <si>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</si>
  <si>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</si>
  <si>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</si>
  <si>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</si>
  <si>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</si>
  <si>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</si>
  <si>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</si>
  <si>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</si>
  <si>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</si>
  <si>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</si>
  <si>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</si>
  <si>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</si>
  <si>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</si>
  <si>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</si>
  <si>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</si>
  <si>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</si>
  <si>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</si>
  <si>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</si>
  <si>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</si>
  <si>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</si>
  <si>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</si>
  <si>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</si>
  <si>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</si>
  <si>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</si>
  <si>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</si>
  <si>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</si>
  <si>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</si>
  <si>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</si>
  <si>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</si>
  <si>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</si>
  <si>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</si>
  <si>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</si>
  <si>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</si>
  <si>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</si>
  <si>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</si>
  <si>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</si>
  <si>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</si>
  <si>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</si>
  <si>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</si>
  <si>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</si>
  <si>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</si>
  <si>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</si>
  <si>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</si>
  <si>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</si>
  <si>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</si>
  <si>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</si>
  <si>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</si>
  <si>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</si>
  <si>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</si>
  <si>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</si>
  <si>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</si>
  <si>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</si>
  <si>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</si>
  <si>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</si>
  <si>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</si>
  <si>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</si>
  <si>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</si>
  <si>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</si>
  <si>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</si>
  <si>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</si>
  <si>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</si>
  <si>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</si>
  <si>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</si>
  <si>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</si>
  <si>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</si>
  <si>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</si>
  <si>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</si>
  <si>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</si>
  <si>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</si>
  <si>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</si>
  <si>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</si>
  <si>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</si>
  <si>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</si>
  <si>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</si>
  <si>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</si>
  <si>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</si>
  <si>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</si>
  <si>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</si>
  <si>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</si>
  <si>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</si>
  <si>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</si>
  <si>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</si>
  <si>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</si>
  <si>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</si>
  <si>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</si>
  <si>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</si>
  <si>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</si>
  <si>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</si>
  <si>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</si>
  <si>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</si>
  <si>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</si>
  <si>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</si>
  <si>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</si>
  <si>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</si>
  <si>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</si>
  <si>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</si>
  <si>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</si>
  <si>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</si>
  <si>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</si>
  <si>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</si>
  <si>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</si>
  <si>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</si>
  <si>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</si>
  <si>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</si>
  <si>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</si>
  <si>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</si>
  <si>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</si>
  <si>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</si>
  <si>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</si>
  <si>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</si>
  <si>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</si>
  <si>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</si>
  <si>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</si>
  <si>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</si>
  <si>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</si>
  <si>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</si>
  <si>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</si>
  <si>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</si>
  <si>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</si>
  <si>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</si>
  <si>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</si>
  <si>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</si>
  <si>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</si>
  <si>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</si>
  <si>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</si>
  <si>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</si>
  <si>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</si>
  <si>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</si>
  <si>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</si>
  <si>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</si>
  <si>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</si>
  <si>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</si>
  <si>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</si>
  <si>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</si>
  <si>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</si>
  <si>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</si>
  <si>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</si>
  <si>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</si>
  <si>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</si>
  <si>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</si>
  <si>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</si>
  <si>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</si>
  <si>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</si>
  <si>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</si>
  <si>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</si>
  <si>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</si>
  <si>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</si>
  <si>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</si>
  <si>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</si>
  <si>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</si>
  <si>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</si>
  <si>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</si>
  <si>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</si>
  <si>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</si>
  <si>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</si>
  <si>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</si>
  <si>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</si>
  <si>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</si>
  <si>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</si>
  <si>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</si>
  <si>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</si>
  <si>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</si>
  <si>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</si>
  <si>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</si>
  <si>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</si>
  <si>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</si>
  <si>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</si>
  <si>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</si>
  <si>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</si>
  <si>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</si>
  <si>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</si>
  <si>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</si>
  <si>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</si>
  <si>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</si>
  <si>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</si>
  <si>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</si>
  <si>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</si>
  <si>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</si>
  <si>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</si>
  <si>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</si>
  <si>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</si>
  <si>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</si>
  <si>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</si>
  <si>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</si>
  <si>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</si>
  <si>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</si>
  <si>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</si>
  <si>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</si>
  <si>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</si>
  <si>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</si>
  <si>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</si>
  <si>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</si>
  <si>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</si>
  <si>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</si>
  <si>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</si>
  <si>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</si>
  <si>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</si>
  <si>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</si>
  <si>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</si>
  <si>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</si>
  <si>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</si>
  <si>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</si>
  <si>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</si>
  <si>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</si>
  <si>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</si>
  <si>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</si>
  <si>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</si>
  <si>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</si>
  <si>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</si>
  <si>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</si>
  <si>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</si>
  <si>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</si>
  <si>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</si>
  <si>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</si>
  <si>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</si>
  <si>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</si>
  <si>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</si>
  <si>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</si>
  <si>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</si>
  <si>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</si>
  <si>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</si>
  <si>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</si>
  <si>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</si>
  <si>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</si>
  <si>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</si>
  <si>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</si>
  <si>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</si>
  <si>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</si>
  <si>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</si>
  <si>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</si>
  <si>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</si>
  <si>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</si>
  <si>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</si>
  <si>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</si>
  <si>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</si>
  <si>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</si>
  <si>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</si>
  <si>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</si>
  <si>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</si>
  <si>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</si>
  <si>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</si>
  <si>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</si>
  <si>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</si>
  <si>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</si>
  <si>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</si>
  <si>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</si>
  <si>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</si>
  <si>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</si>
  <si>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</si>
  <si>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</si>
  <si>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</si>
  <si>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</si>
  <si>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</si>
  <si>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</si>
  <si>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</si>
  <si>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</si>
  <si>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</si>
  <si>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</si>
  <si>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</si>
  <si>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</si>
  <si>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</si>
  <si>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</si>
  <si>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</si>
  <si>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</si>
  <si>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</si>
  <si>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</si>
  <si>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</si>
  <si>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</si>
  <si>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</si>
  <si>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</si>
  <si>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</si>
  <si>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</si>
  <si>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</si>
  <si>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</si>
  <si>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</si>
  <si>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</si>
  <si>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</si>
  <si>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</si>
  <si>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</si>
  <si>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</si>
  <si>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</si>
  <si>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</si>
  <si>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</si>
  <si>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</si>
  <si>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</si>
  <si>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</si>
  <si>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</si>
  <si>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</si>
  <si>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</si>
  <si>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</si>
  <si>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</si>
  <si>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</si>
  <si>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</si>
  <si>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</si>
  <si>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</si>
  <si>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</si>
  <si>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</si>
  <si>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</si>
  <si>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</si>
  <si>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</si>
  <si>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</si>
  <si>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</si>
  <si>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</si>
  <si>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</si>
  <si>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</si>
  <si>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</si>
  <si>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</si>
  <si>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</si>
  <si>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</si>
  <si>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</si>
  <si>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</si>
  <si>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</si>
  <si>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</si>
  <si>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</si>
  <si>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</si>
  <si>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</si>
  <si>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</si>
  <si>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</si>
  <si>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</si>
  <si>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</si>
  <si>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</si>
  <si>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</si>
  <si>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</si>
  <si>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</si>
  <si>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</si>
  <si>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</si>
  <si>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</si>
  <si>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</si>
  <si>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</si>
  <si>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</si>
  <si>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</si>
  <si>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</si>
  <si>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</si>
  <si>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</si>
  <si>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</si>
  <si>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</si>
  <si>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</si>
  <si>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</si>
  <si>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</si>
  <si>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</si>
  <si>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</si>
  <si>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</si>
  <si>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</si>
  <si>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</si>
  <si>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</si>
  <si>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</si>
  <si>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</si>
  <si>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</si>
  <si>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</si>
  <si>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</si>
  <si>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</si>
  <si>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</si>
  <si>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</si>
  <si>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</si>
  <si>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</si>
  <si>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</si>
  <si>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</si>
  <si>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</si>
  <si>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</si>
  <si>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</si>
  <si>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</si>
  <si>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</si>
  <si>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</si>
  <si>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</si>
  <si>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</si>
  <si>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</si>
  <si>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</si>
  <si>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</si>
  <si>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</si>
  <si>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</si>
  <si>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</si>
  <si>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</si>
  <si>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</si>
  <si>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</si>
  <si>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</si>
  <si>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</si>
  <si>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</si>
  <si>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</si>
  <si>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</si>
  <si>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</si>
  <si>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</si>
  <si>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</si>
  <si>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</si>
  <si>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</si>
  <si>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</si>
  <si>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</si>
  <si>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</si>
  <si>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</si>
  <si>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</si>
  <si>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</si>
  <si>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</si>
  <si>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</si>
  <si>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</si>
  <si>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</si>
  <si>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</si>
  <si>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</si>
  <si>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</si>
  <si>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</si>
  <si>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</si>
  <si>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</si>
  <si>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</si>
  <si>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</si>
  <si>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</si>
  <si>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</si>
  <si>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</si>
  <si>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</si>
  <si>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</si>
  <si>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</si>
  <si>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</si>
  <si>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</si>
  <si>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</si>
  <si>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</si>
  <si>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</si>
  <si>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</si>
  <si>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</si>
  <si>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</si>
  <si>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</si>
  <si>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</si>
  <si>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</si>
  <si>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</si>
  <si>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</si>
  <si>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</si>
  <si>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</si>
  <si>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</si>
  <si>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</si>
  <si>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</si>
  <si>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</si>
  <si>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</si>
  <si>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</si>
  <si>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</si>
  <si>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</si>
  <si>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</si>
  <si>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</si>
  <si>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</si>
  <si>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</si>
  <si>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</si>
  <si>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</si>
  <si>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</si>
  <si>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</si>
  <si>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</si>
  <si>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</si>
  <si>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</si>
  <si>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</si>
  <si>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</si>
  <si>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</si>
  <si>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</si>
  <si>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</si>
  <si>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</si>
  <si>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</si>
  <si>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</si>
  <si>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</si>
  <si>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</si>
  <si>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</si>
  <si>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</si>
  <si>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</si>
  <si>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</si>
  <si>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</si>
  <si>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</si>
  <si>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</si>
  <si>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</si>
  <si>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</si>
  <si>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</si>
  <si>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</si>
  <si>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</si>
  <si>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</si>
  <si>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</si>
  <si>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</si>
  <si>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</si>
  <si>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</si>
  <si>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</si>
  <si>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</si>
  <si>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</si>
  <si>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</si>
  <si>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</si>
  <si>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</si>
  <si>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</si>
  <si>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</si>
  <si>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</si>
  <si>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</si>
  <si>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</si>
  <si>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</si>
  <si>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</si>
  <si>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</si>
  <si>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</si>
  <si>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</si>
  <si>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</si>
  <si>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</si>
  <si>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</si>
  <si>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</si>
  <si>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</si>
  <si>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</si>
  <si>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</si>
  <si>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</si>
  <si>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</si>
  <si>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</si>
  <si>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</si>
  <si>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</si>
  <si>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</si>
  <si>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</si>
  <si>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</si>
  <si>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</si>
  <si>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</si>
  <si>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</si>
  <si>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</si>
  <si>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</si>
  <si>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</si>
  <si>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</si>
  <si>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</si>
  <si>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</si>
  <si>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</si>
  <si>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</si>
  <si>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</si>
  <si>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</si>
  <si>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</si>
  <si>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</si>
  <si>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</si>
  <si>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</si>
  <si>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</si>
  <si>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</si>
  <si>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</si>
  <si>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</si>
  <si>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</si>
  <si>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</si>
  <si>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</si>
  <si>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</si>
  <si>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</si>
  <si>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</si>
  <si>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</si>
  <si>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</si>
  <si>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</si>
  <si>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</si>
  <si>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</si>
  <si>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</si>
  <si>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</si>
  <si>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</si>
  <si>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</si>
  <si>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</si>
  <si>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</si>
  <si>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</si>
  <si>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</si>
  <si>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</si>
  <si>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</si>
  <si>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</si>
  <si>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</si>
  <si>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</si>
  <si>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</si>
  <si>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</si>
  <si>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</si>
  <si>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</si>
  <si>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</si>
  <si>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</si>
  <si>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</si>
  <si>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</si>
  <si>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</si>
  <si>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</si>
  <si>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</si>
  <si>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</si>
  <si>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</si>
  <si>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</si>
  <si>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</si>
  <si>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</si>
  <si>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</si>
  <si>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</si>
  <si>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</si>
  <si>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</si>
  <si>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</si>
  <si>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</si>
  <si>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</si>
  <si>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</si>
  <si>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</si>
  <si>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</si>
  <si>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</si>
  <si>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</si>
  <si>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</si>
  <si>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</si>
  <si>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</si>
  <si>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</si>
  <si>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</si>
  <si>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</si>
  <si>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</si>
  <si>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</si>
  <si>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</si>
  <si>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</si>
  <si>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</si>
  <si>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</si>
  <si>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</si>
  <si>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</si>
  <si>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</si>
  <si>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</si>
  <si>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</si>
  <si>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</si>
  <si>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</si>
  <si>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</si>
  <si>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</si>
  <si>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</si>
  <si>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</si>
  <si>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</si>
  <si>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</si>
  <si>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</si>
  <si>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</si>
  <si>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</si>
  <si>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</si>
  <si>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</si>
  <si>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</si>
  <si>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</si>
  <si>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</si>
  <si>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</si>
  <si>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</si>
  <si>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</si>
  <si>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</si>
  <si>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</si>
  <si>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</si>
  <si>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</si>
  <si>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</si>
  <si>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</si>
  <si>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</si>
  <si>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</si>
  <si>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</si>
  <si>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</si>
  <si>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</si>
  <si>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</si>
  <si>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</si>
  <si>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</si>
  <si>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</si>
  <si>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</si>
  <si>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</si>
  <si>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</si>
  <si>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</si>
  <si>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</si>
  <si>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</si>
  <si>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</si>
  <si>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</si>
  <si>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</si>
  <si>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</si>
  <si>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</si>
  <si>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</si>
  <si>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</si>
  <si>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</si>
  <si>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</si>
  <si>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</si>
  <si>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</si>
  <si>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</si>
  <si>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</si>
  <si>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</si>
  <si>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</si>
  <si>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</si>
  <si>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</si>
  <si>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</si>
  <si>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</si>
  <si>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</si>
  <si>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</si>
  <si>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</si>
  <si>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</si>
  <si>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</si>
  <si>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</si>
  <si>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</si>
  <si>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</si>
  <si>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</si>
  <si>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</si>
  <si>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</si>
  <si>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</si>
  <si>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</si>
  <si>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</si>
  <si>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</si>
  <si>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</si>
  <si>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</si>
  <si>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</si>
  <si>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</si>
  <si>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</si>
  <si>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</si>
  <si>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</si>
  <si>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</si>
  <si>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</si>
  <si>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</si>
  <si>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</si>
  <si>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</si>
  <si>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</si>
  <si>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</si>
  <si>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</si>
  <si>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</si>
  <si>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</si>
  <si>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</si>
  <si>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</si>
  <si>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</si>
  <si>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</si>
  <si>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</si>
  <si>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</si>
  <si>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</si>
  <si>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</si>
  <si>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</si>
  <si>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</si>
  <si>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</si>
  <si>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</si>
  <si>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</si>
  <si>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</si>
  <si>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</si>
  <si>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</si>
  <si>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</si>
  <si>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</si>
  <si>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</si>
  <si>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</si>
  <si>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</si>
  <si>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</si>
  <si>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</si>
  <si>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</si>
  <si>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</si>
  <si>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</si>
  <si>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</si>
  <si>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</si>
  <si>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</si>
  <si>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</si>
  <si>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</si>
  <si>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</si>
  <si>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</si>
  <si>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</si>
  <si>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</si>
  <si>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</si>
  <si>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VARREDEIRA DE GRAMA SINTÉTICA A GASOLINA, 2,4 CV, 4 TEMPOS - MATERIAIS NA OPERAÇÃO. AF_02/2022</t>
  </si>
  <si>
    <t>BATE ESTACA PARA INSTALAÇÃO DE DEFENSAS METÁLICAS (GUARD RAIL) FIXO - MATERIAIS NA OPERAÇÃO. AF_02/2022</t>
  </si>
  <si>
    <t>MINI GUINDASTE ARANHA SOBRE ESTEIRAS E LANCA TELESCÓPICA, CAPACIDADE MÁXIMA DE CARGA 3,0 TON, RAIO MÁXIMO DE TRABALHO 8,25 M, ALTURA DE LANÇA DO SOLO 9,2 M, 55 M DE CABO DE AÇO 8 MM, MOTOR ELÉTRICO 220/380 VOLTS TRIFÁSICO - MATERIAIS NA OPERAÇÃO. AF_03/2022</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</si>
  <si>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</si>
  <si>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</si>
  <si>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</si>
  <si>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</si>
  <si>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</si>
  <si>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</si>
  <si>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</si>
  <si>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</si>
  <si>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</si>
  <si>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</si>
  <si>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</si>
  <si>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</si>
  <si>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</si>
  <si>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</si>
  <si>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</si>
  <si>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</si>
  <si>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</si>
  <si>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</si>
  <si>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</si>
  <si>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</si>
  <si>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</si>
  <si>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</si>
  <si>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</si>
  <si>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</si>
  <si>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</si>
  <si>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</si>
  <si>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</si>
  <si>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</si>
  <si>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</si>
  <si>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</si>
  <si>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</si>
  <si>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</si>
  <si>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</si>
  <si>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</si>
  <si>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</si>
  <si>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</si>
  <si>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</si>
  <si>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</si>
  <si>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</si>
  <si>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</si>
  <si>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</si>
  <si>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</si>
  <si>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</si>
  <si>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</si>
  <si>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</si>
  <si>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</si>
  <si>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</si>
  <si>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</si>
  <si>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</si>
  <si>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</si>
  <si>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</si>
  <si>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</si>
  <si>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</si>
  <si>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</si>
  <si>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</si>
  <si>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</si>
  <si>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</si>
  <si>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</si>
  <si>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</si>
  <si>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</si>
  <si>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</si>
  <si>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</si>
  <si>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</si>
  <si>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</si>
  <si>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</si>
  <si>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</si>
  <si>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</si>
  <si>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</si>
  <si>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</si>
  <si>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</si>
  <si>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</si>
  <si>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</si>
  <si>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</si>
  <si>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</si>
  <si>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</si>
  <si>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</si>
  <si>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</si>
  <si>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</si>
  <si>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</si>
  <si>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</si>
  <si>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</si>
  <si>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</si>
  <si>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</si>
  <si>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</si>
  <si>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</si>
  <si>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</si>
  <si>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</si>
  <si>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</si>
  <si>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</si>
  <si>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</si>
  <si>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</si>
  <si>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</si>
  <si>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</si>
  <si>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</si>
  <si>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</si>
  <si>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</si>
  <si>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</si>
  <si>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</si>
  <si>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</si>
  <si>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</si>
  <si>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</si>
  <si>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</si>
  <si>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</si>
  <si>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</si>
  <si>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</si>
  <si>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</si>
  <si>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</si>
  <si>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</si>
  <si>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</si>
  <si>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</si>
  <si>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</si>
  <si>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</si>
  <si>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</si>
  <si>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</si>
  <si>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</si>
  <si>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</si>
  <si>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</si>
  <si>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</si>
  <si>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</si>
  <si>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</si>
  <si>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</si>
  <si>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</si>
  <si>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</si>
  <si>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</si>
  <si>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</si>
  <si>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</si>
  <si>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</si>
  <si>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</si>
  <si>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</si>
  <si>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</si>
  <si>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</si>
  <si>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</si>
  <si>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</si>
  <si>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</si>
  <si>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</si>
  <si>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</si>
  <si>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</si>
  <si>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</si>
  <si>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</si>
  <si>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</si>
  <si>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</si>
  <si>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</si>
  <si>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</si>
  <si>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</si>
  <si>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</si>
  <si>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</si>
  <si>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</si>
  <si>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</si>
  <si>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</si>
  <si>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</si>
  <si>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</si>
  <si>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</si>
  <si>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</si>
  <si>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</si>
  <si>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</si>
  <si>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</si>
  <si>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</si>
  <si>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</si>
  <si>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</si>
  <si>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</si>
  <si>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</si>
  <si>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</si>
  <si>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</si>
  <si>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</si>
  <si>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</si>
  <si>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</si>
  <si>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</si>
  <si>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</si>
  <si>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</si>
  <si>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</si>
  <si>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</si>
  <si>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</si>
  <si>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</si>
  <si>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</si>
  <si>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</si>
  <si>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</si>
  <si>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</si>
  <si>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</si>
  <si>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</si>
  <si>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</si>
  <si>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</si>
  <si>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</si>
  <si>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</si>
  <si>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</si>
  <si>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</si>
  <si>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</si>
  <si>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</si>
  <si>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</si>
  <si>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</si>
  <si>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</si>
  <si>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</si>
  <si>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</si>
  <si>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</si>
  <si>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</si>
  <si>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</si>
  <si>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</si>
  <si>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</si>
  <si>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</si>
  <si>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</si>
  <si>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</si>
  <si>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</si>
  <si>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</si>
  <si>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</si>
  <si>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</si>
  <si>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</si>
  <si>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</si>
  <si>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</si>
  <si>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</si>
  <si>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</si>
  <si>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</si>
  <si>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</si>
  <si>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</si>
  <si>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</si>
  <si>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</si>
  <si>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</si>
  <si>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</si>
  <si>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</si>
  <si>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</si>
  <si>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</si>
  <si>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</si>
  <si>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</si>
  <si>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</si>
  <si>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</si>
  <si>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</si>
  <si>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</si>
  <si>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</si>
  <si>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</si>
  <si>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</si>
  <si>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</si>
  <si>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</si>
  <si>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</si>
  <si>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</si>
  <si>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</si>
  <si>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</si>
  <si>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</si>
  <si>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</si>
  <si>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</si>
  <si>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</si>
  <si>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</si>
  <si>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</si>
  <si>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</si>
  <si>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</si>
  <si>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</si>
  <si>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</si>
  <si>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</si>
  <si>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</si>
  <si>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</si>
  <si>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</si>
  <si>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</si>
  <si>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</si>
  <si>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</si>
  <si>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</si>
  <si>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</si>
  <si>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</si>
  <si>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</si>
  <si>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</si>
  <si>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</si>
  <si>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</si>
  <si>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</si>
  <si>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</si>
  <si>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</si>
  <si>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</si>
  <si>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</si>
  <si>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</si>
  <si>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</si>
  <si>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</si>
  <si>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</si>
  <si>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</si>
  <si>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</si>
  <si>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</si>
  <si>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</si>
  <si>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</si>
  <si>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</si>
  <si>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</si>
  <si>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</si>
  <si>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</si>
  <si>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</si>
  <si>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</si>
  <si>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</si>
  <si>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</si>
  <si>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</si>
  <si>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</si>
  <si>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</si>
  <si>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</si>
  <si>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</si>
  <si>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</si>
  <si>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</si>
  <si>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</si>
  <si>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</si>
  <si>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</si>
  <si>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</si>
  <si>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</si>
  <si>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</si>
  <si>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</si>
  <si>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</si>
  <si>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</si>
  <si>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</si>
  <si>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</si>
  <si>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</si>
  <si>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</si>
  <si>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</si>
  <si>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</si>
  <si>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</si>
  <si>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</si>
  <si>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</si>
  <si>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</si>
  <si>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</si>
  <si>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</si>
  <si>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</si>
  <si>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</si>
  <si>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</si>
  <si>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</si>
  <si>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</si>
  <si>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</si>
  <si>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</si>
  <si>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</si>
  <si>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</si>
  <si>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</si>
  <si>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</si>
  <si>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</si>
  <si>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</si>
  <si>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</si>
  <si>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</si>
  <si>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</si>
  <si>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</si>
  <si>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</si>
  <si>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</si>
  <si>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</si>
  <si>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</si>
  <si>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</si>
  <si>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</si>
  <si>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</si>
  <si>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</si>
  <si>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</si>
  <si>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</si>
  <si>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</si>
  <si>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</si>
  <si>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</si>
  <si>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</si>
  <si>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</si>
  <si>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</si>
  <si>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</si>
  <si>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</si>
  <si>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</si>
  <si>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</si>
  <si>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</si>
  <si>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</si>
  <si>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</si>
  <si>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</si>
  <si>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</si>
  <si>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</si>
  <si>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</si>
  <si>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</si>
  <si>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</si>
  <si>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</si>
  <si>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</si>
  <si>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</si>
  <si>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</si>
  <si>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</si>
  <si>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</si>
  <si>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</si>
  <si>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</si>
  <si>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</si>
  <si>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</si>
  <si>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</si>
  <si>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</si>
  <si>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</si>
  <si>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</si>
  <si>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</si>
  <si>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</si>
  <si>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</si>
  <si>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</si>
  <si>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</si>
  <si>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</si>
  <si>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</si>
  <si>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</si>
  <si>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</si>
  <si>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</si>
  <si>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</si>
  <si>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</si>
  <si>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</si>
  <si>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</si>
  <si>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</si>
  <si>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</si>
  <si>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</si>
  <si>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</si>
  <si>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</si>
  <si>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BASE PARA POCO DE VISITA RETANGULAR PARA ESGOTO E DRENAGEM, EM CONCRETO ESTRUTURAL, DIMENSÕES INTERNAS DE 90X150 M, PROFUNDIDADE DE 1,25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</si>
  <si>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</si>
  <si>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</si>
  <si>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</si>
  <si>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</si>
  <si>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</si>
  <si>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</si>
  <si>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</si>
  <si>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</si>
  <si>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</si>
  <si>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</si>
  <si>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</si>
  <si>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</si>
  <si>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</si>
  <si>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</si>
  <si>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</si>
  <si>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</si>
  <si>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</si>
  <si>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</si>
  <si>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</si>
  <si>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</si>
  <si>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</si>
  <si>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</si>
  <si>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</si>
  <si>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</si>
  <si>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</si>
  <si>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</si>
  <si>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</si>
  <si>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</si>
  <si>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</si>
  <si>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</si>
  <si>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</si>
  <si>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</si>
  <si>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</si>
  <si>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</si>
  <si>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</si>
  <si>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</si>
  <si>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</si>
  <si>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</si>
  <si>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</si>
  <si>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</si>
  <si>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</si>
  <si>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</si>
  <si>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</si>
  <si>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</si>
  <si>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</si>
  <si>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</si>
  <si>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</si>
  <si>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</si>
  <si>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</si>
  <si>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</si>
  <si>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</si>
  <si>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</si>
  <si>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</si>
  <si>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</si>
  <si>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</si>
  <si>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</si>
  <si>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</si>
  <si>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</si>
  <si>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</si>
  <si>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</si>
  <si>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</si>
  <si>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</si>
  <si>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</si>
  <si>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</si>
  <si>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</si>
  <si>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</si>
  <si>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</si>
  <si>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</si>
  <si>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</si>
  <si>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</si>
  <si>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</si>
  <si>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</si>
  <si>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</si>
  <si>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</si>
  <si>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</si>
  <si>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</si>
  <si>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</si>
  <si>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</si>
  <si>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</si>
  <si>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</si>
  <si>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</si>
  <si>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</si>
  <si>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</si>
  <si>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</si>
  <si>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</si>
  <si>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</si>
  <si>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</si>
  <si>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</si>
  <si>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</si>
  <si>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</si>
  <si>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</si>
  <si>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</si>
  <si>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</si>
  <si>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</si>
  <si>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</si>
  <si>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</si>
  <si>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</si>
  <si>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</si>
  <si>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</si>
  <si>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</si>
  <si>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</si>
  <si>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</si>
  <si>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</si>
  <si>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</si>
  <si>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</si>
  <si>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</si>
  <si>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</si>
  <si>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</si>
  <si>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</si>
  <si>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</si>
  <si>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</si>
  <si>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</si>
  <si>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</si>
  <si>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</si>
  <si>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</si>
  <si>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</si>
  <si>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</si>
  <si>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</si>
  <si>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</si>
  <si>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</si>
  <si>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</si>
  <si>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</si>
  <si>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</si>
  <si>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</si>
  <si>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</si>
  <si>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</si>
  <si>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</si>
  <si>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</si>
  <si>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</si>
  <si>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</si>
  <si>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</si>
  <si>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</si>
  <si>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</si>
  <si>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</si>
  <si>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</si>
  <si>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</si>
  <si>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</si>
  <si>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</si>
  <si>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</si>
  <si>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</si>
  <si>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</si>
  <si>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</si>
  <si>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</si>
  <si>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</si>
  <si>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</si>
  <si>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</si>
  <si>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</si>
  <si>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</si>
  <si>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</si>
  <si>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</si>
  <si>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</si>
  <si>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</si>
  <si>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</si>
  <si>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</si>
  <si>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</si>
  <si>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</si>
  <si>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</si>
  <si>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</si>
  <si>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</si>
  <si>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</si>
  <si>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</si>
  <si>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</si>
  <si>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</si>
  <si>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</si>
  <si>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</si>
  <si>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</si>
  <si>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</si>
  <si>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</si>
  <si>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</si>
  <si>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</si>
  <si>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</si>
  <si>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</si>
  <si>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</si>
  <si>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</si>
  <si>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</si>
  <si>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</si>
  <si>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</si>
  <si>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</si>
  <si>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</si>
  <si>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</si>
  <si>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</si>
  <si>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</si>
  <si>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</si>
  <si>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</si>
  <si>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</si>
  <si>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</si>
  <si>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</si>
  <si>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</si>
  <si>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</si>
  <si>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</si>
  <si>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</si>
  <si>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</si>
  <si>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</si>
  <si>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</si>
  <si>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</si>
  <si>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</si>
  <si>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</si>
  <si>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</si>
  <si>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</si>
  <si>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</si>
  <si>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</si>
  <si>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</si>
  <si>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</si>
  <si>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</si>
  <si>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</si>
  <si>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</si>
  <si>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</si>
  <si>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</si>
  <si>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</si>
  <si>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</si>
  <si>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</si>
  <si>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</si>
  <si>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</si>
  <si>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</si>
  <si>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</si>
  <si>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</si>
  <si>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</si>
  <si>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</si>
  <si>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</si>
  <si>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</si>
  <si>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</si>
  <si>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</si>
  <si>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</si>
  <si>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</si>
  <si>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</si>
  <si>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</si>
  <si>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</si>
  <si>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</si>
  <si>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</si>
  <si>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</si>
  <si>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</si>
  <si>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</si>
  <si>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</si>
  <si>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</si>
  <si>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</si>
  <si>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</si>
  <si>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</si>
  <si>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</si>
  <si>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</si>
  <si>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</si>
  <si>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</si>
  <si>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</si>
  <si>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</si>
  <si>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</si>
  <si>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</si>
  <si>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</si>
  <si>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</si>
  <si>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</si>
  <si>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</si>
  <si>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</si>
  <si>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</si>
  <si>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</si>
  <si>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</si>
  <si>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</si>
  <si>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</si>
  <si>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</si>
  <si>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</si>
  <si>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</si>
  <si>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</si>
  <si>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</si>
  <si>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</si>
  <si>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</si>
  <si>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</si>
  <si>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</si>
  <si>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</si>
  <si>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</si>
  <si>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</si>
  <si>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</si>
  <si>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</si>
  <si>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</si>
  <si>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</si>
  <si>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</si>
  <si>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</si>
  <si>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</si>
  <si>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</si>
  <si>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</si>
  <si>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</si>
  <si>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</si>
  <si>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</si>
  <si>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</si>
  <si>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</si>
  <si>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</si>
  <si>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</si>
  <si>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</si>
  <si>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</si>
  <si>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</si>
  <si>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</si>
  <si>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</si>
  <si>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</si>
  <si>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</si>
  <si>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</si>
  <si>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</si>
  <si>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</si>
  <si>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</si>
  <si>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</si>
  <si>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</si>
  <si>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</si>
  <si>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</si>
  <si>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</si>
  <si>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</si>
  <si>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</si>
  <si>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</si>
  <si>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</si>
  <si>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</si>
  <si>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</si>
  <si>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</si>
  <si>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</si>
  <si>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</si>
  <si>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</si>
  <si>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</si>
  <si>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</si>
  <si>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</si>
  <si>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</si>
  <si>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</si>
  <si>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</si>
  <si>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</si>
  <si>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</si>
  <si>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</si>
  <si>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</si>
  <si>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</si>
  <si>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</si>
  <si>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</si>
  <si>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</si>
  <si>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</si>
  <si>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</si>
  <si>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</si>
  <si>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</si>
  <si>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</si>
  <si>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</si>
  <si>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</si>
  <si>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</si>
  <si>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</si>
  <si>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</si>
  <si>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</si>
  <si>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</si>
  <si>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</si>
  <si>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</si>
  <si>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</si>
  <si>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</si>
  <si>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</si>
  <si>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</si>
  <si>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</si>
  <si>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</si>
  <si>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</si>
  <si>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</si>
  <si>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</si>
  <si>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</si>
  <si>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</si>
  <si>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</si>
  <si>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</si>
  <si>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</si>
  <si>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</si>
  <si>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</si>
  <si>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</si>
  <si>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</si>
  <si>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</si>
  <si>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</si>
  <si>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</si>
  <si>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</si>
  <si>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</si>
  <si>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</si>
  <si>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</si>
  <si>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</si>
  <si>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</si>
  <si>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</si>
  <si>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</si>
  <si>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</si>
  <si>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</si>
  <si>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</si>
  <si>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</si>
  <si>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</si>
  <si>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</si>
  <si>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</si>
  <si>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</si>
  <si>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</si>
  <si>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</si>
  <si>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</si>
  <si>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</si>
  <si>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</si>
  <si>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</si>
  <si>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</si>
  <si>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</si>
  <si>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</si>
  <si>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</si>
  <si>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</si>
  <si>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</si>
  <si>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</si>
  <si>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</si>
  <si>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</si>
  <si>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</si>
  <si>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</si>
  <si>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</si>
  <si>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</si>
  <si>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</si>
  <si>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</si>
  <si>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</si>
  <si>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</si>
  <si>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</si>
  <si>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</si>
  <si>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</si>
  <si>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</si>
  <si>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</si>
  <si>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</si>
  <si>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</si>
  <si>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</si>
  <si>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</si>
  <si>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</si>
  <si>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</si>
  <si>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</si>
  <si>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</si>
  <si>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</si>
  <si>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</si>
  <si>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</si>
  <si>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</si>
  <si>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</si>
  <si>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</si>
  <si>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</si>
  <si>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</si>
  <si>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</si>
  <si>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</si>
  <si>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</si>
  <si>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</si>
  <si>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</si>
  <si>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</si>
  <si>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</si>
  <si>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</si>
  <si>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</si>
  <si>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</si>
  <si>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</si>
  <si>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</si>
  <si>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</si>
  <si>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</si>
  <si>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</si>
  <si>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</si>
  <si>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</si>
  <si>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</si>
  <si>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</si>
  <si>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</si>
  <si>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</si>
  <si>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</si>
  <si>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</si>
  <si>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</si>
  <si>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</si>
  <si>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</si>
  <si>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</si>
  <si>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</si>
  <si>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</si>
  <si>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</si>
  <si>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</si>
  <si>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</si>
  <si>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</si>
  <si>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</si>
  <si>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</si>
  <si>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</si>
  <si>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</si>
  <si>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</si>
  <si>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</si>
  <si>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</si>
  <si>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</si>
  <si>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</si>
  <si>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</si>
  <si>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</si>
  <si>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</si>
  <si>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</si>
  <si>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</si>
  <si>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</si>
  <si>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</si>
  <si>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</si>
  <si>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</si>
  <si>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</si>
  <si>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</si>
  <si>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</si>
  <si>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</si>
  <si>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</si>
  <si>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</si>
  <si>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</si>
  <si>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</si>
  <si>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</si>
  <si>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</si>
  <si>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</si>
  <si>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</si>
  <si>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</si>
  <si>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</si>
  <si>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</si>
  <si>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</si>
  <si>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</si>
  <si>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</si>
  <si>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</si>
  <si>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</si>
  <si>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</si>
  <si>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</si>
  <si>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</si>
  <si>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</si>
  <si>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</si>
  <si>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</si>
  <si>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</si>
  <si>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</si>
  <si>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</si>
  <si>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</si>
  <si>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</si>
  <si>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</si>
  <si>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</si>
  <si>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</si>
  <si>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</si>
  <si>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</si>
  <si>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</si>
  <si>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</si>
  <si>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</si>
  <si>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</si>
  <si>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</si>
  <si>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</si>
  <si>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</si>
  <si>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</si>
  <si>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</si>
  <si>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</si>
  <si>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</si>
  <si>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</si>
  <si>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</si>
  <si>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</si>
  <si>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</si>
  <si>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</si>
  <si>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</si>
  <si>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</si>
  <si>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</si>
  <si>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</si>
  <si>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</si>
  <si>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</si>
  <si>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</si>
  <si>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</si>
  <si>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</si>
  <si>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</si>
  <si>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</si>
  <si>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</si>
  <si>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</si>
  <si>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</si>
  <si>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</si>
  <si>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</si>
  <si>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</si>
  <si>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</si>
  <si>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</si>
  <si>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</si>
  <si>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</si>
  <si>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</si>
  <si>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</si>
  <si>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</si>
  <si>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</si>
  <si>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</si>
  <si>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</si>
  <si>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</si>
  <si>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</si>
  <si>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</si>
  <si>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</si>
  <si>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</si>
  <si>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</si>
  <si>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</si>
  <si>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</si>
  <si>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</si>
  <si>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</si>
  <si>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</si>
  <si>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</si>
  <si>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</si>
  <si>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</si>
  <si>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</si>
  <si>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</si>
  <si>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</si>
  <si>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</si>
  <si>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</si>
  <si>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</si>
  <si>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</si>
  <si>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</si>
  <si>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</si>
  <si>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</si>
  <si>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</si>
  <si>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</si>
  <si>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</si>
  <si>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</si>
  <si>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</si>
  <si>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</si>
  <si>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</si>
  <si>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</si>
  <si>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</si>
  <si>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</si>
  <si>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</si>
  <si>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</si>
  <si>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</si>
  <si>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</si>
  <si>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</si>
  <si>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</si>
  <si>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</si>
  <si>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</si>
  <si>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</si>
  <si>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</si>
  <si>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</si>
  <si>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</si>
  <si>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</si>
  <si>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</si>
  <si>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</si>
  <si>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</si>
  <si>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</si>
  <si>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</si>
  <si>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</si>
  <si>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</si>
  <si>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</si>
  <si>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</si>
  <si>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</si>
  <si>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</si>
  <si>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</si>
  <si>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</si>
  <si>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</si>
  <si>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</si>
  <si>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</si>
  <si>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</si>
  <si>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</si>
  <si>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</si>
  <si>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</si>
  <si>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</si>
  <si>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</si>
  <si>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</si>
  <si>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</si>
  <si>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</si>
  <si>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</si>
  <si>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</si>
  <si>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</si>
  <si>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</si>
  <si>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</si>
  <si>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</si>
  <si>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</si>
  <si>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</si>
  <si>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</si>
  <si>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</si>
  <si>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</si>
  <si>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</si>
  <si>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</si>
  <si>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</si>
  <si>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</si>
  <si>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</si>
  <si>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</si>
  <si>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</si>
  <si>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</si>
  <si>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</si>
  <si>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</si>
  <si>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</si>
  <si>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</si>
  <si>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</si>
  <si>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</si>
  <si>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</si>
  <si>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</si>
  <si>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</si>
  <si>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</si>
  <si>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</si>
  <si>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</si>
  <si>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</si>
  <si>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</si>
  <si>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</si>
  <si>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</si>
  <si>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</si>
  <si>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</si>
  <si>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</si>
  <si>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</si>
  <si>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</si>
  <si>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</si>
  <si>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</si>
  <si>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</si>
  <si>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</si>
  <si>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</si>
  <si>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</si>
  <si>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</si>
  <si>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</si>
  <si>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</si>
  <si>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</si>
  <si>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</si>
  <si>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</si>
  <si>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</si>
  <si>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</si>
  <si>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</si>
  <si>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</si>
  <si>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</si>
  <si>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</si>
  <si>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</si>
  <si>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</si>
  <si>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</si>
  <si>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</si>
  <si>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</si>
  <si>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</si>
  <si>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</si>
  <si>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</si>
  <si>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</si>
  <si>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</si>
  <si>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</si>
  <si>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</si>
  <si>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</si>
  <si>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</si>
  <si>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</si>
  <si>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</si>
  <si>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</si>
  <si>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</si>
  <si>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</si>
  <si>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</si>
  <si>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</si>
  <si>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</si>
  <si>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</si>
  <si>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</si>
  <si>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</si>
  <si>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</si>
  <si>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</si>
  <si>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</si>
  <si>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</si>
  <si>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</si>
  <si>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</si>
  <si>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</si>
  <si>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</si>
  <si>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</si>
  <si>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</si>
  <si>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</si>
  <si>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</si>
  <si>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</si>
  <si>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</si>
  <si>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</si>
  <si>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</si>
  <si>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</si>
  <si>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</si>
  <si>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</si>
  <si>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</si>
  <si>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</si>
  <si>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</si>
  <si>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</si>
  <si>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</si>
  <si>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</si>
  <si>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</si>
  <si>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</si>
  <si>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</si>
  <si>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</si>
  <si>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</si>
  <si>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</si>
  <si>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</si>
  <si>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</si>
  <si>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</si>
  <si>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</si>
  <si>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</si>
  <si>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</si>
  <si>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</si>
  <si>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</si>
  <si>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</si>
  <si>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</si>
  <si>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</si>
  <si>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</si>
  <si>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</si>
  <si>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</si>
  <si>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</si>
  <si>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</si>
  <si>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</si>
  <si>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</si>
  <si>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</si>
  <si>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</si>
  <si>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</si>
  <si>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</si>
  <si>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</si>
  <si>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</si>
  <si>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</si>
  <si>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</si>
  <si>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</si>
  <si>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</si>
  <si>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</si>
  <si>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</si>
  <si>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</si>
  <si>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</si>
  <si>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</si>
  <si>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</si>
  <si>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</si>
  <si>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</si>
  <si>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</si>
  <si>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</si>
  <si>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</si>
  <si>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</si>
  <si>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</si>
  <si>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</si>
  <si>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</si>
  <si>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</si>
  <si>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</si>
  <si>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</si>
  <si>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</si>
  <si>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</si>
  <si>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</si>
  <si>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</si>
  <si>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</si>
  <si>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</si>
  <si>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</si>
  <si>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</si>
  <si>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</si>
  <si>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</si>
  <si>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</si>
  <si>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</si>
  <si>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</si>
  <si>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</si>
  <si>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</si>
  <si>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</si>
  <si>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</si>
  <si>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</si>
  <si>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</si>
  <si>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</si>
  <si>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</si>
  <si>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</si>
  <si>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</si>
  <si>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</si>
  <si>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</si>
  <si>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</si>
  <si>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</si>
  <si>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</si>
  <si>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</si>
  <si>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</si>
  <si>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</si>
  <si>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</si>
  <si>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</si>
  <si>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</si>
  <si>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</si>
  <si>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</si>
  <si>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</si>
  <si>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</si>
  <si>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</si>
  <si>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</si>
  <si>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</si>
  <si>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</si>
  <si>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</si>
  <si>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</si>
  <si>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</si>
  <si>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</si>
  <si>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</si>
  <si>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</si>
  <si>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</si>
  <si>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</si>
  <si>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</si>
  <si>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</si>
  <si>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</si>
  <si>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</si>
  <si>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</si>
  <si>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</si>
  <si>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</si>
  <si>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</si>
  <si>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</si>
  <si>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</si>
  <si>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</si>
  <si>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</si>
  <si>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</si>
  <si>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</si>
  <si>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</si>
  <si>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</si>
  <si>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</si>
  <si>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</si>
  <si>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</si>
  <si>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</si>
  <si>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</si>
  <si>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</si>
  <si>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</si>
  <si>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</si>
  <si>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</si>
  <si>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</si>
  <si>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</si>
  <si>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</si>
  <si>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</si>
  <si>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</si>
  <si>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</si>
  <si>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</si>
  <si>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</si>
  <si>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</si>
  <si>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</si>
  <si>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</si>
  <si>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</si>
  <si>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</si>
  <si>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</si>
  <si>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</si>
  <si>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</si>
  <si>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</si>
  <si>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</si>
  <si>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</si>
  <si>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</si>
  <si>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</si>
  <si>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</si>
  <si>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</si>
  <si>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</si>
  <si>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</si>
  <si>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</si>
  <si>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</si>
  <si>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</si>
  <si>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</si>
  <si>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</si>
  <si>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</si>
  <si>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</si>
  <si>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</si>
  <si>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</si>
  <si>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</si>
  <si>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</si>
  <si>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</si>
  <si>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</si>
  <si>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</si>
  <si>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</si>
  <si>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</si>
  <si>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</si>
  <si>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</si>
  <si>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</si>
  <si>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</si>
  <si>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</si>
  <si>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</si>
  <si>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</si>
  <si>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</si>
  <si>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</si>
  <si>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</si>
  <si>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</si>
  <si>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</si>
  <si>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</si>
  <si>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</si>
  <si>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</si>
  <si>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</si>
  <si>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</si>
  <si>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</si>
  <si>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</si>
  <si>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</si>
  <si>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</si>
  <si>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</si>
  <si>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</si>
  <si>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</si>
  <si>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</si>
  <si>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</si>
  <si>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</si>
  <si>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</si>
  <si>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</si>
  <si>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</si>
  <si>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</si>
  <si>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</si>
  <si>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</si>
  <si>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</si>
  <si>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</si>
  <si>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</si>
  <si>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</si>
  <si>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</si>
  <si>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</si>
  <si>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</si>
  <si>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</si>
  <si>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</si>
  <si>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</si>
  <si>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</si>
  <si>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</si>
  <si>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</si>
  <si>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</si>
  <si>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</si>
  <si>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</si>
  <si>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</si>
  <si>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</si>
  <si>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</si>
  <si>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</si>
  <si>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</si>
  <si>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</si>
  <si>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</si>
  <si>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</si>
  <si>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</si>
  <si>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</si>
  <si>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</si>
  <si>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</si>
  <si>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</si>
  <si>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</si>
  <si>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</si>
  <si>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</si>
  <si>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</si>
  <si>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</si>
  <si>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</si>
  <si>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</si>
  <si>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</si>
  <si>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</si>
  <si>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</si>
  <si>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</si>
  <si>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</si>
  <si>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</si>
  <si>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</si>
  <si>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</si>
  <si>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</si>
  <si>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</si>
  <si>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</si>
  <si>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</si>
  <si>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</si>
  <si>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</si>
  <si>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</si>
  <si>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</si>
  <si>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</si>
  <si>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</si>
  <si>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</si>
  <si>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</si>
  <si>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</si>
  <si>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</si>
  <si>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</si>
  <si>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</si>
  <si>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</si>
  <si>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</si>
  <si>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</si>
  <si>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</si>
  <si>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</si>
  <si>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</si>
  <si>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</si>
  <si>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</si>
  <si>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</si>
  <si>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</si>
  <si>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</si>
  <si>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</si>
  <si>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</si>
  <si>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</si>
  <si>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</si>
  <si>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</si>
  <si>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</si>
  <si>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</si>
  <si>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</si>
  <si>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</si>
  <si>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</si>
  <si>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</si>
  <si>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</si>
  <si>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</si>
  <si>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</si>
  <si>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</si>
  <si>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</si>
  <si>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</si>
  <si>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</si>
  <si>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</si>
  <si>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</si>
  <si>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</si>
  <si>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</si>
  <si>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</si>
  <si>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</si>
  <si>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</si>
  <si>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</si>
  <si>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</si>
  <si>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</si>
  <si>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</si>
  <si>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</si>
  <si>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</si>
  <si>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</si>
  <si>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</si>
  <si>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</si>
  <si>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</si>
  <si>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</si>
  <si>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</si>
  <si>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</si>
  <si>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</si>
  <si>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</si>
  <si>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</si>
  <si>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</si>
  <si>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</si>
  <si>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</si>
  <si>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</si>
  <si>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</si>
  <si>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</si>
  <si>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</si>
  <si>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</si>
  <si>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</si>
  <si>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</si>
  <si>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</si>
  <si>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</si>
  <si>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</si>
  <si>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</si>
  <si>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</si>
  <si>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</si>
  <si>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</si>
  <si>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</si>
  <si>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</si>
  <si>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</si>
  <si>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</si>
  <si>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</si>
  <si>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</si>
  <si>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</si>
  <si>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</si>
  <si>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</si>
  <si>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</si>
  <si>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</si>
  <si>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</si>
  <si>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</si>
  <si>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</si>
  <si>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</si>
  <si>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</si>
  <si>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</si>
  <si>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</si>
  <si>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</si>
  <si>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</si>
  <si>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</si>
  <si>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</si>
  <si>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</si>
  <si>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</si>
  <si>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</si>
  <si>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</si>
  <si>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</si>
  <si>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</si>
  <si>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</si>
  <si>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</si>
  <si>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</si>
  <si>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</si>
  <si>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</si>
  <si>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</si>
  <si>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</si>
  <si>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</si>
  <si>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</si>
  <si>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</si>
  <si>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</si>
  <si>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</si>
  <si>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</si>
  <si>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</si>
  <si>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</si>
  <si>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</si>
  <si>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</si>
  <si>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</si>
  <si>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</si>
  <si>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</si>
  <si>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</si>
  <si>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</si>
  <si>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</si>
  <si>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</si>
  <si>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</si>
  <si>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</si>
  <si>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</si>
  <si>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</si>
  <si>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</si>
  <si>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</si>
  <si>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</si>
  <si>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</si>
  <si>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</si>
  <si>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</si>
  <si>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</si>
  <si>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</si>
  <si>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</si>
  <si>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</si>
  <si>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</si>
  <si>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</si>
  <si>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</si>
  <si>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</si>
  <si>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</si>
  <si>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</si>
  <si>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</si>
  <si>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</si>
  <si>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</si>
  <si>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</si>
  <si>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</si>
  <si>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</si>
  <si>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</si>
  <si>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</si>
  <si>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</si>
  <si>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</si>
  <si>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</si>
  <si>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</si>
  <si>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</si>
  <si>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</si>
  <si>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</si>
  <si>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</si>
  <si>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</si>
  <si>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</si>
  <si>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</si>
  <si>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</si>
  <si>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</si>
  <si>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</si>
  <si>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</si>
  <si>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</si>
  <si>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</si>
  <si>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</si>
  <si>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</si>
  <si>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</si>
  <si>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</si>
  <si>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</si>
  <si>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</si>
  <si>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</si>
  <si>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</si>
  <si>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</si>
  <si>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</si>
  <si>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</si>
  <si>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</si>
  <si>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</si>
  <si>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</si>
  <si>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</si>
  <si>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</si>
  <si>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</si>
  <si>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</si>
  <si>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</si>
  <si>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</si>
  <si>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</si>
  <si>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</si>
  <si>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</si>
  <si>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</si>
  <si>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</si>
  <si>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</si>
  <si>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</si>
  <si>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</si>
  <si>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</si>
  <si>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</si>
  <si>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</si>
  <si>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</si>
  <si>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</si>
  <si>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</si>
  <si>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</si>
  <si>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</si>
  <si>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</si>
  <si>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</si>
  <si>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</si>
  <si>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</si>
  <si>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</si>
  <si>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</si>
  <si>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</si>
  <si>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</si>
  <si>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</si>
  <si>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</si>
  <si>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</si>
  <si>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</si>
  <si>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</si>
  <si>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</si>
  <si>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</si>
  <si>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</si>
  <si>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</si>
  <si>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</si>
  <si>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</si>
  <si>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</si>
  <si>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</si>
  <si>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</si>
  <si>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</si>
  <si>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</si>
  <si>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</si>
  <si>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</si>
  <si>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</si>
  <si>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</si>
  <si>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</si>
  <si>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</si>
  <si>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</si>
  <si>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</si>
  <si>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</si>
  <si>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</si>
  <si>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</si>
  <si>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</si>
  <si>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</si>
  <si>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</si>
  <si>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</si>
  <si>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</si>
  <si>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</si>
  <si>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</si>
  <si>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</si>
  <si>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</si>
  <si>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</si>
  <si>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</si>
  <si>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</si>
  <si>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</si>
  <si>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</si>
  <si>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</si>
  <si>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</si>
  <si>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</si>
  <si>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</si>
  <si>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</si>
  <si>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</si>
  <si>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</si>
  <si>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</si>
  <si>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</si>
  <si>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</si>
  <si>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</si>
  <si>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</si>
  <si>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</si>
  <si>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</si>
  <si>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</si>
  <si>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</si>
  <si>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</si>
  <si>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</si>
  <si>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</si>
  <si>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</si>
  <si>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</si>
  <si>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</si>
  <si>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</si>
  <si>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</si>
  <si>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</si>
  <si>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</si>
  <si>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</si>
  <si>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</si>
  <si>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</si>
  <si>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</si>
  <si>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</si>
  <si>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</si>
  <si>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</si>
  <si>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</si>
  <si>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</si>
  <si>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</si>
  <si>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</si>
  <si>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</si>
  <si>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</si>
  <si>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</si>
  <si>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</si>
  <si>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</si>
  <si>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</si>
  <si>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</si>
  <si>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</si>
  <si>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</si>
  <si>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</si>
  <si>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</si>
  <si>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</si>
  <si>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</si>
  <si>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</si>
  <si>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</si>
  <si>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</si>
  <si>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</si>
  <si>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</si>
  <si>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</si>
  <si>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</si>
  <si>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</si>
  <si>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</si>
  <si>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</si>
  <si>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</si>
  <si>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</si>
  <si>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</si>
  <si>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</si>
  <si>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</si>
  <si>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</si>
  <si>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</si>
  <si>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</si>
  <si>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</si>
  <si>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</si>
  <si>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</si>
  <si>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</si>
  <si>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</si>
  <si>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</si>
  <si>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</si>
  <si>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</si>
  <si>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</si>
  <si>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</si>
  <si>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</si>
  <si>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</si>
  <si>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</si>
  <si>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</si>
  <si>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</si>
  <si>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</si>
  <si>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</si>
  <si>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</si>
  <si>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</si>
  <si>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</si>
  <si>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</si>
  <si>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</si>
  <si>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</si>
  <si>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</si>
  <si>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</si>
  <si>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</si>
  <si>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</si>
  <si>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</si>
  <si>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</si>
  <si>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</si>
  <si>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</si>
  <si>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</si>
  <si>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</si>
  <si>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</si>
  <si>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</si>
  <si>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</si>
  <si>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</si>
  <si>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</si>
  <si>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</si>
  <si>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</si>
  <si>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</si>
  <si>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</si>
  <si>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</si>
  <si>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</si>
  <si>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</si>
  <si>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</si>
  <si>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</si>
  <si>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</si>
  <si>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</si>
  <si>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</si>
  <si>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</si>
  <si>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</si>
  <si>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</si>
  <si>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</si>
  <si>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</si>
  <si>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</si>
  <si>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</si>
  <si>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</si>
  <si>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</si>
  <si>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</si>
  <si>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</si>
  <si>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</si>
  <si>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</si>
  <si>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</si>
  <si>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</si>
  <si>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</si>
  <si>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</si>
  <si>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</si>
  <si>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</si>
  <si>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</si>
  <si>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</si>
  <si>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</si>
  <si>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</si>
  <si>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</si>
  <si>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</si>
  <si>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</si>
  <si>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</si>
  <si>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</si>
  <si>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</si>
  <si>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</si>
  <si>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</si>
  <si>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</si>
  <si>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</si>
  <si>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</si>
  <si>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</si>
  <si>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</si>
  <si>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</si>
  <si>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</si>
  <si>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</si>
  <si>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</si>
  <si>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</si>
  <si>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</si>
  <si>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</si>
  <si>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</si>
  <si>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</si>
  <si>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</si>
  <si>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</si>
  <si>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</si>
  <si>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</si>
  <si>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</si>
  <si>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</si>
  <si>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</si>
  <si>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</si>
  <si>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</si>
  <si>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</si>
  <si>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</si>
  <si>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</si>
  <si>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</si>
  <si>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</si>
  <si>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</si>
  <si>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</si>
  <si>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</si>
  <si>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</si>
  <si>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</si>
  <si>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</si>
  <si>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</si>
  <si>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</si>
  <si>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</si>
  <si>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</si>
  <si>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</si>
  <si>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</si>
  <si>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</si>
  <si>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</si>
  <si>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</si>
  <si>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</si>
  <si>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</si>
  <si>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</si>
  <si>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</si>
  <si>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</si>
  <si>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</si>
  <si>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</si>
  <si>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</si>
  <si>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</si>
  <si>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</si>
  <si>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</si>
  <si>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</si>
  <si>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</si>
  <si>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</si>
  <si>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</si>
  <si>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</si>
  <si>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</si>
  <si>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</si>
  <si>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</si>
  <si>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</si>
  <si>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</si>
  <si>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</si>
  <si>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</si>
  <si>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</si>
  <si>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</si>
  <si>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</si>
  <si>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</si>
  <si>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</si>
  <si>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</si>
  <si>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</si>
  <si>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</si>
  <si>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</si>
  <si>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</si>
  <si>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</si>
  <si>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</si>
  <si>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</si>
  <si>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</si>
  <si>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</si>
  <si>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</si>
  <si>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</si>
  <si>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</si>
  <si>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</si>
  <si>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</si>
  <si>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</si>
  <si>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</si>
  <si>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</si>
  <si>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</si>
  <si>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</si>
  <si>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</si>
  <si>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</si>
  <si>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</si>
  <si>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</si>
  <si>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</si>
  <si>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</si>
  <si>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</si>
  <si>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</si>
  <si>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</si>
  <si>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</si>
  <si>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</si>
  <si>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</si>
  <si>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</si>
  <si>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</si>
  <si>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</si>
  <si>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</si>
  <si>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</si>
  <si>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</si>
  <si>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</si>
  <si>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</si>
  <si>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</si>
  <si>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</si>
  <si>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</si>
  <si>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</si>
  <si>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</si>
  <si>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</si>
  <si>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</si>
  <si>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</si>
  <si>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</si>
  <si>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</si>
  <si>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</si>
  <si>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</si>
  <si>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</si>
  <si>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</si>
  <si>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</si>
  <si>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</si>
  <si>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</si>
  <si>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</si>
  <si>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</si>
  <si>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</si>
  <si>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</si>
  <si>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</si>
  <si>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</si>
  <si>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</si>
  <si>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</si>
  <si>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</si>
  <si>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</si>
  <si>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</si>
  <si>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</si>
  <si>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</si>
  <si>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</si>
  <si>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</si>
  <si>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</si>
  <si>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</si>
  <si>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</si>
  <si>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</si>
  <si>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</si>
  <si>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</si>
  <si>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</si>
  <si>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</si>
  <si>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</si>
  <si>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</si>
  <si>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</si>
  <si>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</si>
  <si>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</si>
  <si>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</si>
  <si>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</si>
  <si>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</si>
  <si>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</si>
  <si>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</si>
  <si>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</si>
  <si>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</si>
  <si>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</si>
  <si>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</si>
  <si>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</si>
  <si>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</si>
  <si>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</si>
  <si>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</si>
  <si>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</si>
  <si>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</si>
  <si>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</si>
  <si>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</si>
  <si>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</si>
  <si>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</si>
  <si>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</si>
  <si>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</si>
  <si>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</si>
  <si>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</si>
  <si>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</si>
  <si>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</si>
  <si>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</si>
  <si>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</si>
  <si>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</si>
  <si>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</si>
  <si>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</si>
  <si>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</si>
  <si>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</si>
  <si>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</si>
  <si>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</si>
  <si>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</si>
  <si>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</si>
  <si>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</si>
  <si>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</si>
  <si>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</si>
  <si>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</si>
  <si>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</si>
  <si>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</si>
  <si>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</si>
  <si>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</si>
  <si>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</si>
  <si>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</si>
  <si>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</si>
  <si>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</si>
  <si>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</si>
  <si>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</si>
  <si>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</si>
  <si>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</si>
  <si>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</si>
  <si>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</si>
  <si>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</si>
  <si>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</si>
  <si>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</si>
  <si>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</si>
  <si>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</si>
  <si>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</si>
  <si>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</si>
  <si>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</si>
  <si>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</si>
  <si>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</si>
  <si>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</si>
  <si>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</si>
  <si>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</si>
  <si>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</si>
  <si>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</si>
  <si>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</si>
  <si>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</si>
  <si>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</si>
  <si>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</si>
  <si>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</si>
  <si>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</si>
  <si>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</si>
  <si>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</si>
  <si>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</si>
  <si>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</si>
  <si>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</si>
  <si>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</si>
  <si>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</si>
  <si>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</si>
  <si>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</si>
  <si>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</si>
  <si>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</si>
  <si>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</si>
  <si>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</si>
  <si>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</si>
  <si>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</si>
  <si>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</si>
  <si>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</si>
  <si>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</si>
  <si>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</si>
  <si>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</si>
  <si>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</si>
  <si>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</si>
  <si>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</si>
  <si>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</si>
  <si>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</si>
  <si>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</si>
  <si>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</si>
  <si>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</si>
  <si>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</si>
  <si>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</si>
  <si>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</si>
  <si>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</si>
  <si>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</si>
  <si>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</si>
  <si>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</si>
  <si>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</si>
  <si>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</si>
  <si>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</si>
  <si>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</si>
  <si>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</si>
  <si>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</si>
  <si>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</si>
  <si>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</si>
  <si>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</si>
  <si>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</si>
  <si>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</si>
  <si>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</si>
  <si>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</si>
  <si>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</si>
  <si>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</si>
  <si>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</si>
  <si>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</si>
  <si>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</si>
  <si>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</si>
  <si>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</si>
  <si>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</si>
  <si>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</si>
  <si>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</si>
  <si>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</si>
  <si>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</si>
  <si>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</si>
  <si>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</si>
  <si>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</si>
  <si>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</si>
  <si>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</si>
  <si>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</si>
  <si>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</si>
  <si>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</si>
  <si>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</si>
  <si>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</si>
  <si>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</si>
  <si>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</si>
  <si>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</si>
  <si>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</si>
  <si>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</si>
  <si>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</si>
  <si>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</si>
  <si>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</si>
  <si>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</si>
  <si>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</si>
  <si>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</si>
  <si>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</si>
  <si>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</si>
  <si>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</si>
  <si>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</si>
  <si>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</si>
  <si>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</si>
  <si>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</si>
  <si>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</si>
  <si>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</si>
  <si>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</si>
  <si>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</si>
  <si>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</si>
  <si>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</si>
  <si>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</si>
  <si>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</si>
  <si>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</si>
  <si>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</si>
  <si>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</si>
  <si>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</si>
  <si>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LUVA DE CORRER, PVC, SOLDÁVEL, DN 25MM, INSTALADO EM RAMAL OU SUB-RAMAL DE ÁGUA - FORNECIMENTO E INSTALAÇÃO. AF_12/2014</t>
  </si>
  <si>
    <t>ADAPTADOR CURTO COM BOLSA E ROSCA PARA REGISTRO, PVC, SOLDÁVEL, DN 75MM X 2.1/2, INSTALADO EM PRUMADA DE ÁGUA - FORNECIMENTO E INSTALAÇÃO. AF_12/2014</t>
  </si>
  <si>
    <t>LUVA DE CORRER, CPVC, SOLDÁVEL, DN 22MM, INSTALADO EM RAMAL DE DISTRIBUIÇÃO DE ÁGUA   FORNECIMENTO E INSTALAÇÃO. AF_12/2014</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</si>
  <si>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</si>
  <si>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</si>
  <si>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</si>
  <si>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</si>
  <si>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</si>
  <si>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</si>
  <si>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</si>
  <si>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</si>
  <si>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</si>
  <si>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</si>
  <si>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</si>
  <si>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</si>
  <si>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</si>
  <si>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</si>
  <si>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</si>
  <si>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</si>
  <si>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</si>
  <si>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</si>
  <si>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</si>
  <si>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</si>
  <si>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</si>
  <si>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</si>
  <si>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</si>
  <si>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</si>
  <si>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</si>
  <si>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</si>
  <si>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</si>
  <si>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</si>
  <si>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</si>
  <si>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</si>
  <si>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</si>
  <si>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</si>
  <si>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</si>
  <si>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</si>
  <si>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</si>
  <si>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</si>
  <si>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</si>
  <si>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</si>
  <si>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</si>
  <si>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</si>
  <si>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</si>
  <si>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</si>
  <si>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</si>
  <si>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</si>
  <si>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</si>
  <si>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</si>
  <si>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</si>
  <si>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</si>
  <si>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</si>
  <si>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</si>
  <si>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</si>
  <si>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</si>
  <si>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</si>
  <si>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</si>
  <si>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</si>
  <si>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</si>
  <si>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</si>
  <si>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</si>
  <si>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</si>
  <si>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</si>
  <si>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</si>
  <si>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</si>
  <si>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</si>
  <si>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</si>
  <si>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</si>
  <si>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</si>
  <si>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</si>
  <si>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</si>
  <si>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</si>
  <si>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</si>
  <si>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</si>
  <si>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</si>
  <si>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</si>
  <si>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</si>
  <si>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</si>
  <si>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</si>
  <si>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</si>
  <si>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</si>
  <si>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</si>
  <si>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</si>
  <si>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</si>
  <si>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</si>
  <si>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</si>
  <si>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</si>
  <si>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</si>
  <si>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</si>
  <si>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</si>
  <si>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</si>
  <si>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</si>
  <si>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</si>
  <si>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</si>
  <si>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</si>
  <si>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</si>
  <si>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</si>
  <si>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</si>
  <si>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</si>
  <si>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</si>
  <si>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</si>
  <si>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</si>
  <si>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</si>
  <si>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</si>
  <si>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</si>
  <si>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</si>
  <si>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</si>
  <si>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</si>
  <si>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</si>
  <si>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</si>
  <si>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</si>
  <si>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</si>
  <si>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</si>
  <si>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</si>
  <si>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</si>
  <si>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</si>
  <si>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</si>
  <si>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</si>
  <si>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</si>
  <si>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</si>
  <si>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</si>
  <si>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</si>
  <si>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</si>
  <si>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</si>
  <si>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</si>
  <si>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</si>
  <si>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</si>
  <si>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</si>
  <si>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</si>
  <si>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</si>
  <si>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</si>
  <si>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</si>
  <si>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</si>
  <si>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</si>
  <si>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</si>
  <si>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</si>
  <si>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</si>
  <si>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</si>
  <si>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</si>
  <si>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</si>
  <si>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</si>
  <si>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</si>
  <si>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</si>
  <si>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</si>
  <si>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</si>
  <si>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</si>
  <si>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</si>
  <si>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</si>
  <si>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</si>
  <si>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</si>
  <si>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</si>
  <si>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</si>
  <si>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</si>
  <si>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</si>
  <si>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</si>
  <si>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</si>
  <si>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</si>
  <si>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</si>
  <si>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</si>
  <si>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</si>
  <si>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</si>
  <si>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</si>
  <si>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</si>
  <si>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</si>
  <si>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</si>
  <si>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</si>
  <si>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</si>
  <si>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</si>
  <si>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</si>
  <si>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</si>
  <si>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</si>
  <si>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</si>
  <si>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</si>
  <si>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</si>
  <si>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</si>
  <si>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</si>
  <si>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</si>
  <si>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</si>
  <si>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</si>
  <si>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</si>
  <si>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</si>
  <si>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</si>
  <si>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</si>
  <si>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</si>
  <si>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</si>
  <si>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</si>
  <si>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</si>
  <si>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</si>
  <si>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</si>
  <si>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</si>
  <si>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</si>
  <si>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</si>
  <si>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</si>
  <si>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</si>
  <si>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</si>
  <si>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</si>
  <si>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</si>
  <si>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</si>
  <si>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</si>
  <si>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</si>
  <si>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</si>
  <si>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</si>
  <si>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</si>
  <si>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</si>
  <si>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</si>
  <si>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</si>
  <si>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</si>
  <si>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</si>
  <si>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</si>
  <si>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</si>
  <si>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</si>
  <si>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</si>
  <si>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</si>
  <si>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</si>
  <si>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</si>
  <si>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</si>
  <si>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</si>
  <si>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</si>
  <si>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</si>
  <si>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</si>
  <si>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</si>
  <si>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</si>
  <si>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</si>
  <si>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</si>
  <si>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</si>
  <si>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</si>
  <si>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</si>
  <si>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</si>
  <si>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</si>
  <si>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</si>
  <si>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</si>
  <si>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</si>
  <si>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</si>
  <si>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</si>
  <si>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</si>
  <si>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</si>
  <si>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</si>
  <si>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</si>
  <si>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</si>
  <si>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</si>
  <si>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</si>
  <si>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</si>
  <si>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</si>
  <si>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</si>
  <si>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</si>
  <si>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</si>
  <si>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</si>
  <si>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</si>
  <si>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</si>
  <si>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</si>
  <si>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</si>
  <si>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</si>
  <si>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</si>
  <si>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</si>
  <si>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</si>
  <si>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</si>
  <si>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</si>
  <si>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</si>
  <si>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</si>
  <si>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</si>
  <si>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</si>
  <si>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</si>
  <si>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</si>
  <si>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</si>
  <si>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</si>
  <si>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</si>
  <si>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</si>
  <si>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</si>
  <si>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</si>
  <si>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</si>
  <si>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</si>
  <si>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</si>
  <si>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</si>
  <si>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</si>
  <si>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</si>
  <si>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</si>
  <si>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</si>
  <si>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</si>
  <si>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</si>
  <si>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</si>
  <si>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</si>
  <si>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</si>
  <si>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</si>
  <si>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</si>
  <si>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</si>
  <si>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</si>
  <si>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</si>
  <si>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</si>
  <si>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</si>
  <si>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</si>
  <si>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</si>
  <si>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</si>
  <si>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</si>
  <si>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</si>
  <si>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</si>
  <si>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</si>
  <si>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</si>
  <si>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</si>
  <si>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</si>
  <si>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</si>
  <si>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</si>
  <si>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</si>
  <si>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</si>
  <si>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</si>
  <si>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</si>
  <si>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</si>
  <si>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</si>
  <si>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</si>
  <si>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</si>
  <si>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</si>
  <si>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</si>
  <si>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</si>
  <si>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</si>
  <si>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</si>
  <si>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</si>
  <si>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</si>
  <si>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</si>
  <si>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</si>
  <si>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</si>
  <si>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</si>
  <si>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</si>
  <si>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</si>
  <si>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</si>
  <si>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</si>
  <si>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</si>
  <si>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</si>
  <si>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</si>
  <si>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</si>
  <si>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</si>
  <si>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</si>
  <si>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</si>
  <si>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</si>
  <si>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</si>
  <si>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</si>
  <si>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</si>
  <si>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</si>
  <si>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</si>
  <si>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</si>
  <si>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</si>
  <si>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</si>
  <si>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</si>
  <si>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</si>
  <si>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</si>
  <si>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</si>
  <si>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</si>
  <si>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</si>
  <si>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</si>
  <si>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</si>
  <si>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</si>
  <si>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</si>
  <si>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</si>
  <si>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</si>
  <si>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</si>
  <si>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</si>
  <si>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</si>
  <si>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</si>
  <si>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</si>
  <si>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</si>
  <si>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</si>
  <si>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</si>
  <si>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</si>
  <si>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</si>
  <si>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</si>
  <si>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</si>
  <si>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</si>
  <si>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</si>
  <si>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</si>
  <si>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</si>
  <si>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</si>
  <si>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</si>
  <si>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</si>
  <si>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</si>
  <si>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</si>
  <si>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</si>
  <si>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</si>
  <si>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</si>
  <si>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</si>
  <si>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</si>
  <si>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</si>
  <si>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</si>
  <si>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</si>
  <si>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</si>
  <si>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</si>
  <si>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SPRINKLER TIPO PENDENTE, 68 °C, UNIÃO POR ROSCA DN 15 (1/2") - FORNECIMENTO E INSTALAÇÃO. AF_10/2020</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</si>
  <si>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</si>
  <si>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</si>
  <si>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</si>
  <si>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</si>
  <si>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</si>
  <si>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</si>
  <si>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</si>
  <si>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</si>
  <si>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</si>
  <si>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</si>
  <si>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</si>
  <si>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</si>
  <si>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</si>
  <si>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</si>
  <si>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</si>
  <si>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</si>
  <si>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</si>
  <si>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</si>
  <si>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</si>
  <si>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</si>
  <si>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</si>
  <si>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</si>
  <si>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</si>
  <si>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</si>
  <si>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</si>
  <si>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</si>
  <si>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</si>
  <si>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</si>
  <si>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</si>
  <si>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</si>
  <si>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</si>
  <si>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</si>
  <si>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</si>
  <si>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</si>
  <si>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</si>
  <si>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</si>
  <si>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</si>
  <si>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</si>
  <si>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</si>
  <si>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</si>
  <si>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</si>
  <si>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</si>
  <si>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</si>
  <si>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</si>
  <si>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</si>
  <si>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</si>
  <si>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</si>
  <si>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</si>
  <si>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</si>
  <si>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</si>
  <si>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</si>
  <si>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</si>
  <si>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</si>
  <si>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</si>
  <si>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</si>
  <si>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</si>
  <si>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</si>
  <si>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</si>
  <si>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</si>
  <si>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</si>
  <si>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</si>
  <si>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</si>
  <si>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</si>
  <si>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</si>
  <si>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</si>
  <si>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</si>
  <si>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</si>
  <si>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</si>
  <si>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</si>
  <si>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</si>
  <si>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</si>
  <si>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</si>
  <si>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</si>
  <si>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</si>
  <si>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</si>
  <si>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</si>
  <si>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</si>
  <si>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</si>
  <si>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</si>
  <si>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</si>
  <si>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</si>
  <si>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</si>
  <si>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</si>
  <si>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</si>
  <si>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</si>
  <si>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</si>
  <si>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</si>
  <si>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</si>
  <si>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</si>
  <si>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</si>
  <si>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</si>
  <si>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</si>
  <si>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</si>
  <si>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</si>
  <si>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</si>
  <si>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</si>
  <si>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</si>
  <si>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</si>
  <si>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</si>
  <si>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</si>
  <si>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</si>
  <si>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</si>
  <si>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</si>
  <si>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</si>
  <si>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</si>
  <si>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</si>
  <si>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</si>
  <si>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</si>
  <si>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</si>
  <si>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</si>
  <si>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</si>
  <si>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</si>
  <si>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</si>
  <si>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</si>
  <si>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</si>
  <si>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</si>
  <si>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</si>
  <si>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</si>
  <si>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</si>
  <si>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</si>
  <si>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</si>
  <si>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</si>
  <si>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</si>
  <si>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</si>
  <si>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</si>
  <si>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</si>
  <si>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</si>
  <si>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</si>
  <si>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</si>
  <si>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</si>
  <si>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</si>
  <si>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</si>
  <si>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</si>
  <si>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</si>
  <si>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</si>
  <si>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</si>
  <si>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</si>
  <si>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</si>
  <si>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</si>
  <si>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</si>
  <si>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</si>
  <si>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</si>
  <si>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</si>
  <si>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</si>
  <si>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</si>
  <si>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</si>
  <si>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</si>
  <si>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</si>
  <si>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</si>
  <si>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</si>
  <si>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</si>
  <si>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</si>
  <si>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</si>
  <si>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</si>
  <si>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</si>
  <si>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</si>
  <si>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</si>
  <si>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</si>
  <si>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</si>
  <si>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</si>
  <si>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</si>
  <si>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</si>
  <si>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</si>
  <si>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</si>
  <si>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</si>
  <si>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</si>
  <si>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</si>
  <si>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</si>
  <si>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</si>
  <si>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</si>
  <si>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</si>
  <si>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</si>
  <si>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</si>
  <si>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</si>
  <si>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</si>
  <si>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</si>
  <si>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</si>
  <si>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</si>
  <si>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</si>
  <si>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</si>
  <si>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</si>
  <si>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</si>
  <si>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</si>
  <si>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</si>
  <si>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</si>
  <si>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</si>
  <si>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</si>
  <si>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</si>
  <si>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</si>
  <si>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</si>
  <si>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</si>
  <si>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</si>
  <si>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</si>
  <si>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</si>
  <si>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</si>
  <si>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</si>
  <si>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</si>
  <si>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</si>
  <si>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</si>
  <si>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</si>
  <si>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</si>
  <si>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</si>
  <si>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</si>
  <si>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</si>
  <si>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</si>
  <si>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</si>
  <si>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</si>
  <si>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</si>
  <si>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</si>
  <si>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</si>
  <si>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</si>
  <si>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</si>
  <si>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</si>
  <si>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</si>
  <si>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</si>
  <si>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</si>
  <si>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</si>
  <si>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</si>
  <si>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</si>
  <si>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</si>
  <si>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</si>
  <si>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</si>
  <si>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</si>
  <si>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</si>
  <si>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</si>
  <si>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</si>
  <si>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</si>
  <si>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</si>
  <si>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</si>
  <si>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</si>
  <si>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</si>
  <si>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</si>
  <si>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</si>
  <si>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</si>
  <si>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</si>
  <si>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</si>
  <si>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</si>
  <si>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</si>
  <si>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</si>
  <si>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</si>
  <si>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</si>
  <si>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</si>
  <si>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</si>
  <si>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</si>
  <si>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</si>
  <si>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</si>
  <si>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</si>
  <si>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</si>
  <si>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</si>
  <si>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</si>
  <si>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</si>
  <si>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</si>
  <si>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</si>
  <si>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</si>
  <si>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</si>
  <si>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</si>
  <si>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</si>
  <si>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</si>
  <si>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</si>
  <si>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</si>
  <si>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</si>
  <si>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</si>
  <si>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</si>
  <si>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</si>
  <si>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</si>
  <si>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</si>
  <si>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</si>
  <si>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</si>
  <si>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</si>
  <si>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</si>
  <si>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</si>
  <si>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</si>
  <si>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</si>
  <si>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</si>
  <si>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</si>
  <si>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</si>
  <si>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</si>
  <si>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</si>
  <si>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</si>
  <si>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</si>
  <si>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</si>
  <si>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</si>
  <si>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</si>
  <si>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</si>
  <si>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</si>
  <si>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</si>
  <si>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</si>
  <si>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</si>
  <si>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</si>
  <si>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</si>
  <si>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</si>
  <si>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</si>
  <si>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</si>
  <si>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</si>
  <si>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</si>
  <si>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</si>
  <si>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</si>
  <si>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</si>
  <si>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</si>
  <si>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</si>
  <si>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</si>
  <si>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</si>
  <si>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</si>
  <si>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</si>
  <si>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</si>
  <si>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</si>
  <si>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</si>
  <si>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</si>
  <si>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</si>
  <si>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</si>
  <si>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</si>
  <si>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</si>
  <si>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</si>
  <si>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</si>
  <si>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</si>
  <si>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</si>
  <si>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</si>
  <si>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</si>
  <si>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</si>
  <si>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</si>
  <si>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</si>
  <si>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</si>
  <si>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</si>
  <si>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</si>
  <si>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</si>
  <si>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</si>
  <si>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</si>
  <si>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</si>
  <si>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</si>
  <si>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</si>
  <si>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</si>
  <si>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</si>
  <si>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</si>
  <si>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</si>
  <si>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</si>
  <si>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</si>
  <si>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</si>
  <si>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</si>
  <si>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</si>
  <si>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</si>
  <si>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</si>
  <si>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</si>
  <si>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</si>
  <si>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</si>
  <si>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</si>
  <si>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</si>
  <si>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</si>
  <si>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</si>
  <si>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</si>
  <si>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</si>
  <si>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</si>
  <si>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</si>
  <si>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</si>
  <si>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</si>
  <si>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</si>
  <si>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</si>
  <si>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</si>
  <si>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</si>
  <si>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</si>
  <si>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</si>
  <si>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</si>
  <si>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</si>
  <si>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</si>
  <si>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</si>
  <si>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</si>
  <si>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</si>
  <si>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</si>
  <si>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</si>
  <si>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</si>
  <si>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</si>
  <si>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</si>
  <si>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</si>
  <si>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</si>
  <si>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</si>
  <si>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</si>
  <si>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</si>
  <si>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</si>
  <si>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</si>
  <si>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</si>
  <si>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</si>
  <si>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</si>
  <si>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</si>
  <si>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</si>
  <si>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</si>
  <si>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</si>
  <si>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</si>
  <si>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</si>
  <si>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</si>
  <si>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</si>
  <si>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</si>
  <si>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</si>
  <si>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</si>
  <si>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</si>
  <si>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</si>
  <si>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</si>
  <si>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</si>
  <si>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</si>
  <si>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</si>
  <si>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</si>
  <si>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</si>
  <si>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</si>
  <si>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</si>
  <si>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</si>
  <si>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</si>
  <si>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</si>
  <si>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</si>
  <si>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</si>
  <si>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</si>
  <si>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</si>
  <si>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</si>
  <si>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</si>
  <si>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</si>
  <si>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</si>
  <si>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</si>
  <si>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</si>
  <si>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</si>
  <si>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</si>
  <si>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</si>
  <si>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</si>
  <si>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</si>
  <si>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</si>
  <si>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</si>
  <si>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</si>
  <si>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</si>
  <si>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</si>
  <si>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</si>
  <si>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</si>
  <si>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</si>
  <si>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</si>
  <si>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</si>
  <si>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</si>
  <si>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</si>
  <si>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</si>
  <si>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</si>
  <si>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</si>
  <si>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</si>
  <si>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</si>
  <si>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</si>
  <si>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</si>
  <si>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</si>
  <si>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</si>
  <si>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</si>
  <si>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</si>
  <si>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</si>
  <si>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</si>
  <si>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</si>
  <si>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</si>
  <si>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</si>
  <si>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</si>
  <si>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</si>
  <si>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</si>
  <si>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</si>
  <si>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</si>
  <si>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</si>
  <si>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</si>
  <si>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</si>
  <si>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</si>
  <si>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</si>
  <si>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</si>
  <si>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</si>
  <si>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</si>
  <si>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</si>
  <si>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</si>
  <si>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</si>
  <si>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</si>
  <si>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</si>
  <si>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</si>
  <si>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</si>
  <si>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</si>
  <si>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</si>
  <si>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</si>
  <si>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</si>
  <si>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</si>
  <si>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</si>
  <si>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</si>
  <si>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</si>
  <si>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</si>
  <si>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</si>
  <si>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</si>
  <si>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</si>
  <si>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</si>
  <si>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</si>
  <si>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</si>
  <si>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</si>
  <si>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</si>
  <si>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</si>
  <si>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</si>
  <si>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</si>
  <si>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</si>
  <si>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</si>
  <si>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</si>
  <si>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</si>
  <si>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</si>
  <si>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</si>
  <si>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</si>
  <si>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</si>
  <si>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</si>
  <si>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</si>
  <si>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</si>
  <si>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</si>
  <si>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</si>
  <si>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</si>
  <si>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</si>
  <si>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</si>
  <si>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</si>
  <si>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</si>
  <si>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</si>
  <si>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</si>
  <si>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</si>
  <si>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</si>
  <si>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</si>
  <si>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</si>
  <si>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</si>
  <si>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</si>
  <si>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</si>
  <si>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</si>
  <si>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</si>
  <si>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</si>
  <si>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</si>
  <si>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</si>
  <si>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</si>
  <si>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</si>
  <si>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</si>
  <si>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</si>
  <si>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</si>
  <si>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</si>
  <si>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</si>
  <si>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</si>
  <si>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</si>
  <si>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</si>
  <si>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</si>
  <si>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</si>
  <si>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</si>
  <si>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</si>
  <si>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</si>
  <si>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</si>
  <si>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</si>
  <si>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</si>
  <si>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</si>
  <si>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</si>
  <si>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</si>
  <si>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</si>
  <si>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</si>
  <si>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</si>
  <si>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</si>
  <si>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</si>
  <si>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</si>
  <si>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</si>
  <si>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</si>
  <si>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</si>
  <si>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</si>
  <si>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</si>
  <si>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</si>
  <si>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</si>
  <si>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</si>
  <si>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</si>
  <si>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</si>
  <si>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</si>
  <si>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</si>
  <si>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</si>
  <si>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</si>
  <si>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</si>
  <si>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</si>
  <si>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</si>
  <si>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</si>
  <si>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</si>
  <si>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</si>
  <si>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</si>
  <si>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</si>
  <si>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</si>
  <si>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</si>
  <si>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</si>
  <si>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</si>
  <si>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</si>
  <si>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</si>
  <si>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</si>
  <si>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</si>
  <si>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</si>
  <si>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</si>
  <si>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</si>
  <si>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</si>
  <si>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</si>
  <si>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</si>
  <si>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</si>
  <si>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</si>
  <si>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</si>
  <si>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</si>
  <si>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</si>
  <si>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</si>
  <si>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</si>
  <si>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</si>
  <si>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</si>
  <si>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</si>
  <si>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</si>
  <si>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</si>
  <si>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</si>
  <si>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</si>
  <si>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</si>
  <si>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</si>
  <si>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</si>
  <si>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</si>
  <si>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</si>
  <si>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</si>
  <si>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</si>
  <si>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</si>
  <si>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</si>
  <si>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</si>
  <si>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</si>
  <si>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</si>
  <si>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</si>
  <si>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</si>
  <si>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</si>
  <si>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</si>
  <si>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</si>
  <si>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</si>
  <si>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</si>
  <si>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</si>
  <si>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</si>
  <si>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</si>
  <si>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</si>
  <si>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</si>
  <si>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</si>
  <si>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</si>
  <si>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</si>
  <si>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</si>
  <si>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</si>
  <si>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</si>
  <si>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</si>
  <si>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</si>
  <si>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</si>
  <si>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</si>
  <si>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</si>
  <si>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</si>
  <si>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</si>
  <si>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</si>
  <si>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</si>
  <si>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</si>
  <si>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</si>
  <si>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</si>
  <si>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</si>
  <si>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</si>
  <si>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</si>
  <si>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</si>
  <si>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</si>
  <si>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</si>
  <si>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</si>
  <si>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</si>
  <si>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</si>
  <si>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</si>
  <si>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</si>
  <si>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</si>
  <si>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</si>
  <si>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</si>
  <si>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</si>
  <si>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</si>
  <si>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</si>
  <si>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</si>
  <si>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</si>
  <si>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</si>
  <si>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</si>
  <si>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</si>
  <si>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</si>
  <si>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</si>
  <si>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</si>
  <si>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</si>
  <si>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</si>
  <si>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</si>
  <si>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</si>
  <si>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</si>
  <si>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</si>
  <si>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</si>
  <si>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</si>
  <si>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</si>
  <si>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</si>
  <si>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</si>
  <si>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</si>
  <si>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</si>
  <si>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</si>
  <si>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</si>
  <si>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</si>
  <si>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</si>
  <si>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</si>
  <si>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</si>
  <si>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</si>
  <si>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</si>
  <si>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</si>
  <si>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</si>
  <si>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</si>
  <si>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</si>
  <si>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</si>
  <si>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</si>
  <si>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</si>
  <si>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</si>
  <si>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</si>
  <si>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</si>
  <si>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</si>
  <si>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</si>
  <si>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</si>
  <si>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</si>
  <si>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</si>
  <si>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</si>
  <si>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</si>
  <si>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</si>
  <si>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</si>
  <si>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</si>
  <si>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</si>
  <si>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</si>
  <si>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</si>
  <si>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</si>
  <si>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</si>
  <si>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</si>
  <si>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</si>
  <si>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</si>
  <si>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</si>
  <si>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</si>
  <si>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</si>
  <si>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</si>
  <si>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</si>
  <si>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</si>
  <si>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</si>
  <si>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</si>
  <si>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</si>
  <si>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</si>
  <si>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</si>
  <si>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</si>
  <si>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</si>
  <si>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</si>
  <si>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</si>
  <si>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</si>
  <si>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</si>
  <si>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</si>
  <si>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</si>
  <si>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</si>
  <si>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</si>
  <si>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</si>
  <si>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</si>
  <si>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</si>
  <si>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</si>
  <si>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</si>
  <si>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</si>
  <si>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</si>
  <si>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</si>
  <si>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</si>
  <si>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</si>
  <si>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</si>
  <si>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</si>
  <si>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</si>
  <si>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</si>
  <si>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</si>
  <si>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</si>
  <si>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</si>
  <si>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</si>
  <si>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</si>
  <si>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</si>
  <si>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</si>
  <si>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</si>
  <si>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</si>
  <si>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</si>
  <si>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</si>
  <si>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</si>
  <si>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</si>
  <si>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</si>
  <si>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</si>
  <si>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</si>
  <si>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</si>
  <si>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</si>
  <si>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</si>
  <si>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</si>
  <si>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</si>
  <si>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</si>
  <si>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</si>
  <si>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</si>
  <si>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</si>
  <si>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</si>
  <si>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</si>
  <si>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</si>
  <si>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</si>
  <si>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</si>
  <si>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</si>
  <si>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</si>
  <si>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</si>
  <si>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</si>
  <si>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</si>
  <si>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</si>
  <si>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</si>
  <si>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</si>
  <si>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</si>
  <si>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</si>
  <si>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</si>
  <si>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</si>
  <si>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</si>
  <si>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</si>
  <si>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</si>
  <si>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</si>
  <si>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</si>
  <si>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</si>
  <si>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</si>
  <si>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</si>
  <si>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</si>
  <si>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</si>
  <si>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</si>
  <si>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</si>
  <si>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</si>
  <si>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</si>
  <si>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</si>
  <si>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</si>
  <si>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</si>
  <si>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</si>
  <si>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</si>
  <si>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</si>
  <si>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</si>
  <si>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</si>
  <si>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</si>
  <si>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</si>
  <si>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</si>
  <si>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</si>
  <si>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</si>
  <si>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</si>
  <si>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</si>
  <si>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</si>
  <si>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</si>
  <si>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</si>
  <si>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</si>
  <si>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</si>
  <si>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</si>
  <si>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</si>
  <si>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</si>
  <si>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</si>
  <si>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</si>
  <si>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</si>
  <si>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</si>
  <si>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</si>
  <si>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</si>
  <si>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</si>
  <si>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</si>
  <si>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</si>
  <si>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</si>
  <si>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</si>
  <si>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</si>
  <si>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</si>
  <si>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</si>
  <si>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</si>
  <si>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</si>
  <si>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</si>
  <si>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</si>
  <si>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</si>
  <si>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</si>
  <si>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</si>
  <si>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</si>
  <si>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</si>
  <si>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</si>
  <si>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</si>
  <si>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</si>
  <si>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</si>
  <si>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</si>
  <si>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</si>
  <si>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</si>
  <si>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</si>
  <si>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</si>
  <si>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</si>
  <si>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</si>
  <si>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</si>
  <si>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</si>
  <si>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</si>
  <si>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</si>
  <si>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</si>
  <si>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</si>
  <si>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</si>
  <si>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</si>
  <si>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</si>
  <si>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</si>
  <si>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</si>
  <si>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</si>
  <si>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</si>
  <si>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</si>
  <si>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</si>
  <si>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</si>
  <si>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</si>
  <si>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</si>
  <si>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</si>
  <si>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</si>
  <si>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</si>
  <si>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</si>
  <si>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</si>
  <si>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</si>
  <si>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</si>
  <si>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</si>
  <si>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</si>
  <si>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</si>
  <si>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</si>
  <si>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</si>
  <si>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</si>
  <si>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</si>
  <si>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</si>
  <si>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</si>
  <si>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</si>
  <si>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</si>
  <si>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</si>
  <si>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</si>
  <si>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</si>
  <si>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</si>
  <si>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</si>
  <si>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</si>
  <si>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</si>
  <si>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</si>
  <si>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</si>
  <si>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</si>
  <si>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</si>
  <si>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</si>
  <si>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</si>
  <si>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</si>
  <si>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</si>
  <si>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</si>
  <si>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</si>
  <si>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</si>
  <si>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</si>
  <si>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</si>
  <si>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</si>
  <si>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</si>
  <si>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</si>
  <si>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</si>
  <si>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</si>
  <si>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</si>
  <si>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</si>
  <si>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</si>
  <si>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</si>
  <si>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</si>
  <si>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</si>
  <si>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</si>
  <si>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</si>
  <si>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</si>
  <si>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</si>
  <si>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</si>
  <si>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</si>
  <si>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</si>
  <si>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</si>
  <si>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</si>
  <si>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</si>
  <si>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</si>
  <si>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</si>
  <si>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</si>
  <si>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</si>
  <si>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</si>
  <si>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</si>
  <si>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</si>
  <si>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</si>
  <si>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</si>
  <si>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</si>
  <si>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</si>
  <si>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</si>
  <si>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</si>
  <si>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</si>
  <si>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</si>
  <si>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</si>
  <si>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</si>
  <si>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</si>
  <si>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</si>
  <si>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</si>
  <si>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</si>
  <si>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</si>
  <si>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</si>
  <si>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</si>
  <si>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</si>
  <si>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</si>
  <si>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</si>
  <si>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</si>
  <si>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</si>
  <si>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</si>
  <si>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</si>
  <si>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</si>
  <si>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</si>
  <si>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</si>
  <si>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</si>
  <si>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</si>
  <si>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</si>
  <si>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</si>
  <si>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</si>
  <si>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</si>
  <si>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</si>
  <si>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</si>
  <si>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</si>
  <si>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</si>
  <si>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</si>
  <si>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</si>
  <si>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</si>
  <si>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</si>
  <si>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</si>
  <si>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</si>
  <si>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</si>
  <si>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</si>
  <si>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</si>
  <si>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</si>
  <si>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</si>
  <si>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</si>
  <si>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</si>
  <si>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</si>
  <si>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</si>
  <si>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</si>
  <si>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</si>
  <si>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</si>
  <si>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</si>
  <si>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</si>
  <si>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</si>
  <si>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</si>
  <si>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</si>
  <si>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</si>
  <si>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</si>
  <si>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</si>
  <si>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</si>
  <si>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</si>
  <si>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</si>
  <si>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</si>
  <si>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</si>
  <si>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</si>
  <si>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</si>
  <si>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</si>
  <si>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</si>
  <si>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</si>
  <si>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</si>
  <si>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</si>
  <si>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</si>
  <si>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</si>
  <si>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</si>
  <si>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</si>
  <si>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</si>
  <si>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</si>
  <si>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</si>
  <si>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</si>
  <si>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</si>
  <si>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</si>
  <si>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</si>
  <si>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</si>
  <si>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</si>
  <si>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</si>
  <si>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</si>
  <si>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</si>
  <si>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</si>
  <si>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</si>
  <si>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</si>
  <si>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</si>
  <si>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</si>
  <si>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</si>
  <si>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</si>
  <si>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</si>
  <si>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</si>
  <si>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</si>
  <si>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</si>
  <si>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</si>
  <si>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</si>
  <si>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</si>
  <si>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</si>
  <si>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</si>
  <si>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</si>
  <si>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</si>
  <si>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</si>
  <si>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</si>
  <si>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</si>
  <si>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</si>
  <si>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</si>
  <si>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</si>
  <si>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</si>
  <si>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</si>
  <si>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</si>
  <si>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</si>
  <si>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</si>
  <si>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</si>
  <si>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</si>
  <si>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</si>
  <si>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</si>
  <si>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</si>
  <si>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</si>
  <si>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</si>
  <si>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</si>
  <si>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</si>
  <si>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</si>
  <si>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</si>
  <si>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</si>
  <si>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</si>
  <si>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</si>
  <si>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</si>
  <si>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</si>
  <si>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</si>
  <si>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</si>
  <si>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</si>
  <si>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</si>
  <si>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</si>
  <si>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</si>
  <si>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</si>
  <si>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</si>
  <si>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</si>
  <si>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</si>
  <si>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</si>
  <si>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</si>
  <si>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</si>
  <si>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</si>
  <si>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</si>
  <si>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</si>
  <si>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</si>
  <si>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</si>
  <si>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</si>
  <si>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</si>
  <si>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</si>
  <si>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</si>
  <si>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</si>
  <si>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</si>
  <si>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</si>
  <si>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</si>
  <si>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</si>
  <si>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</si>
  <si>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</si>
  <si>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</si>
  <si>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</si>
  <si>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</si>
  <si>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</si>
  <si>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</si>
  <si>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</si>
  <si>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</si>
  <si>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</si>
  <si>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</si>
  <si>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</si>
  <si>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</si>
  <si>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</si>
  <si>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</si>
  <si>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</si>
  <si>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</si>
  <si>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</si>
  <si>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</si>
  <si>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</si>
  <si>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</si>
  <si>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</si>
  <si>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</si>
  <si>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</si>
  <si>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</si>
  <si>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</si>
  <si>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</si>
  <si>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</si>
  <si>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</si>
  <si>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</si>
  <si>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</si>
  <si>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</si>
  <si>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</si>
  <si>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</si>
  <si>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</si>
  <si>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</si>
  <si>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</si>
  <si>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</si>
  <si>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</si>
  <si>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</si>
  <si>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</si>
  <si>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</si>
  <si>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</si>
  <si>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</si>
  <si>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</si>
  <si>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</si>
  <si>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</si>
  <si>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</si>
  <si>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</si>
  <si>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</si>
  <si>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</si>
  <si>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</si>
  <si>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</si>
  <si>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</si>
  <si>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</si>
  <si>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</si>
  <si>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</si>
  <si>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</si>
  <si>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</si>
  <si>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</si>
  <si>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</si>
  <si>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</si>
  <si>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</si>
  <si>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</si>
  <si>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</si>
  <si>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</si>
  <si>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</si>
  <si>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</si>
  <si>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</si>
  <si>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</si>
  <si>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</si>
  <si>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</si>
  <si>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</si>
  <si>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</si>
  <si>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</si>
  <si>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</si>
  <si>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</si>
  <si>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</si>
  <si>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</si>
  <si>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</si>
  <si>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</si>
  <si>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</si>
  <si>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</si>
  <si>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</si>
  <si>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</si>
  <si>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</si>
  <si>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</si>
  <si>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</si>
  <si>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</si>
  <si>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</si>
  <si>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</si>
  <si>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</si>
  <si>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</si>
  <si>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</si>
  <si>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</si>
  <si>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</si>
  <si>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</si>
  <si>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</si>
  <si>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</si>
  <si>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</si>
  <si>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</si>
  <si>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</si>
  <si>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</si>
  <si>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</si>
  <si>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</si>
  <si>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</si>
  <si>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</si>
  <si>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</si>
  <si>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</si>
  <si>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</si>
  <si>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</si>
  <si>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</si>
  <si>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</si>
  <si>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</si>
  <si>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</si>
  <si>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</si>
  <si>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</si>
  <si>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</si>
  <si>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</si>
  <si>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</si>
  <si>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</si>
  <si>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</si>
  <si>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</si>
  <si>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</si>
  <si>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</si>
  <si>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</si>
  <si>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</si>
  <si>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</si>
  <si>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</si>
  <si>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</si>
  <si>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</si>
  <si>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</si>
  <si>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</si>
  <si>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</si>
  <si>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</si>
  <si>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</si>
  <si>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</si>
  <si>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</si>
  <si>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</si>
  <si>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</si>
  <si>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</si>
  <si>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</si>
  <si>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</si>
  <si>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</si>
  <si>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</si>
  <si>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</si>
  <si>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</si>
  <si>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</si>
  <si>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</si>
  <si>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</si>
  <si>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</si>
  <si>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</si>
  <si>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</si>
  <si>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</si>
  <si>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</si>
  <si>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</si>
  <si>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</si>
  <si>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</si>
  <si>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</si>
  <si>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</si>
  <si>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</si>
  <si>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</si>
  <si>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</si>
  <si>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</si>
  <si>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</si>
  <si>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</si>
  <si>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</si>
  <si>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</si>
  <si>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</si>
  <si>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</si>
  <si>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</si>
  <si>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</si>
  <si>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</si>
  <si>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</si>
  <si>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</si>
  <si>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</si>
  <si>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</si>
  <si>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</si>
  <si>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</si>
  <si>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</si>
  <si>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</si>
  <si>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</si>
  <si>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</si>
  <si>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</si>
  <si>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</si>
  <si>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</si>
  <si>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</si>
  <si>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</si>
  <si>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</si>
  <si>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</si>
  <si>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</si>
  <si>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</si>
  <si>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</si>
  <si>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</si>
  <si>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</si>
  <si>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</si>
  <si>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</si>
  <si>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</si>
  <si>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</si>
  <si>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</si>
  <si>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</si>
  <si>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</si>
  <si>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</si>
  <si>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</si>
  <si>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</si>
  <si>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</si>
  <si>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</si>
  <si>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</si>
  <si>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</si>
  <si>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</si>
  <si>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</si>
  <si>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</si>
  <si>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</si>
  <si>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</si>
  <si>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</si>
  <si>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</si>
  <si>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</si>
  <si>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</si>
  <si>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</si>
  <si>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</si>
  <si>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</si>
  <si>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</si>
  <si>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</si>
  <si>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</si>
  <si>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</si>
  <si>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</si>
  <si>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</si>
  <si>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</si>
  <si>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</si>
  <si>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</si>
  <si>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</si>
  <si>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</si>
  <si>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</si>
  <si>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</si>
  <si>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</si>
  <si>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</si>
  <si>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</si>
  <si>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</si>
  <si>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</si>
  <si>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</si>
  <si>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</si>
  <si>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</si>
  <si>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</si>
  <si>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</si>
  <si>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</si>
  <si>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</si>
  <si>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</si>
  <si>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</si>
  <si>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</si>
  <si>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</si>
  <si>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</si>
  <si>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</si>
  <si>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</si>
  <si>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</si>
  <si>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</si>
  <si>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</si>
  <si>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</si>
  <si>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</si>
  <si>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</si>
  <si>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</si>
  <si>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</si>
  <si>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</si>
  <si>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</si>
  <si>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</si>
  <si>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</si>
  <si>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</si>
  <si>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</si>
  <si>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</si>
  <si>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</si>
  <si>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</si>
  <si>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</si>
  <si>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</si>
  <si>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</si>
  <si>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</si>
  <si>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</si>
  <si>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</si>
  <si>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</si>
  <si>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</si>
  <si>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</si>
  <si>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</si>
  <si>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</si>
  <si>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</si>
  <si>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</si>
  <si>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</si>
  <si>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</si>
  <si>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</si>
  <si>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</si>
  <si>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</si>
  <si>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</si>
  <si>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</si>
  <si>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</si>
  <si>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</si>
  <si>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</si>
  <si>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</si>
  <si>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</si>
  <si>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</si>
  <si>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</si>
  <si>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</si>
  <si>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</si>
  <si>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</si>
  <si>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</si>
  <si>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</si>
  <si>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</si>
  <si>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</si>
  <si>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</si>
  <si>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</si>
  <si>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</si>
  <si>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</si>
  <si>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</si>
  <si>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</si>
  <si>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</si>
  <si>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</si>
  <si>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</si>
  <si>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</si>
  <si>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</si>
  <si>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</si>
  <si>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</si>
  <si>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</si>
  <si>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</si>
  <si>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</si>
  <si>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</si>
  <si>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</si>
  <si>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</si>
  <si>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</si>
  <si>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</si>
  <si>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</si>
  <si>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</si>
  <si>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</si>
  <si>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</si>
  <si>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</si>
  <si>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</si>
  <si>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</si>
  <si>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</si>
  <si>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</si>
  <si>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</si>
  <si>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</si>
  <si>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</si>
  <si>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</si>
  <si>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</si>
  <si>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</si>
  <si>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</si>
  <si>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</si>
  <si>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</si>
  <si>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</si>
  <si>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</si>
  <si>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PISO EM CONCRETO 20 MPA PREPARO MECÂNICO, ESPESSURA 7CM.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</si>
  <si>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</si>
  <si>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</si>
  <si>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</si>
  <si>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</si>
  <si>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</si>
  <si>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</si>
  <si>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</si>
  <si>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</si>
  <si>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</si>
  <si>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</si>
  <si>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</si>
  <si>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</si>
  <si>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</si>
  <si>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</si>
  <si>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</si>
  <si>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</si>
  <si>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</si>
  <si>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</si>
  <si>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</si>
  <si>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</si>
  <si>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</si>
  <si>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</si>
  <si>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</si>
  <si>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</si>
  <si>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</si>
  <si>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</si>
  <si>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</si>
  <si>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</si>
  <si>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</si>
  <si>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</si>
  <si>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</si>
  <si>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</si>
  <si>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</si>
  <si>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</si>
  <si>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</si>
  <si>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</si>
  <si>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</si>
  <si>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</si>
  <si>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</si>
  <si>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</si>
  <si>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</si>
  <si>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</si>
  <si>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</si>
  <si>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</si>
  <si>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</si>
  <si>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</si>
  <si>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</si>
  <si>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</si>
  <si>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</si>
  <si>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</si>
  <si>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</si>
  <si>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</si>
  <si>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</si>
  <si>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</si>
  <si>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</si>
  <si>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</si>
  <si>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</si>
  <si>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</si>
  <si>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</si>
  <si>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</si>
  <si>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</si>
  <si>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</si>
  <si>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</si>
  <si>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</si>
  <si>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</si>
  <si>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</si>
  <si>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</si>
  <si>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</si>
  <si>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</si>
  <si>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</si>
  <si>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</si>
  <si>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</si>
  <si>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</si>
  <si>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</si>
  <si>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</si>
  <si>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</si>
  <si>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</si>
  <si>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</si>
  <si>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</si>
  <si>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</si>
  <si>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</si>
  <si>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</si>
  <si>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</si>
  <si>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</si>
  <si>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</si>
  <si>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</si>
  <si>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</si>
  <si>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</si>
  <si>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</si>
  <si>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</si>
  <si>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</si>
  <si>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</si>
  <si>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</si>
  <si>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</si>
  <si>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</si>
  <si>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</si>
  <si>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</si>
  <si>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</si>
  <si>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</si>
  <si>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</si>
  <si>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</si>
  <si>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</si>
  <si>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</si>
  <si>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</si>
  <si>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</si>
  <si>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</si>
  <si>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</si>
  <si>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</si>
  <si>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</si>
  <si>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</si>
  <si>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</si>
  <si>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</si>
  <si>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</si>
  <si>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</si>
  <si>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</si>
  <si>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</si>
  <si>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</si>
  <si>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</si>
  <si>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</si>
  <si>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</si>
  <si>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</si>
  <si>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</si>
  <si>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</si>
  <si>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</si>
  <si>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</si>
  <si>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</si>
  <si>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</si>
  <si>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</si>
  <si>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</si>
  <si>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</si>
  <si>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</si>
  <si>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</si>
  <si>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</si>
  <si>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</si>
  <si>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</si>
  <si>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</si>
  <si>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</si>
  <si>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</si>
  <si>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</si>
  <si>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</si>
  <si>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</si>
  <si>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</si>
  <si>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</si>
  <si>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</si>
  <si>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</si>
  <si>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</si>
  <si>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</si>
  <si>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</si>
  <si>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</si>
  <si>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</si>
  <si>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</si>
  <si>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MANUAL, APLICADA MANUALMENTE EM PANOS DE FACHADA COM PRESENÇA DE VÃOS, ESPESSURA MAIOR OU IGUAL A 50 MM.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</si>
  <si>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</si>
  <si>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</si>
  <si>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</si>
  <si>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</si>
  <si>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</si>
  <si>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</si>
  <si>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</si>
  <si>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</si>
  <si>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</si>
  <si>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</si>
  <si>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</si>
  <si>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</si>
  <si>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</si>
  <si>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</si>
  <si>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</si>
  <si>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</si>
  <si>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</si>
  <si>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</si>
  <si>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</si>
  <si>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</si>
  <si>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</si>
  <si>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</si>
  <si>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</si>
  <si>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</si>
  <si>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</si>
  <si>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</si>
  <si>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</si>
  <si>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</si>
  <si>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</si>
  <si>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</si>
  <si>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</si>
  <si>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</si>
  <si>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</si>
  <si>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</si>
  <si>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</si>
  <si>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</si>
  <si>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</si>
  <si>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</si>
  <si>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</si>
  <si>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</si>
  <si>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</si>
  <si>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</si>
  <si>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</si>
  <si>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</si>
  <si>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</si>
  <si>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</si>
  <si>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</si>
  <si>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</si>
  <si>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</si>
  <si>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</si>
  <si>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</si>
  <si>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</si>
  <si>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</si>
  <si>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</si>
  <si>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</si>
  <si>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</si>
  <si>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</si>
  <si>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</si>
  <si>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</si>
  <si>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</si>
  <si>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</si>
  <si>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</si>
  <si>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</si>
  <si>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</si>
  <si>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</si>
  <si>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</si>
  <si>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</si>
  <si>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</si>
  <si>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</si>
  <si>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</si>
  <si>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</si>
  <si>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</si>
  <si>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</si>
  <si>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</si>
  <si>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</si>
  <si>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</si>
  <si>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</si>
  <si>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</si>
  <si>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</si>
  <si>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</si>
  <si>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</si>
  <si>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</si>
  <si>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</si>
  <si>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</si>
  <si>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</si>
  <si>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</si>
  <si>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</si>
  <si>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</si>
  <si>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</si>
  <si>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</si>
  <si>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</si>
  <si>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</si>
  <si>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</si>
  <si>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</si>
  <si>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</si>
  <si>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</si>
  <si>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</si>
  <si>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</si>
  <si>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</si>
  <si>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</si>
  <si>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</si>
  <si>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</si>
  <si>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</si>
  <si>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</si>
  <si>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</si>
  <si>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</si>
  <si>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</si>
  <si>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</si>
  <si>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</si>
  <si>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</si>
  <si>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</si>
  <si>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</si>
  <si>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</si>
  <si>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</si>
  <si>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</si>
  <si>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</si>
  <si>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</si>
  <si>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</si>
  <si>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</si>
  <si>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</si>
  <si>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</si>
  <si>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</si>
  <si>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</si>
  <si>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</si>
  <si>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</si>
  <si>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</si>
  <si>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</si>
  <si>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</si>
  <si>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</si>
  <si>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</si>
  <si>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</si>
  <si>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</si>
  <si>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</si>
  <si>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</si>
  <si>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</si>
  <si>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</si>
  <si>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</si>
  <si>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</si>
  <si>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</si>
  <si>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</si>
  <si>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</si>
  <si>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</si>
  <si>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</si>
  <si>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</si>
  <si>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</si>
  <si>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</si>
  <si>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</si>
  <si>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</si>
  <si>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</si>
  <si>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</si>
  <si>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</si>
  <si>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</si>
  <si>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</si>
  <si>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</si>
  <si>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</si>
  <si>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</si>
  <si>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</si>
  <si>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</si>
  <si>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</si>
  <si>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</si>
  <si>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</si>
  <si>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</si>
  <si>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</si>
  <si>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</si>
  <si>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</si>
  <si>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</si>
  <si>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</si>
  <si>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</si>
  <si>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</si>
  <si>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</si>
  <si>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</si>
  <si>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</si>
  <si>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</si>
  <si>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</si>
  <si>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</si>
  <si>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</si>
  <si>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</si>
  <si>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</si>
  <si>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</si>
  <si>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</si>
  <si>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</si>
  <si>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</si>
  <si>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</si>
  <si>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</si>
  <si>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</si>
  <si>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</si>
  <si>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</si>
  <si>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</si>
  <si>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</si>
  <si>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</si>
  <si>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</si>
  <si>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</si>
  <si>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</si>
  <si>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</si>
  <si>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</si>
  <si>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</si>
  <si>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</si>
  <si>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</si>
  <si>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</si>
  <si>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</si>
  <si>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</si>
  <si>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</si>
  <si>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</si>
  <si>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</si>
  <si>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</si>
  <si>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</si>
  <si>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</si>
  <si>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</si>
  <si>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</si>
  <si>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</si>
  <si>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</si>
  <si>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</si>
  <si>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</si>
  <si>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</si>
  <si>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</si>
  <si>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</si>
  <si>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</si>
  <si>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</si>
  <si>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</si>
  <si>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</si>
  <si>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</si>
  <si>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</si>
  <si>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</si>
  <si>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</si>
  <si>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</si>
  <si>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</si>
  <si>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</si>
  <si>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</si>
  <si>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</si>
  <si>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</si>
  <si>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</si>
  <si>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</si>
  <si>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</si>
  <si>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</si>
  <si>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</si>
  <si>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</si>
  <si>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</si>
  <si>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</si>
  <si>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</si>
  <si>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</si>
  <si>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</si>
  <si>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</si>
  <si>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</si>
  <si>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</si>
  <si>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</si>
  <si>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</si>
  <si>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</si>
  <si>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</si>
  <si>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</si>
  <si>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</si>
  <si>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</si>
  <si>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</si>
  <si>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</si>
  <si>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</si>
  <si>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</si>
  <si>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</si>
  <si>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</si>
  <si>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</si>
  <si>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</si>
  <si>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</si>
  <si>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</si>
  <si>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</si>
  <si>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</si>
  <si>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</si>
  <si>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</si>
  <si>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</si>
  <si>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</si>
  <si>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</si>
  <si>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</si>
  <si>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</si>
  <si>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</si>
  <si>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</si>
  <si>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</si>
  <si>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</si>
  <si>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</si>
  <si>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</si>
  <si>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</si>
  <si>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</si>
  <si>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</si>
  <si>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</si>
  <si>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</si>
  <si>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</si>
  <si>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</si>
  <si>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</si>
  <si>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</si>
  <si>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</si>
  <si>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</si>
  <si>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</si>
  <si>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</si>
  <si>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</si>
  <si>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</si>
  <si>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</si>
  <si>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</si>
  <si>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</si>
  <si>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</si>
  <si>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</si>
  <si>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</si>
  <si>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</si>
  <si>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</si>
  <si>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</si>
  <si>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</si>
  <si>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</si>
  <si>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</si>
  <si>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</si>
  <si>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</si>
  <si>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</si>
  <si>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</si>
  <si>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</si>
  <si>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</si>
  <si>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</si>
  <si>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</si>
  <si>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</si>
  <si>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</si>
  <si>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</si>
  <si>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</si>
  <si>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</si>
  <si>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</si>
  <si>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</si>
  <si>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</si>
  <si>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</si>
  <si>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</si>
  <si>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</si>
  <si>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</si>
  <si>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</si>
  <si>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</si>
  <si>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</si>
  <si>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</si>
  <si>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</si>
  <si>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</si>
  <si>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</si>
  <si>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</si>
  <si>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</si>
  <si>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</si>
  <si>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</si>
  <si>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</si>
  <si>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</si>
  <si>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</si>
  <si>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</si>
  <si>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</si>
  <si>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</si>
  <si>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</si>
  <si>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</si>
  <si>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</si>
  <si>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</si>
  <si>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</si>
  <si>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</si>
  <si>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</si>
  <si>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</si>
  <si>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</si>
  <si>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</si>
  <si>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</si>
  <si>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</si>
  <si>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</si>
  <si>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</si>
  <si>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</si>
  <si>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</si>
  <si>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</si>
  <si>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</si>
  <si>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</si>
  <si>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</si>
  <si>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</si>
  <si>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</si>
  <si>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</si>
  <si>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</si>
  <si>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</si>
  <si>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</si>
  <si>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</si>
  <si>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</si>
  <si>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</si>
  <si>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</si>
  <si>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</si>
  <si>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</si>
  <si>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</si>
  <si>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</si>
  <si>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</si>
  <si>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</si>
  <si>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</si>
  <si>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</si>
  <si>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</si>
  <si>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</si>
  <si>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</si>
  <si>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</si>
  <si>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</si>
  <si>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</si>
  <si>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</si>
  <si>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</si>
  <si>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</si>
  <si>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</si>
  <si>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</si>
  <si>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</si>
  <si>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</si>
  <si>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</si>
  <si>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</si>
  <si>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</si>
  <si>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</si>
  <si>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</si>
  <si>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</si>
  <si>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</si>
  <si>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</si>
  <si>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</si>
  <si>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</si>
  <si>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</si>
  <si>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</si>
  <si>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</si>
  <si>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</si>
  <si>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</si>
  <si>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</si>
  <si>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</si>
  <si>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</si>
  <si>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</si>
  <si>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</si>
  <si>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</si>
  <si>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</si>
  <si>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</si>
  <si>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</si>
  <si>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</si>
  <si>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</si>
  <si>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</si>
  <si>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</si>
  <si>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</si>
  <si>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</si>
  <si>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</si>
  <si>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</si>
  <si>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</si>
  <si>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</si>
  <si>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</si>
  <si>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</si>
  <si>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</si>
  <si>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</si>
  <si>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</si>
  <si>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</si>
  <si>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</si>
  <si>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</si>
  <si>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</si>
  <si>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</si>
  <si>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</si>
  <si>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</si>
  <si>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</si>
  <si>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</si>
  <si>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</si>
  <si>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</si>
  <si>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</si>
  <si>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</si>
  <si>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</si>
  <si>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</si>
  <si>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</si>
  <si>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</si>
  <si>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</si>
  <si>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</si>
  <si>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</si>
  <si>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</si>
  <si>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</si>
  <si>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</si>
  <si>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</si>
  <si>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</si>
  <si>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</si>
  <si>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</si>
  <si>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</si>
  <si>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</si>
  <si>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</si>
  <si>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</si>
  <si>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</si>
  <si>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</si>
  <si>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</si>
  <si>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</si>
  <si>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</si>
  <si>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</si>
  <si>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</si>
  <si>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</si>
  <si>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</si>
  <si>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</si>
  <si>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</si>
  <si>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</si>
  <si>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</si>
  <si>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</si>
  <si>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</si>
  <si>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</si>
  <si>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</si>
  <si>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</si>
  <si>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</si>
  <si>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</si>
  <si>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</si>
  <si>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</si>
  <si>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</si>
  <si>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</si>
  <si>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</si>
  <si>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</si>
  <si>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</si>
  <si>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</si>
  <si>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</si>
  <si>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</si>
  <si>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</si>
  <si>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</si>
  <si>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</si>
  <si>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</si>
  <si>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</si>
  <si>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</si>
  <si>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</si>
  <si>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</si>
  <si>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</si>
  <si>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</si>
  <si>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</si>
  <si>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</si>
  <si>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</si>
  <si>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</si>
  <si>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</si>
  <si>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</si>
  <si>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</si>
  <si>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</si>
  <si>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</si>
  <si>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</si>
  <si>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</si>
  <si>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</si>
  <si>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</si>
  <si>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</si>
  <si>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</si>
  <si>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</si>
  <si>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</si>
  <si>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</si>
  <si>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</si>
  <si>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</si>
  <si>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</si>
  <si>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</si>
  <si>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</si>
  <si>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</si>
  <si>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</si>
  <si>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</si>
  <si>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</si>
  <si>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</si>
  <si>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</si>
  <si>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</si>
  <si>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</si>
  <si>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</si>
  <si>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</si>
  <si>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</si>
  <si>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</si>
  <si>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</si>
  <si>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</si>
  <si>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</si>
  <si>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</si>
  <si>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</si>
  <si>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</si>
  <si>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</si>
  <si>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</si>
  <si>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</si>
  <si>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</si>
  <si>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</si>
  <si>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</si>
  <si>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</si>
  <si>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</si>
  <si>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</si>
  <si>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</si>
  <si>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</si>
  <si>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</si>
  <si>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</si>
  <si>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</si>
  <si>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</si>
  <si>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</si>
  <si>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</si>
  <si>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</si>
  <si>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</si>
  <si>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</si>
  <si>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</si>
  <si>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</si>
  <si>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</si>
  <si>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</si>
  <si>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</si>
  <si>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</si>
  <si>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</si>
  <si>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</si>
  <si>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</si>
  <si>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</si>
  <si>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</si>
  <si>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</si>
  <si>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</si>
  <si>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</si>
  <si>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</si>
  <si>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</si>
  <si>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</si>
  <si>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</si>
  <si>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</si>
  <si>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</si>
  <si>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</si>
  <si>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</si>
  <si>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</si>
  <si>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</si>
  <si>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</si>
  <si>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</si>
  <si>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</si>
  <si>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</si>
  <si>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</si>
  <si>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</si>
  <si>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</si>
  <si>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</si>
  <si>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</si>
  <si>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</si>
  <si>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</si>
  <si>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</si>
  <si>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</si>
  <si>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</si>
  <si>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</si>
  <si>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</si>
  <si>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</si>
  <si>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FORRAÇÃO. AF_05/2018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</si>
  <si>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</si>
  <si>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</si>
  <si>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</si>
  <si>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</si>
  <si>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</si>
  <si>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</si>
  <si>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</si>
  <si>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</si>
  <si>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</si>
  <si>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</si>
  <si>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</si>
  <si>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</si>
  <si>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</si>
  <si>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</si>
  <si>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</si>
  <si>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</si>
  <si>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</si>
  <si>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</si>
  <si>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</si>
  <si>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</si>
  <si>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</si>
  <si>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</si>
  <si>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</si>
  <si>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</si>
  <si>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</si>
  <si>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</si>
  <si>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</si>
  <si>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</si>
  <si>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</si>
  <si>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</si>
  <si>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</si>
  <si>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</si>
  <si>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</si>
  <si>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</si>
  <si>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</si>
  <si>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</si>
  <si>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</si>
  <si>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</si>
  <si>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</si>
  <si>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</si>
  <si>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</si>
  <si>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</si>
  <si>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</si>
  <si>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</si>
  <si>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</si>
  <si>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</si>
  <si>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</si>
  <si>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</si>
  <si>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</si>
  <si>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</si>
  <si>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</si>
  <si>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</si>
  <si>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</si>
  <si>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</si>
  <si>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</si>
  <si>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</si>
  <si>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</si>
  <si>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</si>
  <si>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</si>
  <si>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</si>
  <si>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</si>
  <si>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</si>
  <si>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</si>
  <si>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</si>
  <si>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</si>
  <si>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</si>
  <si>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</si>
  <si>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</si>
  <si>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</si>
  <si>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</si>
  <si>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</si>
  <si>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</si>
  <si>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</si>
  <si>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</si>
  <si>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</si>
  <si>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</si>
  <si>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</si>
  <si>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</si>
  <si>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</si>
  <si>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</si>
  <si>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</si>
  <si>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</si>
  <si>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</si>
  <si>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</si>
  <si>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</si>
  <si>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</si>
  <si>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</si>
  <si>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</si>
  <si>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</si>
  <si>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</si>
  <si>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</si>
  <si>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</si>
  <si>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</si>
  <si>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</si>
  <si>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</si>
  <si>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</si>
  <si>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</si>
  <si>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</si>
  <si>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</si>
  <si>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</si>
  <si>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</si>
  <si>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</si>
  <si>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</si>
  <si>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</si>
  <si>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</si>
  <si>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</si>
  <si>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</si>
  <si>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</si>
  <si>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</si>
  <si>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</si>
  <si>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</si>
  <si>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</si>
  <si>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</si>
  <si>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</si>
  <si>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</si>
  <si>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</si>
  <si>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</si>
  <si>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</si>
  <si>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</si>
  <si>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</si>
  <si>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</si>
  <si>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</si>
  <si>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</si>
  <si>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</si>
  <si>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</si>
  <si>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</si>
  <si>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</si>
  <si>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</si>
  <si>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</si>
  <si>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</si>
  <si>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</si>
  <si>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</si>
  <si>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</si>
  <si>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</si>
  <si>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</si>
  <si>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</si>
  <si>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</si>
  <si>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</si>
  <si>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</si>
  <si>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</si>
  <si>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</si>
  <si>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</si>
  <si>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</si>
  <si>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</si>
  <si>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</si>
  <si>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</si>
  <si>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</si>
  <si>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</si>
  <si>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</si>
  <si>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</si>
  <si>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</si>
  <si>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</si>
  <si>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</si>
  <si>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</si>
  <si>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</si>
  <si>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</si>
  <si>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</si>
  <si>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</si>
  <si>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</si>
  <si>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</si>
  <si>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</si>
  <si>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</si>
  <si>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</si>
  <si>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</si>
  <si>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</si>
  <si>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</si>
  <si>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</si>
  <si>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</si>
  <si>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</si>
  <si>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</si>
  <si>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</si>
  <si>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</si>
  <si>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</si>
  <si>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</si>
  <si>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</si>
  <si>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</si>
  <si>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</si>
  <si>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</si>
  <si>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</si>
  <si>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</si>
  <si>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</si>
  <si>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</si>
  <si>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</si>
  <si>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</si>
  <si>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</si>
  <si>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</si>
  <si>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</si>
  <si>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</si>
  <si>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</si>
  <si>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</si>
  <si>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</si>
  <si>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</si>
  <si>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</si>
  <si>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</si>
  <si>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</si>
  <si>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</si>
  <si>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</si>
  <si>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</si>
  <si>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</si>
  <si>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</si>
  <si>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</si>
  <si>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</si>
  <si>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</si>
  <si>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</si>
  <si>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</si>
  <si>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</si>
  <si>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</si>
  <si>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</si>
  <si>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</si>
  <si>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</si>
  <si>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</si>
  <si>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</si>
  <si>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</si>
  <si>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</si>
  <si>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</si>
  <si>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</si>
  <si>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</si>
  <si>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</si>
  <si>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</si>
  <si>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</si>
  <si>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</si>
  <si>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</si>
  <si>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</si>
  <si>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</si>
  <si>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</si>
  <si>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</si>
  <si>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</si>
  <si>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</si>
  <si>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</si>
  <si>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</si>
  <si>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</si>
  <si>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</si>
  <si>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</si>
  <si>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</si>
  <si>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</si>
  <si>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</si>
  <si>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</si>
  <si>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</si>
  <si>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</si>
  <si>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</si>
  <si>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</si>
  <si>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</si>
  <si>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</si>
  <si>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</si>
  <si>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</si>
  <si>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</si>
  <si>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</si>
  <si>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</si>
  <si>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</si>
  <si>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</si>
  <si>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</si>
  <si>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</si>
  <si>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</si>
  <si>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</si>
  <si>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</si>
  <si>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</si>
  <si>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</si>
  <si>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</si>
  <si>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</si>
  <si>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</si>
  <si>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</si>
  <si>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</si>
  <si>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</si>
  <si>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</si>
  <si>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</si>
  <si>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</si>
  <si>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</si>
  <si>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</si>
  <si>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</si>
  <si>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</si>
  <si>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</si>
  <si>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</si>
  <si>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</si>
  <si>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</si>
  <si>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</si>
  <si>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</si>
  <si>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</si>
  <si>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</si>
  <si>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</si>
  <si>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</si>
  <si>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</si>
  <si>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</si>
  <si>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</si>
  <si>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</si>
  <si>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</si>
  <si>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</si>
  <si>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</si>
  <si>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</si>
  <si>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</si>
  <si>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</si>
  <si>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</si>
  <si>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</si>
  <si>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</si>
  <si>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</si>
  <si>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</si>
  <si>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</si>
  <si>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</si>
  <si>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</si>
  <si>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</si>
  <si>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</si>
  <si>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</si>
  <si>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</si>
  <si>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</si>
  <si>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</si>
  <si>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</si>
  <si>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</si>
  <si>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</si>
  <si>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</si>
  <si>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</si>
  <si>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</si>
  <si>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</si>
  <si>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</si>
  <si>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</si>
  <si>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</si>
  <si>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</si>
  <si>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</si>
  <si>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</si>
  <si>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</si>
  <si>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</si>
  <si>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</si>
  <si>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</si>
  <si>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</si>
  <si>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</si>
  <si>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</si>
  <si>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</si>
  <si>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</si>
  <si>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</si>
  <si>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</si>
  <si>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</si>
  <si>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</si>
  <si>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</si>
  <si>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</si>
  <si>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</si>
  <si>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</si>
  <si>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</si>
  <si>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</si>
  <si>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</si>
  <si>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</si>
  <si>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</si>
  <si>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</si>
  <si>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</si>
  <si>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</si>
  <si>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</si>
  <si>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</si>
  <si>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</si>
  <si>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</si>
  <si>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</si>
  <si>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</si>
  <si>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</si>
  <si>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</si>
  <si>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</si>
  <si>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</si>
  <si>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</si>
  <si>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</si>
  <si>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</si>
  <si>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</si>
  <si>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</si>
  <si>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</si>
  <si>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</si>
  <si>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</si>
  <si>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</si>
  <si>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</si>
  <si>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</si>
  <si>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</si>
  <si>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</si>
  <si>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</si>
  <si>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</si>
  <si>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</si>
  <si>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</si>
  <si>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</si>
  <si>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</si>
  <si>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</si>
  <si>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</si>
  <si>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</si>
  <si>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</si>
  <si>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</si>
  <si>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</si>
  <si>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</si>
  <si>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</si>
  <si>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</si>
  <si>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</si>
  <si>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</si>
  <si>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</si>
  <si>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</si>
  <si>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</si>
  <si>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</si>
  <si>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</si>
  <si>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</si>
  <si>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</si>
  <si>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</si>
  <si>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</si>
  <si>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</si>
  <si>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</si>
  <si>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</si>
  <si>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</si>
  <si>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</si>
  <si>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</si>
  <si>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</si>
  <si>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</si>
  <si>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</si>
  <si>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</si>
  <si>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</si>
  <si>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</si>
  <si>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</si>
  <si>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</si>
  <si>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</si>
  <si>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</si>
  <si>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</si>
  <si>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</si>
  <si>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</si>
  <si>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</si>
  <si>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</si>
  <si>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</si>
  <si>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BOLETIM REFERENCIAL DE CUSTOS - TABELA DE SERVIÇOS</t>
  </si>
  <si>
    <t>SEM DESONERAÇÃO</t>
  </si>
  <si>
    <t>Data Base:</t>
  </si>
  <si>
    <t>BDI :</t>
  </si>
  <si>
    <t>L.S.:</t>
  </si>
  <si>
    <t xml:space="preserve"> Descrição</t>
  </si>
  <si>
    <t>Un</t>
  </si>
  <si>
    <t>Material</t>
  </si>
  <si>
    <t>Mão de Obra</t>
  </si>
  <si>
    <t>Custo Total</t>
  </si>
  <si>
    <t>01</t>
  </si>
  <si>
    <t>SERVICO TECNICO ESPECIALIZADO</t>
  </si>
  <si>
    <t>01.02</t>
  </si>
  <si>
    <t>Parecer técnico</t>
  </si>
  <si>
    <t>01.02.071</t>
  </si>
  <si>
    <t>Parecer técnico de fundações, contenções e recomendações gerais, para empreendimentos com área construída até 1.000 m²</t>
  </si>
  <si>
    <t>01.02.081</t>
  </si>
  <si>
    <t>Parecer técnico de fundações, contenções e recomendações gerais, para empreendimentos com área construída de 1.001 a 2.000 m²</t>
  </si>
  <si>
    <t>01.02.091</t>
  </si>
  <si>
    <t>Parecer técnico de fundações, contenções e recomendações gerais, para empreendimentos com área construída de 2.001 a 5.000 m²</t>
  </si>
  <si>
    <t>01.02.101</t>
  </si>
  <si>
    <t>Parecer técnico de fundações, contenções e recomendações gerais, para empreendimentos com área construída de 5.001 a 10.000 m²</t>
  </si>
  <si>
    <t>01.02.111</t>
  </si>
  <si>
    <t>Parecer técnico de fundações, contenções e recomendações gerais, para empreendimentos com área construída acima de 10.000 m²</t>
  </si>
  <si>
    <t>01.06</t>
  </si>
  <si>
    <t>Projeto de instalações elétricas</t>
  </si>
  <si>
    <t>01.06.021</t>
  </si>
  <si>
    <t>Elaboração de projeto de adequação de entrada de energia elétrica junto a concessionária, com medição em baixa tensão e demanda até 75 kVA</t>
  </si>
  <si>
    <t>01.06.031</t>
  </si>
  <si>
    <t>Elaboração de projeto de adequação de entrada de energia elétrica junto a concessionária, com medição em média tensão, subestação simplificada e demanda de 75 kVA a 300 kVA</t>
  </si>
  <si>
    <t>01.06.032</t>
  </si>
  <si>
    <t>Elaboração de projeto de adequação de entrada de energia elétrica junto a concessionária, com medição em média tensão e demanda de 75 kVA a 300 kVA</t>
  </si>
  <si>
    <t>01.06.041</t>
  </si>
  <si>
    <t>Elaboração de projeto de adequação de entrada de energia elétrica junto a concessionária, com medição em média tensão e demanda acima de 300 kVA a 2 MVA</t>
  </si>
  <si>
    <t>01.17</t>
  </si>
  <si>
    <t>Projeto executivo</t>
  </si>
  <si>
    <t>01.17.031</t>
  </si>
  <si>
    <t>Projeto executivo de arquitetura em formato A1</t>
  </si>
  <si>
    <t>01.17.041</t>
  </si>
  <si>
    <t>Projeto executivo de arquitetura em formato A0</t>
  </si>
  <si>
    <t>01.17.051</t>
  </si>
  <si>
    <t>Projeto executivo de estrutura em formato A1</t>
  </si>
  <si>
    <t>01.17.061</t>
  </si>
  <si>
    <t>Projeto executivo de estrutura em formato A0</t>
  </si>
  <si>
    <t>01.17.071</t>
  </si>
  <si>
    <t>Projeto executivo de instalações hidráulicas em formato A1</t>
  </si>
  <si>
    <t>01.17.081</t>
  </si>
  <si>
    <t>Projeto executivo de instalações hidráulicas em formato A0</t>
  </si>
  <si>
    <t>01.17.111</t>
  </si>
  <si>
    <t>Projeto executivo de instalações elétricas em formato A1</t>
  </si>
  <si>
    <t>01.17.121</t>
  </si>
  <si>
    <t>Projeto executivo de instalações elétricas em formato A0</t>
  </si>
  <si>
    <t>01.17.151</t>
  </si>
  <si>
    <t>Projeto executivo de climatização em formato A1</t>
  </si>
  <si>
    <t>01.17.161</t>
  </si>
  <si>
    <t>Projeto executivo de climatização em formato A0</t>
  </si>
  <si>
    <t>01.17.171</t>
  </si>
  <si>
    <t>Projeto executivo de chuveiros automáticos em formato A1</t>
  </si>
  <si>
    <t>01.17.181</t>
  </si>
  <si>
    <t>Projeto executivo de chuveiros automáticos em formato A0</t>
  </si>
  <si>
    <t>01.20</t>
  </si>
  <si>
    <t>Levantamento topográfico e geofísico</t>
  </si>
  <si>
    <t>01.20.010</t>
  </si>
  <si>
    <t>Taxa de mobilização e desmobilização de equipamentos para execução de levantamento topográfico</t>
  </si>
  <si>
    <t>01.20.280</t>
  </si>
  <si>
    <t>Levantamento planimétrico de área pavimentada para veículo e pedestre</t>
  </si>
  <si>
    <t>01.20.691</t>
  </si>
  <si>
    <t>Levantamento planimétrico cadastral com áreas ocupadas predominantemente por comunidades - área até 20.000 m² (mínimo de 3.500 m²)</t>
  </si>
  <si>
    <t>01.20.701</t>
  </si>
  <si>
    <t>Levantamento planimétrico cadastral com áreas ocupadas predominantemente por comunidades - área acima de 20.000 m² até 200.000 m²</t>
  </si>
  <si>
    <t>01.20.711</t>
  </si>
  <si>
    <t>Levantamento planimétrico cadastral com áreas ocupadas predominantemente por comunidades - área acima de 200.000 m²</t>
  </si>
  <si>
    <t>01.20.721</t>
  </si>
  <si>
    <t>Levantamento planimétrico cadastral com áreas até 50% de ocupação - área até 20.000 m² (mínimo de 3.500 m²)</t>
  </si>
  <si>
    <t>01.20.731</t>
  </si>
  <si>
    <t>Levantamento planimétrico cadastral com áreas até 50% de ocupação - área acima de 20.000 m² até 200.000 m²</t>
  </si>
  <si>
    <t>01.20.741</t>
  </si>
  <si>
    <t>Levantamento planimétrico cadastral com áreas até 50% de ocupação - área acima de 200.000 m²</t>
  </si>
  <si>
    <t>01.20.751</t>
  </si>
  <si>
    <t>Levantamento planimétrico cadastral com áreas acima de 50% de ocupação - área até 20.000 m² (mínimo de 4.000 m²)</t>
  </si>
  <si>
    <t>01.20.761</t>
  </si>
  <si>
    <t>Levantamento planimétrico cadastral com áreas acima de 50% de ocupação - área acima de 20.000 m² até 200.000 m²</t>
  </si>
  <si>
    <t>01.20.771</t>
  </si>
  <si>
    <t>Levantamento planimétrico cadastral com áreas acima de 50% de ocupação - área acima de 200.000 m²</t>
  </si>
  <si>
    <t>01.20.781</t>
  </si>
  <si>
    <t>Levantamento planialtimétrico cadastral com áreas ocupadas predominantemente por comunidades - área até 20.000 m² (mínimo de 3.500 m²)</t>
  </si>
  <si>
    <t>01.20.791</t>
  </si>
  <si>
    <t>Levantamento planialtimétrico cadastral com áreas ocupadas predominantemente por comunidades - área acima de 20.000 m² até 200.000 m²</t>
  </si>
  <si>
    <t>01.20.801</t>
  </si>
  <si>
    <t>Levantamento planialtimétrico cadastral com áreas ocupadas predominantemente por comunidades - área acima de 200.000 m²</t>
  </si>
  <si>
    <t>01.20.811</t>
  </si>
  <si>
    <t>Levantamento planialtimétrico cadastral com áreas até 50% de ocupação - área até 20.000 m² (mínimo de 4.000 m²)</t>
  </si>
  <si>
    <t>01.20.821</t>
  </si>
  <si>
    <t>Levantamento planialtimétrico cadastral com áreas até 50% de ocupação - área acima de 20.000 m² até 200.000 m²</t>
  </si>
  <si>
    <t>01.20.831</t>
  </si>
  <si>
    <t>Levantamento planialtimétrico cadastral com áreas até 50% de ocupação - área acima de 200.000 m²</t>
  </si>
  <si>
    <t>01.20.841</t>
  </si>
  <si>
    <t>Levantamento planialtimétrico cadastral com áreas acima de 50% de ocupação - área até 20.000 m² (mínimo de 3.500 m²)</t>
  </si>
  <si>
    <t>01.20.851</t>
  </si>
  <si>
    <t>Levantamento planialtimétrico cadastral com áreas acima de 50% de ocupação - área acima de 20.000 m² até 200.000 m²</t>
  </si>
  <si>
    <t>01.20.861</t>
  </si>
  <si>
    <t>Levantamento planialtimétrico cadastral com áreas acima de 50% de ocupação - área acima de 200.000 m²</t>
  </si>
  <si>
    <t>01.20.871</t>
  </si>
  <si>
    <t>Levantamento planialtimétrico cadastral em área rural até 2 alqueires (mínimo de 10.000 m²)</t>
  </si>
  <si>
    <t>01.20.881</t>
  </si>
  <si>
    <t>Levantamento planialtimétrico cadastral em área rural acima de 2 até 5 alqueires</t>
  </si>
  <si>
    <t>01.20.891</t>
  </si>
  <si>
    <t>Levantamento planialtimétrico cadastral em área rural acima de 5 até 10 alqueires</t>
  </si>
  <si>
    <t>01.20.901</t>
  </si>
  <si>
    <t>Levantamento planialtimétrico cadastral em área rural acima de 10 alqueires</t>
  </si>
  <si>
    <t>01.20.911</t>
  </si>
  <si>
    <t>Transporte de referência de nível (RN) - classe IIN (mínimo de 2 km)</t>
  </si>
  <si>
    <t>01.20.921</t>
  </si>
  <si>
    <t>Implantação de marcos através de levantamento com GPS (mínimo de 3 marcos)</t>
  </si>
  <si>
    <t>01.21</t>
  </si>
  <si>
    <t>Estudo geotecnico (sondagem)</t>
  </si>
  <si>
    <t>01.21.010</t>
  </si>
  <si>
    <t>Taxa de mobilização e desmobilização de equipamentos para execução de sondagem</t>
  </si>
  <si>
    <t>01.21.090</t>
  </si>
  <si>
    <t>Taxa de mobilização e desmobilização de equipamentos para execução de sondagem rotativa</t>
  </si>
  <si>
    <t>01.21.100</t>
  </si>
  <si>
    <t>Sondagem do terreno a trado</t>
  </si>
  <si>
    <t>01.21.110</t>
  </si>
  <si>
    <t>Sondagem do terreno à percussão (mínimo de 30 m)</t>
  </si>
  <si>
    <t>01.21.120</t>
  </si>
  <si>
    <t>Sondagem do terreno rotativa em solo</t>
  </si>
  <si>
    <t>01.21.130</t>
  </si>
  <si>
    <t>Sondagem do terreno rotativa em rocha</t>
  </si>
  <si>
    <t>01.21.140</t>
  </si>
  <si>
    <t>Sondagem do terreno à percussão com a utilização de torquímetro (mínimo de 30 m)</t>
  </si>
  <si>
    <t>01.23</t>
  </si>
  <si>
    <t>Tratamento, recuperação e trabalhos especiais em concreto</t>
  </si>
  <si>
    <t>01.23.010</t>
  </si>
  <si>
    <t>Taxa de mobilização e desmobilização de equipamentos para execução de corte em concreto armado</t>
  </si>
  <si>
    <t>01.23.020</t>
  </si>
  <si>
    <t>Limpeza de armadura com escova de aço</t>
  </si>
  <si>
    <t>01.23.030</t>
  </si>
  <si>
    <t>Preparo de ponte de aderência com adesivo a base de epóxi</t>
  </si>
  <si>
    <t>01.23.056</t>
  </si>
  <si>
    <t>Tratamento de armadura com produto anticorrosivo a base de zinco</t>
  </si>
  <si>
    <t>01.23.060</t>
  </si>
  <si>
    <t>Corte de concreto deteriorado inclusive remoção dos detritos</t>
  </si>
  <si>
    <t>01.23.070</t>
  </si>
  <si>
    <t>Demarcação de área com disco de corte diamantado</t>
  </si>
  <si>
    <t>01.23.100</t>
  </si>
  <si>
    <t>Demolição de concreto armado com preservação de armadura, para reforço e recuperação estrutural</t>
  </si>
  <si>
    <t>01.23.140</t>
  </si>
  <si>
    <t>Furação de 1 1/4´ em concreto armado</t>
  </si>
  <si>
    <t>01.23.150</t>
  </si>
  <si>
    <t>Furação de 1 1/2´ em concreto armado</t>
  </si>
  <si>
    <t>01.23.160</t>
  </si>
  <si>
    <t>Furação de 2 1/4´ em concreto armado</t>
  </si>
  <si>
    <t>01.23.190</t>
  </si>
  <si>
    <t>Furação de 2 1/2´ em concreto armado</t>
  </si>
  <si>
    <t>01.23.200</t>
  </si>
  <si>
    <t>Taxa de mobilização e desmobilização de equipamentos para execução de perfuração em concreto</t>
  </si>
  <si>
    <t>01.23.221</t>
  </si>
  <si>
    <t>Furação para até 10mm x 100mm em concreto armado, inclusive colagem de armadura (para até 8mm)</t>
  </si>
  <si>
    <t>01.23.222</t>
  </si>
  <si>
    <t>Furação para 12,5mm x 100mm em concreto armado, inclusive colagem de armadura (para 10mm)</t>
  </si>
  <si>
    <t>01.23.223</t>
  </si>
  <si>
    <t>Furação para 16mm x 100mm em concreto armado, inclusive colagem de armadura (para 12,5mm)</t>
  </si>
  <si>
    <t>01.23.231</t>
  </si>
  <si>
    <t>Furação para até 10mm x 150mm em concreto armado, inclusive colagem de armadura (para até 8mm)</t>
  </si>
  <si>
    <t>01.23.232</t>
  </si>
  <si>
    <t>Furação para 12,5mm x 150mm em concreto armado, inclusive colagem de armadura (para 10mm)</t>
  </si>
  <si>
    <t>01.23.233</t>
  </si>
  <si>
    <t>Furação para 16mm x 150mm em concreto armado, inclusive colagem de armadura (para 12,5mm)</t>
  </si>
  <si>
    <t>01.23.234</t>
  </si>
  <si>
    <t>Furação para 20mm x 150mm em concreto armado, inclusive colagem de armadura (para 16mm)</t>
  </si>
  <si>
    <t>01.23.236</t>
  </si>
  <si>
    <t>Furação para até 10mm x 200mm em concreto armado, inclusive colagem de armadura (para 8mm)</t>
  </si>
  <si>
    <t>01.23.237</t>
  </si>
  <si>
    <t>Furação para 12,5mm x 200mm em concreto armado, inclusive colagem de armadura (para 10mm)</t>
  </si>
  <si>
    <t>01.23.238</t>
  </si>
  <si>
    <t>Furação para 16mm x 200mm em concreto armado, inclusive colagem de armadura (para 12,5mm)</t>
  </si>
  <si>
    <t>01.23.239</t>
  </si>
  <si>
    <t>Furação para 20mm x 200mm em concreto armado, inclusive colagem de armadura (para 16mm)</t>
  </si>
  <si>
    <t>01.23.254</t>
  </si>
  <si>
    <t>Furação de 1´ em concreto armado</t>
  </si>
  <si>
    <t>01.23.260</t>
  </si>
  <si>
    <t>Furação de 2´ em concreto armado</t>
  </si>
  <si>
    <t>01.23.264</t>
  </si>
  <si>
    <t>Furação de 3´ em concreto armado</t>
  </si>
  <si>
    <t>01.23.270</t>
  </si>
  <si>
    <t>Furação de 4´ em concreto armado</t>
  </si>
  <si>
    <t>01.23.274</t>
  </si>
  <si>
    <t>Furação de 5´ em concreto armado</t>
  </si>
  <si>
    <t>01.23.280</t>
  </si>
  <si>
    <t>Furação de 6´ em concreto armado</t>
  </si>
  <si>
    <t>01.23.510</t>
  </si>
  <si>
    <t>Corte vertical em concreto armado, espessura de 15 cm</t>
  </si>
  <si>
    <t>01.23.700</t>
  </si>
  <si>
    <t>Taxa de mobilização e desmobilização para reforço estrutural com fibra de carbono</t>
  </si>
  <si>
    <t>01.23.701</t>
  </si>
  <si>
    <t>Preparação de substrato para colagem de fibra de carbono, mediante lixamento e/ou apicoamento e escovação</t>
  </si>
  <si>
    <t>01.23.702</t>
  </si>
  <si>
    <t>Fibra de carbono para reforço estrutural de alta resistência - 300 g/m²</t>
  </si>
  <si>
    <t>01.27</t>
  </si>
  <si>
    <t>Estudo e programa ambientais</t>
  </si>
  <si>
    <t>01.27.011</t>
  </si>
  <si>
    <t>Projeto e implementação de gerenciamento integrado de resíduos sólidos e gestão de perdas</t>
  </si>
  <si>
    <t>01.27.021</t>
  </si>
  <si>
    <t>Projeto e implementação de educação ambiental</t>
  </si>
  <si>
    <t>01.27.031</t>
  </si>
  <si>
    <t>Projeto e implementação de controle ambiental de obra</t>
  </si>
  <si>
    <t>01.27.041</t>
  </si>
  <si>
    <t>Laudo de caracterização de vegetação</t>
  </si>
  <si>
    <t>01.27.051</t>
  </si>
  <si>
    <t>Laudo de caracterização da fauna associada à flora</t>
  </si>
  <si>
    <t>01.27.061</t>
  </si>
  <si>
    <t>Projeto e implementação de monitoramento da fauna durante a obra</t>
  </si>
  <si>
    <t>01.27.071</t>
  </si>
  <si>
    <t>Laudo de autodepuração</t>
  </si>
  <si>
    <t>01.27.091</t>
  </si>
  <si>
    <t>Estudo de impacto de vizinhança, em área urbana até 10.000 m²</t>
  </si>
  <si>
    <t>01.28</t>
  </si>
  <si>
    <t>Poço profundo</t>
  </si>
  <si>
    <t>01.28.010</t>
  </si>
  <si>
    <t>Taxa de mobilização e desmobilização de equipamentos para execução de perfuração para poço profundo - profundidade até 200 m</t>
  </si>
  <si>
    <t>01.28.020</t>
  </si>
  <si>
    <t>Taxa de mobilização e desmobilização de equipamentos para execução de perfuração para poço profundo - profundidade acima de 200 m e até 300 m</t>
  </si>
  <si>
    <t>01.28.030</t>
  </si>
  <si>
    <t>Taxa de mobilização e desmobilização de equipamentos para execução de perfuração para poço profundo - profundidade acima de 300 m</t>
  </si>
  <si>
    <t>01.28.040</t>
  </si>
  <si>
    <t>Perfuração rotativa para poço profundo em camadas de solos sedimentares, diâmetro de 8 1/2" (215,90 mm)</t>
  </si>
  <si>
    <t>01.28.050</t>
  </si>
  <si>
    <t>Perfuração rotativa para poço profundo em aluvião, arenito, ou solos sedimentados em geral, diâmetro de 10" (250 mm)</t>
  </si>
  <si>
    <t>01.28.060</t>
  </si>
  <si>
    <t>Perfuração rotativa para poço profundo em aluvião, arenito, ou solos sedimentados em geral, diâmetro de 12" (300 mm)</t>
  </si>
  <si>
    <t>01.28.070</t>
  </si>
  <si>
    <t>Perfuração rotativa para poço profundo em aluvião, arenito, ou solos sedimentados em geral, diâmetro de 14" (350 mm)</t>
  </si>
  <si>
    <t>01.28.080</t>
  </si>
  <si>
    <t>Perfuração rotativa para poço profundo em aluvião, arenito, ou solos sedimentados em geral, diâmetro de 16" (400 mm)</t>
  </si>
  <si>
    <t>01.28.090</t>
  </si>
  <si>
    <t>Perfuração rotativa para poço profundo em aluvião, arenito, ou solos sedimentados em geral, diâmetro de 18" (450 mm)</t>
  </si>
  <si>
    <t>01.28.100</t>
  </si>
  <si>
    <t>Perfuração rotativa para poço profundo em aluvião, arenito, ou solos sedimentados em geral, diâmetro de 20" (500 mm)</t>
  </si>
  <si>
    <t>01.28.110</t>
  </si>
  <si>
    <t>Perfuração rotativa para poço profundo em aluvião, arenito, ou solos sedimentados em geral, diâmetro de 22" (550 mm)</t>
  </si>
  <si>
    <t>01.28.120</t>
  </si>
  <si>
    <t>Perfuração rotativa para poço profundo em aluvião, arenito, ou solos sedimentados em geral, diâmetro de 26" (650 mm)</t>
  </si>
  <si>
    <t>01.28.130</t>
  </si>
  <si>
    <t>Perfuração rotativa para poço profundo em solos e/ou rocha metassedimentar alterada em geral, diâmetro de 20" (508 mm)</t>
  </si>
  <si>
    <t>01.28.140</t>
  </si>
  <si>
    <t>Perfuração roto-pneumática para poço profundo em rocha metassedimentar em geral, diâmetro de 12 1/4" (311,15 mm)</t>
  </si>
  <si>
    <t>01.28.150</t>
  </si>
  <si>
    <t>Perfuração rotativa para poço profundo em rocha sã (basalto), diâmetro de 14" (350 mm)</t>
  </si>
  <si>
    <t>01.28.160</t>
  </si>
  <si>
    <t>Perfuração rotativa para poço profundo em rocha alterada (basalto alterado), diâmetro de 8" (200 mm)</t>
  </si>
  <si>
    <t>01.28.170</t>
  </si>
  <si>
    <t>Perfuração rotativa para poço profundo em rocha alterada (basalto alterado), diâmetro de 10" (250 mm)</t>
  </si>
  <si>
    <t>01.28.180</t>
  </si>
  <si>
    <t>Perfuração rotativa para poço profundo em rocha alterada (basalto alterado), diâmetro de 12" (300 mm)</t>
  </si>
  <si>
    <t>01.28.190</t>
  </si>
  <si>
    <t>Perfuração roto-pneumática para poço profundo em rocha sã (basalto), diâmetro de 6" (150 mm)</t>
  </si>
  <si>
    <t>01.28.200</t>
  </si>
  <si>
    <t>Perfuração roto-pneumática para poço profundo em rocha sã (basalto), diâmetro de 8" (200 mm)</t>
  </si>
  <si>
    <t>01.28.210</t>
  </si>
  <si>
    <t>Perfuração roto-pneumática para poço profundo em rocha sã (basalto), diâmetro de 10" (250 mm)</t>
  </si>
  <si>
    <t>01.28.220</t>
  </si>
  <si>
    <t>Perfuração roto-pneumática para poço profundo em rocha sã (basalto), diâmetro de 12" (300 mm)</t>
  </si>
  <si>
    <t>01.28.230</t>
  </si>
  <si>
    <t>Perfuração roto-pneumática para poço profundo em rocha sã (basalto), diâmetro de 14" (350 mm)</t>
  </si>
  <si>
    <t>01.28.240</t>
  </si>
  <si>
    <t>Perfuração roto-pneumática para poço profundo em rocha sã (basalto), diâmetro de 18" (450 mm)</t>
  </si>
  <si>
    <t>01.28.250</t>
  </si>
  <si>
    <t>Revestimento interno de poço profundo tubo liso em aço galvanizado, diâmetro de 6" (152,40 mm) - união solda</t>
  </si>
  <si>
    <t>01.28.260</t>
  </si>
  <si>
    <t>Revestimento interno de poço profundo tubo PVC geomecânico nervurado standard, diâmetro de 6" (150 mm)</t>
  </si>
  <si>
    <t>01.28.270</t>
  </si>
  <si>
    <t>Revestimento interno de poço profundo tubo PVC geomecânico nervurado reforçado, diâmetro de 8" (200 mm)</t>
  </si>
  <si>
    <t>01.28.280</t>
  </si>
  <si>
    <t>Revestimento interno de poço profundo tubo de aço preto, diâmetro de 6" (152,40 mm)</t>
  </si>
  <si>
    <t>01.28.290</t>
  </si>
  <si>
    <t>Revestimento interno de poço profundo tubo preto DIN 2440, diâmetro de 6" (150 mm)</t>
  </si>
  <si>
    <t>01.28.300</t>
  </si>
  <si>
    <t>Revestimento interno de poço profundo tubo preto DIN 2440, diâmetro de 8" (200 mm)</t>
  </si>
  <si>
    <t>01.28.310</t>
  </si>
  <si>
    <t>Revestimento interno de poço profundo tubo de aço preto liso calandrado, diâmetro de 16" (406,40 mm)</t>
  </si>
  <si>
    <t>01.28.350</t>
  </si>
  <si>
    <t>Revestimento da boca de poço profundo tubo chapa 3/16", diâmetro de 12"</t>
  </si>
  <si>
    <t>01.28.360</t>
  </si>
  <si>
    <t>Revestimento da boca de poço profundo tubo chapa 3/16", diâmetro de 14"</t>
  </si>
  <si>
    <t>01.28.370</t>
  </si>
  <si>
    <t>Revestimento da boca de poço profundo tubo chapa 3/16", diâmetro de 16"</t>
  </si>
  <si>
    <t>01.28.380</t>
  </si>
  <si>
    <t>Revestimento da boca de poço profundo tubo chapa 3/16", diâmetro de 20"</t>
  </si>
  <si>
    <t>01.28.390</t>
  </si>
  <si>
    <t>Filtro PVC geomecânico nervurado tipo standard para poço profundo, diâmetro de 6" (150 mm)</t>
  </si>
  <si>
    <t>01.28.400</t>
  </si>
  <si>
    <t>Filtro PVC geomecânico nervurado tipo reforçado para poço profundo, diâmetro de 8" (200 mm)</t>
  </si>
  <si>
    <t>01.28.410</t>
  </si>
  <si>
    <t>Filtro espiralado galvanizado simples (standard) para poço profundo, diâmetro de 6" (152,40 mm)</t>
  </si>
  <si>
    <t>01.28.420</t>
  </si>
  <si>
    <t>Filtro espiralado galvanizado reforçado para poço profundo, diâmetro de 6" (152,40 mm)</t>
  </si>
  <si>
    <t>01.28.430</t>
  </si>
  <si>
    <t>Filtro espiralado em aço inoxidável reforçado para poço profundo, diâmetro de 6" (152,40 mm)</t>
  </si>
  <si>
    <t>01.28.440</t>
  </si>
  <si>
    <t>Filtro galvanizado tipo NOLD para poço profundo, diâmetro de 6" (150 mm)</t>
  </si>
  <si>
    <t>01.28.450</t>
  </si>
  <si>
    <t>Pré-filtro tipo pérola para poço profundo</t>
  </si>
  <si>
    <t>01.28.460</t>
  </si>
  <si>
    <t>Pré-filtro tipo Jacareí para poço profundo</t>
  </si>
  <si>
    <t>01.28.470</t>
  </si>
  <si>
    <t>Perfilagem ótica (filmagem / endoscopia) para poço profundo</t>
  </si>
  <si>
    <t>01.28.480</t>
  </si>
  <si>
    <t>Perfilagem elétrica de poço profundo</t>
  </si>
  <si>
    <t>01.28.490</t>
  </si>
  <si>
    <t>Taxa de mobilização e desmobilização de equipamentos para execução de bombeamento, limpeza, desenvolvimento e teste de vazão</t>
  </si>
  <si>
    <t>01.28.500</t>
  </si>
  <si>
    <t>Limpeza e desenvolvimento do poço profundo</t>
  </si>
  <si>
    <t>01.28.510</t>
  </si>
  <si>
    <t>Ensaio de vazão (bombeamento) para poço profundo, com bomba submersa</t>
  </si>
  <si>
    <t>01.28.520</t>
  </si>
  <si>
    <t>Ensaio de vazão escalonado para poço profundo</t>
  </si>
  <si>
    <t>01.28.530</t>
  </si>
  <si>
    <t>Ensaio de recuperação de nível para poço profundo</t>
  </si>
  <si>
    <t>01.28.540</t>
  </si>
  <si>
    <t>Desinfecção de poço profundo</t>
  </si>
  <si>
    <t>01.28.550</t>
  </si>
  <si>
    <t>Análise físico-química e bacteriológica da água para poço profundo</t>
  </si>
  <si>
    <t>01.28.560</t>
  </si>
  <si>
    <t>Centralizador de coluna para poço profundo, diâmetro de 4" ou 6"</t>
  </si>
  <si>
    <t>01.28.570</t>
  </si>
  <si>
    <t>Cimentação de boca do poço profundo, entre perfuração de maior diâmetro (cimentação do espaço anular)</t>
  </si>
  <si>
    <t>01.28.580</t>
  </si>
  <si>
    <t>Laje de proteção em concreto armado para poço profundo (área mínimo de 3,00 m²)</t>
  </si>
  <si>
    <t>01.28.590</t>
  </si>
  <si>
    <t>Lacre do poço profundo (tampa)</t>
  </si>
  <si>
    <t>01.28.600</t>
  </si>
  <si>
    <t>Licença de perfuração para poço profundo</t>
  </si>
  <si>
    <t>01.28.610</t>
  </si>
  <si>
    <t>Outorga de direito de uso para poço profundo</t>
  </si>
  <si>
    <t>01.28.620</t>
  </si>
  <si>
    <t>Parecer técnico junto a CETESB</t>
  </si>
  <si>
    <t>02</t>
  </si>
  <si>
    <t>INICIO, APOIO E ADMINISTRACAO DA OBRA</t>
  </si>
  <si>
    <t>02.01</t>
  </si>
  <si>
    <t>Construção provisória</t>
  </si>
  <si>
    <t>02.01.021</t>
  </si>
  <si>
    <t>Construção provisória em madeira - fornecimento e montagem</t>
  </si>
  <si>
    <t>02.01.171</t>
  </si>
  <si>
    <t>Sanitário/vestiário provisório em alvenaria</t>
  </si>
  <si>
    <t>02.01.180</t>
  </si>
  <si>
    <t>Banheiro químico modelo Standard, com manutenção conforme exigências da CETESB</t>
  </si>
  <si>
    <t>02.01.200</t>
  </si>
  <si>
    <t>Desmobilização de construção provisória</t>
  </si>
  <si>
    <t>02.02</t>
  </si>
  <si>
    <t>Container</t>
  </si>
  <si>
    <t>02.02.120</t>
  </si>
  <si>
    <t>Locação de container tipo alojamento - área mínima de 13,80 m²</t>
  </si>
  <si>
    <t>02.02.130</t>
  </si>
  <si>
    <t>Locação de container tipo escritório com 1 vaso sanitário, 1 lavatório e 1 ponto para chuveiro - área mínima de 13,80 m²</t>
  </si>
  <si>
    <t>02.02.140</t>
  </si>
  <si>
    <t>Locação de container tipo sanitário com 2 vasos sanitários, 2 lavatórios, 2 mictórios e 4 pontos para chuveiro - área mínima de 13,80 m²</t>
  </si>
  <si>
    <t>02.02.150</t>
  </si>
  <si>
    <t>Locação de container tipo depósito - área mínima de 13,80 m²</t>
  </si>
  <si>
    <t>02.02.160</t>
  </si>
  <si>
    <t>Locação de container tipo guarita - área mínima de 4,60 m²</t>
  </si>
  <si>
    <t>02.03</t>
  </si>
  <si>
    <t>Tapume, vedação e proteções diversas</t>
  </si>
  <si>
    <t>02.03.030</t>
  </si>
  <si>
    <t>Proteção de superfícies em geral com plástico bolha</t>
  </si>
  <si>
    <t>02.03.060</t>
  </si>
  <si>
    <t>Proteção de fachada com tela de nylon</t>
  </si>
  <si>
    <t>02.03.080</t>
  </si>
  <si>
    <t>Fechamento provisório de vãos em chapa de madeira compensada</t>
  </si>
  <si>
    <t>02.03.110</t>
  </si>
  <si>
    <t>Tapume móvel para fechamento de áreas</t>
  </si>
  <si>
    <t>02.03.120</t>
  </si>
  <si>
    <t>Tapume fixo para fechamento de áreas, com portão</t>
  </si>
  <si>
    <t>02.03.200</t>
  </si>
  <si>
    <t>Locação de quadros metálicos para plataforma de proteção, inclusive o madeiramento</t>
  </si>
  <si>
    <t>M2MES</t>
  </si>
  <si>
    <t>02.03.240</t>
  </si>
  <si>
    <t>Proteção de piso com tecido de aniagem e gesso</t>
  </si>
  <si>
    <t>02.03.250</t>
  </si>
  <si>
    <t>Tapume fixo em painel OSB - espessura 8 mm</t>
  </si>
  <si>
    <t>02.03.260</t>
  </si>
  <si>
    <t>Tapume fixo em painel OSB - espessura 10 mm</t>
  </si>
  <si>
    <t>02.03.270</t>
  </si>
  <si>
    <t>Tapume fixo em painel OSB - espessura 12 mm</t>
  </si>
  <si>
    <t>02.03.500</t>
  </si>
  <si>
    <t>Proteção em madeira e lona plástica para equipamento mecânico ou informática - para obras de reforma</t>
  </si>
  <si>
    <t>02.05</t>
  </si>
  <si>
    <t>Andaime e balancim</t>
  </si>
  <si>
    <t>02.05.060</t>
  </si>
  <si>
    <t>Montagem e desmontagem de andaime torre metálica com altura até 10 m</t>
  </si>
  <si>
    <t>02.05.080</t>
  </si>
  <si>
    <t>Montagem e desmontagem de andaime torre metálica com altura superior a 10 m</t>
  </si>
  <si>
    <t>02.05.090</t>
  </si>
  <si>
    <t>Montagem e desmontagem de andaime tubular fachadeiro com altura até 10 m</t>
  </si>
  <si>
    <t>02.05.100</t>
  </si>
  <si>
    <t>Montagem e desmontagem de andaime tubular fachadeiro com altura superior a 10 m</t>
  </si>
  <si>
    <t>02.05.195</t>
  </si>
  <si>
    <t>Balancim elétrico tipo plataforma para transporte vertical, com altura até 60 m</t>
  </si>
  <si>
    <t>02.05.202</t>
  </si>
  <si>
    <t>Andaime torre metálico (1,5 x 1,5 m) com piso metálico</t>
  </si>
  <si>
    <t>02.05.212</t>
  </si>
  <si>
    <t>Andaime tubular fachadeiro com piso metálico e sapatas ajustáveis</t>
  </si>
  <si>
    <t>02.06</t>
  </si>
  <si>
    <t>Alocação de equipe, equipamento e ferramental</t>
  </si>
  <si>
    <t>02.06.030</t>
  </si>
  <si>
    <t>Locação de plataforma elevatória articulada, com altura aproximada de 12,5m, capacidade de carga de 227 kg, elétrica</t>
  </si>
  <si>
    <t>02.06.040</t>
  </si>
  <si>
    <t>Locação de plataforma elevatória articulada, com altura aproximada de 20 m, capacidade de carga de 227 kg, diesel</t>
  </si>
  <si>
    <t>02.08</t>
  </si>
  <si>
    <t>Sinalização de obra</t>
  </si>
  <si>
    <t>02.08.020</t>
  </si>
  <si>
    <t>Placa de identificação para obra</t>
  </si>
  <si>
    <t>02.08.040</t>
  </si>
  <si>
    <t>Placa em lona com impressão digital e requadro em metalon</t>
  </si>
  <si>
    <t>02.08.050</t>
  </si>
  <si>
    <t>Placa em lona com impressão digital e estrutura em madeira</t>
  </si>
  <si>
    <t>02.09</t>
  </si>
  <si>
    <t>Limpeza de terreno</t>
  </si>
  <si>
    <t>02.09.030</t>
  </si>
  <si>
    <t>Limpeza manual do terreno, inclusive troncos até 5 cm de diâmetro, com caminhão à disposição dentro da obra, até o raio de 1 km</t>
  </si>
  <si>
    <t>02.09.040</t>
  </si>
  <si>
    <t>Limpeza mecanizada do terreno, inclusive troncos até 15 cm de diâmetro, com caminhão à disposição dentro e fora da obra, com transporte no raio de até 1 km</t>
  </si>
  <si>
    <t>02.09.130</t>
  </si>
  <si>
    <t>Limpeza mecanizada do terreno, inclusive troncos com diâmetro acima de 15 cm até 50 cm, com caminhão à disposição dentro da obra, até o raio de 1 km</t>
  </si>
  <si>
    <t>02.09.150</t>
  </si>
  <si>
    <t>Corte e derrubada de eucalipto (1° corte) - idade até 4 anos</t>
  </si>
  <si>
    <t>02.09.160</t>
  </si>
  <si>
    <t>Corte e derrubada de eucalipto (1° corte) - idade acima de 4 anos</t>
  </si>
  <si>
    <t>02.10</t>
  </si>
  <si>
    <t>Locação de obra</t>
  </si>
  <si>
    <t>02.10.020</t>
  </si>
  <si>
    <t>Locação de obra de edificação</t>
  </si>
  <si>
    <t>02.10.040</t>
  </si>
  <si>
    <t>Locação de rede de canalização</t>
  </si>
  <si>
    <t>02.10.050</t>
  </si>
  <si>
    <t>Locação para muros, cercas e alambrados</t>
  </si>
  <si>
    <t>02.10.060</t>
  </si>
  <si>
    <t>Locação de vias, calçadas, tanques e lagoas</t>
  </si>
  <si>
    <t>03</t>
  </si>
  <si>
    <t>DEMOLICAO SEM REAPROVEITAMENTO</t>
  </si>
  <si>
    <t>03.01</t>
  </si>
  <si>
    <t>Demolição de concreto, lastro, mistura e afins</t>
  </si>
  <si>
    <t>03.01.020</t>
  </si>
  <si>
    <t>Demolição manual de concreto simples</t>
  </si>
  <si>
    <t>03.01.040</t>
  </si>
  <si>
    <t>Demolição manual de concreto armado</t>
  </si>
  <si>
    <t>03.01.060</t>
  </si>
  <si>
    <t>Demolição manual de lajes pré-moldadas, incluindo revestimento</t>
  </si>
  <si>
    <t>03.01.200</t>
  </si>
  <si>
    <t>Demolição mecanizada de concreto armado, inclusive fragmentação, carregamento, transporte até 1 quilômetro e descarregamento</t>
  </si>
  <si>
    <t>03.01.210</t>
  </si>
  <si>
    <t>Demolição mecanizada de concreto armado, inclusive fragmentação e acomodação do material</t>
  </si>
  <si>
    <t>03.01.220</t>
  </si>
  <si>
    <t>Demolição mecanizada de concreto simples, inclusive fragmentação, carregamento, transporte até 1 quilômetro e descarregamento</t>
  </si>
  <si>
    <t>03.01.230</t>
  </si>
  <si>
    <t>Demolição mecanizada de concreto simples, inclusive fragmentação e acomodação do material</t>
  </si>
  <si>
    <t>03.01.240</t>
  </si>
  <si>
    <t>Demolição mecanizada de pavimento ou piso em concreto, inclusive fragmentação, carregamento, transporte até 1 quilômetro e descarregamento</t>
  </si>
  <si>
    <t>03.01.250</t>
  </si>
  <si>
    <t>Demolição mecanizada de pavimento ou piso em concreto, inclusive fragmentação e acomodação do material</t>
  </si>
  <si>
    <t>03.01.260</t>
  </si>
  <si>
    <t>Demolição mecanizada de sarjeta ou sarjetão, inclusive fragmentação, carregamento, transporte até 1 quilômetro e descarregamento</t>
  </si>
  <si>
    <t>03.01.270</t>
  </si>
  <si>
    <t>Demolição mecanizada de sarjeta ou sarjetão, inclusive fragmentação e acomodação do material</t>
  </si>
  <si>
    <t>03.02</t>
  </si>
  <si>
    <t>Demolição de alvenaria</t>
  </si>
  <si>
    <t>Demolição manual de alvenaria de fundação/embasamento</t>
  </si>
  <si>
    <t>03.02.040</t>
  </si>
  <si>
    <t>Demolição manual de alvenaria de elevação ou elemento vazado, incluindo revestimento</t>
  </si>
  <si>
    <t>03.03</t>
  </si>
  <si>
    <t>Demolição de revestimento em massa</t>
  </si>
  <si>
    <t>Apicoamento manual de piso, parede ou teto</t>
  </si>
  <si>
    <t>03.03.040</t>
  </si>
  <si>
    <t>Demolição manual de revestimento em massa de parede ou teto</t>
  </si>
  <si>
    <t>03.03.060</t>
  </si>
  <si>
    <t>Demolição manual de revestimento em massa de piso</t>
  </si>
  <si>
    <t>03.04</t>
  </si>
  <si>
    <t>Demolição de revestimento cerâmico e ladrilho hidráulico</t>
  </si>
  <si>
    <t>03.04.020</t>
  </si>
  <si>
    <t>Demolição manual de revestimento cerâmico, incluindo a base</t>
  </si>
  <si>
    <t>Demolição manual de revestimento em ladrilho hidráulico, incluindo a base</t>
  </si>
  <si>
    <t>03.04.040</t>
  </si>
  <si>
    <t>Demolição manual de rodapé, soleira ou peitoril, em material cerâmico e/ou ladrilho hidráulico, incluindo a base</t>
  </si>
  <si>
    <t>03.05</t>
  </si>
  <si>
    <t>Demolição de revestimento sintético</t>
  </si>
  <si>
    <t>03.05.020</t>
  </si>
  <si>
    <t>Demolição manual de revestimento sintético, incluindo a base</t>
  </si>
  <si>
    <t>03.06</t>
  </si>
  <si>
    <t>Demolição de revestimento em pedra e blocos maciços</t>
  </si>
  <si>
    <t>03.06.050</t>
  </si>
  <si>
    <t>Desmonte (levantamento) mecanizado de pavimento em paralelepípedo ou lajota de concreto, inclusive carregamento, transporte até 1 quilômetro e descarregamento</t>
  </si>
  <si>
    <t>03.06.060</t>
  </si>
  <si>
    <t>Desmonte (levantamento) mecanizado de pavimento em paralelepípedo ou lajota de concreto, inclusive acomodação do material</t>
  </si>
  <si>
    <t>03.07</t>
  </si>
  <si>
    <t>Demolição de revestimento asfáltico</t>
  </si>
  <si>
    <t>03.07.010</t>
  </si>
  <si>
    <t>Demolição (levantamento) mecanizada de pavimento asfáltico, inclusive carregamento, transporte até 1 quilômetro e descarregamento</t>
  </si>
  <si>
    <t>03.07.030</t>
  </si>
  <si>
    <t>Demolição (levantamento) mecanizada de pavimento asfáltico, inclusive fragmentação e acomodação do material</t>
  </si>
  <si>
    <t>03.07.050</t>
  </si>
  <si>
    <t>Fresagem de pavimento asfáltico com espessura até 5 cm, inclusive carregamento, transporte até 1 quilômetro e descarregamento</t>
  </si>
  <si>
    <t>03.07.070</t>
  </si>
  <si>
    <t>Fresagem de pavimento asfáltico com espessura até 5 cm, inclusive acomodação do material</t>
  </si>
  <si>
    <t>03.07.080</t>
  </si>
  <si>
    <t>Fresagem de pavimento asfáltico com espessura até 5 cm, inclusive remoção do material fresado até 10 quilômetros e varrição</t>
  </si>
  <si>
    <t>03.08</t>
  </si>
  <si>
    <t>Demolição de forro / divisórias</t>
  </si>
  <si>
    <t>03.08.020</t>
  </si>
  <si>
    <t>Demolição manual de forro em estuque, inclusive sistema de fixação/tarugamento</t>
  </si>
  <si>
    <t>03.08.040</t>
  </si>
  <si>
    <t>Demolição manual de forro qualquer, inclusive sistema de fixação/tarugamento</t>
  </si>
  <si>
    <t>03.08.060</t>
  </si>
  <si>
    <t>Demolição manual de forro em gesso, inclusive sistema de fixação</t>
  </si>
  <si>
    <t>03.08.200</t>
  </si>
  <si>
    <t>Demolição manual de painéis divisórias, inclusive montantes metálicos</t>
  </si>
  <si>
    <t>03.09</t>
  </si>
  <si>
    <t>Demolição de impermeabilização e afins</t>
  </si>
  <si>
    <t>03.09.020</t>
  </si>
  <si>
    <t>Demolição manual de camada impermeabilizante</t>
  </si>
  <si>
    <t>03.09.040</t>
  </si>
  <si>
    <t>Demolição manual de argamassa regularizante, isolante ou protetora e papel Kraft</t>
  </si>
  <si>
    <t>03.09.060</t>
  </si>
  <si>
    <t>Remoção manual de junta de dilatação ou retração, inclusive apoio</t>
  </si>
  <si>
    <t>03.10</t>
  </si>
  <si>
    <t>Remoção de pintura</t>
  </si>
  <si>
    <t>03.10.020</t>
  </si>
  <si>
    <t>Remoção de pintura em rodapé, baguete ou moldura com lixa</t>
  </si>
  <si>
    <t>03.10.040</t>
  </si>
  <si>
    <t>Remoção de pintura em rodapé, baguete ou moldura com produto químico</t>
  </si>
  <si>
    <t>03.10.080</t>
  </si>
  <si>
    <t>Remoção de pintura em superfícies de madeira e/ou metálicas com produtos químicos</t>
  </si>
  <si>
    <t>03.10.100</t>
  </si>
  <si>
    <t>Remoção de pintura em superfícies de madeira e/ou metálicas com lixamento</t>
  </si>
  <si>
    <t>03.10.120</t>
  </si>
  <si>
    <t>Remoção de pintura em massa com produtos químicos</t>
  </si>
  <si>
    <t>03.10.140</t>
  </si>
  <si>
    <t>Remoção de pintura em massa com lixamento</t>
  </si>
  <si>
    <t>03.16</t>
  </si>
  <si>
    <t>Remoção de sinalização horizontal</t>
  </si>
  <si>
    <t>03.16.010</t>
  </si>
  <si>
    <t>Remoção de sinalização horizontal existente</t>
  </si>
  <si>
    <t>03.16.011</t>
  </si>
  <si>
    <t>Remoção de tacha/tachões</t>
  </si>
  <si>
    <t>04</t>
  </si>
  <si>
    <t>RETIRADA COM PROVAVEL REAPROVEITAMENTO</t>
  </si>
  <si>
    <t>04.01</t>
  </si>
  <si>
    <t>Retirada de fechamento e elemento divisor</t>
  </si>
  <si>
    <t>Retirada de divisória em placa de madeira ou fibrocimento tarugada</t>
  </si>
  <si>
    <t>04.01.040</t>
  </si>
  <si>
    <t>Retirada de divisória em placa de madeira ou fibrocimento com montantes metálicos</t>
  </si>
  <si>
    <t>04.01.060</t>
  </si>
  <si>
    <t>Retirada de divisória em placa de concreto, granito, granilite ou mármore</t>
  </si>
  <si>
    <t>04.01.080</t>
  </si>
  <si>
    <t>Retirada de fechamento em placas pré-moldadas, inclusive pilares</t>
  </si>
  <si>
    <t>04.01.090</t>
  </si>
  <si>
    <t>Retirada de barreira de proteção com arame de alta segurança, simples ou duplo</t>
  </si>
  <si>
    <t>04.01.100</t>
  </si>
  <si>
    <t>Retirada de cerca</t>
  </si>
  <si>
    <t>04.02</t>
  </si>
  <si>
    <t>Retirada de elementos de estrutura (concreto, ferro, alumínio e madeira)</t>
  </si>
  <si>
    <t>Retirada de peças lineares em madeira com seção até 60 cm²</t>
  </si>
  <si>
    <t>04.02.030</t>
  </si>
  <si>
    <t>Retirada de peças lineares em madeira com seção superior a 60 cm²</t>
  </si>
  <si>
    <t>04.02.050</t>
  </si>
  <si>
    <t>Retirada de estrutura em madeira tesoura - telhas de barro</t>
  </si>
  <si>
    <t>04.02.070</t>
  </si>
  <si>
    <t>Retirada de estrutura em madeira tesoura - telhas perfil qualquer</t>
  </si>
  <si>
    <t>04.02.090</t>
  </si>
  <si>
    <t>Retirada de estrutura em madeira pontaletada - telhas de barro</t>
  </si>
  <si>
    <t>04.02.110</t>
  </si>
  <si>
    <t>Retirada de estrutura em madeira pontaletada - telhas perfil qualquer</t>
  </si>
  <si>
    <t>04.02.140</t>
  </si>
  <si>
    <t>Retirada de estrutura metálica</t>
  </si>
  <si>
    <t>04.03</t>
  </si>
  <si>
    <t>Retirada de telhamento e proteção</t>
  </si>
  <si>
    <t>Retirada de telhamento em barro</t>
  </si>
  <si>
    <t>04.03.040</t>
  </si>
  <si>
    <t>Retirada de telhamento perfil e material qualquer, exceto barro</t>
  </si>
  <si>
    <t>04.03.060</t>
  </si>
  <si>
    <t>Retirada de cumeeira ou espigão em barro</t>
  </si>
  <si>
    <t>04.03.080</t>
  </si>
  <si>
    <t>Retirada de cumeeira, espigão ou rufo perfil qualquer</t>
  </si>
  <si>
    <t>04.03.090</t>
  </si>
  <si>
    <t>Retirada de domo de acrílico, inclusive perfis metálicos de fixação</t>
  </si>
  <si>
    <t>04.04</t>
  </si>
  <si>
    <t>Retirada de revestimento em pedra e blocos maciços</t>
  </si>
  <si>
    <t>04.04.010</t>
  </si>
  <si>
    <t>Retirada de revestimento em pedra, granito ou mármore, em parede ou fachada</t>
  </si>
  <si>
    <t>04.04.020</t>
  </si>
  <si>
    <t>Retirada de revestimento em pedra, granito ou mármore, em piso</t>
  </si>
  <si>
    <t>04.04.030</t>
  </si>
  <si>
    <t>Retirada de soleira ou peitoril em pedra, granito ou mármore</t>
  </si>
  <si>
    <t>04.04.040</t>
  </si>
  <si>
    <t>Retirada de degrau em pedra, granito ou mármore</t>
  </si>
  <si>
    <t>04.04.060</t>
  </si>
  <si>
    <t>Retirada de rodapé em pedra, granito ou mármore</t>
  </si>
  <si>
    <t>04.05</t>
  </si>
  <si>
    <t>Retirada de revestimentos em madeira</t>
  </si>
  <si>
    <t>04.05.010</t>
  </si>
  <si>
    <t>Retirada de revestimento em lambris de madeira</t>
  </si>
  <si>
    <t>04.05.020</t>
  </si>
  <si>
    <t>Retirada de piso em tacos de madeira</t>
  </si>
  <si>
    <t>04.05.040</t>
  </si>
  <si>
    <t>Retirada de soalho somente o tablado</t>
  </si>
  <si>
    <t>04.05.060</t>
  </si>
  <si>
    <t>Retirada de soalho inclusive vigamento</t>
  </si>
  <si>
    <t>04.05.080</t>
  </si>
  <si>
    <t>Retirada de degrau em madeira</t>
  </si>
  <si>
    <t>04.05.100</t>
  </si>
  <si>
    <t>Retirada de rodapé inclusive cordão em madeira</t>
  </si>
  <si>
    <t>04.06</t>
  </si>
  <si>
    <t>Retirada de revestimentos sintéticos e metálicos</t>
  </si>
  <si>
    <t>04.06.010</t>
  </si>
  <si>
    <t>Retirada de revestimento em lambris metálicos</t>
  </si>
  <si>
    <t>04.06.020</t>
  </si>
  <si>
    <t>Retirada de piso em material sintético assentado a cola</t>
  </si>
  <si>
    <t>04.06.040</t>
  </si>
  <si>
    <t>Retirada de degrau em material sintético assentado a cola</t>
  </si>
  <si>
    <t>04.06.060</t>
  </si>
  <si>
    <t>Retirada de rodapé inclusive cordão em material sintético</t>
  </si>
  <si>
    <t>04.06.100</t>
  </si>
  <si>
    <t>Retirada de piso elevado telescópico metálico, inclusive estrutura de sustentação</t>
  </si>
  <si>
    <t>04.07</t>
  </si>
  <si>
    <t>Retirada de forro, brise e fachada</t>
  </si>
  <si>
    <t>04.07.020</t>
  </si>
  <si>
    <t>Retirada de forro qualquer em placas ou tiras fixadas</t>
  </si>
  <si>
    <t>04.07.040</t>
  </si>
  <si>
    <t>Retirada de forro qualquer em placas ou tiras apoiadas</t>
  </si>
  <si>
    <t>04.07.060</t>
  </si>
  <si>
    <t>Retirada de sistema de fixação ou tarugamento de forro</t>
  </si>
  <si>
    <t>04.08</t>
  </si>
  <si>
    <t>Retirada de esquadria e elemento de madeira</t>
  </si>
  <si>
    <t>04.08.020</t>
  </si>
  <si>
    <t>Retirada de folha de esquadria em madeira</t>
  </si>
  <si>
    <t>04.08.040</t>
  </si>
  <si>
    <t>Retirada de guarnição, moldura e peças lineares em madeira, fixadas</t>
  </si>
  <si>
    <t>04.08.060</t>
  </si>
  <si>
    <t>Retirada de batente com guarnição e peças lineares em madeira, chumbados</t>
  </si>
  <si>
    <t>04.08.080</t>
  </si>
  <si>
    <t>Retirada de elemento em madeira e sistema de fixação tipo quadro, lousa, etc.</t>
  </si>
  <si>
    <t>04.08.100</t>
  </si>
  <si>
    <t>Retirada de armário em madeira ou metal</t>
  </si>
  <si>
    <t>04.09</t>
  </si>
  <si>
    <t>Retirada de esquadria e elementos metálicos</t>
  </si>
  <si>
    <t>04.09.020</t>
  </si>
  <si>
    <t>Retirada de esquadria metálica em geral</t>
  </si>
  <si>
    <t>04.09.040</t>
  </si>
  <si>
    <t>Retirada de folha de esquadria metálica</t>
  </si>
  <si>
    <t>04.09.060</t>
  </si>
  <si>
    <t>Retirada de batente, corrimão ou peças lineares metálicas, chumbados</t>
  </si>
  <si>
    <t>04.09.080</t>
  </si>
  <si>
    <t>Retirada de batente, corrimão ou peças lineares metálicas, fixados</t>
  </si>
  <si>
    <t>04.09.100</t>
  </si>
  <si>
    <t>Retirada de guarda-corpo ou gradil em geral</t>
  </si>
  <si>
    <t>04.09.120</t>
  </si>
  <si>
    <t>Retirada de escada de marinheiro com ou sem guarda-corpo</t>
  </si>
  <si>
    <t>04.09.140</t>
  </si>
  <si>
    <t>Retirada de poste ou sistema de sustentação para alambrado ou fechamento</t>
  </si>
  <si>
    <t>04.09.160</t>
  </si>
  <si>
    <t>Retirada de entelamento metálico em geral</t>
  </si>
  <si>
    <t>04.10</t>
  </si>
  <si>
    <t>Retirada de ferragens e acessórios para esquadrias</t>
  </si>
  <si>
    <t>04.10.020</t>
  </si>
  <si>
    <t>Retirada de fechadura ou fecho de embutir</t>
  </si>
  <si>
    <t>04.10.040</t>
  </si>
  <si>
    <t>Retirada de fechadura ou fecho de sobrepor</t>
  </si>
  <si>
    <t>04.10.060</t>
  </si>
  <si>
    <t>Retirada de dobradiça</t>
  </si>
  <si>
    <t>04.10.080</t>
  </si>
  <si>
    <t>Retirada de peça ou acessório complementar em geral de esquadria</t>
  </si>
  <si>
    <t>04.11</t>
  </si>
  <si>
    <t>Retirada de aparelhos, metais sanitários e registro</t>
  </si>
  <si>
    <t>04.11.020</t>
  </si>
  <si>
    <t>Retirada de aparelho sanitário incluindo acessórios</t>
  </si>
  <si>
    <t>04.11.030</t>
  </si>
  <si>
    <t>Retirada de bancada incluindo pertences</t>
  </si>
  <si>
    <t>04.11.040</t>
  </si>
  <si>
    <t>Retirada de complemento sanitário chumbado</t>
  </si>
  <si>
    <t>04.11.060</t>
  </si>
  <si>
    <t>Retirada de complemento sanitário fixado ou de sobrepor</t>
  </si>
  <si>
    <t>04.11.080</t>
  </si>
  <si>
    <t>Retirada de registro ou válvula embutidos</t>
  </si>
  <si>
    <t>04.11.100</t>
  </si>
  <si>
    <t>Retirada de registro ou válvula aparentes</t>
  </si>
  <si>
    <t>04.11.110</t>
  </si>
  <si>
    <t>Retirada de purificador/bebedouro</t>
  </si>
  <si>
    <t>04.11.120</t>
  </si>
  <si>
    <t>Retirada de torneira ou chuveiro</t>
  </si>
  <si>
    <t>04.11.140</t>
  </si>
  <si>
    <t>Retirada de sifão ou metais sanitários diversos</t>
  </si>
  <si>
    <t>04.11.160</t>
  </si>
  <si>
    <t>Retirada de caixa de descarga de sobrepor ou acoplada</t>
  </si>
  <si>
    <t>04.12</t>
  </si>
  <si>
    <t>Retirada de aparelhos elétricos e hidráulicos</t>
  </si>
  <si>
    <t>04.12.020</t>
  </si>
  <si>
    <t>Retirada de conjunto motor-bomba</t>
  </si>
  <si>
    <t>04.12.040</t>
  </si>
  <si>
    <t>Retirada de motor de bomba de recalque</t>
  </si>
  <si>
    <t>04.13</t>
  </si>
  <si>
    <t>Retirada de impermeabilização e afins</t>
  </si>
  <si>
    <t>04.13.020</t>
  </si>
  <si>
    <t>Retirada de isolamento térmico com material monolítico</t>
  </si>
  <si>
    <t>04.13.060</t>
  </si>
  <si>
    <t>Retirada de isolamento térmico com material em panos</t>
  </si>
  <si>
    <t>04.14</t>
  </si>
  <si>
    <t>Retirada de vidro</t>
  </si>
  <si>
    <t>04.14.020</t>
  </si>
  <si>
    <t>Retirada de vidro ou espelho com raspagem da massa ou retirada de baguete</t>
  </si>
  <si>
    <t>04.14.040</t>
  </si>
  <si>
    <t>Retirada de esquadria em vidro</t>
  </si>
  <si>
    <t>04.17</t>
  </si>
  <si>
    <t>Retirada em instalação elétrica - letra A ate B</t>
  </si>
  <si>
    <t>04.17.020</t>
  </si>
  <si>
    <t>Remoção de aparelho de iluminação ou projetor fixo em teto, piso ou parede</t>
  </si>
  <si>
    <t>04.17.040</t>
  </si>
  <si>
    <t>Remoção de aparelho de iluminação ou projetor fixo em poste ou braço</t>
  </si>
  <si>
    <t>04.17.060</t>
  </si>
  <si>
    <t>Remoção de suporte tipo braquet</t>
  </si>
  <si>
    <t>04.17.080</t>
  </si>
  <si>
    <t>Remoção de barramento de cobre</t>
  </si>
  <si>
    <t>04.17.100</t>
  </si>
  <si>
    <t>Remoção de base de disjuntor tipo QUIK-LAG</t>
  </si>
  <si>
    <t>04.17.120</t>
  </si>
  <si>
    <t>Remoção de base de fusível tipo Diazed</t>
  </si>
  <si>
    <t>04.17.140</t>
  </si>
  <si>
    <t>Remoção de base e haste de para-raios</t>
  </si>
  <si>
    <t>04.17.160</t>
  </si>
  <si>
    <t>Remoção de base ou chave para fusível NH tipo tripolar</t>
  </si>
  <si>
    <t>04.17.180</t>
  </si>
  <si>
    <t>Remoção de base ou chave para fusível NH tipo unipolar</t>
  </si>
  <si>
    <t>04.17.200</t>
  </si>
  <si>
    <t>Remoção de braçadeira para passagem de cordoalha</t>
  </si>
  <si>
    <t>04.17.220</t>
  </si>
  <si>
    <t>Remoção de bucha de passagem interna ou externa</t>
  </si>
  <si>
    <t>04.17.240</t>
  </si>
  <si>
    <t>Remoção de bucha de passagem para neutro</t>
  </si>
  <si>
    <t>04.18</t>
  </si>
  <si>
    <t>Retirada em instalação elétrica - letra C</t>
  </si>
  <si>
    <t>04.18.020</t>
  </si>
  <si>
    <t>Remoção de cabeçote em rede de telefonia</t>
  </si>
  <si>
    <t>04.18.040</t>
  </si>
  <si>
    <t>Remoção de cabo de aço e esticadores de para-raios</t>
  </si>
  <si>
    <t>04.18.060</t>
  </si>
  <si>
    <t>Remoção de caixa de entrada de energia padrão medição indireta completa</t>
  </si>
  <si>
    <t>04.18.070</t>
  </si>
  <si>
    <t>Remoção de caixa de entrada de energia padrão residencial completa</t>
  </si>
  <si>
    <t>04.18.080</t>
  </si>
  <si>
    <t>Remoção de caixa de entrada telefônica completa</t>
  </si>
  <si>
    <t>04.18.090</t>
  </si>
  <si>
    <t>Remoção de caixa de medição padrão completa</t>
  </si>
  <si>
    <t>04.18.120</t>
  </si>
  <si>
    <t>Remoção de caixa estampada</t>
  </si>
  <si>
    <t>04.18.130</t>
  </si>
  <si>
    <t>Remoção de caixa para fusível ou tomada instalada em perfilado</t>
  </si>
  <si>
    <t>04.18.140</t>
  </si>
  <si>
    <t>Remoção de caixa para transformador de corrente</t>
  </si>
  <si>
    <t>04.18.180</t>
  </si>
  <si>
    <t>Remoção de cantoneira metálica</t>
  </si>
  <si>
    <t>04.18.200</t>
  </si>
  <si>
    <t>Remoção de captor de para-raios tipo Franklin</t>
  </si>
  <si>
    <t>04.18.220</t>
  </si>
  <si>
    <t>Remoção de chapa de ferro para bucha de passagem</t>
  </si>
  <si>
    <t>04.18.240</t>
  </si>
  <si>
    <t>Remoção de chave automática da boia</t>
  </si>
  <si>
    <t>04.18.250</t>
  </si>
  <si>
    <t>Remoção de chave base de mármore ou ardósia</t>
  </si>
  <si>
    <t>04.18.260</t>
  </si>
  <si>
    <t>Remoção de chave de ação rápida comando frontal montado em painel</t>
  </si>
  <si>
    <t>04.18.270</t>
  </si>
  <si>
    <t>Remoção de chave fusível indicadora tipo Matheus</t>
  </si>
  <si>
    <t>04.18.280</t>
  </si>
  <si>
    <t>Remoção de chave seccionadora tripolar seca mecanismo de manobra frontal</t>
  </si>
  <si>
    <t>04.18.290</t>
  </si>
  <si>
    <t>Remoção de chave tipo Pacco rotativo</t>
  </si>
  <si>
    <t>04.18.320</t>
  </si>
  <si>
    <t>Remoção de cinta de fixação de eletroduto ou sela para cruzeta em poste</t>
  </si>
  <si>
    <t>04.18.340</t>
  </si>
  <si>
    <t>Remoção de condulete</t>
  </si>
  <si>
    <t>04.18.360</t>
  </si>
  <si>
    <t>Remoção de condutor aparente diâmetro externo acima de 6,5 mm</t>
  </si>
  <si>
    <t>04.18.370</t>
  </si>
  <si>
    <t>Remoção de condutor aparente diâmetro externo até 6,5 mm</t>
  </si>
  <si>
    <t>04.18.380</t>
  </si>
  <si>
    <t>Remoção de condutor embutido diâmetro externo acima de 6,5 mm</t>
  </si>
  <si>
    <t>04.18.390</t>
  </si>
  <si>
    <t>Remoção de condutor embutido diâmetro externo até 6,5 mm</t>
  </si>
  <si>
    <t>04.18.400</t>
  </si>
  <si>
    <t>Remoção de condutor especial</t>
  </si>
  <si>
    <t>04.18.410</t>
  </si>
  <si>
    <t>Remoção de cordoalha ou cabo de cobre nu</t>
  </si>
  <si>
    <t>04.18.420</t>
  </si>
  <si>
    <t>Remoção de contator magnético para comando de bomba</t>
  </si>
  <si>
    <t>04.18.440</t>
  </si>
  <si>
    <t>Remoção de corrente para pendentes</t>
  </si>
  <si>
    <t>04.18.460</t>
  </si>
  <si>
    <t>Remoção de cruzeta de ferro para fixação de projetores</t>
  </si>
  <si>
    <t>04.18.470</t>
  </si>
  <si>
    <t>Remoção de cruzeta de madeira</t>
  </si>
  <si>
    <t>04.19</t>
  </si>
  <si>
    <t>Retirada em instalação elétrica - letra D ate I</t>
  </si>
  <si>
    <t>04.19.020</t>
  </si>
  <si>
    <t>Remoção de disjuntor de volume normal ou reduzido</t>
  </si>
  <si>
    <t>04.19.030</t>
  </si>
  <si>
    <t>Remoção de disjuntor a seco aberto tripolar, 600 V de 800 A</t>
  </si>
  <si>
    <t>04.19.060</t>
  </si>
  <si>
    <t>Remoção de disjuntor termomagnético</t>
  </si>
  <si>
    <t>04.19.080</t>
  </si>
  <si>
    <t>Remoção de fundo de quadro de distribuição ou caixa de passagem</t>
  </si>
  <si>
    <t>04.19.100</t>
  </si>
  <si>
    <t>Remoção de gancho de sustentação de luminária em perfilado</t>
  </si>
  <si>
    <t>04.19.120</t>
  </si>
  <si>
    <t>Remoção de interruptores, tomadas, botão de campainha ou cigarra</t>
  </si>
  <si>
    <t>04.19.140</t>
  </si>
  <si>
    <t>Remoção de isolador tipo castanha e gancho de sustentação</t>
  </si>
  <si>
    <t>04.19.160</t>
  </si>
  <si>
    <t>Remoção de isolador tipo disco completo e gancho de suspensão</t>
  </si>
  <si>
    <t>04.19.180</t>
  </si>
  <si>
    <t>Remoção de isolador tipo pino, inclusive o pino</t>
  </si>
  <si>
    <t>04.19.190</t>
  </si>
  <si>
    <t>Remoção de isolador galvanizado uso geral</t>
  </si>
  <si>
    <t>04.20</t>
  </si>
  <si>
    <t>Retirada em instalação elétrica - letra J ate N</t>
  </si>
  <si>
    <t>04.20.020</t>
  </si>
  <si>
    <t>Remoção de janela de ventilação, iluminação ou ventilação e iluminação padrão</t>
  </si>
  <si>
    <t>04.20.040</t>
  </si>
  <si>
    <t>Remoção de lâmpada</t>
  </si>
  <si>
    <t>04.20.060</t>
  </si>
  <si>
    <t>Remoção de luz de obstáculo</t>
  </si>
  <si>
    <t>04.20.080</t>
  </si>
  <si>
    <t>Remoção de manopla de comando de disjuntor</t>
  </si>
  <si>
    <t>04.20.100</t>
  </si>
  <si>
    <t>Remoção de mão francesa</t>
  </si>
  <si>
    <t>04.20.120</t>
  </si>
  <si>
    <t>Remoção de terminal modular (mufla) tripolar ou unipolar</t>
  </si>
  <si>
    <t>04.21</t>
  </si>
  <si>
    <t>Retirada em instalação elétrica - letra O ate S</t>
  </si>
  <si>
    <t>04.21.020</t>
  </si>
  <si>
    <t>Remoção de óleo de disjuntor ou transformador</t>
  </si>
  <si>
    <t>04.21.040</t>
  </si>
  <si>
    <t>Remoção de pára-raios tipo cristal-valve em cabine primária</t>
  </si>
  <si>
    <t>04.21.050</t>
  </si>
  <si>
    <t>Remoção de pára-raios tipo cristal-valve em poste singelo ou estaleiro</t>
  </si>
  <si>
    <t>04.21.060</t>
  </si>
  <si>
    <t>Remoção de perfilado</t>
  </si>
  <si>
    <t>04.21.100</t>
  </si>
  <si>
    <t>Remoção de porta de quadro ou painel</t>
  </si>
  <si>
    <t>04.21.130</t>
  </si>
  <si>
    <t>Remoção de poste de concreto</t>
  </si>
  <si>
    <t>04.21.140</t>
  </si>
  <si>
    <t>Remoção de poste metálico</t>
  </si>
  <si>
    <t>04.21.150</t>
  </si>
  <si>
    <t>Remoção de poste de madeira</t>
  </si>
  <si>
    <t>04.21.160</t>
  </si>
  <si>
    <t>Remoção de quadro de distribuição, chamada ou caixa de passagem</t>
  </si>
  <si>
    <t>04.21.200</t>
  </si>
  <si>
    <t>Remoção de reator para lâmpada</t>
  </si>
  <si>
    <t>04.21.210</t>
  </si>
  <si>
    <t>Remoção de reator para lâmpada fixo em poste</t>
  </si>
  <si>
    <t>04.21.240</t>
  </si>
  <si>
    <t>Remoção de relé</t>
  </si>
  <si>
    <t>04.21.260</t>
  </si>
  <si>
    <t>Remoção de roldana</t>
  </si>
  <si>
    <t>04.21.280</t>
  </si>
  <si>
    <t>Remoção de soquete</t>
  </si>
  <si>
    <t>04.21.300</t>
  </si>
  <si>
    <t>Remoção de suporte de transformador em poste singelo ou estaleiro</t>
  </si>
  <si>
    <t>04.22</t>
  </si>
  <si>
    <t>Retirada em instalação elétrica - letra T ate o final</t>
  </si>
  <si>
    <t>04.22.020</t>
  </si>
  <si>
    <t>Remoção de terminal ou conector para cabos</t>
  </si>
  <si>
    <t>04.22.040</t>
  </si>
  <si>
    <t>Remoção de transformador de potência em cabine primária</t>
  </si>
  <si>
    <t>04.22.050</t>
  </si>
  <si>
    <t>Remoção de transformador de potencial completo (pequeno)</t>
  </si>
  <si>
    <t>04.22.060</t>
  </si>
  <si>
    <t>Remoção de transformador de potência trifásico até 225 kVA, a óleo, em poste singelo</t>
  </si>
  <si>
    <t>04.22.100</t>
  </si>
  <si>
    <t>Remoção de tubulação elétrica aparente com diâmetro externo acima de 50 mm</t>
  </si>
  <si>
    <t>04.22.110</t>
  </si>
  <si>
    <t>Remoção de tubulação elétrica aparente com diâmetro externo até 50 mm</t>
  </si>
  <si>
    <t>04.22.120</t>
  </si>
  <si>
    <t>Remoção de tubulação elétrica embutida com diâmetro externo acima de 50 mm</t>
  </si>
  <si>
    <t>04.22.130</t>
  </si>
  <si>
    <t>Remoção de tubulação elétrica embutida com diâmetro externo até 50 mm</t>
  </si>
  <si>
    <t>04.22.200</t>
  </si>
  <si>
    <t>Remoção de vergalhão</t>
  </si>
  <si>
    <t>04.30</t>
  </si>
  <si>
    <t>Retirada em instalação hidráulica</t>
  </si>
  <si>
    <t>04.30.020</t>
  </si>
  <si>
    <t>Remoção de calha ou rufo</t>
  </si>
  <si>
    <t>04.30.040</t>
  </si>
  <si>
    <t>Remoção de condutor aparente</t>
  </si>
  <si>
    <t>04.30.060</t>
  </si>
  <si>
    <t>Remoção de tubulação hidráulica em geral, incluindo conexões, caixas e ralos</t>
  </si>
  <si>
    <t>04.30.080</t>
  </si>
  <si>
    <t>Remoção de hidrante de parede completo</t>
  </si>
  <si>
    <t>04.30.100</t>
  </si>
  <si>
    <t>Remoção de reservatório em fibrocimento até 1000 litros</t>
  </si>
  <si>
    <t>04.31</t>
  </si>
  <si>
    <t>Retirada em instalação de combate a incêndio</t>
  </si>
  <si>
    <t>04.31.010</t>
  </si>
  <si>
    <t>Retirada de bico de sprinkler</t>
  </si>
  <si>
    <t>04.35</t>
  </si>
  <si>
    <t>Retirada de sistema e equipamento de conforto mecânico</t>
  </si>
  <si>
    <t>04.35.050</t>
  </si>
  <si>
    <t>Retirada de aparelho de ar condicionado portátil</t>
  </si>
  <si>
    <t>04.40</t>
  </si>
  <si>
    <t>Retirada diversa de pecas pre-moldadas</t>
  </si>
  <si>
    <t>04.40.010</t>
  </si>
  <si>
    <t>Retirada manual de guia pré-moldada, inclusive limpeza, carregamento, transporte até 1 quilômetro e descarregamento</t>
  </si>
  <si>
    <t>04.40.020</t>
  </si>
  <si>
    <t>Retirada de soleira ou peitoril em geral</t>
  </si>
  <si>
    <t>04.40.030</t>
  </si>
  <si>
    <t>Retirada manual de guia pré-moldada, inclusive limpeza e empilhamento</t>
  </si>
  <si>
    <t>04.40.050</t>
  </si>
  <si>
    <t>Retirada manual de paralelepípedo ou lajota de concreto, inclusive limpeza, carregamento, transporte até 1 quilômetro e descarregamento</t>
  </si>
  <si>
    <t>04.40.070</t>
  </si>
  <si>
    <t>Retirada manual de paralelepípedo ou lajota de concreto, inclusive limpeza e empilhamento</t>
  </si>
  <si>
    <t>04.41</t>
  </si>
  <si>
    <t>Retirada de dispositivos viários</t>
  </si>
  <si>
    <t>04.41.001</t>
  </si>
  <si>
    <t>Retirada de placa de solo</t>
  </si>
  <si>
    <t>05</t>
  </si>
  <si>
    <t>TRANSPORTE E MOVIMENTACAO, DENTRO E FORA DA OBRA</t>
  </si>
  <si>
    <t>05.04</t>
  </si>
  <si>
    <t>Transporte de material solto</t>
  </si>
  <si>
    <t>05.04.060</t>
  </si>
  <si>
    <t>Transporte manual horizontal e/ou vertical de entulho até o local de despejo - ensacado</t>
  </si>
  <si>
    <t>05.07</t>
  </si>
  <si>
    <t>Transporte comercial, carreteiro e aluguel</t>
  </si>
  <si>
    <t>05.07.040</t>
  </si>
  <si>
    <t>Remoção de entulho separado de obra com caçamba metálica - terra, alvenaria, concreto, argamassa, madeira, papel, plástico ou metal</t>
  </si>
  <si>
    <t>05.07.050</t>
  </si>
  <si>
    <t>Remoção de entulho de obra com caçamba metálica - material volumoso e misturado por alvenaria, terra, madeira, papel, plástico e metal</t>
  </si>
  <si>
    <t>05.07.060</t>
  </si>
  <si>
    <t>Remoção de entulho de obra com caçamba metálica - material rejeitado e misturado por vegetação, isopor, manta asfáltica e lã de vidro</t>
  </si>
  <si>
    <t>05.07.070</t>
  </si>
  <si>
    <t>Remoção de entulho de obra com caçamba metálica - gesso e/ou drywall</t>
  </si>
  <si>
    <t>05.08</t>
  </si>
  <si>
    <t>Transporte mecanizado de material solto</t>
  </si>
  <si>
    <t>05.08.060</t>
  </si>
  <si>
    <t>Transporte de entulho, para distâncias superiores ao 3° km até o 5° km</t>
  </si>
  <si>
    <t>05.08.080</t>
  </si>
  <si>
    <t>Transporte de entulho, para distâncias superiores ao 5° km até o 10° km</t>
  </si>
  <si>
    <t>05.08.100</t>
  </si>
  <si>
    <t>Transporte de entulho, para distâncias superiores ao 10° km até o 15° km</t>
  </si>
  <si>
    <t>05.08.120</t>
  </si>
  <si>
    <t>Transporte de entulho, para distâncias superiores ao 15° km até o 20° km</t>
  </si>
  <si>
    <t>05.08.140</t>
  </si>
  <si>
    <t>Transporte de entulho, para distâncias superiores ao 20° km</t>
  </si>
  <si>
    <t>05.08.220</t>
  </si>
  <si>
    <t>Carregamento mecanizado de entulho fragmentado, com caminhão à disposição dentro da obra, até o raio de 1 km</t>
  </si>
  <si>
    <t>05.09</t>
  </si>
  <si>
    <t>Taxas de recolhimento</t>
  </si>
  <si>
    <t>05.09.006</t>
  </si>
  <si>
    <t>Taxa de destinação de resíduo sólido em aterro, tipo inerte</t>
  </si>
  <si>
    <t>05.09.007</t>
  </si>
  <si>
    <t>Taxa de destinação de resíduo sólido em aterro, tipo solo/terra</t>
  </si>
  <si>
    <t>05.09.008</t>
  </si>
  <si>
    <t>Transporte e taxa de destinação de resíduo sólido em aterro, tipo telhas cimento amianto</t>
  </si>
  <si>
    <t>05.10</t>
  </si>
  <si>
    <t>Transporte mecanizado de solo</t>
  </si>
  <si>
    <t>05.10.010</t>
  </si>
  <si>
    <t>Carregamento mecanizado de solo de 1ª e 2ª categoria</t>
  </si>
  <si>
    <t>05.10.020</t>
  </si>
  <si>
    <t>Transporte de solo de 1ª e 2ª categoria por caminhão até o 2° km</t>
  </si>
  <si>
    <t>05.10.021</t>
  </si>
  <si>
    <t>Transporte de solo de 1ª e 2ª categoria por caminhão para distâncias superiores ao 2° km até o 3° km</t>
  </si>
  <si>
    <t>05.10.022</t>
  </si>
  <si>
    <t>Transporte de solo de 1ª e 2ª categoria por caminhão para distâncias superiores ao 3° km até o 5° km</t>
  </si>
  <si>
    <t>05.10.023</t>
  </si>
  <si>
    <t>Transporte de solo de 1ª e 2ª categoria por caminhão para distâncias superiores ao 5° km até o 10° km</t>
  </si>
  <si>
    <t>05.10.024</t>
  </si>
  <si>
    <t>Transporte de solo de 1ª e 2ª categoria por caminhão para distâncias superiores ao 10° km até o 15° km</t>
  </si>
  <si>
    <t>05.10.025</t>
  </si>
  <si>
    <t>Transporte de solo de 1ª e 2ª categoria por caminhão para distâncias superiores ao 15° km até o 20° km</t>
  </si>
  <si>
    <t>05.10.026</t>
  </si>
  <si>
    <t>Transporte de solo de 1ª e 2ª categoria por caminhão para distâncias superiores ao 20° km</t>
  </si>
  <si>
    <t>05.10.030</t>
  </si>
  <si>
    <t>Transporte de solo brejoso por caminhão até o 2° km</t>
  </si>
  <si>
    <t>05.10.031</t>
  </si>
  <si>
    <t>Transporte de solo brejoso por caminhão para distâncias superiores ao 2° km até o 3° km</t>
  </si>
  <si>
    <t>05.10.032</t>
  </si>
  <si>
    <t>Transporte de solo brejoso por caminhão para distâncias superiores ao 3° km até o 5° km</t>
  </si>
  <si>
    <t>05.10.033</t>
  </si>
  <si>
    <t>Transporte de solo brejoso por caminhão para distâncias superiores ao 5° km até o 10° km</t>
  </si>
  <si>
    <t>05.10.034</t>
  </si>
  <si>
    <t>Transporte de solo brejoso por caminhão para distâncias superiores ao 10° km até o 15° km</t>
  </si>
  <si>
    <t>05.10.035</t>
  </si>
  <si>
    <t>Transporte de solo brejoso por caminhão para distâncias superiores ao 15° km até o 20° km</t>
  </si>
  <si>
    <t>05.10.036</t>
  </si>
  <si>
    <t>Transporte de solo brejoso por caminhão para distâncias superiores ao 20° km</t>
  </si>
  <si>
    <t>06</t>
  </si>
  <si>
    <t>SERVICO EM SOLO E ROCHA, MANUAL</t>
  </si>
  <si>
    <t>06.01</t>
  </si>
  <si>
    <t>Escavação manual em campo aberto de solo, exceto rocha</t>
  </si>
  <si>
    <t>Escavação manual em solo de 1ª e 2ª categoria em campo aberto</t>
  </si>
  <si>
    <t>Escavação manual em solo brejoso em campo aberto</t>
  </si>
  <si>
    <t>06.02</t>
  </si>
  <si>
    <t>Escavação manual em valas e buracos de solo, exceto rocha</t>
  </si>
  <si>
    <t>Escavação manual em solo de 1ª e 2ª categoria em vala ou cava até 1,5 m</t>
  </si>
  <si>
    <t>06.02.040</t>
  </si>
  <si>
    <t>Escavação manual em solo de 1ª e 2ª categoria em vala ou cava além de 1,5 m</t>
  </si>
  <si>
    <t>06.11</t>
  </si>
  <si>
    <t>Reaterro manual sem fornecimento de material</t>
  </si>
  <si>
    <t>06.11.020</t>
  </si>
  <si>
    <t>Reaterro manual para simples regularização sem compactação</t>
  </si>
  <si>
    <t>06.11.040</t>
  </si>
  <si>
    <t>Reaterro manual apiloado sem controle de compactação</t>
  </si>
  <si>
    <t>06.11.060</t>
  </si>
  <si>
    <t>Reaterro manual com adição de 2% de cimento</t>
  </si>
  <si>
    <t>06.12</t>
  </si>
  <si>
    <t>Aterro manual sem fornecimento de material</t>
  </si>
  <si>
    <t>06.12.020</t>
  </si>
  <si>
    <t>Aterro manual apiloado de área interna com maço de 30 kg</t>
  </si>
  <si>
    <t>06.14</t>
  </si>
  <si>
    <t>Carga / carregamento e descarga manual</t>
  </si>
  <si>
    <t>06.14.020</t>
  </si>
  <si>
    <t>Carga manual de solo</t>
  </si>
  <si>
    <t>07</t>
  </si>
  <si>
    <t>SERVICO EM SOLO E ROCHA, MECANIZADO</t>
  </si>
  <si>
    <t>07.01</t>
  </si>
  <si>
    <t>Escavação ou corte mecanizados em campo aberto de solo, exceto rocha</t>
  </si>
  <si>
    <t>Escavação e carga mecanizada para exploração de solo em jazida</t>
  </si>
  <si>
    <t>07.01.020</t>
  </si>
  <si>
    <t>Escavação e carga mecanizada em solo de 1ª categoria, em campo aberto</t>
  </si>
  <si>
    <t>07.01.060</t>
  </si>
  <si>
    <t>Escavação e carga mecanizada em solo de 2ª categoria, em campo aberto</t>
  </si>
  <si>
    <t>07.01.120</t>
  </si>
  <si>
    <t>Carga e remoção de terra até a distância média de 1 km</t>
  </si>
  <si>
    <t>07.02</t>
  </si>
  <si>
    <t>Escavação mecanizada de valas e buracos em solo, exceto rocha</t>
  </si>
  <si>
    <t>07.02.020</t>
  </si>
  <si>
    <t>Escavação mecanizada de valas ou cavas com profundidade de até 2 m</t>
  </si>
  <si>
    <t>07.02.040</t>
  </si>
  <si>
    <t>Escavação mecanizada de valas ou cavas com profundidade de até 3 m</t>
  </si>
  <si>
    <t>07.02.060</t>
  </si>
  <si>
    <t>Escavação mecanizada de valas ou cavas com profundidade de até 4 m</t>
  </si>
  <si>
    <t>07.02.080</t>
  </si>
  <si>
    <t>Escavação mecanizada de valas ou cavas com profundidade acima de 4 m, com escavadeira hidráulica</t>
  </si>
  <si>
    <t>07.05</t>
  </si>
  <si>
    <t>Escavação mecanizada em solo brejoso ou turfa</t>
  </si>
  <si>
    <t>Escavação e carga mecanizada em solo brejoso ou turfa</t>
  </si>
  <si>
    <t>07.05.020</t>
  </si>
  <si>
    <t>Escavação e carga mecanizada em solo vegetal superficial</t>
  </si>
  <si>
    <t>07.06</t>
  </si>
  <si>
    <t>Escavação ou carga mecanizada em campo aberto</t>
  </si>
  <si>
    <t>07.06.010</t>
  </si>
  <si>
    <t>Escavação e carga mecanizada em campo aberto, com rompedor hidráulico, em rocha</t>
  </si>
  <si>
    <t>07.10</t>
  </si>
  <si>
    <t>Apiloamento e nivelamento mecanizado de solo</t>
  </si>
  <si>
    <t>07.10.020</t>
  </si>
  <si>
    <t>Espalhamento de solo em bota-fora com compactação sem controle</t>
  </si>
  <si>
    <t>07.11</t>
  </si>
  <si>
    <t>Reaterro mecanizado sem fornecimento de material</t>
  </si>
  <si>
    <t>07.11.020</t>
  </si>
  <si>
    <t>Reaterro compactado mecanizado de vala ou cava com compactador</t>
  </si>
  <si>
    <t>07.11.040</t>
  </si>
  <si>
    <t>Reaterro compactado mecanizado de vala ou cava com rolo, mínimo de 95% PN</t>
  </si>
  <si>
    <t>07.12</t>
  </si>
  <si>
    <t>Aterro mecanizado sem fornecimento de material</t>
  </si>
  <si>
    <t>07.12.010</t>
  </si>
  <si>
    <t>Compactação de aterro mecanizado mínimo de 95% PN, sem fornecimento de solo em áreas fechadas</t>
  </si>
  <si>
    <t>07.12.020</t>
  </si>
  <si>
    <t>Compactação de aterro mecanizado mínimo de 95% PN, sem fornecimento de solo em campo aberto</t>
  </si>
  <si>
    <t>07.12.030</t>
  </si>
  <si>
    <t>Compactação de aterro mecanizado a 100% PN, sem fornecimento de solo em campo aberto</t>
  </si>
  <si>
    <t>07.12.040</t>
  </si>
  <si>
    <t>Aterro mecanizado por compensação, solo de 1ª categoria em campo aberto, sem compactação do aterro</t>
  </si>
  <si>
    <t>08</t>
  </si>
  <si>
    <t>ESCORAMENTO, CONTENCAO E DRENAGEM</t>
  </si>
  <si>
    <t>08.01</t>
  </si>
  <si>
    <t>Escoramento</t>
  </si>
  <si>
    <t>08.01.020</t>
  </si>
  <si>
    <t>Escoramento de solo contínuo</t>
  </si>
  <si>
    <t>08.01.040</t>
  </si>
  <si>
    <t>Escoramento de solo descontínuo</t>
  </si>
  <si>
    <t>08.01.060</t>
  </si>
  <si>
    <t>Escoramento de solo pontaletado</t>
  </si>
  <si>
    <t>08.01.080</t>
  </si>
  <si>
    <t>Escoramento de solo especial</t>
  </si>
  <si>
    <t>08.01.100</t>
  </si>
  <si>
    <t>Escoramento com estacas pranchas metálicas - profundidade até 4 m</t>
  </si>
  <si>
    <t>08.01.110</t>
  </si>
  <si>
    <t>Escoramento com estacas pranchas metálicas - profundidade até 6 m</t>
  </si>
  <si>
    <t>08.01.120</t>
  </si>
  <si>
    <t>Escoramento com estacas pranchas metálicas - profundidade até 8 m</t>
  </si>
  <si>
    <t>08.02</t>
  </si>
  <si>
    <t>Cimbramento</t>
  </si>
  <si>
    <t>08.02.020</t>
  </si>
  <si>
    <t>Cimbramento em madeira com estroncas de eucalipto</t>
  </si>
  <si>
    <t>Cimbramento em perfil metálico para obras de arte</t>
  </si>
  <si>
    <t>Cimbramento tubular metálico</t>
  </si>
  <si>
    <t>Montagem e desmontagem de cimbramento tubular metálico</t>
  </si>
  <si>
    <t>08.03</t>
  </si>
  <si>
    <t>Descimbramento</t>
  </si>
  <si>
    <t>Descimbramento em madeira</t>
  </si>
  <si>
    <t>08.05</t>
  </si>
  <si>
    <t>Manta, filtro e dreno</t>
  </si>
  <si>
    <t>Geomembrana em polietileno de alta densidade PEAD de 1 mm</t>
  </si>
  <si>
    <t>08.05.100</t>
  </si>
  <si>
    <t>Dreno com pedra britada</t>
  </si>
  <si>
    <t>08.05.110</t>
  </si>
  <si>
    <t>Dreno com areia grossa</t>
  </si>
  <si>
    <t>08.05.180</t>
  </si>
  <si>
    <t>Manta geotêxtil com resistência à tração longitudinal de 10kN/m e transversal de 9kN/m</t>
  </si>
  <si>
    <t>08.05.190</t>
  </si>
  <si>
    <t>Manta geotêxtil com resistência à tração longitudinal de 16kN/m e transversal de 14kN/m</t>
  </si>
  <si>
    <t>08.05.220</t>
  </si>
  <si>
    <t>Manta geotêxtil com resistência à tração longitudinal de 31kN/m e transversal de 27kN/m</t>
  </si>
  <si>
    <t>08.06</t>
  </si>
  <si>
    <t>Barbaca</t>
  </si>
  <si>
    <t>08.06.040</t>
  </si>
  <si>
    <t>Barbacã em tubo de PVC com diâmetro 50 mm</t>
  </si>
  <si>
    <t>08.06.060</t>
  </si>
  <si>
    <t>Barbacã em tubo de PVC com diâmetro 75 mm</t>
  </si>
  <si>
    <t>08.06.080</t>
  </si>
  <si>
    <t>Barbacã em tubo de PVC com diâmetro 100 mm</t>
  </si>
  <si>
    <t>08.07</t>
  </si>
  <si>
    <t>Esgotamento</t>
  </si>
  <si>
    <t>08.07.050</t>
  </si>
  <si>
    <t>Taxa de mobilização e desmobilização de equipamentos para execução de rebaixamento de lençol freático</t>
  </si>
  <si>
    <t>08.07.060</t>
  </si>
  <si>
    <t>Locação de conjunto de bombeamento a vácuo para rebaixamento de lençol freático, com até 50 ponteiras e potência até 15 HP, mínimo 30 dias</t>
  </si>
  <si>
    <t>08.07.070</t>
  </si>
  <si>
    <t>Ponteiras filtrantes, profundidade até 5 m</t>
  </si>
  <si>
    <t>08.07.090</t>
  </si>
  <si>
    <t>Esgotamento de águas superficiais com bomba de superfície ou submersa</t>
  </si>
  <si>
    <t>HPXh</t>
  </si>
  <si>
    <t>08.10</t>
  </si>
  <si>
    <t>Contenção</t>
  </si>
  <si>
    <t>08.10.040</t>
  </si>
  <si>
    <t>Enrocamento com pedra arrumada</t>
  </si>
  <si>
    <t>08.10.060</t>
  </si>
  <si>
    <t>Enrocamento com pedra assentada</t>
  </si>
  <si>
    <t>08.10.108</t>
  </si>
  <si>
    <t>Gabião tipo caixa em tela metálica, altura de 0,5 m, com revestimento liga zinco/alumínio, malha hexagonal 8/10 cm, fio diâmetro 2,7 mm, independente do formato ou utilização</t>
  </si>
  <si>
    <t>08.10.109</t>
  </si>
  <si>
    <t>Gabião tipo caixa em tela metálica, altura de 1 m, com revestimento liga zinco/alumínio, malha hexagonal 8/10 cm, fio diâmetro 2,7 mm, independente do formato ou utilização</t>
  </si>
  <si>
    <t>09</t>
  </si>
  <si>
    <t>FORMA</t>
  </si>
  <si>
    <t>09.01</t>
  </si>
  <si>
    <t>Forma em tabua</t>
  </si>
  <si>
    <t>09.01.020</t>
  </si>
  <si>
    <t>Forma em madeira comum para fundação</t>
  </si>
  <si>
    <t>09.01.030</t>
  </si>
  <si>
    <t>Forma em madeira comum para estrutura</t>
  </si>
  <si>
    <t>09.01.040</t>
  </si>
  <si>
    <t>Forma em madeira comum para caixão perdido</t>
  </si>
  <si>
    <t>09.01.150</t>
  </si>
  <si>
    <t>Desmontagem de forma em madeira para estrutura de laje, com tábuas</t>
  </si>
  <si>
    <t>09.01.160</t>
  </si>
  <si>
    <t>Desmontagem de forma em madeira para estrutura de vigas, com tábuas</t>
  </si>
  <si>
    <t>09.02</t>
  </si>
  <si>
    <t>Forma em madeira compensada</t>
  </si>
  <si>
    <t>Forma plana em compensado para estrutura convencional</t>
  </si>
  <si>
    <t>09.02.040</t>
  </si>
  <si>
    <t>Forma plana em compensado para estrutura aparente</t>
  </si>
  <si>
    <t>Forma curva em compensado para estrutura aparente</t>
  </si>
  <si>
    <t>Forma plana em compensado para obra de arte, sem cimbramento</t>
  </si>
  <si>
    <t>09.02.100</t>
  </si>
  <si>
    <t>Forma em compensado para encamisamento de tubulão</t>
  </si>
  <si>
    <t>09.02.120</t>
  </si>
  <si>
    <t>Forma ripada de 5 cm na vertical</t>
  </si>
  <si>
    <t>09.02.130</t>
  </si>
  <si>
    <t>Forma plana em compensado para estrutura convencional com cimbramento tubular metálico</t>
  </si>
  <si>
    <t>09.02.140</t>
  </si>
  <si>
    <t>Forma plana em compensado para estrutura aparente com cimbramento tubular metálico</t>
  </si>
  <si>
    <t>09.02.150</t>
  </si>
  <si>
    <t>Forma curva em compensado para estrutura convencional com cimbramento tubular metálico</t>
  </si>
  <si>
    <t>09.04</t>
  </si>
  <si>
    <t>Forma em papelão</t>
  </si>
  <si>
    <t>Forma em tubo de papelão com diâmetro de 25 cm</t>
  </si>
  <si>
    <t>09.04.030</t>
  </si>
  <si>
    <t>Forma em tubo de papelão com diâmetro de 30 cm</t>
  </si>
  <si>
    <t>Forma em tubo de papelão com diâmetro de 35 cm</t>
  </si>
  <si>
    <t>Forma em tubo de papelão com diâmetro de 40 cm</t>
  </si>
  <si>
    <t>09.04.060</t>
  </si>
  <si>
    <t>Forma em tubo de papelão com diâmetro de 45 cm</t>
  </si>
  <si>
    <t>09.04.070</t>
  </si>
  <si>
    <t>Forma em tubo de papelão com diâmetro de 50 cm</t>
  </si>
  <si>
    <t>09.07</t>
  </si>
  <si>
    <t>Forma em polipropileno</t>
  </si>
  <si>
    <t>09.07.060</t>
  </si>
  <si>
    <t>Forma em polipropileno (cubeta) e acessórios para laje nervurada com dimensões variáveis - locação</t>
  </si>
  <si>
    <t>10</t>
  </si>
  <si>
    <t>ARMADURA E CORDOALHA ESTRUTURAL</t>
  </si>
  <si>
    <t>10.01</t>
  </si>
  <si>
    <t>Armadura em barra</t>
  </si>
  <si>
    <t>Armadura em barra de aço CA-25 fyk = 250 MPa</t>
  </si>
  <si>
    <t>10.01.040</t>
  </si>
  <si>
    <t>Armadura em barra de aço CA-50 (A ou B) fyk = 500 MPa</t>
  </si>
  <si>
    <t>Armadura em barra de aço CA-60 (A ou B) fyk = 600 MPa</t>
  </si>
  <si>
    <t>10.02</t>
  </si>
  <si>
    <t>Armadura em tela</t>
  </si>
  <si>
    <t>10.02.020</t>
  </si>
  <si>
    <t>Armadura em tela soldada de aço</t>
  </si>
  <si>
    <t>11</t>
  </si>
  <si>
    <t>CONCRETO, MASSA E LASTRO</t>
  </si>
  <si>
    <t>11.01</t>
  </si>
  <si>
    <t>Concreto usinado com controle fck - fornecimento do material</t>
  </si>
  <si>
    <t>11.01.100</t>
  </si>
  <si>
    <t>Concreto usinado, fck = 20 MPa</t>
  </si>
  <si>
    <t>11.01.130</t>
  </si>
  <si>
    <t>Concreto usinado, fck = 25 MPa</t>
  </si>
  <si>
    <t>11.01.160</t>
  </si>
  <si>
    <t>Concreto usinado, fck = 30 MPa</t>
  </si>
  <si>
    <t>11.01.170</t>
  </si>
  <si>
    <t>Concreto usinado, fck = 35 MPa</t>
  </si>
  <si>
    <t>11.01.190</t>
  </si>
  <si>
    <t>Concreto usinado, fck = 40 MPa</t>
  </si>
  <si>
    <t>11.01.260</t>
  </si>
  <si>
    <t>Concreto usinado, fck = 20 MPa - para bombeamento</t>
  </si>
  <si>
    <t>11.01.290</t>
  </si>
  <si>
    <t>Concreto usinado, fck = 25 MPa - para bombeamento</t>
  </si>
  <si>
    <t>11.01.320</t>
  </si>
  <si>
    <t>Concreto usinado, fck = 30 MPa - para bombeamento</t>
  </si>
  <si>
    <t>11.01.321</t>
  </si>
  <si>
    <t>Concreto usinado, fck = 35 MPa - para bombeamento</t>
  </si>
  <si>
    <t>11.01.350</t>
  </si>
  <si>
    <t>Concreto usinado, fck = 40 MPa - para bombeamento</t>
  </si>
  <si>
    <t>11.01.520</t>
  </si>
  <si>
    <t>Concreto usinado, fck = 30 MPa - para bombeamento em estaca hélice contínua</t>
  </si>
  <si>
    <t>11.01.630</t>
  </si>
  <si>
    <t>Concreto usinado, fck = 25 MPa - para perfil extrudado</t>
  </si>
  <si>
    <t>11.02</t>
  </si>
  <si>
    <t>Concreto usinado não estrutural - fornecimento do material</t>
  </si>
  <si>
    <t>11.02.020</t>
  </si>
  <si>
    <t>Concreto usinado não estrutural mínimo 150 kg cimento / m³</t>
  </si>
  <si>
    <t>Concreto usinado não estrutural mínimo 200 kg cimento / m³</t>
  </si>
  <si>
    <t>11.02.060</t>
  </si>
  <si>
    <t>Concreto usinado não estrutural mínimo 300 kg cimento / m³</t>
  </si>
  <si>
    <t>11.03</t>
  </si>
  <si>
    <t>Concreto executado no local com controle fck - fornecimento do material</t>
  </si>
  <si>
    <t>11.03.090</t>
  </si>
  <si>
    <t>Concreto preparado no local, fck = 20 MPa</t>
  </si>
  <si>
    <t>11.03.140</t>
  </si>
  <si>
    <t>Concreto preparado no local, fck = 30 MPa</t>
  </si>
  <si>
    <t>11.04</t>
  </si>
  <si>
    <t>Concreto não estrutural executado no local - fornecimento do material</t>
  </si>
  <si>
    <t>11.04.020</t>
  </si>
  <si>
    <t>Concreto não estrutural executado no local, mínimo 150 kg cimento / m³</t>
  </si>
  <si>
    <t>11.04.040</t>
  </si>
  <si>
    <t>Concreto não estrutural executado no local, mínimo 200 kg cimento / m³</t>
  </si>
  <si>
    <t>11.04.060</t>
  </si>
  <si>
    <t>Concreto não estrutural executado no local, mínimo 300 kg cimento / m³</t>
  </si>
  <si>
    <t>11.05</t>
  </si>
  <si>
    <t>Concreto e argamassa especial</t>
  </si>
  <si>
    <t>11.05.010</t>
  </si>
  <si>
    <t>Argamassa em solo e cimento a 5% em peso</t>
  </si>
  <si>
    <t>11.05.030</t>
  </si>
  <si>
    <t>Argamassa graute expansiva autonivelante de alta resistência</t>
  </si>
  <si>
    <t>11.05.040</t>
  </si>
  <si>
    <t>Argamassa graute</t>
  </si>
  <si>
    <t>11.05.060</t>
  </si>
  <si>
    <t>Concreto ciclópico - fornecimento e aplicação (com 30% de pedra rachão), concreto fck 15 Mpa</t>
  </si>
  <si>
    <t>11.05.120</t>
  </si>
  <si>
    <t>Execução de concreto projetado - consumo de cimento 350 kg/m³</t>
  </si>
  <si>
    <t>11.11</t>
  </si>
  <si>
    <t>Argamassas especiais</t>
  </si>
  <si>
    <t>11.11.030</t>
  </si>
  <si>
    <t>Argamassa de cimento e areia, fck = 20 MPa, consumo de cimento 600 kg/m³ - material para injeção em estaca raiz</t>
  </si>
  <si>
    <t>11.16</t>
  </si>
  <si>
    <t>Lançamento e aplicação</t>
  </si>
  <si>
    <t>11.16.020</t>
  </si>
  <si>
    <t>Lançamento, espalhamento e adensamento de concreto ou massa em lastro e/ou enchimento</t>
  </si>
  <si>
    <t>11.16.040</t>
  </si>
  <si>
    <t>Lançamento e adensamento de concreto ou massa em fundação</t>
  </si>
  <si>
    <t>11.16.060</t>
  </si>
  <si>
    <t>Lançamento e adensamento de concreto ou massa em estrutura</t>
  </si>
  <si>
    <t>11.16.080</t>
  </si>
  <si>
    <t>Lançamento e adensamento de concreto ou massa por bombeamento</t>
  </si>
  <si>
    <t>11.16.220</t>
  </si>
  <si>
    <t>Nivelamento de piso em concreto com acabadora de superfície</t>
  </si>
  <si>
    <t>11.18</t>
  </si>
  <si>
    <t>Lastro e enchimento</t>
  </si>
  <si>
    <t>11.18.020</t>
  </si>
  <si>
    <t>Lastro de areia</t>
  </si>
  <si>
    <t>11.18.040</t>
  </si>
  <si>
    <t>Lastro de pedra britada</t>
  </si>
  <si>
    <t>11.18.060</t>
  </si>
  <si>
    <t>Lona plástica</t>
  </si>
  <si>
    <t>11.18.070</t>
  </si>
  <si>
    <t>Enchimento de laje com concreto celular com densidade de 1.200 kg/m³</t>
  </si>
  <si>
    <t>11.18.080</t>
  </si>
  <si>
    <t>Enchimento de laje com tijolos cerâmicos furados</t>
  </si>
  <si>
    <t>11.18.110</t>
  </si>
  <si>
    <t>Enchimento de nichos em geral, com material proveniente de entulho</t>
  </si>
  <si>
    <t>11.18.140</t>
  </si>
  <si>
    <t>Lastro e/ou fundação em rachão mecanizado</t>
  </si>
  <si>
    <t>11.18.150</t>
  </si>
  <si>
    <t>Lastro e/ou fundação em rachão manual</t>
  </si>
  <si>
    <t>11.18.160</t>
  </si>
  <si>
    <t>Enchimento de nichos em geral, com areia</t>
  </si>
  <si>
    <t>11.18.180</t>
  </si>
  <si>
    <t>Colchão de areia</t>
  </si>
  <si>
    <t>11.18.190</t>
  </si>
  <si>
    <t>Enchimento de nichos com poliestireno expandido do tipo P-1</t>
  </si>
  <si>
    <t>11.18.220</t>
  </si>
  <si>
    <t>Enchimento de nichos com poliestireno expandido do tipo EPS-5F</t>
  </si>
  <si>
    <t>11.20</t>
  </si>
  <si>
    <t>Reparos, conservações e complementos - GRUPO 11</t>
  </si>
  <si>
    <t>11.20.030</t>
  </si>
  <si>
    <t>Cura química de concreto à base de película emulsionada</t>
  </si>
  <si>
    <t>11.20.050</t>
  </si>
  <si>
    <t>Corte de junta de dilatação, com serra de disco diamantado para pisos</t>
  </si>
  <si>
    <t>11.20.090</t>
  </si>
  <si>
    <t>Selante endurecedor de concreto antipó</t>
  </si>
  <si>
    <t>11.20.120</t>
  </si>
  <si>
    <t>Reparo superficial com argamassa polimérica (tixotrópica), bicomponente</t>
  </si>
  <si>
    <t>11.20.130</t>
  </si>
  <si>
    <t>Tratamento de fissuras estáveis (não ativas) em elementos de concreto</t>
  </si>
  <si>
    <t>12</t>
  </si>
  <si>
    <t>FUNDACAO PROFUNDA</t>
  </si>
  <si>
    <t>12.01</t>
  </si>
  <si>
    <t>Broca</t>
  </si>
  <si>
    <t>12.01.021</t>
  </si>
  <si>
    <t>Broca em concreto armado diâmetro de 20 cm - completa</t>
  </si>
  <si>
    <t>12.01.041</t>
  </si>
  <si>
    <t>Broca em concreto armado diâmetro de 25 cm - completa</t>
  </si>
  <si>
    <t>12.01.061</t>
  </si>
  <si>
    <t>Broca em concreto armado diâmetro de 30 cm - completa</t>
  </si>
  <si>
    <t>12.04</t>
  </si>
  <si>
    <t>Estaca pre-moldada de concreto</t>
  </si>
  <si>
    <t>12.04.010</t>
  </si>
  <si>
    <t>Taxa de mobilização e desmobilização de equipamentos para execução de estaca pré-moldada</t>
  </si>
  <si>
    <t>Estaca pré-moldada de concreto até 20 t</t>
  </si>
  <si>
    <t>12.04.030</t>
  </si>
  <si>
    <t>Estaca pré-moldada de concreto até 30 t</t>
  </si>
  <si>
    <t>Estaca pré-moldada de concreto até 40 t</t>
  </si>
  <si>
    <t>Estaca pré-moldada de concreto até 50 t</t>
  </si>
  <si>
    <t>12.04.060</t>
  </si>
  <si>
    <t>Estaca pré-moldada de concreto até 60 t</t>
  </si>
  <si>
    <t>12.04.070</t>
  </si>
  <si>
    <t>Estaca pré-moldada de concreto até 70 t</t>
  </si>
  <si>
    <t>12.05</t>
  </si>
  <si>
    <t>Estaca escavada mecanicamente</t>
  </si>
  <si>
    <t>12.05.010</t>
  </si>
  <si>
    <t>Taxa de mobilização e desmobilização de equipamentos para execução de estaca escavada</t>
  </si>
  <si>
    <t>12.05.020</t>
  </si>
  <si>
    <t>Estaca escavada mecanicamente, diâmetro de 25 cm até 20 t</t>
  </si>
  <si>
    <t>12.05.030</t>
  </si>
  <si>
    <t>Estaca escavada mecanicamente, diâmetro de 30 cm até 30 t</t>
  </si>
  <si>
    <t>12.05.040</t>
  </si>
  <si>
    <t>Estaca escavada mecanicamente, diâmetro de 35 cm até 40 t</t>
  </si>
  <si>
    <t>12.05.150</t>
  </si>
  <si>
    <t>Estaca escavada mecanicamente, diâmetro de 40 cm até 50 t</t>
  </si>
  <si>
    <t>12.06</t>
  </si>
  <si>
    <t>Estaca tipo STRAUSS</t>
  </si>
  <si>
    <t>12.06.010</t>
  </si>
  <si>
    <t>Taxa de mobilização e desmobilização de equipamentos para execução de estaca tipo Strauss</t>
  </si>
  <si>
    <t>12.06.020</t>
  </si>
  <si>
    <t>Estaca tipo Strauss, diâmetro de 25 cm até 20 t</t>
  </si>
  <si>
    <t>12.06.030</t>
  </si>
  <si>
    <t>Estaca tipo Strauss, diâmetro de 32 cm até 30 t</t>
  </si>
  <si>
    <t>12.06.040</t>
  </si>
  <si>
    <t>Estaca tipo Strauss, diâmetro de 38 cm até 40 t</t>
  </si>
  <si>
    <t>12.06.080</t>
  </si>
  <si>
    <t>Estaca tipo Strauss, diâmetro de 45 cm até 60 t</t>
  </si>
  <si>
    <t>12.07</t>
  </si>
  <si>
    <t>Estaca tipo RAIZ</t>
  </si>
  <si>
    <t>12.07.010</t>
  </si>
  <si>
    <t>Taxa de mobilização e desmobilização de equipamentos para execução de estaca tipo Raiz em solo</t>
  </si>
  <si>
    <t>12.07.030</t>
  </si>
  <si>
    <t>Estaca tipo Raiz, diâmetro de 10 cm para 10 t, em solo</t>
  </si>
  <si>
    <t>12.07.050</t>
  </si>
  <si>
    <t>Estaca tipo Raiz, diâmetro de 12 cm para 15 t, em solo</t>
  </si>
  <si>
    <t>12.07.060</t>
  </si>
  <si>
    <t>Estaca tipo Raiz, diâmetro de 15 cm para 25 t, em solo</t>
  </si>
  <si>
    <t>12.07.070</t>
  </si>
  <si>
    <t>Estaca tipo Raiz, diâmetro de 16 cm para 35 t, em solo</t>
  </si>
  <si>
    <t>12.07.090</t>
  </si>
  <si>
    <t>Estaca tipo Raiz, diâmetro de 20 cm para 50 t, em solo</t>
  </si>
  <si>
    <t>12.07.100</t>
  </si>
  <si>
    <t>Estaca tipo Raiz, diâmetro de 25 cm para 80 t, em solo</t>
  </si>
  <si>
    <t>12.07.110</t>
  </si>
  <si>
    <t>Estaca tipo Raiz, diâmetro de 31 cm para 100 t, em solo</t>
  </si>
  <si>
    <t>12.07.130</t>
  </si>
  <si>
    <t>Estaca tipo Raiz, diâmetro de 40 cm para 130 t, em solo</t>
  </si>
  <si>
    <t>12.07.151</t>
  </si>
  <si>
    <t>Estaca tipo Raiz, diâmetro de 31 cm, sem armação, em solo</t>
  </si>
  <si>
    <t>12.07.153</t>
  </si>
  <si>
    <t>Estaca tipo Raiz, diâmetro de 45 cm, sem armação, em solo</t>
  </si>
  <si>
    <t>12.07.270</t>
  </si>
  <si>
    <t>Taxa de mobilização e desmobilização de equipamentos para execução de estaca tipo Raiz em rocha</t>
  </si>
  <si>
    <t>12.07.271</t>
  </si>
  <si>
    <t>Estaca tipo Raiz, diâmetro de 31 cm, sem armação, em rocha</t>
  </si>
  <si>
    <t>12.07.272</t>
  </si>
  <si>
    <t>Estaca tipo Raiz, diâmetro de 41 cm, sem armação, em rocha</t>
  </si>
  <si>
    <t>12.07.273</t>
  </si>
  <si>
    <t>Estaca tipo Raiz, diâmetro de 45 cm, sem armação, em rocha</t>
  </si>
  <si>
    <t>12.07.274</t>
  </si>
  <si>
    <t>Estaca tipo Raiz, diâmetro de 15 cm para 25 t, sem armação e sem argamassa, em rocha</t>
  </si>
  <si>
    <t>12.07.275</t>
  </si>
  <si>
    <t>Estaca tipo Raiz, diâmetro de 20 cm para 50 t, sem armação e sem argamassa, em rocha</t>
  </si>
  <si>
    <t>12.07.511</t>
  </si>
  <si>
    <t>Injeção de argamassa de cimento e areia em estaca raiz - sobreconsumo</t>
  </si>
  <si>
    <t>12.09</t>
  </si>
  <si>
    <t>Tubulão</t>
  </si>
  <si>
    <t>12.09.010</t>
  </si>
  <si>
    <t>Taxa de mobilização e desmobilização de equipamentos para execução de tubulão escavado mecanicamente</t>
  </si>
  <si>
    <t>12.09.020</t>
  </si>
  <si>
    <t>Abertura de fuste mecanizado diâmetro de 50 cm</t>
  </si>
  <si>
    <t>12.09.040</t>
  </si>
  <si>
    <t>Abertura de fuste mecanizado diâmetro de 60 cm</t>
  </si>
  <si>
    <t>12.09.060</t>
  </si>
  <si>
    <t>Abertura de fuste mecanizado diâmetro de 80 cm</t>
  </si>
  <si>
    <t>12.09.140</t>
  </si>
  <si>
    <t>Escavação manual em campo aberto para tubulão, fuste e/ou base</t>
  </si>
  <si>
    <t>12.12</t>
  </si>
  <si>
    <t>Estaca hélice continua</t>
  </si>
  <si>
    <t>12.12.010</t>
  </si>
  <si>
    <t>Taxa de mobilização e desmobilização de equipamentos para execução de estaca tipo hélice contínua em solo</t>
  </si>
  <si>
    <t>12.12.014</t>
  </si>
  <si>
    <t>Estaca tipo hélice contínua, diâmetro de 25 cm em solo</t>
  </si>
  <si>
    <t>12.12.016</t>
  </si>
  <si>
    <t>Estaca tipo hélice contínua, diâmetro de 30 cm em solo</t>
  </si>
  <si>
    <t>12.12.020</t>
  </si>
  <si>
    <t>Estaca tipo hélice contínua, diâmetro de 35 cm em solo</t>
  </si>
  <si>
    <t>12.12.060</t>
  </si>
  <si>
    <t>Estaca tipo hélice contínua, diâmetro de 40 cm em solo</t>
  </si>
  <si>
    <t>12.12.070</t>
  </si>
  <si>
    <t>Estaca tipo hélice contínua, diâmetro de 50 cm em solo</t>
  </si>
  <si>
    <t>12.12.074</t>
  </si>
  <si>
    <t>Estaca tipo hélice contínua, diâmetro de 60 cm em solo</t>
  </si>
  <si>
    <t>12.12.090</t>
  </si>
  <si>
    <t>Estaca tipo hélice contínua, diâmetro de 70 cm em solo</t>
  </si>
  <si>
    <t>12.12.100</t>
  </si>
  <si>
    <t>Estaca tipo hélice contínua, diâmetro de 80 cm em solo</t>
  </si>
  <si>
    <t>12.14</t>
  </si>
  <si>
    <t>Estaca escavada com injeção ou micro estaca</t>
  </si>
  <si>
    <t>12.14.010</t>
  </si>
  <si>
    <t>Taxa de mobilização e desmobilização de equipamentos para execução de estacas escavadas com injeção ou microestaca</t>
  </si>
  <si>
    <t>12.14.040</t>
  </si>
  <si>
    <t>Estaca escavada com injeção ou microestaca, diâmetro de 16 cm</t>
  </si>
  <si>
    <t>12.14.050</t>
  </si>
  <si>
    <t>Estaca escavada com injeção ou microestaca, diâmetro de 20 cm</t>
  </si>
  <si>
    <t>12.14.060</t>
  </si>
  <si>
    <t>Estaca escavada com injeção ou microestaca, diâmetro de 25 cm</t>
  </si>
  <si>
    <t>13</t>
  </si>
  <si>
    <t>LAJE E PAINEL DE FECHAMENTO PRE-FABRICADOS</t>
  </si>
  <si>
    <t>13.01</t>
  </si>
  <si>
    <t>Laje pre-fabricada mista em vigotas treplicadas e lajotas</t>
  </si>
  <si>
    <t>13.01.130</t>
  </si>
  <si>
    <t>Laje pré-fabricada mista vigota treliçada/lajota cerâmica - LT 12 (8+4) e capa com concreto de 25 MPa</t>
  </si>
  <si>
    <t>13.01.150</t>
  </si>
  <si>
    <t>Laje pré-fabricada mista vigota treliçada/lajota cerâmica - LT 16 (12+4) e capa com concreto de 25 MPa</t>
  </si>
  <si>
    <t>13.01.170</t>
  </si>
  <si>
    <t>Laje pré-fabricada mista vigota treliçada/lajota cerâmica - LT 20 (16+4) e capa com concreto de 25 MPa</t>
  </si>
  <si>
    <t>13.01.190</t>
  </si>
  <si>
    <t>Laje pré-fabricada mista vigota treliçada/lajota cerâmica - LT 24 (20+4) e capa com concreto de 25 MPa</t>
  </si>
  <si>
    <t>13.01.210</t>
  </si>
  <si>
    <t>Laje pré-fabricada mista vigota treliçada/lajota cerâmica - LT 30 (24+6) e capa com concreto de 25 MPa</t>
  </si>
  <si>
    <t>13.01.310</t>
  </si>
  <si>
    <t>Laje pré-fabricada unidirecional em viga treliçada/lajota em EPS LT 12 (8 + 4), com capa de concreto de 25 MPa</t>
  </si>
  <si>
    <t>13.01.320</t>
  </si>
  <si>
    <t>Laje pré-fabricada unidirecional em viga treliçada/lajota em EPS LT 16 (12 + 4), com capa de concreto de 25 MPa</t>
  </si>
  <si>
    <t>13.01.330</t>
  </si>
  <si>
    <t>Laje pré-fabricada unidirecional em viga treliçada/lajota em EPS LT 20 (16 + 4), com capa de concreto de 25 MPa</t>
  </si>
  <si>
    <t>13.01.340</t>
  </si>
  <si>
    <t>Laje pré-fabricada unidirecional em viga treliçada/lajota em EPS LT 25 (20 + 5), com capa de concreto de 25 MPa</t>
  </si>
  <si>
    <t>13.01.350</t>
  </si>
  <si>
    <t>Laje pré-fabricada unidirecional em viga treliçada/lajota em EPS LT 30 (25 + 5), com capa de concreto de 25 MPa</t>
  </si>
  <si>
    <t>13.02</t>
  </si>
  <si>
    <t>Laje pre-fabricada mista em vigotas protendidas e lajotas</t>
  </si>
  <si>
    <t>13.02.150</t>
  </si>
  <si>
    <t>Laje pré-fabricada mista vigota protendida/lajota cerâmica - LP 12 (8+4) e capa com concreto de 25 MPa</t>
  </si>
  <si>
    <t>13.02.170</t>
  </si>
  <si>
    <t>Laje pré-fabricada mista vigota protendida/lajota cerâmica - LP 16 (12+4) e capa com concreto de 25 MPa</t>
  </si>
  <si>
    <t>13.02.190</t>
  </si>
  <si>
    <t>Laje pré-fabricada mista vigota protendida/lajota cerâmica - LP 20 (16+4) e capa com concreto de 25 MPa</t>
  </si>
  <si>
    <t>13.02.210</t>
  </si>
  <si>
    <t>Laje pré-fabricada mista vigota protendida/lajota cerâmica - LP 25 (20+5) e capa com concreto de 25 MPa</t>
  </si>
  <si>
    <t>13.05</t>
  </si>
  <si>
    <t>Pre-laje</t>
  </si>
  <si>
    <t>13.05.084</t>
  </si>
  <si>
    <t>Pré-laje em painel pré-fabricado treliçado, com EPS, H= 12 cm</t>
  </si>
  <si>
    <t>13.05.090</t>
  </si>
  <si>
    <t>Pré-laje em painel pré-fabricado treliçado, com EPS, H= 16 cm</t>
  </si>
  <si>
    <t>13.05.094</t>
  </si>
  <si>
    <t>Pré-laje em painel pré-fabricado treliçado, com EPS, H= 20 cm</t>
  </si>
  <si>
    <t>13.05.096</t>
  </si>
  <si>
    <t>Pré-laje em painel pré-fabricado treliçado, com EPS, H= 25 cm</t>
  </si>
  <si>
    <t>13.05.110</t>
  </si>
  <si>
    <t>Pré-laje em painel pré-fabricado treliçado, H= 12 cm</t>
  </si>
  <si>
    <t>13.05.150</t>
  </si>
  <si>
    <t>Pré-laje em painel pré-fabricado treliçado, H= 16 cm</t>
  </si>
  <si>
    <t>14</t>
  </si>
  <si>
    <t>ALVENARIA E ELEMENTO DIVISOR</t>
  </si>
  <si>
    <t>14.01</t>
  </si>
  <si>
    <t>Alvenaria de fundação (embasamento)</t>
  </si>
  <si>
    <t>14.01.020</t>
  </si>
  <si>
    <t>Alvenaria de embasamento em tijolo maciço comum</t>
  </si>
  <si>
    <t>14.01.050</t>
  </si>
  <si>
    <t>Alvenaria de embasamento em bloco de concreto de 14 x 19 x 39 cm - classe A</t>
  </si>
  <si>
    <t>Alvenaria de embasamento em bloco de concreto de 19 x 19 x 39 cm - classe A</t>
  </si>
  <si>
    <t>14.02</t>
  </si>
  <si>
    <t>Alvenaria com tijolo maciço comum ou especial</t>
  </si>
  <si>
    <t>14.02.020</t>
  </si>
  <si>
    <t>Alvenaria de elevação de 1/4 tijolo maciço comum</t>
  </si>
  <si>
    <t>14.02.030</t>
  </si>
  <si>
    <t>Alvenaria de elevação de 1/2 tijolo maciço comum</t>
  </si>
  <si>
    <t>14.02.040</t>
  </si>
  <si>
    <t>Alvenaria de elevação de 1 tijolo maciço comum</t>
  </si>
  <si>
    <t>14.02.050</t>
  </si>
  <si>
    <t>Alvenaria de elevação de 1 1/2 tijolo maciço comum</t>
  </si>
  <si>
    <t>14.02.070</t>
  </si>
  <si>
    <t>Alvenaria de elevação de 1/2 tijolo maciço aparente</t>
  </si>
  <si>
    <t>14.02.080</t>
  </si>
  <si>
    <t>Alvenaria de elevação de 1 tijolo maciço aparente</t>
  </si>
  <si>
    <t>14.03</t>
  </si>
  <si>
    <t>Alvenaria com tijolo laminado aparente</t>
  </si>
  <si>
    <t>14.03.020</t>
  </si>
  <si>
    <t>Alvenaria de elevação de 1/4 tijolo laminado</t>
  </si>
  <si>
    <t>14.03.040</t>
  </si>
  <si>
    <t>Alvenaria de elevação de 1/2 tijolo laminado</t>
  </si>
  <si>
    <t>14.03.060</t>
  </si>
  <si>
    <t>Alvenaria de elevação de 1 tijolo laminado</t>
  </si>
  <si>
    <t>14.04</t>
  </si>
  <si>
    <t>Alvenaria com bloco cerâmico de vedação</t>
  </si>
  <si>
    <t>14.04.200</t>
  </si>
  <si>
    <t>Alvenaria de bloco cerâmico de vedação, uso revestido, de 9 cm</t>
  </si>
  <si>
    <t>14.04.210</t>
  </si>
  <si>
    <t>Alvenaria de bloco cerâmico de vedação, uso revestido, de 14 cm</t>
  </si>
  <si>
    <t>14.04.220</t>
  </si>
  <si>
    <t>Alvenaria de bloco cerâmico de vedação, uso revestido, de 19 cm</t>
  </si>
  <si>
    <t>14.05</t>
  </si>
  <si>
    <t>Alvenaria com bloco cerâmico estrutural</t>
  </si>
  <si>
    <t>14.05.050</t>
  </si>
  <si>
    <t>Alvenaria de bloco cerâmico estrutural, uso revestido, de 14 cm</t>
  </si>
  <si>
    <t>14.05.060</t>
  </si>
  <si>
    <t>Alvenaria de bloco cerâmico estrutural, uso revestido, de 19 cm</t>
  </si>
  <si>
    <t>14.10</t>
  </si>
  <si>
    <t>Alvenaria com bloco de concreto de vedação</t>
  </si>
  <si>
    <t>14.10.101</t>
  </si>
  <si>
    <t>Alvenaria de bloco de concreto de vedação de 9 x 19 x 39 cm - classe C</t>
  </si>
  <si>
    <t>14.10.111</t>
  </si>
  <si>
    <t>Alvenaria de bloco de concreto de vedação de 14 x 19 x 39 cm - classe C</t>
  </si>
  <si>
    <t>14.10.121</t>
  </si>
  <si>
    <t>Alvenaria de bloco de concreto de vedação de 19 x 19 x 39 cm - classe C</t>
  </si>
  <si>
    <t>14.11</t>
  </si>
  <si>
    <t>Alvenaria com bloco de concreto estrutural</t>
  </si>
  <si>
    <t>14.11.221</t>
  </si>
  <si>
    <t>Alvenaria de bloco de concreto estrutural 14 x 19 x 39 cm - classe B</t>
  </si>
  <si>
    <t>14.11.231</t>
  </si>
  <si>
    <t>Alvenaria de bloco de concreto estrutural 19 x 19 x 39 cm - classe B</t>
  </si>
  <si>
    <t>14.11.261</t>
  </si>
  <si>
    <t>Alvenaria de bloco de concreto estrutural 14 x 19 x 39 cm - classe A</t>
  </si>
  <si>
    <t>14.11.271</t>
  </si>
  <si>
    <t>Alvenaria de bloco de concreto estrutural 19 x 19 x 39 cm - classe A</t>
  </si>
  <si>
    <t>14.15</t>
  </si>
  <si>
    <t>Alvenaria de concreto celular ou silico calcário</t>
  </si>
  <si>
    <t>14.15.060</t>
  </si>
  <si>
    <t>Alvenaria em bloco de concreto celular autoclavado de 10 cm, uso revestido - classe C25</t>
  </si>
  <si>
    <t>14.15.100</t>
  </si>
  <si>
    <t>Alvenaria em bloco de concreto celular autoclavado de 12,5 cm, uso revestido - classe C25</t>
  </si>
  <si>
    <t>14.15.120</t>
  </si>
  <si>
    <t>Alvenaria em bloco de concreto celular autoclavado de 15 cm, uso revestido - classe C25</t>
  </si>
  <si>
    <t>14.15.140</t>
  </si>
  <si>
    <t>Alvenaria em bloco de concreto celular autoclavado de 20 cm, uso revestido - classe C25</t>
  </si>
  <si>
    <t>14.20</t>
  </si>
  <si>
    <t>Pecas moldadas no local (vergas, pilaretes, etc.)</t>
  </si>
  <si>
    <t>14.20.010</t>
  </si>
  <si>
    <t>Vergas, contravergas e pilaretes de concreto armado</t>
  </si>
  <si>
    <t>14.20.020</t>
  </si>
  <si>
    <t>Cimalha em concreto com pingadeira</t>
  </si>
  <si>
    <t>14.28</t>
  </si>
  <si>
    <t>Elementos vazados (concreto, cerâmica e vidros)</t>
  </si>
  <si>
    <t>14.28.012</t>
  </si>
  <si>
    <t>Elemento vazado em cerâmica, tipo quadriculado de 18 x 18 x 7 cm</t>
  </si>
  <si>
    <t>14.28.030</t>
  </si>
  <si>
    <t>Elemento vazado em concreto, tipo quadriculado de 39 x 39 x 10 cm</t>
  </si>
  <si>
    <t>14.28.096</t>
  </si>
  <si>
    <t>Elemento vazado em concreto, tipo veneziana de 39 x 39 x 10 cm</t>
  </si>
  <si>
    <t>14.28.100</t>
  </si>
  <si>
    <t>Elemento vazado em vidro, tipo veneziana capelinha de 20 x 10 x 10 cm</t>
  </si>
  <si>
    <t>14.28.140</t>
  </si>
  <si>
    <t>Elemento vazado em vidro, tipo veneziana de 20 x 20 x 6 cm</t>
  </si>
  <si>
    <t>14.30</t>
  </si>
  <si>
    <t>Divisória e fechamento</t>
  </si>
  <si>
    <t>14.30.010</t>
  </si>
  <si>
    <t>Divisória em placas de granito com espessura de 3 cm</t>
  </si>
  <si>
    <t>14.30.020</t>
  </si>
  <si>
    <t>Divisória em placas de granilite com espessura de 3 cm</t>
  </si>
  <si>
    <t>14.30.070</t>
  </si>
  <si>
    <t>Divisória sanitária em painel laminado melamínico estrutural com perfis em alumínio, inclusive ferragem completa para vão de porta</t>
  </si>
  <si>
    <t>14.30.080</t>
  </si>
  <si>
    <t>Divisão para mictório em placas de mármore branco, com espessura de 3 cm</t>
  </si>
  <si>
    <t>14.30.110</t>
  </si>
  <si>
    <t>Divisória cega tipo naval, acabamento em laminado fenólico melamínico, com espessura de 3,5 cm</t>
  </si>
  <si>
    <t>14.30.160</t>
  </si>
  <si>
    <t>Divisória em placas de gesso acartonado, resistência ao fogo 60 minutos, espessura 120/90mm - 1RF / 1RF LM</t>
  </si>
  <si>
    <t>14.30.190</t>
  </si>
  <si>
    <t>Divisória cega tipo naval com miolo mineral, acabamento em laminado melamínico, com espessura de 3,5 cm</t>
  </si>
  <si>
    <t>14.30.230</t>
  </si>
  <si>
    <t>Divisória painel/vidro/vidro tipo naval, acabamento em laminado fenólico melamínico, com espessura de 3,5 cm</t>
  </si>
  <si>
    <t>14.30.260</t>
  </si>
  <si>
    <t>Divisória em placas de gesso acartonado, resistência ao fogo 30 minutos, espessura 73/48mm - 1ST / 1ST</t>
  </si>
  <si>
    <t>14.30.270</t>
  </si>
  <si>
    <t>Divisória em placas de gesso acartonado, resistência ao fogo 30 minutos, espessura 73/48mm - 1ST / 1ST LM</t>
  </si>
  <si>
    <t>14.30.300</t>
  </si>
  <si>
    <t>Divisória em placas de gesso acartonado, resistência ao fogo 30 minutos, espessura 100/70mm - 1ST / 1ST LM</t>
  </si>
  <si>
    <t>14.30.310</t>
  </si>
  <si>
    <t>Divisória em placas de gesso acartonado, resistência ao fogo 30 minutos, espessura 100/70mm - 1ST / 1ST</t>
  </si>
  <si>
    <t>14.30.410</t>
  </si>
  <si>
    <t>Divisória em placas de gesso acartonado, resistência ao fogo 30 minutos, espessura 100/70mm - 1RU / 1RU</t>
  </si>
  <si>
    <t>14.30.440</t>
  </si>
  <si>
    <t>Divisória em placas duplas de gesso acartonado, resistência ao fogo 60 minutos, espessura 120/70mm - 2ST / 2ST LM</t>
  </si>
  <si>
    <t>14.30.841</t>
  </si>
  <si>
    <t>Divisória cega tipo piso/teto em laminado melamínico de baixa pressão, com coluna estrutural em alumínio extrudado</t>
  </si>
  <si>
    <t>14.30.842</t>
  </si>
  <si>
    <t>Divisória tipo piso/teto em vidro temperado simples, com coluna estrutural em alumínio extrudado</t>
  </si>
  <si>
    <t>14.30.843</t>
  </si>
  <si>
    <t>Divisória tipo piso/teto em vidro temperado duplo e micro persianas, com coluna estrutural em alumínio extrudado</t>
  </si>
  <si>
    <t>14.30.860</t>
  </si>
  <si>
    <t>Divisória em placas de granilite com espessura de 4 cm</t>
  </si>
  <si>
    <t>14.30.870</t>
  </si>
  <si>
    <t>Divisória em placas duplas de gesso acartonado, resistência ao fogo 120 minutos, espessura 130/70mm - 2RF / 2RF</t>
  </si>
  <si>
    <t>14.30.880</t>
  </si>
  <si>
    <t>Divisória em placas duplas de gesso acartonado, resistência ao fogo 60 minutos, espessura 120/70mm - 2ST / 2RU</t>
  </si>
  <si>
    <t>14.30.890</t>
  </si>
  <si>
    <t>Divisória em placas duplas de gesso acartonado, resistência ao fogo 60 minutos, espessura 120/70mm - 2RU / 2RU</t>
  </si>
  <si>
    <t>14.30.900</t>
  </si>
  <si>
    <t>Divisória em placas duplas de gesso acartonado, resistência ao fogo 60 minutos, espessura 98/48mm - 2ST / 2ST LM</t>
  </si>
  <si>
    <t>14.30.910</t>
  </si>
  <si>
    <t>Divisória em placas duplas de gesso acartonado, resistência ao fogo 60 minutos, espessura 98/48mm - 2RU / 2RU LM</t>
  </si>
  <si>
    <t>14.30.920</t>
  </si>
  <si>
    <t>Divisória em placas duplas de gesso acartonado, resistência ao fogo 60 minutos, espessura 98/48mm - 2ST / 2RU LM</t>
  </si>
  <si>
    <t>14.31</t>
  </si>
  <si>
    <t>Divisória e fechamento.</t>
  </si>
  <si>
    <t>14.31.030</t>
  </si>
  <si>
    <t>Fechamento em placa cimentícia com espessura de 12 mm</t>
  </si>
  <si>
    <t>14.40</t>
  </si>
  <si>
    <t>Reparos, conservações e complementos - GRUPO 14</t>
  </si>
  <si>
    <t>14.40.040</t>
  </si>
  <si>
    <t>Recolocação de divisórias em chapas com montantes metálicos</t>
  </si>
  <si>
    <t>14.40.060</t>
  </si>
  <si>
    <t>Tela galvanizada para fixação de alvenaria com dimensão de 6x50cm</t>
  </si>
  <si>
    <t>14.40.070</t>
  </si>
  <si>
    <t>Tela galvanizada para fixação de alvenaria com dimensão de 7,5x50cm</t>
  </si>
  <si>
    <t>14.40.080</t>
  </si>
  <si>
    <t>Tela galvanizada para fixação de alvenaria com dimensão de 10,5x50cm</t>
  </si>
  <si>
    <t>14.40.090</t>
  </si>
  <si>
    <t>Tela galvanizada para fixação de alvenaria com dimensão de 12x50cm</t>
  </si>
  <si>
    <t>14.40.100</t>
  </si>
  <si>
    <t>Tela galvanizada para fixação de alvenaria com dimensão de 17x50cm</t>
  </si>
  <si>
    <t>15</t>
  </si>
  <si>
    <t>ESTRUTURA EM MADEIRA, FERRO, ALUMINIO E CONCRETO</t>
  </si>
  <si>
    <t>15.01</t>
  </si>
  <si>
    <t>Estrutura em madeira para cobertura</t>
  </si>
  <si>
    <t>Estrutura de madeira tesourada para telha de barro - vãos até 7,00 m</t>
  </si>
  <si>
    <t>15.01.020</t>
  </si>
  <si>
    <t>Estrutura de madeira tesourada para telha de barro - vãos de 7,01 a 10,00 m</t>
  </si>
  <si>
    <t>15.01.030</t>
  </si>
  <si>
    <t>Estrutura de madeira tesourada para telha de barro - vãos de 10,01 a 13,00 m</t>
  </si>
  <si>
    <t>15.01.040</t>
  </si>
  <si>
    <t>Estrutura de madeira tesourada para telha de barro - vãos de 13,01 a 18,00 m</t>
  </si>
  <si>
    <t>15.01.110</t>
  </si>
  <si>
    <t>Estrutura de madeira tesourada para telha perfil ondulado - vãos até 7,00 m</t>
  </si>
  <si>
    <t>15.01.120</t>
  </si>
  <si>
    <t>Estrutura de madeira tesourada para telha perfil ondulado - vãos 7,01 a 10,00 m</t>
  </si>
  <si>
    <t>15.01.130</t>
  </si>
  <si>
    <t>Estrutura de madeira tesourada para telha perfil ondulado - vãos 10,01 a 13,00 m</t>
  </si>
  <si>
    <t>15.01.140</t>
  </si>
  <si>
    <t>Estrutura de madeira tesourada para telha perfil ondulado - vãos 13,01 a 18,00 m</t>
  </si>
  <si>
    <t>15.01.210</t>
  </si>
  <si>
    <t>Estrutura pontaletada para telhas de barro</t>
  </si>
  <si>
    <t>15.01.220</t>
  </si>
  <si>
    <t>Estrutura pontaletada para telhas onduladas</t>
  </si>
  <si>
    <t>15.01.310</t>
  </si>
  <si>
    <t>Estrutura em terças para telhas de barro</t>
  </si>
  <si>
    <t>15.01.320</t>
  </si>
  <si>
    <t>Estrutura em terças para telhas perfil e material qualquer, exceto barro</t>
  </si>
  <si>
    <t>15.01.330</t>
  </si>
  <si>
    <t>Estrutura em terças para telhas perfil trapezoidal</t>
  </si>
  <si>
    <t>15.03</t>
  </si>
  <si>
    <t>Estrutura em aço</t>
  </si>
  <si>
    <t>15.03.030</t>
  </si>
  <si>
    <t>Fornecimento e montagem de estrutura em aço ASTM-A36, sem pintura</t>
  </si>
  <si>
    <t>15.03.090</t>
  </si>
  <si>
    <t>Montagem de estrutura metálica em aço, sem pintura</t>
  </si>
  <si>
    <t>15.03.110</t>
  </si>
  <si>
    <t>Fornecimento e montagem de estrutura em aço patinável, sem pintura</t>
  </si>
  <si>
    <t>15.03.131</t>
  </si>
  <si>
    <t>Fornecimento e montagem de estrutura em aço ASTM-A572 Grau 50, sem pintura</t>
  </si>
  <si>
    <t>15.03.140</t>
  </si>
  <si>
    <t>Fornecimento e montagem de estrutura tubular em aço ASTM-A572 Grau 50, sem pintura</t>
  </si>
  <si>
    <t>15.03.150</t>
  </si>
  <si>
    <t>Fornecimento e montagem de estrutura metálica em perfil metalon, sem pintura</t>
  </si>
  <si>
    <t>15.05</t>
  </si>
  <si>
    <t>Estrutura pre-fabricada de concreto</t>
  </si>
  <si>
    <t>15.05.290</t>
  </si>
  <si>
    <t>Placas, vigas e pilares em concreto armado pré-moldado - fck= 40 MPa</t>
  </si>
  <si>
    <t>15.05.300</t>
  </si>
  <si>
    <t>Mobiliário em concreto armado pré-moldado - fck= 40 MPa</t>
  </si>
  <si>
    <t>15.05.520</t>
  </si>
  <si>
    <t>Placas, vigas e pilares em concreto armado pré-moldado - fck= 35 MPa</t>
  </si>
  <si>
    <t>15.05.530</t>
  </si>
  <si>
    <t>Placas, vigas e pilares em concreto armado pré-moldado - fck= 25 MPa</t>
  </si>
  <si>
    <t>15.05.540</t>
  </si>
  <si>
    <t>Mobiliário em concreto armado pré-moldado - fck= 25 MPa</t>
  </si>
  <si>
    <t>15.20</t>
  </si>
  <si>
    <t>Reparos, conservações e complementos - GRUPO 15</t>
  </si>
  <si>
    <t>15.20.020</t>
  </si>
  <si>
    <t>Fornecimento de peças diversas para estrutura em madeira</t>
  </si>
  <si>
    <t>15.20.040</t>
  </si>
  <si>
    <t>Recolocação de peças lineares em madeira com seção até 60 cm²</t>
  </si>
  <si>
    <t>15.20.060</t>
  </si>
  <si>
    <t>Recolocação de peças lineares em madeira com seção superior a 60 cm²</t>
  </si>
  <si>
    <t>16</t>
  </si>
  <si>
    <t>TELHAMENTO</t>
  </si>
  <si>
    <t>16.02</t>
  </si>
  <si>
    <t>Telhamento em barro</t>
  </si>
  <si>
    <t>Telha de barro tipo italiana</t>
  </si>
  <si>
    <t>Telha de barro tipo francesa</t>
  </si>
  <si>
    <t>16.02.030</t>
  </si>
  <si>
    <t>Telha de barro tipo romana</t>
  </si>
  <si>
    <t>16.02.045</t>
  </si>
  <si>
    <t>Telha de barro colonial/paulista</t>
  </si>
  <si>
    <t>16.02.060</t>
  </si>
  <si>
    <t>Telha de barro tipo plan</t>
  </si>
  <si>
    <t>16.02.120</t>
  </si>
  <si>
    <t>Emboçamento de beiral em telhas de barro</t>
  </si>
  <si>
    <t>16.02.230</t>
  </si>
  <si>
    <t>Cumeeira de barro emboçado tipos: plan, romana, italiana, francesa e paulistinha</t>
  </si>
  <si>
    <t>16.02.270</t>
  </si>
  <si>
    <t>Espigão de barro emboçado</t>
  </si>
  <si>
    <t>16.03</t>
  </si>
  <si>
    <t>Telhamento em cimento reforçado com fio sintético (CRFS)</t>
  </si>
  <si>
    <t>Telhamento em cimento reforçado com fio sintético CRFS - perfil ondulado de 6 mm</t>
  </si>
  <si>
    <t>16.03.020</t>
  </si>
  <si>
    <t>Telhamento em cimento reforçado com fio sintético CRFS - perfil ondulado de 8 mm</t>
  </si>
  <si>
    <t>16.03.030</t>
  </si>
  <si>
    <t>Telhamento em cimento reforçado com fio sintético CRFS - perfil trapezoidal de 44 cm</t>
  </si>
  <si>
    <t>16.03.040</t>
  </si>
  <si>
    <t>Telhamento em cimento reforçado com fio sintético CRFS - perfil modulado</t>
  </si>
  <si>
    <t>Cumeeira normal em cimento reforçado com fio sintético CRFS - perfil ondulado</t>
  </si>
  <si>
    <t>Cumeeira universal em cimento reforçado com fio sintético CRFS - perfil ondulado</t>
  </si>
  <si>
    <t>Cumeeira normal em cimento reforçado com fio sintético CRFS - perfil trapezoidal 44 cm</t>
  </si>
  <si>
    <t>16.03.330</t>
  </si>
  <si>
    <t>Cumeeira normal em cimento reforçado com fio sintético CRFS - perfil modulado</t>
  </si>
  <si>
    <t>16.03.360</t>
  </si>
  <si>
    <t>Espigão em cimento reforçado com fio sintético CRFS - perfil ondulado</t>
  </si>
  <si>
    <t>16.03.370</t>
  </si>
  <si>
    <t>Espigão em cimento reforçado com fio sintético CRFS - perfil modulado</t>
  </si>
  <si>
    <t>Rufo em cimento reforçado com fio sintético CRFS - perfil ondulado</t>
  </si>
  <si>
    <t>16.10</t>
  </si>
  <si>
    <t>Telhamento em madeira ou fibra vegetal</t>
  </si>
  <si>
    <t>16.10.020</t>
  </si>
  <si>
    <t>Telha em fibra vegetal, perfil ondulado, com espessura de 3 mm</t>
  </si>
  <si>
    <t>16.10.100</t>
  </si>
  <si>
    <t>Cumeeira em fibra vegetal, lisa, com espessura de 3 mm</t>
  </si>
  <si>
    <t>16.12</t>
  </si>
  <si>
    <t>Telhamento metálico comum</t>
  </si>
  <si>
    <t>16.12.020</t>
  </si>
  <si>
    <t>Telhamento em chapa de aço pré-pintada com epóxi e poliéster, perfil ondulado, com espessura de 0,50 mm</t>
  </si>
  <si>
    <t>16.12.040</t>
  </si>
  <si>
    <t>Telhamento em chapa de aço pré-pintada com epóxi e poliéster, perfil ondulado calandrado, com espessura de 0,80 mm</t>
  </si>
  <si>
    <t>16.12.050</t>
  </si>
  <si>
    <t>Telhamento em chapa de aço pré-pintada com epóxi e poliéster, perfil trapezoidal, com espessura de 0,80 mm e altura de 100 mm</t>
  </si>
  <si>
    <t>16.12.060</t>
  </si>
  <si>
    <t>Telhamento em chapa de aço pré-pintada com epóxi e poliéster, perfil trapezoidal, com espessura de 0,50 mm e altura de 40 mm</t>
  </si>
  <si>
    <t>16.12.200</t>
  </si>
  <si>
    <t>Cumeeira em chapa de aço pré-pintada com epóxi e poliéster, perfil trapezoidal, com espessura de 0,50 mm</t>
  </si>
  <si>
    <t>16.12.220</t>
  </si>
  <si>
    <t>Cumeeira em chapa de aço pré-pintada com epóxi e poliéster, perfil ondulado, com espessura de 0,50 mm</t>
  </si>
  <si>
    <t>16.13</t>
  </si>
  <si>
    <t>Telhamento metálico especial</t>
  </si>
  <si>
    <t>16.13.060</t>
  </si>
  <si>
    <t>Telhamento em chapa de aço pré-pintada com epóxi e poliéster, tipo sanduíche, espessura de 0,50 mm, com lã de rocha</t>
  </si>
  <si>
    <t>16.13.070</t>
  </si>
  <si>
    <t>Telhamento em chapa de aço pré-pintada com epóxi e poliéster, tipo sanduíche, espessura de 0,50 mm, com poliuretano</t>
  </si>
  <si>
    <t>16.13.130</t>
  </si>
  <si>
    <t>Telhamento em chapa de aço com pintura poliéster, tipo sanduíche, espessura de 0,50 mm, com poliestireno expandido</t>
  </si>
  <si>
    <t>16.13.140</t>
  </si>
  <si>
    <t>Telhamento em chapa de aço galvanizado autoportante, perfil trapezoidal, com espessura de 0,80 mm e altura de 120 mm</t>
  </si>
  <si>
    <t>16.16</t>
  </si>
  <si>
    <t>Telhamento em material sintético</t>
  </si>
  <si>
    <t>16.16.040</t>
  </si>
  <si>
    <t>Telha ondulada translúcida em polipropileno</t>
  </si>
  <si>
    <t>16.16.160</t>
  </si>
  <si>
    <t>Telha em poliéster reforçado com fibras de vidro, perfil trapezoidal 49</t>
  </si>
  <si>
    <t>16.16.400</t>
  </si>
  <si>
    <t>Cumeeira para telha de poliéster, tipo perfil trapezoidal 49</t>
  </si>
  <si>
    <t>16.20</t>
  </si>
  <si>
    <t>Telhamento em vidro</t>
  </si>
  <si>
    <t>16.20.020</t>
  </si>
  <si>
    <t>Telhas de vidro para iluminação tipo francesa</t>
  </si>
  <si>
    <t>16.20.040</t>
  </si>
  <si>
    <t>Telhas de vidro para iluminação tipo colonial/paulistinha</t>
  </si>
  <si>
    <t>16.30</t>
  </si>
  <si>
    <t>Domos</t>
  </si>
  <si>
    <t>16.30.020</t>
  </si>
  <si>
    <t>Domo de acrílico fixado em perfis de alumínio</t>
  </si>
  <si>
    <t>16.32</t>
  </si>
  <si>
    <t>Painel, chapas e fechamento</t>
  </si>
  <si>
    <t>16.32.070</t>
  </si>
  <si>
    <t>Cobertura curva em chapa de policarbonato alveolar bronze de 6 mm</t>
  </si>
  <si>
    <t>16.32.120</t>
  </si>
  <si>
    <t>Cobertura plana em chapa de policarbonato alveolar de 10 mm</t>
  </si>
  <si>
    <t>16.32.130</t>
  </si>
  <si>
    <t>Cobertura curva em chapa de policarbonato alveolar bronze de 10 mm</t>
  </si>
  <si>
    <t>16.33</t>
  </si>
  <si>
    <t>Calhas e rufos</t>
  </si>
  <si>
    <t>16.33.022</t>
  </si>
  <si>
    <t>Calha, rufo, afins em chapa galvanizada nº 24 - corte 0,33 m</t>
  </si>
  <si>
    <t>16.33.052</t>
  </si>
  <si>
    <t>Calha, rufo, afins em chapa galvanizada nº 24 - corte 0,50 m</t>
  </si>
  <si>
    <t>16.33.062</t>
  </si>
  <si>
    <t>Calha, rufo, afins em chapa galvanizada nº 24 - corte 1,00 m</t>
  </si>
  <si>
    <t>16.33.082</t>
  </si>
  <si>
    <t>Calha, rufo, afins em chapa galvanizada nº 26 - corte 0,33 m</t>
  </si>
  <si>
    <t>16.33.102</t>
  </si>
  <si>
    <t>Calha, rufo, afins em chapa galvanizada nº 26 - corte 0,50 m</t>
  </si>
  <si>
    <t>16.33.250</t>
  </si>
  <si>
    <t>Calha em PVC 125mm, inclusive conexões - AP</t>
  </si>
  <si>
    <t>16.33.400</t>
  </si>
  <si>
    <t>Rufo pré-moldado em concreto, de 14 x 50 x 18,5 cm</t>
  </si>
  <si>
    <t>16.33.410</t>
  </si>
  <si>
    <t>Rufo pré-moldado em concreto, de 20 x 50 x 26 cm</t>
  </si>
  <si>
    <t>16.33.412</t>
  </si>
  <si>
    <t>Rufo pré-moldado em concreto, largura 24 cm</t>
  </si>
  <si>
    <t>16.40</t>
  </si>
  <si>
    <t>Reparos, conservações e complementos - GRUPO 16</t>
  </si>
  <si>
    <t>16.40.040</t>
  </si>
  <si>
    <t>Recolocação de cumeeiras e espigões de barro</t>
  </si>
  <si>
    <t>16.40.060</t>
  </si>
  <si>
    <t>Recolocação de telha de barro tipo colonial/paulistinha</t>
  </si>
  <si>
    <t>16.40.080</t>
  </si>
  <si>
    <t>Recolocação de telha de barro tipo plan</t>
  </si>
  <si>
    <t>16.40.090</t>
  </si>
  <si>
    <t>Recolocação de domo de acrílico, inclusive perfis metálicos de fixação</t>
  </si>
  <si>
    <t>16.40.120</t>
  </si>
  <si>
    <t>Recolocação de telhas de barro tipo francesa</t>
  </si>
  <si>
    <t>16.40.140</t>
  </si>
  <si>
    <t>Recolocação de telha em fibrocimento ou CRFS, perfil ondulado</t>
  </si>
  <si>
    <t>16.40.150</t>
  </si>
  <si>
    <t>Recolocação de telha em fibrocimento ou CRFS, perfil modulado ou trapezoidal</t>
  </si>
  <si>
    <t>17</t>
  </si>
  <si>
    <t>REVESTIMENTO EM MASSA OU FUNDIDO NO LOCAL</t>
  </si>
  <si>
    <t>17.01</t>
  </si>
  <si>
    <t>Regularização de base</t>
  </si>
  <si>
    <t>17.01.010</t>
  </si>
  <si>
    <t>Argamassa de proteção com argila expandida</t>
  </si>
  <si>
    <t>17.01.020</t>
  </si>
  <si>
    <t>Argamassa de regularização e/ou proteção</t>
  </si>
  <si>
    <t>17.01.040</t>
  </si>
  <si>
    <t>Lastro de concreto impermeabilizado</t>
  </si>
  <si>
    <t>17.01.050</t>
  </si>
  <si>
    <t>Regularização de piso com nata de cimento</t>
  </si>
  <si>
    <t>17.01.060</t>
  </si>
  <si>
    <t>17.01.120</t>
  </si>
  <si>
    <t>Argamassa de cimento e areia traço 1:3, com adesivo acrílico</t>
  </si>
  <si>
    <t>17.02</t>
  </si>
  <si>
    <t>Revestimento em argamassa</t>
  </si>
  <si>
    <t>17.02.020</t>
  </si>
  <si>
    <t>Chapisco</t>
  </si>
  <si>
    <t>17.02.030</t>
  </si>
  <si>
    <t>Chapisco 1:4 com areia grossa</t>
  </si>
  <si>
    <t>17.02.040</t>
  </si>
  <si>
    <t>17.02.060</t>
  </si>
  <si>
    <t>Chapisco fino peneirado</t>
  </si>
  <si>
    <t>17.02.080</t>
  </si>
  <si>
    <t>Chapisco rústico com pedra britada nº 1</t>
  </si>
  <si>
    <t>17.02.120</t>
  </si>
  <si>
    <t>Emboço comum</t>
  </si>
  <si>
    <t>17.02.140</t>
  </si>
  <si>
    <t>Emboço desempenado com espuma de poliéster</t>
  </si>
  <si>
    <t>17.02.160</t>
  </si>
  <si>
    <t>Emboço desempenado com argamassa industrializada</t>
  </si>
  <si>
    <t>17.02.220</t>
  </si>
  <si>
    <t>Reboco</t>
  </si>
  <si>
    <t>17.02.260</t>
  </si>
  <si>
    <t>Barra lisa com acabamento em nata de cimento</t>
  </si>
  <si>
    <t>17.03</t>
  </si>
  <si>
    <t>Revestimento em cimentado</t>
  </si>
  <si>
    <t>17.03.020</t>
  </si>
  <si>
    <t>Cimentado desempenado</t>
  </si>
  <si>
    <t>17.03.040</t>
  </si>
  <si>
    <t>Cimentado desempenado e alisado (queimado)</t>
  </si>
  <si>
    <t>17.03.060</t>
  </si>
  <si>
    <t>Cimentado desempenado e alisado com corante (queimado)</t>
  </si>
  <si>
    <t>17.03.080</t>
  </si>
  <si>
    <t>Cimentado semi-áspero</t>
  </si>
  <si>
    <t>17.03.100</t>
  </si>
  <si>
    <t>Cimentado áspero com caneluras</t>
  </si>
  <si>
    <t>17.03.200</t>
  </si>
  <si>
    <t>Degrau em cimentado</t>
  </si>
  <si>
    <t>17.03.300</t>
  </si>
  <si>
    <t>Rodapé em cimentado desempenado e alisado com altura 5 cm</t>
  </si>
  <si>
    <t>17.03.310</t>
  </si>
  <si>
    <t>Rodapé em cimentado desempenado e alisado com altura 7 cm</t>
  </si>
  <si>
    <t>17.03.320</t>
  </si>
  <si>
    <t>Rodapé em cimentado desempenado e alisado com altura 10 cm</t>
  </si>
  <si>
    <t>17.03.330</t>
  </si>
  <si>
    <t>Rodapé em cimentado desempenado e alisado com altura 15 cm</t>
  </si>
  <si>
    <t>17.04</t>
  </si>
  <si>
    <t>Revestimento em gesso</t>
  </si>
  <si>
    <t>17.04.020</t>
  </si>
  <si>
    <t>Revestimento em gesso liso desempenado sobre emboço</t>
  </si>
  <si>
    <t>17.04.040</t>
  </si>
  <si>
    <t>Revestimento em gesso liso desempenado sobre bloco</t>
  </si>
  <si>
    <t>17.05</t>
  </si>
  <si>
    <t>Revestimento em concreto</t>
  </si>
  <si>
    <t>17.05.020</t>
  </si>
  <si>
    <t>Piso com requadro em concreto simples sem controle de fck</t>
  </si>
  <si>
    <t>17.05.070</t>
  </si>
  <si>
    <t>Piso com requadro em concreto simples com controle de fck= 20 MPa</t>
  </si>
  <si>
    <t>17.05.100</t>
  </si>
  <si>
    <t>Piso com requadro em concreto simples com controle de fck= 25 MPa</t>
  </si>
  <si>
    <t>17.05.320</t>
  </si>
  <si>
    <t>Soleira em concreto simples</t>
  </si>
  <si>
    <t>17.05.420</t>
  </si>
  <si>
    <t>Peitoril em concreto simples</t>
  </si>
  <si>
    <t>17.10</t>
  </si>
  <si>
    <t>Revestimento em granilite fundido no local</t>
  </si>
  <si>
    <t>17.10.020</t>
  </si>
  <si>
    <t>Piso em granilite moldado no local</t>
  </si>
  <si>
    <t>17.10.100</t>
  </si>
  <si>
    <t>Soleira em granilite moldado no local</t>
  </si>
  <si>
    <t>17.10.120</t>
  </si>
  <si>
    <t>Degrau em granilite moldado no local</t>
  </si>
  <si>
    <t>17.10.200</t>
  </si>
  <si>
    <t>Rodapé qualquer em granilite moldado no local até 10 cm</t>
  </si>
  <si>
    <t>17.10.410</t>
  </si>
  <si>
    <t>Rodapé em placas pré-moldadas de granilite, acabamento encerado, até 10 cm</t>
  </si>
  <si>
    <t>17.10.430</t>
  </si>
  <si>
    <t>Piso em placas de granilite, acabamento encerado</t>
  </si>
  <si>
    <t>17.12</t>
  </si>
  <si>
    <t>Revestimento industrial fundido no local</t>
  </si>
  <si>
    <t>17.12.060</t>
  </si>
  <si>
    <t>Piso em alta resistência moldado no local 12 mm</t>
  </si>
  <si>
    <t>17.12.100</t>
  </si>
  <si>
    <t>Soleira em alta resistência moldada no local</t>
  </si>
  <si>
    <t>17.12.120</t>
  </si>
  <si>
    <t>Degrau em alta resistência 8 mm</t>
  </si>
  <si>
    <t>17.12.140</t>
  </si>
  <si>
    <t>Degrau em alta resistência 12 mm</t>
  </si>
  <si>
    <t>17.12.240</t>
  </si>
  <si>
    <t>Rodapé qualquer em alta resistência moldado no local até 10 cm</t>
  </si>
  <si>
    <t>17.12.241</t>
  </si>
  <si>
    <t>Rodapé abaulado, com argamassa epoxi, altura entre 5 a 10 cm</t>
  </si>
  <si>
    <t>17.12.302</t>
  </si>
  <si>
    <t>Piso epóxi autonivelante, múltiplas camadas, espessura 4 mm</t>
  </si>
  <si>
    <t>17.12.310</t>
  </si>
  <si>
    <t>Taxa de mobilização e desmobilização de equipe e equipamentos para execução de piso epóxi</t>
  </si>
  <si>
    <t>17.20</t>
  </si>
  <si>
    <t>Revestimento especial fundido no local</t>
  </si>
  <si>
    <t>17.20.020</t>
  </si>
  <si>
    <t>Massa raspada</t>
  </si>
  <si>
    <t>17.20.040</t>
  </si>
  <si>
    <t>Revestimento em granito lavado tipo Fulget uso externo, em faixas até 40 cm</t>
  </si>
  <si>
    <t>17.20.050</t>
  </si>
  <si>
    <t>Friso para junta de dilatação em revestimento de granito lavado tipo Fulget</t>
  </si>
  <si>
    <t>17.20.060</t>
  </si>
  <si>
    <t>Revestimento em granito lavado tipo Fulget uso externo</t>
  </si>
  <si>
    <t>17.20.140</t>
  </si>
  <si>
    <t>Revestimento texturizado acrílico com microagregados minerais</t>
  </si>
  <si>
    <t>17.40</t>
  </si>
  <si>
    <t>Reparos e conservações em massa e concreto - GRUPO 17</t>
  </si>
  <si>
    <t>17.40.010</t>
  </si>
  <si>
    <t>Reparos em piso de granilite - estucamento e polimento</t>
  </si>
  <si>
    <t>17.40.020</t>
  </si>
  <si>
    <t>Reparos em pisos de alta resistência fundidos no local - estucamento e polimento</t>
  </si>
  <si>
    <t>17.40.030</t>
  </si>
  <si>
    <t>Reparos em degrau e espelho de granilite - estucamento e polimento</t>
  </si>
  <si>
    <t>17.40.070</t>
  </si>
  <si>
    <t>Reparos em rodapé de granilite - estucamento e polimento</t>
  </si>
  <si>
    <t>17.40.110</t>
  </si>
  <si>
    <t>Faixa antiderrapante definitiva para degraus, soleiras, patamares ou pisos</t>
  </si>
  <si>
    <t>17.40.150</t>
  </si>
  <si>
    <t>Resina acrílica para piso de granilite</t>
  </si>
  <si>
    <t>17.40.160</t>
  </si>
  <si>
    <t>Resina epóxi para piso de granilite</t>
  </si>
  <si>
    <t>17.40.180</t>
  </si>
  <si>
    <t>Resina acrílica para degrau de granilite</t>
  </si>
  <si>
    <t>17.40.190</t>
  </si>
  <si>
    <t>Resina epóxi para degrau de granilite</t>
  </si>
  <si>
    <t>18</t>
  </si>
  <si>
    <t>REVESTIMENTO CERAMICO</t>
  </si>
  <si>
    <t>18.05</t>
  </si>
  <si>
    <t>Plaqueta laminada para revestimento</t>
  </si>
  <si>
    <t>18.05.020</t>
  </si>
  <si>
    <t>Revestimento em plaqueta laminada, para área interna e externa, sem rejunte</t>
  </si>
  <si>
    <t>18.06</t>
  </si>
  <si>
    <t>Placa cerâmica esmaltada prensada</t>
  </si>
  <si>
    <t>18.06.102</t>
  </si>
  <si>
    <t>Placa cerâmica esmaltada PEI-5 para área interna, grupo de absorção BIIb, resistência química B, assentado com argamassa colante industrializada</t>
  </si>
  <si>
    <t>18.06.103</t>
  </si>
  <si>
    <t>Rodapé em placa cerâmica esmaltada PEI-5 para área interna, grupo de absorção BIIb, resistência química B, assentado com argamassa colante industrializada</t>
  </si>
  <si>
    <t>18.06.142</t>
  </si>
  <si>
    <t>Placa cerâmica esmaltada antiderrapante PEI-5 para área interna com saída para o exterior, grupo de absorção BIIa, resistência química A, assentado com argamassa colante industrializada</t>
  </si>
  <si>
    <t>18.06.143</t>
  </si>
  <si>
    <t>Rodapé em placa cerâmica esmaltada antiderrapante PEI-5 para área interna com saída para o exterior, grupo de absorção BIIa, resistência química A, assentado com argamassa colante industrializada</t>
  </si>
  <si>
    <t>18.06.152</t>
  </si>
  <si>
    <t>Placa cerâmica esmaltada PEI-4 para área interna com saída para o exterior, grupo de absorção BIIb, tráfego médio, assentado com argamassa colante industrializada</t>
  </si>
  <si>
    <t>18.06.153</t>
  </si>
  <si>
    <t>Rodapé em placa cerâmica esmaltada PEI-4 para área interna com saída para o exterior, grupo de absorção BIIb, tráfego médio, assentado com argamassa colante industrializada</t>
  </si>
  <si>
    <t>18.06.182</t>
  </si>
  <si>
    <t>Placa cerâmica esmaltada rústica PEI-5 para área interna com saída para o exterior, grupo de absorção BIIb, resistência química B, assentado com argamassa colante industrializada</t>
  </si>
  <si>
    <t>18.06.183</t>
  </si>
  <si>
    <t>Rodapé em placa cerâmica esmaltada rústica PEI-5 para área interna com saída para o exterior, grupo de absorção BIIb, resistência química B, assentado com argamassa colante industrializada</t>
  </si>
  <si>
    <t>18.06.350</t>
  </si>
  <si>
    <t>Assentamento de pisos e revestimentos cerâmicos com argamassa mista</t>
  </si>
  <si>
    <t>18.06.400</t>
  </si>
  <si>
    <t>Rejuntamento em placas cerâmicas com cimento branco, juntas acima de 3 até 5 mm</t>
  </si>
  <si>
    <t>18.06.410</t>
  </si>
  <si>
    <t>Rejuntamento em placas cerâmicas com argamassa industrializada para rejunte, juntas acima de 3 até 5 mm</t>
  </si>
  <si>
    <t>18.06.420</t>
  </si>
  <si>
    <t>Rejuntamento em placas cerâmicas com cimento branco, juntas acima de 5 até 10 mm</t>
  </si>
  <si>
    <t>18.06.430</t>
  </si>
  <si>
    <t>Rejuntamento em placas cerâmicas com argamassa industrializada para rejunte, juntas acima de 5 até 10 mm</t>
  </si>
  <si>
    <t>18.06.500</t>
  </si>
  <si>
    <t>Rejuntamento de rodapé em placas cerâmicas com cimento branco, altura até 10 cm, juntas acima de 3 até 5 mm</t>
  </si>
  <si>
    <t>18.06.510</t>
  </si>
  <si>
    <t>Rejuntamento de rodapé em placas cerâmicas com argamassa industrializada para rejunte, altura até 10 cm, juntas acima de 3 até 5 mm</t>
  </si>
  <si>
    <t>18.06.520</t>
  </si>
  <si>
    <t>Rejuntamento de rodapé em placas cerâmicas com cimento branco, altura até 10 cm, juntas acima de 5 até 10 mm</t>
  </si>
  <si>
    <t>18.06.530</t>
  </si>
  <si>
    <t>Rejuntamento de rodapé em placas cerâmicas com argamassa industrializada para rejunte, altura até 10 cm, juntas acima de 5 até 10 mm</t>
  </si>
  <si>
    <t>18.07</t>
  </si>
  <si>
    <t>Placa ceramica nao esmaltada extrudada</t>
  </si>
  <si>
    <t>18.07.020</t>
  </si>
  <si>
    <t>Placa cerâmica não esmaltada extrudada de alta resistência química e mecânica, espessura de 9 mm, uso industrial, assentado com argamassa química bicomponente</t>
  </si>
  <si>
    <t>18.07.021</t>
  </si>
  <si>
    <t>Placa cerâmica não esmaltada extrudada de alta resistência química e mecânica, espessura de 9 mm, uso industrial, assentado com argamassa colante industrial</t>
  </si>
  <si>
    <t>18.07.040</t>
  </si>
  <si>
    <t>Placa cerâmica não esmaltada extrudada de alta resistência química e mecânica, espessura de 14 mm, uso industrial, assentado com argamassa química bicomponente</t>
  </si>
  <si>
    <t>18.07.080</t>
  </si>
  <si>
    <t>Rodapé em placa cerâmica não esmaltada extrudada de alta resistência química e mecânica, altura de 10 cm, uso industrial, assentado com argamassa química bicomponente</t>
  </si>
  <si>
    <t>18.07.160</t>
  </si>
  <si>
    <t>Placa cerâmica não esmaltada extrudada para área com altas temperaturas, de alta resistência química e mecânica, espessura mínima de 13 mm, uso industrial e cozinhas profissionais, assentado com argamassa industrializada</t>
  </si>
  <si>
    <t>18.07.170</t>
  </si>
  <si>
    <t>Rodapé em placa cerâmica não esmaltada extrudada para área com altas temperaturas, de alta resistência química e mecânica, altura de 10cm, uso industrial e cozinhas profissionais, assentado com argamassa industrializada</t>
  </si>
  <si>
    <t>18.07.200</t>
  </si>
  <si>
    <t>Rejuntamento em placa cerâmica extrudada antiácida de 9 mm, com argamassa industrializada bicomponente à base de resina furânica, juntas acima de 3 até 6 mm</t>
  </si>
  <si>
    <t>18.07.210</t>
  </si>
  <si>
    <t>Rejuntamento de placa cerâmica extrudada de 9 mm, com argamassa sintética industrializada tricomponente à base de resina epóxi, juntas acima de 3 até 6 mm</t>
  </si>
  <si>
    <t>18.07.220</t>
  </si>
  <si>
    <t>Rejuntamento em placa cerâmica extrudada antiácida, espessura de 14 mm, com argamassa industrializada bicomponente, à base de resina furânica, juntas acima de 3 até 6 mm</t>
  </si>
  <si>
    <t>18.07.230</t>
  </si>
  <si>
    <t>Rejuntamento em placa cerâmica extrudada antiácida de 14 mm, com argamassa sintética industrializada tricomponente, à base de resina epóxi, juntas de 3 até 6 mm</t>
  </si>
  <si>
    <t>18.07.250</t>
  </si>
  <si>
    <t>Rejuntamento em placa cerâmica extrudada antiácida, com argamassa industrializada anticorrosiva bicomponente à base de bauxita, para área de altas temperaturas, juntas acima de 3 até 6 mm</t>
  </si>
  <si>
    <t>18.07.300</t>
  </si>
  <si>
    <t>Rejuntamento de rodapé em placa cerâmica extrudada antiácida de 9 mm, com argamassa industrializada bicomponente à base de resina furânica, juntas acima de 3 até 6 mm</t>
  </si>
  <si>
    <t>18.07.310</t>
  </si>
  <si>
    <t>Rejuntamento de rodapé em placa cerâmica extrudada antiácida de 9 mm, com argamassa sintética  industrializada tricomponente à base de resina epóxi, juntas acima de 3 até 6 mm</t>
  </si>
  <si>
    <t>18.08</t>
  </si>
  <si>
    <t>Revestimento em porcelanato</t>
  </si>
  <si>
    <t>18.08.032</t>
  </si>
  <si>
    <t>Revestimento em porcelanato esmaltado antiderrapante para área externa e ambiente com alto tráfego, grupo de absorção BIa, assentado com argamassa colante industrializada, rejuntado</t>
  </si>
  <si>
    <t>18.08.042</t>
  </si>
  <si>
    <t>Rodapé em porcelanato esmaltado antiderrapante para área externa e ambiente com alto tráfego, grupo de absorção BIa, assentado com argamassa colante industrializada, rejuntado</t>
  </si>
  <si>
    <t>18.08.062</t>
  </si>
  <si>
    <t>Revestimento em porcelanato esmaltado polido para área interna e ambiente com tráfego médio, grupo de absorção BIa, assentado com argamassa colante industrializada, rejuntado</t>
  </si>
  <si>
    <t>18.08.072</t>
  </si>
  <si>
    <t>Rodapé em porcelanato esmaltado polido para área interna e ambiente com tráfego médio, grupo de absorção BIa, assentado com argamassa colante industrializada, rejuntado</t>
  </si>
  <si>
    <t>18.08.090</t>
  </si>
  <si>
    <t>Revestimento em porcelanato esmaltado acetinado para área interna e ambiente com acesso ao exterior, grupo de absorção BIa, resistência química B, assentado com argamassa colante industrializada, rejuntado</t>
  </si>
  <si>
    <t>18.08.100</t>
  </si>
  <si>
    <t>Rodapé em porcelanato esmaltado acetinado para área interna e ambiente com acesso ao exterior, grupo de absorção BIa, resistência química B, assentado com argamassa colante industrializada, rejuntado</t>
  </si>
  <si>
    <t>18.08.110</t>
  </si>
  <si>
    <t>Revestimento em porcelanato técnico antiderrapante para área externa, grupo de absorção BIa, assentado com argamassa colante industrializada, rejuntado</t>
  </si>
  <si>
    <t>18.08.120</t>
  </si>
  <si>
    <t>Rodapé em porcelanato técnico antiderrapante para área interna, grupo de absorção BIa, assentado com argamassa colante industrializada, rejuntado</t>
  </si>
  <si>
    <t>18.08.152</t>
  </si>
  <si>
    <t>Revestimento em porcelanato técnico natural para área interna e ambiente com acesso ao exterior, grupo de absorção BIa, assentado com argamassa colante industrializada, rejuntado</t>
  </si>
  <si>
    <t>18.08.162</t>
  </si>
  <si>
    <t>Rodapé em porcelanato técnico natural, para área interna e ambiente com acesso ao exterior, grupo de absorção BIa, assentado com argamassa colante industrializada, rejuntado</t>
  </si>
  <si>
    <t>18.08.170</t>
  </si>
  <si>
    <t>Revestimento em porcelanato técnico polido para área interna e ambiente de médio tráfego, grupo de absorção BIa, coeficiente de atrito I, assentado com argamassa colante industrializada, rejuntado</t>
  </si>
  <si>
    <t>18.08.180</t>
  </si>
  <si>
    <t>Rodapé em porcelanato técnico polido para área interna e ambiente de médio tráfego, grupo de absorção BIa, assentado com argamassa colante industrializada, rejuntado</t>
  </si>
  <si>
    <t>18.11</t>
  </si>
  <si>
    <t>Revestimento em placa ceramica esmaltada</t>
  </si>
  <si>
    <t>18.11.012</t>
  </si>
  <si>
    <t>Revestimento em placa cerâmica esmaltada de 7,5x7,5 cm, assentado e rejuntado com argamassa industrializada</t>
  </si>
  <si>
    <t>18.11.022</t>
  </si>
  <si>
    <t>Revestimento em placa cerâmica esmaltada de 10x10 cm, assentado e rejuntado com argamassa industrializada</t>
  </si>
  <si>
    <t>18.11.032</t>
  </si>
  <si>
    <t>Revestimento em placa cerâmica esmaltada de 15x15 cm, tipo monocolor, assentado e rejuntado com argamassa industrializada</t>
  </si>
  <si>
    <t>18.11.042</t>
  </si>
  <si>
    <t>Revestimento em placa cerâmica esmaltada de 20x20 cm, tipo monocolor, assentado e rejuntado com argamassa industrializada</t>
  </si>
  <si>
    <t>18.11.052</t>
  </si>
  <si>
    <t>Revestimento em placa cerâmica esmaltada, tipo monoporosa, assentado e rejuntado com argamassa industrializada</t>
  </si>
  <si>
    <t>18.12</t>
  </si>
  <si>
    <t>Revestimento em pastilha e mosaico</t>
  </si>
  <si>
    <t>18.12.020</t>
  </si>
  <si>
    <t>Revestimento em pastilha de porcelana natural ou esmaltada de 5x5 cm, assentado e rejuntado com argamassa colante industrializada</t>
  </si>
  <si>
    <t>18.12.120</t>
  </si>
  <si>
    <t>Revestimento em pastilha de porcelana natural ou esmaltada de 2,5x2,5 cm, assentado e rejuntado com argamassa colante industrializada</t>
  </si>
  <si>
    <t>18.12.140</t>
  </si>
  <si>
    <t>Revestimento em pastilha de porcelana natural ou esmaltada de 2,5x5 cm, assentado e rejuntado com argamassa colante industrializada</t>
  </si>
  <si>
    <t>18.13</t>
  </si>
  <si>
    <t>Revestimento ceramico nao esmaltado extrudado</t>
  </si>
  <si>
    <t>18.13.010</t>
  </si>
  <si>
    <t>Revestimento em placa cerâmica não esmaltada extrudada, de alta resistência química e mecânica, espessura de 9 mm, assentado com argamassa colante industrializada</t>
  </si>
  <si>
    <t>18.13.020</t>
  </si>
  <si>
    <t>Revestimento em placa cerâmica extrudada de alta resistência química e mecânica, espessura entre 9 e 10 mm, assentado com argamassa industrializada de alta aderência</t>
  </si>
  <si>
    <t>18.13.202</t>
  </si>
  <si>
    <t>Rejuntamento em placa cerâmica extrudada, espessura entre 9 e 10 mm, com argamassa industrial anticorrosiva à base de resina epóxi, juntas de 6 a 10 mm</t>
  </si>
  <si>
    <t>19</t>
  </si>
  <si>
    <t>REVESTIMENTO EM PEDRA</t>
  </si>
  <si>
    <t>19.01</t>
  </si>
  <si>
    <t>Granito</t>
  </si>
  <si>
    <t>19.01.022</t>
  </si>
  <si>
    <t>Revestimento em granito, espessura de 2 cm, acabamento polido</t>
  </si>
  <si>
    <t>19.01.062</t>
  </si>
  <si>
    <t>Peitoril e/ou soleira em granito, espessura de 2 cm e largura até 20 cm, acabamento polido</t>
  </si>
  <si>
    <t>19.01.064</t>
  </si>
  <si>
    <t>Peitoril e/ou soleira em granito, espessura de 2 cm e largura de 21 cm até 30 cm, acabamento polido</t>
  </si>
  <si>
    <t>19.01.122</t>
  </si>
  <si>
    <t>Degrau e espelho de granito, espessura de 2 cm, acabamento polido</t>
  </si>
  <si>
    <t>19.01.322</t>
  </si>
  <si>
    <t>Rodapé em granito, espessura de 2 cm e altura de 7 cm, acabamento polido</t>
  </si>
  <si>
    <t>19.01.324</t>
  </si>
  <si>
    <t>Rodapé em granito, espessura de 2 cm e altura de 7,1 cm até 10 cm, acabamento polido</t>
  </si>
  <si>
    <t>19.02</t>
  </si>
  <si>
    <t>Marmore</t>
  </si>
  <si>
    <t>19.02.020</t>
  </si>
  <si>
    <t>Revestimento em mármore branco, espessura de 2 cm, assente com massa</t>
  </si>
  <si>
    <t>19.02.040</t>
  </si>
  <si>
    <t>Revestimento em mármore travertino nacional, espessura de 2 cm, assente com massa</t>
  </si>
  <si>
    <t>19.02.060</t>
  </si>
  <si>
    <t>Revestimento em mármore branco, espessura de 3 cm, assente com massa</t>
  </si>
  <si>
    <t>19.02.080</t>
  </si>
  <si>
    <t>Revestimento em mármore travertino nacional, espessura de 3 cm, assente com massa</t>
  </si>
  <si>
    <t>19.02.220</t>
  </si>
  <si>
    <t>Degrau e espelho em mármore branco, espessura de 2 cm</t>
  </si>
  <si>
    <t>19.02.240</t>
  </si>
  <si>
    <t>Degrau e espelho em mármore travertino nacional, espessura de 2 cm</t>
  </si>
  <si>
    <t>19.02.250</t>
  </si>
  <si>
    <t>Rodapé em mármore branco, espessura de 2 cm e altura de 7 cm</t>
  </si>
  <si>
    <t>19.03</t>
  </si>
  <si>
    <t>Pedra</t>
  </si>
  <si>
    <t>19.03.020</t>
  </si>
  <si>
    <t>Revestimento em pedra tipo arenito comum</t>
  </si>
  <si>
    <t>19.03.060</t>
  </si>
  <si>
    <t>Revestimento em pedra mineira comum</t>
  </si>
  <si>
    <t>19.03.090</t>
  </si>
  <si>
    <t>Revestimento em pedra Miracema</t>
  </si>
  <si>
    <t>19.03.100</t>
  </si>
  <si>
    <t>Rodapé em pedra Miracema, altura de 5,75 cm</t>
  </si>
  <si>
    <t>19.03.110</t>
  </si>
  <si>
    <t>Rodapé em pedra Miracema, altura de 11,5 cm</t>
  </si>
  <si>
    <t>19.03.220</t>
  </si>
  <si>
    <t>Rodapé em pedra mineira simples, altura de 10 cm</t>
  </si>
  <si>
    <t>19.03.260</t>
  </si>
  <si>
    <t>Revestimento em pedra ardósia selecionada</t>
  </si>
  <si>
    <t>19.03.270</t>
  </si>
  <si>
    <t>Rodapé em pedra ardósia, altura de 7 cm</t>
  </si>
  <si>
    <t>19.03.290</t>
  </si>
  <si>
    <t>Peitoril e/ou soleira em ardósia, espessura de 2 cm e largura até 20 cm</t>
  </si>
  <si>
    <t>19.20</t>
  </si>
  <si>
    <t>Reparos, conservacoes e complementos - GRUPO 19</t>
  </si>
  <si>
    <t>19.20.020</t>
  </si>
  <si>
    <t>Recolocação de mármore, pedras e granitos, assentes com massa</t>
  </si>
  <si>
    <t>20</t>
  </si>
  <si>
    <t>REVESTIMENTO EM MADEIRA</t>
  </si>
  <si>
    <t>20.01</t>
  </si>
  <si>
    <t>Lambris de madeira</t>
  </si>
  <si>
    <t>20.01.040</t>
  </si>
  <si>
    <t>Lambril em madeira macho/fêmea tarugado, exceto pinus</t>
  </si>
  <si>
    <t>20.03</t>
  </si>
  <si>
    <t>Soalho de madeira</t>
  </si>
  <si>
    <t>20.03.010</t>
  </si>
  <si>
    <t>Soalho em tábua de madeira aparelhada</t>
  </si>
  <si>
    <t>20.04</t>
  </si>
  <si>
    <t>Tacos</t>
  </si>
  <si>
    <t>20.04.020</t>
  </si>
  <si>
    <t>Piso em tacos de Ipê colado</t>
  </si>
  <si>
    <t>20.10</t>
  </si>
  <si>
    <t>Rodape de madeira</t>
  </si>
  <si>
    <t>20.10.040</t>
  </si>
  <si>
    <t>Rodapé de madeira de 7 x 1,5 cm</t>
  </si>
  <si>
    <t>20.10.120</t>
  </si>
  <si>
    <t>Cordão de madeira</t>
  </si>
  <si>
    <t>20.20</t>
  </si>
  <si>
    <t>Reparos, conservacoes e complementos - GRUPO 20</t>
  </si>
  <si>
    <t>20.20.020</t>
  </si>
  <si>
    <t>Recolocação de soalho em madeira</t>
  </si>
  <si>
    <t>20.20.040</t>
  </si>
  <si>
    <t>Recolocação de tacos soltos com cola</t>
  </si>
  <si>
    <t>20.20.100</t>
  </si>
  <si>
    <t>Recolocação de rodapé e cordão de madeira</t>
  </si>
  <si>
    <t>20.20.202</t>
  </si>
  <si>
    <t>Raspagem com calafetação e aplicação de verniz</t>
  </si>
  <si>
    <t>20.20.220</t>
  </si>
  <si>
    <t>Raspagem com calafetação e aplicação de cera</t>
  </si>
  <si>
    <t>21</t>
  </si>
  <si>
    <t>REVESTIMENTO SINTETICO E METALICO</t>
  </si>
  <si>
    <t>21.01</t>
  </si>
  <si>
    <t>Revestimento em borracha</t>
  </si>
  <si>
    <t>21.01.100</t>
  </si>
  <si>
    <t>Revestimento em borracha sintética preta, espessura de 4 mm - colado</t>
  </si>
  <si>
    <t>21.01.160</t>
  </si>
  <si>
    <t>Revestimento em grama sintética, com espessura de 20 a 32 mm</t>
  </si>
  <si>
    <t>21.02</t>
  </si>
  <si>
    <t>Revestimento vinilico</t>
  </si>
  <si>
    <t>21.02.050</t>
  </si>
  <si>
    <t>Revestimento vinílico, espessura de 2 mm, para tráfego médio, com impermeabilizante acrílico</t>
  </si>
  <si>
    <t>21.02.060</t>
  </si>
  <si>
    <t>Revestimento vinílico, espessura de 3,2 mm, para tráfego intenso, com impermeabilizante acrílico</t>
  </si>
  <si>
    <t>21.02.071</t>
  </si>
  <si>
    <t>Revestimento vinílico em manta, espessura total de 2mm, resistente a lavagem com hipoclorito</t>
  </si>
  <si>
    <t>21.02.271</t>
  </si>
  <si>
    <t>Revestimento vinílico em manta heterogênea, espessura de 2 mm, com impermeabilizante acrílico</t>
  </si>
  <si>
    <t>21.02.281</t>
  </si>
  <si>
    <t>Revestimento vinílico flexível em manta homogênea, espessura de 2 mm, com impermeabilizante acrílico</t>
  </si>
  <si>
    <t>21.02.291</t>
  </si>
  <si>
    <t>Revestimento vinílico heterogêneo flexível em réguas, espessura de 3 mm, com impermeabilizante acrílico</t>
  </si>
  <si>
    <t>21.02.310</t>
  </si>
  <si>
    <t>Revestimento vinílico autoportante acústico, espessura de 4,5 mm, com impermeabilizante acrílico</t>
  </si>
  <si>
    <t>21.02.311</t>
  </si>
  <si>
    <t>Revestimento vinílico autoportante, espessura de 4 mm, com impermeabilizante acrílico</t>
  </si>
  <si>
    <t>21.02.320</t>
  </si>
  <si>
    <t>Revestimento vinílico antiestático acústico, espessura de 5 mm, com impermeabilizante acrílico</t>
  </si>
  <si>
    <t>21.03</t>
  </si>
  <si>
    <t>Revestimento metalico</t>
  </si>
  <si>
    <t>21.03.010</t>
  </si>
  <si>
    <t>Revestimento em aço inoxidável AISI 304, liga 18,8, chapa 20, espessura de 1 mm, acabamento escovado com grana especial</t>
  </si>
  <si>
    <t>21.03.090</t>
  </si>
  <si>
    <t>Piso elevado tipo telescópico em chapa de aço, sem revestimento</t>
  </si>
  <si>
    <t>21.03.151</t>
  </si>
  <si>
    <t>Revestimento em placas de alumínio composto "ACM", espessura de 4 mm e acabamento em PVDF</t>
  </si>
  <si>
    <t>21.03.152</t>
  </si>
  <si>
    <t>Revestimento em placas de alumínio composto "ACM", espessura de 4 mm e acabamento em PVDF, na cor verde</t>
  </si>
  <si>
    <t>21.04</t>
  </si>
  <si>
    <t>Forracao e carpete</t>
  </si>
  <si>
    <t>21.04.100</t>
  </si>
  <si>
    <t>Revestimento com carpete para tráfego moderado, uso comercial, tipo bouclê de 5,4 até 8 mm</t>
  </si>
  <si>
    <t>21.04.110</t>
  </si>
  <si>
    <t>Revestimento com carpete para tráfego intenso, uso comercial, tipo bouclê de 6 mm</t>
  </si>
  <si>
    <t>21.05</t>
  </si>
  <si>
    <t>Revestimento em cimento reforcado com fio sintetico (CRFS)</t>
  </si>
  <si>
    <t>21.05.010</t>
  </si>
  <si>
    <t>Piso em painel com miolo de madeira contraplacado por lâminas de madeira e externamente por chapas em CRFS, espessura de 40 mm</t>
  </si>
  <si>
    <t>21.05.100</t>
  </si>
  <si>
    <t>Piso elevado de concreto em placas de 600 x 600 mm, antiderrapante, sem acabamento</t>
  </si>
  <si>
    <t>21.07</t>
  </si>
  <si>
    <t>Revestimento sintetico</t>
  </si>
  <si>
    <t>21.07.010</t>
  </si>
  <si>
    <t>Revestimento em laminado melamínico dissipativo</t>
  </si>
  <si>
    <t>21.10</t>
  </si>
  <si>
    <t>Rodape sintetico</t>
  </si>
  <si>
    <t>21.10.050</t>
  </si>
  <si>
    <t>Rodapé de poliestireno, espessura de 7 cm</t>
  </si>
  <si>
    <t>21.10.051</t>
  </si>
  <si>
    <t>Rodapé de poliestireno, espessura de 8 cm</t>
  </si>
  <si>
    <t>21.10.061</t>
  </si>
  <si>
    <t>Rodapé para piso vinílico em PVC, espessura de 2 mm e altura de 5 cm, curvo/plano, com impermeabilizante acrílico</t>
  </si>
  <si>
    <t>21.10.071</t>
  </si>
  <si>
    <t>Rodapé flexível para piso vinílico em PVC, espessura de 2 mm e altura de 7,5 cm, curvo/plano, com impermeabilizante acrílico</t>
  </si>
  <si>
    <t>21.10.081</t>
  </si>
  <si>
    <t>Rodapé hospitalar flexível em PVC para piso vinílico, espessura de 2 mm e altura de 7,5 cm, com impermeabilizante acrílico</t>
  </si>
  <si>
    <t>21.10.210</t>
  </si>
  <si>
    <t>Rodapé em borracha sintética preta, altura até 7 cm - colado</t>
  </si>
  <si>
    <t>21.10.220</t>
  </si>
  <si>
    <t>Rodapé de cordão de poliamida</t>
  </si>
  <si>
    <t>21.10.250</t>
  </si>
  <si>
    <t>Rodapé em laminado melamínico dissipativo, espessura de 2 mm e altura de 10 cm</t>
  </si>
  <si>
    <t>21.11</t>
  </si>
  <si>
    <t>Degrau sintetico</t>
  </si>
  <si>
    <t>21.11.050</t>
  </si>
  <si>
    <t>Degrau (piso e espelho) em borracha sintética preta com testeira - colado</t>
  </si>
  <si>
    <t>21.11.131</t>
  </si>
  <si>
    <t>Testeira flexível para arremate de degrau vinílico em PVC, espessura de 2 mm, com impermeabilizante acrílico</t>
  </si>
  <si>
    <t>21.20</t>
  </si>
  <si>
    <t>Reparos, conservacoes e complementos - GRUPO 21</t>
  </si>
  <si>
    <t>21.20.020</t>
  </si>
  <si>
    <t>Recolocação de piso sintético com cola</t>
  </si>
  <si>
    <t>21.20.040</t>
  </si>
  <si>
    <t>Recolocação de piso sintético argamassado</t>
  </si>
  <si>
    <t>21.20.050</t>
  </si>
  <si>
    <t>Recolocação de piso elevado telescópico metálico, inclusive estrutura de sustentação</t>
  </si>
  <si>
    <t>21.20.060</t>
  </si>
  <si>
    <t>Furação de piso elevado telescópico em chapa de aço</t>
  </si>
  <si>
    <t>21.20.100</t>
  </si>
  <si>
    <t>Recolocação de rodapé e cordões sintéticos</t>
  </si>
  <si>
    <t>21.20.300</t>
  </si>
  <si>
    <t>Fita adesiva antiderrapante com largura de 5 cm</t>
  </si>
  <si>
    <t>21.20.302</t>
  </si>
  <si>
    <t>Fita adesiva antiderrapante fosforescente, alto tráfego, largura de 5 cm</t>
  </si>
  <si>
    <t>21.20.410</t>
  </si>
  <si>
    <t>Cantoneira de sobrepor em PVC de 4 x 4 cm</t>
  </si>
  <si>
    <t>21.20.460</t>
  </si>
  <si>
    <t>Canto externo de acabamento em PVC</t>
  </si>
  <si>
    <t>21.20.500</t>
  </si>
  <si>
    <t>Cantoneira em alumínio antiderrapante de 50 x 30 mm</t>
  </si>
  <si>
    <t>22</t>
  </si>
  <si>
    <t>FORRO, BRISE E FACHADA</t>
  </si>
  <si>
    <t>22.01</t>
  </si>
  <si>
    <t>Forro de madeira</t>
  </si>
  <si>
    <t>22.01.010</t>
  </si>
  <si>
    <t>Forro em tábuas aparelhadas macho e fêmea de pinus</t>
  </si>
  <si>
    <t>22.01.020</t>
  </si>
  <si>
    <t>Forro em tábuas aparelhadas macho e fêmea de pinus tarugado</t>
  </si>
  <si>
    <t>22.01.080</t>
  </si>
  <si>
    <t>Forro xadrez em ripas de angelim-vermelho / bacuri / maçaranduba tarugado</t>
  </si>
  <si>
    <t>22.01.210</t>
  </si>
  <si>
    <t>Testeira em tábua aparelhada, largura até 20cm</t>
  </si>
  <si>
    <t>22.01.220</t>
  </si>
  <si>
    <t>Beiral em tábua de angelim-vermelho / bacuri / maçaranduba macho e fêmea com tarugamento</t>
  </si>
  <si>
    <t>22.01.240</t>
  </si>
  <si>
    <t>Beiral em tábua de angelim-vermelho / bacuri / maçaranduba macho e fêmea</t>
  </si>
  <si>
    <t>22.02</t>
  </si>
  <si>
    <t>Forro de gesso</t>
  </si>
  <si>
    <t>22.02.010</t>
  </si>
  <si>
    <t>Forro em placa de gesso liso fixo</t>
  </si>
  <si>
    <t>22.02.030</t>
  </si>
  <si>
    <t>Forro em painéis de gesso acartonado, espessura de 12,5mm, fixo</t>
  </si>
  <si>
    <t>22.02.100</t>
  </si>
  <si>
    <t>Forro em painéis de gesso acartonado, acabamento liso com película em PVC - 625mm x 1250mm, espessura de 9,5mm, removível</t>
  </si>
  <si>
    <t>22.02.190</t>
  </si>
  <si>
    <t>Forro em placa de gesso removível com película rígida de PVC de 625mm x 625mm</t>
  </si>
  <si>
    <t>22.03</t>
  </si>
  <si>
    <t>Forro sintetico</t>
  </si>
  <si>
    <t>22.03.020</t>
  </si>
  <si>
    <t>Forro em lã de vidro revestido em PVC, espessura de 20mm</t>
  </si>
  <si>
    <t>22.03.030</t>
  </si>
  <si>
    <t>Forro em fibra mineral NRC 0.55 acústico, revestido em látex</t>
  </si>
  <si>
    <t>22.03.040</t>
  </si>
  <si>
    <t>Forro modular removível em PVC de 618mm x 1243mm</t>
  </si>
  <si>
    <t>22.03.050</t>
  </si>
  <si>
    <t>Forro em fibra mineral NRC 0.50, revestido em látex</t>
  </si>
  <si>
    <t>22.03.070</t>
  </si>
  <si>
    <t>Forro em lâmina de PVC</t>
  </si>
  <si>
    <t>22.03.122</t>
  </si>
  <si>
    <t>Forro em fibra mineral NRC 0.85, em placas acústicas removíveis de 625mm x 1250mm</t>
  </si>
  <si>
    <t>22.03.140</t>
  </si>
  <si>
    <t>Forro em fibra mineral NRC 0.65, em placas acústicas removíveis de 625mm x 625mm</t>
  </si>
  <si>
    <t>22.03.200</t>
  </si>
  <si>
    <t>Forro em fibra mineral NRC 0.70, em placas acústicas removíveis</t>
  </si>
  <si>
    <t>22.04</t>
  </si>
  <si>
    <t>Forro metalico</t>
  </si>
  <si>
    <t>22.04.020</t>
  </si>
  <si>
    <t>Forro metálico removível, em painéis de 625mm x 625mm, tipo colmeia</t>
  </si>
  <si>
    <t>22.04.030</t>
  </si>
  <si>
    <t>Forro metálico removível, em painéis de 625mm x 625mm, tile tegular perfurada</t>
  </si>
  <si>
    <t>22.06</t>
  </si>
  <si>
    <t>Brise-soleil</t>
  </si>
  <si>
    <t>22.06.130</t>
  </si>
  <si>
    <t>Brise em placa cimentícia, montado em perfil e chapa metálica</t>
  </si>
  <si>
    <t>22.06.240</t>
  </si>
  <si>
    <t>Brise metálico fixo em chapa lisa aluzinc pré-pintada, formato ogiva, lâmina frontal de 200mm</t>
  </si>
  <si>
    <t>22.06.250</t>
  </si>
  <si>
    <t>Brise metálico curvo e móvel termoacústico em chapa lisa aluzinc pré-pintada</t>
  </si>
  <si>
    <t>22.06.300</t>
  </si>
  <si>
    <t>Brise metálico curvo e móvel em chapa microperfurada de alumínio pré-pintada</t>
  </si>
  <si>
    <t>22.06.340</t>
  </si>
  <si>
    <t>Brise metálico fixo em chapa lisa alumínio pré-pintada, formato ogiva, lâmina frontal de 200mm</t>
  </si>
  <si>
    <t>22.06.350</t>
  </si>
  <si>
    <t>Brise metálico curvo e móvel termoacústico em chapa lisa de alumínio pré-pintada</t>
  </si>
  <si>
    <t>22.20</t>
  </si>
  <si>
    <t>Reparos, conservacoes e complementos - GRUPO 22</t>
  </si>
  <si>
    <t>22.20.011</t>
  </si>
  <si>
    <t>Placa em lã de vidro revestida em PVC, auto extinguível</t>
  </si>
  <si>
    <t>22.20.020</t>
  </si>
  <si>
    <t>Recolocação de forros fixados</t>
  </si>
  <si>
    <t>22.20.040</t>
  </si>
  <si>
    <t>Recolocação de forros apoiados ou encaixados</t>
  </si>
  <si>
    <t>22.20.050</t>
  </si>
  <si>
    <t>Moldura de gesso simples, largura até 6,0cm</t>
  </si>
  <si>
    <t>22.20.090</t>
  </si>
  <si>
    <t>Abertura para vão de luminária em forro de PVC modular</t>
  </si>
  <si>
    <t>23</t>
  </si>
  <si>
    <t>ESQUADRIA, MARCENARIA E ELEMENTO EM MADEIRA</t>
  </si>
  <si>
    <t>23.01</t>
  </si>
  <si>
    <t>Janela e veneziana em madeira</t>
  </si>
  <si>
    <t>23.01.050</t>
  </si>
  <si>
    <t>Caixilho em madeira maxim-ar</t>
  </si>
  <si>
    <t>23.01.060</t>
  </si>
  <si>
    <t>Caixilho em madeira tipo veneziana de correr</t>
  </si>
  <si>
    <t>23.02</t>
  </si>
  <si>
    <t>Porta macho / femea montada com batente</t>
  </si>
  <si>
    <t>23.02.010</t>
  </si>
  <si>
    <t>Acréscimo de bandeira - porta macho e fêmea com batente de madeira</t>
  </si>
  <si>
    <t>23.02.030</t>
  </si>
  <si>
    <t>Porta macho e fêmea com batente de madeira - 70 x 210 cm</t>
  </si>
  <si>
    <t>23.02.040</t>
  </si>
  <si>
    <t>Porta macho e fêmea com batente de madeira - 80 x 210 cm</t>
  </si>
  <si>
    <t>23.02.050</t>
  </si>
  <si>
    <t>Porta macho e fêmea com batente de madeira - 90 x 210 cm</t>
  </si>
  <si>
    <t>23.02.060</t>
  </si>
  <si>
    <t>Porta macho e fêmea com batente de madeira - 120 x 210 cm</t>
  </si>
  <si>
    <t>23.04</t>
  </si>
  <si>
    <t>Porta lisa laminada montada com batente</t>
  </si>
  <si>
    <t>23.04.070</t>
  </si>
  <si>
    <t>Porta em laminado fenólico melamínico com batente em alumínio - 80 x 180 cm</t>
  </si>
  <si>
    <t>23.04.080</t>
  </si>
  <si>
    <t>Porta em laminado fenólico melamínico com batente em alumínio - 60 x 160 cm</t>
  </si>
  <si>
    <t>23.04.090</t>
  </si>
  <si>
    <t>Porta em laminado fenólico melamínico com acabamento liso, batente de madeira sem revestimento - 70 x 210 cm</t>
  </si>
  <si>
    <t>23.04.100</t>
  </si>
  <si>
    <t>Porta em laminado fenólico melamínico com acabamento liso, batente de madeira sem revestimento - 80 x 210 cm</t>
  </si>
  <si>
    <t>23.04.110</t>
  </si>
  <si>
    <t>Porta em laminado fenólico melamínico com acabamento liso, batente de madeira sem revestimento - 90 x 210 cm</t>
  </si>
  <si>
    <t>23.04.120</t>
  </si>
  <si>
    <t>Porta em laminado fenólico melamínico com acabamento liso, batente de madeira sem revestimento - 120 x 210 cm</t>
  </si>
  <si>
    <t>23.04.130</t>
  </si>
  <si>
    <t>Porta em laminado fenólico melamínico com acabamento liso, batente de madeira sem revestimento - 140 x 210 cm</t>
  </si>
  <si>
    <t>23.04.140</t>
  </si>
  <si>
    <t>Porta em laminado fenólico melamínico com acabamento liso, batente de madeira sem revestimento - 220 x 210 cm</t>
  </si>
  <si>
    <t>23.04.570</t>
  </si>
  <si>
    <t>Porta em laminado melamínico estrutural com acabamento texturizado, batente em alumínio com ferragens - 60 x 180 cm</t>
  </si>
  <si>
    <t>23.04.580</t>
  </si>
  <si>
    <t>Porta em laminado fenólico melamínico com acabamento liso, batente metálico - 60 x 160 cm</t>
  </si>
  <si>
    <t>23.04.590</t>
  </si>
  <si>
    <t>Porta em laminado fenólico melamínico com acabamento liso, batente metálico - 70 x 210 cm</t>
  </si>
  <si>
    <t>23.04.600</t>
  </si>
  <si>
    <t>Porta em laminado fenólico melamínico com acabamento liso, batente metálico - 80 x 210 cm</t>
  </si>
  <si>
    <t>23.04.610</t>
  </si>
  <si>
    <t>Porta em laminado fenólico melamínico com acabamento liso, batente metálico - 90 x 210 cm</t>
  </si>
  <si>
    <t>23.04.620</t>
  </si>
  <si>
    <t>Porta em laminado fenólico melamínico com acabamento liso, batente metálico - 120 x 210 cm</t>
  </si>
  <si>
    <t>23.08</t>
  </si>
  <si>
    <t>Marcenaria em geral</t>
  </si>
  <si>
    <t>23.08.010</t>
  </si>
  <si>
    <t>Estrado em madeira</t>
  </si>
  <si>
    <t>23.08.020</t>
  </si>
  <si>
    <t>Faixa/batedor de proteção em madeira aparelhada natural de 10 x 2,5 cm</t>
  </si>
  <si>
    <t>23.08.030</t>
  </si>
  <si>
    <t>Faixa/batedor de proteção em madeira de 20 x 5 cm, com acabamento em laminado fenólico melamínico</t>
  </si>
  <si>
    <t>23.08.040</t>
  </si>
  <si>
    <t>Armário/gabinete embutido em MDF sob medida, revestido em laminado melamínico, com portas e prateleiras</t>
  </si>
  <si>
    <t>23.08.060</t>
  </si>
  <si>
    <t>Tampo sob medida em compensado, revestido na face superior em laminado fenólico melamínico</t>
  </si>
  <si>
    <t>23.08.080</t>
  </si>
  <si>
    <t>Prateleira sob medida em compensado, revestida nas duas faces em laminado fenólico melamínico</t>
  </si>
  <si>
    <t>23.08.100</t>
  </si>
  <si>
    <t>Armário tipo prateleira com subdivisão em compensado, revestido totalmente em laminado fenólico melamínico</t>
  </si>
  <si>
    <t>23.08.110</t>
  </si>
  <si>
    <t>Painel em compensado naval, espessura de 25 mm</t>
  </si>
  <si>
    <t>23.08.160</t>
  </si>
  <si>
    <t>Porta lisa com balcão, batente de madeira, completa - 80 x 210 cm</t>
  </si>
  <si>
    <t>23.08.170</t>
  </si>
  <si>
    <t>Lousa em laminado melamínico, branco - linha comercial</t>
  </si>
  <si>
    <t>23.08.210</t>
  </si>
  <si>
    <t>Armário sob medida em compensado de madeira totalmente revestido em folheado de madeira, completo</t>
  </si>
  <si>
    <t>23.08.220</t>
  </si>
  <si>
    <t>Armário sob medida em compensado de madeira totalmente revestido em laminado melamínico texturizado, completo</t>
  </si>
  <si>
    <t>23.08.242</t>
  </si>
  <si>
    <t>Porta lisa de correr suspensa em madeira com batente</t>
  </si>
  <si>
    <t>23.08.244</t>
  </si>
  <si>
    <t>Porta articulada em MDF revestida com laminado melamínico, batente em alumínio - completa</t>
  </si>
  <si>
    <t>23.08.320</t>
  </si>
  <si>
    <t>Porta acústica de madeira</t>
  </si>
  <si>
    <t>23.08.380</t>
  </si>
  <si>
    <t>Faixa/batedor de proteção em madeira de 290 x 15 mm, com acabamento em laminado fenólico melamínico</t>
  </si>
  <si>
    <t>23.09</t>
  </si>
  <si>
    <t>Porta lisa comum montada com batente</t>
  </si>
  <si>
    <t>23.09.010</t>
  </si>
  <si>
    <t>Acréscimo de bandeira - porta lisa comum com batente de madeira</t>
  </si>
  <si>
    <t>23.09.020</t>
  </si>
  <si>
    <t>Porta lisa com batente madeira - 60 x 210 cm</t>
  </si>
  <si>
    <t>23.09.030</t>
  </si>
  <si>
    <t>Porta lisa com batente madeira - 70 x 210 cm</t>
  </si>
  <si>
    <t>23.09.040</t>
  </si>
  <si>
    <t>Porta lisa com batente madeira - 80 x 210 cm</t>
  </si>
  <si>
    <t>23.09.050</t>
  </si>
  <si>
    <t>Porta lisa com batente madeira - 90 x 210 cm</t>
  </si>
  <si>
    <t>23.09.052</t>
  </si>
  <si>
    <t>Porta lisa com batente madeira - 110 x 210 cm</t>
  </si>
  <si>
    <t>23.09.060</t>
  </si>
  <si>
    <t>Porta lisa com batente madeira - 120 x 210 cm</t>
  </si>
  <si>
    <t>23.09.100</t>
  </si>
  <si>
    <t>Porta lisa com batente madeira - 160 x 210 cm</t>
  </si>
  <si>
    <t>23.09.420</t>
  </si>
  <si>
    <t>Porta lisa com batente em alumínio, largura 60 cm, altura de 105 a 200 cm</t>
  </si>
  <si>
    <t>23.09.430</t>
  </si>
  <si>
    <t>Porta lisa com batente em alumínio, largura 80 cm, altura de 105 a 200 cm</t>
  </si>
  <si>
    <t>23.09.440</t>
  </si>
  <si>
    <t>Porta lisa com batente em alumínio, largura 90 cm, altura de 105 a 200 cm</t>
  </si>
  <si>
    <t>23.09.520</t>
  </si>
  <si>
    <t>Porta lisa com batente metálico - 60 x 160 cm</t>
  </si>
  <si>
    <t>23.09.530</t>
  </si>
  <si>
    <t>Porta lisa com batente metálico - 80 x 160 cm</t>
  </si>
  <si>
    <t>23.09.540</t>
  </si>
  <si>
    <t>Porta lisa com batente metálico - 70 x 210 cm</t>
  </si>
  <si>
    <t>23.09.550</t>
  </si>
  <si>
    <t>Porta lisa com batente metálico - 80 x 210 cm</t>
  </si>
  <si>
    <t>23.09.560</t>
  </si>
  <si>
    <t>Porta lisa com batente metálico - 90 x 210 cm</t>
  </si>
  <si>
    <t>23.09.570</t>
  </si>
  <si>
    <t>Porta lisa com batente metálico - 120 x 210 cm</t>
  </si>
  <si>
    <t>23.09.590</t>
  </si>
  <si>
    <t>Porta lisa com batente metálico - 160 x 210 cm</t>
  </si>
  <si>
    <t>23.09.600</t>
  </si>
  <si>
    <t>Porta lisa com batente metálico - 60 x 180 cm</t>
  </si>
  <si>
    <t>23.09.610</t>
  </si>
  <si>
    <t>Porta lisa com batente metálico - 60 x 210 cm</t>
  </si>
  <si>
    <t>23.09.630</t>
  </si>
  <si>
    <t>Porta lisa com batente madeira, 2 folhas - 140 x 210 cm</t>
  </si>
  <si>
    <t>23.11</t>
  </si>
  <si>
    <t>Porta lisa para acabamento em verniz montada com batente</t>
  </si>
  <si>
    <t>23.11.010</t>
  </si>
  <si>
    <t>Acréscimo de bandeira - porta lisa para acabamento em verniz, com batente de madeira</t>
  </si>
  <si>
    <t>23.11.030</t>
  </si>
  <si>
    <t>Porta lisa para acabamento em verniz, com batente de madeira - 70 x 210 cm</t>
  </si>
  <si>
    <t>23.11.040</t>
  </si>
  <si>
    <t>Porta lisa para acabamento em verniz, com batente de madeira - 80 x 210 cm</t>
  </si>
  <si>
    <t>23.11.050</t>
  </si>
  <si>
    <t>Porta lisa para acabamento em verniz, com batente de madeira - 90 x 210 cm</t>
  </si>
  <si>
    <t>23.12</t>
  </si>
  <si>
    <t>Porta comum completa - uso coletivo (padrao dimensional medio)</t>
  </si>
  <si>
    <t>23.12.001</t>
  </si>
  <si>
    <t>Porta lisa de madeira, interna "PIM", para acabamento em pintura, padrão dimensional médio, com ferragens, completo - 80 x 210 cm</t>
  </si>
  <si>
    <t>23.13</t>
  </si>
  <si>
    <t>Porta comum completa - uso publico (padrao dimensional medio/pesado)</t>
  </si>
  <si>
    <t>23.13.001</t>
  </si>
  <si>
    <t>Porta lisa de madeira, interna "PIM", para acabamento em pintura, padrão dimensional médio/pesado, com ferragens, completo - 80 x 210 cm</t>
  </si>
  <si>
    <t>23.13.002</t>
  </si>
  <si>
    <t>Porta lisa de madeira, interna "PIM", para acabamento em pintura, padrão dimensional médio/pesado, com ferragens, completo - 90 x 210 cm</t>
  </si>
  <si>
    <t>23.13.020</t>
  </si>
  <si>
    <t>Porta lisa de madeira, interna, resistente a umidade "PIM RU", para acabamento em pintura, padrão dimensional médio/pesado, com ferragens, completo - 80 x 210 cm</t>
  </si>
  <si>
    <t>23.13.040</t>
  </si>
  <si>
    <t>Porta lisa de madeira, interna, resistente a umidade "PIM RU", para acabamento revestido ou em pintura, para divisória sanitária, padrão dimensional médio/pesado, com ferragens, completo - 80 x 190 cm</t>
  </si>
  <si>
    <t>23.13.052</t>
  </si>
  <si>
    <t>Porta lisa de madeira, interna, resistente a umidade "PIM RU", para acabamento em pintura, tipo acessível, padrão dimensional médio/pesado, com ferragens, completo - 90 x 210 cm</t>
  </si>
  <si>
    <t>23.13.064</t>
  </si>
  <si>
    <t>Porta lisa de madeira, interna, resistente a umidade "PIM RU", para acabamento em pintura, de correr ou deslizante, tipo acessível, padrão dimensional pesado, com sistema deslizante e ferragens, completo - 100 x 210 cm</t>
  </si>
  <si>
    <t>23.20</t>
  </si>
  <si>
    <t>Reparos, conservacoes e complementos - GRUPO 23</t>
  </si>
  <si>
    <t>23.20.020</t>
  </si>
  <si>
    <t>Recolocação de batentes de madeira</t>
  </si>
  <si>
    <t>23.20.040</t>
  </si>
  <si>
    <t>Recolocação de folhas de porta ou janela</t>
  </si>
  <si>
    <t>23.20.060</t>
  </si>
  <si>
    <t>Recolocação de guarnição ou molduras</t>
  </si>
  <si>
    <t>23.20.100</t>
  </si>
  <si>
    <t>Batente de madeira para porta</t>
  </si>
  <si>
    <t>23.20.110</t>
  </si>
  <si>
    <t>Visor fixo e requadro de madeira para porta, para receber vidro</t>
  </si>
  <si>
    <t>23.20.120</t>
  </si>
  <si>
    <t>Guarnição de madeira</t>
  </si>
  <si>
    <t>23.20.140</t>
  </si>
  <si>
    <t>Acréscimo de visor completo em porta de madeira</t>
  </si>
  <si>
    <t>23.20.160</t>
  </si>
  <si>
    <t>Folha de porta veneziana maciça, sob medida</t>
  </si>
  <si>
    <t>23.20.170</t>
  </si>
  <si>
    <t>Folha de porta lisa folheada com madeira, sob medida</t>
  </si>
  <si>
    <t>23.20.180</t>
  </si>
  <si>
    <t>Folha de porta em madeira para receber vidro, sob medida</t>
  </si>
  <si>
    <t>23.20.310</t>
  </si>
  <si>
    <t>Folha de porta lisa comum - 60 x 210 cm</t>
  </si>
  <si>
    <t>23.20.320</t>
  </si>
  <si>
    <t>Folha de porta lisa comum - 70 x 210 cm</t>
  </si>
  <si>
    <t>23.20.330</t>
  </si>
  <si>
    <t>Folha de porta lisa comum - 80 x 210 cm</t>
  </si>
  <si>
    <t>23.20.340</t>
  </si>
  <si>
    <t>Folha de porta lisa comum - 90 x 210 cm</t>
  </si>
  <si>
    <t>23.20.450</t>
  </si>
  <si>
    <t>Folha de porta em laminado fenólico melamínico com acabamento liso - 70 x 210 cm</t>
  </si>
  <si>
    <t>23.20.460</t>
  </si>
  <si>
    <t>Folha de porta em laminado fenólico melamínico com acabamento liso - 90 x 210 cm</t>
  </si>
  <si>
    <t>23.20.550</t>
  </si>
  <si>
    <t>Folha de porta em laminado fenólico melamínico com acabamento liso - 80 x 210 cm</t>
  </si>
  <si>
    <t>23.20.600</t>
  </si>
  <si>
    <t>Folha de porta em madeira com tela de proteção tipo mosqueteira</t>
  </si>
  <si>
    <t>24</t>
  </si>
  <si>
    <t>ESQUADRIA, SERRALHERIA E ELEMENTO EM FERRO</t>
  </si>
  <si>
    <t>24.01</t>
  </si>
  <si>
    <t>Caixilho em ferro</t>
  </si>
  <si>
    <t>24.01.010</t>
  </si>
  <si>
    <t>Caixilho em ferro fixo, sob medida</t>
  </si>
  <si>
    <t>24.01.030</t>
  </si>
  <si>
    <t>Caixilho em ferro basculante, sob medida</t>
  </si>
  <si>
    <t>24.01.070</t>
  </si>
  <si>
    <t>Caixilho em ferro de correr, sob medida</t>
  </si>
  <si>
    <t>24.01.090</t>
  </si>
  <si>
    <t>Caixilho em ferro com ventilação permanente, sob medida</t>
  </si>
  <si>
    <t>24.01.100</t>
  </si>
  <si>
    <t>Caixilho em ferro tipo veneziana, linha comercial</t>
  </si>
  <si>
    <t>24.01.110</t>
  </si>
  <si>
    <t>Caixilho em ferro tipo veneziana, sob medida</t>
  </si>
  <si>
    <t>24.01.120</t>
  </si>
  <si>
    <t>Caixilho tipo veneziana industrial com montantes em aço galvanizado e aletas em fibra de vidro</t>
  </si>
  <si>
    <t>24.01.180</t>
  </si>
  <si>
    <t>Caixilho removível em tela de aço galvanizado, tipo ondulada com malha de 1", fio 12, com requadro tubular de aço carbono, sob medida</t>
  </si>
  <si>
    <t>24.01.190</t>
  </si>
  <si>
    <t>Caixilho fixo em tela de aço galvanizado tipo ondulada com malha de 1/2", fio 12, com requadro em cantoneira de aço carbono, sob medida</t>
  </si>
  <si>
    <t>24.01.200</t>
  </si>
  <si>
    <t>Caixilho fixo em aço SAE 1010/1020 para vidro à prova de bala, sob medida</t>
  </si>
  <si>
    <t>24.01.280</t>
  </si>
  <si>
    <t>Caixilho tipo guichê em chapa de aço</t>
  </si>
  <si>
    <t>24.02</t>
  </si>
  <si>
    <t>Portas, portoes e gradis</t>
  </si>
  <si>
    <t>24.02.010</t>
  </si>
  <si>
    <t>Porta em ferro de abrir, para receber vidro, sob medida</t>
  </si>
  <si>
    <t>24.02.040</t>
  </si>
  <si>
    <t>Porta/portão tipo gradil sob medida</t>
  </si>
  <si>
    <t>24.02.050</t>
  </si>
  <si>
    <t>Porta corta-fogo classe P.90 de 90 x 210 cm, completa, com maçaneta tipo alavanca</t>
  </si>
  <si>
    <t>24.02.052</t>
  </si>
  <si>
    <t>Porta corta-fogo classe P.90 de 100 x 210 cm, completa, com maçaneta tipo alavanca</t>
  </si>
  <si>
    <t>24.02.054</t>
  </si>
  <si>
    <t>Porta corta-fogo classe P.90, com barra antipânico numa face e maçaneta na outra, completa</t>
  </si>
  <si>
    <t>24.02.056</t>
  </si>
  <si>
    <t>Porta corta-fogo classe P.120 de 80 x 210 cm, com uma folha de abrir, completa</t>
  </si>
  <si>
    <t>24.02.058</t>
  </si>
  <si>
    <t>Porta corta-fogo classe P.120 de 90 x 210 cm, com uma folha de abrir, completa</t>
  </si>
  <si>
    <t>24.02.060</t>
  </si>
  <si>
    <t>Porta/portão de abrir em chapa, sob medida</t>
  </si>
  <si>
    <t>24.02.070</t>
  </si>
  <si>
    <t>Porta de ferro de abrir tipo veneziana, linha comercial</t>
  </si>
  <si>
    <t>24.02.080</t>
  </si>
  <si>
    <t>Porta/portão de abrir em veneziana de ferro, sob medida</t>
  </si>
  <si>
    <t>24.02.100</t>
  </si>
  <si>
    <t>Portão tubular em tela de aço galvanizado até 2,50 m de altura, completo</t>
  </si>
  <si>
    <t>24.02.270</t>
  </si>
  <si>
    <t>Portão de 2 folhas, tubular em tela de aço galvanizado acima de 2,50 m de altura, completo</t>
  </si>
  <si>
    <t>24.02.280</t>
  </si>
  <si>
    <t>Porta/portão de correr em tela ondulada de aço galvanizado, sob medida</t>
  </si>
  <si>
    <t>24.02.290</t>
  </si>
  <si>
    <t>Porta/portão de correr em chapa cega dupla, sob medida</t>
  </si>
  <si>
    <t>24.02.410</t>
  </si>
  <si>
    <t>Porta em ferro de correr, para receber vidro, sob medida</t>
  </si>
  <si>
    <t>24.02.430</t>
  </si>
  <si>
    <t>Porta em ferro de abrir, parte inferior chapeada, parte superior para receber vidro, sob medida</t>
  </si>
  <si>
    <t>24.02.450</t>
  </si>
  <si>
    <t>Grade de proteção para caixilhos</t>
  </si>
  <si>
    <t>24.02.460</t>
  </si>
  <si>
    <t>Porta de abrir em tela ondulada de aço galvanizado, completa</t>
  </si>
  <si>
    <t>24.02.470</t>
  </si>
  <si>
    <t>Portinhola de correr em chapa, para ´passa pacote´, completa, sob medida</t>
  </si>
  <si>
    <t>24.02.480</t>
  </si>
  <si>
    <t>Portinhola de abrir em chapa, para ´passa pacote´, completa, sob medida</t>
  </si>
  <si>
    <t>24.02.490</t>
  </si>
  <si>
    <t>Grade em barra chata soldada de 1 1/2´ x 1/4´, sob medida</t>
  </si>
  <si>
    <t>24.02.590</t>
  </si>
  <si>
    <t>Porta de enrolar manual, cega ou vazada</t>
  </si>
  <si>
    <t>24.02.630</t>
  </si>
  <si>
    <t>Portão de 2 folhas tubular diâmetro de 3´, com tela em aço galvanizado de 2´, altura acima de 3,00 m, completo</t>
  </si>
  <si>
    <t>24.02.810</t>
  </si>
  <si>
    <t>Porta/portão de abrir em chapa cega com isolamento acústico, sob medida</t>
  </si>
  <si>
    <t>24.02.811</t>
  </si>
  <si>
    <t>Porta de ferro acústica, espessura de 80mm, batente tripla vedação 185mm, com fechadura e maçaneta - 50 dB</t>
  </si>
  <si>
    <t>24.02.840</t>
  </si>
  <si>
    <t>Portão basculante em chapa metálica, estruturado com perfis metálicos</t>
  </si>
  <si>
    <t>24.02.900</t>
  </si>
  <si>
    <t>Porta de abrir em chapa dupla com visor, batente envolvente, completa</t>
  </si>
  <si>
    <t>24.02.930</t>
  </si>
  <si>
    <t>Portão de 2 folhas tubular, com tela em aço galvanizado de 2´ e fio 10, completo</t>
  </si>
  <si>
    <t>24.03</t>
  </si>
  <si>
    <t>Elementos em ferro</t>
  </si>
  <si>
    <t>24.03.040</t>
  </si>
  <si>
    <t>Guarda-corpo tubular com tela em aço galvanizado, diâmetro de 1 1/2´</t>
  </si>
  <si>
    <t>24.03.060</t>
  </si>
  <si>
    <t>Escada marinheiro (galvanizada)</t>
  </si>
  <si>
    <t>24.03.080</t>
  </si>
  <si>
    <t>Escada marinheiro com guarda corpo (degrau em ´T´)</t>
  </si>
  <si>
    <t>24.03.100</t>
  </si>
  <si>
    <t>Alçapão/tampa em chapa de ferro com porta cadeado</t>
  </si>
  <si>
    <t>24.03.200</t>
  </si>
  <si>
    <t>Tela de proteção tipo mosquiteira em aço galvanizado, com requadro em perfis de ferro</t>
  </si>
  <si>
    <t>24.03.210</t>
  </si>
  <si>
    <t>Tela de proteção em malha ondulada de 1´, fio 10 (BWG), com requadro</t>
  </si>
  <si>
    <t>24.03.290</t>
  </si>
  <si>
    <t>Fechamento em chapa de aço galvanizada nº 14 MSG, perfurada com diâmetro de 12,7 mm, requadro em chapa dobrada</t>
  </si>
  <si>
    <t>24.03.300</t>
  </si>
  <si>
    <t>Fechamento em chapa expandida losangular de 10 x 20 mm, com requadro em cantoneira de aço carbono</t>
  </si>
  <si>
    <t>24.03.310</t>
  </si>
  <si>
    <t>Corrimão tubular em aço galvanizado, diâmetro 1 1/2´</t>
  </si>
  <si>
    <t>24.03.320</t>
  </si>
  <si>
    <t>Corrimão tubular em aço galvanizado, diâmetro 2´</t>
  </si>
  <si>
    <t>24.03.340</t>
  </si>
  <si>
    <t>Tampa em chapa de segurança tipo xadrez, aço galvanizado a fogo antiderrapante de 1/4´</t>
  </si>
  <si>
    <t>24.03.410</t>
  </si>
  <si>
    <t>Fechamento em chapa perfurada, furos quadrados 4 x 4 mm, com requadro em cantoneira de aço carbono</t>
  </si>
  <si>
    <t>24.03.680</t>
  </si>
  <si>
    <t>Grade para piso eletrofundida, malha 30 x 100 mm, com barra de 40 x 2 mm</t>
  </si>
  <si>
    <t>24.03.690</t>
  </si>
  <si>
    <t>Grade para forro eletrofundida, malha 25 x 100 mm, com barra de 25 x 2 mm</t>
  </si>
  <si>
    <t>24.03.930</t>
  </si>
  <si>
    <t>Porta de enrolar automatizada, em chapa de aço galvanizada microperfurada, com pintura eletrostática, com controle remoto</t>
  </si>
  <si>
    <t>24.04</t>
  </si>
  <si>
    <t>Esquadria, serralheria de seguranca</t>
  </si>
  <si>
    <t>24.04.150</t>
  </si>
  <si>
    <t>Porta de segurança de correr suspensa em grade de aço SAE 1045, diâmetro de 1´, completa, sem têmpera e revenimento</t>
  </si>
  <si>
    <t>24.04.220</t>
  </si>
  <si>
    <t>Grade de segurança em aço SAE 1045, diâmetro 1´, sem têmpera e revenimento</t>
  </si>
  <si>
    <t>24.04.230</t>
  </si>
  <si>
    <t>Grade de segurança em aço SAE 1045, para janela, diâmetro 1´, sem têmpera e revenimento</t>
  </si>
  <si>
    <t>24.04.240</t>
  </si>
  <si>
    <t>Grade de segurança em aço SAE 1045 chapeada, diâmetro 1´, sem têmpera e revenimento</t>
  </si>
  <si>
    <t>24.04.250</t>
  </si>
  <si>
    <t>Porta de segurança de abrir em grade de aço SAE 1045, diâmetro 1´, completa, sem têmpera e revenimento</t>
  </si>
  <si>
    <t>24.04.260</t>
  </si>
  <si>
    <t>Porta de segurança de abrir em grade de aço SAE 1045 chapeada, diâmetro 1´, completa, sem têmpera e revenimento</t>
  </si>
  <si>
    <t>24.04.270</t>
  </si>
  <si>
    <t>Porta de segurança de abrir em grade de aço SAE 1045, diâmetro 1´, com ferrolho longo embutido em caixa, completa, sem têmpera e revenimento</t>
  </si>
  <si>
    <t>24.04.280</t>
  </si>
  <si>
    <t>Portão de segurança de abrir em grade de aço SAE 1045 chapeado, para muralha, diâmetro 1´, completo, sem têmpera e revenimento</t>
  </si>
  <si>
    <t>24.04.300</t>
  </si>
  <si>
    <t>Grade de segurança em aço SAE 1045, diâmetro 1´, com têmpera e revenimento</t>
  </si>
  <si>
    <t>24.04.310</t>
  </si>
  <si>
    <t>Grade de segurança em aço SAE 1045, para janela, diâmetro 1´, com têmpera e revenimento</t>
  </si>
  <si>
    <t>24.04.320</t>
  </si>
  <si>
    <t>Grade de segurança em aço SAE 1045 chapeada, diâmetro 1´, com têmpera e revenimento</t>
  </si>
  <si>
    <t>24.04.330</t>
  </si>
  <si>
    <t>Porta de segurança de abrir em grade de aço SAE 1045, diâmetro 1´, completa, com têmpera e revenimento</t>
  </si>
  <si>
    <t>24.04.340</t>
  </si>
  <si>
    <t>Porta de segurança de abrir em grade de aço SAE 1045 chapeada, diâmetro 1´, completa, com têmpera e revenimento</t>
  </si>
  <si>
    <t>24.04.350</t>
  </si>
  <si>
    <t>Porta de segurança de abrir em grade de aço SAE 1045, diâmetro 1´, com ferrolho longo embutido em caixa, completa, com têmpera e revenimento</t>
  </si>
  <si>
    <t>24.04.360</t>
  </si>
  <si>
    <t>Porta de segurança de abrir em grade de aço SAE 1045 chapeada, com isolamento acústico, diâmetro 1´, completa, com têmpera e revenimento</t>
  </si>
  <si>
    <t>24.04.370</t>
  </si>
  <si>
    <t>Portão de segurança de abrir em grade de aço SAE 1045 chapeado, para muralha, diâmetro 1´, completo, com têmpera e revenimento</t>
  </si>
  <si>
    <t>24.04.380</t>
  </si>
  <si>
    <t>Porta de segurança de correr suspensa em grade de aço SAE 1045, chapeada, diâmetro de 1´, completa, sem têmpera e revenimento</t>
  </si>
  <si>
    <t>24.04.400</t>
  </si>
  <si>
    <t>Porta de segurança de correr em grade de aço SAE 1045, diâmetro de 1´, completa, com têmpera e revenimento</t>
  </si>
  <si>
    <t>24.04.410</t>
  </si>
  <si>
    <t>Porta de segurança de correr suspensa em grade de aço SAE 1045 chapeada, diâmetro de 1´, completa, com têmpera e revenimento</t>
  </si>
  <si>
    <t>24.04.420</t>
  </si>
  <si>
    <t>Porta de segurança de correr em grade de aço SAE 1045 chapeada, diâmetro de 1´, completa, sem têmpera e revenimento</t>
  </si>
  <si>
    <t>24.04.430</t>
  </si>
  <si>
    <t>Porta de segurança de correr em grade de aço SAE 1045, diâmetro de 1´, completa, sem têmpera e revenimento</t>
  </si>
  <si>
    <t>24.04.610</t>
  </si>
  <si>
    <t>Caixilho de segurança em aço SAE 1010/1020 tipo fixo e de correr, para receber vidro, com bandeira tipo veneziana</t>
  </si>
  <si>
    <t>24.04.620</t>
  </si>
  <si>
    <t>Guichê de segurança em grade de aço SAE 1045, diâmetro de 1´', com têmpera e revenimento</t>
  </si>
  <si>
    <t>24.04.630</t>
  </si>
  <si>
    <t>Guichê de segurança em grade de aço SAE 1045, diâmetro de 1´', sem têmpera e revenimento</t>
  </si>
  <si>
    <t>24.06</t>
  </si>
  <si>
    <t>Esquadria, serralheria e elemento em ferro.</t>
  </si>
  <si>
    <t>24.06.030</t>
  </si>
  <si>
    <t>Guarda-corpo com vidro de 8 mm, em tubo de aço galvanizado, diâmetro 1 1/2´</t>
  </si>
  <si>
    <t>24.07</t>
  </si>
  <si>
    <t>Portas, portoes e gradis.</t>
  </si>
  <si>
    <t>24.07.030</t>
  </si>
  <si>
    <t>Porta de enrolar automatizado, em perfil meia cana perfurado, tipo transvision</t>
  </si>
  <si>
    <t>24.07.040</t>
  </si>
  <si>
    <t>Porta de abrir em chapa de aço galvanizado, com requadro em tela ondulada malha 2´ e fio 12</t>
  </si>
  <si>
    <t>24.08</t>
  </si>
  <si>
    <t>Esquadria, serralheria e elemento em aco inoxidavel</t>
  </si>
  <si>
    <t>24.08.020</t>
  </si>
  <si>
    <t>Corrimão duplo em tubo de aço inoxidável escovado, com diâmetro de 1 1/2´ e montantes com diâmetro de 2´</t>
  </si>
  <si>
    <t>24.08.031</t>
  </si>
  <si>
    <t>Corrimão em tubo de aço inoxidável escovado, diâmetro de 1 1/2"</t>
  </si>
  <si>
    <t>24.08.040</t>
  </si>
  <si>
    <t>Corrimão em tubo de aço inoxidável escovado, diâmetro de 1 1/2´ e montantes com diâmetro de 2´</t>
  </si>
  <si>
    <t>24.20</t>
  </si>
  <si>
    <t>Reparos, conservacoes e complementos - GRUPO 24</t>
  </si>
  <si>
    <t>24.20.020</t>
  </si>
  <si>
    <t>Recolocação de esquadrias metálicas</t>
  </si>
  <si>
    <t>24.20.040</t>
  </si>
  <si>
    <t>Recolocação de batentes</t>
  </si>
  <si>
    <t>24.20.060</t>
  </si>
  <si>
    <t>Recolocação de escada de marinheiro</t>
  </si>
  <si>
    <t>24.20.090</t>
  </si>
  <si>
    <t>Solda MIG em esquadrias metálicas</t>
  </si>
  <si>
    <t>24.20.100</t>
  </si>
  <si>
    <t>Brete para instalação lateral em grade de segurança</t>
  </si>
  <si>
    <t>24.20.120</t>
  </si>
  <si>
    <t>Batente em chapa dobrada para portas</t>
  </si>
  <si>
    <t>24.20.140</t>
  </si>
  <si>
    <t>Batente em chapa de aço SAE 1010/1020, espessura de 3/16´, para obras de segurança</t>
  </si>
  <si>
    <t>24.20.200</t>
  </si>
  <si>
    <t>Chapa de ferro nº 14, inclusive soldagem</t>
  </si>
  <si>
    <t>24.20.230</t>
  </si>
  <si>
    <t>Tela ondulada em aço galvanizado fio 10 BWG, malha de 1´</t>
  </si>
  <si>
    <t>24.20.270</t>
  </si>
  <si>
    <t>Tela em aço galvanizado fio 16 BWG, malha de 1´ - tipo alambrado</t>
  </si>
  <si>
    <t>24.20.300</t>
  </si>
  <si>
    <t>Chapa perfurada em aço SAE 1020, furos redondos de diâmetro 7,5 mm, espessura 1/8´ - soldagem tipo MIG</t>
  </si>
  <si>
    <t>24.20.310</t>
  </si>
  <si>
    <t>Chapa perfurada em aço SAE 1020, furos redondos de diâmetro 25 mm, espessura 1/4´ - inclusive soldagem</t>
  </si>
  <si>
    <t>25</t>
  </si>
  <si>
    <t>ESQUADRIA, SERRALHERIA E ELEMENTO EM ALUMINIO</t>
  </si>
  <si>
    <t>25.01</t>
  </si>
  <si>
    <t>Caixilho em aluminio</t>
  </si>
  <si>
    <t>25.01.020</t>
  </si>
  <si>
    <t>Caixilho em alumínio fixo, sob medida</t>
  </si>
  <si>
    <t>25.01.030</t>
  </si>
  <si>
    <t>Caixilho em alumínio basculante com vidro, linha comercial</t>
  </si>
  <si>
    <t>25.01.040</t>
  </si>
  <si>
    <t>Caixilho em alumínio basculante, sob medida</t>
  </si>
  <si>
    <t>25.01.050</t>
  </si>
  <si>
    <t>Caixilho em alumínio maxim-ar com vidro, linha comercial</t>
  </si>
  <si>
    <t>25.01.060</t>
  </si>
  <si>
    <t>Caixilho em alumínio maxim-ar, sob medida</t>
  </si>
  <si>
    <t>25.01.070</t>
  </si>
  <si>
    <t>Caixilho em alumínio de correr com vidro, linha comercial</t>
  </si>
  <si>
    <t>25.01.080</t>
  </si>
  <si>
    <t>Caixilho em alumínio de correr, sob medida</t>
  </si>
  <si>
    <t>25.01.090</t>
  </si>
  <si>
    <t>Caixilho em alumínio tipo veneziana com vidro, linha comercial</t>
  </si>
  <si>
    <t>25.01.100</t>
  </si>
  <si>
    <t>Caixilho em alumínio tipo veneziana, sob medida</t>
  </si>
  <si>
    <t>25.01.110</t>
  </si>
  <si>
    <t>Caixilho guilhotina em alumínio anodizado, sob medida</t>
  </si>
  <si>
    <t>25.01.120</t>
  </si>
  <si>
    <t>Caixilho tipo veneziana industrial com montantes em alumínio e aletas em fibra de vidro</t>
  </si>
  <si>
    <t>25.01.240</t>
  </si>
  <si>
    <t>Caixilho fixo em alumínio, sob medida - branco</t>
  </si>
  <si>
    <t>25.01.361</t>
  </si>
  <si>
    <t>Caixilho em alumínio maxim-ar com vidro - branco</t>
  </si>
  <si>
    <t>25.01.371</t>
  </si>
  <si>
    <t>Caixilho em alumínio basculante com vidro - branco</t>
  </si>
  <si>
    <t>25.01.380</t>
  </si>
  <si>
    <t>Caixilho em alumínio de correr com vidro - branco</t>
  </si>
  <si>
    <t>25.01.400</t>
  </si>
  <si>
    <t>Caixilho em alumínio anodizado fixo</t>
  </si>
  <si>
    <t>25.01.410</t>
  </si>
  <si>
    <t>Caixilho em alumínio anodizado maxim-ar</t>
  </si>
  <si>
    <t>25.01.430</t>
  </si>
  <si>
    <t>Caixilho em alumínio fixo, tipo fachada</t>
  </si>
  <si>
    <t>25.01.440</t>
  </si>
  <si>
    <t>Caixilho em alumínio maxim-ar, tipo fachada</t>
  </si>
  <si>
    <t>25.01.450</t>
  </si>
  <si>
    <t>Caixilho em alumínio para pele de vidro, tipo fachada</t>
  </si>
  <si>
    <t>25.01.460</t>
  </si>
  <si>
    <t>Gradil em alumínio natural, sob medida</t>
  </si>
  <si>
    <t>25.01.470</t>
  </si>
  <si>
    <t>Caixilho fixo tipo veneziana em alumínio anodizado, sob medida - branco</t>
  </si>
  <si>
    <t>25.01.480</t>
  </si>
  <si>
    <t>Caixilho em alumínio com pintura eletrostática, basculante, sob medida - branco</t>
  </si>
  <si>
    <t>25.01.490</t>
  </si>
  <si>
    <t>Caixilho em alumínio com pintura eletrostática, maxim-ar, sob medida - branco</t>
  </si>
  <si>
    <t>25.01.500</t>
  </si>
  <si>
    <t>Caixilho em alumínio anodizado fixo, sob medida - bronze/preto</t>
  </si>
  <si>
    <t>25.01.510</t>
  </si>
  <si>
    <t>Caixilho em alumínio anodizado basculante, sob medida - bronze/preto</t>
  </si>
  <si>
    <t>25.01.520</t>
  </si>
  <si>
    <t>Caixilho em alumínio anodizado maxim-ar, sob medida - bronze/preto</t>
  </si>
  <si>
    <t>25.01.530</t>
  </si>
  <si>
    <t>Caixilho em alumínio anodizado de correr, sob medida - bronze/preto</t>
  </si>
  <si>
    <t>25.02</t>
  </si>
  <si>
    <t>Porta em aluminio</t>
  </si>
  <si>
    <t>25.02.010</t>
  </si>
  <si>
    <t>Porta de entrada de abrir em alumínio com vidro, linha comercial</t>
  </si>
  <si>
    <t>25.02.020</t>
  </si>
  <si>
    <t>Porta de entrada de abrir em alumínio, sob medida</t>
  </si>
  <si>
    <t>25.02.040</t>
  </si>
  <si>
    <t>Porta de entrada de correr em alumínio, sob medida</t>
  </si>
  <si>
    <t>25.02.042</t>
  </si>
  <si>
    <t>Porta de correr em alumínio tipo lambri branco, sob medida</t>
  </si>
  <si>
    <t>25.02.050</t>
  </si>
  <si>
    <t>Porta veneziana de abrir em alumínio, linha comercial</t>
  </si>
  <si>
    <t>25.02.060</t>
  </si>
  <si>
    <t>Porta/portinhola em alumínio, sob medida</t>
  </si>
  <si>
    <t>25.02.070</t>
  </si>
  <si>
    <t>Portinhola tipo veneziana em alumínio, linha comercial</t>
  </si>
  <si>
    <t>25.02.110</t>
  </si>
  <si>
    <t>Porta veneziana de abrir em alumínio, sob medida</t>
  </si>
  <si>
    <t>25.02.211</t>
  </si>
  <si>
    <t>Porta veneziana de abrir em alumínio - cor branca</t>
  </si>
  <si>
    <t>25.02.221</t>
  </si>
  <si>
    <t>Porta de correr em alumínio com veneziana e vidro - cor branca</t>
  </si>
  <si>
    <t>25.02.230</t>
  </si>
  <si>
    <t>Porta em alumínio anodizado de abrir, sob medida - bronze/preto</t>
  </si>
  <si>
    <t>25.02.240</t>
  </si>
  <si>
    <t>Porta em alumínio anodizado de correr, sob medida - bronze/preto</t>
  </si>
  <si>
    <t>25.02.250</t>
  </si>
  <si>
    <t>Porta em alumínio anodizado de abrir, tipo veneziana, sob medida - bronze/preto</t>
  </si>
  <si>
    <t>25.02.260</t>
  </si>
  <si>
    <t>Portinhola em alumínio anodizado de correr, tipo veneziana, sob medida - bronze/preto</t>
  </si>
  <si>
    <t>25.02.300</t>
  </si>
  <si>
    <t>Porta de abrir em alumínio com pintura eletrostática, sob medida - cor branca</t>
  </si>
  <si>
    <t>25.02.310</t>
  </si>
  <si>
    <t>Porta de abrir em alumínio tipo lambri, sob medida - cor branca</t>
  </si>
  <si>
    <t>25.20</t>
  </si>
  <si>
    <t>Reparos, conservacoes e complementos - GRUPO 25</t>
  </si>
  <si>
    <t>25.20.020</t>
  </si>
  <si>
    <t>Tela de proteção tipo mosquiteira removível, em fibra de vidro com revestimento em PVC e requadro em alumínio</t>
  </si>
  <si>
    <t>26</t>
  </si>
  <si>
    <t>ESQUADRIA E ELEMENTO EM VIDRO</t>
  </si>
  <si>
    <t>26.01</t>
  </si>
  <si>
    <t>Vidro comum e laminado</t>
  </si>
  <si>
    <t>26.01.020</t>
  </si>
  <si>
    <t>Vidro liso transparente de 3 mm</t>
  </si>
  <si>
    <t>26.01.040</t>
  </si>
  <si>
    <t>Vidro liso transparente de 4 mm</t>
  </si>
  <si>
    <t>26.01.060</t>
  </si>
  <si>
    <t>Vidro liso transparente de 5 mm</t>
  </si>
  <si>
    <t>26.01.080</t>
  </si>
  <si>
    <t>Vidro liso transparente de 6 mm</t>
  </si>
  <si>
    <t>26.01.140</t>
  </si>
  <si>
    <t>Vidro liso laminado colorido de 6 mm</t>
  </si>
  <si>
    <t>26.01.142</t>
  </si>
  <si>
    <t>Vidro liso laminado colorido de 8 mm</t>
  </si>
  <si>
    <t>26.01.155</t>
  </si>
  <si>
    <t>Vidro liso laminado colorido de 10 mm</t>
  </si>
  <si>
    <t>26.01.160</t>
  </si>
  <si>
    <t>Vidro liso laminado leitoso de 6 mm</t>
  </si>
  <si>
    <t>26.01.168</t>
  </si>
  <si>
    <t>Vidro liso laminado incolor de 6 mm</t>
  </si>
  <si>
    <t>26.01.169</t>
  </si>
  <si>
    <t>Vidro liso laminado incolor de 8 mm</t>
  </si>
  <si>
    <t>26.01.170</t>
  </si>
  <si>
    <t>Vidro liso laminado incolor de 10 mm</t>
  </si>
  <si>
    <t>26.01.190</t>
  </si>
  <si>
    <t>Vidro liso laminado jateado de 6 mm</t>
  </si>
  <si>
    <t>26.01.230</t>
  </si>
  <si>
    <t>Vidro fantasia de 3/4 mm</t>
  </si>
  <si>
    <t>26.01.348</t>
  </si>
  <si>
    <t>Vidro multilaminado de alta segurança, proteção balística nível III</t>
  </si>
  <si>
    <t>26.01.350</t>
  </si>
  <si>
    <t>Vidro multilaminado de alta segurança em policarbonato, proteção balística nível III</t>
  </si>
  <si>
    <t>26.01.460</t>
  </si>
  <si>
    <t>Vidros float monolíticos verde de 6 mm</t>
  </si>
  <si>
    <t>26.02</t>
  </si>
  <si>
    <t>Vidro temperado</t>
  </si>
  <si>
    <t>26.02.020</t>
  </si>
  <si>
    <t>Vidro temperado incolor de 6 mm</t>
  </si>
  <si>
    <t>26.02.040</t>
  </si>
  <si>
    <t>Vidro temperado incolor de 8 mm</t>
  </si>
  <si>
    <t>26.02.060</t>
  </si>
  <si>
    <t>Vidro temperado incolor de 10 mm</t>
  </si>
  <si>
    <t>26.02.120</t>
  </si>
  <si>
    <t>Vidro temperado cinza ou bronze de 6 mm</t>
  </si>
  <si>
    <t>26.02.140</t>
  </si>
  <si>
    <t>Vidro temperado cinza ou bronze de 8 mm</t>
  </si>
  <si>
    <t>26.02.160</t>
  </si>
  <si>
    <t>Vidro temperado cinza ou bronze de 10 mm</t>
  </si>
  <si>
    <t>26.02.170</t>
  </si>
  <si>
    <t>Vidro temperado serigrafado incolor de 8 mm</t>
  </si>
  <si>
    <t>26.02.300</t>
  </si>
  <si>
    <t>Vidro temperado neutro verde de 10 mm</t>
  </si>
  <si>
    <t>26.03</t>
  </si>
  <si>
    <t>Vidro especial</t>
  </si>
  <si>
    <t>26.03.070</t>
  </si>
  <si>
    <t>Vidro laminado temperado incolor de 8mm</t>
  </si>
  <si>
    <t>26.03.074</t>
  </si>
  <si>
    <t>Vidro laminado temperado incolor de 16 mm</t>
  </si>
  <si>
    <t>26.03.090</t>
  </si>
  <si>
    <t>Vidro laminado temperado jateado de 8 mm</t>
  </si>
  <si>
    <t>26.03.300</t>
  </si>
  <si>
    <t>Vidro laminado temperado neutro verde de 12 mm</t>
  </si>
  <si>
    <t>26.04</t>
  </si>
  <si>
    <t>Espelhos</t>
  </si>
  <si>
    <t>26.04.010</t>
  </si>
  <si>
    <t>Espelho em vidro cristal liso, espessura de 4 mm</t>
  </si>
  <si>
    <t>26.04.030</t>
  </si>
  <si>
    <t>Espelho comum de 3 mm com moldura em alumínio</t>
  </si>
  <si>
    <t>26.20</t>
  </si>
  <si>
    <t>Reparos, conservacoes e complementos - GRUPO 26</t>
  </si>
  <si>
    <t>26.20.010</t>
  </si>
  <si>
    <t>Massa para vidro</t>
  </si>
  <si>
    <t>26.20.020</t>
  </si>
  <si>
    <t>Recolocação de vidro inclusive emassamento ou recolocação de baguetes</t>
  </si>
  <si>
    <t>27</t>
  </si>
  <si>
    <t>ESQUADRIA E ELEMENTO EM MATERIAL ESPECIAL</t>
  </si>
  <si>
    <t>27.02</t>
  </si>
  <si>
    <t>Policarbonato</t>
  </si>
  <si>
    <t>27.02.001</t>
  </si>
  <si>
    <t>Chapa em policarbonato compacta, fumê, espessura de 6 mm</t>
  </si>
  <si>
    <t>27.02.011</t>
  </si>
  <si>
    <t>Chapa em policarbonato compacta, cristal, espessura de 6 mm</t>
  </si>
  <si>
    <t>27.02.041</t>
  </si>
  <si>
    <t>Chapa em policarbonato compacta, cristal, espessura de 10 mm</t>
  </si>
  <si>
    <t>27.02.050</t>
  </si>
  <si>
    <t>Chapa de policarbonato alveolar de 6 mm</t>
  </si>
  <si>
    <t>27.03</t>
  </si>
  <si>
    <t>Chapa de fibra de vidro</t>
  </si>
  <si>
    <t>27.03.030</t>
  </si>
  <si>
    <t>Placa de poliéster reforçada com fibra de vidro de 3 mm</t>
  </si>
  <si>
    <t>27.04</t>
  </si>
  <si>
    <t>PVC / VINIL</t>
  </si>
  <si>
    <t>27.04.031</t>
  </si>
  <si>
    <t>Caixilho de correr em PVC com vidro e persiana</t>
  </si>
  <si>
    <t>27.04.040</t>
  </si>
  <si>
    <t>Corrimão, bate-maca ou protetor de parede em PVC, com amortecimento à impacto, altura de 131 mm</t>
  </si>
  <si>
    <t>27.04.050</t>
  </si>
  <si>
    <t>Protetor de parede ou bate-maca em PVC flexível, com amortecimento à impacto, altura de 150 mm</t>
  </si>
  <si>
    <t>27.04.051</t>
  </si>
  <si>
    <t>Faixa em vinil para proteção de paredes, com amortecimento à alto impacto, altura de 400 mm</t>
  </si>
  <si>
    <t>27.04.052</t>
  </si>
  <si>
    <t>Cantoneira adesiva em vinil de alto impacto</t>
  </si>
  <si>
    <t>27.04.060</t>
  </si>
  <si>
    <t>Bate-maca ou protetor de parede curvo em PVC, com amortecimento à impacto, altura de 200 mm</t>
  </si>
  <si>
    <t>27.04.070</t>
  </si>
  <si>
    <t>Bate-maca ou protetor de parede em PVC, com amortecimento à impacto, altura de 200 mm</t>
  </si>
  <si>
    <t>28</t>
  </si>
  <si>
    <t>FERRAGEM COMPLEMENTAR PARA ESQUADRIAS</t>
  </si>
  <si>
    <t>28.01</t>
  </si>
  <si>
    <t>Ferragem para porta</t>
  </si>
  <si>
    <t>28.01.020</t>
  </si>
  <si>
    <t>Ferragem completa com maçaneta tipo alavanca, para porta externa com 1 folha</t>
  </si>
  <si>
    <t>28.01.030</t>
  </si>
  <si>
    <t>Ferragem completa com maçaneta tipo alavanca, para porta externa com 2 folhas</t>
  </si>
  <si>
    <t>28.01.040</t>
  </si>
  <si>
    <t>Ferragem completa com maçaneta tipo alavanca, para porta interna com 1 folha</t>
  </si>
  <si>
    <t>28.01.050</t>
  </si>
  <si>
    <t>Ferragem completa com maçaneta tipo alavanca, para porta interna com 2 folhas</t>
  </si>
  <si>
    <t>28.01.070</t>
  </si>
  <si>
    <t>Ferragem completa para porta de box de WC tipo livre/ocupado</t>
  </si>
  <si>
    <t>28.01.080</t>
  </si>
  <si>
    <t>Ferragem adicional para porta vão simples em divisória</t>
  </si>
  <si>
    <t>28.01.090</t>
  </si>
  <si>
    <t>Ferragem adicional para porta vão duplo em divisória</t>
  </si>
  <si>
    <t>28.01.146</t>
  </si>
  <si>
    <t>Fechadura eletromagnética para capacidade de atraque de 150 kgf</t>
  </si>
  <si>
    <t>28.01.150</t>
  </si>
  <si>
    <t>Fechadura elétrica de sobrepor para porta ou portão com peso até 400 kg</t>
  </si>
  <si>
    <t>28.01.160</t>
  </si>
  <si>
    <t>Mola aérea para porta, com esforço acima de 50 kg até 60 kg</t>
  </si>
  <si>
    <t>28.01.171</t>
  </si>
  <si>
    <t>Mola aérea para porta, com esforço acima de 60 kg até 80 kg</t>
  </si>
  <si>
    <t>28.01.180</t>
  </si>
  <si>
    <t>Mola aérea hidráulica, para porta com largura até 1,60 m</t>
  </si>
  <si>
    <t>28.01.210</t>
  </si>
  <si>
    <t>Fechadura tipo alavanca com chave para porta corta-fogo</t>
  </si>
  <si>
    <t>28.01.250</t>
  </si>
  <si>
    <t>Visor tipo olho mágico</t>
  </si>
  <si>
    <t>28.01.330</t>
  </si>
  <si>
    <t>Mola hidráulica de piso, para porta com largura até 1,10 m e peso até 120 kg</t>
  </si>
  <si>
    <t>28.01.400</t>
  </si>
  <si>
    <t>Ferrolho de segurança de 1,20 m, para adaptação em portas de celas, embutido em caixa</t>
  </si>
  <si>
    <t>28.01.550</t>
  </si>
  <si>
    <t>Fechadura com maçaneta tipo alavanca em aço inoxidável, para porta externa</t>
  </si>
  <si>
    <t>28.05</t>
  </si>
  <si>
    <t>Cadeado</t>
  </si>
  <si>
    <t>28.05.020</t>
  </si>
  <si>
    <t>Cadeado de latão com cilindro - trava dupla - 25/27mm</t>
  </si>
  <si>
    <t>28.05.040</t>
  </si>
  <si>
    <t>Cadeado de latão com cilindro - trava dupla - 35/36mm</t>
  </si>
  <si>
    <t>28.05.060</t>
  </si>
  <si>
    <t>Cadeado de latão com cilindro - trava dupla - 50mm</t>
  </si>
  <si>
    <t>28.05.070</t>
  </si>
  <si>
    <t>Cadeado de latão com cilindro de alta segurança, com 16 pinos e tetra-chave - 70mm</t>
  </si>
  <si>
    <t>28.05.080</t>
  </si>
  <si>
    <t>Cadeado de latão com cilindro - trava dupla - 60mm</t>
  </si>
  <si>
    <t>28.20</t>
  </si>
  <si>
    <t>Reparos, conservacoes e complementos - GRUPO 28</t>
  </si>
  <si>
    <t>28.20.020</t>
  </si>
  <si>
    <t>Recolocação de fechaduras de embutir</t>
  </si>
  <si>
    <t>28.20.030</t>
  </si>
  <si>
    <t>Barra antipânico de sobrepor para porta de 1 folha</t>
  </si>
  <si>
    <t>28.20.040</t>
  </si>
  <si>
    <t>Recolocação de fechaduras e fechos de sobrepor</t>
  </si>
  <si>
    <t>28.20.050</t>
  </si>
  <si>
    <t>Barra antipânico de sobrepor e maçaneta livre para porta de 1 folha</t>
  </si>
  <si>
    <t>28.20.060</t>
  </si>
  <si>
    <t>Recolocação de dobradiças</t>
  </si>
  <si>
    <t>28.20.070</t>
  </si>
  <si>
    <t>Ferragem para portão de tapume</t>
  </si>
  <si>
    <t>28.20.090</t>
  </si>
  <si>
    <t>Dobradiça tipo gonzo, diâmetro de 1 1/2´ com abas de 2´ x 3/8´</t>
  </si>
  <si>
    <t>28.20.170</t>
  </si>
  <si>
    <t>Brete para instalação superior em porta chapa/grade de segurança</t>
  </si>
  <si>
    <t>28.20.210</t>
  </si>
  <si>
    <t>Ferrolho de segurança para adaptação em portas de celas</t>
  </si>
  <si>
    <t>28.20.211</t>
  </si>
  <si>
    <t>Maçaneta tipo alavanca, acionamento com chave, para porta corta-fogo</t>
  </si>
  <si>
    <t>28.20.220</t>
  </si>
  <si>
    <t>Dobradiça inferior para porta de vidro temperado</t>
  </si>
  <si>
    <t>28.20.230</t>
  </si>
  <si>
    <t>Dobradiça superior para porta de vidro temperado</t>
  </si>
  <si>
    <t>28.20.360</t>
  </si>
  <si>
    <t>Suporte duplo para vidro temperado fixado em alvenaria</t>
  </si>
  <si>
    <t>28.20.411</t>
  </si>
  <si>
    <t>Dobradiça em aço cromado de 3 1/2", para porta de até 21 kg</t>
  </si>
  <si>
    <t>28.20.412</t>
  </si>
  <si>
    <t>Dobradiça em aço inoxidável de 3" x 2 1/2", para porta de até 25 kg</t>
  </si>
  <si>
    <t>28.20.413</t>
  </si>
  <si>
    <t>Dobradiça em latão cromado reforçada de 3 1/2" x 3", para porta de até 35 kg</t>
  </si>
  <si>
    <t>28.20.430</t>
  </si>
  <si>
    <t>Dobradiça em latão cromado, com mola tipo vai e vem, de 3"</t>
  </si>
  <si>
    <t>28.20.510</t>
  </si>
  <si>
    <t>Pivô superior lateral para porta em vidro temperado</t>
  </si>
  <si>
    <t>28.20.550</t>
  </si>
  <si>
    <t>Mancal inferior com rolamento para porta em vidro temperado</t>
  </si>
  <si>
    <t>28.20.590</t>
  </si>
  <si>
    <t>Contra fechadura de centro para porta em vidro temperado</t>
  </si>
  <si>
    <t>28.20.600</t>
  </si>
  <si>
    <t>Fechadura de centro com cilindro para porta em vidro temperado</t>
  </si>
  <si>
    <t>28.20.650</t>
  </si>
  <si>
    <t>Puxador duplo em aço inoxidável, para porta de madeira, alumínio ou vidro, de 350 mm</t>
  </si>
  <si>
    <t>28.20.655</t>
  </si>
  <si>
    <t>Puxador duplo em aço inoxidável de 300 mm, para porta</t>
  </si>
  <si>
    <t>28.20.750</t>
  </si>
  <si>
    <t>Capa de proteção para fechadura / ferrolho</t>
  </si>
  <si>
    <t>28.20.770</t>
  </si>
  <si>
    <t>Trinco de piso para porta em vidro temperado</t>
  </si>
  <si>
    <t>28.20.800</t>
  </si>
  <si>
    <t>Equipamento automatizador de portas deslizantes para folha dupla</t>
  </si>
  <si>
    <t>28.20.810</t>
  </si>
  <si>
    <t>Equipamento automatizador telescópico unilateral de portas deslizantes para folha dupla</t>
  </si>
  <si>
    <t>28.20.820</t>
  </si>
  <si>
    <t>Barra antipânico de sobrepor com maçaneta e chave, para porta em vidro de 1 folha</t>
  </si>
  <si>
    <t>28.20.830</t>
  </si>
  <si>
    <t>Barra antipânico de sobrepor com maçaneta e chave, para porta dupla em vidro</t>
  </si>
  <si>
    <t>28.20.840</t>
  </si>
  <si>
    <t>Barra antipânico para porta dupla com travamentos horizontal e vertical completa, com maçaneta tipo alavanca e chave, para vãos de 1,40 a 1,60 m</t>
  </si>
  <si>
    <t>28.20.850</t>
  </si>
  <si>
    <t>Barra antipânico para porta dupla com travamentos horizontal e vertical completa, com maçaneta tipo alavanca e chave, para vãos de 1,70 a 2,60 m</t>
  </si>
  <si>
    <t>28.20.860</t>
  </si>
  <si>
    <t>Veda porta/veda fresta com escova em alumínio branco</t>
  </si>
  <si>
    <t>29</t>
  </si>
  <si>
    <t>INSERTE METALICO</t>
  </si>
  <si>
    <t>29.01</t>
  </si>
  <si>
    <t>Cantoneira</t>
  </si>
  <si>
    <t>29.01.020</t>
  </si>
  <si>
    <t>Cantoneira em alumínio perfil sextavado</t>
  </si>
  <si>
    <t>29.01.030</t>
  </si>
  <si>
    <t>Perfil em alumínio natural</t>
  </si>
  <si>
    <t>29.01.040</t>
  </si>
  <si>
    <t>Cantoneira em alumínio perfil ´Y´</t>
  </si>
  <si>
    <t>29.01.210</t>
  </si>
  <si>
    <t>Cantoneira em aço galvanizado</t>
  </si>
  <si>
    <t>29.01.230</t>
  </si>
  <si>
    <t>Cantoneira e perfis em ferro</t>
  </si>
  <si>
    <t>29.03</t>
  </si>
  <si>
    <t>Cabos e cordoalhas</t>
  </si>
  <si>
    <t>29.03.010</t>
  </si>
  <si>
    <t>Cabo em aço galvanizado com alma de aço, diâmetro de 3/16´ (4,76 mm)</t>
  </si>
  <si>
    <t>29.03.020</t>
  </si>
  <si>
    <t>Cabo em aço galvanizado com alma de aço, diâmetro de 5/16´ (7,94 mm)</t>
  </si>
  <si>
    <t>29.03.030</t>
  </si>
  <si>
    <t>Cordoalha de aço galvanizado, diâmetro de 1/4´ (6,35 mm)</t>
  </si>
  <si>
    <t>29.03.040</t>
  </si>
  <si>
    <t>Cabo em aço galvanizado com alma de aço, diâmetro de 3/8´ (9,52 mm)</t>
  </si>
  <si>
    <t>29.20</t>
  </si>
  <si>
    <t>Reparos, conservacoes e complementos - GRUPO 29</t>
  </si>
  <si>
    <t>29.20.030</t>
  </si>
  <si>
    <t>Alumínio liso para complementos e reparos</t>
  </si>
  <si>
    <t>30</t>
  </si>
  <si>
    <t>ACESSIBILIDADE</t>
  </si>
  <si>
    <t>30.01</t>
  </si>
  <si>
    <t>Barra de apoio</t>
  </si>
  <si>
    <t>30.01.010</t>
  </si>
  <si>
    <t>Barra de apoio reta, para pessoas com mobilidade reduzida, em tubo de aço inoxidável de 1 1/2´</t>
  </si>
  <si>
    <t>30.01.020</t>
  </si>
  <si>
    <t>Barra de apoio reta, para pessoas com mobilidade reduzida, em tubo de aço inoxidável de 1 1/2´ x 500 mm</t>
  </si>
  <si>
    <t>30.01.030</t>
  </si>
  <si>
    <t>Barra de apoio reta, para pessoas com mobilidade reduzida, em tubo de aço inoxidável de 1 1/2´ x 800 mm</t>
  </si>
  <si>
    <t>30.01.050</t>
  </si>
  <si>
    <t>Barra de apoio em ângulo de 90°, para pessoas com mobilidade reduzida, em tubo de aço inoxidável de 1 1/2´ x 800 x 800 mm</t>
  </si>
  <si>
    <t>30.01.061</t>
  </si>
  <si>
    <t>Barra de apoio lateral para lavatório, para pessoas com mobilidade reduzida, em tubo de aço inoxidável de 1.1/4", comprimento 25 a 30 cm</t>
  </si>
  <si>
    <t>30.01.080</t>
  </si>
  <si>
    <t>Barra de apoio reta, para pessoas com mobilidade reduzida, em tubo de alumínio, comprimento de 800 mm, acabamento com pintura epóxi</t>
  </si>
  <si>
    <t>30.01.090</t>
  </si>
  <si>
    <t>Barra de apoio em ângulo de 90°, para pessoas com mobilidade reduzida, em tubo de alumínio de 800 x 800 mm, acabamento com pintura epóxi</t>
  </si>
  <si>
    <t>30.01.110</t>
  </si>
  <si>
    <t>Barra de proteção para sifão, para pessoas com mobilidade reduzida, em tubo de alumínio, acabamento com pintura epóxi</t>
  </si>
  <si>
    <t>30.01.120</t>
  </si>
  <si>
    <t>Barra de apoio reta, para pessoas com mobilidade reduzida, em tubo de aço inoxidável de 1 1/4´ x 400 mm</t>
  </si>
  <si>
    <t>30.01.130</t>
  </si>
  <si>
    <t>Barra de proteção para lavatório, para pessoas com mobilidade reduzida, em tubo de alumínio acabamento com pintura epóxi</t>
  </si>
  <si>
    <t>30.03</t>
  </si>
  <si>
    <t>Aparelhos eletricos, hidraulicos e a gas</t>
  </si>
  <si>
    <t>30.03.032</t>
  </si>
  <si>
    <t>Purificador de pressão elétrico em chapa eletrozincado pré-pintada e tampo em aço inoxidável, capacidade de refrigeração de 2,75 l/h</t>
  </si>
  <si>
    <t>30.03.042</t>
  </si>
  <si>
    <t>Purificador de pressão elétrico em chapa eletrozincado pré-pintada e tampo em aço inoxidável, capacidade de refrigeração de 7,2 l/h</t>
  </si>
  <si>
    <t>30.04</t>
  </si>
  <si>
    <t>Revestimento</t>
  </si>
  <si>
    <t>30.04.010</t>
  </si>
  <si>
    <t>Revestimento em borracha sintética colorida de 5 mm, para sinalização tátil de alerta / direcional - assentamento argamassado</t>
  </si>
  <si>
    <t>30.04.020</t>
  </si>
  <si>
    <t>Revestimento em borracha sintética colorida de 5 mm, para sinalização tátil de alerta / direcional - colado</t>
  </si>
  <si>
    <t>30.04.030</t>
  </si>
  <si>
    <t>Piso em ladrilho hidráulico podotátil várias cores (25x25cm), assentado com argamassa mista</t>
  </si>
  <si>
    <t>30.04.032</t>
  </si>
  <si>
    <t>Piso em ladrilho hidráulico podotátil várias cores (30x30cm), assentado com argamassa mista</t>
  </si>
  <si>
    <t>30.04.040</t>
  </si>
  <si>
    <t>Faixa em policarbonato para sinalização visual fotoluminescente, para degraus, comprimento de 20 cm</t>
  </si>
  <si>
    <t>30.04.060</t>
  </si>
  <si>
    <t>Revestimento em chapa de aço inoxidável para proteção de portas, altura de 40 cm</t>
  </si>
  <si>
    <t>30.04.070</t>
  </si>
  <si>
    <t>Rejuntamento de piso em ladrilho hidráulico (25x25cm) com argamassa industrializada para rejunte, juntas de 2 mm</t>
  </si>
  <si>
    <t>30.04.090</t>
  </si>
  <si>
    <t>Sinalização visual de degraus com pintura esmalte epóxi, comprimento de 20 cm</t>
  </si>
  <si>
    <t>30.04.100</t>
  </si>
  <si>
    <t>Piso tátil de concreto, alerta / direcional, intertravado, espessura de 6 cm, com rejunte em areia</t>
  </si>
  <si>
    <t>30.06</t>
  </si>
  <si>
    <t>Comunicacao visual e sonora</t>
  </si>
  <si>
    <t>30.06.010</t>
  </si>
  <si>
    <t>Placa para sinalização tátil (início ou final) em braile para corrimão</t>
  </si>
  <si>
    <t>30.06.020</t>
  </si>
  <si>
    <t>Placa para sinalização tátil (pavimento) em braile para corrimão</t>
  </si>
  <si>
    <t>30.06.030</t>
  </si>
  <si>
    <t>Anel de borracha para sinalização tátil para corrimão, diâmetro de 4,5 cm</t>
  </si>
  <si>
    <t>30.06.050</t>
  </si>
  <si>
    <t>Tinta acrílica para sinalização visual de piso, com acabamento microtexturizado e antiderrapante</t>
  </si>
  <si>
    <t>30.06.061</t>
  </si>
  <si>
    <t>Sistema de alarme PNE com indicador audiovisual, para pessoas com mobilidade reduzida ou cadeirante</t>
  </si>
  <si>
    <t>30.06.064</t>
  </si>
  <si>
    <t>Sistema de alarme PNE com indicador audiovisual, sistema sem fio (Wireless), para pessoas com mobilidade reduzida ou cadeirante</t>
  </si>
  <si>
    <t>30.06.080</t>
  </si>
  <si>
    <t>Placa de identificação em alumínio para WC, com desenho universal de acessibilidade</t>
  </si>
  <si>
    <t>30.06.090</t>
  </si>
  <si>
    <t>Placa de identificação para estacionamento, com desenho universal de acessibilidade, tipo pedestal</t>
  </si>
  <si>
    <t>30.06.100</t>
  </si>
  <si>
    <t>Sinalização com pictograma para vaga de estacionamento</t>
  </si>
  <si>
    <t>30.06.110</t>
  </si>
  <si>
    <t>Sinalização com pictograma para vaga de estacionamento, com faixas demarcatórias</t>
  </si>
  <si>
    <t>30.06.124</t>
  </si>
  <si>
    <t>Sinalização com pictograma autoadesivo em policarbonato para piso 80 cm x 120 cm - área de resgate</t>
  </si>
  <si>
    <t>30.06.132</t>
  </si>
  <si>
    <t>Placa de sinalização tátil em poliestireno com alto relevo em braile, para identificação de pavimentos</t>
  </si>
  <si>
    <t>30.08</t>
  </si>
  <si>
    <t>Aparelhos sanitarios</t>
  </si>
  <si>
    <t>30.08.030</t>
  </si>
  <si>
    <t>Assento articulado para banho, em alumínio com pintura epóxi de 700 x 450 mm</t>
  </si>
  <si>
    <t>30.08.040</t>
  </si>
  <si>
    <t>Lavatório de louça para canto sem coluna para pessoas com mobilidade reduzida</t>
  </si>
  <si>
    <t>30.08.050</t>
  </si>
  <si>
    <t>Trocador acessível em MDF com revestimento em laminado melamínico de 180x80 cm</t>
  </si>
  <si>
    <t>30.08.060</t>
  </si>
  <si>
    <t>Bacia sifonada de louça para pessoas com mobilidade reduzida - capacidade de 6 litros</t>
  </si>
  <si>
    <t>30.14</t>
  </si>
  <si>
    <t>Elevador e plataforma</t>
  </si>
  <si>
    <t>30.14.010</t>
  </si>
  <si>
    <t>Elevador de uso restrito a pessoas com mobilidade reduzida com 02 paradas, capacidade de 225 kg - uso interno em alvenaria</t>
  </si>
  <si>
    <t>30.14.020</t>
  </si>
  <si>
    <t>Elevador de uso restrito a pessoas com mobilidade reduzida com 03 paradas, capacidade de 225 kg - uso interno em alvenaria</t>
  </si>
  <si>
    <t>30.14.030</t>
  </si>
  <si>
    <t>Plataforma para elevação até 2,00 m, nas dimensões de 900 x 1400 mm, capacidade de 250 kg- percurso até 1,00 m de altura</t>
  </si>
  <si>
    <t>30.14.040</t>
  </si>
  <si>
    <t>Plataforma para elevação até 2,00 m, nas dimensões de 900 x 1400 mm, capacidade de 250 kg - percurso superior a 1,00 m de altura</t>
  </si>
  <si>
    <t>32</t>
  </si>
  <si>
    <t>IMPERMEABILIZACAO, PROTECAO E JUNTA</t>
  </si>
  <si>
    <t>32.06</t>
  </si>
  <si>
    <t>Isolamentos termicos / acusticos</t>
  </si>
  <si>
    <t>32.06.010</t>
  </si>
  <si>
    <t>Lã de vidro e/ou lã de rocha com espessura de 1´</t>
  </si>
  <si>
    <t>32.06.030</t>
  </si>
  <si>
    <t>Lã de vidro e/ou lã de rocha com espessura de 2´</t>
  </si>
  <si>
    <t>32.06.120</t>
  </si>
  <si>
    <t>Argila expandida</t>
  </si>
  <si>
    <t>32.06.130</t>
  </si>
  <si>
    <t>Espuma flexível de poliuretano poliéter/poliéster para absorção acústica, espessura de 50 mm</t>
  </si>
  <si>
    <t>32.06.151</t>
  </si>
  <si>
    <t>Lâmina refletiva revestida com dupla face em alumínio, dupla malha de reforço e laminação entre camadas, para isolação térmica</t>
  </si>
  <si>
    <t>32.06.231</t>
  </si>
  <si>
    <t>Película de controle solar refletiva na cor prata, para aplicação em vidros</t>
  </si>
  <si>
    <t>32.06.380</t>
  </si>
  <si>
    <t>Isolamento acústico em placas de espuma semirrígida, com uma camada de manta HD, espessura de 50 mm</t>
  </si>
  <si>
    <t>32.06.396</t>
  </si>
  <si>
    <t>Manta termoacústica em fibra cerâmica aluminizada, espessura de 38 mm</t>
  </si>
  <si>
    <t>32.06.400</t>
  </si>
  <si>
    <t>Isolamento acústico em placas de espuma semirrígida incombustível, com superfície em cunhas anecóicas, espessura de 50 mm</t>
  </si>
  <si>
    <t>32.07</t>
  </si>
  <si>
    <t>Junta de dilatacao</t>
  </si>
  <si>
    <t>32.07.040</t>
  </si>
  <si>
    <t>Junta plástica de 3/4´ x 1/8´</t>
  </si>
  <si>
    <t>32.07.060</t>
  </si>
  <si>
    <t>Junta de latão bitola de 1/8´</t>
  </si>
  <si>
    <t>32.07.090</t>
  </si>
  <si>
    <t>Junta de dilatação ou vedação com mastique de silicone, 1,0 x 0,5 cm - inclusive guia de apoio em polietileno</t>
  </si>
  <si>
    <t>32.07.110</t>
  </si>
  <si>
    <t>Junta a base de asfalto oxidado a quente</t>
  </si>
  <si>
    <t>CM3</t>
  </si>
  <si>
    <t>32.07.120</t>
  </si>
  <si>
    <t>Mangueira plástica flexível para junta de dilatação</t>
  </si>
  <si>
    <t>32.07.160</t>
  </si>
  <si>
    <t>Junta de dilatação elástica a base de poliuretano</t>
  </si>
  <si>
    <t>32.07.230</t>
  </si>
  <si>
    <t>Perfil de acabamento com borracha termoplástica vulcanizada contínua flexível, para junta de dilatação de embutir - piso-piso</t>
  </si>
  <si>
    <t>32.07.240</t>
  </si>
  <si>
    <t>Perfil de acabamento com borracha termoplástica vulcanizada contínua flexível, para junta de dilatação de embutir - piso-parede</t>
  </si>
  <si>
    <t>32.07.250</t>
  </si>
  <si>
    <t>Perfil de acabamento com borracha termoplástica vulcanizada contínua flexível, para junta de dilatação de embutir - parede-parede ou forro-forro</t>
  </si>
  <si>
    <t>32.07.260</t>
  </si>
  <si>
    <t>Perfil de acabamento com borracha termoplástica vulcanizada contínua flexível, para junta de dilatação de embutir - parede-parede ou forro-forro - canto</t>
  </si>
  <si>
    <t>32.08</t>
  </si>
  <si>
    <t>Junta de dilatacao estrutural</t>
  </si>
  <si>
    <t>32.08.010</t>
  </si>
  <si>
    <t>Junta estrutural com poliestireno expandido de alta densidade P-III, espessura de 10 mm</t>
  </si>
  <si>
    <t>32.08.030</t>
  </si>
  <si>
    <t>Junta estrutural com poliestireno expandido de alta densidade P-III, espessura de 20 mm</t>
  </si>
  <si>
    <t>32.08.050</t>
  </si>
  <si>
    <t>Junta estrutural com perfilado termoplástico em PVC, perfil O-12</t>
  </si>
  <si>
    <t>32.08.060</t>
  </si>
  <si>
    <t>Junta estrutural com perfilado termoplástico em PVC, perfil O-22</t>
  </si>
  <si>
    <t>32.08.070</t>
  </si>
  <si>
    <t>Junta estrutural com perfil elastomérico para fissuras, painéis e estruturas em geral, movimentação máxima 15 mm</t>
  </si>
  <si>
    <t>32.08.090</t>
  </si>
  <si>
    <t>Junta estrutural com perfil elastomérico para fissuras, painéis e estruturas em geral, movimentação máxima 30 mm</t>
  </si>
  <si>
    <t>32.08.110</t>
  </si>
  <si>
    <t>Junta estrutural com perfil elastomérico e lábios poliméricos para obras de arte, movimentação máxima 40 mm</t>
  </si>
  <si>
    <t>32.08.130</t>
  </si>
  <si>
    <t>Junta estrutural com perfil elastomérico e lábios poliméricos para obras de arte, movimentação máxima 55 mm</t>
  </si>
  <si>
    <t>32.08.160</t>
  </si>
  <si>
    <t>Junta elástica estrutural de neoprene</t>
  </si>
  <si>
    <t>32.09</t>
  </si>
  <si>
    <t>Apoios e afins</t>
  </si>
  <si>
    <t>32.09.020</t>
  </si>
  <si>
    <t>Chapa de aço em bitolas medias</t>
  </si>
  <si>
    <t>32.09.040</t>
  </si>
  <si>
    <t>Apoio em placa de neoprene fretado</t>
  </si>
  <si>
    <t>32.10</t>
  </si>
  <si>
    <t>Envelope de concreto e protecao de tubos</t>
  </si>
  <si>
    <t>32.10.050</t>
  </si>
  <si>
    <t>Proteção anticorrosiva, a base de resina epóxi com alcatrão, para ramais sob a terra, com DN até 1´</t>
  </si>
  <si>
    <t>32.10.060</t>
  </si>
  <si>
    <t>Proteção anticorrosiva, a base de resina epóxi com alcatrão, para ramais sob a terra, com DN acima de 1´ até 2´</t>
  </si>
  <si>
    <t>32.10.070</t>
  </si>
  <si>
    <t>Proteção anticorrosiva, a base de resina epóxi com alcatrão, para ramais sob a terra, com DN acima de 2´ até 3´</t>
  </si>
  <si>
    <t>32.10.080</t>
  </si>
  <si>
    <t>Proteção anticorrosiva, a base de resina epóxi com alcatrão, para ramais sob a terra, com DN acima de 3´ até 4´</t>
  </si>
  <si>
    <t>32.10.082</t>
  </si>
  <si>
    <t>Proteção anticorrosiva, a base de resina epóxi com alcatrão, para ramais sob a terra, com DN acima de 5´ até 6´</t>
  </si>
  <si>
    <t>32.10.090</t>
  </si>
  <si>
    <t>Proteção anticorrosiva, com fita adesiva, para ramais sob a terra, com DN até 1´</t>
  </si>
  <si>
    <t>32.10.100</t>
  </si>
  <si>
    <t>Proteção anticorrosiva, com fita adesiva, para ramais sob a terra, com DN acima de 1´ até 2´</t>
  </si>
  <si>
    <t>32.10.110</t>
  </si>
  <si>
    <t>Proteção anticorrosiva, com fita adesiva, para ramais sob a terra, com DN acima de 2´ até 3´</t>
  </si>
  <si>
    <t>32.11</t>
  </si>
  <si>
    <t>Isolante termico para tubos e dutos</t>
  </si>
  <si>
    <t>32.11.150</t>
  </si>
  <si>
    <t>Proteção para isolamento térmico em alumínio</t>
  </si>
  <si>
    <t>32.11.200</t>
  </si>
  <si>
    <t>Isolamento térmico em polietileno expandido, espessura de 5 mm, para tubulação de 1/2´ (15 mm)</t>
  </si>
  <si>
    <t>32.11.210</t>
  </si>
  <si>
    <t>Isolamento térmico em polietileno expandido, espessura de 5 mm, para tubulação de 3/4´ (22 mm)</t>
  </si>
  <si>
    <t>32.11.220</t>
  </si>
  <si>
    <t>Isolamento térmico em polietileno expandido, espessura de 5 mm, para tubulação de 1´ (28 mm)</t>
  </si>
  <si>
    <t>32.11.230</t>
  </si>
  <si>
    <t>Isolamento térmico em polietileno expandido, espessura de 10 mm, para tubulação de 1 1/4´ (35 mm)</t>
  </si>
  <si>
    <t>32.11.240</t>
  </si>
  <si>
    <t>Isolamento térmico em polietileno expandido, espessura de 10 mm, para tubulação de 1 1/2´ (42 mm)</t>
  </si>
  <si>
    <t>32.11.250</t>
  </si>
  <si>
    <t>Isolamento térmico em polietileno expandido, espessura de 10 mm, para tubulação de 2´ (54 mm)</t>
  </si>
  <si>
    <t>32.11.270</t>
  </si>
  <si>
    <t>Isolamento térmico em espuma elastomérica, espessura de 9 a 12 mm, para tubulação de 1/4´ (cobre)</t>
  </si>
  <si>
    <t>32.11.280</t>
  </si>
  <si>
    <t>Isolamento térmico em espuma elastomérica, espessura de 9 a 12 mm, para tubulação de 1/2´ (cobre)</t>
  </si>
  <si>
    <t>32.11.290</t>
  </si>
  <si>
    <t>Isolamento térmico em espuma elastomérica, espessura de 9 a 12 mm, para tubulação de 5/8´ (cobre) ou 1/4´ (ferro)</t>
  </si>
  <si>
    <t>32.11.300</t>
  </si>
  <si>
    <t>Isolamento térmico em espuma elastomérica, espessura de 9 a 12 mm, para tubulação de 1´ (cobre)</t>
  </si>
  <si>
    <t>32.11.310</t>
  </si>
  <si>
    <t>Isolamento térmico em espuma elastomérica, espessura de 19 a 26 mm, para tubulação de 7/8´ (cobre) ou 1/2´ (ferro)</t>
  </si>
  <si>
    <t>32.11.320</t>
  </si>
  <si>
    <t>Isolamento térmico em espuma elastomérica, espessura de 19 a 26 mm, para tubulação de 1 1/8´ (cobre) ou 3/4´ (ferro)</t>
  </si>
  <si>
    <t>32.11.330</t>
  </si>
  <si>
    <t>Isolamento térmico em espuma elastomérica, espessura de 19 a 26 mm, para tubulação de 1 3/8´ (cobre) ou 1´ (ferro)</t>
  </si>
  <si>
    <t>32.11.340</t>
  </si>
  <si>
    <t>Isolamento térmico em espuma elastomérica, espessura de 19 a 26 mm, para tubulação de 1 5/8´ (cobre) ou 1 1/4´ (ferro)</t>
  </si>
  <si>
    <t>32.11.350</t>
  </si>
  <si>
    <t>Isolamento térmico em espuma elastomérica, espessura de 19 a 26 mm, para tubulação de 1 1/2´ (ferro)</t>
  </si>
  <si>
    <t>32.11.360</t>
  </si>
  <si>
    <t>Isolamento térmico em espuma elastomérica, espessura de 19 a 26 mm, para tubulação de 2´ (ferro)</t>
  </si>
  <si>
    <t>32.11.370</t>
  </si>
  <si>
    <t>Isolamento térmico em espuma elastomérica, espessura de 19 a 26 mm, para tubulação de 2 1/2´ (ferro)</t>
  </si>
  <si>
    <t>32.11.380</t>
  </si>
  <si>
    <t>Isolamento térmico em espuma elastomérica, espessura de 19 a 26 mm, para tubulação de 3 1/2´ (cobre) ou 3´ (ferro)</t>
  </si>
  <si>
    <t>32.11.390</t>
  </si>
  <si>
    <t>Isolamento térmico em espuma elastomérica, espessura de 19 a 26 mm, para tubulação de 4´ (ferro)</t>
  </si>
  <si>
    <t>32.11.400</t>
  </si>
  <si>
    <t>Isolamento térmico em espuma elastomérica, espessura de 19 a 26 mm, para tubulação de 5´ (ferro)</t>
  </si>
  <si>
    <t>32.11.410</t>
  </si>
  <si>
    <t>Isolamento térmico em espuma elastomérica, espessura de 19 a 26 mm, para tubulação de 6´ (ferro)</t>
  </si>
  <si>
    <t>32.11.420</t>
  </si>
  <si>
    <t>Manta em espuma elastomérica, espessura de 19 a 26 mm, para isolamento térmico de tubulação acima de 6´</t>
  </si>
  <si>
    <t>32.11.430</t>
  </si>
  <si>
    <t>Isolamento térmico em espuma elastomérica, espessura de 19 a 26 mm, para tubulação de 3/8" (cobre) ou 1/8" (ferro)</t>
  </si>
  <si>
    <t>32.11.440</t>
  </si>
  <si>
    <t>Isolamento térmico em espuma elastomérica, espessura de 19 a 26 mm, para tubulação de 3/4" (cobre) ou 3/8" (ferro)</t>
  </si>
  <si>
    <t>32.15</t>
  </si>
  <si>
    <t>Impermeabilizacao flexivel com manta</t>
  </si>
  <si>
    <t>32.15.030</t>
  </si>
  <si>
    <t>Impermeabilização em manta asfáltica com armadura, tipo III-B, espessura de 3 mm</t>
  </si>
  <si>
    <t>32.15.040</t>
  </si>
  <si>
    <t>Impermeabilização em manta asfáltica com armadura, tipo III-B, espessura de 4 mm</t>
  </si>
  <si>
    <t>32.15.080</t>
  </si>
  <si>
    <t>Impermeabilização em manta asfáltica tipo III-B, espessura de 3 mm, face exposta em geotêxtil, com membrana acrílica</t>
  </si>
  <si>
    <t>32.15.100</t>
  </si>
  <si>
    <t>Impermeabilização em manta asfáltica plastomérica com armadura, tipo III, espessura de 4 mm, face exposta em geotêxtil com membrana acrílica</t>
  </si>
  <si>
    <t>32.15.240</t>
  </si>
  <si>
    <t>Impermeabilização com manta asfáltica tipo III, anti raiz, espessura de 4 mm</t>
  </si>
  <si>
    <t>32.16</t>
  </si>
  <si>
    <t>Impermeabilizacao flexivel com membranas</t>
  </si>
  <si>
    <t>32.16.010</t>
  </si>
  <si>
    <t>Impermeabilização em pintura de asfalto oxidado com solventes orgânicos, sobre massa</t>
  </si>
  <si>
    <t>32.16.020</t>
  </si>
  <si>
    <t>Impermeabilização em pintura de asfalto oxidado com solventes orgânicos, sobre metal</t>
  </si>
  <si>
    <t>32.16.030</t>
  </si>
  <si>
    <t>Impermeabilização em membrana de asfalto modificado com elastômeros, na cor preta</t>
  </si>
  <si>
    <t>32.16.040</t>
  </si>
  <si>
    <t>Impermeabilização em membrana de asfalto modificado com elastômeros, na cor preta e reforço em tela poliéster</t>
  </si>
  <si>
    <t>32.16.050</t>
  </si>
  <si>
    <t>Impermeabilização em membrana à base de polímeros acrílicos, na cor branca</t>
  </si>
  <si>
    <t>32.16.060</t>
  </si>
  <si>
    <t>Impermeabilização em membrana à base de polímeros acrílicos, na cor branca e reforço em tela poliéster</t>
  </si>
  <si>
    <t>32.16.070</t>
  </si>
  <si>
    <t>Impermeabilização em membrana à base de resina termoplástica e cimentos aditivados com reforço em tela poliéster</t>
  </si>
  <si>
    <t>32.17</t>
  </si>
  <si>
    <t>Impermeabilizacao rigida</t>
  </si>
  <si>
    <t>32.17.010</t>
  </si>
  <si>
    <t>Impermeabilização em argamassa impermeável com aditivo hidrófugo</t>
  </si>
  <si>
    <t>32.17.012</t>
  </si>
  <si>
    <t>Impermeabilização em argamassa de concreto não estrutural com aditivo hidrófugo</t>
  </si>
  <si>
    <t>32.17.030</t>
  </si>
  <si>
    <t>Impermeabilização em argamassa polimérica para umidade e água de percolação</t>
  </si>
  <si>
    <t>32.17.040</t>
  </si>
  <si>
    <t>Impermeabilização em argamassa polimérica com reforço em tela poliéster para pressão hidrostática positiva</t>
  </si>
  <si>
    <t>32.17.070</t>
  </si>
  <si>
    <t>Impermeabilização anticorrosiva em membrana epoxídica com alcatrão de hulha, sobre massa</t>
  </si>
  <si>
    <t>32.20</t>
  </si>
  <si>
    <t>Reparos, conservacoes e complementos - GRUPO 32</t>
  </si>
  <si>
    <t>32.20.010</t>
  </si>
  <si>
    <t>Recolocação de argila expandida</t>
  </si>
  <si>
    <t>32.20.020</t>
  </si>
  <si>
    <t>Aplicação de papel Kraft</t>
  </si>
  <si>
    <t>32.20.050</t>
  </si>
  <si>
    <t>Tela em polietileno, malha hexagonal de 1/2´, para armadura de argamassa</t>
  </si>
  <si>
    <t>32.20.060</t>
  </si>
  <si>
    <t>Tela galvanizada fio 24 BWG, malha hexagonal de 1/2´, para armadura de argamassa</t>
  </si>
  <si>
    <t>33</t>
  </si>
  <si>
    <t>PINTURA</t>
  </si>
  <si>
    <t>33.01</t>
  </si>
  <si>
    <t>Preparo de base</t>
  </si>
  <si>
    <t>33.01.040</t>
  </si>
  <si>
    <t>Estucamento e lixamento de concreto deteriorado</t>
  </si>
  <si>
    <t>33.01.050</t>
  </si>
  <si>
    <t>Estucamento e lixamento de concreto</t>
  </si>
  <si>
    <t>33.01.060</t>
  </si>
  <si>
    <t>Imunizante para madeira</t>
  </si>
  <si>
    <t>33.01.280</t>
  </si>
  <si>
    <t>Reparo de trincas rasas até 5 mm de largura, na massa</t>
  </si>
  <si>
    <t>33.01.350</t>
  </si>
  <si>
    <t>Preparo de base para superfície metálica com fundo antioxidante</t>
  </si>
  <si>
    <t>33.02</t>
  </si>
  <si>
    <t>Massa corrida</t>
  </si>
  <si>
    <t>33.02.060</t>
  </si>
  <si>
    <t>Massa corrida a base de PVA</t>
  </si>
  <si>
    <t>33.02.080</t>
  </si>
  <si>
    <t>Massa corrida à base de resina acrílica</t>
  </si>
  <si>
    <t>33.03</t>
  </si>
  <si>
    <t>Pintura em superficies de concreto / massa / gesso / pedras</t>
  </si>
  <si>
    <t>33.03.220</t>
  </si>
  <si>
    <t>Tinta látex em elemento vazado</t>
  </si>
  <si>
    <t>33.03.350</t>
  </si>
  <si>
    <t>Pintura especial em esmalte para lousa cor verde</t>
  </si>
  <si>
    <t>33.03.740</t>
  </si>
  <si>
    <t>Resina acrílica plastificante</t>
  </si>
  <si>
    <t>33.03.750</t>
  </si>
  <si>
    <t>Verniz acrílico</t>
  </si>
  <si>
    <t>33.03.760</t>
  </si>
  <si>
    <t>Hidrorepelente incolor para fachada à base de silano-siloxano oligomérico disperso em água</t>
  </si>
  <si>
    <t>33.03.770</t>
  </si>
  <si>
    <t>Hidrorepelente incolor para fachada à base de silano-siloxano oligomérico disperso em solvente</t>
  </si>
  <si>
    <t>33.03.780</t>
  </si>
  <si>
    <t>Verniz de proteção antipichação</t>
  </si>
  <si>
    <t>33.05</t>
  </si>
  <si>
    <t>Pintura em superficies de madeira</t>
  </si>
  <si>
    <t>33.05.010</t>
  </si>
  <si>
    <t>Verniz fungicida para madeira</t>
  </si>
  <si>
    <t>33.05.120</t>
  </si>
  <si>
    <t>Esmalte em rodapés, baguetes ou molduras de madeira</t>
  </si>
  <si>
    <t>33.05.330</t>
  </si>
  <si>
    <t>Verniz em superfície de madeira</t>
  </si>
  <si>
    <t>33.05.360</t>
  </si>
  <si>
    <t>Verniz em rodapés, baguetes ou molduras de madeira</t>
  </si>
  <si>
    <t>33.06</t>
  </si>
  <si>
    <t>Pintura em pisos</t>
  </si>
  <si>
    <t>33.06.020</t>
  </si>
  <si>
    <t>Acrílico para quadras e pisos cimentados</t>
  </si>
  <si>
    <t>33.07</t>
  </si>
  <si>
    <t>Pintura em estruturas metalicas</t>
  </si>
  <si>
    <t>33.07.102</t>
  </si>
  <si>
    <t>Esmalte a base de água em estrutura metálica</t>
  </si>
  <si>
    <t>33.07.130</t>
  </si>
  <si>
    <t>Pintura epóxi bicomponente em estruturas metálicas</t>
  </si>
  <si>
    <t>33.07.140</t>
  </si>
  <si>
    <t>Pintura com esmalte alquídico em estrutura metálica</t>
  </si>
  <si>
    <t>33.07.303</t>
  </si>
  <si>
    <t>Proteção passiva contra incêndio com tinta intumescente, com tempo requerido de resistência ao fogo TRRF = 60 min - aplicação em estrutura metálica</t>
  </si>
  <si>
    <t>33.07.304</t>
  </si>
  <si>
    <t>Proteção passiva contra incêndio com tinta intumescente, com tempo requerido de resistência ao fogo TRRF = 120 min - aplicação em estrutura metálica</t>
  </si>
  <si>
    <t>33.09</t>
  </si>
  <si>
    <t>Pintura de sinalizacao</t>
  </si>
  <si>
    <t>33.09.020</t>
  </si>
  <si>
    <t>Borracha clorada para faixas demarcatórias</t>
  </si>
  <si>
    <t>33.09.021</t>
  </si>
  <si>
    <t>Tinta acrílica para faixas demarcatórias</t>
  </si>
  <si>
    <t>33.10</t>
  </si>
  <si>
    <t>Pintura em superficie de concreto/massa/gesso/pedras, inclusive preparo</t>
  </si>
  <si>
    <t>33.10.010</t>
  </si>
  <si>
    <t>Tinta látex antimofo em massa, inclusive preparo</t>
  </si>
  <si>
    <t>33.10.020</t>
  </si>
  <si>
    <t>Tinta látex em massa, inclusive preparo</t>
  </si>
  <si>
    <t>33.10.030</t>
  </si>
  <si>
    <t>Tinta acrílica antimofo em massa, inclusive preparo</t>
  </si>
  <si>
    <t>33.10.041</t>
  </si>
  <si>
    <t>Esmalte à base de água em massa, inclusive preparo</t>
  </si>
  <si>
    <t>33.10.050</t>
  </si>
  <si>
    <t>Tinta acrílica em massa, inclusive preparo</t>
  </si>
  <si>
    <t>33.10.060</t>
  </si>
  <si>
    <t>Epóxi em massa, inclusive preparo</t>
  </si>
  <si>
    <t>33.10.070</t>
  </si>
  <si>
    <t>Borracha clorada em massa, inclusive preparo</t>
  </si>
  <si>
    <t>33.10.100</t>
  </si>
  <si>
    <t>Textura acrílica para uso interno / externo, inclusive preparo</t>
  </si>
  <si>
    <t>33.10.120</t>
  </si>
  <si>
    <t>Proteção passiva contra incêndio com tinta intumescente, tempo requerido de resistência ao fogo TRRF = 60 minutos - aplicação em painéis de gesso acartonado</t>
  </si>
  <si>
    <t>33.10.130</t>
  </si>
  <si>
    <t>Proteção passiva contra incêndio com tinta intumescente, tempo requerido de resistência ao fogo TRRF = 120 minutos - aplicação em painéis de gesso acartonado</t>
  </si>
  <si>
    <t>33.11</t>
  </si>
  <si>
    <t>Pintura em superficie metalica, inclusive preparo</t>
  </si>
  <si>
    <t>33.11.050</t>
  </si>
  <si>
    <t>Esmalte à base água em superfície metálica, inclusive preparo</t>
  </si>
  <si>
    <t>33.12</t>
  </si>
  <si>
    <t>Pintura em superficie de madeira, inclusive preparo</t>
  </si>
  <si>
    <t>33.12.011</t>
  </si>
  <si>
    <t>Esmalte à base de água em madeira, inclusive preparo</t>
  </si>
  <si>
    <t>34</t>
  </si>
  <si>
    <t>PAISAGISMO E FECHAMENTOS</t>
  </si>
  <si>
    <t>34.01</t>
  </si>
  <si>
    <t>Preparacao de solo</t>
  </si>
  <si>
    <t>34.01.010</t>
  </si>
  <si>
    <t>Terra vegetal orgânica comum</t>
  </si>
  <si>
    <t>34.01.020</t>
  </si>
  <si>
    <t>Limpeza e regularização de áreas para ajardinamento (jardins e canteiros)</t>
  </si>
  <si>
    <t>34.02</t>
  </si>
  <si>
    <t>Vegetacao rasteira</t>
  </si>
  <si>
    <t>34.02.020</t>
  </si>
  <si>
    <t>Plantio de grama batatais em placas (praças e áreas abertas)</t>
  </si>
  <si>
    <t>34.02.040</t>
  </si>
  <si>
    <t>Plantio de grama batatais em placas (jardins e canteiros)</t>
  </si>
  <si>
    <t>34.02.070</t>
  </si>
  <si>
    <t>Forração com Lírio Amarelo, mínimo 18 mudas / m² - h= 0,50 m</t>
  </si>
  <si>
    <t>34.02.080</t>
  </si>
  <si>
    <t>Plantio de grama São Carlos em placas (jardins e canteiros)</t>
  </si>
  <si>
    <t>34.02.090</t>
  </si>
  <si>
    <t>Forração com Hera Inglesa, mínimo 18 mudas / m² - h= 0,15 m</t>
  </si>
  <si>
    <t>34.02.100</t>
  </si>
  <si>
    <t>Plantio de grama esmeralda em placas (jardins e canteiros)</t>
  </si>
  <si>
    <t>34.02.110</t>
  </si>
  <si>
    <t>Forração com clorofito, mínimo de 20 mudas / m² - h= 0,15 m</t>
  </si>
  <si>
    <t>34.02.400</t>
  </si>
  <si>
    <t>Plantio de grama pelo processo hidrossemeadura</t>
  </si>
  <si>
    <t>34.03</t>
  </si>
  <si>
    <t>Vegetacao arbustiva</t>
  </si>
  <si>
    <t>34.03.020</t>
  </si>
  <si>
    <t>Arbusto Azaléa - h= 0,60 a 0,80 m</t>
  </si>
  <si>
    <t>34.03.120</t>
  </si>
  <si>
    <t>Arbusto Moréia - h= 0,50 m</t>
  </si>
  <si>
    <t>34.03.130</t>
  </si>
  <si>
    <t>Arbusto Alamanda - h= 0,60 a 0,80 m</t>
  </si>
  <si>
    <t>34.03.150</t>
  </si>
  <si>
    <t>Arbusto Curcúligo - h= 0,60 a 0,80 m</t>
  </si>
  <si>
    <t>34.04</t>
  </si>
  <si>
    <t>arvores</t>
  </si>
  <si>
    <t>34.04.050</t>
  </si>
  <si>
    <t>Árvore ornamental tipo Pata de Vaca - h= 2,00 m</t>
  </si>
  <si>
    <t>34.04.130</t>
  </si>
  <si>
    <t>Árvore ornamental tipo Ipê Amarelo - h= 2,00 m</t>
  </si>
  <si>
    <t>34.04.160</t>
  </si>
  <si>
    <t>Árvore ornamental tipo Areca Bambu - h= 2,00 m</t>
  </si>
  <si>
    <t>34.04.164</t>
  </si>
  <si>
    <t>Árvore ornamental tipo Falso barbatimão - h= 2,00 m</t>
  </si>
  <si>
    <t>34.04.166</t>
  </si>
  <si>
    <t>Árvore ornamental tipo Aroeira salsa - h= 2,00 m</t>
  </si>
  <si>
    <t>34.04.280</t>
  </si>
  <si>
    <t>Árvore ornamental tipo Manacá-da-serra - h= 2,00 m</t>
  </si>
  <si>
    <t>34.04.360</t>
  </si>
  <si>
    <t>Árvore ornamental tipo coqueiro Jerivá - h= 4,00 m</t>
  </si>
  <si>
    <t>34.04.370</t>
  </si>
  <si>
    <t>Árvore ornamental tipo Quaresmeira (Tibouchina granulosa) - h= 1,50 / 2,00 m</t>
  </si>
  <si>
    <t>34.05</t>
  </si>
  <si>
    <t>Cercas e fechamentos</t>
  </si>
  <si>
    <t>34.05.020</t>
  </si>
  <si>
    <t>Cerca em arame farpado com mourões de concreto</t>
  </si>
  <si>
    <t>34.05.030</t>
  </si>
  <si>
    <t>Cerca em arame farpado com mourões de concreto, com ponta inclinada</t>
  </si>
  <si>
    <t>34.05.032</t>
  </si>
  <si>
    <t>Cerca em arame farpado com mourões de concreto, com ponta inclinada - 12 fiadas</t>
  </si>
  <si>
    <t>34.05.050</t>
  </si>
  <si>
    <t>Cerca em tela de aço galvanizado de 2´, montantes em mourões de concreto com ponta inclinada e arame farpado</t>
  </si>
  <si>
    <t>34.05.080</t>
  </si>
  <si>
    <t>Alambrado em tela de aço galvanizado de 2´, montantes metálicos e arame farpado, até 4,00 m de altura</t>
  </si>
  <si>
    <t>34.05.110</t>
  </si>
  <si>
    <t>Alambrado em tela de aço galvanizado de 2´, montantes metálicos e arame farpado, acima de 4,00 m de altura</t>
  </si>
  <si>
    <t>34.05.120</t>
  </si>
  <si>
    <t>Alambrado em tela de aço galvanizado de 1´, montantes metálicos e arame farpado</t>
  </si>
  <si>
    <t>34.05.170</t>
  </si>
  <si>
    <t>Barreira de proteção perimetral em aço inoxidável AISI 430, dupla</t>
  </si>
  <si>
    <t>34.05.210</t>
  </si>
  <si>
    <t>Alambrado em tela de aço galvanizado de 2´, montantes metálicos com extremo superior duplo e arame farpado, acima de 4,00 m de altura</t>
  </si>
  <si>
    <t>34.05.260</t>
  </si>
  <si>
    <t>Gradil em aço galvanizado eletrofundido, malha 65 x 132 mm e pintura eletrostática</t>
  </si>
  <si>
    <t>34.05.270</t>
  </si>
  <si>
    <t>Alambrado em tela de aço galvanizado de 2´, montantes metálicos retos</t>
  </si>
  <si>
    <t>34.05.290</t>
  </si>
  <si>
    <t>Portão de abrir em grade de aço galvanizado eletrofundida, malha 65 x 132 mm, e pintura eletrostática</t>
  </si>
  <si>
    <t>34.05.300</t>
  </si>
  <si>
    <t>Portão de correr em grade de aço galvanizado eletrofundida, malha 65 x 132 mm, e pintura eletrostática</t>
  </si>
  <si>
    <t>34.05.310</t>
  </si>
  <si>
    <t>Gradil de ferro perfilado, tipo parque</t>
  </si>
  <si>
    <t>34.05.320</t>
  </si>
  <si>
    <t>Portão de ferro perfilado, tipo parque</t>
  </si>
  <si>
    <t>34.05.350</t>
  </si>
  <si>
    <t>Portão de abrir em gradil eletrofundido, malha 5 x 15 cm</t>
  </si>
  <si>
    <t>34.05.360</t>
  </si>
  <si>
    <t>Gradil tela eletrosoldado, malha de 5 x 15cm, galvanizado</t>
  </si>
  <si>
    <t>34.05.370</t>
  </si>
  <si>
    <t>Fechamento de divisa - mourão com placas pré moldadas</t>
  </si>
  <si>
    <t>34.13</t>
  </si>
  <si>
    <t>Corte, recorte e remocao</t>
  </si>
  <si>
    <t>34.13.011</t>
  </si>
  <si>
    <t>Corte, recorte e remoção de árvore  inclusive as raízes - diâmetro (DAP)&gt;5cm&lt;15cm</t>
  </si>
  <si>
    <t>34.13.021</t>
  </si>
  <si>
    <t>Corte, recorte e remoção de árvore inclusive as raízes - diâmetro (DAP)&gt;15cm&lt;30cm</t>
  </si>
  <si>
    <t>34.13.031</t>
  </si>
  <si>
    <t>Corte, recorte e remoção de árvore inclusive as raízes - diâmetro (DAP)&gt;30cm&lt;45cm</t>
  </si>
  <si>
    <t>34.13.041</t>
  </si>
  <si>
    <t>Corte, recorte e remoção de árvore inclusive as raízes - diâmetro (DAP)&gt;45cm&lt;60cm</t>
  </si>
  <si>
    <t>34.13.051</t>
  </si>
  <si>
    <t>Corte, recorte e remoção de árvore inclusive as raízes - diâmetro (DAP)&gt;60cm&lt;100cm</t>
  </si>
  <si>
    <t>34.13.060</t>
  </si>
  <si>
    <t>Corte, recorte e remoção de árvore inclusive as raízes - diâmetro (DAP) acima de 100 cm</t>
  </si>
  <si>
    <t>34.20</t>
  </si>
  <si>
    <t>Reparos, conservacoes e complementos - GRUPO 34</t>
  </si>
  <si>
    <t>34.20.050</t>
  </si>
  <si>
    <t>Tela de arame galvanizado fio nº 22 BWG, malha de 2´, tipo galinheiro</t>
  </si>
  <si>
    <t>34.20.080</t>
  </si>
  <si>
    <t>Tela de aço galvanizado fio nº 10 BWG, malha de 2´, tipo alambrado de segurança</t>
  </si>
  <si>
    <t>34.20.110</t>
  </si>
  <si>
    <t>Recolocação de barreira de proteção perimetral, simples ou dupla</t>
  </si>
  <si>
    <t>34.20.160</t>
  </si>
  <si>
    <t>Recolocação de alambrado, com altura até 4,50 m</t>
  </si>
  <si>
    <t>34.20.170</t>
  </si>
  <si>
    <t>Recolocação de alambrado, com altura acima de 4,50 m</t>
  </si>
  <si>
    <t>34.20.380</t>
  </si>
  <si>
    <t>Suporte para apoio de bicicletas em tubo de aço galvanizado, diâmetro de 2 1/2´</t>
  </si>
  <si>
    <t>34.20.390</t>
  </si>
  <si>
    <t>Grelha arvoreira em ferro fundido</t>
  </si>
  <si>
    <t>35</t>
  </si>
  <si>
    <t>PLAYGROUND E EQUIPAMENTO RECREATIVO</t>
  </si>
  <si>
    <t>35.01</t>
  </si>
  <si>
    <t>Quadra e equipamento de esportes</t>
  </si>
  <si>
    <t>35.01.070</t>
  </si>
  <si>
    <t>Tela de arame galvanizado fio nº 12 BWG, malha de 2´</t>
  </si>
  <si>
    <t>35.01.150</t>
  </si>
  <si>
    <t>Trave oficial completa com rede para futebol de salão</t>
  </si>
  <si>
    <t>35.01.160</t>
  </si>
  <si>
    <t>Tabela completa com suporte e rede para basquete</t>
  </si>
  <si>
    <t>35.01.170</t>
  </si>
  <si>
    <t>Poste oficial completo com rede para voleibol</t>
  </si>
  <si>
    <t>35.01.550</t>
  </si>
  <si>
    <t>Piso em fibra de polipropileno corrugado para quadra de esportes, inclusive pintura</t>
  </si>
  <si>
    <t>35.03</t>
  </si>
  <si>
    <t>Abrigo, guarita e quiosque</t>
  </si>
  <si>
    <t>35.03.030</t>
  </si>
  <si>
    <t>Cancela automática metálica com barreira de alumínio de 3,50 até 4,00 m</t>
  </si>
  <si>
    <t>35.04</t>
  </si>
  <si>
    <t>Bancos</t>
  </si>
  <si>
    <t>35.04.020</t>
  </si>
  <si>
    <t>Banco contínuo em concreto vazado</t>
  </si>
  <si>
    <t>35.04.120</t>
  </si>
  <si>
    <t>Banco em concreto pré-moldado, comprimento 150 cm</t>
  </si>
  <si>
    <t>35.04.130</t>
  </si>
  <si>
    <t>Banco de madeira sobre alvenaria</t>
  </si>
  <si>
    <t>35.04.140</t>
  </si>
  <si>
    <t>Banco em concreto pré-moldado com pés vazados, comprimento 200 cm</t>
  </si>
  <si>
    <t>35.04.150</t>
  </si>
  <si>
    <t>Banco em concreto pré-moldado com 3 pés, comprimento 300 cm</t>
  </si>
  <si>
    <t>35.05</t>
  </si>
  <si>
    <t>Equipamento recreativo</t>
  </si>
  <si>
    <t>35.05.200</t>
  </si>
  <si>
    <t>Centro de atividades em madeira rústica</t>
  </si>
  <si>
    <t>35.05.210</t>
  </si>
  <si>
    <t>Balanço duplo em madeira rústica</t>
  </si>
  <si>
    <t>35.05.220</t>
  </si>
  <si>
    <t>Gangorra dupla em madeira rústica</t>
  </si>
  <si>
    <t>35.05.240</t>
  </si>
  <si>
    <t>Gira-gira em ferro com assento de madeira (8 lugares)</t>
  </si>
  <si>
    <t>35.07</t>
  </si>
  <si>
    <t>Mastro para bandeiras</t>
  </si>
  <si>
    <t>35.07.020</t>
  </si>
  <si>
    <t>Plataforma com 3 mastros galvanizados, h= 7,00 m</t>
  </si>
  <si>
    <t>35.07.030</t>
  </si>
  <si>
    <t>Plataforma com 3 mastros galvanizados, h= 9,00 m</t>
  </si>
  <si>
    <t>35.07.060</t>
  </si>
  <si>
    <t>Mastro para bandeira galvanizado, h= 9,00 m</t>
  </si>
  <si>
    <t>35.07.070</t>
  </si>
  <si>
    <t>Mastro para bandeira galvanizado, h= 7,00 m</t>
  </si>
  <si>
    <t>35.20</t>
  </si>
  <si>
    <t>Reparos, conservacoes e complementos - GRUPO 35</t>
  </si>
  <si>
    <t>35.20.010</t>
  </si>
  <si>
    <t>Tela em polietileno, malha 10 x 10 cm, fio 2 mm</t>
  </si>
  <si>
    <t>35.20.050</t>
  </si>
  <si>
    <t>Conjunto de 4 lixeiras para coleta seletiva, com tampa basculante, capacidade 50 litros</t>
  </si>
  <si>
    <t>36</t>
  </si>
  <si>
    <t>ENTRADA DE ENERGIA ELETRICA E TELEFONIA</t>
  </si>
  <si>
    <t>36.01</t>
  </si>
  <si>
    <t>Entrada de energia - componentes</t>
  </si>
  <si>
    <t>36.01.242</t>
  </si>
  <si>
    <t>Cubículo de média tensão, para uso ao tempo, classe 24 kV</t>
  </si>
  <si>
    <t>36.01.252</t>
  </si>
  <si>
    <t>Cubículo de média tensão, para uso ao tempo, classe 17,5 kV</t>
  </si>
  <si>
    <t>36.01.260</t>
  </si>
  <si>
    <t>Cubículo de entrada e medição para uso abrigado, classe 15 kV</t>
  </si>
  <si>
    <t>36.03</t>
  </si>
  <si>
    <t>Caixas de entrada / medicao</t>
  </si>
  <si>
    <t>36.03.010</t>
  </si>
  <si>
    <t>Caixa de medição tipo II (300 x 560 x 200) mm, padrão concessionárias</t>
  </si>
  <si>
    <t>36.03.020</t>
  </si>
  <si>
    <t>Caixa de medição polifásica (500 x 600 x 200) mm, padrão concessionárias</t>
  </si>
  <si>
    <t>36.03.030</t>
  </si>
  <si>
    <t>Caixa de medição externa tipo ´L´ (900 x 600 x 270) mm, padrão Concessionárias</t>
  </si>
  <si>
    <t>36.03.050</t>
  </si>
  <si>
    <t>Caixa de medição externa tipo ´N´ (1300 x 1200 x 270) mm, padrão Concessionárias</t>
  </si>
  <si>
    <t>36.03.060</t>
  </si>
  <si>
    <t>Caixa de medição externa tipo ´M´ (900 x 1200 x 270) mm, padrão Concessionárias</t>
  </si>
  <si>
    <t>36.03.080</t>
  </si>
  <si>
    <t>Caixa para seccionadora tipo ´T´ (900 x 600 x 250) mm, padrão Concessionárias</t>
  </si>
  <si>
    <t>36.03.090</t>
  </si>
  <si>
    <t>Caixa de medição interna tipo ´A1´ (1000 x 1000 x 300) mm, padrão Concessionárias</t>
  </si>
  <si>
    <t>36.03.120</t>
  </si>
  <si>
    <t>Caixa de proteção para transformador de corrente, (1000 x 750 x 300) mm, padrão Concessionárias</t>
  </si>
  <si>
    <t>36.03.130</t>
  </si>
  <si>
    <t>Caixa de proteção dos bornes do medidor, (300 x 250 x 90) mm, padrão Concessionárias</t>
  </si>
  <si>
    <t>36.03.150</t>
  </si>
  <si>
    <t>Caixa de entrada tipo ´E´ (560 x 350 x 210) mm - padrão Concessionárias</t>
  </si>
  <si>
    <t>36.03.160</t>
  </si>
  <si>
    <t>Caixa base lateral tipo ´N´ (1300 x 400 x 250) mm</t>
  </si>
  <si>
    <t>36.04</t>
  </si>
  <si>
    <t>Suporte (Braquet)</t>
  </si>
  <si>
    <t>36.04.010</t>
  </si>
  <si>
    <t>Suporte para 1 isolador de baixa tensão</t>
  </si>
  <si>
    <t>36.04.030</t>
  </si>
  <si>
    <t>Suporte para 2 isoladores de baixa tensão</t>
  </si>
  <si>
    <t>36.04.050</t>
  </si>
  <si>
    <t>Suporte para 3 isoladores de baixa tensão</t>
  </si>
  <si>
    <t>36.04.070</t>
  </si>
  <si>
    <t>Suporte para 4 isoladores de baixa tensão</t>
  </si>
  <si>
    <t>36.05</t>
  </si>
  <si>
    <t>Isoladores</t>
  </si>
  <si>
    <t>36.05.010</t>
  </si>
  <si>
    <t>Isolador tipo roldana para baixa tensão de 76 x 79 mm</t>
  </si>
  <si>
    <t>36.05.040</t>
  </si>
  <si>
    <t>Isolador tipo disco para 15 kV de 6´ - 150 mm</t>
  </si>
  <si>
    <t>36.05.080</t>
  </si>
  <si>
    <t>Isolador tipo pino para 15 kV, inclusive pino (poste)</t>
  </si>
  <si>
    <t>36.05.100</t>
  </si>
  <si>
    <t>Isolador pedestal para 15 kV</t>
  </si>
  <si>
    <t>36.05.110</t>
  </si>
  <si>
    <t>Isolador pedestal para 25 kV</t>
  </si>
  <si>
    <t>36.06</t>
  </si>
  <si>
    <t>Muflas e terminais</t>
  </si>
  <si>
    <t>36.06.060</t>
  </si>
  <si>
    <t>Terminal modular (mufla) unipolar externo para cabo até 70 mm²/15 kV</t>
  </si>
  <si>
    <t>36.06.080</t>
  </si>
  <si>
    <t>Terminal modular (mufla) unipolar interno para cabo até 70 mm²/15 kV</t>
  </si>
  <si>
    <t>36.07</t>
  </si>
  <si>
    <t>Para-raios de media tensao</t>
  </si>
  <si>
    <t>36.07.010</t>
  </si>
  <si>
    <t>Para-raios de distribuição, classe 12 kV/5 kA, completo, encapsulado com polímero</t>
  </si>
  <si>
    <t>36.07.030</t>
  </si>
  <si>
    <t>Para-raios de distribuição, classe 12 kV/10 kA, completo, encapsulado com polímero</t>
  </si>
  <si>
    <t>36.07.050</t>
  </si>
  <si>
    <t>Para-raios de distribuição, classe 15 kV/5 kA, completo, encapsulado com polímero</t>
  </si>
  <si>
    <t>36.07.060</t>
  </si>
  <si>
    <t>Para-raios de distribuição, classe 15 kV/10 kA, completo, encapsulado com polímero</t>
  </si>
  <si>
    <t>36.08</t>
  </si>
  <si>
    <t>Gerador e grupo gerador</t>
  </si>
  <si>
    <t>36.08.030</t>
  </si>
  <si>
    <t>Grupo gerador com potência de 250/228 kVA, variação de + ou - 5% - completo</t>
  </si>
  <si>
    <t>36.08.040</t>
  </si>
  <si>
    <t>Grupo gerador com potência de 350/320 kVA, variação de + ou - 10% - completo</t>
  </si>
  <si>
    <t>36.08.050</t>
  </si>
  <si>
    <t>Grupo gerador com potência de 88/80 kVA, variação de + ou - 10% - completo</t>
  </si>
  <si>
    <t>36.08.060</t>
  </si>
  <si>
    <t>Grupo gerador com potência de 165/150 kVA, variação de + ou - 5% - completo</t>
  </si>
  <si>
    <t>36.08.100</t>
  </si>
  <si>
    <t>Grupo gerador com potência de 55/50 kVA, variação de + ou - 10% - completo</t>
  </si>
  <si>
    <t>36.08.110</t>
  </si>
  <si>
    <t>Grupo gerador com potência de 180/168 kVA, variação de + ou - 5% - completo</t>
  </si>
  <si>
    <t>36.08.290</t>
  </si>
  <si>
    <t>Grupo gerador com potência de 563/513 kVA, variação de + ou - 10% - completo</t>
  </si>
  <si>
    <t>36.08.350</t>
  </si>
  <si>
    <t>Grupo gerador carenado com potência de 150/136 kVA, variação de + ou - 5% - completo</t>
  </si>
  <si>
    <t>36.08.360</t>
  </si>
  <si>
    <t>Grupo gerador carenado com potência de 460/434 kVA, variação de + ou - 10% - completo</t>
  </si>
  <si>
    <t>36.08.540</t>
  </si>
  <si>
    <t>Grupo gerador com potência de 460/434 kVA, variação de + ou - 10% - completo</t>
  </si>
  <si>
    <t>36.09</t>
  </si>
  <si>
    <t>Transformador de entrada</t>
  </si>
  <si>
    <t>36.09.020</t>
  </si>
  <si>
    <t>Transformador de potência trifásico de 225 kVA, classe 15 kV, a óleo</t>
  </si>
  <si>
    <t>36.09.050</t>
  </si>
  <si>
    <t>Transformador de potência trifásico de 150 kVA, classe 15 kV, a óleo</t>
  </si>
  <si>
    <t>36.09.060</t>
  </si>
  <si>
    <t>Transformador de potência trifásico de 500 kVA, classe 15 kV, a seco</t>
  </si>
  <si>
    <t>36.09.070</t>
  </si>
  <si>
    <t>Transformador de potência trifásico de 1000 kVA, classe 15 kV, a seco com cabine</t>
  </si>
  <si>
    <t>36.09.100</t>
  </si>
  <si>
    <t>Transformador de potência trifásico de 5 kVA, classe 0,6 kV, a seco com cabine</t>
  </si>
  <si>
    <t>36.09.110</t>
  </si>
  <si>
    <t>Transformador de potência trifásico de 7,5 kVA, classe 0,6 kV, a seco com cabine</t>
  </si>
  <si>
    <t>36.09.150</t>
  </si>
  <si>
    <t>Transformador de potência trifásico de 75 kVA, classe 15 kV, a óleo</t>
  </si>
  <si>
    <t>36.09.170</t>
  </si>
  <si>
    <t>Transformador de potência trifásico de 300 kVA, classe 15 kV, a óleo</t>
  </si>
  <si>
    <t>36.09.180</t>
  </si>
  <si>
    <t>Transformador de potência trifásico de 112,5 kVA, classe 15 kV, a óleo</t>
  </si>
  <si>
    <t>36.09.220</t>
  </si>
  <si>
    <t>Transformador de potência trifásico de 500 kVA, classe 15 kV, a seco com cabine</t>
  </si>
  <si>
    <t>36.09.230</t>
  </si>
  <si>
    <t>Transformador de potência trifásico de 30 kVA, classe 1,2 KV, a seco com cabine</t>
  </si>
  <si>
    <t>36.09.250</t>
  </si>
  <si>
    <t>Transformador de potência trifásico de 500 kVA, classe 15 kV, a óleo</t>
  </si>
  <si>
    <t>36.09.300</t>
  </si>
  <si>
    <t>Transformador de potência trifásico de 750 kVA, classe 15 kV, a óleo</t>
  </si>
  <si>
    <t>36.09.360</t>
  </si>
  <si>
    <t>Transformador de potência trifásico de 750 kVA, classe 15 kV, a seco</t>
  </si>
  <si>
    <t>36.09.370</t>
  </si>
  <si>
    <t>Transformador de potência trifásico de 300 kVA, classe 15 kV, a seco</t>
  </si>
  <si>
    <t>36.09.410</t>
  </si>
  <si>
    <t>Transformador de potência trifásico de 45 kVA, classe 15 kV, a seco</t>
  </si>
  <si>
    <t>36.09.440</t>
  </si>
  <si>
    <t>Transformador de potência trifásico de 500 kVA, classe 15 kV, a óleo - tipo pedestal</t>
  </si>
  <si>
    <t>36.09.480</t>
  </si>
  <si>
    <t>Transformador trifásico a seco de 112,5 kVA, encapsulado em resina epóxi sob vácuo</t>
  </si>
  <si>
    <t>36.09.490</t>
  </si>
  <si>
    <t>Transformador trifásico a seco de 150 kVA, encapsulado em resina epóxi sob vácuo</t>
  </si>
  <si>
    <t>36.20</t>
  </si>
  <si>
    <t>Reparos, conservacoes e complementos - GRUPO 36</t>
  </si>
  <si>
    <t>36.20.010</t>
  </si>
  <si>
    <t>Vergalhão de cobre eletrolítico, diâmetro de 3/8´</t>
  </si>
  <si>
    <t>36.20.030</t>
  </si>
  <si>
    <t>União angular para vergalhão, diâmetro de 3/8´</t>
  </si>
  <si>
    <t>36.20.040</t>
  </si>
  <si>
    <t>Bobina mínima para disjuntor (a óleo)</t>
  </si>
  <si>
    <t>36.20.050</t>
  </si>
  <si>
    <t>Terminal para vergalhão, diâmetro de 3/8´</t>
  </si>
  <si>
    <t>36.20.060</t>
  </si>
  <si>
    <t>Braçadeira para fixação de eletroduto, até 4´</t>
  </si>
  <si>
    <t>36.20.070</t>
  </si>
  <si>
    <t>Prensa vergalhão ´T´, diâmetro de 3/8´</t>
  </si>
  <si>
    <t>36.20.090</t>
  </si>
  <si>
    <t>Vara para manobra em cabine em fibra de vidro, para tensão até 36 kV</t>
  </si>
  <si>
    <t>36.20.100</t>
  </si>
  <si>
    <t>Bucha para passagem interna/externa com isolação para 15 kV</t>
  </si>
  <si>
    <t>36.20.120</t>
  </si>
  <si>
    <t>Chapa de ferro de 1,50 x 0,50 m para bucha de passagem</t>
  </si>
  <si>
    <t>36.20.140</t>
  </si>
  <si>
    <t>Cruzeta de madeira de 2400 mm</t>
  </si>
  <si>
    <t>36.20.180</t>
  </si>
  <si>
    <t>Luva isolante de borracha, acima de 10 até 20 kV</t>
  </si>
  <si>
    <t>36.20.200</t>
  </si>
  <si>
    <t>Mão francesa de 700 mm</t>
  </si>
  <si>
    <t>36.20.210</t>
  </si>
  <si>
    <t>Luva isolante de borracha, até 10 kV</t>
  </si>
  <si>
    <t>36.20.220</t>
  </si>
  <si>
    <t>Mudança de tap do transformador</t>
  </si>
  <si>
    <t>36.20.240</t>
  </si>
  <si>
    <t>Óleo para disjuntor</t>
  </si>
  <si>
    <t>36.20.260</t>
  </si>
  <si>
    <t>Óleo para transformador</t>
  </si>
  <si>
    <t>36.20.282</t>
  </si>
  <si>
    <t>Placa de advertência em chapa de aço, com pintura refletiva "Perigo Alta Tensão"</t>
  </si>
  <si>
    <t>36.20.284</t>
  </si>
  <si>
    <t>Placa de advertência em chapa de alumínio, com pintura refletiva "Perigo Alta Tensão"</t>
  </si>
  <si>
    <t>36.20.330</t>
  </si>
  <si>
    <t>Luva de couro para proteção de luva isolante</t>
  </si>
  <si>
    <t>36.20.340</t>
  </si>
  <si>
    <t>Sela para cruzeta de madeira</t>
  </si>
  <si>
    <t>36.20.350</t>
  </si>
  <si>
    <t>Caixa porta luvas em madeira, com tampa</t>
  </si>
  <si>
    <t>36.20.360</t>
  </si>
  <si>
    <t>Suporte de transformador em poste ou estaleiro</t>
  </si>
  <si>
    <t>36.20.380</t>
  </si>
  <si>
    <t>Tapete de borracha isolante elétrico de 1000 x 1000 mm</t>
  </si>
  <si>
    <t>36.20.540</t>
  </si>
  <si>
    <t>Cruzeta metálica de 2400 mm, para fixação de mufla ou para-raios</t>
  </si>
  <si>
    <t>36.20.560</t>
  </si>
  <si>
    <t>Dispositivo Soft Starter para motor 15 cv, trifásico 220 V</t>
  </si>
  <si>
    <t>36.20.570</t>
  </si>
  <si>
    <t>Dispositivo Soft Starter para motor 25 cv, trifásico 220 V</t>
  </si>
  <si>
    <t>36.20.580</t>
  </si>
  <si>
    <t>Dispositivo Soft Starter para motor 50 cv, trifásico 220 V</t>
  </si>
  <si>
    <t>37</t>
  </si>
  <si>
    <t>QUADRO E PAINEL PARA ENERGIA ELETRICA E TELEFONIA</t>
  </si>
  <si>
    <t>37.01</t>
  </si>
  <si>
    <t>Quadro para telefonia embutir, protecao IP40 chapa nº 16msg</t>
  </si>
  <si>
    <t>37.01.020</t>
  </si>
  <si>
    <t>Quadro Telebrás de embutir de 200 x 200 x 120 mm</t>
  </si>
  <si>
    <t>37.01.080</t>
  </si>
  <si>
    <t>Quadro Telebrás de embutir de 400 x 400 x 120 mm</t>
  </si>
  <si>
    <t>37.01.120</t>
  </si>
  <si>
    <t>Quadro Telebrás de embutir de 600 x 600 x 120 mm</t>
  </si>
  <si>
    <t>37.01.160</t>
  </si>
  <si>
    <t>Quadro Telebrás de embutir de 800 x 800 x 120 mm</t>
  </si>
  <si>
    <t>37.01.220</t>
  </si>
  <si>
    <t>Quadro Telebrás de embutir de 1200 x 1200 x 120 mm</t>
  </si>
  <si>
    <t>37.02</t>
  </si>
  <si>
    <t>Quadro para telefonia de sobrepor, protecao IP40 chapa nº 16msg</t>
  </si>
  <si>
    <t>37.02.020</t>
  </si>
  <si>
    <t>Quadro Telebrás de sobrepor de 200 x 200 x 120 mm</t>
  </si>
  <si>
    <t>37.02.060</t>
  </si>
  <si>
    <t>Quadro Telebrás de sobrepor de 400 x 400 x 120 mm</t>
  </si>
  <si>
    <t>37.02.100</t>
  </si>
  <si>
    <t>Quadro Telebrás de sobrepor de 600 x 600 x 120 mm</t>
  </si>
  <si>
    <t>37.02.140</t>
  </si>
  <si>
    <t>Quadro Telebrás de sobrepor de 800 x 800 x 120 mm</t>
  </si>
  <si>
    <t>37.03</t>
  </si>
  <si>
    <t>Quadro distribuicao de luz e forca de embutir universal</t>
  </si>
  <si>
    <t>37.03.200</t>
  </si>
  <si>
    <t>Quadro de distribuição universal de embutir, para disjuntores 16 DIN / 12 Bolt-on - 150 A - sem componentes</t>
  </si>
  <si>
    <t>37.03.210</t>
  </si>
  <si>
    <t>Quadro de distribuição universal de embutir, para disjuntores 24 DIN / 18 Bolt-on - 150 A - sem componentes</t>
  </si>
  <si>
    <t>37.03.220</t>
  </si>
  <si>
    <t>Quadro de distribuição universal de embutir, para disjuntores 34 DIN / 24 Bolt-on - 150 A - sem componentes</t>
  </si>
  <si>
    <t>37.03.230</t>
  </si>
  <si>
    <t>Quadro de distribuição universal de embutir, para disjuntores 44 DIN / 32 Bolt-on - 150 A - sem componentes</t>
  </si>
  <si>
    <t>37.03.240</t>
  </si>
  <si>
    <t>Quadro de distribuição universal de embutir, para disjuntores 56 DIN / 40 Bolt-on - 225 A - sem componentes</t>
  </si>
  <si>
    <t>37.03.250</t>
  </si>
  <si>
    <t>Quadro de distribuição universal de embutir, para disjuntores 70 DIN / 50 Bolt-on - 225 A - sem componentes</t>
  </si>
  <si>
    <t>37.04</t>
  </si>
  <si>
    <t>Quadro distribuicao de luz e forca de sobrepor universal</t>
  </si>
  <si>
    <t>37.04.250</t>
  </si>
  <si>
    <t>Quadro de distribuição universal de sobrepor, para disjuntores 16 DIN / 12 Bolt-on - 150 A - sem componentes</t>
  </si>
  <si>
    <t>37.04.260</t>
  </si>
  <si>
    <t>Quadro de distribuição universal de sobrepor, para disjuntores 24 DIN / 18 Bolt-on - 150 A - sem componentes</t>
  </si>
  <si>
    <t>37.04.270</t>
  </si>
  <si>
    <t>Quadro de distribuição universal de sobrepor, para disjuntores 34 DIN / 24 Bolt-on - 150 A - sem componentes</t>
  </si>
  <si>
    <t>37.04.280</t>
  </si>
  <si>
    <t>Quadro de distribuição universal de sobrepor, para disjuntores 44 DIN / 32 Bolt-on - 150 A - sem componentes</t>
  </si>
  <si>
    <t>37.04.290</t>
  </si>
  <si>
    <t>Quadro de distribuição universal de sobrepor, para disjuntores 56 DIN / 40 Bolt-on - 225 A - sem componentes</t>
  </si>
  <si>
    <t>37.04.300</t>
  </si>
  <si>
    <t>Quadro de distribuição universal de sobrepor, para disjuntores 70 DIN / 50 Bolt-on - 225 A - sem componentes</t>
  </si>
  <si>
    <t>37.06</t>
  </si>
  <si>
    <t>Painel autoportante</t>
  </si>
  <si>
    <t>37.06.014</t>
  </si>
  <si>
    <t>Painel autoportante em chapa de aço, com proteção mínima IP 54 - sem componentes</t>
  </si>
  <si>
    <t>37.10</t>
  </si>
  <si>
    <t>Barramentos</t>
  </si>
  <si>
    <t>37.10.010</t>
  </si>
  <si>
    <t>Barramento de cobre nu</t>
  </si>
  <si>
    <t>37.11</t>
  </si>
  <si>
    <t>Bases</t>
  </si>
  <si>
    <t>37.11.020</t>
  </si>
  <si>
    <t>Base de fusível Diazed completa para 25 A</t>
  </si>
  <si>
    <t>37.11.040</t>
  </si>
  <si>
    <t>Base de fusível Diazed completa para 63 A</t>
  </si>
  <si>
    <t>37.11.060</t>
  </si>
  <si>
    <t>Base de fusível NH até 125 A, com fusível</t>
  </si>
  <si>
    <t>37.11.080</t>
  </si>
  <si>
    <t>Base de fusível NH até 250 A, com fusível</t>
  </si>
  <si>
    <t>37.11.100</t>
  </si>
  <si>
    <t>Base de fusível NH até 400 A, com fusível</t>
  </si>
  <si>
    <t>37.11.120</t>
  </si>
  <si>
    <t>Base de fusível tripolar de 15 kV</t>
  </si>
  <si>
    <t>37.11.140</t>
  </si>
  <si>
    <t>Base de fusível unipolar de 15 kV</t>
  </si>
  <si>
    <t>37.12</t>
  </si>
  <si>
    <t>Fusiveis</t>
  </si>
  <si>
    <t>37.12.020</t>
  </si>
  <si>
    <t>Fusível tipo NH 00 de 6 A até 160 A</t>
  </si>
  <si>
    <t>37.12.040</t>
  </si>
  <si>
    <t>Fusível tipo NH 1 de 36 A até 250 A</t>
  </si>
  <si>
    <t>37.12.060</t>
  </si>
  <si>
    <t>Fusível tipo NH 2 de 224 A até 400 A</t>
  </si>
  <si>
    <t>37.12.080</t>
  </si>
  <si>
    <t>Fusível tipo NH 3 de 400 A até 630 A</t>
  </si>
  <si>
    <t>37.12.120</t>
  </si>
  <si>
    <t>Fusível tipo HH para 15 kV de 2,5 A até 50 A</t>
  </si>
  <si>
    <t>37.12.140</t>
  </si>
  <si>
    <t>Fusível tipo HH para 15 kV de 60 A até 100 A</t>
  </si>
  <si>
    <t>37.12.200</t>
  </si>
  <si>
    <t>Fusível Diazed retardado de 2 A até 25 A</t>
  </si>
  <si>
    <t>37.12.220</t>
  </si>
  <si>
    <t>Fusível Diazed retardado de 35 A até 63 A</t>
  </si>
  <si>
    <t>37.12.300</t>
  </si>
  <si>
    <t>Fusível em vidro para ´TP´ de 0,5 A</t>
  </si>
  <si>
    <t>37.13</t>
  </si>
  <si>
    <t>Disjuntores</t>
  </si>
  <si>
    <t>37.13.510</t>
  </si>
  <si>
    <t>Disjuntor fixo PVO trifásico, 17,5 kV, 630 A x 350 MVA, 50/60 Hz, com acessórios</t>
  </si>
  <si>
    <t>37.13.520</t>
  </si>
  <si>
    <t>Disjuntor a seco aberto trifásico, 600 V de 800 A, 50/60 Hz, com acessórios</t>
  </si>
  <si>
    <t>37.13.530</t>
  </si>
  <si>
    <t>Disjuntor fixo PVO trifásico, 15 kV, 630 A x 350 MVA, com relé de proteção de sobrecorrente e transformadores de corrente</t>
  </si>
  <si>
    <t>37.13.550</t>
  </si>
  <si>
    <t>Disjuntor em caixa aberta tripolar extraível, 500V de 3200A, com acessórios</t>
  </si>
  <si>
    <t>37.13.570</t>
  </si>
  <si>
    <t>Disjuntor em caixa aberta tripolar extraível, 500V de 4000A, com acessórios</t>
  </si>
  <si>
    <t>37.13.600</t>
  </si>
  <si>
    <t>Disjuntor termomagnético, unipolar 127/220 V, corrente de 10 A até 30 A</t>
  </si>
  <si>
    <t>37.13.610</t>
  </si>
  <si>
    <t>Disjuntor termomagnético, unipolar 127/220 V, corrente de 35 A até 50 A</t>
  </si>
  <si>
    <t>37.13.630</t>
  </si>
  <si>
    <t>Disjuntor termomagnético, bipolar 220/380 V, corrente de 10 A até 50 A</t>
  </si>
  <si>
    <t>37.13.640</t>
  </si>
  <si>
    <t>Disjuntor termomagnético, bipolar 220/380 V, corrente de 60 A até 100 A</t>
  </si>
  <si>
    <t>37.13.650</t>
  </si>
  <si>
    <t>Disjuntor termomagnético, tripolar 220/380 V, corrente de 10 A até 50 A</t>
  </si>
  <si>
    <t>37.13.660</t>
  </si>
  <si>
    <t>Disjuntor termomagnético, tripolar 220/380 V, corrente de 60 A até 100 A</t>
  </si>
  <si>
    <t>37.13.690</t>
  </si>
  <si>
    <t>Disjuntor série universal, em caixa moldada, térmico e magnético fixos, bipolar 480 V, corrente de 60 A até 100 A</t>
  </si>
  <si>
    <t>37.13.700</t>
  </si>
  <si>
    <t>Disjuntor série universal, em caixa moldada, térmico e magnético fixos, bipolar 480/600 V, corrente de 125 A</t>
  </si>
  <si>
    <t>37.13.720</t>
  </si>
  <si>
    <t>Disjuntor série universal, em caixa moldada, térmico fixo e magnético ajustável, tripolar 600 V, corrente de 300 A até 400 A</t>
  </si>
  <si>
    <t>37.13.730</t>
  </si>
  <si>
    <t>Disjuntor série universal, em caixa moldada, térmico fixo e magnético ajustável, tripolar 600 V, corrente de 500 A até 630 A</t>
  </si>
  <si>
    <t>37.13.740</t>
  </si>
  <si>
    <t>Disjuntor série universal, em caixa moldada, térmico fixo e magnético ajustável, tripolar 600 V, corrente de 700 A até 800 A</t>
  </si>
  <si>
    <t>37.13.760</t>
  </si>
  <si>
    <t>Disjuntor em caixa moldada, térmico e magnético ajustáveis, tripolar 630/690 V, faixa de ajuste de 440 até 630 A</t>
  </si>
  <si>
    <t>37.13.770</t>
  </si>
  <si>
    <t>Disjuntor em caixa moldada, térmico e magnético ajustáveis, tripolar 1250/690 V, faixa de ajuste de 800 até 1250 A</t>
  </si>
  <si>
    <t>37.13.780</t>
  </si>
  <si>
    <t>Disjuntor em caixa moldada, térmico e magnético ajustáveis, tripolar 1600/690 V, faixa de ajuste de 1000 até 1600 A</t>
  </si>
  <si>
    <t>37.13.800</t>
  </si>
  <si>
    <t>Mini-disjuntor termomagnético, unipolar 127/220 V, corrente de 10 A até 32 A</t>
  </si>
  <si>
    <t>37.13.810</t>
  </si>
  <si>
    <t>Mini-disjuntor termomagnético, unipolar 127/220 V, corrente de 40 A até 50 A</t>
  </si>
  <si>
    <t>37.13.840</t>
  </si>
  <si>
    <t>Mini-disjuntor termomagnético, bipolar 220/380 V, corrente de 10 A até 32 A</t>
  </si>
  <si>
    <t>37.13.850</t>
  </si>
  <si>
    <t>Mini-disjuntor termomagnético, bipolar 220/380 V, corrente de 40 A até 50 A</t>
  </si>
  <si>
    <t>37.13.860</t>
  </si>
  <si>
    <t>Mini-disjuntor termomagnético, bipolar 220/380 V, corrente de 63 A</t>
  </si>
  <si>
    <t>37.13.870</t>
  </si>
  <si>
    <t>Mini-disjuntor termomagnético, bipolar 400 V, corrente de 80 A até 100 A</t>
  </si>
  <si>
    <t>37.13.880</t>
  </si>
  <si>
    <t>Mini-disjuntor termomagnético, tripolar 220/380 V, corrente de 10 A até 32 A</t>
  </si>
  <si>
    <t>37.13.890</t>
  </si>
  <si>
    <t>Mini-disjuntor termomagnético, tripolar 220/380 V, corrente de 40 A até 50 A</t>
  </si>
  <si>
    <t>37.13.900</t>
  </si>
  <si>
    <t>Mini-disjuntor termomagnético, tripolar 220/380 V, corrente de 63 A</t>
  </si>
  <si>
    <t>37.13.910</t>
  </si>
  <si>
    <t>Mini-disjuntor termomagnético, tripolar 400 V, corrente de 80 A até 125 A</t>
  </si>
  <si>
    <t>37.13.920</t>
  </si>
  <si>
    <t>Disjuntor em caixa moldada, térmico ajustável e magnético fixo, tripolar 2000/1200 V, faixa de ajuste de 1600 até 2000 A</t>
  </si>
  <si>
    <t>37.13.930</t>
  </si>
  <si>
    <t>Disjuntor em caixa moldada, térmico ajustável e magnético fixo, tripolar 2500/1200 V, faixa de ajuste de 2000 até 2500 A</t>
  </si>
  <si>
    <t>37.13.940</t>
  </si>
  <si>
    <t>Disjuntor em caixa aberta tripolar extraível, 500 V de 6300 A, com acessórios</t>
  </si>
  <si>
    <t>37.14</t>
  </si>
  <si>
    <t>Chave de baixa tensao</t>
  </si>
  <si>
    <t>37.14.050</t>
  </si>
  <si>
    <t>Chave comutadora, reversão sob carga, tetrapolar, sem porta fusível, para 100 A</t>
  </si>
  <si>
    <t>37.14.300</t>
  </si>
  <si>
    <t>Chave seccionadora sob carga, tripolar, acionamento rotativo, com prolongador, sem porta-fusível, de 160 A</t>
  </si>
  <si>
    <t>37.14.310</t>
  </si>
  <si>
    <t>Chave seccionadora sob carga, tripolar, acionamento rotativo, com prolongador, sem porta-fusível, de 250 A</t>
  </si>
  <si>
    <t>37.14.320</t>
  </si>
  <si>
    <t>Chave seccionadora sob carga, tripolar, acionamento rotativo, com prolongador, sem porta-fusível, de 400 A</t>
  </si>
  <si>
    <t>37.14.330</t>
  </si>
  <si>
    <t>Chave seccionadora sob carga, tripolar, acionamento rotativo, com prolongador, sem porta-fusível, de 630 A</t>
  </si>
  <si>
    <t>37.14.340</t>
  </si>
  <si>
    <t>Chave seccionadora sob carga, tripolar, acionamento rotativo, com prolongador, sem porta-fusível, de 1000 A</t>
  </si>
  <si>
    <t>37.14.350</t>
  </si>
  <si>
    <t>Chave seccionadora sob carga, tripolar, acionamento rotativo, com prolongador, sem porta-fusível, de 1250 A</t>
  </si>
  <si>
    <t>37.14.410</t>
  </si>
  <si>
    <t>Chave seccionadora sob carga, tripolar, acionamento rotativo, com prolongador e porta-fusível até NH-00-125 A - sem fusíveis</t>
  </si>
  <si>
    <t>37.14.420</t>
  </si>
  <si>
    <t>Chave seccionadora sob carga, tripolar, acionamento rotativo, com prolongador e porta-fusível até NH-00-160 A - sem fusíveis</t>
  </si>
  <si>
    <t>37.14.430</t>
  </si>
  <si>
    <t>Chave seccionadora sob carga, tripolar, acionamento rotativo, com prolongador e porta-fusível até NH-1-250 A - sem fusíveis</t>
  </si>
  <si>
    <t>37.14.440</t>
  </si>
  <si>
    <t>Chave seccionadora sob carga, tripolar, acionamento rotativo, com prolongador e porta-fusível até NH-2-400 A - sem fusíveis</t>
  </si>
  <si>
    <t>37.14.450</t>
  </si>
  <si>
    <t>Chave seccionadora sob carga, tripolar, acionamento rotativo, com prolongador e porta-fusível até NH-3-630 A - sem fusíveis</t>
  </si>
  <si>
    <t>37.14.500</t>
  </si>
  <si>
    <t>Chave seccionadora sob carga, tripolar, acionamento tipo punho, com porta-fusível até NH-00-160 A - sem fusíveis</t>
  </si>
  <si>
    <t>37.14.510</t>
  </si>
  <si>
    <t>Chave seccionadora sob carga, tripolar, acionamento tipo punho, com porta-fusível até NH-1-250 A - sem fusíveis</t>
  </si>
  <si>
    <t>37.14.520</t>
  </si>
  <si>
    <t>Chave seccionadora sob carga, tripolar, acionamento tipo punho, com porta-fusível até NH-2-400 A - sem fusíveis</t>
  </si>
  <si>
    <t>37.14.530</t>
  </si>
  <si>
    <t>Chave seccionadora sob carga, tripolar, acionamento tipo punho, com porta-fusível até NH-3-630 A - sem fusíveis</t>
  </si>
  <si>
    <t>37.14.600</t>
  </si>
  <si>
    <t>Chave comutadora, reversão sob carga, tripolar, sem porta fusível, para 400 A</t>
  </si>
  <si>
    <t>37.14.610</t>
  </si>
  <si>
    <t>Chave comutadora, reversão sob carga, tripolar, sem porta fusível, para 600/630 A</t>
  </si>
  <si>
    <t>37.14.620</t>
  </si>
  <si>
    <t>Chave comutadora, reversão sob carga, tripolar, sem porta fusível, para 1000 A</t>
  </si>
  <si>
    <t>37.14.640</t>
  </si>
  <si>
    <t>Chave comutadora, reversão sob carga, tetrapolar, sem porta fusível, para 630 A / 690 V</t>
  </si>
  <si>
    <t>37.14.830</t>
  </si>
  <si>
    <t>Barra de contato para chave seccionadora tipo NH3-630 A</t>
  </si>
  <si>
    <t>37.14.912</t>
  </si>
  <si>
    <t>Chave seccionadora tripolar, abertura sob carga seca até 160 A / 690 V</t>
  </si>
  <si>
    <t>37.15</t>
  </si>
  <si>
    <t>Chave de media tensao</t>
  </si>
  <si>
    <t>37.15.110</t>
  </si>
  <si>
    <t>Chave seccionadora tripolar sob carga para 400 A - 25 kV - com prolongador</t>
  </si>
  <si>
    <t>37.15.120</t>
  </si>
  <si>
    <t>Chave seccionadora tripolar sob carga para 400 A - 15 kV - com prolongador</t>
  </si>
  <si>
    <t>37.15.150</t>
  </si>
  <si>
    <t>Chave fusível base ´C´ para 15 kV/100 A, com capacidade de ruptura até 10 kA - com fusível</t>
  </si>
  <si>
    <t>37.15.160</t>
  </si>
  <si>
    <t>Chave fusível base ´C´  para 15 kV/200 A, com capacidade de ruptura até 10 kA - com fusível</t>
  </si>
  <si>
    <t>37.15.170</t>
  </si>
  <si>
    <t>Chave fusível base ´C´ para 25 kV/100 A, com capacidade de ruptura até 6,3 kA - com fusível</t>
  </si>
  <si>
    <t>37.15.200</t>
  </si>
  <si>
    <t>Chave seccionadora tripolar seca para 400 A - 15 kV - com prolongador</t>
  </si>
  <si>
    <t>37.15.210</t>
  </si>
  <si>
    <t>Chave seccionadora tripolar seca para 600 / 630 A - 15 kV - com prolongador</t>
  </si>
  <si>
    <t>37.16</t>
  </si>
  <si>
    <t>Bus-way</t>
  </si>
  <si>
    <t>37.16.071</t>
  </si>
  <si>
    <t>Sistema de barramento blindado de 100 a 2000 A, trifásico, barra de cobre</t>
  </si>
  <si>
    <t>37.16.081</t>
  </si>
  <si>
    <t>Sistema de barramento blindado de 100 a 2000 A, trifásico, barra de alumínio</t>
  </si>
  <si>
    <t>37.17</t>
  </si>
  <si>
    <t>Dispositivo DR ou interruptor de corrente de fuga</t>
  </si>
  <si>
    <t>37.17.060</t>
  </si>
  <si>
    <t>Dispositivo diferencial residual de 25 A x 30 mA - 2 polos</t>
  </si>
  <si>
    <t>37.17.070</t>
  </si>
  <si>
    <t>Dispositivo diferencial residual de 40 A x 30 mA - 2 polos</t>
  </si>
  <si>
    <t>37.17.074</t>
  </si>
  <si>
    <t>Dispositivo diferencial residual de 25 A x 30 mA - 4 polos</t>
  </si>
  <si>
    <t>37.17.080</t>
  </si>
  <si>
    <t>Dispositivo diferencial residual de 40 A x 30 mA - 4 polos</t>
  </si>
  <si>
    <t>37.17.090</t>
  </si>
  <si>
    <t>Dispositivo diferencial residual de 63 A x 30 mA - 4 polos</t>
  </si>
  <si>
    <t>37.17.100</t>
  </si>
  <si>
    <t>Dispositivo diferencial residual de 80 A x 30 mA - 4 polos</t>
  </si>
  <si>
    <t>37.17.110</t>
  </si>
  <si>
    <t>Dispositivo diferencial residual de 100 A x 30 mA - 4 polos</t>
  </si>
  <si>
    <t>37.17.114</t>
  </si>
  <si>
    <t>Dispositivo diferencial residual de 125 A x 30 mA - 4 polos</t>
  </si>
  <si>
    <t>37.17.130</t>
  </si>
  <si>
    <t>Dispositivo diferencial residual de 25 A x 300 mA - 4 polos</t>
  </si>
  <si>
    <t>37.18</t>
  </si>
  <si>
    <t>Transformador de Potencial</t>
  </si>
  <si>
    <t>37.18.010</t>
  </si>
  <si>
    <t>Transformador de potencial monofásico até 1000 VA classe 15 kV, a seco, com fusíveis</t>
  </si>
  <si>
    <t>37.18.020</t>
  </si>
  <si>
    <t>Transformador de potencial monofásico até 2000 VA classe 15 kV, a seco, com fusíveis</t>
  </si>
  <si>
    <t>37.18.030</t>
  </si>
  <si>
    <t>Transformador de potencial monofásico até 500 VA classe 15 kV, a seco, sem fusíveis</t>
  </si>
  <si>
    <t>37.19</t>
  </si>
  <si>
    <t>Transformador de corrente</t>
  </si>
  <si>
    <t>37.19.010</t>
  </si>
  <si>
    <t>Transformador de corrente 800-5 A, janela</t>
  </si>
  <si>
    <t>37.19.020</t>
  </si>
  <si>
    <t>Transformador de corrente 200-5 A até 600-5 A, janela</t>
  </si>
  <si>
    <t>37.19.030</t>
  </si>
  <si>
    <t>Transformador de corrente 1000-5 A até 1500-5 A, janela</t>
  </si>
  <si>
    <t>37.19.060</t>
  </si>
  <si>
    <t>Transformador de corrente 50-5 A até 150-5 A, janela</t>
  </si>
  <si>
    <t>37.20</t>
  </si>
  <si>
    <t>Reparos, conservacoes e complementos - GRUPO 37</t>
  </si>
  <si>
    <t>37.20.010</t>
  </si>
  <si>
    <t>Isolador em epóxi de 1 kV para barramento</t>
  </si>
  <si>
    <t>37.20.030</t>
  </si>
  <si>
    <t>Régua de bornes para 9 polos de 600 V / 50 A</t>
  </si>
  <si>
    <t>37.20.080</t>
  </si>
  <si>
    <t>Barra de neutro e/ou terra</t>
  </si>
  <si>
    <t>37.20.090</t>
  </si>
  <si>
    <t>Recolocação de chave seccionadora tripolar de 125 A até 650 A, sem base fusível</t>
  </si>
  <si>
    <t>37.20.100</t>
  </si>
  <si>
    <t>Recolocação de fundo de quadro de distribuição, sem componentes</t>
  </si>
  <si>
    <t>37.20.110</t>
  </si>
  <si>
    <t>Recolocação de quadro de distribuição de sobrepor, sem componentes</t>
  </si>
  <si>
    <t>37.20.130</t>
  </si>
  <si>
    <t>Banco de medição para transformadores TC/TP, padrão Eletropaulo e/ou Cesp</t>
  </si>
  <si>
    <t>37.20.140</t>
  </si>
  <si>
    <t>Suporte fixo para transformadores de potencial</t>
  </si>
  <si>
    <t>37.20.156</t>
  </si>
  <si>
    <t>Placa de montagem para quadros em geral, em chapa de aço</t>
  </si>
  <si>
    <t>37.20.190</t>
  </si>
  <si>
    <t>Inversor de frequência para variação de velocidade em motores, potência de 0,25 a 20 cv</t>
  </si>
  <si>
    <t>37.20.191</t>
  </si>
  <si>
    <t>Inversor de frequência para variação de velocidade em motores, potência de 25 a 30 cv</t>
  </si>
  <si>
    <t>37.20.193</t>
  </si>
  <si>
    <t>Inversor de frequência para variação de velocidade em motores, potência de 50 cv</t>
  </si>
  <si>
    <t>37.20.210</t>
  </si>
  <si>
    <t>Punho de manobra com articulador de acionamento</t>
  </si>
  <si>
    <t>37.21</t>
  </si>
  <si>
    <t>Capacitor de potencia</t>
  </si>
  <si>
    <t>37.21.010</t>
  </si>
  <si>
    <t>Capacitor de potência trifásico de 10 kVAr, 220 V/60 Hz, para correção de fator de potência</t>
  </si>
  <si>
    <t>37.22</t>
  </si>
  <si>
    <t>Transformador de comando</t>
  </si>
  <si>
    <t>37.22.010</t>
  </si>
  <si>
    <t>Transformador monofásico de comando de 200 VA, a seco</t>
  </si>
  <si>
    <t>37.24</t>
  </si>
  <si>
    <t>Supressor de surto</t>
  </si>
  <si>
    <t>37.24.031</t>
  </si>
  <si>
    <t>Supressor de surto monofásico, corrente nominal 4 a 11 kA, Imax. de surto 12 até 15 kA</t>
  </si>
  <si>
    <t>37.24.032</t>
  </si>
  <si>
    <t>Supressor de surto monofásico, corrente nominal 20 kA, Imax. de surto 50 até 80 kA</t>
  </si>
  <si>
    <t>37.24.042</t>
  </si>
  <si>
    <t>Dispositivo de proteção contra surto, 1 polo, suportabilidade &lt;= 4 kV, Un até 240V/415V, Iimp = 60 kA, curva de ensaio 10/350µs - classe 1</t>
  </si>
  <si>
    <t>37.24.043</t>
  </si>
  <si>
    <t>Dispositivo de proteção contra surto, 4 polos, 3F+N, Un até 240/415V, Iimp= 75 kA (25 kA por fase), curva de ensaio 10/350 µs - classe 1</t>
  </si>
  <si>
    <t>37.24.044</t>
  </si>
  <si>
    <t>Dispositivo de proteção contra surto, 4 polos, suportabilidade &lt;= 2,5 kV, 3F+N, Un até 240/415V, curva de ensaio 8/20µs, In=20kA/40kA - classe 2</t>
  </si>
  <si>
    <t>37.24.045</t>
  </si>
  <si>
    <t>Dispositivo de proteção contra surto, 1 polo, monobloco, suportabilidade &lt;=1,5kV, F+N / F+F, Un até 230/264V, curva de ensaio 8/20µs - classe 3</t>
  </si>
  <si>
    <t>37.25</t>
  </si>
  <si>
    <t>Disjuntores.</t>
  </si>
  <si>
    <t>37.25.090</t>
  </si>
  <si>
    <t>Disjuntor em caixa moldada tripolar, térmico e magnético fixos, tensão de isolamento 480/690V, de 10A a 60A</t>
  </si>
  <si>
    <t>37.25.100</t>
  </si>
  <si>
    <t>Disjuntor em caixa moldada tripolar, térmico e magnético fixos, tensão de isolamento 480/690V, de 70A até 150A</t>
  </si>
  <si>
    <t>37.25.110</t>
  </si>
  <si>
    <t>Disjuntor em caixa moldada tripolar, térmico e magnético fixos, tensão de isolamento 415/690V, de 175A a 250A</t>
  </si>
  <si>
    <t>37.25.200</t>
  </si>
  <si>
    <t>Disjuntor em caixa moldada bipolar, térmico e magnético fixos - 480 V, de 10 A a 50 A para 120/240 Vca - 25 KA e para 380/440 Vca - 18 KA</t>
  </si>
  <si>
    <t>37.25.210</t>
  </si>
  <si>
    <t>Disjuntor em caixa moldada bipolar, térmico e magnético fixos - 600 V, de 150 A para 120/240 Vca - 25 KA e para 380/440 Vca - 18 KA</t>
  </si>
  <si>
    <t>37.25.215</t>
  </si>
  <si>
    <t>Disjuntor fixo a vácuo de 15 a 17,5 kV, equipado com motorização de fechamento, com relê de proteção</t>
  </si>
  <si>
    <t>38</t>
  </si>
  <si>
    <t>TUBULACAO E CONDUTOR PARA ENERGIA ELETRICA E TELEFONIA BASICA</t>
  </si>
  <si>
    <t>38.01</t>
  </si>
  <si>
    <t>Eletroduto em PVC rigido roscavel</t>
  </si>
  <si>
    <t>38.01.040</t>
  </si>
  <si>
    <t>Eletroduto de PVC rígido roscável de 3/4´ - com acessórios</t>
  </si>
  <si>
    <t>38.01.060</t>
  </si>
  <si>
    <t>Eletroduto de PVC rígido roscável de 1´ - com acessórios</t>
  </si>
  <si>
    <t>38.01.080</t>
  </si>
  <si>
    <t>Eletroduto de PVC rígido roscável de 1 1/4´ - com acessórios</t>
  </si>
  <si>
    <t>38.01.100</t>
  </si>
  <si>
    <t>Eletroduto de PVC rígido roscável de 1 1/2´ - com acessórios</t>
  </si>
  <si>
    <t>38.01.120</t>
  </si>
  <si>
    <t>Eletroduto de PVC rígido roscável de 2´ - com acessórios</t>
  </si>
  <si>
    <t>38.01.140</t>
  </si>
  <si>
    <t>Eletroduto de PVC rígido roscável de 2 1/2´ - com acessórios</t>
  </si>
  <si>
    <t>38.01.160</t>
  </si>
  <si>
    <t>Eletroduto de PVC rígido roscável de 3´ - com acessórios</t>
  </si>
  <si>
    <t>38.01.180</t>
  </si>
  <si>
    <t>Eletroduto de PVC rígido roscável de 4´ - com acessórios</t>
  </si>
  <si>
    <t>38.04</t>
  </si>
  <si>
    <t>Eletroduto rígido em aço carbono galvanizado com acessórios - NBR 13057</t>
  </si>
  <si>
    <t>38.04.040</t>
  </si>
  <si>
    <t>Eletroduto galvanizado conforme NBR13057 -  3/4´ com acessórios</t>
  </si>
  <si>
    <t>38.04.060</t>
  </si>
  <si>
    <t>Eletroduto galvanizado conforme NBR13057 -  1´ com acessórios</t>
  </si>
  <si>
    <t>38.04.080</t>
  </si>
  <si>
    <t>Eletroduto galvanizado conforme NBR13057 -  1 1/4´ com acessórios</t>
  </si>
  <si>
    <t>38.04.100</t>
  </si>
  <si>
    <t>Eletroduto galvanizado conforme NBR13057 -  1 1/2´ com acessórios</t>
  </si>
  <si>
    <t>38.04.120</t>
  </si>
  <si>
    <t>Eletroduto galvanizado conforme NBR13057 -  2´ com acessórios</t>
  </si>
  <si>
    <t>38.04.140</t>
  </si>
  <si>
    <t>Eletroduto galvanizado conforme NBR13057 -  2 1/2´ com acessórios</t>
  </si>
  <si>
    <t>38.04.160</t>
  </si>
  <si>
    <t>Eletroduto galvanizado conforme NBR13057 -  3´ com acessórios</t>
  </si>
  <si>
    <t>38.04.180</t>
  </si>
  <si>
    <t>Eletroduto galvanizado conforme NBR13057 -  4´ com acessórios</t>
  </si>
  <si>
    <t>38.05</t>
  </si>
  <si>
    <t>Eletroduto rígido em aço carbono galvanizado com acessórios - NBR 6323</t>
  </si>
  <si>
    <t>38.05.040</t>
  </si>
  <si>
    <t>Eletroduto galvanizado a quente conforme NBR6323 - 3/4´ - com acessórios</t>
  </si>
  <si>
    <t>38.05.060</t>
  </si>
  <si>
    <t>Eletroduto galvanizado a quente conforme NBR6323 - 1´ - com acessórios</t>
  </si>
  <si>
    <t>38.05.090</t>
  </si>
  <si>
    <t>Eletroduto galvanizado a quente conforme NBR6323 - 1 1/4´ com acessórios</t>
  </si>
  <si>
    <t>38.05.100</t>
  </si>
  <si>
    <t>Eletroduto galvanizado a quente conforme NBR6323 - 1 1/2´ com acessórios</t>
  </si>
  <si>
    <t>38.05.120</t>
  </si>
  <si>
    <t>Eletroduto galvanizado a quente conforme NBR6323 - 2´ com acessórios</t>
  </si>
  <si>
    <t>38.05.140</t>
  </si>
  <si>
    <t>Eletroduto galvanizado a quente conforme NBR6323 - 2 1/2´ com acessórios</t>
  </si>
  <si>
    <t>38.05.160</t>
  </si>
  <si>
    <t>Eletroduto galvanizado a quente conforme NBR6323 - 3´ com acessórios</t>
  </si>
  <si>
    <t>38.05.180</t>
  </si>
  <si>
    <t>Eletroduto galvanizado a quente conforme NBR6323 - 4´ com acessórios</t>
  </si>
  <si>
    <t>38.06</t>
  </si>
  <si>
    <t>Eletroduto rígido em aço carbono galvanizado por imersão a quente com acessórios – NBR 5598</t>
  </si>
  <si>
    <t>38.06.020</t>
  </si>
  <si>
    <t>Eletroduto galvanizado a quente conforme NBR5598 - 1/2´ com acessórios</t>
  </si>
  <si>
    <t>38.06.040</t>
  </si>
  <si>
    <t>Eletroduto galvanizado a quente conforme NBR5598 - 3/4´ com acessórios</t>
  </si>
  <si>
    <t>38.06.060</t>
  </si>
  <si>
    <t>Eletroduto galvanizado a quente conforme NBR5598 - 1´ com acessórios</t>
  </si>
  <si>
    <t>38.06.080</t>
  </si>
  <si>
    <t>Eletroduto galvanizado a quente conforme NBR5598 - 1 1/4´ com acessórios</t>
  </si>
  <si>
    <t>38.06.100</t>
  </si>
  <si>
    <t>Eletroduto galvanizado a quente conforme NBR5598 - 1 1/2´ com acessórios</t>
  </si>
  <si>
    <t>38.06.120</t>
  </si>
  <si>
    <t>Eletroduto galvanizado a quente conforme NBR5598 - 2´ com acessórios</t>
  </si>
  <si>
    <t>38.06.140</t>
  </si>
  <si>
    <t>Eletroduto galvanizado a quente conforme NBR5598 - 2 1/2´ com acessórios</t>
  </si>
  <si>
    <t>38.06.160</t>
  </si>
  <si>
    <t>Eletroduto galvanizado a quente conforme NBR5598 - 3´ com acessórios</t>
  </si>
  <si>
    <t>38.06.180</t>
  </si>
  <si>
    <t>Eletroduto galvanizado a quente conforme NBR5598 - 4´ com acessórios</t>
  </si>
  <si>
    <t>38.07</t>
  </si>
  <si>
    <t>Canaleta, perfilado e acessorios</t>
  </si>
  <si>
    <t>38.07.030</t>
  </si>
  <si>
    <t>Grampo tipo ´C´ diâmetro 3/8`, com balancim tamanho grande</t>
  </si>
  <si>
    <t>38.07.050</t>
  </si>
  <si>
    <t>Tampa de pressão para perfilado de 38 x 38 mm</t>
  </si>
  <si>
    <t>38.07.120</t>
  </si>
  <si>
    <t>Saída final, diâmetro de 3/4´</t>
  </si>
  <si>
    <t>38.07.130</t>
  </si>
  <si>
    <t>Saída lateral simples, diâmetro de 3/4´</t>
  </si>
  <si>
    <t>38.07.134</t>
  </si>
  <si>
    <t>Saída lateral simples, diâmetro de 1´</t>
  </si>
  <si>
    <t>38.07.140</t>
  </si>
  <si>
    <t>Saída superior, diâmetro de 3/4´</t>
  </si>
  <si>
    <t>38.07.172</t>
  </si>
  <si>
    <t>Canaleta em PVC de 20 x 12 mm, inclusive acessórios</t>
  </si>
  <si>
    <t>38.07.200</t>
  </si>
  <si>
    <t>Vergalhão com rosca, porca e arruela de diâmetro 3/8´ (tirante)</t>
  </si>
  <si>
    <t>38.07.210</t>
  </si>
  <si>
    <t>Vergalhão com rosca, porca e arruela de diâmetro 1/4´ (tirante)</t>
  </si>
  <si>
    <t>38.07.216</t>
  </si>
  <si>
    <t>Vergalhão com rosca, porca e arruela de diâmetro 5/16´ (tirante)</t>
  </si>
  <si>
    <t>38.07.300</t>
  </si>
  <si>
    <t>Perfilado perfurado 38 x 38 mm em chapa 14 pré-zincada, com acessórios</t>
  </si>
  <si>
    <t>38.07.310</t>
  </si>
  <si>
    <t>Perfilado perfurado 38 x 76 mm em chapa 14 pré-zincada, com acessórios</t>
  </si>
  <si>
    <t>38.07.340</t>
  </si>
  <si>
    <t>Perfilado liso 38 x 38 mm - com acessórios</t>
  </si>
  <si>
    <t>38.07.700</t>
  </si>
  <si>
    <t>Canaleta aparente com tampa em PVC, autoextinguível, de 85 x 35 mm, com acessórios</t>
  </si>
  <si>
    <t>38.07.710</t>
  </si>
  <si>
    <t>Canaleta aparente com duas tampas em PVC, autoextinguível, de 120 x 35 mm, com acessórios</t>
  </si>
  <si>
    <t>38.07.720</t>
  </si>
  <si>
    <t>Canaleta aparente com duas tampas em PVC, autoextinguível, de 120 x 60 mm, com acessórios</t>
  </si>
  <si>
    <t>38.07.730</t>
  </si>
  <si>
    <t>Suporte com furos de tomada em PVC de 60 x 35 x 150 mm, para canaleta aparente</t>
  </si>
  <si>
    <t>38.07.740</t>
  </si>
  <si>
    <t>Suporte com furos de tomada em PVC de 85 x 35 x 150 mm, para canaleta aparente</t>
  </si>
  <si>
    <t>38.07.750</t>
  </si>
  <si>
    <t>Suporte com furos de tomada em PVC de 60 x 60 x 150 mm, para canaleta aparente</t>
  </si>
  <si>
    <t>38.07.800</t>
  </si>
  <si>
    <t>Gancho longo em chapa aço zincado para fixação de luminária</t>
  </si>
  <si>
    <t>38.07.801</t>
  </si>
  <si>
    <t>Sapata externa com 4 furos, 38 x 38 mm</t>
  </si>
  <si>
    <t>38.10</t>
  </si>
  <si>
    <t>Duto fechado de piso e acessorios</t>
  </si>
  <si>
    <t>38.10.010</t>
  </si>
  <si>
    <t>Duto de piso liso em aço, medindo 2 x 25 x 70 mm, com acessórios</t>
  </si>
  <si>
    <t>38.10.020</t>
  </si>
  <si>
    <t>Duto de piso liso em aço, medindo 3 x 25 x 70 mm, com acessórios</t>
  </si>
  <si>
    <t>38.10.024</t>
  </si>
  <si>
    <t>Caixa de derivação ou passagem, para cruzamento de duto, medindo 4 x 25 x 70 mm, sem cruzadora</t>
  </si>
  <si>
    <t>38.10.026</t>
  </si>
  <si>
    <t>Caixa de derivação ou passagem, para cruzamento de duto, medindo 12 x 25 x 70 mm, com cruzadora</t>
  </si>
  <si>
    <t>38.10.030</t>
  </si>
  <si>
    <t>Caixa de derivação ou passagem, para cruzamento de duto, medindo 16 x 25 x 70 mm, com cruzadora</t>
  </si>
  <si>
    <t>38.10.060</t>
  </si>
  <si>
    <t>Caixa de tomada e tampa basculante com rebaixo de 2 x (25 x 70 mm)</t>
  </si>
  <si>
    <t>38.10.070</t>
  </si>
  <si>
    <t>Caixa de tomada e tampa basculante com rebaixo de 3 x (25 x 70 mm)</t>
  </si>
  <si>
    <t>38.10.080</t>
  </si>
  <si>
    <t>Caixa de tomada e tampa basculante com rebaixo de 4 x (25 x 70 mm)</t>
  </si>
  <si>
    <t>38.10.090</t>
  </si>
  <si>
    <t>Suporte de tomada para caixas com 2, 3 ou 4 vias</t>
  </si>
  <si>
    <t>38.12</t>
  </si>
  <si>
    <t>Leitos e acessorios</t>
  </si>
  <si>
    <t>38.12.086</t>
  </si>
  <si>
    <t>Leito para cabos, tipo pesado, em aço galvanizado de 300 x 100 mm - com acessórios</t>
  </si>
  <si>
    <t>38.12.090</t>
  </si>
  <si>
    <t>Leito para cabos, tipo pesado, em aço galvanizado de 400 x 100 mm - com acessórios</t>
  </si>
  <si>
    <t>38.12.100</t>
  </si>
  <si>
    <t>Leito para cabos, tipo pesado, em aço galvanizado de 600 x 100 mm - com acessórios</t>
  </si>
  <si>
    <t>38.12.120</t>
  </si>
  <si>
    <t>Leito para cabos, tipo pesado, em aço galvanizado de 500 x 100 mm - com acessórios</t>
  </si>
  <si>
    <t>38.12.130</t>
  </si>
  <si>
    <t>Leito para cabos, tipo pesado, em aço galvanizado de 800 x 100 mm - com acessórios</t>
  </si>
  <si>
    <t>38.13</t>
  </si>
  <si>
    <t>Eletroduto em polietileno de alta densidade</t>
  </si>
  <si>
    <t>38.13.010</t>
  </si>
  <si>
    <t>Eletroduto corrugado em polietileno de alta densidade, DN= 30 mm, com acessórios</t>
  </si>
  <si>
    <t>38.13.016</t>
  </si>
  <si>
    <t>Eletroduto corrugado em polietileno de alta densidade, DN= 40 mm, com acessórios</t>
  </si>
  <si>
    <t>38.13.020</t>
  </si>
  <si>
    <t>Eletroduto corrugado em polietileno de alta densidade, DN= 50 mm, com acessórios</t>
  </si>
  <si>
    <t>38.13.030</t>
  </si>
  <si>
    <t>Eletroduto corrugado em polietileno de alta densidade, DN= 75 mm, com acessórios</t>
  </si>
  <si>
    <t>38.13.040</t>
  </si>
  <si>
    <t>Eletroduto corrugado em polietileno de alta densidade, DN= 100 mm, com acessórios</t>
  </si>
  <si>
    <t>38.13.050</t>
  </si>
  <si>
    <t>Eletroduto corrugado em polietileno de alta densidade, DN= 125 mm, com acessórios</t>
  </si>
  <si>
    <t>38.13.060</t>
  </si>
  <si>
    <t>Eletroduto corrugado em polietileno de alta densidade, DN= 150 mm, com acessórios</t>
  </si>
  <si>
    <t>38.15</t>
  </si>
  <si>
    <t>Eletroduto metalico flexivel</t>
  </si>
  <si>
    <t>38.15.010</t>
  </si>
  <si>
    <t>Eletroduto metálico flexível com capa em PVC de 3/4´</t>
  </si>
  <si>
    <t>38.15.020</t>
  </si>
  <si>
    <t>Eletroduto metálico flexível com capa em PVC de 1´</t>
  </si>
  <si>
    <t>38.15.040</t>
  </si>
  <si>
    <t>Eletroduto metálico flexível com capa em PVC de 2´</t>
  </si>
  <si>
    <t>38.15.110</t>
  </si>
  <si>
    <t>Terminal macho fixo em latão zincado de 3/4´</t>
  </si>
  <si>
    <t>38.15.120</t>
  </si>
  <si>
    <t>Terminal macho fixo em latão zincado de 1´</t>
  </si>
  <si>
    <t>38.15.140</t>
  </si>
  <si>
    <t>Terminal macho fixo em latão zincado de 2´</t>
  </si>
  <si>
    <t>38.15.310</t>
  </si>
  <si>
    <t>Terminal macho giratório em latão zincado de 3/4´</t>
  </si>
  <si>
    <t>38.15.320</t>
  </si>
  <si>
    <t>Terminal macho giratório em latão zincado de 1´</t>
  </si>
  <si>
    <t>38.15.340</t>
  </si>
  <si>
    <t>Terminal macho giratório em latão zincado de 2´</t>
  </si>
  <si>
    <t>38.16</t>
  </si>
  <si>
    <t>Rodape tecnico e acessorios</t>
  </si>
  <si>
    <t>38.16.030</t>
  </si>
  <si>
    <t>Rodapé técnico triplo e tampa com pintura eletrostática</t>
  </si>
  <si>
    <t>38.16.060</t>
  </si>
  <si>
    <t>Curva horizontal tripla de 90°, interna ou externa e tampa com pintura eletrostática</t>
  </si>
  <si>
    <t>38.16.080</t>
  </si>
  <si>
    <t>Tê triplo de 90°, horizontal ou vertical e tampa com pintura eletrostática</t>
  </si>
  <si>
    <t>38.16.090</t>
  </si>
  <si>
    <t>Caixa para tomadas: de energia, RJ, sobressalente, interruptor ou espelho, com pintura eletrostática, para rodapé técnico triplo</t>
  </si>
  <si>
    <t>38.16.130</t>
  </si>
  <si>
    <t>Caixa para tomadas: de energia, RJ, sobressalente, interruptor ou espelho, com pintura eletrostática, para rodapé técnico duplo</t>
  </si>
  <si>
    <t>38.16.140</t>
  </si>
  <si>
    <t>Terminal de fechamento ou mata junta com pintura eletrostática, para rodapé técnico triplo</t>
  </si>
  <si>
    <t>38.16.150</t>
  </si>
  <si>
    <t>Rodapé técnico duplo e tampa com pintura eletrostática</t>
  </si>
  <si>
    <t>38.16.160</t>
  </si>
  <si>
    <t>Curva vertical dupla de 90°, interna ou externa e tampa com pintura eletrostática</t>
  </si>
  <si>
    <t>38.16.190</t>
  </si>
  <si>
    <t>Terminal de fechamento ou mata junta com pintura eletrostática, para rodapé técnico duplo</t>
  </si>
  <si>
    <t>38.16.200</t>
  </si>
  <si>
    <t>Curva horizontal dupla de 90°, interna ou externa e tampa com pintura eletrostática</t>
  </si>
  <si>
    <t>38.16.230</t>
  </si>
  <si>
    <t>Curva vertical tripla de 90°, interna ou externa e tampa com pintura eletrostática</t>
  </si>
  <si>
    <t>38.16.250</t>
  </si>
  <si>
    <t>Poste condutor metálico para distribuição, com suporte para tomadas elétricas e RJ, com pintura eletrostática, altura de 3 m</t>
  </si>
  <si>
    <t>38.16.270</t>
  </si>
  <si>
    <t>Caixa de derivação embutida ou externa para rodapé técnico duplo</t>
  </si>
  <si>
    <t>38.19</t>
  </si>
  <si>
    <t>Eletroduto em PVC corrugado flexivel</t>
  </si>
  <si>
    <t>38.19.020</t>
  </si>
  <si>
    <t>Eletroduto de PVC corrugado flexível leve, diâmetro externo de 20 mm</t>
  </si>
  <si>
    <t>38.19.030</t>
  </si>
  <si>
    <t>Eletroduto de PVC corrugado flexível leve, diâmetro externo de 25 mm</t>
  </si>
  <si>
    <t>38.19.040</t>
  </si>
  <si>
    <t>Eletroduto de PVC corrugado flexível leve, diâmetro externo de 32 mm</t>
  </si>
  <si>
    <t>38.19.210</t>
  </si>
  <si>
    <t>Eletroduto de PVC corrugado flexível reforçado, diâmetro externo de 25 mm</t>
  </si>
  <si>
    <t>38.19.220</t>
  </si>
  <si>
    <t>Eletroduto de PVC corrugado flexível reforçado, diâmetro externo de 32 mm</t>
  </si>
  <si>
    <t>38.20</t>
  </si>
  <si>
    <t>Reparos, conservacoes e complementos - GRUPO 38</t>
  </si>
  <si>
    <t>38.20.010</t>
  </si>
  <si>
    <t>Recolocação de perfilado 38x38 mm</t>
  </si>
  <si>
    <t>38.20.020</t>
  </si>
  <si>
    <t>Recolocação de vergalhão</t>
  </si>
  <si>
    <t>38.20.030</t>
  </si>
  <si>
    <t>Recolocação de caixa de tomada para perfilado</t>
  </si>
  <si>
    <t>38.20.040</t>
  </si>
  <si>
    <t>Recolocação de eletrodutos</t>
  </si>
  <si>
    <t>38.21</t>
  </si>
  <si>
    <t>Eletrocalha e acessorios</t>
  </si>
  <si>
    <t>38.21.110</t>
  </si>
  <si>
    <t>Eletrocalha lisa galvanizada a fogo, 50 x 50 mm, com acessórios</t>
  </si>
  <si>
    <t>38.21.120</t>
  </si>
  <si>
    <t>Eletrocalha lisa galvanizada a fogo, 100 x 50 mm, com acessórios</t>
  </si>
  <si>
    <t>38.21.130</t>
  </si>
  <si>
    <t>Eletrocalha lisa galvanizada a fogo, 150 x 50 mm, com acessórios</t>
  </si>
  <si>
    <t>38.21.140</t>
  </si>
  <si>
    <t>Eletrocalha lisa galvanizada a fogo, 200 x 50 mm, com acessórios</t>
  </si>
  <si>
    <t>38.21.150</t>
  </si>
  <si>
    <t>Eletrocalha lisa galvanizada a fogo, 250 x 50 mm, com acessórios</t>
  </si>
  <si>
    <t>38.21.310</t>
  </si>
  <si>
    <t>Eletrocalha lisa galvanizada a fogo, 100 x 100 mm, com acessórios</t>
  </si>
  <si>
    <t>38.21.320</t>
  </si>
  <si>
    <t>Eletrocalha lisa galvanizada a fogo, 150 x 100 mm, com acessórios</t>
  </si>
  <si>
    <t>38.21.330</t>
  </si>
  <si>
    <t>Eletrocalha lisa galvanizada a fogo, 200 x 100 mm, com acessórios</t>
  </si>
  <si>
    <t>38.21.340</t>
  </si>
  <si>
    <t>Eletrocalha lisa galvanizada a fogo, 250 x 100 mm, com acessórios</t>
  </si>
  <si>
    <t>38.21.350</t>
  </si>
  <si>
    <t>Eletrocalha lisa galvanizada a fogo, 300 x 100 mm, com acessórios</t>
  </si>
  <si>
    <t>38.21.360</t>
  </si>
  <si>
    <t>Eletrocalha lisa galvanizada a fogo, 400 x 100 mm, com acessórios</t>
  </si>
  <si>
    <t>38.21.920</t>
  </si>
  <si>
    <t>Eletrocalha perfurada galvanizada a fogo, 100 x 50 mm, com acessórios</t>
  </si>
  <si>
    <t>38.21.930</t>
  </si>
  <si>
    <t>Eletrocalha perfurada galvanizada a fogo, 150 x 50 mm, com acessórios</t>
  </si>
  <si>
    <t>38.21.940</t>
  </si>
  <si>
    <t>Eletrocalha perfurada galvanizada a fogo, 200 x 50 mm, com acessórios</t>
  </si>
  <si>
    <t>38.21.950</t>
  </si>
  <si>
    <t>Eletrocalha perfurada galvanizada a fogo, 250 x 50 mm, com acessórios</t>
  </si>
  <si>
    <t>38.22</t>
  </si>
  <si>
    <t>Eletrocalha e acessorios.</t>
  </si>
  <si>
    <t>38.22.120</t>
  </si>
  <si>
    <t>Eletrocalha perfurada galvanizada a fogo, 150x100 mm, com acessórios</t>
  </si>
  <si>
    <t>38.22.130</t>
  </si>
  <si>
    <t>Eletrocalha perfurada galvanizada a fogo, 200x100 mm, com acessórios</t>
  </si>
  <si>
    <t>38.22.140</t>
  </si>
  <si>
    <t>Eletrocalha perfurada galvanizada a fogo, 250x100 mm, com acessórios</t>
  </si>
  <si>
    <t>38.22.150</t>
  </si>
  <si>
    <t>Eletrocalha perfurada galvanizada a fogo, 300x100 mm, com acessórios</t>
  </si>
  <si>
    <t>38.22.160</t>
  </si>
  <si>
    <t>Eletrocalha perfurada galvanizada a fogo, 400x100 mm, com acessórios</t>
  </si>
  <si>
    <t>38.22.610</t>
  </si>
  <si>
    <t>Tampa de encaixe para eletrocalha, galvanizada a fogo, L= 50 mm</t>
  </si>
  <si>
    <t>38.22.620</t>
  </si>
  <si>
    <t>Tampa de encaixe para eletrocalha, galvanizada a fogo, L= 100 mm</t>
  </si>
  <si>
    <t>38.22.630</t>
  </si>
  <si>
    <t>Tampa de encaixe para eletrocalha, galvanizada a fogo, L= 150 mm</t>
  </si>
  <si>
    <t>38.22.640</t>
  </si>
  <si>
    <t>Tampa de encaixe para eletrocalha, galvanizada a fogo, L= 200 mm</t>
  </si>
  <si>
    <t>38.22.650</t>
  </si>
  <si>
    <t>Tampa de encaixe para eletrocalha, galvanizada a fogo, L= 250 mm</t>
  </si>
  <si>
    <t>38.22.660</t>
  </si>
  <si>
    <t>Tampa de encaixe para eletrocalha, galvanizada a fogo, L= 300 mm</t>
  </si>
  <si>
    <t>38.22.670</t>
  </si>
  <si>
    <t>Tampa de encaixe para eletrocalha, galvanizada a fogo, L= 400 mm</t>
  </si>
  <si>
    <t>38.23</t>
  </si>
  <si>
    <t>Eletrocalha e acessorios..</t>
  </si>
  <si>
    <t>38.23.010</t>
  </si>
  <si>
    <t>Suporte para eletrocalha, galvanizado a fogo, 50x50 mm</t>
  </si>
  <si>
    <t>38.23.020</t>
  </si>
  <si>
    <t>Suporte para eletrocalha, galvanizado a fogo, 100x50 mm</t>
  </si>
  <si>
    <t>38.23.030</t>
  </si>
  <si>
    <t>Suporte para eletrocalha, galvanizado a fogo, 150x50 mm</t>
  </si>
  <si>
    <t>38.23.040</t>
  </si>
  <si>
    <t>Suporte para eletrocalha, galvanizado a fogo, 200x50 mm</t>
  </si>
  <si>
    <t>38.23.050</t>
  </si>
  <si>
    <t>Suporte para eletrocalha, galvanizado a fogo, 250x50 mm</t>
  </si>
  <si>
    <t>38.23.060</t>
  </si>
  <si>
    <t>Suporte para eletrocalha, galvanizado a fogo, 300x50 mm</t>
  </si>
  <si>
    <t>38.23.110</t>
  </si>
  <si>
    <t>Suporte para eletrocalha, galvanizado a fogo, 100x100 mm</t>
  </si>
  <si>
    <t>38.23.120</t>
  </si>
  <si>
    <t>Suporte para eletrocalha, galvanizado a fogo, 150x100 mm</t>
  </si>
  <si>
    <t>38.23.130</t>
  </si>
  <si>
    <t>Suporte para eletrocalha, galvanizado a fogo, 200x100 mm</t>
  </si>
  <si>
    <t>38.23.140</t>
  </si>
  <si>
    <t>Suporte para eletrocalha, galvanizado a fogo, 250x100 mm</t>
  </si>
  <si>
    <t>38.23.150</t>
  </si>
  <si>
    <t>Suporte para eletrocalha, galvanizado a fogo, 300x100 mm</t>
  </si>
  <si>
    <t>38.23.160</t>
  </si>
  <si>
    <t>Suporte para eletrocalha, galvanizado a fogo, 400x100 mm</t>
  </si>
  <si>
    <t>38.23.210</t>
  </si>
  <si>
    <t>Mão francesa simples, galvanizada a fogo, L= 200 mm</t>
  </si>
  <si>
    <t>38.23.220</t>
  </si>
  <si>
    <t>Mão francesa simples, galvanizada a fogo, L= 300 mm</t>
  </si>
  <si>
    <t>38.23.230</t>
  </si>
  <si>
    <t>Mão francesa simples, galvanizada a fogo, L= 400 mm</t>
  </si>
  <si>
    <t>38.23.240</t>
  </si>
  <si>
    <t>Mão francesa simples, galvanizada a fogo, L= 500 mm</t>
  </si>
  <si>
    <t>38.23.310</t>
  </si>
  <si>
    <t>Mão francesa dupla, galvanizada a fogo, L= 300 mm</t>
  </si>
  <si>
    <t>38.23.320</t>
  </si>
  <si>
    <t>Mão francesa dupla, galvanizada a fogo, L= 400 mm</t>
  </si>
  <si>
    <t>38.23.330</t>
  </si>
  <si>
    <t>Mão francesa dupla, galvanizada a fogo, L= 500 mm</t>
  </si>
  <si>
    <t>39</t>
  </si>
  <si>
    <t>CONDUTOR E ENFIACAO DE ENERGIA ELETRICA E TELEFONIA</t>
  </si>
  <si>
    <t>39.02</t>
  </si>
  <si>
    <t>Cabo de cobre, isolamento 450V / 750 V, isolacao em PVC 70°C</t>
  </si>
  <si>
    <t>39.02.010</t>
  </si>
  <si>
    <t>Cabo de cobre de 1,5 mm², isolamento 750 V - isolação em PVC 70°C</t>
  </si>
  <si>
    <t>39.02.016</t>
  </si>
  <si>
    <t>Cabo de cobre de 2,5 mm², isolamento 750 V - isolação em PVC 70°C</t>
  </si>
  <si>
    <t>39.02.020</t>
  </si>
  <si>
    <t>Cabo de cobre de 4 mm², isolamento 750 V - isolação em PVC 70°C</t>
  </si>
  <si>
    <t>39.02.030</t>
  </si>
  <si>
    <t>Cabo de cobre de 6 mm², isolamento 750 V - isolação em PVC 70°C</t>
  </si>
  <si>
    <t>39.02.040</t>
  </si>
  <si>
    <t>Cabo de cobre de 10 mm², isolamento 750 V - isolação em PVC 70°C</t>
  </si>
  <si>
    <t>39.03</t>
  </si>
  <si>
    <t>Cabo de cobre, isolamento 0,6/1kV, isolacao em PVC 70°C</t>
  </si>
  <si>
    <t>39.03.160</t>
  </si>
  <si>
    <t>Cabo de cobre de 1,5 mm², isolamento 0,6/1 kV - isolação em PVC 70°C</t>
  </si>
  <si>
    <t>39.03.170</t>
  </si>
  <si>
    <t>Cabo de cobre de 2,5 mm², isolamento 0,6/1 kV - isolação em PVC 70°C</t>
  </si>
  <si>
    <t>39.03.174</t>
  </si>
  <si>
    <t>39.03.178</t>
  </si>
  <si>
    <t>Cabo de cobre de 6 mm², isolamento 0,6/1 kV - isolação em PVC 70°C</t>
  </si>
  <si>
    <t>39.03.182</t>
  </si>
  <si>
    <t>Cabo de cobre de 10 mm², isolamento 0,6/1 kV - isolação em PVC 70°C</t>
  </si>
  <si>
    <t>39.04</t>
  </si>
  <si>
    <t>Cabo de cobre nu, tempera mole, classe 2</t>
  </si>
  <si>
    <t>39.04.040</t>
  </si>
  <si>
    <t>Cabo de cobre nu, têmpera mole, classe 2, de 10 mm²</t>
  </si>
  <si>
    <t>39.04.050</t>
  </si>
  <si>
    <t>Cabo de cobre nu, têmpera mole, classe 2, de 16 mm²</t>
  </si>
  <si>
    <t>39.04.060</t>
  </si>
  <si>
    <t>Cabo de cobre nu, têmpera mole, classe 2, de 25 mm²</t>
  </si>
  <si>
    <t>39.04.070</t>
  </si>
  <si>
    <t>Cabo de cobre nu, têmpera mole, classe 2, de 35 mm²</t>
  </si>
  <si>
    <t>39.04.080</t>
  </si>
  <si>
    <t>Cabo de cobre nu, têmpera mole, classe 2, de 50 mm²</t>
  </si>
  <si>
    <t>39.04.100</t>
  </si>
  <si>
    <t>Cabo de cobre nu, têmpera mole, classe 2, de 70 mm²</t>
  </si>
  <si>
    <t>39.04.120</t>
  </si>
  <si>
    <t>Cabo de cobre nu, têmpera mole, classe 2, de 95 mm²</t>
  </si>
  <si>
    <t>39.04.180</t>
  </si>
  <si>
    <t>Cabo de cobre nu, têmpera mole, classe 2, de 185 mm²</t>
  </si>
  <si>
    <t>39.05</t>
  </si>
  <si>
    <t>Cabo de cobre tripolar, isolamento 8,7/15 kV, isolacao EPR 90°C</t>
  </si>
  <si>
    <t>39.05.070</t>
  </si>
  <si>
    <t>Cabo de cobre de 3x35 mm², isolamento 8,7/15 kV - isolação EPR 90°C</t>
  </si>
  <si>
    <t>39.06</t>
  </si>
  <si>
    <t>Cabo de cobre unipolar, isolamento 8,7/15 kV, isolacao EPR 90°C</t>
  </si>
  <si>
    <t>39.06.060</t>
  </si>
  <si>
    <t>Cabo de cobre de 25 mm², isolamento 8,7/15 kV - isolação EPR 90°C</t>
  </si>
  <si>
    <t>39.06.070</t>
  </si>
  <si>
    <t>Cabo de cobre de 35 mm², isolamento 8,7/15 kV - isolação EPR 90°C</t>
  </si>
  <si>
    <t>39.06.074</t>
  </si>
  <si>
    <t>Cabo de cobre de 50 mm², isolamento 8,7/15 kV - isolação EPR 90°C</t>
  </si>
  <si>
    <t>39.06.084</t>
  </si>
  <si>
    <t>Cabo de cobre de 120 mm², isolamento 8,7/15 kV - isolação EPR 90°C</t>
  </si>
  <si>
    <t>39.09</t>
  </si>
  <si>
    <t>Conectores</t>
  </si>
  <si>
    <t>39.09.010</t>
  </si>
  <si>
    <t>Conector terminal tipo BNC para cabo coaxial RG 59</t>
  </si>
  <si>
    <t>39.09.015</t>
  </si>
  <si>
    <t>Conector de emenda tipo BNC para cabo coaxial RG 59</t>
  </si>
  <si>
    <t>39.09.020</t>
  </si>
  <si>
    <t>Conector split-bolt para cabo de 25 mm², latão, simples</t>
  </si>
  <si>
    <t>39.09.040</t>
  </si>
  <si>
    <t>Conector split-bolt para cabo de 35 mm², latão, simples</t>
  </si>
  <si>
    <t>39.09.060</t>
  </si>
  <si>
    <t>Conector split-bolt para cabo de 50 mm², latão, simples</t>
  </si>
  <si>
    <t>39.09.100</t>
  </si>
  <si>
    <t>Conector split-bolt para cabo de 25 mm², latão, com rabicho</t>
  </si>
  <si>
    <t>39.09.120</t>
  </si>
  <si>
    <t>Conector split-bolt para cabo de 35 mm², latão, com rabicho</t>
  </si>
  <si>
    <t>39.09.140</t>
  </si>
  <si>
    <t>Conector split-bolt para cabo de 50 mm², latão, com rabicho</t>
  </si>
  <si>
    <t>39.10</t>
  </si>
  <si>
    <t>Terminais de pressao e compressao</t>
  </si>
  <si>
    <t>39.10.050</t>
  </si>
  <si>
    <t>Terminal de compressão para cabo de 2,5 mm²</t>
  </si>
  <si>
    <t>39.10.060</t>
  </si>
  <si>
    <t>Terminal de pressão/compressão para cabo de 6 até 10 mm²</t>
  </si>
  <si>
    <t>39.10.080</t>
  </si>
  <si>
    <t>Terminal de pressão/compressão para cabo de 16 mm²</t>
  </si>
  <si>
    <t>39.10.120</t>
  </si>
  <si>
    <t>Terminal de pressão/compressão para cabo de 25 mm²</t>
  </si>
  <si>
    <t>39.10.130</t>
  </si>
  <si>
    <t>Terminal de pressão/compressão para cabo de 35 mm²</t>
  </si>
  <si>
    <t>39.10.160</t>
  </si>
  <si>
    <t>Terminal de pressão/compressão para cabo de 50 mm²</t>
  </si>
  <si>
    <t>39.10.200</t>
  </si>
  <si>
    <t>Terminal de pressão/compressão para cabo de 70 mm²</t>
  </si>
  <si>
    <t>39.10.240</t>
  </si>
  <si>
    <t>Terminal de pressão/compressão para cabo de 95 mm²</t>
  </si>
  <si>
    <t>39.10.246</t>
  </si>
  <si>
    <t>Terminal de pressão/compressão para cabo de 120 mm²</t>
  </si>
  <si>
    <t>39.10.250</t>
  </si>
  <si>
    <t>Terminal de pressão/compressão para cabo de 150 mm²</t>
  </si>
  <si>
    <t>39.10.280</t>
  </si>
  <si>
    <t>Terminal de pressão/compressão para cabo de 185 mm²</t>
  </si>
  <si>
    <t>39.10.300</t>
  </si>
  <si>
    <t>Terminal de pressão/compressão para cabo de 240 mm²</t>
  </si>
  <si>
    <t>39.11</t>
  </si>
  <si>
    <t>Fios e cabos telefônicos</t>
  </si>
  <si>
    <t>39.11.020</t>
  </si>
  <si>
    <t>Cabo telefônico CI, com 10 pares de 0,50 mm, para centrais telefônicas, equipamentos e rede interna</t>
  </si>
  <si>
    <t>39.11.040</t>
  </si>
  <si>
    <t>Cabo telefônico CI, com 20 pares de 0,50 mm, para centrais telefônicas, equipamentos e rede interna</t>
  </si>
  <si>
    <t>39.11.080</t>
  </si>
  <si>
    <t>Cabo telefônico CI, com 50 pares de 0,50 mm, para centrais telefônicas, equipamentos e rede interna</t>
  </si>
  <si>
    <t>39.11.090</t>
  </si>
  <si>
    <t>Fio telefônico tipo FI-60, para ligação de aparelhos telefônicos</t>
  </si>
  <si>
    <t>39.11.091</t>
  </si>
  <si>
    <t>Cabo telefônico CI, com 01 par de 0,40 mm, para centrais telefônicas, equipamentos e rede interna</t>
  </si>
  <si>
    <t>39.11.110</t>
  </si>
  <si>
    <t>Fio telefônico externo tipo FE-160</t>
  </si>
  <si>
    <t>39.11.120</t>
  </si>
  <si>
    <t>Cabo telefônico CTP-APL-SN, com 10 pares de 0,50 mm, para cotos de transição em caixas e entradas</t>
  </si>
  <si>
    <t>39.11.190</t>
  </si>
  <si>
    <t>Cabo telefônico CCE-APL, com 4 pares de 0,50 mm, para conexões em rede externa</t>
  </si>
  <si>
    <t>39.11.210</t>
  </si>
  <si>
    <t>Cabo telefônico secundário de distribuição CTP-APL, com 20 pares de 0,50 mm, para rede externa</t>
  </si>
  <si>
    <t>39.11.230</t>
  </si>
  <si>
    <t>Cabo telefônico secundário de distribuição CTP-APL, com 50 pares de 0,50 mm, para rede externa</t>
  </si>
  <si>
    <t>39.11.240</t>
  </si>
  <si>
    <t>Cabo telefônico secundário de distribuição CTP-APL, com 100 pares de 0,50 mm, para rede externa</t>
  </si>
  <si>
    <t>39.11.270</t>
  </si>
  <si>
    <t>Cabo telefônico secundário de distribuição CTP-APL-G, com 10 pares de 0,50 mm, para rede subterrânea</t>
  </si>
  <si>
    <t>39.11.280</t>
  </si>
  <si>
    <t>Cabo telefônico secundário de distribuição CTP-APL-G, com 20 pares de 0,50 mm, para rede subterrânea</t>
  </si>
  <si>
    <t>39.11.300</t>
  </si>
  <si>
    <t>Cabo telefônico secundário de distribuição CTP-APL-G, com 50 pares de 0,50 mm, para rede subterrânea</t>
  </si>
  <si>
    <t>39.11.400</t>
  </si>
  <si>
    <t>Cabo telefônico secundário de distribuição CTP-APL, com 10 pares de 0,65 mm, para rede externa</t>
  </si>
  <si>
    <t>39.11.410</t>
  </si>
  <si>
    <t>Cabo telefônico secundário de distribuição CTP-APL, com 20 pares de 0,65 mm, para rede externa</t>
  </si>
  <si>
    <t>39.11.430</t>
  </si>
  <si>
    <t>Cabo telefônico secundário de distribuição CTP-APL, com 50 pares de 0,65 mm, para rede externa</t>
  </si>
  <si>
    <t>39.12</t>
  </si>
  <si>
    <t>Cabo de cobre flexivel, isolamento 600 V, isolacao em VC/E 105°C</t>
  </si>
  <si>
    <t>39.12.510</t>
  </si>
  <si>
    <t>Cabo de cobre flexível blindado de 2 x 1,5 mm², isolamento 600V, isolação em VC/E 105°C - para detecção de incêndio</t>
  </si>
  <si>
    <t>39.12.520</t>
  </si>
  <si>
    <t>Cabo de cobre flexível blindado de 3 x 1,5 mm², isolamento 600V, isolação em VC/E 105°C - para detecção de incêndio</t>
  </si>
  <si>
    <t>39.12.530</t>
  </si>
  <si>
    <t>Cabo de cobre flexível blindado de 2 x 2,5 mm², isolamento 600V, isolação em VC/E 105°C - para detecção de incêndio</t>
  </si>
  <si>
    <t>39.14</t>
  </si>
  <si>
    <t>Cabo de aluminio nu com alma de aco</t>
  </si>
  <si>
    <t>39.14.010</t>
  </si>
  <si>
    <t>Cabo de alumínio nu com alma de aço CAA, 1/0 AWG - Raven</t>
  </si>
  <si>
    <t>39.14.050</t>
  </si>
  <si>
    <t>Cabo de alumínio nu com alma de aço CAA, 4 AWG - Swan</t>
  </si>
  <si>
    <t>39.15</t>
  </si>
  <si>
    <t>Cabo de aluminio nu sem alma de aco</t>
  </si>
  <si>
    <t>39.15.040</t>
  </si>
  <si>
    <t>Cabo de alumínio nu sem alma de aço CA, 2 AWG - Iris</t>
  </si>
  <si>
    <t>39.15.070</t>
  </si>
  <si>
    <t>Cabo de alumínio nu sem alma de aço CA, 2/0 AWG - Aster</t>
  </si>
  <si>
    <t>39.18</t>
  </si>
  <si>
    <t>Cabo para transmissao de dados</t>
  </si>
  <si>
    <t>39.18.100</t>
  </si>
  <si>
    <t>Cabo coaxial tipo RG 6</t>
  </si>
  <si>
    <t>39.18.104</t>
  </si>
  <si>
    <t>Cabo coaxial tipo RG 11</t>
  </si>
  <si>
    <t>39.18.106</t>
  </si>
  <si>
    <t>Cabo coaxial tipo RG 59</t>
  </si>
  <si>
    <t>39.18.110</t>
  </si>
  <si>
    <t>Cabo coaxial tipo RGC 6</t>
  </si>
  <si>
    <t>39.18.114</t>
  </si>
  <si>
    <t>Cabo coaxial tipo RGC 59</t>
  </si>
  <si>
    <t>39.18.120</t>
  </si>
  <si>
    <t>Cabo para rede U/UTP 23 AWG com 4 pares - categoria 6A</t>
  </si>
  <si>
    <t>39.18.126</t>
  </si>
  <si>
    <t>Cabo para rede 24 AWG com 4 pares, categoria 6</t>
  </si>
  <si>
    <t>39.20</t>
  </si>
  <si>
    <t>Reparos, conservacoes e complementos - GRUPO 39</t>
  </si>
  <si>
    <t>39.20.005</t>
  </si>
  <si>
    <t>Conector prensa-cabo de 3/4´</t>
  </si>
  <si>
    <t>39.20.010</t>
  </si>
  <si>
    <t>Recolocação de condutor aparente com diâmetro externo até 6,5 mm</t>
  </si>
  <si>
    <t>39.20.030</t>
  </si>
  <si>
    <t>Recolocação de condutor aparente com diâmetro externo acima de 6,5 mm</t>
  </si>
  <si>
    <t>39.21</t>
  </si>
  <si>
    <t>Cabo de cobre flexivel, isolamento 0,6/1 kV, isolacao em HEPR 90°C</t>
  </si>
  <si>
    <t>39.21.010</t>
  </si>
  <si>
    <t>Cabo de cobre flexível de 1,5 mm², isolamento 0,6/1kV - isolação HEPR 90°C</t>
  </si>
  <si>
    <t>39.21.020</t>
  </si>
  <si>
    <t>Cabo de cobre flexível de 2,5 mm², isolamento 0,6/1kV - isolação HEPR 90°C</t>
  </si>
  <si>
    <t>39.21.030</t>
  </si>
  <si>
    <t>Cabo de cobre flexível de 4 mm², isolamento 0,6/1kV - isolação HEPR 90°C</t>
  </si>
  <si>
    <t>39.21.040</t>
  </si>
  <si>
    <t>Cabo de cobre flexível de 6 mm², isolamento 0,6/1kV - isolação HEPR 90°C</t>
  </si>
  <si>
    <t>39.21.050</t>
  </si>
  <si>
    <t>Cabo de cobre flexível de 10 mm², isolamento 0,6/1kV - isolação HEPR 90°C</t>
  </si>
  <si>
    <t>39.21.060</t>
  </si>
  <si>
    <t>Cabo de cobre flexível de 16 mm², isolamento 0,6/1kV - isolação HEPR 90°C</t>
  </si>
  <si>
    <t>39.21.070</t>
  </si>
  <si>
    <t>Cabo de cobre flexível de 25 mm², isolamento 0,6/1kV - isolação HEPR 90°C</t>
  </si>
  <si>
    <t>39.21.080</t>
  </si>
  <si>
    <t>Cabo de cobre flexível de 35 mm², isolamento 0,6/1kV - isolação HEPR 90°C</t>
  </si>
  <si>
    <t>39.21.090</t>
  </si>
  <si>
    <t>Cabo de cobre flexível de 50 mm², isolamento 0,6/1kV - isolação HEPR 90°C</t>
  </si>
  <si>
    <t>39.21.100</t>
  </si>
  <si>
    <t>Cabo de cobre flexível de 70 mm², isolamento 0,6/1kV - isolação HEPR 90°C</t>
  </si>
  <si>
    <t>39.21.110</t>
  </si>
  <si>
    <t>Cabo de cobre flexível de 95 mm², isolamento 0,6/1kV - isolação HEPR 90°C</t>
  </si>
  <si>
    <t>39.21.120</t>
  </si>
  <si>
    <t>Cabo de cobre flexível de 120 mm², isolamento 0,6/1kV - isolação HEPR 90°C</t>
  </si>
  <si>
    <t>39.21.125</t>
  </si>
  <si>
    <t>Cabo de cobre flexível de 150 mm², isolamento 0,6/1 kV - isolação HEPR 90°C</t>
  </si>
  <si>
    <t>39.21.130</t>
  </si>
  <si>
    <t>Cabo de cobre flexível de 185 mm², isolamento 0,6/1kV - isolação HEPR 90°C</t>
  </si>
  <si>
    <t>39.21.140</t>
  </si>
  <si>
    <t>Cabo de cobre flexível de 240 mm², isolamento 0,6/1kV - isolação HEPR 90°C</t>
  </si>
  <si>
    <t>39.21.201</t>
  </si>
  <si>
    <t>Cabo de cobre flexível de 2 x 2,5 mm², isolamento 0,6/1 kV - isolação HEPR 90°C</t>
  </si>
  <si>
    <t>39.21.230</t>
  </si>
  <si>
    <t>Cabo de cobre flexível de 3 x 1,5 mm², isolamento 0,6/1 kV - isolação HEPR 90°C</t>
  </si>
  <si>
    <t>39.21.231</t>
  </si>
  <si>
    <t>Cabo de cobre flexível de 3 x 2,5 mm², isolamento 0,6/1 kV - isolação HEPR 90°C</t>
  </si>
  <si>
    <t>39.21.234</t>
  </si>
  <si>
    <t>Cabo de cobre flexível de 3 x 10 mm², isolamento 0,6/1 kV - isolação HEPR 90°C</t>
  </si>
  <si>
    <t>39.21.236</t>
  </si>
  <si>
    <t>Cabo de cobre flexível de 3 x 25 mm², isolamento 0,6/1 kV - isolação HEPR 90°C</t>
  </si>
  <si>
    <t>39.21.237</t>
  </si>
  <si>
    <t>Cabo de cobre flexível de 3 x 35 mm², isolamento 0,6/1 kV - isolação HEPR 90°C</t>
  </si>
  <si>
    <t>39.21.254</t>
  </si>
  <si>
    <t>Cabo de cobre flexível de 4 x 10 mm², isolamento 0,6/1 kV - isolação HEPR 90°C</t>
  </si>
  <si>
    <t>39.24</t>
  </si>
  <si>
    <t>Cabo de cobre flexivel, isolamento 500 V, isolacao PP 70°C</t>
  </si>
  <si>
    <t>39.24.151</t>
  </si>
  <si>
    <t>Cabo de cobre flexível de 3 x 1,5 mm², isolamento 500 V - isolação PP 70°C</t>
  </si>
  <si>
    <t>39.24.152</t>
  </si>
  <si>
    <t>Cabo de cobre flexível de 3 x 2,5 mm², isolamento 500 V - isolação PP 70°C</t>
  </si>
  <si>
    <t>39.24.153</t>
  </si>
  <si>
    <t>Cabo de cobre flexível de 3 x 4 mm², isolamento 500 V - isolação PP 70°C</t>
  </si>
  <si>
    <t>39.24.154</t>
  </si>
  <si>
    <t>Cabo de cobre flexível de 3 x 6 mm², isolamento 500 V - isolação PP 70°C</t>
  </si>
  <si>
    <t>39.24.173</t>
  </si>
  <si>
    <t>Cabo de cobre flexível de 4 x 4 mm², isolamento 500 V - isolação PP 70°C</t>
  </si>
  <si>
    <t>39.24.174</t>
  </si>
  <si>
    <t>Cabo de cobre flexível de 4 x 6 mm², isolamento 500 V - isolação PP 70°C</t>
  </si>
  <si>
    <t>39.25</t>
  </si>
  <si>
    <t>Cabo de cobre unipolar, isolamento 15/25 kV, isolacao EPR 90 °C / 105 °C</t>
  </si>
  <si>
    <t>39.25.020</t>
  </si>
  <si>
    <t>Cabo de cobre de 35 mm², isolamento 15/25 kV - isolação EPR 105°C</t>
  </si>
  <si>
    <t>39.25.030</t>
  </si>
  <si>
    <t>Cabo de cobre de 50 mm², isolamento 15/25 kV - isolação EPR 105°C</t>
  </si>
  <si>
    <t>39.26</t>
  </si>
  <si>
    <t>Cabo de cobre flexivel, isolamento 0,6/1kV - isolacao HEPR 90° C - baixa emissao fumaca e gases</t>
  </si>
  <si>
    <t>39.26.010</t>
  </si>
  <si>
    <t>Cabo de cobre flexível de 1,5 mm², isolamento 0,6/1 kV - isolação HEPR 90°C - baixa emissão de fumaça e gases</t>
  </si>
  <si>
    <t>39.26.020</t>
  </si>
  <si>
    <t>Cabo de cobre flexível de 2,5 mm², isolamento 0,6/1 kV - isolação HEPR 90°C - baixa emissão de fumaça e gases</t>
  </si>
  <si>
    <t>39.26.030</t>
  </si>
  <si>
    <t>Cabo de cobre flexível de 4 mm², isolamento 0,6/1 kV -  isolação HEPR 90°C - baixa emissão de fumaça e gases</t>
  </si>
  <si>
    <t>39.26.040</t>
  </si>
  <si>
    <t>Cabo de cobre flexível de 6 mm², isolamento 0,6/1 kV - isolação HEPR 90°C - baixa emissão de fumaça e gases</t>
  </si>
  <si>
    <t>39.26.050</t>
  </si>
  <si>
    <t>Cabo de cobre flexível de 10 mm², isolamento 0,6/1 kV - isolação HEPR 90°C - baixa emissão de fumaça e gases</t>
  </si>
  <si>
    <t>39.26.060</t>
  </si>
  <si>
    <t>Cabo de cobre flexível de 16 mm², isolamento 0,6/1 kV - isolação HEPR 90°C - baixa emissão de fumaça e gases</t>
  </si>
  <si>
    <t>39.26.070</t>
  </si>
  <si>
    <t>Cabo de cobre flexível de 25 mm², isolamento 0,6/1 kV - isolação HEPR 90°C - baixa emissão de fumaça e gases</t>
  </si>
  <si>
    <t>39.26.080</t>
  </si>
  <si>
    <t>Cabo de cobre flexível de 35 mm², isolamento 0,6/1 kV - isolação HEPR 90°C - baixa emissão de fumaça e gases</t>
  </si>
  <si>
    <t>39.26.090</t>
  </si>
  <si>
    <t>Cabo de cobre flexível de 50 mm², isolamento 0,6/1 kV - isolação HEPR 90°C - baixa emissão de fumaça e gases</t>
  </si>
  <si>
    <t>39.26.100</t>
  </si>
  <si>
    <t>Cabo de cobre flexível de 70 mm², isolamento 0,6/1 kV - isolação HEPR 90°C - baixa emissão de fumaça e gases</t>
  </si>
  <si>
    <t>39.26.110</t>
  </si>
  <si>
    <t>Cabo de cobre flexível de 95 mm², isolamento 0,6/1 kV - isolação HEPR 90°C - baixa emissão de fumaça e gases</t>
  </si>
  <si>
    <t>39.26.120</t>
  </si>
  <si>
    <t>Cabo de cobre flexível de 120 mm², isolamento 0,6/1 kV - isolação HEPR 90°C - baixa emissão de fumaça e gases</t>
  </si>
  <si>
    <t>39.26.130</t>
  </si>
  <si>
    <t>Cabo de cobre flexível de 150 mm², isolamento 0,6/1 kV - isolação HEPR 90°C - baixa emissão de fumaça e gases</t>
  </si>
  <si>
    <t>39.26.140</t>
  </si>
  <si>
    <t>Cabo de cobre flexível de 185 mm², isolamento 0,6/1 kV - isolação HEPR 90°C - baixa emissão de fumaça e gases</t>
  </si>
  <si>
    <t>39.26.150</t>
  </si>
  <si>
    <t>Cabo de cobre flexível de 240 mm², isolamento 0,6/1 kV - isolação HEPR 90°C - baixa emissão de fumaça e gases</t>
  </si>
  <si>
    <t>39.27</t>
  </si>
  <si>
    <t>Cabo optico</t>
  </si>
  <si>
    <t>39.27.010</t>
  </si>
  <si>
    <t>Cabo óptico de terminação, 2 fibras, 50/125 µm - uso interno/externo</t>
  </si>
  <si>
    <t>39.27.020</t>
  </si>
  <si>
    <t>Cabo óptico multimodo, 4 fibras, 50/125 µm - uso interno/externo</t>
  </si>
  <si>
    <t>39.27.030</t>
  </si>
  <si>
    <t>Cabo óptico multimodo, 6 fibras, 50/125 µm - uso interno/externo</t>
  </si>
  <si>
    <t>39.27.110</t>
  </si>
  <si>
    <t>Cabo óptico multimodo, núcleo geleado, 4 fibras, 50/125 µm - uso externo</t>
  </si>
  <si>
    <t>39.27.120</t>
  </si>
  <si>
    <t>Cabo óptico multimodo, núcleo geleado, 6 fibras, 50/125 µm - uso externo</t>
  </si>
  <si>
    <t>39.29</t>
  </si>
  <si>
    <t>Cabo de cobre flexivel, isolamento 750 V - isolacao 70°C, baixa emissao de fumaca e gases</t>
  </si>
  <si>
    <t>39.29.110</t>
  </si>
  <si>
    <t>Cabo de cobre flexível de 1,5 mm², isolamento 750 V - isolação LSHF/A 70°C - baixa emissão de fumaça e gases</t>
  </si>
  <si>
    <t>39.29.111</t>
  </si>
  <si>
    <t>Cabo de cobre flexível de 2,5 mm², isolamento 750 V - isolação LSHF/A 70°C - baixa emissão de fumaça e gases</t>
  </si>
  <si>
    <t>39.29.112</t>
  </si>
  <si>
    <t>Cabo de cobre flexível de 4 mm², isolamento 750 V - isolação LSHF/A 70°C - baixa emissão de fumaça e gases</t>
  </si>
  <si>
    <t>39.29.113</t>
  </si>
  <si>
    <t>Cabo de cobre flexível de 6 mm², isolamento 750 V - isolação LSHF/A 70°C - baixa emissão de fumaça e gases</t>
  </si>
  <si>
    <t>39.29.114</t>
  </si>
  <si>
    <t>Cabo de cobre flexível de 10 mm², isolamento 750 V - isolação LSHF/A 70°C - baixa emissão de fumaça e gases</t>
  </si>
  <si>
    <t>39.30</t>
  </si>
  <si>
    <t>Fios e cabos - audio e video</t>
  </si>
  <si>
    <t>39.30.010</t>
  </si>
  <si>
    <t>Cabo torcido flexível de 2 x 2,5 mm², isolação em PVC antichama</t>
  </si>
  <si>
    <t>40</t>
  </si>
  <si>
    <t>DISTRIBUICAO DE FORCA E COMANDO DE ENERGIA ELETRICA E TELEFONIA</t>
  </si>
  <si>
    <t>40.01</t>
  </si>
  <si>
    <t>Caixa de passagem estampada</t>
  </si>
  <si>
    <t>40.01.020</t>
  </si>
  <si>
    <t>Caixa de ferro estampada 4´ x 2´</t>
  </si>
  <si>
    <t>40.01.040</t>
  </si>
  <si>
    <t>Caixa de ferro estampada 4´ x 4´</t>
  </si>
  <si>
    <t>40.01.080</t>
  </si>
  <si>
    <t>Caixa de ferro estampada octogonal fundo móvel 4´ x 4´</t>
  </si>
  <si>
    <t>40.01.090</t>
  </si>
  <si>
    <t>Caixa de ferro estampada octogonal de 3´ x 3´</t>
  </si>
  <si>
    <t>40.02</t>
  </si>
  <si>
    <t>Caixa de passagem com tampa</t>
  </si>
  <si>
    <t>40.02.010</t>
  </si>
  <si>
    <t>Caixa de tomada em alumínio para piso 4´ x 4´</t>
  </si>
  <si>
    <t>40.02.020</t>
  </si>
  <si>
    <t>Caixa de passagem em chapa, com tampa parafusada, 100 x 100 x 80 mm</t>
  </si>
  <si>
    <t>40.02.040</t>
  </si>
  <si>
    <t>Caixa de passagem em chapa, com tampa parafusada, 150 x 150 x 80 mm</t>
  </si>
  <si>
    <t>40.02.060</t>
  </si>
  <si>
    <t>Caixa de passagem em chapa, com tampa parafusada, 200 x 200 x 100 mm</t>
  </si>
  <si>
    <t>40.02.080</t>
  </si>
  <si>
    <t>Caixa de passagem em chapa, com tampa parafusada, 300 x 300 x 120 mm</t>
  </si>
  <si>
    <t>40.02.100</t>
  </si>
  <si>
    <t>Caixa de passagem em chapa, com tampa parafusada, 400 x 400 x 150 mm</t>
  </si>
  <si>
    <t>40.02.120</t>
  </si>
  <si>
    <t>Caixa de passagem em chapa, com tampa parafusada, 500 x 500 x 150 mm</t>
  </si>
  <si>
    <t>40.02.440</t>
  </si>
  <si>
    <t>Caixa em alumínio fundido à prova de tempo, umidade, gases, vapores e pó, 150 x 150 x 150 mm</t>
  </si>
  <si>
    <t>40.02.450</t>
  </si>
  <si>
    <t>Caixa em alumínio fundido à prova de tempo, umidade, gases, vapores e pó, 200 x 200 x 200 mm</t>
  </si>
  <si>
    <t>40.02.460</t>
  </si>
  <si>
    <t>Caixa em alumínio fundido à prova de tempo, umidade, gases, vapores e pó, 240 x 240 x 150 mm</t>
  </si>
  <si>
    <t>40.02.470</t>
  </si>
  <si>
    <t>Caixa em alumínio fundido à prova de tempo, umidade, gases, vapores e pó, 445 x 350 x 220 mm</t>
  </si>
  <si>
    <t>40.02.600</t>
  </si>
  <si>
    <t>Caixa de passagem em alumínio fundido à prova de tempo, 100 x 100 mm</t>
  </si>
  <si>
    <t>40.02.610</t>
  </si>
  <si>
    <t>Caixa de passagem em alumínio fundido à prova de tempo, 200 x 200 mm</t>
  </si>
  <si>
    <t>40.02.620</t>
  </si>
  <si>
    <t>Caixa de passagem em alumínio fundido à prova de tempo, 300 x 300 mm</t>
  </si>
  <si>
    <t>40.04</t>
  </si>
  <si>
    <t>Tomadas</t>
  </si>
  <si>
    <t>40.04.080</t>
  </si>
  <si>
    <t>Tomada para telefone 4P, padrão TELEBRÁS, com placa</t>
  </si>
  <si>
    <t>40.04.090</t>
  </si>
  <si>
    <t>Tomada RJ 11 para telefone, sem placa</t>
  </si>
  <si>
    <t>40.04.096</t>
  </si>
  <si>
    <t>Tomada RJ 45 para rede de dados, com placa</t>
  </si>
  <si>
    <t>40.04.140</t>
  </si>
  <si>
    <t>Tomada 3P+T de 32 A, blindada industrial de sobrepor negativa</t>
  </si>
  <si>
    <t>40.04.146</t>
  </si>
  <si>
    <t>Tomada 3P+T de 63 A, blindada industrial de embutir</t>
  </si>
  <si>
    <t>40.04.230</t>
  </si>
  <si>
    <t>Tomada de canaleta/perfilado universal 2P+T, com caixa e tampa</t>
  </si>
  <si>
    <t>40.04.340</t>
  </si>
  <si>
    <t>Plugue e tomada 2P+T de 16 A de sobrepor - 380 / 440 V</t>
  </si>
  <si>
    <t>40.04.390</t>
  </si>
  <si>
    <t>Tomada de energia quadrada com rabicho de 10 A - 250 V , para instalação em painel / rodapé / caixa de tomadas</t>
  </si>
  <si>
    <t>40.04.450</t>
  </si>
  <si>
    <t>Tomada 2P+T de 10 A - 250 V, completa</t>
  </si>
  <si>
    <t>40.04.460</t>
  </si>
  <si>
    <t>Tomada 2P+T de 20 A - 250 V, completa</t>
  </si>
  <si>
    <t>40.04.470</t>
  </si>
  <si>
    <t>Conjunto 2 tomadas 2P+T de 10 A, completo</t>
  </si>
  <si>
    <t>40.04.480</t>
  </si>
  <si>
    <t>Conjunto 1 interruptor simples e 1 tomada 2P+T de 10 A, completo</t>
  </si>
  <si>
    <t>40.04.490</t>
  </si>
  <si>
    <t>Conjunto 2 interruptores simples e 1 tomada 2P+T de 10 A, completo</t>
  </si>
  <si>
    <t>40.04.492</t>
  </si>
  <si>
    <t>Conjunto 4´ x 4´ de 1 interruptor simples, 1 tomada universal e 1 tomada de 3 polos</t>
  </si>
  <si>
    <t>40.05</t>
  </si>
  <si>
    <t>Interruptores e minuterias</t>
  </si>
  <si>
    <t>40.05.020</t>
  </si>
  <si>
    <t>Interruptor com 1 tecla simples e placa</t>
  </si>
  <si>
    <t>40.05.040</t>
  </si>
  <si>
    <t>Interruptor com 2 teclas simples e placa</t>
  </si>
  <si>
    <t>40.05.060</t>
  </si>
  <si>
    <t>Interruptor com 3 teclas simples e placa</t>
  </si>
  <si>
    <t>40.05.080</t>
  </si>
  <si>
    <t>Interruptor com 1 tecla paralelo e placa</t>
  </si>
  <si>
    <t>40.05.100</t>
  </si>
  <si>
    <t>Interruptor com 2 teclas paralelo e placa</t>
  </si>
  <si>
    <t>40.05.120</t>
  </si>
  <si>
    <t>Interruptor com 2 teclas, 1 simples, 1 paralelo e placa</t>
  </si>
  <si>
    <t>40.05.140</t>
  </si>
  <si>
    <t>Interruptor com 3 teclas, 2 simples, 1 paralelo e placa</t>
  </si>
  <si>
    <t>40.05.160</t>
  </si>
  <si>
    <t>Interruptor com 3 teclas, 1 simples, 2 paralelo e placa</t>
  </si>
  <si>
    <t>40.05.170</t>
  </si>
  <si>
    <t>Interruptor bipolar paralelo, 1 tecla dupla e placa</t>
  </si>
  <si>
    <t>40.05.180</t>
  </si>
  <si>
    <t>Interruptor bipolar simples, 1 tecla dupla e placa</t>
  </si>
  <si>
    <t>40.05.320</t>
  </si>
  <si>
    <t>Pulsador 2 A - 250 V, para minuteria com placa</t>
  </si>
  <si>
    <t>40.05.330</t>
  </si>
  <si>
    <t>Variador de luminosidade rotativo até 1000 W, 127/220 V, com placa</t>
  </si>
  <si>
    <t>40.05.340</t>
  </si>
  <si>
    <t>Sensor de presença para teto, com fotocélula, para lâmpada qualquer</t>
  </si>
  <si>
    <t>40.05.350</t>
  </si>
  <si>
    <t>Sensor de presença infravermelho passivo e microondas, alcance de 12 m - sem fio</t>
  </si>
  <si>
    <t>40.06</t>
  </si>
  <si>
    <t>Conduletes</t>
  </si>
  <si>
    <t>40.06.040</t>
  </si>
  <si>
    <t>Condulete metálico de 3/4´</t>
  </si>
  <si>
    <t>40.06.060</t>
  </si>
  <si>
    <t>Condulete metálico de 1´</t>
  </si>
  <si>
    <t>40.06.080</t>
  </si>
  <si>
    <t>Condulete metálico de 1 1/4´</t>
  </si>
  <si>
    <t>40.06.100</t>
  </si>
  <si>
    <t>Condulete metálico de 1 1/2´</t>
  </si>
  <si>
    <t>40.06.120</t>
  </si>
  <si>
    <t>Condulete metálico de 2´</t>
  </si>
  <si>
    <t>40.06.140</t>
  </si>
  <si>
    <t>Condulete metálico de 2 1/2´</t>
  </si>
  <si>
    <t>40.06.160</t>
  </si>
  <si>
    <t>Condulete metálico de 3´</t>
  </si>
  <si>
    <t>40.06.170</t>
  </si>
  <si>
    <t>Condulete metálico de 4´</t>
  </si>
  <si>
    <t>40.06.510</t>
  </si>
  <si>
    <t>Condulete em PVC de 1´ - com tampa</t>
  </si>
  <si>
    <t>40.07</t>
  </si>
  <si>
    <t>Caixa de passagem em PVC</t>
  </si>
  <si>
    <t>40.07.010</t>
  </si>
  <si>
    <t>Caixa em PVC de 4´ x 2´</t>
  </si>
  <si>
    <t>40.07.020</t>
  </si>
  <si>
    <t>Caixa em PVC de 4´ x 4´</t>
  </si>
  <si>
    <t>40.07.040</t>
  </si>
  <si>
    <t>Caixa em PVC octogonal de 4´ x 4´</t>
  </si>
  <si>
    <t>40.10</t>
  </si>
  <si>
    <t>Contator</t>
  </si>
  <si>
    <t>40.10.016</t>
  </si>
  <si>
    <t>Contator de potência 12 A - 1na+1nf</t>
  </si>
  <si>
    <t>40.10.020</t>
  </si>
  <si>
    <t>Contator de potência 9 A - 2na+2nf</t>
  </si>
  <si>
    <t>40.10.040</t>
  </si>
  <si>
    <t>Contator de potência 12 A - 2na+2nf</t>
  </si>
  <si>
    <t>40.10.060</t>
  </si>
  <si>
    <t>Contator de potência 16 A - 2na+2nf</t>
  </si>
  <si>
    <t>40.10.080</t>
  </si>
  <si>
    <t>Contator de potência 22 A/25 A - 2na+2nf</t>
  </si>
  <si>
    <t>40.10.100</t>
  </si>
  <si>
    <t>Contator de potência 32 A - 2na+2nf</t>
  </si>
  <si>
    <t>40.10.106</t>
  </si>
  <si>
    <t>Contator de potência 38 A/40 A - 2na+2nf</t>
  </si>
  <si>
    <t>40.10.110</t>
  </si>
  <si>
    <t>Contator de potência 50 A - 2na+2nf</t>
  </si>
  <si>
    <t>40.10.132</t>
  </si>
  <si>
    <t>Contator de potência 65 A - 2na+2nf</t>
  </si>
  <si>
    <t>40.10.136</t>
  </si>
  <si>
    <t>Contator de potência 110 A - 2na+2nf</t>
  </si>
  <si>
    <t>40.10.140</t>
  </si>
  <si>
    <t>Contator de potência 150 A - 2na+2nf</t>
  </si>
  <si>
    <t>40.10.150</t>
  </si>
  <si>
    <t>Contator de potência 220 A - 2na+2nf</t>
  </si>
  <si>
    <t>40.10.500</t>
  </si>
  <si>
    <t>Minicontator auxiliar - 4na</t>
  </si>
  <si>
    <t>40.10.510</t>
  </si>
  <si>
    <t>Contator auxiliar - 2na+2nf</t>
  </si>
  <si>
    <t>40.10.520</t>
  </si>
  <si>
    <t>Contator auxiliar - 4na+4nf</t>
  </si>
  <si>
    <t>40.11</t>
  </si>
  <si>
    <t>Rele</t>
  </si>
  <si>
    <t>40.11.010</t>
  </si>
  <si>
    <t>Relé fotoelétrico 50/60 Hz, 110/220 V, 1200 VA, completo</t>
  </si>
  <si>
    <t>40.11.020</t>
  </si>
  <si>
    <t>Relé bimetálico de sobrecarga para acoplamento direto, faixas de ajuste de 9/12 A</t>
  </si>
  <si>
    <t>40.11.030</t>
  </si>
  <si>
    <t>Relé bimetálico de sobrecarga para acoplamento direto, faixas de ajuste de 20/32 A até 50/63 A</t>
  </si>
  <si>
    <t>40.11.050</t>
  </si>
  <si>
    <t>Relé bimetálico de sobrecarga para acoplamento direto, faixas de ajuste 0,4/0,63 A até 16/25 A</t>
  </si>
  <si>
    <t>40.11.060</t>
  </si>
  <si>
    <t>Relé de tempo eletrônico de 0,6 até 6 s - 220V - 50/60 Hz</t>
  </si>
  <si>
    <t>40.11.070</t>
  </si>
  <si>
    <t>Relé supervisor trifásico contra falta de fase, inversão de fase e mínima tensão</t>
  </si>
  <si>
    <t>40.11.120</t>
  </si>
  <si>
    <t>Relé de tempo eletrônico de 1,5 até 15 minutos - 110V/220V - 50/60Hz</t>
  </si>
  <si>
    <t>40.11.230</t>
  </si>
  <si>
    <t>Relé de sobrecarga eletrônico para acoplamento direto, faixa de ajuste de 55 A até 250 A</t>
  </si>
  <si>
    <t>40.11.240</t>
  </si>
  <si>
    <t>Relé de tempo eletrônico de 3 até 30s - 220V - 50/60Hz</t>
  </si>
  <si>
    <t>40.11.250</t>
  </si>
  <si>
    <t>Relé de impulso bipolar, 16 A, 250 V CA</t>
  </si>
  <si>
    <t>40.12</t>
  </si>
  <si>
    <t>Chave comutadora e seletora</t>
  </si>
  <si>
    <t>40.12.020</t>
  </si>
  <si>
    <t>Chave comutadora/seletora com 1 polo e 3 posições para 63 A</t>
  </si>
  <si>
    <t>40.12.030</t>
  </si>
  <si>
    <t>Chave comutadora/seletora com 1 polo e 3 posições para 25 A</t>
  </si>
  <si>
    <t>40.12.200</t>
  </si>
  <si>
    <t>Chave comutadora/seletora com 1 polo e 2 posições para 25 A</t>
  </si>
  <si>
    <t>40.12.210</t>
  </si>
  <si>
    <t>Chave comutadora/seletora com 3 polos e 3 posições para 25 A</t>
  </si>
  <si>
    <t>40.13</t>
  </si>
  <si>
    <t>Amperimetro</t>
  </si>
  <si>
    <t>40.13.010</t>
  </si>
  <si>
    <t>Chave comutadora para amperímetro</t>
  </si>
  <si>
    <t>40.13.040</t>
  </si>
  <si>
    <t>Amperímetro de ferro móvel de 96 x 96 mm, para ligação em transformador de corrente, escala fixa de 0A/50 A até 0A/2 kA</t>
  </si>
  <si>
    <t>40.14</t>
  </si>
  <si>
    <t>Voltimetro</t>
  </si>
  <si>
    <t>40.14.010</t>
  </si>
  <si>
    <t>Chave comutadora para voltímetro</t>
  </si>
  <si>
    <t>40.14.030</t>
  </si>
  <si>
    <t>Voltímetro de ferro móvel de 96 x 96 mm, escalas variáveis de 0/150 V, 0/250 V, 0/300 V, 0/500 V e 0/600 V</t>
  </si>
  <si>
    <t>40.20</t>
  </si>
  <si>
    <t>Reparos, conservacoes e complementos - GRUPO 40</t>
  </si>
  <si>
    <t>40.20.050</t>
  </si>
  <si>
    <t>Sinalizador com lâmpada</t>
  </si>
  <si>
    <t>40.20.060</t>
  </si>
  <si>
    <t>Botão de comando duplo sem sinalizador</t>
  </si>
  <si>
    <t>40.20.090</t>
  </si>
  <si>
    <t>Botoeira com retenção para quadro/painel</t>
  </si>
  <si>
    <t>40.20.100</t>
  </si>
  <si>
    <t>Botoeira de comando liga-desliga, sem sinalização</t>
  </si>
  <si>
    <t>40.20.110</t>
  </si>
  <si>
    <t>Alarme sonoro bitonal 220 V para painel de comando</t>
  </si>
  <si>
    <t>40.20.120</t>
  </si>
  <si>
    <t>Placa de 4´ x 2´</t>
  </si>
  <si>
    <t>40.20.140</t>
  </si>
  <si>
    <t>Placa de 4´ x 4´</t>
  </si>
  <si>
    <t>40.20.200</t>
  </si>
  <si>
    <t>Chave de boia normalmente fechada ou aberta</t>
  </si>
  <si>
    <t>40.20.240</t>
  </si>
  <si>
    <t>Plugue com 2P+T de 10A, 250V</t>
  </si>
  <si>
    <t>40.20.250</t>
  </si>
  <si>
    <t>Plugue prolongador com 2P+T de 10A, 250V</t>
  </si>
  <si>
    <t>40.20.300</t>
  </si>
  <si>
    <t>Chave de nível tipo boia pendular (pera), com contato micro switch</t>
  </si>
  <si>
    <t>40.20.302</t>
  </si>
  <si>
    <t>Placa suporte (tampa) 4´ x 4´ para áreas úmidas, grau de proteção IP55</t>
  </si>
  <si>
    <t>40.20.310</t>
  </si>
  <si>
    <t>Placa/espelho em latão escovado 4´ x 4´, para 02 tomadas elétrica</t>
  </si>
  <si>
    <t>40.20.320</t>
  </si>
  <si>
    <t>Placa/espelho em latão escovado 4´ x 4´, para 01 tomada elétrica</t>
  </si>
  <si>
    <t>41</t>
  </si>
  <si>
    <t>ILUMINACAO</t>
  </si>
  <si>
    <t>41.02</t>
  </si>
  <si>
    <t>Lampadas</t>
  </si>
  <si>
    <t>41.02.541</t>
  </si>
  <si>
    <t>Lâmpada LED tubular T8 com base G13, de 900 até 1050 Im - 9 a 10 W</t>
  </si>
  <si>
    <t>41.02.551</t>
  </si>
  <si>
    <t>Lâmpada LED tubular T8 com base G13, de 1850 até 2000 Im - 18 a 20 W</t>
  </si>
  <si>
    <t>41.02.562</t>
  </si>
  <si>
    <t>Lâmpada LED tubular T8 com base G13, de 3400 até 4000 Im - 36 a 40 W</t>
  </si>
  <si>
    <t>41.02.580</t>
  </si>
  <si>
    <t>Lâmpada LED 13,5W, com base E-27, 1400 até 1510 lm</t>
  </si>
  <si>
    <t>41.04</t>
  </si>
  <si>
    <t>Acessorios para iluminacao</t>
  </si>
  <si>
    <t>41.04.020</t>
  </si>
  <si>
    <t>Receptáculo de porcelana com parafuso de fixação com rosca E-27</t>
  </si>
  <si>
    <t>41.04.050</t>
  </si>
  <si>
    <t>Trilho eletrificado de alimentação com 1 circuito, em alumínio com pintura na cor branco, inclusive acessórios</t>
  </si>
  <si>
    <t>41.05</t>
  </si>
  <si>
    <t>Lampada de descarga de alta potencia</t>
  </si>
  <si>
    <t>41.05.710</t>
  </si>
  <si>
    <t>Lâmpada de vapor metálico tubular, base G12 de 70 W</t>
  </si>
  <si>
    <t>41.05.720</t>
  </si>
  <si>
    <t>Lâmpada de vapor metálico tubular, base G12 de 150 W</t>
  </si>
  <si>
    <t>41.05.800</t>
  </si>
  <si>
    <t>Lâmpada de vapor metálico tubular, base RX7s bilateral de 70 W</t>
  </si>
  <si>
    <t>41.06</t>
  </si>
  <si>
    <t>Lampada halogena</t>
  </si>
  <si>
    <t>41.06.100</t>
  </si>
  <si>
    <t>Lâmpada halógena refletora PAR20, base E27 de 50 W - 220 V</t>
  </si>
  <si>
    <t>41.06.130</t>
  </si>
  <si>
    <t>Lâmpada halógena com refletor dicroico de 50 W - 12 V</t>
  </si>
  <si>
    <t>41.06.410</t>
  </si>
  <si>
    <t>Lâmpada halógena tubular, base R7s bilateral de 300 W - 110 ou 220 V</t>
  </si>
  <si>
    <t>41.07</t>
  </si>
  <si>
    <t>Lampada fluorescente</t>
  </si>
  <si>
    <t>41.07.020</t>
  </si>
  <si>
    <t>Lâmpada fluorescente tubular, base bipino bilateral de 15 W</t>
  </si>
  <si>
    <t>41.07.030</t>
  </si>
  <si>
    <t>Lâmpada fluorescente tubular, base bipino bilateral de 16 W</t>
  </si>
  <si>
    <t>41.07.050</t>
  </si>
  <si>
    <t>Lâmpada fluorescente tubular, base bipino bilateral de 20 W</t>
  </si>
  <si>
    <t>41.07.060</t>
  </si>
  <si>
    <t>Lâmpada fluorescente tubular, base bipino bilateral de 28 W</t>
  </si>
  <si>
    <t>41.07.070</t>
  </si>
  <si>
    <t>Lâmpada fluorescente tubular, base bipino bilateral de 32 W</t>
  </si>
  <si>
    <t>41.07.200</t>
  </si>
  <si>
    <t>Lâmpada fluorescente tubular, base bipino bilateral de 32 W, com camada trifósforo</t>
  </si>
  <si>
    <t>41.07.420</t>
  </si>
  <si>
    <t>Lâmpada fluorescente compacta eletrônica "3U", base E27 de 15 W - 110 ou 220 V</t>
  </si>
  <si>
    <t>41.07.430</t>
  </si>
  <si>
    <t>Lâmpada fluorescente compacta eletrônica "3U", base E27 de 20 W - 110 ou 220 V</t>
  </si>
  <si>
    <t>41.07.440</t>
  </si>
  <si>
    <t>Lâmpada fluorescente compacta eletrônica "3U", base E27 de 23 W - 110 ou 220 V</t>
  </si>
  <si>
    <t>41.07.450</t>
  </si>
  <si>
    <t>Lâmpada fluorescente compacta eletrônica "3U", base E27 de 25 W - 110 ou 220 V</t>
  </si>
  <si>
    <t>41.07.800</t>
  </si>
  <si>
    <t>Lâmpada fluorescente compacta "1U", base G-23 de 9 W</t>
  </si>
  <si>
    <t>41.07.810</t>
  </si>
  <si>
    <t>Lâmpada fluorescente compacta "2U", base G-24D-2 de 18 W</t>
  </si>
  <si>
    <t>41.07.820</t>
  </si>
  <si>
    <t>Lâmpada fluorescente compacta "2U", base G-24D-3 de 26 W</t>
  </si>
  <si>
    <t>41.07.830</t>
  </si>
  <si>
    <t>Lâmpada fluorescente compacta longa "1U", base 2G-11 de 36 W</t>
  </si>
  <si>
    <t>41.07.860</t>
  </si>
  <si>
    <t>Lâmpada fluorescente compacta "2U", base G24q-3 de 26 W</t>
  </si>
  <si>
    <t>41.08</t>
  </si>
  <si>
    <t>Reator e equipamentos para lampada de descarga de alta potencia</t>
  </si>
  <si>
    <t>41.08.010</t>
  </si>
  <si>
    <t>Transformador eletrônico para lâmpada halógena dicroica de 50 W - 220 V</t>
  </si>
  <si>
    <t>41.08.230</t>
  </si>
  <si>
    <t>Reator eletromagnético de alto fator de potência, para lâmpada vapor de sódio 150 W / 220 V</t>
  </si>
  <si>
    <t>41.08.250</t>
  </si>
  <si>
    <t>Reator eletromagnético de alto fator de potência, para lâmpada vapor de sódio 250 W / 220 V</t>
  </si>
  <si>
    <t>41.08.270</t>
  </si>
  <si>
    <t>Reator eletromagnético de alto fator de potência, para lâmpada vapor de sódio 400 W / 220 V</t>
  </si>
  <si>
    <t>41.08.280</t>
  </si>
  <si>
    <t>Reator eletromagnético de alto fator de potência, para lâmpada vapor de sódio 1000 W / 220 V</t>
  </si>
  <si>
    <t>41.08.420</t>
  </si>
  <si>
    <t>Reator eletromagnético de alto fator de potência, para lâmpada vapor metálico 70 W / 220 V</t>
  </si>
  <si>
    <t>41.08.440</t>
  </si>
  <si>
    <t>Reator eletromagnético de alto fator de potência, para lâmpada vapor metálico 150 W / 220 V</t>
  </si>
  <si>
    <t>41.08.450</t>
  </si>
  <si>
    <t>Reator eletromagnético de alto fator de potência, para lâmpada vapor metálico 250 W / 220 V</t>
  </si>
  <si>
    <t>41.08.460</t>
  </si>
  <si>
    <t>Reator eletromagnético de alto fator de potência, para lâmpada vapor metálico 400 W / 220 V</t>
  </si>
  <si>
    <t>41.09</t>
  </si>
  <si>
    <t>Reator e equipamentos para lampada fluorescente</t>
  </si>
  <si>
    <t>41.09.720</t>
  </si>
  <si>
    <t>Reator eletrônico de alto fator de potência com partida instantânea, para 2 lâmpadas fluorescentes tubulares, base bipino bilateral, 16 W - 127 V / 220 V</t>
  </si>
  <si>
    <t>41.09.740</t>
  </si>
  <si>
    <t>Reator eletrônico de alto fator de potência com partida instantânea, para 2 lâmpadas fluorescentes tubulares, base bipino bilateral, 28 W - 127 V / 220 V</t>
  </si>
  <si>
    <t>41.09.750</t>
  </si>
  <si>
    <t>Reator eletrônico de alto fator de potência com partida instantânea, para 2 lâmpadas fluorescentes tubulares, base bipino bilateral, 32 W - 127 V / 220 V</t>
  </si>
  <si>
    <t>41.09.830</t>
  </si>
  <si>
    <t>Reator eletrônico de alto fator de potência com partida instantânea, para 2 lâmpadas fluorescentes tubulares "HO", base bipino bilateral, 110 W - 220 V</t>
  </si>
  <si>
    <t>41.09.870</t>
  </si>
  <si>
    <t>Reator eletrônico de alto fator de potência com partida instantânea, para uma lâmpada fluorescente compacta "2U", base G24q-3, 26 W - 220 V</t>
  </si>
  <si>
    <t>41.09.890</t>
  </si>
  <si>
    <t>Reator eletrônico de alto fator de potência com partida instantânea, para 2 lâmpadas fluorescentes compactas "2U", base G24q-3, 26 W - 220 V</t>
  </si>
  <si>
    <t>41.10</t>
  </si>
  <si>
    <t>Postes e acessorios</t>
  </si>
  <si>
    <t>41.10.060</t>
  </si>
  <si>
    <t>Braço em tubo de ferro galvanizado de 1" x 1,00 m para fixação de uma luminária</t>
  </si>
  <si>
    <t>41.10.070</t>
  </si>
  <si>
    <t>Cruzeta reforçada em ferro galvanizado para fixação de quatro luminárias</t>
  </si>
  <si>
    <t>41.10.080</t>
  </si>
  <si>
    <t>Cruzeta reforçada em ferro galvanizado para fixação de duas luminárias</t>
  </si>
  <si>
    <t>41.10.260</t>
  </si>
  <si>
    <t>Poste telecônico curvo em aço SAE 1010/1020 galvanizado a fogo, altura de 8,00 m</t>
  </si>
  <si>
    <t>41.10.330</t>
  </si>
  <si>
    <t>Poste telecônico reto em aço SAE 1010/1020 galvanizado a fogo, altura de 10,00 m</t>
  </si>
  <si>
    <t>41.10.340</t>
  </si>
  <si>
    <t>Poste telecônico reto em aço SAE 1010/1020 galvanizado a fogo, altura de 8,00 m</t>
  </si>
  <si>
    <t>41.10.400</t>
  </si>
  <si>
    <t>Poste telecônico em aço SAE 1010/1020 galvanizado a fogo, com espera para uma luminária, altura de 3,00 m</t>
  </si>
  <si>
    <t>41.10.410</t>
  </si>
  <si>
    <t>Poste telecônico em aço SAE 1010/1020 galvanizado a fogo, com espera para duas luminárias, altura de 3,00 m</t>
  </si>
  <si>
    <t>41.10.430</t>
  </si>
  <si>
    <t>Poste telecônico reto em aço SAE 1010/1020 galvanizado a fogo, altura de 6,00 m</t>
  </si>
  <si>
    <t>41.10.490</t>
  </si>
  <si>
    <t>Poste telecônico reto em aço SAE 1010/1020 galvanizado a fogo, com base, altura de 7,00 m</t>
  </si>
  <si>
    <t>41.10.500</t>
  </si>
  <si>
    <t>Poste telecônico reto em aço SAE 1010/1020 galvanizado a fogo, altura de 4,00 m</t>
  </si>
  <si>
    <t>41.11</t>
  </si>
  <si>
    <t>Aparelho de iluminacao publica e decorativa</t>
  </si>
  <si>
    <t>41.11.060</t>
  </si>
  <si>
    <t>Luminária fechada para iluminação pública tipo pétala pequena</t>
  </si>
  <si>
    <t>41.11.090</t>
  </si>
  <si>
    <t>Luminária com corpo em tubo de alumínio tipo balizador para uso externo</t>
  </si>
  <si>
    <t>41.11.094</t>
  </si>
  <si>
    <t>Luminária LED de embutir para caixa de luz 4 x 2cm, para uso externo, tipo balizador de 3 W</t>
  </si>
  <si>
    <t>41.11.100</t>
  </si>
  <si>
    <t>Luminária retangular fechada para iluminação externa em poste, tipo pétala grande</t>
  </si>
  <si>
    <t>41.11.110</t>
  </si>
  <si>
    <t>Luminária retangular fechada para iluminação externa em poste, tipo pétala pequena</t>
  </si>
  <si>
    <t>41.11.115</t>
  </si>
  <si>
    <t>Luminária retangular tipo arandela externa para 2 lâmpadas, com difusor em polietileno ou vidro leitoso</t>
  </si>
  <si>
    <t>41.11.440</t>
  </si>
  <si>
    <t>Suporte tubular de fixação em poste para 1 luminária tipo pétala</t>
  </si>
  <si>
    <t>41.11.450</t>
  </si>
  <si>
    <t>Suporte tubular de fixação em poste para 2 luminárias tipo pétala</t>
  </si>
  <si>
    <t>41.11.702</t>
  </si>
  <si>
    <t>Luminária LED solar integrada para poste, fluxo luminoso de 8000 lm, eficiência mínima de 130,5 lm/W - potência de 80 W</t>
  </si>
  <si>
    <t>41.11.703</t>
  </si>
  <si>
    <t>Luminária LED retangular para poste, fluxo luminoso de 14160 a 17475 lm, eficiência mínima de 118 lm/W - potência de 80 W/120 W</t>
  </si>
  <si>
    <t>41.11.704</t>
  </si>
  <si>
    <t>Luminária LED retangular para poste, fluxo luminoso de 14083 lm, eficiência mínima 135 lm/W - potência de 104 W</t>
  </si>
  <si>
    <t>41.11.707</t>
  </si>
  <si>
    <t>Luminária LED retangular para poste, fluxo luminoso de 27624 lm, eficiência mínima 135 lm/W - potência de 204 W</t>
  </si>
  <si>
    <t>41.11.711</t>
  </si>
  <si>
    <t>Luminária LED retangular para parede ou piso, fluxo luminoso de 11838 a 12150 lm, eficiência mínima 107 lm/W - potência de 86 W/120 W</t>
  </si>
  <si>
    <t>41.11.712</t>
  </si>
  <si>
    <t>Luminária LED redonda de embutir para parede ou piso, área interna ou externa, bivolt - potência 6 W</t>
  </si>
  <si>
    <t>41.11.721</t>
  </si>
  <si>
    <t>Luminária LED retangular para poste, fluxo luminoso de 6250 a 6674 lm, eficiência mínima 113 lm/W - potência 40 W/59 W</t>
  </si>
  <si>
    <t>41.12</t>
  </si>
  <si>
    <t>Aparelho de iluminacao de longo alcance e especifica</t>
  </si>
  <si>
    <t>41.12.050</t>
  </si>
  <si>
    <t>Projetor retangular fechado, com alojamento para reator, para lâmpada vapor metálico ou vapor de sódio de 150 W a 400 W</t>
  </si>
  <si>
    <t>41.12.060</t>
  </si>
  <si>
    <t>Projetor retangular fechado, para lâmpada vapor de sódio de 1.000 W ou vapor metálico de 2.000 W</t>
  </si>
  <si>
    <t>41.12.070</t>
  </si>
  <si>
    <t>Projetor retangular fechado, para lâmpada vapor metálico de 70 W/150 W ou halógena de 300 W/500 W</t>
  </si>
  <si>
    <t>41.12.080</t>
  </si>
  <si>
    <t>Projetor retangular fechado, para lâmpada vapor metálico ou vapor de sódio de 250 W/400 W</t>
  </si>
  <si>
    <t>41.12.090</t>
  </si>
  <si>
    <t>Projetor cônico fechado, para lâmpadas vapor metálico, vapor de sódio de 250 W/400 W ou mista de 250 W/500 W</t>
  </si>
  <si>
    <t>41.12.210</t>
  </si>
  <si>
    <t>Projetor LED modular, fluxo luminoso de 26294 lm, eficiência mínima de 125 l/W - 150 W/200 W</t>
  </si>
  <si>
    <t>41.13</t>
  </si>
  <si>
    <t>Aparelho de iluminacao a prova de tempo, gases e vapores</t>
  </si>
  <si>
    <t>41.13.030</t>
  </si>
  <si>
    <t>Luminária blindada retangular de embutir, para lâmpada de 160 W</t>
  </si>
  <si>
    <t>41.13.040</t>
  </si>
  <si>
    <t>Luminária blindada de sobrepor ou pendente em calha fechada, para 1 lâmpada fluorescente de 32 W/36 W/40 W</t>
  </si>
  <si>
    <t>41.13.050</t>
  </si>
  <si>
    <t>Luminária blindada de sobrepor ou pendente em calha fechada, para 2 lâmpadas fluorescentes de 32 W/36 W/40 W</t>
  </si>
  <si>
    <t>41.13.102</t>
  </si>
  <si>
    <t>Luminária blindada tipo arandela de 45º e 90º, para lâmpada LED</t>
  </si>
  <si>
    <t>41.13.200</t>
  </si>
  <si>
    <t>Luminária blindada oval de sobrepor ou arandela, para lâmpada fluorescentes compacta</t>
  </si>
  <si>
    <t>41.14</t>
  </si>
  <si>
    <t>Aparelho de iluminacao comercial e industrial</t>
  </si>
  <si>
    <t>41.14.020</t>
  </si>
  <si>
    <t>Luminária retangular de embutir tipo calha fechada, com difusor plano, para 2 lâmpadas fluorescentes tubulares de 28 W/32 W/36 W/54 W</t>
  </si>
  <si>
    <t>41.14.070</t>
  </si>
  <si>
    <t>Luminária retangular de sobrepor tipo calha aberta, para 2 lâmpadas fluorescentes tubulares de 32 W</t>
  </si>
  <si>
    <t>41.14.090</t>
  </si>
  <si>
    <t>Luminária retangular de sobrepor tipo calha fechada, com difusor translúcido, para 2 lâmpadas fluorescentes de 28 W/32 W/36 W/54 W</t>
  </si>
  <si>
    <t>41.14.210</t>
  </si>
  <si>
    <t>Luminária quadrada de embutir tipo calha aberta com aletas planas, para 2 lâmpadas fluorescentes compactas de 18 W/26 W</t>
  </si>
  <si>
    <t>41.14.310</t>
  </si>
  <si>
    <t>Luminária redonda de embutir com difusor recuado, para 1 ou 2 lâmpadas fluorescentes compactas de 15 W/18 W/20 W/23 W/26 W</t>
  </si>
  <si>
    <t>41.14.390</t>
  </si>
  <si>
    <t>Luminária retangular de sobrepor tipo calha aberta, com refletor em alumínio de alto brilho, para 2 lâmpadas fluorescentes tubulares 32 W/36 W</t>
  </si>
  <si>
    <t>41.14.430</t>
  </si>
  <si>
    <t>Luminária quadrada de embutir tipo calha aberta, com refletor e aleta parabólicas em alumínio de alto brilho, para 4 lâmpadas fluorescentes de 14 W/16 W/18 W</t>
  </si>
  <si>
    <t>41.14.510</t>
  </si>
  <si>
    <t>Luminária industrial pendente com refletor prismático sem alojamento para reator, para lâmpadas vapor de sódio/metálico ou mista de 150 W/250 W/400 W</t>
  </si>
  <si>
    <t>41.14.530</t>
  </si>
  <si>
    <t>Luminária redonda de sobrepor com difusor em vidro temperado jateado para 1 ou 2 lâmpadas fluorescentes compactas de 18 W/26 W</t>
  </si>
  <si>
    <t>41.14.560</t>
  </si>
  <si>
    <t>Luminária retangular de embutir tipo calha aberta com aletas parabólicas para 2 lâmpadas fluorescentes tubulares de 28 W/54 W</t>
  </si>
  <si>
    <t>41.14.590</t>
  </si>
  <si>
    <t>Luminária industrial pendente tipo calha aberta instalação em perfilado para 1 ou 2 lâmpadas fluorescentes tubulares 14 W</t>
  </si>
  <si>
    <t>41.14.600</t>
  </si>
  <si>
    <t>Luminária industrial pendente tipo calha aberta instalação em perfilado para 1 ou 2 lâmpadas fluorescentes tubulares 28 W/54 W</t>
  </si>
  <si>
    <t>41.14.620</t>
  </si>
  <si>
    <t>Luminária retangular de sobrepor tipo calha aberta com refletor e aletas parabólicas para 2 lâmpadas fluorescentes tubulares 28 W/54 W</t>
  </si>
  <si>
    <t>41.14.640</t>
  </si>
  <si>
    <t>Luminária retangular de embutir tipo calha aberta com refletor em alumínio de alto brilho para 2 lâmpadas fluorescentes tubulares de 28 W/54 W</t>
  </si>
  <si>
    <t>41.14.670</t>
  </si>
  <si>
    <t>Luminária triangular de sobrepor tipo arandela para fluorescente compacta de 15 W/20 W/23 W</t>
  </si>
  <si>
    <t>41.14.730</t>
  </si>
  <si>
    <t>Luminária redonda de embutir com refletor em alumínio jateado e difusor em vidro para 2 lâmpadas fluorescentes compactas duplas de 18 W/26 W</t>
  </si>
  <si>
    <t>41.14.740</t>
  </si>
  <si>
    <t>Luminária retangular de embutir assimétrica para 1 lâmpada fluorescente tubular de 14 W</t>
  </si>
  <si>
    <t>41.14.750</t>
  </si>
  <si>
    <t>Luminária redonda de sobrepor ou pendente com refletor em alumínio anodizado facho concentrado para 1 lâmpada vapor metálico elipsoidal de 250 W ou 400 W</t>
  </si>
  <si>
    <t>41.14.780</t>
  </si>
  <si>
    <t>Luminária retangular de sobrepor tipo calha fechada, com difusor plano, para 4 lâmpadas fluorescentes tubulares de 14 W/16 W/18 W</t>
  </si>
  <si>
    <t>41.14.790</t>
  </si>
  <si>
    <t>Luminária retangular de embutir tipo calha aberta com refletor assimétrico em alumínio de alto brilho para 2 lâmpadas fluorescentes tubulares de 28 W/54 W</t>
  </si>
  <si>
    <t>41.14.792</t>
  </si>
  <si>
    <t>Luminária hermética de sobrepor, com difusor em policarbonato, para lâmpadas de 2 x 28 W</t>
  </si>
  <si>
    <t>41.15</t>
  </si>
  <si>
    <t>Aparelho de iluminacao interna decorativa</t>
  </si>
  <si>
    <t>41.15.170</t>
  </si>
  <si>
    <t>Luminária redonda de embutir, com foco orientável e acessório antiofuscante, para 1 lâmpada dicroica de 50 W</t>
  </si>
  <si>
    <t>41.20</t>
  </si>
  <si>
    <t>Reparos, conservacoes e complementos - GRUPO 41</t>
  </si>
  <si>
    <t>41.20.020</t>
  </si>
  <si>
    <t>Recolocação de aparelhos de iluminação ou projetores fixos em teto, piso ou parede</t>
  </si>
  <si>
    <t>41.20.080</t>
  </si>
  <si>
    <t>Plafon plástico e/ou PVC para acabamento de ponto de luz, com soquete E-27 para lâmpada fluorescente compacta</t>
  </si>
  <si>
    <t>41.20.120</t>
  </si>
  <si>
    <t>Recolocação de reator</t>
  </si>
  <si>
    <t>41.20.130</t>
  </si>
  <si>
    <t>Recolocação de lâmpada</t>
  </si>
  <si>
    <t>41.31</t>
  </si>
  <si>
    <t>Iluminacao LED</t>
  </si>
  <si>
    <t>41.31.040</t>
  </si>
  <si>
    <t>Luminária LED retangular de sobrepor com difusor translúcido, 4000 K, fluxo luminoso de 3690 a 4800 lm, potência de 38 W a 41 W</t>
  </si>
  <si>
    <t>41.31.070</t>
  </si>
  <si>
    <t>Luminária LED quadrada de sobrepor com difusor prismático translúcido, 4000 K, fluxo luminoso de 1363 a 1800 lm, potência de 15 W a 24 W</t>
  </si>
  <si>
    <t>41.31.080</t>
  </si>
  <si>
    <t>Luminária LED redonda de embutir com difusor translúcido, 4000 K, fluxo luminoso de 800 a 1060 lm, potência de 9 W a 12 W</t>
  </si>
  <si>
    <t>41.31.087</t>
  </si>
  <si>
    <t>Luminária LED redonda de sobrepor com difusor recuado translucido, 4000 K, fluxo luminoso de 1900 a 2000 lm, potência de 17 W a 19 W</t>
  </si>
  <si>
    <t>41.31.100</t>
  </si>
  <si>
    <t>Projetor LED verde retangular, foco orientável, para fixação em parede ou piso, potência de 7,5 W</t>
  </si>
  <si>
    <t>41.31.101</t>
  </si>
  <si>
    <t>Projetor LED retangular, potência de 30 W, fluxo luminoso de 2250 a 2400 lm, temperatura cor 6.500 K, bivolt</t>
  </si>
  <si>
    <t>42</t>
  </si>
  <si>
    <t>PARA-RAIOS PARA EDIFICACAO</t>
  </si>
  <si>
    <t>42.01</t>
  </si>
  <si>
    <t>Complementos para para-raios</t>
  </si>
  <si>
    <t>42.01.020</t>
  </si>
  <si>
    <t>Captor tipo Franklin, h= 300 mm, 4 pontos, 1 descida, acabamento cromado</t>
  </si>
  <si>
    <t>42.01.040</t>
  </si>
  <si>
    <t>Captor tipo Franklin, h= 300 mm, 4 pontos, 2 descidas, acabamento cromado</t>
  </si>
  <si>
    <t>42.01.060</t>
  </si>
  <si>
    <t>Luva de redução galvanizada de 2´ x 3/4´</t>
  </si>
  <si>
    <t>42.01.080</t>
  </si>
  <si>
    <t>Niple duplo galvanizado de 2´</t>
  </si>
  <si>
    <t>42.01.086</t>
  </si>
  <si>
    <t>Captor tipo terminal aéreo, h= 300 mm em alumínio</t>
  </si>
  <si>
    <t>42.01.090</t>
  </si>
  <si>
    <t>Captor tipo terminal aéreo, h= 300 mm, diâmetro de 1/4´ em cobre</t>
  </si>
  <si>
    <t>42.01.096</t>
  </si>
  <si>
    <t>Captor tipo terminal aéreo, h= 250 mm, diâmetro de 3/8´ galvanizado a fogo</t>
  </si>
  <si>
    <t>42.01.098</t>
  </si>
  <si>
    <t>Captor tipo terminal aéreo, h= 600 mm, diâmetro de 3/8´ galvanizado a fogo</t>
  </si>
  <si>
    <t>42.02</t>
  </si>
  <si>
    <t>Isolador galvanizado uso geral</t>
  </si>
  <si>
    <t>42.02.010</t>
  </si>
  <si>
    <t>Isolador galvanizado uso geral, simples com rosca mecânica</t>
  </si>
  <si>
    <t>42.02.020</t>
  </si>
  <si>
    <t>Isolador galvanizado uso geral, reforçado para fixação a 90°</t>
  </si>
  <si>
    <t>42.02.040</t>
  </si>
  <si>
    <t>Isolador galvanizado uso geral, simples com chapa de encosto</t>
  </si>
  <si>
    <t>42.02.060</t>
  </si>
  <si>
    <t>Isolador galvanizado uso geral, reforçado com chapa de encosto</t>
  </si>
  <si>
    <t>42.02.080</t>
  </si>
  <si>
    <t>Isolador galvanizado uso geral, simples com calha para telha ondulada</t>
  </si>
  <si>
    <t>42.02.100</t>
  </si>
  <si>
    <t>Isolador galvanizado uso geral, reforçado com calha para telha ondulada</t>
  </si>
  <si>
    <t>42.03</t>
  </si>
  <si>
    <t>Isolador galvanizado para mastro</t>
  </si>
  <si>
    <t>42.03.020</t>
  </si>
  <si>
    <t>Isolador galvanizado para mastro de diâmetro 2´, simples com 1 descida</t>
  </si>
  <si>
    <t>42.03.040</t>
  </si>
  <si>
    <t>Isolador galvanizado para mastro de diâmetro 2´, simples com 2 descidas</t>
  </si>
  <si>
    <t>42.03.060</t>
  </si>
  <si>
    <t>Isolador galvanizado para mastro de diâmetro 2´, reforçado com 1 descida</t>
  </si>
  <si>
    <t>42.03.080</t>
  </si>
  <si>
    <t>Isolador galvanizado para mastro de diâmetro 2´, reforçado com 2 descidas</t>
  </si>
  <si>
    <t>42.04</t>
  </si>
  <si>
    <t>Componentes de sustentacao para mastro galvanizado</t>
  </si>
  <si>
    <t>42.04.020</t>
  </si>
  <si>
    <t>Braçadeira de contraventagem para mastro de diâmetro 2´</t>
  </si>
  <si>
    <t>42.04.040</t>
  </si>
  <si>
    <t>Apoio para mastro de diâmetro 2´</t>
  </si>
  <si>
    <t>42.04.060</t>
  </si>
  <si>
    <t>Base para mastro de diâmetro 2´</t>
  </si>
  <si>
    <t>42.04.080</t>
  </si>
  <si>
    <t>Contraventagem com cabo para mastro de diâmetro 2´</t>
  </si>
  <si>
    <t>42.04.120</t>
  </si>
  <si>
    <t>Mastro simples galvanizado de diâmetro 2´</t>
  </si>
  <si>
    <t>42.04.140</t>
  </si>
  <si>
    <t>Suporte porta bandeira simples para mastro de diâmetro 2´</t>
  </si>
  <si>
    <t>42.04.160</t>
  </si>
  <si>
    <t>Suporte porta bandeira reforçado para mastro de diâmetro 2´</t>
  </si>
  <si>
    <t>42.05</t>
  </si>
  <si>
    <t>Componentes para cabo de descida</t>
  </si>
  <si>
    <t>42.05.010</t>
  </si>
  <si>
    <t>Sinalizador de obstáculo simples, sem célula fotoelétrica</t>
  </si>
  <si>
    <t>42.05.020</t>
  </si>
  <si>
    <t>Braçadeira para fixação do aparelho sinalizador para mastro de diâmetro 2´</t>
  </si>
  <si>
    <t>42.05.030</t>
  </si>
  <si>
    <t>Sinalizador de obstáculo duplo, sem célula fotoelétrica</t>
  </si>
  <si>
    <t>42.05.050</t>
  </si>
  <si>
    <t>Sinalizador de obstáculo simples, com célula fotoelétrica</t>
  </si>
  <si>
    <t>42.05.070</t>
  </si>
  <si>
    <t>Sinalizador de obstáculo duplo, com célula fotoelétrica</t>
  </si>
  <si>
    <t>42.05.100</t>
  </si>
  <si>
    <t>Caixa de inspeção suspensa</t>
  </si>
  <si>
    <t>42.05.110</t>
  </si>
  <si>
    <t>Conector cabo/haste de 3/4´</t>
  </si>
  <si>
    <t>42.05.120</t>
  </si>
  <si>
    <t>Conector de emenda em latão para cabo de até 50 mm² com 4 parafusos</t>
  </si>
  <si>
    <t>42.05.140</t>
  </si>
  <si>
    <t>Conector olhal cabo/haste de 3/4´</t>
  </si>
  <si>
    <t>42.05.160</t>
  </si>
  <si>
    <t>Conector olhal cabo/haste de 5/8´</t>
  </si>
  <si>
    <t>42.05.170</t>
  </si>
  <si>
    <t>Vergalhão liso de aço galvanizado, diâmetro de 3/8´</t>
  </si>
  <si>
    <t>42.05.180</t>
  </si>
  <si>
    <t>Esticador em latão para cabo de cobre</t>
  </si>
  <si>
    <t>42.05.190</t>
  </si>
  <si>
    <t>Haste de aterramento de 3/4´ x 3 m</t>
  </si>
  <si>
    <t>42.05.200</t>
  </si>
  <si>
    <t>Haste de aterramento de 5/8´ x 2,4 m</t>
  </si>
  <si>
    <t>42.05.210</t>
  </si>
  <si>
    <t>Haste de aterramento de 5/8´ x 3 m</t>
  </si>
  <si>
    <t>42.05.220</t>
  </si>
  <si>
    <t>Mastro para sinalizador de obstáculo, de 1,5 m x 3/4´</t>
  </si>
  <si>
    <t>42.05.230</t>
  </si>
  <si>
    <t>Clips de fixação para vergalhão em aço galvanizado de 3/8´</t>
  </si>
  <si>
    <t>42.05.240</t>
  </si>
  <si>
    <t>Suporte para tubo de proteção com chapa de encosto, diâmetro 2´</t>
  </si>
  <si>
    <t>42.05.250</t>
  </si>
  <si>
    <t>Barra condutora chata em alumínio de 3/4´ x 1/4´, inclusive acessórios de fixação</t>
  </si>
  <si>
    <t>42.05.260</t>
  </si>
  <si>
    <t>Suporte para tubo de proteção com grapa para chumbar, diâmetro 2´</t>
  </si>
  <si>
    <t>42.05.270</t>
  </si>
  <si>
    <t>Conector em latão estanhado para cabos de 16 a 50 mm² e vergalhões até 3/8´</t>
  </si>
  <si>
    <t>42.05.290</t>
  </si>
  <si>
    <t>Suporte para fixação de terminal aéreo e/ou de cabo de cobre nu, com base plana</t>
  </si>
  <si>
    <t>42.05.300</t>
  </si>
  <si>
    <t>Tampa para caixa de inspeção cilíndrica, aço galvanizado</t>
  </si>
  <si>
    <t>42.05.310</t>
  </si>
  <si>
    <t>Caixa de inspeção do terra cilíndrica em PVC rígido, diâmetro de 300 mm - h= 250 mm</t>
  </si>
  <si>
    <t>42.05.320</t>
  </si>
  <si>
    <t>Caixa de inspeção do terra cilíndrica em PVC rígido, diâmetro de 300 mm - h= 400 mm</t>
  </si>
  <si>
    <t>42.05.330</t>
  </si>
  <si>
    <t>Caixa de inspeção do terra cilíndrica em PVC rígido, diâmetro de 300 mm - h= 600 mm</t>
  </si>
  <si>
    <t>42.05.340</t>
  </si>
  <si>
    <t>Barra condutora chata em cobre de 3/4´ x 3/16´, inclusive acessórios de fixação</t>
  </si>
  <si>
    <t>42.05.370</t>
  </si>
  <si>
    <t>Caixa de equalização, de embutir, em aço com barramento, de 400 x 400 mm e tampa</t>
  </si>
  <si>
    <t>42.05.380</t>
  </si>
  <si>
    <t>Caixa de equalização, de embutir, em aço com barramento, de 200 x 200 mm e tampa</t>
  </si>
  <si>
    <t>42.05.390</t>
  </si>
  <si>
    <t>Presilha em latão para cabos de 16 até 50 mm²</t>
  </si>
  <si>
    <t>42.05.410</t>
  </si>
  <si>
    <t>Suporte para fixação de terminal aéreo e/ou de cabo de cobre nu, com base ondulada</t>
  </si>
  <si>
    <t>42.05.440</t>
  </si>
  <si>
    <t>Barra condutora chata em alumínio de 7/8´ x 1/8´, inclusive acessórios de fixação</t>
  </si>
  <si>
    <t>42.05.450</t>
  </si>
  <si>
    <t>Conector com rabicho e porca em latão para cabo de 16 a 35 mm²</t>
  </si>
  <si>
    <t>42.05.510</t>
  </si>
  <si>
    <t>Suporte para fixação de fita de alumínio 7/8´ x 1/8´ e/ou cabo de cobre nu, com base ondulada</t>
  </si>
  <si>
    <t>42.05.520</t>
  </si>
  <si>
    <t>Suporte para fixação de fita de alumínio 7/8´ x 1/8´, com base plana</t>
  </si>
  <si>
    <t>42.05.542</t>
  </si>
  <si>
    <t>Tela equipotencial em aço inoxidável, largura de 200 mm, espessura de 1,4 mm</t>
  </si>
  <si>
    <t>42.05.550</t>
  </si>
  <si>
    <t>Cordoalha flexível "Jumpers" de 25 x 235 mm, com 4 furos de 11 mm</t>
  </si>
  <si>
    <t>42.05.560</t>
  </si>
  <si>
    <t>Cordoalha flexível "Jumpers" de 25 x 300 mm, com 4 furos de 11 mm</t>
  </si>
  <si>
    <t>42.05.570</t>
  </si>
  <si>
    <t>Terminal estanhado com 1 furo e 1 compressão - 16 mm²</t>
  </si>
  <si>
    <t>42.05.580</t>
  </si>
  <si>
    <t>Terminal estanhado com 1 furo e 1 compressão - 35 mm²</t>
  </si>
  <si>
    <t>42.05.590</t>
  </si>
  <si>
    <t>Terminal estanhado com 1 furo e 1 compressão - 50 mm²</t>
  </si>
  <si>
    <t>42.05.620</t>
  </si>
  <si>
    <t>Terminal estanhado com 2 furos e 1 compressão - 50 mm²</t>
  </si>
  <si>
    <t>42.05.630</t>
  </si>
  <si>
    <t>Conector tipo ´X´ para aterramento de telas, acabamento estanhado, para cabo de 16 - 50 mm²</t>
  </si>
  <si>
    <t>42.05.650</t>
  </si>
  <si>
    <t>Malha fechada pré-fabricada em fio de cobre de 16mm e mesch 30 x 30cm para aterramento</t>
  </si>
  <si>
    <t>42.20</t>
  </si>
  <si>
    <t>Reparos, conservacoes e complementos - GRUPO 42</t>
  </si>
  <si>
    <t>42.20.080</t>
  </si>
  <si>
    <t>Solda exotérmica conexão cabo-cabo horizontal em X, bitola do cabo de 16-16mm² a 35-35mm²</t>
  </si>
  <si>
    <t>42.20.090</t>
  </si>
  <si>
    <t>Solda exotérmica conexão cabo-cabo horizontal em X, bitola do cabo de 50-25mm² a 95-50mm²</t>
  </si>
  <si>
    <t>42.20.120</t>
  </si>
  <si>
    <t>Solda exotérmica conexão cabo-cabo horizontal em X sobreposto, bitola do cabo de 35-35mm² a 50-35mm²</t>
  </si>
  <si>
    <t>42.20.130</t>
  </si>
  <si>
    <t>Solda exotérmica conexão cabo-cabo horizontal em X sobreposto, bitola do cabo de 50-50mm² a 95-50mm²</t>
  </si>
  <si>
    <t>42.20.150</t>
  </si>
  <si>
    <t>Solda exotérmica conexão cabo-cabo horizontal em T, bitola do cabo de 16-16mm² a 50-35mm², 70-35mm² e 95-35mm²</t>
  </si>
  <si>
    <t>42.20.160</t>
  </si>
  <si>
    <t>Solda exotérmica conexão cabo-cabo horizontal em T, bitola do cabo de 50-50mm² a 95-50mm²</t>
  </si>
  <si>
    <t>42.20.170</t>
  </si>
  <si>
    <t>Solda exotérmica conexão cabo-cabo horizontal reto, bitola do cabo de 16mm² a 70mm²</t>
  </si>
  <si>
    <t>42.20.190</t>
  </si>
  <si>
    <t>Solda exotérmica conexão cabo-haste em X sobreposto, bitola do cabo de 35mm² a 50mm² para haste de 5/8" e 3/4"</t>
  </si>
  <si>
    <t>42.20.210</t>
  </si>
  <si>
    <t>Solda exotérmica conexão cabo-haste em T, bitola do cabo de 35mm² para haste de 5/8" e 3/4"</t>
  </si>
  <si>
    <t>42.20.220</t>
  </si>
  <si>
    <t>Solda exotérmica conexão cabo-haste em T, bitola do cabo de 50mm² a 95mm² para haste de 5/8" e 3/4"</t>
  </si>
  <si>
    <t>42.20.230</t>
  </si>
  <si>
    <t>Solda exotérmica conexão cabo-haste na lateral, bitola do cabo de 25mm² a 70mm² para haste de 5/8" e 3/4"</t>
  </si>
  <si>
    <t>42.20.240</t>
  </si>
  <si>
    <t>Solda exotérmica conexão cabo-haste no topo, bitola do cabo de 25mm² a 35mm² para haste de 5/8"</t>
  </si>
  <si>
    <t>42.20.250</t>
  </si>
  <si>
    <t>Solda exotérmica conexão cabo-haste no topo, bitola do cabo de 50mm² a 95mm² para haste de 5/8" e 3/4"</t>
  </si>
  <si>
    <t>42.20.260</t>
  </si>
  <si>
    <t>Solda exotérmica conexão cabo-ferro de construção com cabo paralelo, bitola do cabo de 35mm² para haste de 5/8" e 3/4"</t>
  </si>
  <si>
    <t>42.20.270</t>
  </si>
  <si>
    <t>Solda exotérmica conexão cabo-ferro de construção com cabo paralelo, bitola do cabo de 50mm² a 70mm² para haste de 5/8" e 3/4"</t>
  </si>
  <si>
    <t>42.20.280</t>
  </si>
  <si>
    <t>Solda exotérmica conexão cabo-ferro de construção com cabo em X sobreposto, bitola do cabo de 35mm² a 70mm² para haste de 5/8"</t>
  </si>
  <si>
    <t>42.20.290</t>
  </si>
  <si>
    <t>Solda exotérmica conexão cabo-ferro de construção com cabo em X sobreposto, bitola do cabo de 35mm² a 70mm² para haste de 3/8"</t>
  </si>
  <si>
    <t>42.20.300</t>
  </si>
  <si>
    <t>Solda exotérmica conexão cabo-terminal com duas fixações, bitola do cabo de 25mm² a 50mm² para terminal 3x25</t>
  </si>
  <si>
    <t>42.20.310</t>
  </si>
  <si>
    <t>Solda exotérmica conexão cabo-superfície de aço, bitola do cabo de 16mm² a 35mm²</t>
  </si>
  <si>
    <t>42.20.320</t>
  </si>
  <si>
    <t>Solda exotérmica conexão cabo-superfície de aço, bitola do cabo de 50mm² a 95mm²</t>
  </si>
  <si>
    <t>43</t>
  </si>
  <si>
    <t>APARELHOS ELETRICOS, HIDRAULICOS E A GAS.</t>
  </si>
  <si>
    <t>43.01</t>
  </si>
  <si>
    <t>Bebedouros</t>
  </si>
  <si>
    <t>43.01.012</t>
  </si>
  <si>
    <t>Purificador de pressão elétrico em chapa eletrozincado pré-pintada e tampo em aço inoxidável, tipo coluna, capacidade de refrigeração de 2 l/h - simples</t>
  </si>
  <si>
    <t>43.01.032</t>
  </si>
  <si>
    <t>Purificador de pressão elétrico em chapa eletrozincado pré-pintada e tampo em aço inoxidável, tipo coluna, capacidade de refrigeração de 2 l/h - conjugado</t>
  </si>
  <si>
    <t>43.02</t>
  </si>
  <si>
    <t>Chuveiros</t>
  </si>
  <si>
    <t>43.02.010</t>
  </si>
  <si>
    <t>Chuveiro frio em PVC, diâmetro de 10 cm</t>
  </si>
  <si>
    <t>43.02.070</t>
  </si>
  <si>
    <t>Chuveiro com válvula de acionamento antivandalismo, DN= 3/4´</t>
  </si>
  <si>
    <t>43.02.080</t>
  </si>
  <si>
    <t>Chuveiro elétrico de 6.500W / 220V com resistência blindada</t>
  </si>
  <si>
    <t>43.02.100</t>
  </si>
  <si>
    <t>Chuveiro com jato regulável em metal com acabamento cromado</t>
  </si>
  <si>
    <t>43.02.122</t>
  </si>
  <si>
    <t>Chuveiro frio em PVC, com registro e tubo de ligação acoplados</t>
  </si>
  <si>
    <t>43.02.140</t>
  </si>
  <si>
    <t>Chuveiro elétrico de 5.500 W / 220 V em PVC</t>
  </si>
  <si>
    <t>43.02.160</t>
  </si>
  <si>
    <t>Chuveiro lava-olhos, acionamento manual, tubulação em ferro galvanizado com pintura epóxi cor verde</t>
  </si>
  <si>
    <t>43.02.170</t>
  </si>
  <si>
    <t>Chuveiro elétrico de 7.500W / 220 V, com resistência blindada</t>
  </si>
  <si>
    <t>43.02.180</t>
  </si>
  <si>
    <t>Ducha eletrônica de 6.800W até 7.900 W / 220 V</t>
  </si>
  <si>
    <t>43.03</t>
  </si>
  <si>
    <t>Aquecedores</t>
  </si>
  <si>
    <t>43.03.050</t>
  </si>
  <si>
    <t>Aquecedor a gás de acumulação, capacidade 300 l</t>
  </si>
  <si>
    <t>43.03.130</t>
  </si>
  <si>
    <t>Aquecedor a gás de acumulação, capacidade 500 l</t>
  </si>
  <si>
    <t>43.03.212</t>
  </si>
  <si>
    <t>Aquecedor de passagem elétrico individual, baixa pressão - 5.000 W / 6.400 W</t>
  </si>
  <si>
    <t>43.03.220</t>
  </si>
  <si>
    <t>Sistema de aquecimento de passagem a gás com sistema misturador para abastecimento de até 08 duchas</t>
  </si>
  <si>
    <t>43.03.230</t>
  </si>
  <si>
    <t>Sistema de aquecimento de passagem a gás com sistema misturador para abastecimento de até 16 duchas</t>
  </si>
  <si>
    <t>43.03.240</t>
  </si>
  <si>
    <t>Sistema de aquecimento de passagem a gás com sistema misturador para abastecimento de até 24 duchas</t>
  </si>
  <si>
    <t>43.03.500</t>
  </si>
  <si>
    <t>Coletor em alumínio para sistema de aquecimento solar com área coletora até 1,60 m²</t>
  </si>
  <si>
    <t>43.03.510</t>
  </si>
  <si>
    <t>Coletor em alumínio para sistema de aquecimento solar com área coletora até 2,00 m²</t>
  </si>
  <si>
    <t>43.03.550</t>
  </si>
  <si>
    <t>Reservatório térmico horizontal em aço inoxidável AISI 304, capacidade de 500 litros</t>
  </si>
  <si>
    <t>43.04</t>
  </si>
  <si>
    <t>Torneiras eletricas</t>
  </si>
  <si>
    <t>43.04.020</t>
  </si>
  <si>
    <t>Torneira elétrica</t>
  </si>
  <si>
    <t>43.05</t>
  </si>
  <si>
    <t>Exaustor, ventilador e circulador de ar</t>
  </si>
  <si>
    <t>43.05.030</t>
  </si>
  <si>
    <t>Exaustor elétrico em plástico, vazão de 150 a 190m³/h</t>
  </si>
  <si>
    <t>43.05.100</t>
  </si>
  <si>
    <t>Insuflador de ar compacto, para renovação de ar em ambientes, vazão máxima 93 m³/h</t>
  </si>
  <si>
    <t>43.06</t>
  </si>
  <si>
    <t>Emissores de som</t>
  </si>
  <si>
    <t>43.06.010</t>
  </si>
  <si>
    <t>Cigarra de embutir 50/60HZ até 127V, com placa</t>
  </si>
  <si>
    <t>43.07</t>
  </si>
  <si>
    <t>Aparelho condicionador de ar</t>
  </si>
  <si>
    <t>43.07.070</t>
  </si>
  <si>
    <t>Ar condicionado a frio, tipo split piso teto com capacidade de 48.000 BTU/h</t>
  </si>
  <si>
    <t>43.07.300</t>
  </si>
  <si>
    <t>Ar condicionado a frio, tipo split cassete com capacidade de 18.000 BTU/h</t>
  </si>
  <si>
    <t>43.07.310</t>
  </si>
  <si>
    <t>Ar condicionado a frio, tipo split cassete com capacidade de 24.000 BTU/h</t>
  </si>
  <si>
    <t>43.07.320</t>
  </si>
  <si>
    <t>Ar condicionado a frio, tipo split cassete com capacidade de 36.000 BTU/h</t>
  </si>
  <si>
    <t>43.07.330</t>
  </si>
  <si>
    <t>Ar condicionado a frio, tipo split parede com capacidade de 12.000 BTU/h</t>
  </si>
  <si>
    <t>43.07.340</t>
  </si>
  <si>
    <t>Ar condicionado a frio, tipo split parede com capacidade de 18.000 BTU/h</t>
  </si>
  <si>
    <t>43.07.350</t>
  </si>
  <si>
    <t>Ar condicionado a frio, tipo split parede com capacidade de 24.000 BTU/h</t>
  </si>
  <si>
    <t>43.07.360</t>
  </si>
  <si>
    <t>Ar condicionado a frio, tipo split parede com capacidade de 30.000 BTU/h</t>
  </si>
  <si>
    <t>43.07.380</t>
  </si>
  <si>
    <t>Ar condicionado a frio, tipo split piso teto com capacidade de 24.000 BTU/h</t>
  </si>
  <si>
    <t>43.07.390</t>
  </si>
  <si>
    <t>Ar condicionado a frio, tipo split piso teto com capacidade de 36.000 BTU/h</t>
  </si>
  <si>
    <t>43.08</t>
  </si>
  <si>
    <t>Equipamentos para sistema VRF ar condicionado</t>
  </si>
  <si>
    <t>43.08.001</t>
  </si>
  <si>
    <t>Condensador para sistema VRF de ar condicionado, capacidade até 6 TR</t>
  </si>
  <si>
    <t>43.08.002</t>
  </si>
  <si>
    <t>Condensador para sistema VRF de ar condicionado, capacidade de 8 TR a 10 TR</t>
  </si>
  <si>
    <t>43.08.003</t>
  </si>
  <si>
    <t>Condensador para sistema VRF de ar condicionado, capacidade de 11 TR a 13 TR</t>
  </si>
  <si>
    <t>43.08.004</t>
  </si>
  <si>
    <t>Condensador para sistema VRF de ar condicionado, capacidade de 14 TR a 16 TR</t>
  </si>
  <si>
    <t>43.08.020</t>
  </si>
  <si>
    <t>Evaporador para sistema VRF de ar condicionado, tipo parede, capacidade de 1 TR</t>
  </si>
  <si>
    <t>43.08.021</t>
  </si>
  <si>
    <t>Evaporador para sistema VRF de ar condicionado, tipo parede, capacidade de 2 TR</t>
  </si>
  <si>
    <t>43.08.022</t>
  </si>
  <si>
    <t>Evaporador para sistema VRF de ar condicionado, tipo parede, capacidade de 3 TR</t>
  </si>
  <si>
    <t>43.08.030</t>
  </si>
  <si>
    <t>Evaporador para sistema VRF de ar condicionado, tipo piso teto, capacidade de 1 TR</t>
  </si>
  <si>
    <t>43.08.031</t>
  </si>
  <si>
    <t>Evaporador para sistema VRF de ar condicionado, tipo piso teto, capacidade de 2 TR</t>
  </si>
  <si>
    <t>43.08.032</t>
  </si>
  <si>
    <t>Evaporador para sistema VRF de ar condicionado, tipo piso teto, capacidade de 3 TR</t>
  </si>
  <si>
    <t>43.08.033</t>
  </si>
  <si>
    <t>Evaporador para sistema VRF de ar condicionado, tipo piso teto, capacidade de 4 TR</t>
  </si>
  <si>
    <t>43.08.040</t>
  </si>
  <si>
    <t>Evaporador para sistema VRF de ar condicionado, tipo cassete, capacidade de 1 TR</t>
  </si>
  <si>
    <t>43.08.041</t>
  </si>
  <si>
    <t>Evaporador para sistema VRF de ar condicionado, tipo cassete, capacidade de 2 TR</t>
  </si>
  <si>
    <t>43.08.042</t>
  </si>
  <si>
    <t>Evaporador para sistema VRF de ar condicionado, tipo cassete, capacidade de 3 TR</t>
  </si>
  <si>
    <t>43.08.043</t>
  </si>
  <si>
    <t>Evaporador para sistema VRF de ar condicionado, tipo cassete, capacidade de 4 TR</t>
  </si>
  <si>
    <t>43.10</t>
  </si>
  <si>
    <t>Bombas centrifugas, uso geral</t>
  </si>
  <si>
    <t>43.10.050</t>
  </si>
  <si>
    <t>Conjunto motor-bomba (centrífuga) 10 cv, monoestágio, Hman= 24 a 36 mca, Q= 53 a 45 m³/h</t>
  </si>
  <si>
    <t>43.10.090</t>
  </si>
  <si>
    <t>Conjunto motor-bomba (centrífuga) 20 cv, monoestágio, Hman= 40 a 70 mca, Q= 76 a 28 m³/h</t>
  </si>
  <si>
    <t>43.10.110</t>
  </si>
  <si>
    <t>Conjunto motor-bomba (centrífuga) 5 cv, monoestágio, Hmam= 14 a 26 mca, Q= 56 a 30 m³/h</t>
  </si>
  <si>
    <t>43.10.130</t>
  </si>
  <si>
    <t>Conjunto motor-bomba (centrífuga) 3/4 cv, monoestágio, Hman= 10 a 16 mca, Q= 12,7 a 8 m³/h</t>
  </si>
  <si>
    <t>43.10.210</t>
  </si>
  <si>
    <t>Conjunto motor-bomba (centrífuga) 60 cv, monoestágio, Hman= 90 a 125 mca, Q= 115 a 50 m³/h</t>
  </si>
  <si>
    <t>43.10.230</t>
  </si>
  <si>
    <t>Conjunto motor-bomba (centrífuga) 2 cv, monoestágio, Hman= 12 a 27 mca, Q= 25 a 8 m³/h</t>
  </si>
  <si>
    <t>43.10.250</t>
  </si>
  <si>
    <t>Conjunto motor-bomba (centrífuga) 15 cv, monoestágio, Hman= 30 a 60 mca, Q= 82 a 20 m³/h</t>
  </si>
  <si>
    <t>43.10.290</t>
  </si>
  <si>
    <t>Conjunto motor-bomba (centrífuga) 5 cv, monoestágio, Hman= 24 a 33 mca, Q= 41,6 a 35,2 m³/h</t>
  </si>
  <si>
    <t>43.10.450</t>
  </si>
  <si>
    <t>Conjunto motor-bomba (centrífuga) 30 cv, monoestágio, Hman= 20 a 50 mca, Q= 197 a 112 m³/h</t>
  </si>
  <si>
    <t>43.10.452</t>
  </si>
  <si>
    <t>Conjunto motor-bomba (centrífuga) 1,5 cv, multiestágio, Hman= 20 a 35 mca, Q= 7,1 a 4,5 m³/h</t>
  </si>
  <si>
    <t>43.10.454</t>
  </si>
  <si>
    <t>Conjunto motor-bomba (centrífuga) 3 cv, multiestágio, Hman= 30 a 45 mca, Q= 12,4 a 8,4 m³/h</t>
  </si>
  <si>
    <t>43.10.456</t>
  </si>
  <si>
    <t>Conjunto motor-bomba (centrífuga) 3 cv, multiestágio, Hman= 35 a 60 mca, Q= 7,8 a 5,8 m³/h</t>
  </si>
  <si>
    <t>43.10.480</t>
  </si>
  <si>
    <t>Conjunto motor-bomba (centrífuga) 7,5 cv, multiestágio, Hman= 30 a 80 mca, Q= 21,6 a 12,0 m³/h</t>
  </si>
  <si>
    <t>43.10.490</t>
  </si>
  <si>
    <t>Conjunto motor-bomba (centrífuga) 5 cv, multiestágio, Hman= 25 a 50 mca, Q= 21,0 a 13,3 m³/h</t>
  </si>
  <si>
    <t>43.10.620</t>
  </si>
  <si>
    <t>Conjunto motor-bomba (centrífuga), 0,5 cv, monoestágio, Hman= 10 a 20 mca, Q= 7,5 a 1,5 m³/h</t>
  </si>
  <si>
    <t>43.10.670</t>
  </si>
  <si>
    <t>Conjunto motor-bomba (centrífuga) 0,5 cv, monoestágio, trifásico, Hman= 9 a 21 mca, Q= 8,3 a 2,0 m³/h</t>
  </si>
  <si>
    <t>43.10.730</t>
  </si>
  <si>
    <t>Conjunto motor-bomba (centrífuga) 30 cv, monoestágio trifásico, Hman= 70 a 94 mca, Q= 34,80 a 61,7 m³/h</t>
  </si>
  <si>
    <t>43.10.740</t>
  </si>
  <si>
    <t>Conjunto motor-bomba (centrífuga) 20 cv, monoestágio trifásico, Hman= 62 a 90 mca, Q= 21,1 a 43,8 m³/h</t>
  </si>
  <si>
    <t>43.10.750</t>
  </si>
  <si>
    <t>Conjunto motor-bomba (centrífuga) 1 cv, monoestágio trifásico, Hman= 8 a 25 mca e Q= 11 a 1,50 m³/h</t>
  </si>
  <si>
    <t>43.10.770</t>
  </si>
  <si>
    <t>Conjunto motor-bomba (centrífuga) 40 cv, monoestágio trifásico, Hman= 45 a 75 mca e Q= 120 a 75 m³/h</t>
  </si>
  <si>
    <t>43.10.780</t>
  </si>
  <si>
    <t>Conjunto motor-bomba (centrífuga) 50 cv, monoestágio trifásico, Hman= 61 a 81 mca e Q= 170 a 80 m³/h</t>
  </si>
  <si>
    <t>43.10.790</t>
  </si>
  <si>
    <t>Conjunto motor-bomba (centrífuga) 1 cv, multiestágio trifásico, Hman= 15 a 30 mca, Q= 6,5 a 4,2 m³/h</t>
  </si>
  <si>
    <t>43.10.794</t>
  </si>
  <si>
    <t>Conjunto motor-bomba (centrífuga) 1 cv, multiestágio trifásico, Hman= 70 a 115 mca e Q= 1,0 a 1,6 m³/h</t>
  </si>
  <si>
    <t>43.11</t>
  </si>
  <si>
    <t>Bombas submersiveis</t>
  </si>
  <si>
    <t>43.11.050</t>
  </si>
  <si>
    <t>Conjunto motor-bomba submersível para poço profundo de 6´, Q= 10 a 20m³/h, Hman= 80 a 48 mca, até 6 HP</t>
  </si>
  <si>
    <t>43.11.060</t>
  </si>
  <si>
    <t>Conjunto motor-bomba submersível para poço profundo de 6´, Q= 10 a 20m³/h, Hman= 108 a 64,5 mca, 8 HP</t>
  </si>
  <si>
    <t>43.11.100</t>
  </si>
  <si>
    <t>Conjunto motor-bomba submersível para poço profundo de 6´, Q= 10 a 20m³/h, Hman= 274 a 170 mca, 20 HP</t>
  </si>
  <si>
    <t>43.11.110</t>
  </si>
  <si>
    <t>Conjunto motor-bomba submersível para poço profundo de 6´, Q= 20 a 34m³/h, Hman= 56,5 a 32 mca, até 8 HP</t>
  </si>
  <si>
    <t>43.11.130</t>
  </si>
  <si>
    <t>Conjunto motor-bomba submersível para poço profundo de 6´, Q= 20 a 34m³/h, Hman= 92,5 a 53 mca, 12,5 HP</t>
  </si>
  <si>
    <t>43.11.150</t>
  </si>
  <si>
    <t>Conjunto motor-bomba submersível para poço profundo de 6´, Q= 20 a 34m³/h, Hman= 152 a 88 mca, 20 HP</t>
  </si>
  <si>
    <t>43.11.320</t>
  </si>
  <si>
    <t>Conjunto motor-bomba submersível vertical para esgoto, Q= 4,8 a 25,8 m³/h, Hmam= 19 a 5 mca, potência 1 cv, diâmetro de sólidos até 20mm</t>
  </si>
  <si>
    <t>43.11.330</t>
  </si>
  <si>
    <t>Conjunto motor-bomba submersível vertical para esgoto, Q= 4,6 a 57,2 m³/h, Hman= 13 a 4 mca, potência 2 a 3,5 cv, diâmetro de sólidos até 50mm</t>
  </si>
  <si>
    <t>43.11.360</t>
  </si>
  <si>
    <t>Conjunto motor-bomba submersível vertical para águas residuais, Q= 2 a16 m³/h, Hman= 12 a 2 mca, potência de 0,5 cv</t>
  </si>
  <si>
    <t>43.11.370</t>
  </si>
  <si>
    <t>Conjunto motor-bomba submersível vertical para águas residuais, Q= 3 a 20 m³/h, Hman= 13 a 5 mca, potência de 1 cv</t>
  </si>
  <si>
    <t>43.11.380</t>
  </si>
  <si>
    <t>Conjunto motor-bomba submersível vertical para águas residuais, Q= 10 a 50 m³/h, Hman= 22 a 4 mca, potência 4 cv</t>
  </si>
  <si>
    <t>43.11.390</t>
  </si>
  <si>
    <t>Conjunto motor-bomba submersível vertical para águas residuais, Q= 8 a 45 m³/h, Hman= 10,5 a 3,5 mca, potência 1,5 cv</t>
  </si>
  <si>
    <t>43.11.400</t>
  </si>
  <si>
    <t>Conjunto motor-bomba submersível vertical para esgoto, Q= 3,4 a 86,3 m³/h, Hman= 14 a 5 mca, potência 5 cv</t>
  </si>
  <si>
    <t>43.11.410</t>
  </si>
  <si>
    <t>Conjunto motor-bomba submersível vertical para esgoto, Q= 9,1 a 113,6m³/h, Hman= 20 a 15 mca, potência 10 cv</t>
  </si>
  <si>
    <t>43.11.420</t>
  </si>
  <si>
    <t>Conjunto motor-bomba submersível vertical para esgoto, Q=9,3 a 69,0 m³/h, Hman=15 a 7 mca, potência 3cv, diâmetro de sólidos 50/65mm</t>
  </si>
  <si>
    <t>43.11.460</t>
  </si>
  <si>
    <t>Conjunto motor-bomba submersível vertical para esgoto, Q= 40 m³/h, Hman= 40 mca, diâmetro de sólidos até 50 mm</t>
  </si>
  <si>
    <t>43.12</t>
  </si>
  <si>
    <t>Bombas especiais, uso industrial</t>
  </si>
  <si>
    <t>43.12.500</t>
  </si>
  <si>
    <t>Filtro de areia com carga de areia filtrante, vazão de 16,9 m³/h</t>
  </si>
  <si>
    <t>43.20</t>
  </si>
  <si>
    <t>Reparos, conservacoes e complementos - GRUPO 43</t>
  </si>
  <si>
    <t>43.20.130</t>
  </si>
  <si>
    <t>Caixa de passagem para condicionamento de ar tipo Split, com saída de dreno único na vertical - 39 x 22 x 6 cm</t>
  </si>
  <si>
    <t>43.20.140</t>
  </si>
  <si>
    <t>Bomba de remoção de condensados para condicionadores de ar</t>
  </si>
  <si>
    <t>43.20.200</t>
  </si>
  <si>
    <t>Controlador de temperatura analógico</t>
  </si>
  <si>
    <t>43.20.210</t>
  </si>
  <si>
    <t>Bomba de circulação para água quente</t>
  </si>
  <si>
    <t>43.20.250</t>
  </si>
  <si>
    <t>Poço termométrico em alumínio, com haste de 30mm e rosca 1/2" npt</t>
  </si>
  <si>
    <t>43.20.260</t>
  </si>
  <si>
    <t>Termostato para aquecimento ou refrigeração com programação horária</t>
  </si>
  <si>
    <t>44</t>
  </si>
  <si>
    <t>APARELHOS E METAIS HIDRAULICOS</t>
  </si>
  <si>
    <t>44.01</t>
  </si>
  <si>
    <t>Aparelhos e loucas</t>
  </si>
  <si>
    <t>44.01.030</t>
  </si>
  <si>
    <t>Bacia turca de louça - 6 litros</t>
  </si>
  <si>
    <t>44.01.040</t>
  </si>
  <si>
    <t>44.01.050</t>
  </si>
  <si>
    <t>Bacia sifonada de louça sem tampa - 6 litros</t>
  </si>
  <si>
    <t>44.01.070</t>
  </si>
  <si>
    <t>Bacia sifonada de louça sem tampa com saída horizontal - 6 litros</t>
  </si>
  <si>
    <t>44.01.100</t>
  </si>
  <si>
    <t>Lavatório de louça sem coluna</t>
  </si>
  <si>
    <t>44.01.110</t>
  </si>
  <si>
    <t>Lavatório de louça com coluna</t>
  </si>
  <si>
    <t>44.01.160</t>
  </si>
  <si>
    <t>Lavatório de louça pequeno com coluna suspensa - linha especial</t>
  </si>
  <si>
    <t>44.01.170</t>
  </si>
  <si>
    <t>Lavatório em polipropileno</t>
  </si>
  <si>
    <t>44.01.200</t>
  </si>
  <si>
    <t>Mictório de louça sifonado auto aspirante</t>
  </si>
  <si>
    <t>44.01.240</t>
  </si>
  <si>
    <t>Lavatório em louça com coluna suspensa</t>
  </si>
  <si>
    <t>44.01.270</t>
  </si>
  <si>
    <t>Cuba de louça de embutir oval</t>
  </si>
  <si>
    <t>44.01.310</t>
  </si>
  <si>
    <t>Tanque de louça com coluna de 30 litros</t>
  </si>
  <si>
    <t>44.01.360</t>
  </si>
  <si>
    <t>Tanque de louça com coluna de 18 a 20 litros</t>
  </si>
  <si>
    <t>44.01.370</t>
  </si>
  <si>
    <t>Tanque em granito sintético, linha comercial - sem pertences</t>
  </si>
  <si>
    <t>44.01.610</t>
  </si>
  <si>
    <t>Lavatório de louça para canto, sem coluna - sem pertences</t>
  </si>
  <si>
    <t>44.01.680</t>
  </si>
  <si>
    <t>Caixa de descarga em plástico, de sobrepor, capacidade 9 litros com engate flexível</t>
  </si>
  <si>
    <t>44.01.690</t>
  </si>
  <si>
    <t>Tanque de louça sem coluna de 30 litros</t>
  </si>
  <si>
    <t>44.01.800</t>
  </si>
  <si>
    <t>Bacia sifonada com caixa de descarga acoplada sem tampa - 6 litros</t>
  </si>
  <si>
    <t>44.01.850</t>
  </si>
  <si>
    <t>Cuba de louça de embutir redonda</t>
  </si>
  <si>
    <t>44.02</t>
  </si>
  <si>
    <t>Bancadas e tampos</t>
  </si>
  <si>
    <t>44.02.062</t>
  </si>
  <si>
    <t>Tampo/bancada em granito, com frontão, espessura de 2 cm, acabamento polido</t>
  </si>
  <si>
    <t>44.02.100</t>
  </si>
  <si>
    <t>Tampo/bancada em mármore nacional espessura de 3 cm</t>
  </si>
  <si>
    <t>44.02.200</t>
  </si>
  <si>
    <t>Tampo/bancada em concreto armado, revestido em aço inoxidável fosco polido</t>
  </si>
  <si>
    <t>44.02.300</t>
  </si>
  <si>
    <t>Superfície sólido mineral para bancadas, saias, frontões e/ou cubas</t>
  </si>
  <si>
    <t>44.03</t>
  </si>
  <si>
    <t>Acessorios e metais</t>
  </si>
  <si>
    <t>44.03.010</t>
  </si>
  <si>
    <t>Dispenser toalheiro em ABS e policarbonato para bobina de 20 cm x 200 m, com alavanca</t>
  </si>
  <si>
    <t>44.03.020</t>
  </si>
  <si>
    <t>Meia saboneteira de louça de embutir</t>
  </si>
  <si>
    <t>44.03.030</t>
  </si>
  <si>
    <t>Dispenser toalheiro metálico esmaltado para bobina de 25cm x 50m, sem alavanca</t>
  </si>
  <si>
    <t>44.03.040</t>
  </si>
  <si>
    <t>Saboneteira de louça de embutir</t>
  </si>
  <si>
    <t>44.03.050</t>
  </si>
  <si>
    <t>Dispenser papel higiênico em ABS para rolão 300 / 600 m, com visor</t>
  </si>
  <si>
    <t>44.03.080</t>
  </si>
  <si>
    <t>Porta-papel de louça de embutir</t>
  </si>
  <si>
    <t>44.03.090</t>
  </si>
  <si>
    <t>Cabide cromado para banheiro</t>
  </si>
  <si>
    <t>44.03.130</t>
  </si>
  <si>
    <t>Saboneteira tipo dispenser, para refil de 800 ml</t>
  </si>
  <si>
    <t>44.03.180</t>
  </si>
  <si>
    <t>Dispenser toalheiro em ABS, para folhas</t>
  </si>
  <si>
    <t>44.03.210</t>
  </si>
  <si>
    <t>Ducha cromada simples</t>
  </si>
  <si>
    <t>44.03.260</t>
  </si>
  <si>
    <t>Armário de plástico de embutir, para lavatório</t>
  </si>
  <si>
    <t>44.03.300</t>
  </si>
  <si>
    <t>Torneira volante tipo alavanca</t>
  </si>
  <si>
    <t>44.03.315</t>
  </si>
  <si>
    <t>Torneira de mesa com bica móvel e alavanca</t>
  </si>
  <si>
    <t>44.03.316</t>
  </si>
  <si>
    <t>Torneira misturador clínica de mesa com arejador articulado, acionamento cotovelo</t>
  </si>
  <si>
    <t>44.03.360</t>
  </si>
  <si>
    <t>Ducha higiênica cromada</t>
  </si>
  <si>
    <t>44.03.370</t>
  </si>
  <si>
    <t>Torneira curta com rosca para uso geral, em latão fundido sem acabamento, DN= 1/2´</t>
  </si>
  <si>
    <t>44.03.380</t>
  </si>
  <si>
    <t>Torneira curta com rosca para uso geral, em latão fundido sem acabamento, DN= 3/4´</t>
  </si>
  <si>
    <t>44.03.400</t>
  </si>
  <si>
    <t>Torneira curta com rosca para uso geral, em latão fundido cromado, DN= 3/4´</t>
  </si>
  <si>
    <t>44.03.420</t>
  </si>
  <si>
    <t>Torneira curta sem rosca para uso geral, em latão fundido sem acabamento, DN= 3/4´</t>
  </si>
  <si>
    <t>44.03.430</t>
  </si>
  <si>
    <t>Torneira curta sem rosca para uso geral, em latão fundido cromado, DN= 1/2´</t>
  </si>
  <si>
    <t>44.03.440</t>
  </si>
  <si>
    <t>Torneira curta sem rosca para uso geral, em latão fundido cromado, DN= 3/4´</t>
  </si>
  <si>
    <t>44.03.450</t>
  </si>
  <si>
    <t>Torneira longa sem rosca para uso geral, em latão fundido cromado</t>
  </si>
  <si>
    <t>44.03.470</t>
  </si>
  <si>
    <t>Torneira de parede para pia com bica móvel e arejador, em latão fundido cromado</t>
  </si>
  <si>
    <t>44.03.500</t>
  </si>
  <si>
    <t>Aparelho misturador de parede, para pia, com bica móvel, acabamento cromado</t>
  </si>
  <si>
    <t>44.03.510</t>
  </si>
  <si>
    <t>Torneira de parede antivandalismo, DN= 3/4´</t>
  </si>
  <si>
    <t>44.03.590</t>
  </si>
  <si>
    <t>Torneira de mesa para pia com bica móvel e arejador em latão fundido cromado</t>
  </si>
  <si>
    <t>44.03.630</t>
  </si>
  <si>
    <t>Torneira de acionamento restrito em latão cromado, DN= 1/2´ com adaptador para 3/4´</t>
  </si>
  <si>
    <t>44.03.640</t>
  </si>
  <si>
    <t>Torneira de parede acionamento hidromecânico, em latão cromado, DN= 1/2´ ou 3/4´</t>
  </si>
  <si>
    <t>44.03.645</t>
  </si>
  <si>
    <t>44.03.670</t>
  </si>
  <si>
    <t>Caixa de descarga de embutir, acionamento frontal, completa</t>
  </si>
  <si>
    <t>44.03.690</t>
  </si>
  <si>
    <t>Torneira de parede em ABS, DN 1/2´ ou 3/4´, 10cm</t>
  </si>
  <si>
    <t>44.03.700</t>
  </si>
  <si>
    <t>Torneira de parede em ABS, DN 1/2´ ou 3/4´, 15cm</t>
  </si>
  <si>
    <t>44.03.720</t>
  </si>
  <si>
    <t>Torneira de mesa para lavatório, acionamento hidromecânico com alavanca, registro integrado regulador de vazão, em latão cromado, DN= 1/2´</t>
  </si>
  <si>
    <t>44.03.810</t>
  </si>
  <si>
    <t>Aparelho misturador de mesa para pia com bica móvel, acabamento cromado</t>
  </si>
  <si>
    <t>44.03.825</t>
  </si>
  <si>
    <t>Misturador termostato para chuveiro ou ducha, acabamento cromado</t>
  </si>
  <si>
    <t>44.03.900</t>
  </si>
  <si>
    <t>Secador de mãos em ABS</t>
  </si>
  <si>
    <t>44.03.920</t>
  </si>
  <si>
    <t>Ducha higiênica com registro</t>
  </si>
  <si>
    <t>44.03.931</t>
  </si>
  <si>
    <t>Desviador para duchas e chuveiros</t>
  </si>
  <si>
    <t>44.03.940</t>
  </si>
  <si>
    <t>Válvula dupla para bancada de laboratório, uso em GLP, com bico para mangueira - diâmetro de 1/4´ a 1/2´</t>
  </si>
  <si>
    <t>44.03.950</t>
  </si>
  <si>
    <t>Válvula para cuba de laboratório, com nuca giratória e bico escalonado para mangueira</t>
  </si>
  <si>
    <t>44.04</t>
  </si>
  <si>
    <t>Prateleiras</t>
  </si>
  <si>
    <t>44.04.030</t>
  </si>
  <si>
    <t>Prateleira em granito com espessura de 2 cm</t>
  </si>
  <si>
    <t>44.04.040</t>
  </si>
  <si>
    <t>Prateleira em granilite</t>
  </si>
  <si>
    <t>44.04.050</t>
  </si>
  <si>
    <t>Prateleira em granito com espessura de 3 cm</t>
  </si>
  <si>
    <t>44.06</t>
  </si>
  <si>
    <t>Aparelhos de aco inoxidavel</t>
  </si>
  <si>
    <t>44.06.010</t>
  </si>
  <si>
    <t>Lavatório coletivo em aço inoxidável</t>
  </si>
  <si>
    <t>44.06.100</t>
  </si>
  <si>
    <t>Mictório coletivo em aço inoxidável</t>
  </si>
  <si>
    <t>44.06.200</t>
  </si>
  <si>
    <t>Tanque em aço inoxidável</t>
  </si>
  <si>
    <t>44.06.250</t>
  </si>
  <si>
    <t>Cuba em aço inoxidável simples de 300 x 140mm</t>
  </si>
  <si>
    <t>44.06.300</t>
  </si>
  <si>
    <t>Cuba em aço inoxidável simples de 400x340x140mm</t>
  </si>
  <si>
    <t>44.06.310</t>
  </si>
  <si>
    <t>Cuba em aço inoxidável simples de 465x300x140mm</t>
  </si>
  <si>
    <t>44.06.320</t>
  </si>
  <si>
    <t>Cuba em aço inoxidável simples de 560x330x140mm</t>
  </si>
  <si>
    <t>44.06.330</t>
  </si>
  <si>
    <t>Cuba em aço inoxidável simples de 500x400x400mm</t>
  </si>
  <si>
    <t>44.06.360</t>
  </si>
  <si>
    <t>Cuba em aço inoxidável simples de 500x400x200mm</t>
  </si>
  <si>
    <t>44.06.370</t>
  </si>
  <si>
    <t>Cuba em aço inoxidável simples de 500x400x250mm</t>
  </si>
  <si>
    <t>44.06.400</t>
  </si>
  <si>
    <t>Cuba em aço inoxidável simples de 500x400x300mm</t>
  </si>
  <si>
    <t>44.06.410</t>
  </si>
  <si>
    <t>Cuba em aço inoxidável simples de 600x500x300mm</t>
  </si>
  <si>
    <t>44.06.470</t>
  </si>
  <si>
    <t>Cuba em aço inoxidável simples de 600x500x350mm</t>
  </si>
  <si>
    <t>44.06.520</t>
  </si>
  <si>
    <t>Cuba em aço inoxidável simples de 600x500x400mm</t>
  </si>
  <si>
    <t>44.06.570</t>
  </si>
  <si>
    <t>Cuba em aço inoxidável simples de 700x600x450mm</t>
  </si>
  <si>
    <t>44.06.600</t>
  </si>
  <si>
    <t>Cuba em aço inoxidável simples de 1400x900x500mm</t>
  </si>
  <si>
    <t>44.06.610</t>
  </si>
  <si>
    <t>Cuba em aço inoxidável simples de 1100x600x400mm</t>
  </si>
  <si>
    <t>44.06.700</t>
  </si>
  <si>
    <t>Cuba em aço inoxidável dupla de 715x400x140mm</t>
  </si>
  <si>
    <t>44.06.710</t>
  </si>
  <si>
    <t>Cuba em aço inoxidável dupla de 835x340x140mm</t>
  </si>
  <si>
    <t>44.06.750</t>
  </si>
  <si>
    <t>Cuba em aço inoxidável dupla de 1020x400x250mm</t>
  </si>
  <si>
    <t>44.20</t>
  </si>
  <si>
    <t>Reparos, conservacoes e complementos - GRUPO 44</t>
  </si>
  <si>
    <t>44.20.010</t>
  </si>
  <si>
    <t>Sifão plástico sanfonado universal de 1´</t>
  </si>
  <si>
    <t>44.20.020</t>
  </si>
  <si>
    <t>Recolocação de torneiras</t>
  </si>
  <si>
    <t>44.20.040</t>
  </si>
  <si>
    <t>Recolocação de sifões</t>
  </si>
  <si>
    <t>44.20.060</t>
  </si>
  <si>
    <t>Recolocação de aparelhos sanitários, incluindo acessórios</t>
  </si>
  <si>
    <t>44.20.080</t>
  </si>
  <si>
    <t>Recolocação de caixas de descarga de sobrepor</t>
  </si>
  <si>
    <t>44.20.100</t>
  </si>
  <si>
    <t>Engate flexível metálico DN= 1/2´</t>
  </si>
  <si>
    <t>44.20.110</t>
  </si>
  <si>
    <t>Engate flexível de PVC DN= 1/2´</t>
  </si>
  <si>
    <t>44.20.120</t>
  </si>
  <si>
    <t>Canopla para válvula de descarga</t>
  </si>
  <si>
    <t>44.20.121</t>
  </si>
  <si>
    <t>Arejador com articulador em ABS cromado para torneira padrão, completo</t>
  </si>
  <si>
    <t>44.20.130</t>
  </si>
  <si>
    <t>Tubo de ligação para mictório, DN= 1/2´</t>
  </si>
  <si>
    <t>44.20.150</t>
  </si>
  <si>
    <t>Acabamento cromado para registro</t>
  </si>
  <si>
    <t>44.20.160</t>
  </si>
  <si>
    <t>Botão para válvula de descarga</t>
  </si>
  <si>
    <t>44.20.180</t>
  </si>
  <si>
    <t>Reparo para válvula de descarga</t>
  </si>
  <si>
    <t>44.20.200</t>
  </si>
  <si>
    <t>Sifão de metal cromado de 1 1/2´ x 2´</t>
  </si>
  <si>
    <t>44.20.220</t>
  </si>
  <si>
    <t>Sifão de metal cromado de 1´ x 1 1/2´</t>
  </si>
  <si>
    <t>44.20.230</t>
  </si>
  <si>
    <t>Tubo de ligação para sanitário</t>
  </si>
  <si>
    <t>44.20.240</t>
  </si>
  <si>
    <t>Sifão plástico com copo, rígido, de 1´ x 1 1/2´</t>
  </si>
  <si>
    <t>44.20.260</t>
  </si>
  <si>
    <t>Sifão plástico com copo, rígido, de 1 1/4´ x 2´</t>
  </si>
  <si>
    <t>44.20.280</t>
  </si>
  <si>
    <t>Tampa de plástico para bacia sanitária</t>
  </si>
  <si>
    <t>44.20.300</t>
  </si>
  <si>
    <t>Bolsa para bacia sanitária</t>
  </si>
  <si>
    <t>44.20.310</t>
  </si>
  <si>
    <t>Filtro de pressão em ABS, para 360 l/h</t>
  </si>
  <si>
    <t>44.20.390</t>
  </si>
  <si>
    <t>Válvula de PVC para lavatório</t>
  </si>
  <si>
    <t>44.20.620</t>
  </si>
  <si>
    <t>Válvula americana</t>
  </si>
  <si>
    <t>44.20.640</t>
  </si>
  <si>
    <t>Válvula de metal cromado de 1 1/2´</t>
  </si>
  <si>
    <t>44.20.650</t>
  </si>
  <si>
    <t>Válvula de metal cromado de 1´</t>
  </si>
  <si>
    <t>45</t>
  </si>
  <si>
    <t>ENTRADA DE AGUA, INCÊNDIO E GAS</t>
  </si>
  <si>
    <t>45.01</t>
  </si>
  <si>
    <t>Entrada de agua</t>
  </si>
  <si>
    <t>45.01.020</t>
  </si>
  <si>
    <t>Entrada completa de água com abrigo e registro de gaveta, DN= 3/4´</t>
  </si>
  <si>
    <t>45.01.040</t>
  </si>
  <si>
    <t>Entrada completa de água com abrigo e registro de gaveta, DN= 1´</t>
  </si>
  <si>
    <t>45.01.060</t>
  </si>
  <si>
    <t>Entrada completa de água com abrigo e registro de gaveta, DN= 1 1/2´</t>
  </si>
  <si>
    <t>45.01.066</t>
  </si>
  <si>
    <t>Entrada completa de água com abrigo e registro de gaveta, DN= 2´</t>
  </si>
  <si>
    <t>45.01.080</t>
  </si>
  <si>
    <t>Entrada completa de água com abrigo e registro de gaveta, DN= 2 1/2´</t>
  </si>
  <si>
    <t>45.01.082</t>
  </si>
  <si>
    <t>Entrada completa de água com abrigo e registro de gaveta, DN= 3´</t>
  </si>
  <si>
    <t>45.02</t>
  </si>
  <si>
    <t>Entrada de gas</t>
  </si>
  <si>
    <t>45.02.020</t>
  </si>
  <si>
    <t>Entrada completa de gás GLP domiciliar com 2 bujões de 13 kg</t>
  </si>
  <si>
    <t>45.02.040</t>
  </si>
  <si>
    <t>Entrada completa de gás GLP com 2 cilindros de 45 kg</t>
  </si>
  <si>
    <t>45.02.060</t>
  </si>
  <si>
    <t>Entrada completa de gás GLP com 4 cilindros de 45 kg</t>
  </si>
  <si>
    <t>45.02.080</t>
  </si>
  <si>
    <t>Entrada completa de gás GLP com 6 cilindros de 45 kg</t>
  </si>
  <si>
    <t>45.02.200</t>
  </si>
  <si>
    <t>Abrigo padronizado de gás GLP encanado</t>
  </si>
  <si>
    <t>45.03</t>
  </si>
  <si>
    <t>Hidrômetro</t>
  </si>
  <si>
    <t>45.03.010</t>
  </si>
  <si>
    <t>Hidrômetro em ferro fundido, diâmetro 50 mm (2´)</t>
  </si>
  <si>
    <t>45.03.030</t>
  </si>
  <si>
    <t>Hidrômetro em ferro fundido, diâmetro 100 mm (4´)</t>
  </si>
  <si>
    <t>45.03.100</t>
  </si>
  <si>
    <t>Hidrômetro em bronze, diâmetro de 25 mm (1´)</t>
  </si>
  <si>
    <t>45.03.110</t>
  </si>
  <si>
    <t>Hidrômetro em bronze, diâmetro de 40 mm (1 1/2´)</t>
  </si>
  <si>
    <t>45.03.200</t>
  </si>
  <si>
    <t>Filtro tipo cesto para hidrômetro de 50 mm (2´)</t>
  </si>
  <si>
    <t>45.20</t>
  </si>
  <si>
    <t>Reparos, conservacoes e complementos - GRUPO 45</t>
  </si>
  <si>
    <t>45.20.020</t>
  </si>
  <si>
    <t>Cilindro de gás (GLP) de 45 kg, com carga</t>
  </si>
  <si>
    <t>46</t>
  </si>
  <si>
    <t>TUBULACAO E CONDUTORES PARA LIQUIDOS E GASES.</t>
  </si>
  <si>
    <t>46.01</t>
  </si>
  <si>
    <t>Tubulacao em PVC rigido marrom para sistemas prediais de agua fria</t>
  </si>
  <si>
    <t>46.01.010</t>
  </si>
  <si>
    <t>Tubo de PVC rígido soldável marrom, DN= 20 mm, (1/2´), inclusive conexões</t>
  </si>
  <si>
    <t>46.01.020</t>
  </si>
  <si>
    <t>Tubo de PVC rígido soldável marrom, DN= 25 mm, (3/4´), inclusive conexões</t>
  </si>
  <si>
    <t>46.01.030</t>
  </si>
  <si>
    <t>Tubo de PVC rígido soldável marrom, DN= 32 mm, (1´), inclusive conexões</t>
  </si>
  <si>
    <t>46.01.040</t>
  </si>
  <si>
    <t>Tubo de PVC rígido soldável marrom, DN= 40 mm, (1 1/4´), inclusive conexões</t>
  </si>
  <si>
    <t>46.01.050</t>
  </si>
  <si>
    <t>Tubo de PVC rígido soldável marrom, DN= 50 mm, (1 1/2´), inclusive conexões</t>
  </si>
  <si>
    <t>46.01.060</t>
  </si>
  <si>
    <t>Tubo de PVC rígido soldável marrom, DN= 60 mm, (2´), inclusive conexões</t>
  </si>
  <si>
    <t>46.01.070</t>
  </si>
  <si>
    <t>Tubo de PVC rígido soldável marrom, DN= 75 mm, (2 1/2´), inclusive conexões</t>
  </si>
  <si>
    <t>46.01.080</t>
  </si>
  <si>
    <t>Tubo de PVC rígido soldável marrom, DN= 85 mm, (3´), inclusive conexões</t>
  </si>
  <si>
    <t>46.01.090</t>
  </si>
  <si>
    <t>Tubo de PVC rígido soldável marrom, DN= 110 mm, (4´), inclusive conexões</t>
  </si>
  <si>
    <t>46.02</t>
  </si>
  <si>
    <t>Tubulacao em PVC rigido branco para esgoto domiciliar</t>
  </si>
  <si>
    <t>46.02.010</t>
  </si>
  <si>
    <t>Tubo de PVC rígido branco, pontas lisas, soldável, linha esgoto série normal, DN= 40 mm, inclusive conexões</t>
  </si>
  <si>
    <t>46.02.050</t>
  </si>
  <si>
    <t>Tubo de PVC rígido branco PxB com virola e anel de borracha, linha esgoto série normal, DN= 50 mm, inclusive conexões</t>
  </si>
  <si>
    <t>46.02.060</t>
  </si>
  <si>
    <t>Tubo de PVC rígido branco PxB com virola e anel de borracha, linha esgoto série normal, DN= 75 mm, inclusive conexões</t>
  </si>
  <si>
    <t>46.02.070</t>
  </si>
  <si>
    <t>Tubo de PVC rígido branco PxB com virola e anel de borracha, linha esgoto série normal, DN= 100 mm, inclusive conexões</t>
  </si>
  <si>
    <t>46.03</t>
  </si>
  <si>
    <t>Tubulacao em PVC rigido branco serie R - A.P e esgoto domiciliar</t>
  </si>
  <si>
    <t>46.03.038</t>
  </si>
  <si>
    <t>Tubo de PVC rígido PxB com virola e anel de borracha, linha esgoto série reforçada ´R´, DN= 50 mm, inclusive conexões</t>
  </si>
  <si>
    <t>46.03.040</t>
  </si>
  <si>
    <t>Tubo de PVC rígido PxB com virola e anel de borracha, linha esgoto série reforçada ´R´, DN= 75 mm, inclusive conexões</t>
  </si>
  <si>
    <t>46.03.050</t>
  </si>
  <si>
    <t>Tubo de PVC rígido PxB com virola e anel de borracha, linha esgoto série reforçada ´R´, DN= 100 mm, inclusive conexões</t>
  </si>
  <si>
    <t>46.03.060</t>
  </si>
  <si>
    <t>Tubo de PVC rígido PxB com virola e anel de borracha, linha esgoto série reforçada ´R´. DN= 150 mm, inclusive conexões</t>
  </si>
  <si>
    <t>46.03.080</t>
  </si>
  <si>
    <t>Tubo de PVC rígido, pontas lisas, soldável, linha esgoto série reforçada ´R´, DN= 40 mm, inclusive conexões</t>
  </si>
  <si>
    <t>46.04</t>
  </si>
  <si>
    <t>Tubulacao em PVC rigido com junta elastica - aducao e distribuicao de agua</t>
  </si>
  <si>
    <t>46.04.010</t>
  </si>
  <si>
    <t>Tubo de PVC rígido tipo PBA classe 15, DN= 50mm, (DE= 60mm), inclusive conexões</t>
  </si>
  <si>
    <t>46.04.020</t>
  </si>
  <si>
    <t>Tubo de PVC rígido tipo PBA classe 15, DN= 75mm, (DE= 85mm), inclusive conexões</t>
  </si>
  <si>
    <t>46.04.030</t>
  </si>
  <si>
    <t>Tubo de PVC rígido tipo PBA classe 15, DN= 100mm, (DE= 110mm), inclusive conexões</t>
  </si>
  <si>
    <t>46.04.040</t>
  </si>
  <si>
    <t>Tubo de PVC rígido DEFoFo, DN= 100mm (DE= 118mm), inclusive conexões</t>
  </si>
  <si>
    <t>46.04.050</t>
  </si>
  <si>
    <t>Tubo de PVC rígido DEFoFo, DN= 150mm (DE= 170mm), inclusive conexões</t>
  </si>
  <si>
    <t>46.04.070</t>
  </si>
  <si>
    <t>Tubo de PVC rígido DEFoFo, DN= 200mm (DE= 222mm), inclusive conexões</t>
  </si>
  <si>
    <t>46.04.080</t>
  </si>
  <si>
    <t>Tubo de PVC rígido DEFoFo, DN= 250mm (DE= 274mm), inclusive conexões</t>
  </si>
  <si>
    <t>46.04.090</t>
  </si>
  <si>
    <t>Tubo de PVC rígido DEFoFo, DN= 300mm (DE= 326mm), inclusive conexões</t>
  </si>
  <si>
    <t>46.05</t>
  </si>
  <si>
    <t>Tubulacao em PVC rigido com junta elastica - rede de esgoto</t>
  </si>
  <si>
    <t>46.05.020</t>
  </si>
  <si>
    <t>Tubo PVC rígido, tipo Coletor Esgoto, junta elástica, DN= 100 mm, inclusive conexões</t>
  </si>
  <si>
    <t>46.05.040</t>
  </si>
  <si>
    <t>Tubo PVC rígido, tipo Coletor Esgoto, junta elástica, DN= 150 mm, inclusive conexões</t>
  </si>
  <si>
    <t>46.05.050</t>
  </si>
  <si>
    <t>Tubo PVC rígido, tipo Coletor Esgoto, junta elástica, DN= 200 mm, inclusive conexões</t>
  </si>
  <si>
    <t>46.05.060</t>
  </si>
  <si>
    <t>Tubo PVC rígido, tipo Coletor Esgoto, junta elástica, DN= 250 mm, inclusive conexões</t>
  </si>
  <si>
    <t>46.05.070</t>
  </si>
  <si>
    <t>Tubo PVC rígido, tipo Coletor Esgoto, junta elástica, DN= 300 mm, inclusive conexões</t>
  </si>
  <si>
    <t>46.05.090</t>
  </si>
  <si>
    <t>Tubo PVC rígido, tipo Coletor Esgoto, junta elástica, DN= 400 mm, inclusive conexões</t>
  </si>
  <si>
    <t>46.07</t>
  </si>
  <si>
    <t>Tubulacao galvanizado</t>
  </si>
  <si>
    <t>46.07.010</t>
  </si>
  <si>
    <t>Tubo galvanizado DN= 1/2´, inclusive conexões</t>
  </si>
  <si>
    <t>46.07.020</t>
  </si>
  <si>
    <t>Tubo galvanizado DN= 3/4´, inclusive conexões</t>
  </si>
  <si>
    <t>46.07.030</t>
  </si>
  <si>
    <t>Tubo galvanizado DN= 1´, inclusive conexões</t>
  </si>
  <si>
    <t>46.07.040</t>
  </si>
  <si>
    <t>Tubo galvanizado DN= 1 1/4´, inclusive conexões</t>
  </si>
  <si>
    <t>46.07.050</t>
  </si>
  <si>
    <t>Tubo galvanizado DN= 1 1/2´, inclusive conexões</t>
  </si>
  <si>
    <t>46.07.060</t>
  </si>
  <si>
    <t>Tubo galvanizado DN= 2´, inclusive conexões</t>
  </si>
  <si>
    <t>46.07.070</t>
  </si>
  <si>
    <t>Tubo galvanizado DN= 2 1/2´, inclusive conexões</t>
  </si>
  <si>
    <t>46.07.080</t>
  </si>
  <si>
    <t>Tubo galvanizado DN= 3´, inclusive conexões</t>
  </si>
  <si>
    <t>46.07.090</t>
  </si>
  <si>
    <t>Tubo galvanizado DN= 4´, inclusive conexões</t>
  </si>
  <si>
    <t>46.07.100</t>
  </si>
  <si>
    <t>Tubo galvanizado DN= 6´, inclusive conexões</t>
  </si>
  <si>
    <t>46.08</t>
  </si>
  <si>
    <t>Tubulacao em aco carbono galvanizado classe schedule</t>
  </si>
  <si>
    <t>46.08.006</t>
  </si>
  <si>
    <t>Tubo galvanizado sem costura schedule 40, DN= 1/2´, inclusive conexões</t>
  </si>
  <si>
    <t>46.08.010</t>
  </si>
  <si>
    <t>Tubo galvanizado sem costura schedule 40, DN= 3/4´, inclusive conexões</t>
  </si>
  <si>
    <t>46.08.020</t>
  </si>
  <si>
    <t>Tubo galvanizado sem costura schedule 40, DN= 1´, inclusive conexões</t>
  </si>
  <si>
    <t>46.08.030</t>
  </si>
  <si>
    <t>Tubo galvanizado sem costura schedule 40, DN= 1 1/4´, inclusive conexões</t>
  </si>
  <si>
    <t>46.08.040</t>
  </si>
  <si>
    <t>Tubo galvanizado sem costura schedule 40, DN= 1 1/2´, inclusive conexões</t>
  </si>
  <si>
    <t>46.08.050</t>
  </si>
  <si>
    <t>Tubo galvanizado sem costura schedule 40, DN= 2´, inclusive conexões</t>
  </si>
  <si>
    <t>46.08.070</t>
  </si>
  <si>
    <t>Tubo galvanizado sem costura schedule 40, DN= 2 1/2´, inclusive conexões</t>
  </si>
  <si>
    <t>46.08.080</t>
  </si>
  <si>
    <t>Tubo galvanizado sem costura schedule 40, DN= 3´, inclusive conexões</t>
  </si>
  <si>
    <t>46.08.100</t>
  </si>
  <si>
    <t>Tubo galvanizado sem costura schedule 40, DN= 4´, inclusive conexões</t>
  </si>
  <si>
    <t>46.08.110</t>
  </si>
  <si>
    <t>Tubo galvanizado sem costura schedule 40, DN= 6´, inclusive conexões</t>
  </si>
  <si>
    <t>46.09</t>
  </si>
  <si>
    <t>Conexoes e acessorios em ferro fundido, predial e tradicional, esgoto e pluvial</t>
  </si>
  <si>
    <t>46.09.050</t>
  </si>
  <si>
    <t>Joelho 45° em ferro fundido, linha predial tradicional, DN= 50 mm</t>
  </si>
  <si>
    <t>46.09.060</t>
  </si>
  <si>
    <t>Joelho 45° em ferro fundido, linha predial tradicional, DN= 75 mm</t>
  </si>
  <si>
    <t>46.09.070</t>
  </si>
  <si>
    <t>Joelho 45° em ferro fundido, linha predial tradicional, DN= 100 mm</t>
  </si>
  <si>
    <t>46.09.080</t>
  </si>
  <si>
    <t>Joelho 45° em ferro fundido, linha predial tradicional, DN= 150 mm</t>
  </si>
  <si>
    <t>46.09.100</t>
  </si>
  <si>
    <t>Joelho 87° 30´ em ferro fundido, linha predial tradicional, DN= 50 mm</t>
  </si>
  <si>
    <t>46.09.110</t>
  </si>
  <si>
    <t>Joelho 87° 30´ em ferro fundido, linha predial tradicional, DN= 75 mm</t>
  </si>
  <si>
    <t>46.09.120</t>
  </si>
  <si>
    <t>Joelho 87° 30´ em ferro fundido, linha predial tradicional, DN= 100 mm</t>
  </si>
  <si>
    <t>46.09.130</t>
  </si>
  <si>
    <t>Joelho 87° 30´ em ferro fundido, linha predial tradicional, DN= 150 mm</t>
  </si>
  <si>
    <t>46.09.150</t>
  </si>
  <si>
    <t>Luva bolsa e bolsa em ferro fundido, linha predial tradicional, DN= 50 mm</t>
  </si>
  <si>
    <t>46.09.160</t>
  </si>
  <si>
    <t>Luva bolsa e bolsa em ferro fundido, linha predial tradicional, DN= 75 mm</t>
  </si>
  <si>
    <t>46.09.170</t>
  </si>
  <si>
    <t>Luva bolsa e bolsa em ferro fundido, linha predial tradicional, DN= 100 mm</t>
  </si>
  <si>
    <t>46.09.180</t>
  </si>
  <si>
    <t>Luva bolsa e bolsa em ferro fundido, linha predial tradicional, DN= 150 mm</t>
  </si>
  <si>
    <t>46.09.200</t>
  </si>
  <si>
    <t>Placa cega em ferro fundido, linha predial tradicional, DN= 75 mm</t>
  </si>
  <si>
    <t>46.09.210</t>
  </si>
  <si>
    <t>Placa cega em ferro fundido, linha predial tradicional, DN= 100 mm</t>
  </si>
  <si>
    <t>46.09.230</t>
  </si>
  <si>
    <t>Junção 45° em ferro fundido, linha predial tradicional, DN= 50 x 50 mm</t>
  </si>
  <si>
    <t>46.09.240</t>
  </si>
  <si>
    <t>Junção 45° em ferro fundido, linha predial tradicional, DN= 75 x 50 mm</t>
  </si>
  <si>
    <t>46.09.250</t>
  </si>
  <si>
    <t>Junção 45° em ferro fundido, linha predial tradicional, DN= 75 x 75 mm</t>
  </si>
  <si>
    <t>46.09.260</t>
  </si>
  <si>
    <t>Junção 45° em ferro fundido, linha predial tradicional, DN= 100 x 50 mm</t>
  </si>
  <si>
    <t>46.09.270</t>
  </si>
  <si>
    <t>Junção 45° em ferro fundido, linha predial tradicional, DN= 100 x 75 mm</t>
  </si>
  <si>
    <t>46.09.280</t>
  </si>
  <si>
    <t>Junção 45° em ferro fundido, linha predial tradicional, DN= 100 x 100 mm</t>
  </si>
  <si>
    <t>46.09.290</t>
  </si>
  <si>
    <t>Junção 45° em ferro fundido, linha predial tradicional, DN= 150 x 100 mm</t>
  </si>
  <si>
    <t>46.09.300</t>
  </si>
  <si>
    <t>Junção dupla 45° em ferro fundido, linha predial tradicional, DN= 100 mm</t>
  </si>
  <si>
    <t>46.09.320</t>
  </si>
  <si>
    <t>Te sanitário 87° 30´ em ferro fundido, linha predial tradicional, DN= 50 x 50 mm</t>
  </si>
  <si>
    <t>46.09.330</t>
  </si>
  <si>
    <t>Te sanitário 87° 30´ em ferro fundido, linha predial tradicional, DN= 75 x 50 mm</t>
  </si>
  <si>
    <t>46.09.340</t>
  </si>
  <si>
    <t>Te sanitário 87° 30´ em ferro fundido, linha predial tradicional, DN= 75 x 75 mm</t>
  </si>
  <si>
    <t>46.09.350</t>
  </si>
  <si>
    <t>Te sanitário 87° 30´ em ferro fundido, linha predial tradicional, DN= 100 x 50 mm</t>
  </si>
  <si>
    <t>46.09.360</t>
  </si>
  <si>
    <t>Te sanitário 87° 30´ em ferro fundido, linha predial tradicional, DN= 100 x 75 mm</t>
  </si>
  <si>
    <t>46.09.370</t>
  </si>
  <si>
    <t>Te sanitário 87° 30´ em ferro fundido, linha predial tradicional, DN= 100 x 100 mm</t>
  </si>
  <si>
    <t>46.09.400</t>
  </si>
  <si>
    <t>Bucha de redução em ferro fundido, linha predial tradicional, DN= 75 x 50 mm</t>
  </si>
  <si>
    <t>46.09.410</t>
  </si>
  <si>
    <t>Bucha de redução em ferro fundido, linha predial tradicional, DN= 100 x 75 mm</t>
  </si>
  <si>
    <t>46.09.420</t>
  </si>
  <si>
    <t>Bucha de redução em ferro fundido, linha predial tradicional, DN= 150 x 100 mm</t>
  </si>
  <si>
    <t>46.10</t>
  </si>
  <si>
    <t>Tubulacao em cobre para agua quente, gas e vapor</t>
  </si>
  <si>
    <t>46.10.010</t>
  </si>
  <si>
    <t>Tubo de cobre classe A, DN= 15mm (1/2´), inclusive conexões</t>
  </si>
  <si>
    <t>46.10.020</t>
  </si>
  <si>
    <t>Tubo de cobre classe A, DN= 22mm (3/4´), inclusive conexões</t>
  </si>
  <si>
    <t>46.10.030</t>
  </si>
  <si>
    <t>Tubo de cobre classe A, DN= 28mm (1´), inclusive conexões</t>
  </si>
  <si>
    <t>46.10.040</t>
  </si>
  <si>
    <t>Tubo de cobre classe A, DN= 35mm (1 1/4´), inclusive conexões</t>
  </si>
  <si>
    <t>46.10.050</t>
  </si>
  <si>
    <t>Tubo de cobre classe A, DN= 42mm (1 1/2´), inclusive conexões</t>
  </si>
  <si>
    <t>46.10.060</t>
  </si>
  <si>
    <t>Tubo de cobre classe A, DN= 54mm (2´), inclusive conexões</t>
  </si>
  <si>
    <t>46.10.070</t>
  </si>
  <si>
    <t>Tubo de cobre classe A, DN= 66mm (2 1/2´), inclusive conexões</t>
  </si>
  <si>
    <t>46.10.080</t>
  </si>
  <si>
    <t>Tubo de cobre classe A, DN= 79mm (3´), inclusive conexões</t>
  </si>
  <si>
    <t>46.10.090</t>
  </si>
  <si>
    <t>Tubo de cobre classe A, DN= 104mm (4´), inclusive conexões</t>
  </si>
  <si>
    <t>46.10.200</t>
  </si>
  <si>
    <t>Tubo de cobre classe E, DN= 22mm (3/4´), inclusive conexões</t>
  </si>
  <si>
    <t>46.10.210</t>
  </si>
  <si>
    <t>Tubo de cobre classe E, DN= 28mm (1´), inclusive conexões</t>
  </si>
  <si>
    <t>46.10.220</t>
  </si>
  <si>
    <t>Tubo de cobre classe E, DN= 35mm (1 1/4´), inclusive conexões</t>
  </si>
  <si>
    <t>46.10.230</t>
  </si>
  <si>
    <t>Tubo de cobre classe E, DN= 42mm (1 1/2´), inclusive conexões</t>
  </si>
  <si>
    <t>46.10.240</t>
  </si>
  <si>
    <t>Tubo de cobre classe E, DN= 54mm (2´), inclusive conexões</t>
  </si>
  <si>
    <t>46.10.250</t>
  </si>
  <si>
    <t>Tubo de cobre classe E, DN= 66mm (2 1/2´), inclusive conexões</t>
  </si>
  <si>
    <t>46.12</t>
  </si>
  <si>
    <t>Tubulacao em concreto para rede de aguas pluviais</t>
  </si>
  <si>
    <t>46.12.010</t>
  </si>
  <si>
    <t>Tubo de concreto (PS-1), DN= 300mm</t>
  </si>
  <si>
    <t>46.12.020</t>
  </si>
  <si>
    <t>Tubo de concreto (PS-1), DN= 400mm</t>
  </si>
  <si>
    <t>46.12.050</t>
  </si>
  <si>
    <t>Tubo de concreto (PS-2), DN= 300mm</t>
  </si>
  <si>
    <t>46.12.060</t>
  </si>
  <si>
    <t>Tubo de concreto (PS-2), DN= 400mm</t>
  </si>
  <si>
    <t>46.12.070</t>
  </si>
  <si>
    <t>Tubo de concreto (PS-2), DN= 500mm</t>
  </si>
  <si>
    <t>46.12.080</t>
  </si>
  <si>
    <t>Tubo de concreto (PA-1), DN= 600mm</t>
  </si>
  <si>
    <t>46.12.100</t>
  </si>
  <si>
    <t>Tubo de concreto (PA-1), DN= 800mm</t>
  </si>
  <si>
    <t>46.12.120</t>
  </si>
  <si>
    <t>Tubo de concreto (PA-1), DN= 1000mm</t>
  </si>
  <si>
    <t>46.12.140</t>
  </si>
  <si>
    <t>Tubo de concreto (PA-1), DN= 1200mm</t>
  </si>
  <si>
    <t>46.12.150</t>
  </si>
  <si>
    <t>Tubo de concreto (PA-2), DN= 600mm</t>
  </si>
  <si>
    <t>46.12.160</t>
  </si>
  <si>
    <t>Tubo de concreto (PA-2), DN= 800mm</t>
  </si>
  <si>
    <t>46.12.170</t>
  </si>
  <si>
    <t>Tubo de concreto (PA-2), DN= 1000mm</t>
  </si>
  <si>
    <t>46.12.180</t>
  </si>
  <si>
    <t>Tubo de concreto (PA-3), DN= 600mm</t>
  </si>
  <si>
    <t>46.12.190</t>
  </si>
  <si>
    <t>Tubo de concreto (PA-3), DN= 800mm</t>
  </si>
  <si>
    <t>46.12.200</t>
  </si>
  <si>
    <t>Tubo de concreto (PA-3), DN= 1000mm</t>
  </si>
  <si>
    <t>46.12.210</t>
  </si>
  <si>
    <t>Meio tubo de concreto, DN= 300mm</t>
  </si>
  <si>
    <t>46.12.220</t>
  </si>
  <si>
    <t>Meio tubo de concreto, DN= 400mm</t>
  </si>
  <si>
    <t>46.12.240</t>
  </si>
  <si>
    <t>Meio tubo de concreto, DN= 600mm</t>
  </si>
  <si>
    <t>46.12.250</t>
  </si>
  <si>
    <t>Tubo de concreto (PA-2), DN= 1500mm</t>
  </si>
  <si>
    <t>46.12.260</t>
  </si>
  <si>
    <t>Tubo de concreto (PA-1), DN= 400mm</t>
  </si>
  <si>
    <t>46.12.270</t>
  </si>
  <si>
    <t>Tubo de concreto (PA-2), DN= 400mm</t>
  </si>
  <si>
    <t>46.12.280</t>
  </si>
  <si>
    <t>Tubo de concreto (PA-3), DN= 400mm</t>
  </si>
  <si>
    <t>46.12.290</t>
  </si>
  <si>
    <t>Tubo de concreto (PA-2), DN= 700mm</t>
  </si>
  <si>
    <t>46.12.300</t>
  </si>
  <si>
    <t>Tubo de concreto (PA-2), DN= 500mm</t>
  </si>
  <si>
    <t>46.12.310</t>
  </si>
  <si>
    <t>Tubo de concreto (PA-2), DN= 900mm</t>
  </si>
  <si>
    <t>46.12.320</t>
  </si>
  <si>
    <t>Tubo de concreto (PA-1), DN= 300mm</t>
  </si>
  <si>
    <t>46.12.330</t>
  </si>
  <si>
    <t>Tubo de concreto (PA-2), DN= 300mm</t>
  </si>
  <si>
    <t>46.12.340</t>
  </si>
  <si>
    <t>Meio tubo de concreto, DN= 200mm</t>
  </si>
  <si>
    <t>46.13</t>
  </si>
  <si>
    <t>Tubulacao em PEAD corrugado perfurado para rede drenagem</t>
  </si>
  <si>
    <t>46.13.006</t>
  </si>
  <si>
    <t>Tubo em polietileno de alta densidade corrugado perfurado, DN= 2 1/2´, inclusive conexões</t>
  </si>
  <si>
    <t>46.13.010</t>
  </si>
  <si>
    <t>Tubo em polietileno de alta densidade corrugado perfurado, DN= 3´, inclusive conexões</t>
  </si>
  <si>
    <t>46.13.020</t>
  </si>
  <si>
    <t>Tubo em polietileno de alta densidade corrugado perfurado, DN= 4´, inclusive conexões</t>
  </si>
  <si>
    <t>46.13.026</t>
  </si>
  <si>
    <t>Tubo em polietileno de alta densidade corrugado perfurado, DN= 6´, inclusive conexões</t>
  </si>
  <si>
    <t>46.13.030</t>
  </si>
  <si>
    <t>Tubo em polietileno de alta densidade corrugado perfurado, DN= 8´, inclusive conexões</t>
  </si>
  <si>
    <t>46.13.100</t>
  </si>
  <si>
    <t>Tubo em polietileno de alta densidade corrugado, DN/DI= 250 mm</t>
  </si>
  <si>
    <t>46.13.101</t>
  </si>
  <si>
    <t>Tubo em polietileno de alta densidade corrugado, DN/DI= 300 mm</t>
  </si>
  <si>
    <t>46.13.102</t>
  </si>
  <si>
    <t>Tubo em polietileno de alta densidade corrugado, DN/DI= 400 mm</t>
  </si>
  <si>
    <t>46.13.103</t>
  </si>
  <si>
    <t>Tubo em polietileno de alta densidade corrugado, DN/DI= 500 mm</t>
  </si>
  <si>
    <t>46.13.104</t>
  </si>
  <si>
    <t>Tubo em polietileno de alta densidade corrugado, DN/DI= 600 mm</t>
  </si>
  <si>
    <t>46.13.105</t>
  </si>
  <si>
    <t>Tubo em polietileno de alta densidade corrugado, DN/DI= 800 mm</t>
  </si>
  <si>
    <t>46.13.106</t>
  </si>
  <si>
    <t>Tubo em polietileno de alta densidade corrugado, DN/DI= 1000 mm</t>
  </si>
  <si>
    <t>46.13.107</t>
  </si>
  <si>
    <t>Tubo em polietileno de alta densidade corrugado, DN/DI= 1200 mm</t>
  </si>
  <si>
    <t>46.14</t>
  </si>
  <si>
    <t>Tubulacao em ferro ductil para redes de saneamento</t>
  </si>
  <si>
    <t>46.14.020</t>
  </si>
  <si>
    <t>Tubo de ferro fundido classe K-7 com junta elástica, DN= 150mm, inclusive conexões</t>
  </si>
  <si>
    <t>46.14.030</t>
  </si>
  <si>
    <t>Tubo de ferro fundido classe K-7 com junta elástica, DN= 200mm, inclusive conexões</t>
  </si>
  <si>
    <t>46.14.040</t>
  </si>
  <si>
    <t>Tubo de ferro fundido classe K-7 com junta elástica, DN= 250mm, inclusive conexões</t>
  </si>
  <si>
    <t>46.14.050</t>
  </si>
  <si>
    <t>Tubo de ferro fundido classe K-7 com junta elástica, DN= 350mm, inclusive conexões</t>
  </si>
  <si>
    <t>46.14.060</t>
  </si>
  <si>
    <t>Tubo de ferro fundido classe K-7 com junta elástica, DN= 300mm, inclusive conexões</t>
  </si>
  <si>
    <t>46.14.490</t>
  </si>
  <si>
    <t>Tubo de ferro fundido classe k-9 com junta elástica, DN= 80mm, inclusive conexões</t>
  </si>
  <si>
    <t>46.14.510</t>
  </si>
  <si>
    <t>Tubo de ferro fundido classe K-9 com junta elástica, DN= 100mm, inclusive conexões</t>
  </si>
  <si>
    <t>46.14.520</t>
  </si>
  <si>
    <t>Tubo de ferro fundido classe K-9 com junta elástica, DN= 150mm, inclusive conexões</t>
  </si>
  <si>
    <t>46.14.530</t>
  </si>
  <si>
    <t>Tubo de ferro fundido classe K-9 com junta elástica, DN= 200mm, inclusive conexões</t>
  </si>
  <si>
    <t>46.14.540</t>
  </si>
  <si>
    <t>Tubo de ferro fundido classe k-9 com junta elástica, DN= 250mm, inclusive conexões</t>
  </si>
  <si>
    <t>46.14.550</t>
  </si>
  <si>
    <t>Tubo de ferro fundido classe K-9 com junta elástica, DN= 300mm, inclusive conexões</t>
  </si>
  <si>
    <t>46.14.560</t>
  </si>
  <si>
    <t>Tubo de ferro fundido classe k-9 com junta elástica, DN= 350mm, inclusive conexões</t>
  </si>
  <si>
    <t>46.15</t>
  </si>
  <si>
    <t>Tubulacao em PEAD - recalque de tratamento de esgoto</t>
  </si>
  <si>
    <t>46.15.111</t>
  </si>
  <si>
    <t>Tubo em polietileno de alta densidade DE=160 mm - PN-10, inclusive conexões</t>
  </si>
  <si>
    <t>46.15.112</t>
  </si>
  <si>
    <t>Tubo em polietileno de alta densidade DE=200 mm - PN-10, inclusive conexões</t>
  </si>
  <si>
    <t>46.15.113</t>
  </si>
  <si>
    <t>Tubo em polietileno de alta densidade DE=225 mm - PN-10, inclusive conexões</t>
  </si>
  <si>
    <t>46.18</t>
  </si>
  <si>
    <t>Tubulacao flangeada em ferro ductil para redes de saneamento</t>
  </si>
  <si>
    <t>46.18.010</t>
  </si>
  <si>
    <t>Tubo em ferro fundido com ponta e ponta TCLA - DN= 80mm, sem juntas e conexões</t>
  </si>
  <si>
    <t>46.18.020</t>
  </si>
  <si>
    <t>Tubo em ferro fundido com ponta e ponta TCLA - DN= 100mm, sem juntas e conexões</t>
  </si>
  <si>
    <t>46.18.030</t>
  </si>
  <si>
    <t>Tubo em ferro fundido com ponta e ponta TCLA - DN= 150mm, sem juntas e conexões</t>
  </si>
  <si>
    <t>46.18.040</t>
  </si>
  <si>
    <t>Tubo em ferro fundido com ponta e ponta TCLA - DN= 200mm, sem juntas e conexões</t>
  </si>
  <si>
    <t>46.18.050</t>
  </si>
  <si>
    <t>Tubo em ferro fundido com ponta e ponta TCLA - DN= 250mm, sem juntas e conexões</t>
  </si>
  <si>
    <t>46.18.060</t>
  </si>
  <si>
    <t>Tubo em ferro fundido com ponta e ponta TCLA - DN= 300mm, sem juntas e conexões</t>
  </si>
  <si>
    <t>46.18.089</t>
  </si>
  <si>
    <t>Flange avulso em ferro fundido, classe PN-10, DN= 50mm</t>
  </si>
  <si>
    <t>46.18.090</t>
  </si>
  <si>
    <t>Flange avulso em ferro fundido, classe PN-10, DN= 80mm</t>
  </si>
  <si>
    <t>46.18.100</t>
  </si>
  <si>
    <t>Flange avulso em ferro fundido, classe PN-10, DN= 100mm</t>
  </si>
  <si>
    <t>46.18.110</t>
  </si>
  <si>
    <t>Flange avulso em ferro fundido, classe PN-10, DN= 150mm</t>
  </si>
  <si>
    <t>46.18.120</t>
  </si>
  <si>
    <t>Flange avulso em ferro fundido, classe PN-10, DN= 200mm</t>
  </si>
  <si>
    <t>46.18.130</t>
  </si>
  <si>
    <t>Flange avulso em ferro fundido, classe PN-10, DN= 250mm</t>
  </si>
  <si>
    <t>46.18.140</t>
  </si>
  <si>
    <t>Flange avulso em ferro fundido, classe PN-10, DN= 300mm</t>
  </si>
  <si>
    <t>46.18.168</t>
  </si>
  <si>
    <t>Curva de 90° em ferro fundido com flanges, classe PN-10, DN= 50mm</t>
  </si>
  <si>
    <t>46.18.170</t>
  </si>
  <si>
    <t>Curva de 90° em ferro fundido, com flanges, classe PN-10, DN= 80mm</t>
  </si>
  <si>
    <t>46.18.180</t>
  </si>
  <si>
    <t>Curva de 90° em ferro fundido, com flanges, classe PN-10, DN= 100mm</t>
  </si>
  <si>
    <t>46.18.190</t>
  </si>
  <si>
    <t>Curva de 90° em ferro fundido, com flanges, classe PN-10, DN= 150mm</t>
  </si>
  <si>
    <t>46.18.410</t>
  </si>
  <si>
    <t>Te em ferro fundido, com flanges, classe PN-10, DN= 80mm, com derivação de 80mm</t>
  </si>
  <si>
    <t>46.18.420</t>
  </si>
  <si>
    <t>Te em ferro fundido, com flanges, classe PN-10, DN= 100mm, com derivações de 80 até 100mm</t>
  </si>
  <si>
    <t>46.18.430</t>
  </si>
  <si>
    <t>Te em ferro fundido, com flanges, classe PN-10, DN= 150mm, com derivações de 80 até 150mm</t>
  </si>
  <si>
    <t>46.18.560</t>
  </si>
  <si>
    <t>Junta Gibault em ferro fundido, DN= 80mm, completa</t>
  </si>
  <si>
    <t>46.18.570</t>
  </si>
  <si>
    <t>Junta Gibault em ferro fundido, DN= 100 mm, completa</t>
  </si>
  <si>
    <t>46.19</t>
  </si>
  <si>
    <t>Tubulacao flangeada em ferro ductil para redes de saneamento.</t>
  </si>
  <si>
    <t>46.19.500</t>
  </si>
  <si>
    <t>Redução excêntrica em ferro fundido, com flanges, classe PN-10, DN= 100mm x 80mm</t>
  </si>
  <si>
    <t>46.19.510</t>
  </si>
  <si>
    <t>Redução excêntrica em ferro fundido, com flanges, classe PN-10, DN= 150mm x 80/100mm</t>
  </si>
  <si>
    <t>46.19.520</t>
  </si>
  <si>
    <t>Redução excêntrica em ferro fundido, com flanges, classe PN-10, DN= 200mm x 100/150mm</t>
  </si>
  <si>
    <t>46.19.530</t>
  </si>
  <si>
    <t>Redução excêntrica em ferro fundido, com flanges, classe PN-10, DN= 250mm x 150/200mm</t>
  </si>
  <si>
    <t>46.19.590</t>
  </si>
  <si>
    <t>Redução concêntrica em ferro fundido, com flanges, classe PN-10, DN= 80 x 50mm</t>
  </si>
  <si>
    <t>46.19.600</t>
  </si>
  <si>
    <t>Redução concêntrica em ferro fundido, com flanges, classe PN-10, DN= 100mm x 80mm</t>
  </si>
  <si>
    <t>46.19.610</t>
  </si>
  <si>
    <t>Redução concêntrica em ferro fundido, com flanges, classe PN-10, DN= 150mm x 80/100mm</t>
  </si>
  <si>
    <t>46.19.620</t>
  </si>
  <si>
    <t>Redução concêntrica em ferro fundido, com flanges, classe PN-10, DN= 200mm x 100/150mm</t>
  </si>
  <si>
    <t>46.19.630</t>
  </si>
  <si>
    <t>Redução concêntrica em ferro fundido, com flanges, classe PN-10, DN= 250mm x 150/200mm</t>
  </si>
  <si>
    <t>46.20</t>
  </si>
  <si>
    <t>Reparos, conservacoes e complementos - GRUPO 46</t>
  </si>
  <si>
    <t>46.20.010</t>
  </si>
  <si>
    <t>Assentamento de tubo de concreto com diâmetro até 600 mm</t>
  </si>
  <si>
    <t>46.20.020</t>
  </si>
  <si>
    <t>Assentamento de tubo de concreto com diâmetro de 700 até 1500 mm</t>
  </si>
  <si>
    <t>46.21</t>
  </si>
  <si>
    <t>Tubulacao em aco preto schedule</t>
  </si>
  <si>
    <t>46.21.012</t>
  </si>
  <si>
    <t>Tubo de aço carbono preto sem costura Schedule 40, DN= 1´ - inclusive conexões</t>
  </si>
  <si>
    <t>46.21.036</t>
  </si>
  <si>
    <t>Tubo de aço carbono preto sem costura Schedule 40, DN= 1 1/4´ - inclusive conexões</t>
  </si>
  <si>
    <t>46.21.040</t>
  </si>
  <si>
    <t>Tubo de aço carbono preto sem costura Schedule 40, DN= 1 1/2´ - inclusive conexões</t>
  </si>
  <si>
    <t>46.21.046</t>
  </si>
  <si>
    <t>Tubo de aço carbono preto sem costura Schedule 40, DN= 2´ - inclusive conexões</t>
  </si>
  <si>
    <t>46.21.056</t>
  </si>
  <si>
    <t>Tubo de aço carbono preto sem costura Schedule 40, DN= 2 1/2´ - inclusive conexões</t>
  </si>
  <si>
    <t>46.21.060</t>
  </si>
  <si>
    <t>Tubo de aço carbono preto sem costura Schedule 40, DN= 3´ - inclusive conexões</t>
  </si>
  <si>
    <t>46.21.066</t>
  </si>
  <si>
    <t>Tubo de aço carbono preto sem costura Schedule 40, DN= 3 1/2´ - inclusive conexões</t>
  </si>
  <si>
    <t>46.21.080</t>
  </si>
  <si>
    <t>Tubo de aço carbono preto sem costura Schedule 40, DN= 4´ - inclusive conexões</t>
  </si>
  <si>
    <t>46.21.090</t>
  </si>
  <si>
    <t>Tubo de aço carbono preto sem costura Schedule 40, DN= 5´ - inclusive conexões</t>
  </si>
  <si>
    <t>46.21.100</t>
  </si>
  <si>
    <t>Tubo de aço carbono preto sem costura Schedule 40, DN= 6´ - inclusive conexões</t>
  </si>
  <si>
    <t>46.21.110</t>
  </si>
  <si>
    <t>Tubo de aço carbono preto sem costura Schedule 40, DN= 8´ - inclusive conexões</t>
  </si>
  <si>
    <t>46.21.140</t>
  </si>
  <si>
    <t>Tubo de aço carbono preto com costura Schedule 40, DN= 10´ - inclusive conexões</t>
  </si>
  <si>
    <t>46.21.150</t>
  </si>
  <si>
    <t>Tubo de aço carbono preto com costura Schedule 40, DN= 12´ - inclusive conexões</t>
  </si>
  <si>
    <t>46.23</t>
  </si>
  <si>
    <t>Tubulacao em concreto para rede de esgoto sanitario</t>
  </si>
  <si>
    <t>46.23.110</t>
  </si>
  <si>
    <t>Tubo de concreto classe EA-3, DN= 400 mm</t>
  </si>
  <si>
    <t>46.23.120</t>
  </si>
  <si>
    <t>Tubo de concreto classe EA-3, DN= 500 mm</t>
  </si>
  <si>
    <t>46.23.130</t>
  </si>
  <si>
    <t>Tubo de concreto classe EA-3, DN= 600 mm</t>
  </si>
  <si>
    <t>46.23.140</t>
  </si>
  <si>
    <t>Tubo de concreto classe EA-3, DN= 700 mm</t>
  </si>
  <si>
    <t>46.23.150</t>
  </si>
  <si>
    <t>Tubo de concreto classe EA-3, DN= 800 mm</t>
  </si>
  <si>
    <t>46.23.160</t>
  </si>
  <si>
    <t>Tubo de concreto classe EA-3, DN= 900 mm</t>
  </si>
  <si>
    <t>46.23.170</t>
  </si>
  <si>
    <t>Tubo de concreto classe EA-3, DN= 1000 mm</t>
  </si>
  <si>
    <t>46.23.180</t>
  </si>
  <si>
    <t>Tubo de concreto classe EA-3, DN= 1200 mm</t>
  </si>
  <si>
    <t>46.25</t>
  </si>
  <si>
    <t>Tubulação em CPVC</t>
  </si>
  <si>
    <t>46.25.050</t>
  </si>
  <si>
    <t>Condutor em PVC 88mm, inclusive conexões - AP</t>
  </si>
  <si>
    <t>46.26</t>
  </si>
  <si>
    <t>Tubulacao em ferro fundido predial SMU - esgoto e pluvial</t>
  </si>
  <si>
    <t>46.26.010</t>
  </si>
  <si>
    <t>Tubo em ferro fundido com ponta e ponta, predial SMU, DN= 50 mm</t>
  </si>
  <si>
    <t>46.26.020</t>
  </si>
  <si>
    <t>Tubo em ferro fundido com ponta e ponta, predial SMU, DN= 75 mm</t>
  </si>
  <si>
    <t>46.26.030</t>
  </si>
  <si>
    <t>Tubo em ferro fundido com ponta e ponta, predial SMU, DN= 100 mm</t>
  </si>
  <si>
    <t>46.26.040</t>
  </si>
  <si>
    <t>Tubo em ferro fundido com ponta e ponta, predial SMU, DN= 150 mm</t>
  </si>
  <si>
    <t>46.26.050</t>
  </si>
  <si>
    <t>Tubo em ferro fundido com ponta e ponta, predial SMU, DN= 200 mm</t>
  </si>
  <si>
    <t>46.26.060</t>
  </si>
  <si>
    <t>Junta de união em aço inoxidável para tubo em ferro fundido predial SMU, DN= 50 mm</t>
  </si>
  <si>
    <t>46.26.070</t>
  </si>
  <si>
    <t>Junta de união em aço inoxidável para tubo em ferro fundido predial SMU, DN= 75 mm</t>
  </si>
  <si>
    <t>46.26.080</t>
  </si>
  <si>
    <t>Junta de união em aço inoxidável para tubo em ferro fundido predial SMU, DN= 100 mm</t>
  </si>
  <si>
    <t>46.26.090</t>
  </si>
  <si>
    <t>Junta de união em aço inoxidável para tubo em ferro fundido predial SMU, DN= 150 mm</t>
  </si>
  <si>
    <t>46.26.100</t>
  </si>
  <si>
    <t>Junta de união em aço inoxidável para tubo em ferro fundido predial SMU, DN= 200 mm</t>
  </si>
  <si>
    <t>46.26.110</t>
  </si>
  <si>
    <t>Conjunto de ancoragem para tubo em ferro fundido predial SMU, DN= 50 mm</t>
  </si>
  <si>
    <t>46.26.120</t>
  </si>
  <si>
    <t>Conjunto de ancoragem para tubo em ferro fundido predial SMU, DN= 75 mm</t>
  </si>
  <si>
    <t>46.26.130</t>
  </si>
  <si>
    <t>Conjunto de ancoragem para tubo em ferro fundido predial SMU, DN= 100 mm</t>
  </si>
  <si>
    <t>46.26.136</t>
  </si>
  <si>
    <t>Conjunto de ancoragem para tubo em ferro fundido predial SMU, DN= 125 mm</t>
  </si>
  <si>
    <t>46.26.140</t>
  </si>
  <si>
    <t>Conjunto de ancoragem para tubo em ferro fundido predial SMU, DN= 150 mm</t>
  </si>
  <si>
    <t>46.26.150</t>
  </si>
  <si>
    <t>Conjunto de ancoragem para tubo em ferro fundido predial SMU, DN= 200 mm</t>
  </si>
  <si>
    <t>46.26.200</t>
  </si>
  <si>
    <t>Tubo em ferro fundido com ponta e ponta, predial SMU, DN= 125 mm</t>
  </si>
  <si>
    <t>46.26.210</t>
  </si>
  <si>
    <t>Tubo em ferro fundido com ponta e ponta, predial SMU, DN= 250 mm</t>
  </si>
  <si>
    <t>46.26.400</t>
  </si>
  <si>
    <t>Joelho 45° em ferro fundido, predial SMU, DN= 50 mm</t>
  </si>
  <si>
    <t>46.26.410</t>
  </si>
  <si>
    <t>Joelho 45° em ferro fundido, predial SMU, DN= 75 mm</t>
  </si>
  <si>
    <t>46.26.420</t>
  </si>
  <si>
    <t>Joelho 45° em ferro fundido, predial SMU, DN= 100 mm</t>
  </si>
  <si>
    <t>46.26.426</t>
  </si>
  <si>
    <t>Joelho 45° em ferro fundido, predial SMU, DN= 125 mm</t>
  </si>
  <si>
    <t>46.26.430</t>
  </si>
  <si>
    <t>Joelho 45° em ferro fundido, predial SMU, DN= 150 mm</t>
  </si>
  <si>
    <t>46.26.440</t>
  </si>
  <si>
    <t>Joelho 45° em ferro fundido, predial SMU, DN= 200 mm</t>
  </si>
  <si>
    <t>46.26.460</t>
  </si>
  <si>
    <t>Joelho 88° em ferro fundido, predial SMU, DN= 50 mm</t>
  </si>
  <si>
    <t>46.26.470</t>
  </si>
  <si>
    <t>Joelho 88° em ferro fundido, predial SMU, DN= 75 mm</t>
  </si>
  <si>
    <t>46.26.480</t>
  </si>
  <si>
    <t>Joelho 88° em ferro fundido, predial SMU, DN= 100 mm</t>
  </si>
  <si>
    <t>46.26.490</t>
  </si>
  <si>
    <t>Joelho 88° em ferro fundido, predial SMU, DN= 150 mm</t>
  </si>
  <si>
    <t>46.26.500</t>
  </si>
  <si>
    <t>Joelho 88° em ferro fundido, predial SMU, DN= 200 mm</t>
  </si>
  <si>
    <t>46.26.510</t>
  </si>
  <si>
    <t>Junção 45° em ferro fundido, predial SMU, DN= 50 x 50 mm</t>
  </si>
  <si>
    <t>46.26.516</t>
  </si>
  <si>
    <t>Junção 45° em ferro fundido, predial SMU, DN= 75 x 50 mm</t>
  </si>
  <si>
    <t>46.26.520</t>
  </si>
  <si>
    <t>Junção 45° em ferro fundido, predial SMU, DN= 75 x 75 mm</t>
  </si>
  <si>
    <t>46.26.540</t>
  </si>
  <si>
    <t>Junção 45° em ferro fundido, predial SMU, DN= 100 x 75 mm</t>
  </si>
  <si>
    <t>46.26.550</t>
  </si>
  <si>
    <t>Junção 45° em ferro fundido, predial SMU, DN= 100 x 100 mm</t>
  </si>
  <si>
    <t>46.26.560</t>
  </si>
  <si>
    <t>Junção 45° em ferro fundido, predial SMU, DN= 150 x 150 mm</t>
  </si>
  <si>
    <t>46.26.580</t>
  </si>
  <si>
    <t>Junta de união em aço inoxidável para tubo em ferro fundido predial SMU, DN= 125 mm</t>
  </si>
  <si>
    <t>46.26.590</t>
  </si>
  <si>
    <t>Junta de união em aço inoxidável para tubo em ferro fundido predial SMU, DN= 250 mm</t>
  </si>
  <si>
    <t>46.26.600</t>
  </si>
  <si>
    <t>Redução excêntrica em ferro fundido, predial SMU, DN= 75 x 50 mm</t>
  </si>
  <si>
    <t>46.26.610</t>
  </si>
  <si>
    <t>Redução excêntrica em ferro fundido, predial SMU, DN= 100 x 75 mm</t>
  </si>
  <si>
    <t>46.26.612</t>
  </si>
  <si>
    <t>Redução excêntrica em ferro fundido, predial SMU, DN= 125 x 75 mm</t>
  </si>
  <si>
    <t>46.26.614</t>
  </si>
  <si>
    <t>Redução excêntrica em ferro fundido, predial SMU, DN= 125 x 100 mm</t>
  </si>
  <si>
    <t>46.26.616</t>
  </si>
  <si>
    <t>Redução excêntrica em ferro fundido, predial SMU, DN= 150 x 75 mm</t>
  </si>
  <si>
    <t>46.26.632</t>
  </si>
  <si>
    <t>Redução excêntrica em ferro fundido, predial SMU, DN= 150 x 100 mm</t>
  </si>
  <si>
    <t>46.26.634</t>
  </si>
  <si>
    <t>Redução excêntrica em ferro fundido, predial SMU, DN= 150 x 125 mm</t>
  </si>
  <si>
    <t>46.26.636</t>
  </si>
  <si>
    <t>Redução excêntrica em ferro fundido, predial SMU, DN= 200 x 125 mm</t>
  </si>
  <si>
    <t>46.26.640</t>
  </si>
  <si>
    <t>Redução excêntrica em ferro fundido, predial SMU, DN= 200 x 150 mm</t>
  </si>
  <si>
    <t>46.26.690</t>
  </si>
  <si>
    <t>Redução excêntrica em ferro fundido, predial SMU, DN= 250 x 200 mm</t>
  </si>
  <si>
    <t>46.26.700</t>
  </si>
  <si>
    <t>Te de visita em ferro fundido, predial SMU, DN= 75 mm</t>
  </si>
  <si>
    <t>46.26.710</t>
  </si>
  <si>
    <t>Te de visita em ferro fundido, predial SMU, DN= 100 mm</t>
  </si>
  <si>
    <t>46.26.720</t>
  </si>
  <si>
    <t>Te de visita em ferro fundido, predial SMU, DN= 125 mm</t>
  </si>
  <si>
    <t>46.26.730</t>
  </si>
  <si>
    <t>Te de visita em ferro fundido, predial SMU, DN= 150 mm</t>
  </si>
  <si>
    <t>46.26.740</t>
  </si>
  <si>
    <t>Te de visita em ferro fundido, predial SMU, DN= 200 mm</t>
  </si>
  <si>
    <t>46.26.800</t>
  </si>
  <si>
    <t>Abraçadeira dentada para travamento em aço inoxidável, com parafuso de aço zincado, para tubo em ferro fundido predial SMU, DN= 50 mm</t>
  </si>
  <si>
    <t>46.26.810</t>
  </si>
  <si>
    <t>Abraçadeira dentada para travamento em aço inoxidável, com parafuso de aço zincado, para tubo em ferro fundido predial SMU, DN= 75 mm</t>
  </si>
  <si>
    <t>46.26.820</t>
  </si>
  <si>
    <t>Abraçadeira dentada para travamento em aço inoxidável, com parafuso de aço zincado, para tubo em ferro fundido predial SMU, DN= 100 mm</t>
  </si>
  <si>
    <t>46.26.825</t>
  </si>
  <si>
    <t>Abraçadeira dentada para travamento em aço inoxidável, com parafuso de aço zincado, para tubo em ferro fundido predial SMU, DN= 125 mm</t>
  </si>
  <si>
    <t>46.26.830</t>
  </si>
  <si>
    <t>Abraçadeira dentada para travamento em aço inoxidável, com parafuso de aço zincado, para tubo em ferro fundido predial SMU, DN= 150 mm</t>
  </si>
  <si>
    <t>46.26.840</t>
  </si>
  <si>
    <t>Tampão simples em ferro fundido, predial SMU, DN= 150 mm</t>
  </si>
  <si>
    <t>46.26.843</t>
  </si>
  <si>
    <t>Tampão simples em ferro fundido, predial SMU, DN= 200 mm</t>
  </si>
  <si>
    <t>46.26.900</t>
  </si>
  <si>
    <t>Junção 45° em ferro fundido, predial SMU, DN= 125 x 100 mm</t>
  </si>
  <si>
    <t>46.26.910</t>
  </si>
  <si>
    <t>Junção 45° em ferro fundido, predial SMU, DN= 150 x 100 mm</t>
  </si>
  <si>
    <t>46.26.920</t>
  </si>
  <si>
    <t>Junção 45° em ferro fundido, predial SMU, DN= 200 x 100 mm</t>
  </si>
  <si>
    <t>46.26.930</t>
  </si>
  <si>
    <t>Junção 45° em ferro fundido, predial SMU, DN= 200 x 200 mm</t>
  </si>
  <si>
    <t>46.27</t>
  </si>
  <si>
    <t>Tubulacao em cobre, para sistema de ar condicionado</t>
  </si>
  <si>
    <t>46.27.050</t>
  </si>
  <si>
    <t>Tubo de cobre flexível, espessura 1/32" - diâmetro 3/16", inclusive conexões</t>
  </si>
  <si>
    <t>46.27.060</t>
  </si>
  <si>
    <t>Tubo de cobre flexível, espessura 1/32" - diâmetro 1/4", inclusive conexões</t>
  </si>
  <si>
    <t>46.27.070</t>
  </si>
  <si>
    <t>Tubo de cobre flexível, espessura 1/32" - diâmetro 5/16", inclusive conexões</t>
  </si>
  <si>
    <t>46.27.080</t>
  </si>
  <si>
    <t>Tubo de cobre flexível, espessura 1/32" - diâmetro 3/8", inclusive conexões</t>
  </si>
  <si>
    <t>46.27.090</t>
  </si>
  <si>
    <t>Tubo de cobre flexível, espessura 1/32" - diâmetro 1/2", inclusive conexões</t>
  </si>
  <si>
    <t>46.27.100</t>
  </si>
  <si>
    <t>Tubo de cobre flexível, espessura 1/32" - diâmetro 5/8", inclusive conexões</t>
  </si>
  <si>
    <t>46.27.110</t>
  </si>
  <si>
    <t>Tubo de cobre flexível, espessura 1/32" - diâmetro 3/4", inclusive conexões</t>
  </si>
  <si>
    <t>46.32</t>
  </si>
  <si>
    <t>Tubulacao em cobre rigido, para sistema VRF de ar condicionado</t>
  </si>
  <si>
    <t>46.32.001</t>
  </si>
  <si>
    <t>Tubo de cobre sem costura, rígido, espessura 1/16" - diâmetro 3/8", inclusive conexões</t>
  </si>
  <si>
    <t>46.32.002</t>
  </si>
  <si>
    <t>Tubo de cobre sem costura, rígido, espessura 1/16" - diâmetro 1/2", inclusive conexões</t>
  </si>
  <si>
    <t>46.32.003</t>
  </si>
  <si>
    <t>Tubo de cobre sem costura, rígido, espessura 1/16" - diâmetro 5/8", inclusive conexões</t>
  </si>
  <si>
    <t>46.32.004</t>
  </si>
  <si>
    <t>Tubo de cobre sem costura, rígido, espessura 1/16" - diâmetro 3/4", inclusive conexões</t>
  </si>
  <si>
    <t>46.32.005</t>
  </si>
  <si>
    <t>Tubo de cobre sem costura, rígido, espessura 1/16" - diâmetro 7/8", inclusive conexões</t>
  </si>
  <si>
    <t>46.32.006</t>
  </si>
  <si>
    <t>Tubo de cobre sem costura, rígido, espessura 1/16" - diâmetro 1", inclusive conexões</t>
  </si>
  <si>
    <t>46.32.007</t>
  </si>
  <si>
    <t>Tubo de cobre sem costura, rígido, espessura 1/16" - diâmetro 1.1/8", inclusive conexões</t>
  </si>
  <si>
    <t>46.32.008</t>
  </si>
  <si>
    <t>Tubo de cobre sem costura, rígido, espessura 1/16" - diâmetro 1.1/4", inclusive conexões</t>
  </si>
  <si>
    <t>46.32.009</t>
  </si>
  <si>
    <t>Tubo de cobre sem costura, rígido, espessura 1/16" - diâmetro 1.3/8", inclusive conexões</t>
  </si>
  <si>
    <t>46.32.010</t>
  </si>
  <si>
    <t>Tubo de cobre sem costura, rígido, espessura 1/16" - diâmetro 1.1/2", inclusive conexões</t>
  </si>
  <si>
    <t>46.32.011</t>
  </si>
  <si>
    <t>Tubo de cobre sem costura, rígido, espessura 1/16" - diâmetro 1.5/8", inclusive conexões</t>
  </si>
  <si>
    <t>46.33</t>
  </si>
  <si>
    <t>Tubulacao em PP - aguas pluviais / esgoto</t>
  </si>
  <si>
    <t>46.33.001</t>
  </si>
  <si>
    <t>Tubo de esgoto em polipropileno de alta resistência - PP, DN= 40mm, preto, com união deslizante e guarnição elastomérica de duplo lábio</t>
  </si>
  <si>
    <t>46.33.002</t>
  </si>
  <si>
    <t>Tubo de esgoto em polipropileno de alta resistência - PP, DN= 50mm, preto, com união deslizante e guarnição elastomérica de duplo lábio</t>
  </si>
  <si>
    <t>46.33.003</t>
  </si>
  <si>
    <t>Tubo de esgoto em polipropileno de alta resistência - PP, DN= 63mm, preto, com união deslizante e guarnição elastomérica de duplo lábio</t>
  </si>
  <si>
    <t>46.33.004</t>
  </si>
  <si>
    <t>Tubo de esgoto em polipropileno de alta resistência - PP, DN= 110mm, preto, com união deslizante e guarnição elastomérica de duplo lábio</t>
  </si>
  <si>
    <t>46.33.020</t>
  </si>
  <si>
    <t>Joelho 45° em polipropileno de alta resistência, preto, tipo PB, DN= 40mm</t>
  </si>
  <si>
    <t>46.33.021</t>
  </si>
  <si>
    <t>Joelho 45° em polipropileno de alta resistência - PP, preto, tipo PB, DN= 50mm</t>
  </si>
  <si>
    <t>46.33.022</t>
  </si>
  <si>
    <t>Joelho 45° em polipropileno de alta resistência - PP, preto, tipo PB, DN= 63mm</t>
  </si>
  <si>
    <t>46.33.023</t>
  </si>
  <si>
    <t>Joelho 45° em polipropileno de alta resistência - PP, preto, tipo PB, DN= 110mm</t>
  </si>
  <si>
    <t>46.33.047</t>
  </si>
  <si>
    <t>Joelho 87°30' em polipropileno de alta resistência - PP, preto, tipo PB, DN= 40mm</t>
  </si>
  <si>
    <t>46.33.048</t>
  </si>
  <si>
    <t>Joelho 87°30' em polipropileno de alta resistência - PP, preto, tipo PB, DN= 50mm</t>
  </si>
  <si>
    <t>46.33.049</t>
  </si>
  <si>
    <t>Joelho 87°30' em polipropileno de alta resistência - PP, preto, tipo PB, DN= 63mm</t>
  </si>
  <si>
    <t>46.33.074</t>
  </si>
  <si>
    <t>Joelho 87°30' em polipropileno de alta resistência - PP, preto, tipo PB, DN= 110mm, com base de apoio</t>
  </si>
  <si>
    <t>46.33.102</t>
  </si>
  <si>
    <t>Luva dupla em polipropileno de alta resistência - PP,  preto,  DN= 40mm</t>
  </si>
  <si>
    <t>46.33.103</t>
  </si>
  <si>
    <t>Luva dupla em polipropileno de alta resistência - PP,  preto,  DN= 50mm</t>
  </si>
  <si>
    <t>46.33.104</t>
  </si>
  <si>
    <t>Luva dupla em polipropileno de alta resistência - PP,  preto,  DN= 63mm</t>
  </si>
  <si>
    <t>46.33.105</t>
  </si>
  <si>
    <t>Luva dupla em polipropileno de alta resistência - PP,  preto,  DN= 110mm</t>
  </si>
  <si>
    <t>46.33.116</t>
  </si>
  <si>
    <t>Luva de Redução em polipropileno de alta resistência - PP, preto, tipo PB, DN= 50x40mm</t>
  </si>
  <si>
    <t>46.33.117</t>
  </si>
  <si>
    <t>Luva de Redução em polipropileno de alta resistência - PP, preto, tipo PB, DN= 63x50mm</t>
  </si>
  <si>
    <t>46.33.118</t>
  </si>
  <si>
    <t>Luva de Redução em polipropileno de alta resistência - PP, preto, tipo PB, DN= 110x63mm</t>
  </si>
  <si>
    <t>46.33.130</t>
  </si>
  <si>
    <t>Tê 87°30' simples em polipropileno de alta resistência - PP, preto, tipo PB, DN= 50x50mm</t>
  </si>
  <si>
    <t>46.33.131</t>
  </si>
  <si>
    <t>Tê 87°30' simples em polipropileno de alta resistência - PP, preto, tipo PB, DN= 63x63mm</t>
  </si>
  <si>
    <t>46.33.132</t>
  </si>
  <si>
    <t>Tê 87°30' simples em polipropileno de alta resistência - PP, preto, tipo PB, DN= 110x110mm</t>
  </si>
  <si>
    <t>46.33.137</t>
  </si>
  <si>
    <t>Tê 87°30' simples de redução em polipropileno de alta resistência - PP, preto, tipo PB, DN= 110x63mm</t>
  </si>
  <si>
    <t>46.33.140</t>
  </si>
  <si>
    <t>Tê 87°30' de inspeção em polipropileno de alta resistência - PP, preto (PxB), DN 110mm</t>
  </si>
  <si>
    <t>46.33.149</t>
  </si>
  <si>
    <t>Junção 45° simples em polipropileno de alta resistência - PP, preto, tipo PB, DN= 50x50mm</t>
  </si>
  <si>
    <t>46.33.150</t>
  </si>
  <si>
    <t>Junção 45° simples em polipropileno de alta resistência - PP, preto, tipo PB, DN= 63x63mm</t>
  </si>
  <si>
    <t>46.33.151</t>
  </si>
  <si>
    <t>Junção 45° simples em polipropileno de alta resistência - PP, preto, tipo PB, DN= 110x110mm</t>
  </si>
  <si>
    <t>46.33.159</t>
  </si>
  <si>
    <t>Junção 45° simples de redução em polipropileno de alta resistência - PP, preto, tipo PB, DN= 63x50mm</t>
  </si>
  <si>
    <t>46.33.160</t>
  </si>
  <si>
    <t>Junção 45° simples de redução em polipropileno de alta resistência - PP, preto, tipo PB, DN= 110x50mm</t>
  </si>
  <si>
    <t>46.33.161</t>
  </si>
  <si>
    <t>Junção 45° simples de redução em polipropileno de alta resistência - PP, preto, tipo PB, DN= 110x63mm</t>
  </si>
  <si>
    <t>46.33.170</t>
  </si>
  <si>
    <t>Curva 87°30' em polipropileno de alta resistência - PP, preto, tipo PB, DN= 110mm</t>
  </si>
  <si>
    <t>46.33.186</t>
  </si>
  <si>
    <t>Caixa sifonada de piso, em polipropileno de alta resistência PP, preto,  DN=125mm, uma saída de 63mm</t>
  </si>
  <si>
    <t>46.33.197</t>
  </si>
  <si>
    <t>Prolongamento para caixa sifonada em prolipropileno de alta resistência PP, preto, DN= 125mm</t>
  </si>
  <si>
    <t>46.33.201</t>
  </si>
  <si>
    <t>Tampa tê de inspeção oval, em polipropileno de alta resistência preto (PxB), DN=110mm</t>
  </si>
  <si>
    <t>46.33.206</t>
  </si>
  <si>
    <t>Tampão em polipropileno de alta resistência PP, preto (PxB), DN=63mm</t>
  </si>
  <si>
    <t>46.33.207</t>
  </si>
  <si>
    <t>Tampão em polipropileno de alta resistência PP, preto (PxB), DN=110mm</t>
  </si>
  <si>
    <t>46.33.210</t>
  </si>
  <si>
    <t>Porta marco para grelha de 12x12 cm, em prolipropileno de alta resistência PP,  preto</t>
  </si>
  <si>
    <t>46.33.211</t>
  </si>
  <si>
    <t>Marco de bronze com grelha em aço inoxidável de 12x12cm</t>
  </si>
  <si>
    <t>47</t>
  </si>
  <si>
    <t>VALVULAS E APARELHOS DE MEDICAO E CONTROLE PARA LIQUIDOS E GASES</t>
  </si>
  <si>
    <t>47.01</t>
  </si>
  <si>
    <t>Registro e / ou valvula em latao fundido sem acabamento</t>
  </si>
  <si>
    <t>47.01.010</t>
  </si>
  <si>
    <t>Registro de gaveta em latão fundido sem acabamento, DN= 1/2´</t>
  </si>
  <si>
    <t>47.01.020</t>
  </si>
  <si>
    <t>Registro de gaveta em latão fundido sem acabamento, DN= 3/4´</t>
  </si>
  <si>
    <t>47.01.030</t>
  </si>
  <si>
    <t>Registro de gaveta em latão fundido sem acabamento, DN= 1´</t>
  </si>
  <si>
    <t>47.01.040</t>
  </si>
  <si>
    <t>Registro de gaveta em latão fundido sem acabamento, DN= 1 1/4´</t>
  </si>
  <si>
    <t>47.01.050</t>
  </si>
  <si>
    <t>Registro de gaveta em latão fundido sem acabamento, DN= 1 1/2´</t>
  </si>
  <si>
    <t>47.01.060</t>
  </si>
  <si>
    <t>Registro de gaveta em latão fundido sem acabamento, DN= 2´</t>
  </si>
  <si>
    <t>47.01.070</t>
  </si>
  <si>
    <t>Registro de gaveta em latão fundido sem acabamento, DN= 2 1/2´</t>
  </si>
  <si>
    <t>47.01.080</t>
  </si>
  <si>
    <t>Registro de gaveta em latão fundido sem acabamento, DN= 3´</t>
  </si>
  <si>
    <t>47.01.090</t>
  </si>
  <si>
    <t>Registro de gaveta em latão fundido sem acabamento, DN= 4´</t>
  </si>
  <si>
    <t>47.01.130</t>
  </si>
  <si>
    <t>Registro de pressão em latão fundido sem acabamento, DN= 3/4´</t>
  </si>
  <si>
    <t>47.01.170</t>
  </si>
  <si>
    <t>Válvula de esfera monobloco em latão, passagem plena, acionamento com alavanca, DN= 1/2´</t>
  </si>
  <si>
    <t>47.01.180</t>
  </si>
  <si>
    <t>Válvula de esfera monobloco em latão, passagem plena, acionamento com alavanca, DN= 3/4´</t>
  </si>
  <si>
    <t>47.01.190</t>
  </si>
  <si>
    <t>Válvula de esfera monobloco em latão, passagem plena, acionamento com alavanca, DN= 1´</t>
  </si>
  <si>
    <t>47.01.191</t>
  </si>
  <si>
    <t>Válvula de esfera monobloco em latão, passagem plena, acionamento com alavanca, DN= 1.1/4´</t>
  </si>
  <si>
    <t>47.01.210</t>
  </si>
  <si>
    <t>Válvula de esfera monobloco em latão, passagem plena, acionamento com alavanca, DN= 2´</t>
  </si>
  <si>
    <t>47.01.220</t>
  </si>
  <si>
    <t>Válvula de esfera monobloco em latão, passagem plena, acionamento com alavanca, DN= 4´</t>
  </si>
  <si>
    <t>47.02</t>
  </si>
  <si>
    <t>Registro e / ou valvula em latao fundido com acabamento cromado</t>
  </si>
  <si>
    <t>47.02.010</t>
  </si>
  <si>
    <t>Registro de gaveta em latão fundido cromado com canopla, DN= 1/2´ - linha especial</t>
  </si>
  <si>
    <t>47.02.020</t>
  </si>
  <si>
    <t>Registro de gaveta em latão fundido cromado com canopla, DN= 3/4´ - linha especial</t>
  </si>
  <si>
    <t>47.02.030</t>
  </si>
  <si>
    <t>Registro de gaveta em latão fundido cromado com canopla, DN= 1´ - linha especial</t>
  </si>
  <si>
    <t>47.02.040</t>
  </si>
  <si>
    <t>Registro de gaveta em latão fundido cromado com canopla, DN= 1 1/4´ - linha especial</t>
  </si>
  <si>
    <t>47.02.050</t>
  </si>
  <si>
    <t>Registro de gaveta em latão fundido cromado com canopla, DN= 1 1/2´ - linha especial</t>
  </si>
  <si>
    <t>47.02.100</t>
  </si>
  <si>
    <t>Registro de pressão em latão fundido cromado com canopla, DN= 1/2´ - linha especial</t>
  </si>
  <si>
    <t>47.02.110</t>
  </si>
  <si>
    <t>Registro de pressão em latão fundido cromado com canopla, DN= 3/4´ - linha especial</t>
  </si>
  <si>
    <t>47.02.200</t>
  </si>
  <si>
    <t>Registro regulador de vazão para chuveiro e ducha em latão cromado com canopla, DN= 1/2´</t>
  </si>
  <si>
    <t>47.02.210</t>
  </si>
  <si>
    <t>Registro regulador de vazão para torneira, misturador e bidê, em latão cromado com canopla, DN= 1/2´</t>
  </si>
  <si>
    <t>47.04</t>
  </si>
  <si>
    <t>Valvula de descarga ou para acionamento de metais sanitarios</t>
  </si>
  <si>
    <t>47.04.020</t>
  </si>
  <si>
    <t>Válvula de descarga com registro próprio, duplo acionamento limitador de fluxo, DN= 1 1/4´</t>
  </si>
  <si>
    <t>47.04.030</t>
  </si>
  <si>
    <t>Válvula de descarga com registro próprio, DN= 1 1/4´</t>
  </si>
  <si>
    <t>47.04.040</t>
  </si>
  <si>
    <t>Válvula de descarga com registro próprio, DN= 1 1/2´</t>
  </si>
  <si>
    <t>47.04.050</t>
  </si>
  <si>
    <t>Válvula de descarga antivandalismo, DN= 1 1/2´</t>
  </si>
  <si>
    <t>47.04.080</t>
  </si>
  <si>
    <t>Válvula de descarga externa, tipo alavanca com registro próprio, DN= 1 1/4´ e DN= 1 1/2´</t>
  </si>
  <si>
    <t>47.04.090</t>
  </si>
  <si>
    <t>Válvula de mictório antivandalismo, DN= 3/4´</t>
  </si>
  <si>
    <t>47.04.100</t>
  </si>
  <si>
    <t>Válvula de mictório padrão, vazão automática, DN= 3/4´</t>
  </si>
  <si>
    <t>47.04.110</t>
  </si>
  <si>
    <t>Válvula de acionamento hidromecânico para piso</t>
  </si>
  <si>
    <t>47.04.120</t>
  </si>
  <si>
    <t>Válvula de acionamento hidromecânico para ducha, em latão cromado, DN= 3/4´</t>
  </si>
  <si>
    <t>47.04.180</t>
  </si>
  <si>
    <t>Válvula de descarga com registro próprio, duplo acionamento limitador de fluxo, DN = 1 1/2´</t>
  </si>
  <si>
    <t>47.05</t>
  </si>
  <si>
    <t>Registro e / ou valvula em bronze</t>
  </si>
  <si>
    <t>47.05.010</t>
  </si>
  <si>
    <t>Válvula de retenção horizontal em bronze, DN= 3/4´</t>
  </si>
  <si>
    <t>47.05.020</t>
  </si>
  <si>
    <t>Válvula de retenção horizontal em bronze, DN= 1´</t>
  </si>
  <si>
    <t>47.05.030</t>
  </si>
  <si>
    <t>Válvula de retenção horizontal em bronze, DN= 1 1/4´</t>
  </si>
  <si>
    <t>47.05.040</t>
  </si>
  <si>
    <t>Válvula de retenção horizontal em bronze, DN= 1 1/2´</t>
  </si>
  <si>
    <t>47.05.050</t>
  </si>
  <si>
    <t>Válvula de retenção horizontal em bronze, DN= 2´</t>
  </si>
  <si>
    <t>47.05.060</t>
  </si>
  <si>
    <t>Válvula de retenção horizontal em bronze, DN= 2 1/2´</t>
  </si>
  <si>
    <t>47.05.070</t>
  </si>
  <si>
    <t>Válvula de retenção horizontal em bronze, DN= 3´</t>
  </si>
  <si>
    <t>47.05.080</t>
  </si>
  <si>
    <t>Válvula de retenção horizontal em bronze, DN= 4´</t>
  </si>
  <si>
    <t>47.05.100</t>
  </si>
  <si>
    <t>Válvula de retenção vertical em bronze, DN= 1´</t>
  </si>
  <si>
    <t>47.05.110</t>
  </si>
  <si>
    <t>Válvula de retenção vertical em bronze, DN= 1 1/4´</t>
  </si>
  <si>
    <t>47.05.120</t>
  </si>
  <si>
    <t>Válvula de retenção vertical em bronze, DN= 1 1/2´</t>
  </si>
  <si>
    <t>47.05.130</t>
  </si>
  <si>
    <t>Válvula de retenção vertical em bronze, DN= 2´</t>
  </si>
  <si>
    <t>47.05.140</t>
  </si>
  <si>
    <t>Válvula de retenção vertical em bronze, DN= 2 1/2´</t>
  </si>
  <si>
    <t>47.05.150</t>
  </si>
  <si>
    <t>Válvula de retenção vertical em bronze, DN= 3´</t>
  </si>
  <si>
    <t>47.05.160</t>
  </si>
  <si>
    <t>Válvula de retenção vertical em bronze, DN= 4´</t>
  </si>
  <si>
    <t>47.05.170</t>
  </si>
  <si>
    <t>Válvula de retenção de pé com crivo em bronze, DN= 1´</t>
  </si>
  <si>
    <t>47.05.180</t>
  </si>
  <si>
    <t>Válvula de retenção de pé com crivo em bronze, DN= 1 1/4´</t>
  </si>
  <si>
    <t>47.05.190</t>
  </si>
  <si>
    <t>Válvula de retenção de pé com crivo em bronze, DN= 1 1/2´</t>
  </si>
  <si>
    <t>47.05.200</t>
  </si>
  <si>
    <t>Válvula de retenção de pé com crivo em bronze, DN= 2´</t>
  </si>
  <si>
    <t>47.05.210</t>
  </si>
  <si>
    <t>Válvula de retenção de pé com crivo em bronze, DN= 2 1/2´</t>
  </si>
  <si>
    <t>47.05.220</t>
  </si>
  <si>
    <t>Válvula de gaveta em bronze, com haste não ascendente, classe 125 libras para vapor e classe 200 libras para água, óleo e gás, DN= 6´</t>
  </si>
  <si>
    <t>47.05.230</t>
  </si>
  <si>
    <t>Válvula de gaveta em bronze, com haste não ascendente, classe 125 libras para vapor e classe 200 libras para água, óleo e gás, DN= 2´</t>
  </si>
  <si>
    <t>47.05.240</t>
  </si>
  <si>
    <t>Válvula globo em bronze, classe 125 libras para vapor e classe 200 libras para água, óleo e gás, DN= 2´</t>
  </si>
  <si>
    <t>47.05.260</t>
  </si>
  <si>
    <t>Válvula de retenção de pé com crivo em bronze, DN= 3´</t>
  </si>
  <si>
    <t>47.05.270</t>
  </si>
  <si>
    <t>Válvula de retenção de pé com crivo em bronze, DN= 4´</t>
  </si>
  <si>
    <t>47.05.280</t>
  </si>
  <si>
    <t>Válvula globo angular de 45° em bronze, DN= 2 1/2´</t>
  </si>
  <si>
    <t>47.05.290</t>
  </si>
  <si>
    <t>Válvula de gaveta em bronze, haste ascendente, classe 150 libras para vapor saturado e 300 libras para água, óleo e gás, DN= 1/2´</t>
  </si>
  <si>
    <t>47.05.296</t>
  </si>
  <si>
    <t>Válvula de gaveta em bronze, haste ascendente, classe 150 libras para vapor saturado e 300 libras para água, óleo e gás, DN= 4´</t>
  </si>
  <si>
    <t>47.05.300</t>
  </si>
  <si>
    <t>Válvula de gaveta em bronze, haste não ascendente, classe 150 libras para vapor saturado e 300 libras para água, óleo e gás, DN= 4´</t>
  </si>
  <si>
    <t>47.05.310</t>
  </si>
  <si>
    <t>Válvula de gaveta em bronze, haste não ascendente, classe 150 libras para vapor saturado e 300 libras para água, óleo e gás, DN= 2´</t>
  </si>
  <si>
    <t>47.05.340</t>
  </si>
  <si>
    <t>Válvula globo em bronze, classe 150 libras para vapor saturado e 300 libras para água, óleo e gás, DN= 3/4´</t>
  </si>
  <si>
    <t>47.05.350</t>
  </si>
  <si>
    <t>Válvula globo em bronze, classe 150 libras para vapor saturado e 300 libras para água, óleo e gás, DN= 1´</t>
  </si>
  <si>
    <t>47.05.360</t>
  </si>
  <si>
    <t>Válvula globo em bronze, classe 150 libras para vapor saturado e 300 libras para água, óleo e gás, DN= 1 1/2´</t>
  </si>
  <si>
    <t>47.05.370</t>
  </si>
  <si>
    <t>Válvula globo em bronze, classe 150 libras para vapor saturado e 300 libras para água, óleo e gás, DN= 2´</t>
  </si>
  <si>
    <t>47.05.390</t>
  </si>
  <si>
    <t>Válvula globo em bronze, classe 150 libras para vapor saturado e 300 libras para água, óleo e gás, DN= 2 1/2´</t>
  </si>
  <si>
    <t>47.05.392</t>
  </si>
  <si>
    <t>Válvula globo em bronze, classe 150 libras para vapor saturado e 300 libras para água, óleo e gás, DN= 3´</t>
  </si>
  <si>
    <t>47.05.394</t>
  </si>
  <si>
    <t>Válvula globo em bronze, classe 150 libras para vapor saturado e 300 libras para água, óleo e gás, DN= 4´</t>
  </si>
  <si>
    <t>47.05.398</t>
  </si>
  <si>
    <t>Válvula de gaveta em bronze, haste não ascendente, classe 125 libras para vapor e classe 200 libras para água, óleo e gás, DN= 3/4´</t>
  </si>
  <si>
    <t>47.05.400</t>
  </si>
  <si>
    <t>Válvula de gaveta em bronze, haste não ascendente, classe 125 libras para vapor e classe 200 libras para água, óleo e gás, DN= 1´</t>
  </si>
  <si>
    <t>47.05.406</t>
  </si>
  <si>
    <t>Válvula de gaveta em bronze, haste não ascendente, classe 125 libras para vapor e classe 200 libras para água, óleo e gás, DN= 1.1/4´</t>
  </si>
  <si>
    <t>47.05.410</t>
  </si>
  <si>
    <t>Válvula de gaveta em bronze, haste não ascendente, classe 125 libras para vapor e classe 200 libras para água, óleo e gás, DN= 1 1/2´</t>
  </si>
  <si>
    <t>47.05.420</t>
  </si>
  <si>
    <t>Válvula de gaveta em bronze, haste não ascendente, classe 125 libras para vapor e classe 200 libras para água, óleo e gás, DN= 2 1/2´</t>
  </si>
  <si>
    <t>47.05.430</t>
  </si>
  <si>
    <t>Válvula de gaveta em bronze, haste não ascendente, classe 125 libras para vapor e classe 200 libras para água, óleo e gás, DN= 3´</t>
  </si>
  <si>
    <t>47.05.450</t>
  </si>
  <si>
    <t>Válvula redutora de pressão de ação direta em bronze, extremidade roscada, para água, ar, óleo e gás, PE= 200 psi e PS= 20 à 90 psi, DN= 1 1/4´</t>
  </si>
  <si>
    <t>47.05.460</t>
  </si>
  <si>
    <t>Válvula redutora de pressão de ação direta em bronze, extremidade roscada, para água, ar, óleo e gás, PE= 200 psi e PS= 20 à 90 psi, DN= 2´</t>
  </si>
  <si>
    <t>47.05.580</t>
  </si>
  <si>
    <t>Válvula de gaveta em bronze com fecho rápido, DN= 1 1/2´</t>
  </si>
  <si>
    <t>47.06</t>
  </si>
  <si>
    <t>Registro e / ou valvula em ferro fundido</t>
  </si>
  <si>
    <t>47.06.030</t>
  </si>
  <si>
    <t>Válvula de gaveta em ferro fundido, haste ascendente com flange, classe 125 libras, DN= 2´</t>
  </si>
  <si>
    <t>47.06.040</t>
  </si>
  <si>
    <t>Válvula de retenção de pé com crivo em ferro fundido, flangeada, DN= 6´</t>
  </si>
  <si>
    <t>47.06.041</t>
  </si>
  <si>
    <t>Válvula de retenção de pé com crivo em ferro fundido, flangeada, DN= 8´</t>
  </si>
  <si>
    <t>47.06.050</t>
  </si>
  <si>
    <t>Válvula de retenção tipo portinhola dupla em ferro fundido, DN= 6´</t>
  </si>
  <si>
    <t>47.06.051</t>
  </si>
  <si>
    <t>Válvula de retenção tipo portinhola simples em ferro fundido, flangeada, DN= 6´</t>
  </si>
  <si>
    <t>47.06.060</t>
  </si>
  <si>
    <t>Válvula de gaveta em ferro fundido com bolsa, DN= 150 mm</t>
  </si>
  <si>
    <t>47.06.070</t>
  </si>
  <si>
    <t>Válvula de gaveta em ferro fundido com bolsa, DN= 200 mm</t>
  </si>
  <si>
    <t>47.06.080</t>
  </si>
  <si>
    <t>Válvula de retenção tipo portinhola simples em ferro fundido, DN= 4´</t>
  </si>
  <si>
    <t>47.06.090</t>
  </si>
  <si>
    <t>Válvula de retenção tipo portinhola dupla em ferro fundido, DN= 4´</t>
  </si>
  <si>
    <t>47.06.100</t>
  </si>
  <si>
    <t>Válvula de segurança em ferro fundido rosqueada com pressão de ajuste 0,4 até 0,75kgf/cm², DN= 2´</t>
  </si>
  <si>
    <t>47.06.110</t>
  </si>
  <si>
    <t>Válvula de segurança em ferro fundido rosqueada com pressão de ajuste 6,1 até 10,0kgf/cm², DN= 3/4´</t>
  </si>
  <si>
    <t>47.06.180</t>
  </si>
  <si>
    <t>Válvula de gaveta em ferro fundido com bolsa, DN= 100mm</t>
  </si>
  <si>
    <t>47.06.310</t>
  </si>
  <si>
    <t>Visor de fluxo com janela simples, corpo em ferro fundido ou aço carbono, DN = 1´</t>
  </si>
  <si>
    <t>47.06.320</t>
  </si>
  <si>
    <t>Válvula de governo (retenção e alarme) completa, corpo em ferro fundido, classe 125 libras, DN= 4´</t>
  </si>
  <si>
    <t>47.06.330</t>
  </si>
  <si>
    <t>Válvula de gaveta em ferro fundido, haste ascendente com flange, classe 125 libras, DN= 4´</t>
  </si>
  <si>
    <t>47.06.340</t>
  </si>
  <si>
    <t>Válvula de gaveta em ferro fundido, haste ascendente com flange, classe 125 libras, DN= 6´</t>
  </si>
  <si>
    <t>47.06.350</t>
  </si>
  <si>
    <t>Válvula de retenção vertical em ferro fundido com flange, classe 125 libras, DN= 4´</t>
  </si>
  <si>
    <t>47.07</t>
  </si>
  <si>
    <t>Registro e / ou valvula em aco carbono fundido</t>
  </si>
  <si>
    <t>47.07.010</t>
  </si>
  <si>
    <t>Válvula de esfera em aço carbono fundido, passagem plena, classe 150 libras para vapor e classe 600 libras para água, óleo e gás, DN= 1/2´</t>
  </si>
  <si>
    <t>47.07.020</t>
  </si>
  <si>
    <t>Válvula de esfera em aço carbono fundido, passagem plena, classe 150 libras para vapor e classe 600 libras para água, óleo e gás, DN= 3/4´</t>
  </si>
  <si>
    <t>47.07.030</t>
  </si>
  <si>
    <t>Válvula de esfera em aço carbono fundido, passagem plena, classe 150 libras para vapor e classe 600 libras para água, óleo e gás, DN= 1´</t>
  </si>
  <si>
    <t>47.07.031</t>
  </si>
  <si>
    <t>Válvula de esfera em aço carbono fundido, passagem plena, classe 150 libras para vapor e classe 600 libras para água, óleo e gás, DN= 1.1/4´</t>
  </si>
  <si>
    <t>47.07.090</t>
  </si>
  <si>
    <t>Válvula de esfera em aço carbono fundido, passagem plena, extremidades rosqueáveis, classe 300 libras para vapor saturado, DN= 2´</t>
  </si>
  <si>
    <t>47.09</t>
  </si>
  <si>
    <t>Registro e / ou valvula em aco carbono forjado</t>
  </si>
  <si>
    <t>47.09.010</t>
  </si>
  <si>
    <t>Válvula globo em aço carbono forjado, classe 800 libras para vapor e classe 2000 libras para água, óleo e gás, DN= 3/4´</t>
  </si>
  <si>
    <t>47.09.020</t>
  </si>
  <si>
    <t>Válvula globo em aço carbono forjado, classe 800 libras para vapor e classe 2000 libras para água, óleo e gás, DN= 1´</t>
  </si>
  <si>
    <t>47.09.030</t>
  </si>
  <si>
    <t>Válvula globo em aço carbono forjado, classe 800 libras para vapor e classe 2000 libras para água, óleo e gás, DN= 1 1/2´</t>
  </si>
  <si>
    <t>47.09.040</t>
  </si>
  <si>
    <t>Válvula globo em aço carbono forjado, classe 800 libras para vapor e classe 2000 libras para água, óleo e gás, DN= 2´</t>
  </si>
  <si>
    <t>47.10</t>
  </si>
  <si>
    <t>Registro e / ou valvula em aco inoxidavel forjado</t>
  </si>
  <si>
    <t>47.10.010</t>
  </si>
  <si>
    <t>Purgador termodinâmico com filtro incorporado, em aço inoxidável forjado, pressão de 0,25 a 42 kg/cm², temperatura até 425°C, DN= 1/2´</t>
  </si>
  <si>
    <t>47.11</t>
  </si>
  <si>
    <t>Aparelho de medicao e controle</t>
  </si>
  <si>
    <t>47.11.021</t>
  </si>
  <si>
    <t>Pressostato diferencial ajustável mecânico, montagem inferior com diâmetro de 1/2" e/ou 1/4", faixa de operação até 16 bar</t>
  </si>
  <si>
    <t>47.11.080</t>
  </si>
  <si>
    <t>Termômetro bimetálico, mostrador com 4´, saída angular, escala 0-100°C</t>
  </si>
  <si>
    <t>47.11.100</t>
  </si>
  <si>
    <t>Manômetro com mostrador de 4´, escalas: 0-4 / 0-7 / 0-10 / 0-17 / 0-21 / 0-28 kg/cm²</t>
  </si>
  <si>
    <t>47.11.111</t>
  </si>
  <si>
    <t>Pressostato diferencial ajustável, caixa à prova de água, unidade sensora em aço inoxidável 316, faixa de operação entre 1,4 a 14 bar, para fluídos corrosivos, DN=1/2´</t>
  </si>
  <si>
    <t>47.12</t>
  </si>
  <si>
    <t>Registro e / ou valvula em ferro ductil</t>
  </si>
  <si>
    <t>47.12.040</t>
  </si>
  <si>
    <t>Válvula de gaveta em ferro dúctil com flanges, classe PN-10, DN= 200mm</t>
  </si>
  <si>
    <t>47.12.270</t>
  </si>
  <si>
    <t>Válvula de gaveta em ferro dúctil com flanges, classe PN-10, DN= 80mm</t>
  </si>
  <si>
    <t>47.12.280</t>
  </si>
  <si>
    <t>Válvula globo auto-operada hidraulicamente, em ferro dúctil, classe PN-10/16, DN= 50mm</t>
  </si>
  <si>
    <t>47.12.290</t>
  </si>
  <si>
    <t>Válvula globo auto-operada hidraulicamente, comandada por solenóide, em ferro dúctil, classe PN-10, DN= 50mm</t>
  </si>
  <si>
    <t>47.12.300</t>
  </si>
  <si>
    <t>Válvula globo auto-operada hidraulicamente, comandada por solenóide, em ferro dúctil, classe PN-10, DN= 100mm</t>
  </si>
  <si>
    <t>47.12.310</t>
  </si>
  <si>
    <t>Válvula de gaveta em ferro dúctil com flanges, classe PN-10, DN= 300mm</t>
  </si>
  <si>
    <t>47.12.320</t>
  </si>
  <si>
    <t>Válvula de gaveta em ferro dúctil com flanges, classe PN-10, DN= 100mm</t>
  </si>
  <si>
    <t>47.12.330</t>
  </si>
  <si>
    <t>Válvula de gaveta em ferro dúctil com flanges, classe PN-10, DN= 150mm</t>
  </si>
  <si>
    <t>47.12.340</t>
  </si>
  <si>
    <t>Ventosa simples rosqueada em ferro dúctil, classe PN-25, DN= 3/4´</t>
  </si>
  <si>
    <t>47.12.350</t>
  </si>
  <si>
    <t>Ventosa de tríplice função em ferro dúctil flangeada, classe PN-10/16/25, DN= 50mm</t>
  </si>
  <si>
    <t>47.14</t>
  </si>
  <si>
    <t>Registro e / ou valvula em PVC rigido ou ABS</t>
  </si>
  <si>
    <t>47.14.020</t>
  </si>
  <si>
    <t>Registro de pressão em PVC rígido, soldável, DN= 25mm (3/4´)</t>
  </si>
  <si>
    <t>47.14.200</t>
  </si>
  <si>
    <t>Registro regulador de vazão para torneira, misturador e bidê, em ABS com canopla, DN= 1/2´</t>
  </si>
  <si>
    <t>47.20</t>
  </si>
  <si>
    <t>Reparos, conservacoes e complementos - GRUPO 47</t>
  </si>
  <si>
    <t>47.20.010</t>
  </si>
  <si>
    <t>Pigtail em latão para manômetro, DN= 1/2´</t>
  </si>
  <si>
    <t>47.20.020</t>
  </si>
  <si>
    <t>Filtro ´Y´ em bronze para gás combustível, DN= 2´</t>
  </si>
  <si>
    <t>47.20.030</t>
  </si>
  <si>
    <t>Filtro ´Y´ em ferro fundido, classe 125 libras para vapor saturado, com extremidades rosqueáveis, DN= 2´</t>
  </si>
  <si>
    <t>47.20.070</t>
  </si>
  <si>
    <t>Pigtail flexível, revestido com borracha sintética resistente, DN= 7/16´ comprimento até 1,00 m</t>
  </si>
  <si>
    <t>47.20.080</t>
  </si>
  <si>
    <t>Regulador de primeiro estágio de alta pressão até 2 kgf/cm², vazão de 90 kg GLP/hora</t>
  </si>
  <si>
    <t>47.20.100</t>
  </si>
  <si>
    <t>Regulador de primeiro estágio de alta pressão até 1,3 kgf/cm², vazão de 50 kg GLP/hora</t>
  </si>
  <si>
    <t>47.20.120</t>
  </si>
  <si>
    <t>Regulador de segundo estágio para gás, uso industrial, vazão até 12 kg GLP/hora</t>
  </si>
  <si>
    <t>47.20.181</t>
  </si>
  <si>
    <t>Filtro Y em aço carbono, classe 150 libras, conexões flangeadas, DN= 4´</t>
  </si>
  <si>
    <t>47.20.190</t>
  </si>
  <si>
    <t>Chave de fluxo tipo palheta para tubulação de líquidos</t>
  </si>
  <si>
    <t>47.20.300</t>
  </si>
  <si>
    <t>Chave de fluxo de água com retardo para tubulações com diâmetro nominal de 1´ a 6´ - conexão BSP</t>
  </si>
  <si>
    <t>47.20.320</t>
  </si>
  <si>
    <t>Filtro ´Y´ corpo em bronze, pressão de serviço até 20,7 bar (PN 20), DN= 1 1/2´</t>
  </si>
  <si>
    <t>47.20.330</t>
  </si>
  <si>
    <t>Filtro ´Y´ corpo em bronze, pressão de serviço até 20,7 bar (PN 20), DN= 2´</t>
  </si>
  <si>
    <t>48</t>
  </si>
  <si>
    <t>RESERVATORIO E TANQUE PARA LIQUIDOS E GASES</t>
  </si>
  <si>
    <t>48.02</t>
  </si>
  <si>
    <t>Reservatorio em material sintetico</t>
  </si>
  <si>
    <t>48.02.008</t>
  </si>
  <si>
    <t>Reservatório de fibra de vidro - capacidade de 15.000 litros</t>
  </si>
  <si>
    <t>48.02.009</t>
  </si>
  <si>
    <t>Reservatório de fibra de vidro - capacidade de 20.000 litros</t>
  </si>
  <si>
    <t>48.02.204</t>
  </si>
  <si>
    <t>Reservatório em polietileno com tampa de encaixar - capacidade de 2.000 litros</t>
  </si>
  <si>
    <t>48.02.205</t>
  </si>
  <si>
    <t>Reservatório em polietileno com tampa de encaixar - capacidade de 3.000 litros</t>
  </si>
  <si>
    <t>48.02.206</t>
  </si>
  <si>
    <t>Reservatório em polietileno com tampa de encaixar - capacidade de 5.000 litros</t>
  </si>
  <si>
    <t>48.02.207</t>
  </si>
  <si>
    <t>Reservatório em polietileno com tampa de encaixar - capacidade de 10.000 litros</t>
  </si>
  <si>
    <t>48.02.300</t>
  </si>
  <si>
    <t>Reservatório em polietileno de alta densidade (cisterna) com antioxidante e proteção contra raios ultravioleta (UV) - capacidade de 5.000 litros</t>
  </si>
  <si>
    <t>48.02.310</t>
  </si>
  <si>
    <t>Reservatório em polietileno de alta densidade (cisterna) com antioxidante e proteção contra raios ultravioleta (UV) - capacidade de 10.000 litros</t>
  </si>
  <si>
    <t>48.02.400</t>
  </si>
  <si>
    <t>Reservatório em polietileno com tampa de rosca - capacidade de 1.000 litros</t>
  </si>
  <si>
    <t>48.02.401</t>
  </si>
  <si>
    <t>Reservatório em polietileno com tampa de rosca - capacidade de 500 litros</t>
  </si>
  <si>
    <t>48.03</t>
  </si>
  <si>
    <t>Reservatorio metalico</t>
  </si>
  <si>
    <t>48.03.010</t>
  </si>
  <si>
    <t>Reservatório metálico cilíndrico horizontal - capacidade de 1.000 litros</t>
  </si>
  <si>
    <t>48.03.112</t>
  </si>
  <si>
    <t>Reservatório metálico cilíndrico horizontal - capacidade de 3.000 litros</t>
  </si>
  <si>
    <t>48.03.130</t>
  </si>
  <si>
    <t>Reservatório metálico cilíndrico horizontal - capacidade de 5.000 litros</t>
  </si>
  <si>
    <t>48.03.138</t>
  </si>
  <si>
    <t>Reservatório metálico cilíndrico horizontal - capacidade de 10.000 litros</t>
  </si>
  <si>
    <t>48.04</t>
  </si>
  <si>
    <t>Reservatorio em concreto</t>
  </si>
  <si>
    <t>48.04.381</t>
  </si>
  <si>
    <t>Reservatório em concreto armado cilíndrico, vertical, bipartido, método construtivo em formas deslizantes, diâmetro interno de 3,50m a 4,00m, altura de 15,00m a 25,00m</t>
  </si>
  <si>
    <t>48.04.391</t>
  </si>
  <si>
    <t>Reservatório em concreto armado cilíndrico, vertical, bipartido, método construtivo em formas deslizantes, diâmetro interno de 5,5m a 6,00m, altura de 25,00m a 30,00m</t>
  </si>
  <si>
    <t>48.05</t>
  </si>
  <si>
    <t>Torneira de boia</t>
  </si>
  <si>
    <t>48.05.010</t>
  </si>
  <si>
    <t>Torneira de boia, DN= 3/4´</t>
  </si>
  <si>
    <t>48.05.020</t>
  </si>
  <si>
    <t>Torneira de boia, DN= 1´</t>
  </si>
  <si>
    <t>48.05.030</t>
  </si>
  <si>
    <t>Torneira de boia, DN= 1 1/4´</t>
  </si>
  <si>
    <t>48.05.040</t>
  </si>
  <si>
    <t>Torneira de boia, DN= 1 1/2´</t>
  </si>
  <si>
    <t>48.05.050</t>
  </si>
  <si>
    <t>Torneira de boia, DN= 2´</t>
  </si>
  <si>
    <t>48.05.052</t>
  </si>
  <si>
    <t>Torneira de boia, DN= 2 1/2´</t>
  </si>
  <si>
    <t>48.05.070</t>
  </si>
  <si>
    <t>Torneira de boia, tipo registro automático de entrada, DN= 3´</t>
  </si>
  <si>
    <t>48.20</t>
  </si>
  <si>
    <t>Reparos, conservacoes e complementos - GRUPO 48</t>
  </si>
  <si>
    <t>48.20.020</t>
  </si>
  <si>
    <t>Limpeza de caixa d´água até 1.000 litros</t>
  </si>
  <si>
    <t>48.20.040</t>
  </si>
  <si>
    <t>Limpeza de caixa d´água de 1.001 até 10.000 litros</t>
  </si>
  <si>
    <t>48.20.060</t>
  </si>
  <si>
    <t>Limpeza de caixa d´água acima de 10.000 litros</t>
  </si>
  <si>
    <t>49</t>
  </si>
  <si>
    <t>CAIXA, RALO, GRELHA E ACESSORIO HIDRAULICO</t>
  </si>
  <si>
    <t>49.01</t>
  </si>
  <si>
    <t>Caixas sifonadas de PVC rigido</t>
  </si>
  <si>
    <t>49.01.016</t>
  </si>
  <si>
    <t>Caixa sifonada de PVC rígido de 100 x 100 x 50 mm, com grelha</t>
  </si>
  <si>
    <t>49.01.020</t>
  </si>
  <si>
    <t>Caixa sifonada de PVC rígido de 100 x 150 x 50 mm, com grelha</t>
  </si>
  <si>
    <t>49.01.030</t>
  </si>
  <si>
    <t>Caixa sifonada de PVC rígido de 150 x 150 x 50 mm, com grelha</t>
  </si>
  <si>
    <t>49.01.040</t>
  </si>
  <si>
    <t>Caixa sifonada de PVC rígido de 150 x 185 x 75 mm, com grelha</t>
  </si>
  <si>
    <t>49.01.050</t>
  </si>
  <si>
    <t>Caixa sifonada de PVC rígido de 250 x 172 x 50 mm, com tampa cega</t>
  </si>
  <si>
    <t>49.01.070</t>
  </si>
  <si>
    <t>Caixa sifonada de PVC rígido de 250 x 230 x 75 mm, com tampa cega</t>
  </si>
  <si>
    <t>49.03</t>
  </si>
  <si>
    <t>Caixa de gordura</t>
  </si>
  <si>
    <t>49.03.020</t>
  </si>
  <si>
    <t>Caixa de gordura em alvenaria, 600 x 600 x 600 mm</t>
  </si>
  <si>
    <t>49.03.022</t>
  </si>
  <si>
    <t>Caixa de gordura premoldada com tampa - capacidade 18 litros</t>
  </si>
  <si>
    <t>49.03.036</t>
  </si>
  <si>
    <t>Caixa de gordura em PVC com tampa reforçada - capacidade 19 litros</t>
  </si>
  <si>
    <t>49.04</t>
  </si>
  <si>
    <t>Ralo em PVC rigido</t>
  </si>
  <si>
    <t>49.04.010</t>
  </si>
  <si>
    <t>Ralo seco em PVC rígido de 100 x 40 mm, com grelha</t>
  </si>
  <si>
    <t>49.05</t>
  </si>
  <si>
    <t>Ralo em ferro fundido</t>
  </si>
  <si>
    <t>49.05.020</t>
  </si>
  <si>
    <t>Ralo seco em ferro fundido, 100 x 165 x 50 mm, com grelha metálica saída vertical</t>
  </si>
  <si>
    <t>49.05.040</t>
  </si>
  <si>
    <t>Ralo sifonado em ferro fundido de 150 x 240 x 75 mm, com grelha</t>
  </si>
  <si>
    <t>49.06</t>
  </si>
  <si>
    <t>Grelhas e tampas</t>
  </si>
  <si>
    <t>49.06.010</t>
  </si>
  <si>
    <t>Grelha hemisférica em ferro fundido de 4´</t>
  </si>
  <si>
    <t>49.06.020</t>
  </si>
  <si>
    <t>Grelha em ferro fundido para caixas e canaletas</t>
  </si>
  <si>
    <t>49.06.030</t>
  </si>
  <si>
    <t>Grelha hemisférica em ferro fundido de 3´</t>
  </si>
  <si>
    <t>49.06.072</t>
  </si>
  <si>
    <t>Grelha articulada em ferro fundido tipo boca de leão</t>
  </si>
  <si>
    <t>49.06.080</t>
  </si>
  <si>
    <t>Grelha hemisférica em ferro fundido de 6´</t>
  </si>
  <si>
    <t>49.06.110</t>
  </si>
  <si>
    <t>Grelha hemisférica em ferro fundido de 2´</t>
  </si>
  <si>
    <t>49.06.160</t>
  </si>
  <si>
    <t>Grelha quadriculada em ferro fundido para caixas e canaletas</t>
  </si>
  <si>
    <t>49.06.170</t>
  </si>
  <si>
    <t>Grelha em alumínio fundido para caixas e canaletas - linha comercial</t>
  </si>
  <si>
    <t>49.06.190</t>
  </si>
  <si>
    <t>Grelha pré-moldada em concreto, com furos redondos, 79,5 x 24,5 x 8 cm</t>
  </si>
  <si>
    <t>49.06.200</t>
  </si>
  <si>
    <t>Captador pluvial em aço inoxidável e grelha em alumínio, com mecanismo anti-vórtice, DN= 50 mm</t>
  </si>
  <si>
    <t>49.06.210</t>
  </si>
  <si>
    <t>Captador pluvial em aço inoxidável e grelha em alumínio, com mecanismo anti-vórtice, DN= 75 mm</t>
  </si>
  <si>
    <t>49.06.400</t>
  </si>
  <si>
    <t>Tampão em ferro fundido, diâmetro de 600 mm, classe B 125 (ruptura &gt; 125 kN)</t>
  </si>
  <si>
    <t>49.06.410</t>
  </si>
  <si>
    <t>Tampão em ferro fundido, diâmetro de 600 mm, classe C 250 (ruptura &gt; 250 kN)</t>
  </si>
  <si>
    <t>49.06.420</t>
  </si>
  <si>
    <t>Tampão em ferro fundido, diâmetro de 600 mm, classe D 400 (ruptura&gt; 400 kN)</t>
  </si>
  <si>
    <t>49.06.430</t>
  </si>
  <si>
    <t>Tampão em ferro fundido de 300 x 300 mm, classe B 125 (ruptura &gt; 125 kN)</t>
  </si>
  <si>
    <t>49.06.440</t>
  </si>
  <si>
    <t>Tampão em ferro fundido de 400 x 400 mm, classe B 125 (ruptura &gt; 125 kN)</t>
  </si>
  <si>
    <t>49.06.450</t>
  </si>
  <si>
    <t>Tampão em ferro fundido de 500 x 500 mm, classe B 125 (ruptura &gt; 125 kN)</t>
  </si>
  <si>
    <t>49.06.460</t>
  </si>
  <si>
    <t>Tampão em ferro fundido de 600 x 600 mm, classe B 125 (ruptura &gt; 125 kN)</t>
  </si>
  <si>
    <t>49.06.480</t>
  </si>
  <si>
    <t>Tampão em ferro fundido com tampa articulada, de 400 x 600 mm, classe 15 (ruptura &gt; 1500 kg)</t>
  </si>
  <si>
    <t>49.06.486</t>
  </si>
  <si>
    <t>Tampão em ferro fundido com tampa articulada, de 900 mm, classe D 400 (ruptura &gt; 400kN</t>
  </si>
  <si>
    <t>49.06.550</t>
  </si>
  <si>
    <t>Grelha com calha e cesto coletor para piso em aço inoxidável, largura de 15 cm</t>
  </si>
  <si>
    <t>49.06.560</t>
  </si>
  <si>
    <t>Grelha com calha e cesto coletor para piso em aço inoxidável, largura de 20 cm</t>
  </si>
  <si>
    <t>49.08</t>
  </si>
  <si>
    <t>Caixa de passagem e inspecao</t>
  </si>
  <si>
    <t>49.08.250</t>
  </si>
  <si>
    <t>Caixa de areia em PVC, diâmetro nominal de 100 mm</t>
  </si>
  <si>
    <t>49.11</t>
  </si>
  <si>
    <t>Canaletas e afins</t>
  </si>
  <si>
    <t>49.11.130</t>
  </si>
  <si>
    <t>Canaleta com grelha em alumínio, largura de 80 mm</t>
  </si>
  <si>
    <t>49.11.140</t>
  </si>
  <si>
    <t>Canaleta com grelha em alumínio, saída central / vertical, largura de 46 mm</t>
  </si>
  <si>
    <t>49.11.141</t>
  </si>
  <si>
    <t>Canaleta com grelha abre-fecha, em alumínio, saída central ou vertical, largura 46mm</t>
  </si>
  <si>
    <t>49.12</t>
  </si>
  <si>
    <t>Poco de visita, boca de lobo, caixa de passagem e afins</t>
  </si>
  <si>
    <t>49.12.010</t>
  </si>
  <si>
    <t>Boca de lobo simples tipo PMSP com tampa de concreto</t>
  </si>
  <si>
    <t>49.12.030</t>
  </si>
  <si>
    <t>Boca de lobo dupla tipo PMSP com tampa de concreto</t>
  </si>
  <si>
    <t>49.12.050</t>
  </si>
  <si>
    <t>Boca de lobo tripla tipo PMSP com tampa de concreto</t>
  </si>
  <si>
    <t>49.12.058</t>
  </si>
  <si>
    <t>Boca de leão simples tipo PMSP com grelha</t>
  </si>
  <si>
    <t>49.12.110</t>
  </si>
  <si>
    <t>Poço de visita de 1,60 x 1,60 x 1,60 m - tipo PMSP</t>
  </si>
  <si>
    <t>49.12.120</t>
  </si>
  <si>
    <t>Chaminé para poço de visita tipo PMSP em alvenaria, diâmetro interno 70 cm - pescoço</t>
  </si>
  <si>
    <t>49.12.140</t>
  </si>
  <si>
    <t>Poço de visita em alvenaria tipo PMSP - balão</t>
  </si>
  <si>
    <t>49.13</t>
  </si>
  <si>
    <t>Filtro anaerobio</t>
  </si>
  <si>
    <t>49.13.010</t>
  </si>
  <si>
    <t>Filtro biológico anaeróbio com anéis pré-moldados de concreto diâmetro de 1,40 m - h= 2,00 m</t>
  </si>
  <si>
    <t>49.13.020</t>
  </si>
  <si>
    <t>Filtro biológico anaeróbio com anéis pré-moldados de concreto diâmetro de 2,00 m - h= 2,00 m</t>
  </si>
  <si>
    <t>49.13.030</t>
  </si>
  <si>
    <t>Filtro biológico anaeróbio com anéis pré-moldados de concreto diâmetro de 2,40 m - h= 2,00 m</t>
  </si>
  <si>
    <t>49.13.040</t>
  </si>
  <si>
    <t>Filtro biológico anaeróbio com anéis pré-moldados de concreto diâmetro de 2,84 m - h= 2,50 m</t>
  </si>
  <si>
    <t>49.14</t>
  </si>
  <si>
    <t>Fossa septica</t>
  </si>
  <si>
    <t>49.14.010</t>
  </si>
  <si>
    <t>Fossa séptica câmara única com anéis pré-moldados em concreto, diâmetro externo de 1,50 m, altura útil de 1,50 m</t>
  </si>
  <si>
    <t>49.14.020</t>
  </si>
  <si>
    <t>Fossa séptica câmara única com anéis pré-moldados em concreto, diâmetro externo de 2,50 m, altura útil de 2,50 m</t>
  </si>
  <si>
    <t>49.14.030</t>
  </si>
  <si>
    <t>Fossa séptica câmara única com anéis pré-moldados em concreto, diâmetro externo de 2,50 m, altura útil de 4,00 m</t>
  </si>
  <si>
    <t>49.14.061</t>
  </si>
  <si>
    <t>SM01 Sumidouro - poço absorvente</t>
  </si>
  <si>
    <t>49.14.071</t>
  </si>
  <si>
    <t>Tampão pré-moldado de concreto armado para sumidouro com diâmetro externo de 2,00 m</t>
  </si>
  <si>
    <t>49.15</t>
  </si>
  <si>
    <t>Anel e aduela pre-moldados</t>
  </si>
  <si>
    <t>49.15.010</t>
  </si>
  <si>
    <t>Anel pré-moldado de concreto com diâmetro de 0,60 m</t>
  </si>
  <si>
    <t>49.15.030</t>
  </si>
  <si>
    <t>Anel pré-moldado de concreto com diâmetro de 0,80 m</t>
  </si>
  <si>
    <t>49.15.040</t>
  </si>
  <si>
    <t>Anel pré-moldado de concreto com diâmetro de 1,20 m</t>
  </si>
  <si>
    <t>49.15.050</t>
  </si>
  <si>
    <t>Anel pré-moldado de concreto com diâmetro de 1,50 m</t>
  </si>
  <si>
    <t>49.15.060</t>
  </si>
  <si>
    <t>Anel pré-moldado de concreto com diâmetro de 1,80 m</t>
  </si>
  <si>
    <t>49.15.100</t>
  </si>
  <si>
    <t>Anel pré-moldado de concreto com diâmetro de 3,00 m</t>
  </si>
  <si>
    <t>49.16</t>
  </si>
  <si>
    <t>Acessorios hidraulicos para agua de reuso</t>
  </si>
  <si>
    <t>49.16.050</t>
  </si>
  <si>
    <t>Realimentador automático, DN= 1´</t>
  </si>
  <si>
    <t>49.16.051</t>
  </si>
  <si>
    <t>Sifão ladrão em polietileno para extravasão, diâmetro de 100mm</t>
  </si>
  <si>
    <t>50</t>
  </si>
  <si>
    <t>DETECCAO, COMBATE E PREVENCAO A INCÊNDIO</t>
  </si>
  <si>
    <t>50.01</t>
  </si>
  <si>
    <t>Hidrantes e acessorios</t>
  </si>
  <si>
    <t>50.01.030</t>
  </si>
  <si>
    <t>Abrigo duplo para hidrante/mangueira, com visor e suporte (embutir e externo)</t>
  </si>
  <si>
    <t>50.01.060</t>
  </si>
  <si>
    <t>Abrigo para hidrante/mangueira (embutir e externo)</t>
  </si>
  <si>
    <t>50.01.080</t>
  </si>
  <si>
    <t>Mangueira com união de engate rápido, DN= 1 1/2´ (38 mm)</t>
  </si>
  <si>
    <t>50.01.090</t>
  </si>
  <si>
    <t>Botoeira para acionamento de bomba de incêndio tipo quebra-vidro</t>
  </si>
  <si>
    <t>50.01.100</t>
  </si>
  <si>
    <t>Mangueira com união de engate rápido, DN= 2 1/2´ (63 mm)</t>
  </si>
  <si>
    <t>50.01.110</t>
  </si>
  <si>
    <t>Esguicho em latão com engate rápido, DN= 2 1/2´, jato regulável</t>
  </si>
  <si>
    <t>50.01.130</t>
  </si>
  <si>
    <t>Abrigo simples com suporte, em aço inoxidável escovado, para mangueira de 1 1/2´, porta em vidro temperado jateado - inclusive mangueira de 30 m (2 x 15 m)</t>
  </si>
  <si>
    <t>50.01.160</t>
  </si>
  <si>
    <t>Adaptador de engate rápido em latão de 2 1/2´ x 1 1/2´</t>
  </si>
  <si>
    <t>50.01.170</t>
  </si>
  <si>
    <t>Adaptador de engate rápido em latão de 2 1/2´ x 2 1/2´</t>
  </si>
  <si>
    <t>50.01.180</t>
  </si>
  <si>
    <t>Hidrante de coluna com duas saídas, 4´x 2 1/2´ - simples</t>
  </si>
  <si>
    <t>50.01.190</t>
  </si>
  <si>
    <t>Tampão de engate rápido em latão, DN= 2 1/2´, com corrente</t>
  </si>
  <si>
    <t>50.01.200</t>
  </si>
  <si>
    <t>Tampão de engate rápido em latão, DN= 1 1/2´, com corrente</t>
  </si>
  <si>
    <t>50.01.210</t>
  </si>
  <si>
    <t>Chave para conexão de engate rápido</t>
  </si>
  <si>
    <t>50.01.220</t>
  </si>
  <si>
    <t>Esguicho latão com engate rápido, DN= 1 1/2´, jato regulável</t>
  </si>
  <si>
    <t>50.01.320</t>
  </si>
  <si>
    <t>Abrigo de hidrante de 1 1/2´ completo - inclusive mangueira de 30 m (2 x 15 m)</t>
  </si>
  <si>
    <t>50.01.330</t>
  </si>
  <si>
    <t>Abrigo de hidrante de 2 1/2´ completo - inclusive mangueira de 30 m (2 x 15 m)</t>
  </si>
  <si>
    <t>50.01.340</t>
  </si>
  <si>
    <t>Abrigo para registro de recalque tipo coluna, completo - inclusive tubulações e válvulas</t>
  </si>
  <si>
    <t>50.02</t>
  </si>
  <si>
    <t>Registro e valvula controladora</t>
  </si>
  <si>
    <t>50.02.020</t>
  </si>
  <si>
    <t>Bico de sprinkler tipo pendente com rompimento da ampola a 68°C</t>
  </si>
  <si>
    <t>50.02.050</t>
  </si>
  <si>
    <t>Alarme hidráulico tipo gongo</t>
  </si>
  <si>
    <t>50.02.060</t>
  </si>
  <si>
    <t>Bico de sprinkler tipo upright com rompimento da ampola a 68ºC</t>
  </si>
  <si>
    <t>50.02.080</t>
  </si>
  <si>
    <t>Válvula de governo completa com alarme VGA, corpo em ferro fundido, extremidades flangeadas e DN = 6´</t>
  </si>
  <si>
    <t>50.05</t>
  </si>
  <si>
    <t>Iluminacao e sinalizacao de emergencia</t>
  </si>
  <si>
    <t>50.05.022</t>
  </si>
  <si>
    <t>Destravador magnético (eletroímã) para porta corta-fogo de 24 Vcc</t>
  </si>
  <si>
    <t>50.05.060</t>
  </si>
  <si>
    <t>Central de iluminação de emergência, completa, para até 6.000 W</t>
  </si>
  <si>
    <t>50.05.070</t>
  </si>
  <si>
    <t>Luminária para unidade centralizada pendente completa com lâmpadas fluorescentes compactas de 9 W</t>
  </si>
  <si>
    <t>50.05.080</t>
  </si>
  <si>
    <t>Luminária para unidade centralizada de sobrepor completa com lâmpada fluorescente compacta de 15 W</t>
  </si>
  <si>
    <t>50.05.160</t>
  </si>
  <si>
    <t>Módulo para adaptação de luminária de emergência, autonomia 90 minutos para lâmpada fluorescente de 32 W</t>
  </si>
  <si>
    <t>50.05.170</t>
  </si>
  <si>
    <t>Acionador manual tipo quebra vidro, em caixa plástica</t>
  </si>
  <si>
    <t>50.05.210</t>
  </si>
  <si>
    <t>Detector termovelocimétrico endereçável com base endereçável</t>
  </si>
  <si>
    <t>50.05.214</t>
  </si>
  <si>
    <t>Detector de gás liquefeito (GLP), gás natural (GN) ou derivados de metano</t>
  </si>
  <si>
    <t>50.05.230</t>
  </si>
  <si>
    <t>Sirene audiovisual tipo endereçável</t>
  </si>
  <si>
    <t>50.05.250</t>
  </si>
  <si>
    <t>Central de iluminação de emergência, completa, autonomia 1 hora, para até 240 W</t>
  </si>
  <si>
    <t>50.05.260</t>
  </si>
  <si>
    <t>Bloco autônomo de iluminação de emergência com autonomia mínima de 1 hora, equipado com 2 lâmpadas de 11 W</t>
  </si>
  <si>
    <t>50.05.270</t>
  </si>
  <si>
    <t>Central de detecção e alarme de incêndio completa, autonomia de 1 hora para 12 laços, 220 V/12 V</t>
  </si>
  <si>
    <t>50.05.280</t>
  </si>
  <si>
    <t>Sirene tipo corneta de 12 V</t>
  </si>
  <si>
    <t>50.05.312</t>
  </si>
  <si>
    <t>Bloco autônomo de iluminação de emergência LED, com autonomia mínima de 3 horas, fluxo luminoso de 2.000 até 3.000 lúmens, equipado com 2 faróis</t>
  </si>
  <si>
    <t>50.05.400</t>
  </si>
  <si>
    <t>Sirene eletrônica em caixa metálica de 4 x 4</t>
  </si>
  <si>
    <t>50.05.430</t>
  </si>
  <si>
    <t>Detector óptico de fumaça com base endereçável</t>
  </si>
  <si>
    <t>50.05.440</t>
  </si>
  <si>
    <t>Painel repetidor de detecção e alarme de incêndio tipo endereçável</t>
  </si>
  <si>
    <t>50.05.450</t>
  </si>
  <si>
    <t>Acionador manual quebra-vidro endereçável</t>
  </si>
  <si>
    <t>50.05.470</t>
  </si>
  <si>
    <t>Módulo isolador, módulo endereçador para audiovisual</t>
  </si>
  <si>
    <t>50.05.490</t>
  </si>
  <si>
    <t>Sinalizador audiovisual endereçável com LED</t>
  </si>
  <si>
    <t>50.05.491</t>
  </si>
  <si>
    <t>Sinalizador visual de advertência</t>
  </si>
  <si>
    <t>50.05.492</t>
  </si>
  <si>
    <t>Sinalizador audiovisual de advertência</t>
  </si>
  <si>
    <t>50.10</t>
  </si>
  <si>
    <t>Extintores</t>
  </si>
  <si>
    <t>50.10.030</t>
  </si>
  <si>
    <t>Extintor sobre rodas de gás carbônico - capacidade de 10 kg</t>
  </si>
  <si>
    <t>50.10.050</t>
  </si>
  <si>
    <t>Extintor sobre rodas de gás carbônico - capacidade de 25 kg</t>
  </si>
  <si>
    <t>50.10.058</t>
  </si>
  <si>
    <t>Extintor manual de pó químico seco BC - capacidade de 4 kg</t>
  </si>
  <si>
    <t>50.10.060</t>
  </si>
  <si>
    <t>Extintor manual de pó químico seco BC - capacidade de 8 kg</t>
  </si>
  <si>
    <t>50.10.084</t>
  </si>
  <si>
    <t>Extintor manual de pó químico seco 20 BC - capacidade de 12 kg</t>
  </si>
  <si>
    <t>50.10.096</t>
  </si>
  <si>
    <t>Extintor sobre rodas de pó químico seco BC - capacidade de 20 kg</t>
  </si>
  <si>
    <t>50.10.100</t>
  </si>
  <si>
    <t>Extintor manual de água pressurizada - capacidade de 10 litros</t>
  </si>
  <si>
    <t>50.10.110</t>
  </si>
  <si>
    <t>Extintor manual de pó químico seco ABC - capacidade de 4 kg</t>
  </si>
  <si>
    <t>50.10.120</t>
  </si>
  <si>
    <t>Extintor manual de pó químico seco ABC - capacidade de 6 kg</t>
  </si>
  <si>
    <t>50.10.140</t>
  </si>
  <si>
    <t>Extintor manual de gás carbônico 5 BC - capacidade de 6 kg</t>
  </si>
  <si>
    <t>50.10.210</t>
  </si>
  <si>
    <t>Suporte para extintor de piso em fibra de vidro</t>
  </si>
  <si>
    <t>50.10.220</t>
  </si>
  <si>
    <t>Suporte para extintor de piso em aço inoxidável</t>
  </si>
  <si>
    <t>50.20</t>
  </si>
  <si>
    <t>Reparos, conservacoes e complementos - GRUPO 50</t>
  </si>
  <si>
    <t>50.20.110</t>
  </si>
  <si>
    <t>Recarga de extintor de água pressurizada</t>
  </si>
  <si>
    <t>50.20.120</t>
  </si>
  <si>
    <t>Recarga de extintor de gás carbônico</t>
  </si>
  <si>
    <t>50.20.130</t>
  </si>
  <si>
    <t>Recarga de extintor de pó químico seco</t>
  </si>
  <si>
    <t>50.20.160</t>
  </si>
  <si>
    <t>Pintura de extintor de gás carbônico, pó químico seco, ou água pressurizada, com capacidade acima de 12 kg até 20 kg</t>
  </si>
  <si>
    <t>50.20.170</t>
  </si>
  <si>
    <t>Pintura de extintor de gás carbônico, pó químico seco, ou água pressurizada, com capacidade até 12 kg</t>
  </si>
  <si>
    <t>50.20.200</t>
  </si>
  <si>
    <t>Recolocação de bico de sprinkler</t>
  </si>
  <si>
    <t>54</t>
  </si>
  <si>
    <t>PAVIMENTACAO E PASSEIO</t>
  </si>
  <si>
    <t>54.01</t>
  </si>
  <si>
    <t>Pavimentacao preparo de base</t>
  </si>
  <si>
    <t>54.01.010</t>
  </si>
  <si>
    <t>Regularização e compactação mecanizada de superfície, sem controle do proctor normal</t>
  </si>
  <si>
    <t>54.01.030</t>
  </si>
  <si>
    <t>Abertura e preparo de caixa até 40 cm, compactação do subleito mínimo de 95% do PN e transporte até o raio de 1 km</t>
  </si>
  <si>
    <t>54.01.050</t>
  </si>
  <si>
    <t>Compactação do subleito mínimo de 95% do PN</t>
  </si>
  <si>
    <t>54.01.200</t>
  </si>
  <si>
    <t>Base de macadame hidráulico</t>
  </si>
  <si>
    <t>54.01.210</t>
  </si>
  <si>
    <t>Base de brita graduada</t>
  </si>
  <si>
    <t>54.01.220</t>
  </si>
  <si>
    <t>Base de bica corrida</t>
  </si>
  <si>
    <t>54.01.230</t>
  </si>
  <si>
    <t>Base de macadame betuminoso</t>
  </si>
  <si>
    <t>54.01.300</t>
  </si>
  <si>
    <t>Pavimento de concreto rolado (concreto pobre) para base de pavimento rígido</t>
  </si>
  <si>
    <t>54.01.400</t>
  </si>
  <si>
    <t>Abertura de caixa até 25 cm, inclui escavação, compactação, transporte e preparo do sub-leito</t>
  </si>
  <si>
    <t>54.01.410</t>
  </si>
  <si>
    <t>Varrição de pavimento para recapeamento</t>
  </si>
  <si>
    <t>54.02</t>
  </si>
  <si>
    <t>Pavimentacao com pedrisco e revestimento primario</t>
  </si>
  <si>
    <t>54.02.030</t>
  </si>
  <si>
    <t>Revestimento primário com pedra britada, compactação mínima de 95% do PN</t>
  </si>
  <si>
    <t>54.02.040</t>
  </si>
  <si>
    <t>Camada de areia grossa compactada manualmente com compactador</t>
  </si>
  <si>
    <t>54.03</t>
  </si>
  <si>
    <t>Pavimentacao flexivel</t>
  </si>
  <si>
    <t>54.03.200</t>
  </si>
  <si>
    <t>Concreto asfáltico usinado a quente - Binder</t>
  </si>
  <si>
    <t>54.03.210</t>
  </si>
  <si>
    <t>Camada de rolamento em concreto betuminoso usinado quente - CBUQ</t>
  </si>
  <si>
    <t>54.03.221</t>
  </si>
  <si>
    <t>Restauração de pavimento asfáltico com concreto betuminoso usinado quente - CBUQ</t>
  </si>
  <si>
    <t>54.03.230</t>
  </si>
  <si>
    <t>Imprimação betuminosa ligante</t>
  </si>
  <si>
    <t>54.03.240</t>
  </si>
  <si>
    <t>Imprimação betuminosa impermeabilizante</t>
  </si>
  <si>
    <t>54.03.250</t>
  </si>
  <si>
    <t>Revestimento de pré-misturado a quente</t>
  </si>
  <si>
    <t>54.03.260</t>
  </si>
  <si>
    <t>Revestimento de pré-misturado a frio</t>
  </si>
  <si>
    <t>54.04</t>
  </si>
  <si>
    <t>Pavimentacao em paralelepipedos e blocos de concreto</t>
  </si>
  <si>
    <t>54.04.030</t>
  </si>
  <si>
    <t>Pavimentação em paralelepípedo, sem rejunte</t>
  </si>
  <si>
    <t>54.04.040</t>
  </si>
  <si>
    <t>Rejuntamento de paralelepípedo com areia</t>
  </si>
  <si>
    <t>54.04.050</t>
  </si>
  <si>
    <t>Rejuntamento de paralelepípedo com argamassa de cimento e areia 1:3</t>
  </si>
  <si>
    <t>54.04.060</t>
  </si>
  <si>
    <t>Rejuntamento de paralelepípedo com asfalto e pedrisco</t>
  </si>
  <si>
    <t>54.04.340</t>
  </si>
  <si>
    <t>Pavimentação em lajota de concreto 35 MPa, espessura 6 cm, cor natural, tipos: raquete, retangular, sextavado e 16 faces, com rejunte em areia</t>
  </si>
  <si>
    <t>54.04.342</t>
  </si>
  <si>
    <t>Pavimentação em lajota de concreto 35 MPa, espessura 6 cm, colorido, tipos: raquete, retangular, sextavado e 16 faces, com rejunte em areia</t>
  </si>
  <si>
    <t>54.04.350</t>
  </si>
  <si>
    <t>Pavimentação em lajota de concreto 35 MPa, espessura 8 cm, tipos: raquete, retangular, sextavado e 16 faces, com rejunte em areia</t>
  </si>
  <si>
    <t>54.04.360</t>
  </si>
  <si>
    <t>Bloco diagonal em concreto tipo piso drenante para plantio de grama - 50 x 50 x 10 cm</t>
  </si>
  <si>
    <t>54.04.392</t>
  </si>
  <si>
    <t>Piso em placa de concreto permeável drenante, cor natural - espessura de 6 cm</t>
  </si>
  <si>
    <t>54.04.393</t>
  </si>
  <si>
    <t>Piso em placa de concreto permeável drenante, cor natural - espessura de 8 cm</t>
  </si>
  <si>
    <t>54.06</t>
  </si>
  <si>
    <t>Guias e sarjetas</t>
  </si>
  <si>
    <t>54.06.020</t>
  </si>
  <si>
    <t>Guia pré-moldada curva tipo PMSP 100 - fck 25 MPa</t>
  </si>
  <si>
    <t>54.06.040</t>
  </si>
  <si>
    <t>Guia pré-moldada reta tipo PMSP 100 - fck 25 MPa</t>
  </si>
  <si>
    <t>54.06.100</t>
  </si>
  <si>
    <t>Base em concreto com fck de 20 MPa, para guias, sarjetas ou sarjetões</t>
  </si>
  <si>
    <t>54.06.110</t>
  </si>
  <si>
    <t>Base em concreto com fck de 25 MPa, para guias, sarjetas ou sarjetões</t>
  </si>
  <si>
    <t>54.06.151</t>
  </si>
  <si>
    <t>Execução de perfil extrusado no local, sem concreto</t>
  </si>
  <si>
    <t>54.06.160</t>
  </si>
  <si>
    <t>Sarjeta ou sarjetão moldado no local, tipo PMSP em concreto com fck 20 MPa</t>
  </si>
  <si>
    <t>54.06.170</t>
  </si>
  <si>
    <t>Sarjeta ou sarjetão moldado no local, tipo PMSP em concreto com fck 25 MPa</t>
  </si>
  <si>
    <t>54.07</t>
  </si>
  <si>
    <t>Calcadas e passeios.</t>
  </si>
  <si>
    <t>54.07.040</t>
  </si>
  <si>
    <t>Passeio em mosaico português</t>
  </si>
  <si>
    <t>54.07.110</t>
  </si>
  <si>
    <t>Piso em ladrilho hidráulico preto, branco e cinza 20 x 20 cm, assentado com argamassa colante industrializada</t>
  </si>
  <si>
    <t>54.07.130</t>
  </si>
  <si>
    <t>Piso em ladrilho hidráulico várias cores 20 x 20 cm, assentado com argamassa colante industrializada</t>
  </si>
  <si>
    <t>54.07.210</t>
  </si>
  <si>
    <t>Rejuntamento de piso em ladrilho hidráulico (20 x 20 x 1,8 cm) com argamassa industrializada para rejunte, juntas de 2 mm</t>
  </si>
  <si>
    <t>54.07.240</t>
  </si>
  <si>
    <t>Rejuntamento de piso em ladrilho hidráulico (30 x 30 x 2,5 cm), com cimento branco, juntas de 2 mm</t>
  </si>
  <si>
    <t>54.07.260</t>
  </si>
  <si>
    <t>Piso em ladrilho hidráulico tipo rampa várias cores 30 x 30 cm, antiderrapante, assentado com argamassa mista</t>
  </si>
  <si>
    <t>54.20</t>
  </si>
  <si>
    <t>Reparos, conservacoes e complementos - GRUPO 54</t>
  </si>
  <si>
    <t>54.20.040</t>
  </si>
  <si>
    <t>Bate-roda em concreto pré-moldado</t>
  </si>
  <si>
    <t>54.20.100</t>
  </si>
  <si>
    <t>Reassentamento de guia pré-moldada reta e/ou curva</t>
  </si>
  <si>
    <t>54.20.110</t>
  </si>
  <si>
    <t>Reassentamento de paralelepípedos, sem rejunte</t>
  </si>
  <si>
    <t>54.20.120</t>
  </si>
  <si>
    <t>Reassentamento de pavimentação em lajota de concreto, espessura 6 cm, com rejunte em areia</t>
  </si>
  <si>
    <t>54.20.130</t>
  </si>
  <si>
    <t>Reassentamento de pavimentação em lajota de concreto, espessura 8 cm, com rejunte em areia</t>
  </si>
  <si>
    <t>54.20.140</t>
  </si>
  <si>
    <t>Reassentamento de pavimentação em lajota de concreto, espessura 10 cm, com rejunte em areia</t>
  </si>
  <si>
    <t>55</t>
  </si>
  <si>
    <t>LIMPEZA E ARREMATE</t>
  </si>
  <si>
    <t>55.01</t>
  </si>
  <si>
    <t>Limpeza de obra</t>
  </si>
  <si>
    <t>55.01.020</t>
  </si>
  <si>
    <t>Limpeza final da obra</t>
  </si>
  <si>
    <t>55.01.030</t>
  </si>
  <si>
    <t>Limpeza complementar com hidrojateamento</t>
  </si>
  <si>
    <t>55.01.070</t>
  </si>
  <si>
    <t>Limpeza complementar e especial de piso com produtos químicos</t>
  </si>
  <si>
    <t>55.01.080</t>
  </si>
  <si>
    <t>Limpeza complementar e especial de peças e aparelhos sanitários</t>
  </si>
  <si>
    <t>55.01.100</t>
  </si>
  <si>
    <t>Limpeza complementar e especial de vidros</t>
  </si>
  <si>
    <t>55.01.130</t>
  </si>
  <si>
    <t>Limpeza e lavagem de superfície revestida com material cerâmico ou pastilhas por hidrojateamento com rejuntamento</t>
  </si>
  <si>
    <t>55.01.140</t>
  </si>
  <si>
    <t>Limpeza de superfície com hidrojateamento</t>
  </si>
  <si>
    <t>55.02</t>
  </si>
  <si>
    <t>Limpeza e desinfeccao sanitaria</t>
  </si>
  <si>
    <t>55.02.010</t>
  </si>
  <si>
    <t>Limpeza de caixa de inspeção</t>
  </si>
  <si>
    <t>55.02.012</t>
  </si>
  <si>
    <t>Limpeza de caixa de passagem, poço de visita ou bueiro</t>
  </si>
  <si>
    <t>55.02.020</t>
  </si>
  <si>
    <t>Limpeza de fossa</t>
  </si>
  <si>
    <t>55.02.040</t>
  </si>
  <si>
    <t>Limpeza e desobstrução de boca de lobo</t>
  </si>
  <si>
    <t>55.02.050</t>
  </si>
  <si>
    <t>Limpeza e desobstrução de canaletas ou tubulações de águas pluviais</t>
  </si>
  <si>
    <t>55.02.060</t>
  </si>
  <si>
    <t>Limpeza e desentupimento manual de tubulação de esgoto predial</t>
  </si>
  <si>
    <t>55.10</t>
  </si>
  <si>
    <t>Remocao de entulho</t>
  </si>
  <si>
    <t>55.10.030</t>
  </si>
  <si>
    <t>Locação de duto coletor de entulho</t>
  </si>
  <si>
    <t>61</t>
  </si>
  <si>
    <t>CONFORTO MECANICO, EQUIPAMENTO E SISTEMA</t>
  </si>
  <si>
    <t>61.01</t>
  </si>
  <si>
    <t>Elevador</t>
  </si>
  <si>
    <t>61.01.670</t>
  </si>
  <si>
    <t>Elevador para passageiros, uso interno com capacidade mínima de 600 kg para duas paradas, portas unilaterais</t>
  </si>
  <si>
    <t>61.01.680</t>
  </si>
  <si>
    <t>Elevador para passageiros, uso interno com capacidade mínima de 600 kg para três paradas, portas unilaterais</t>
  </si>
  <si>
    <t>61.01.690</t>
  </si>
  <si>
    <t>Elevador para passageiros, uso interno com capacidade mínima de 600 kg para três paradas, portas bilaterais</t>
  </si>
  <si>
    <t>61.01.760</t>
  </si>
  <si>
    <t>Elevador para passageiros, uso interno com capacidade mínima de 600 kg para quatro paradas, portas bilaterais</t>
  </si>
  <si>
    <t>61.01.770</t>
  </si>
  <si>
    <t>Elevador para passageiros, uso interno com capacidade mínima de 600 kg para quatro paradas, portas unilaterais</t>
  </si>
  <si>
    <t>61.01.800</t>
  </si>
  <si>
    <t>Fechamento em vidro laminado para caixa de elevador</t>
  </si>
  <si>
    <t>61.10</t>
  </si>
  <si>
    <t>Climatizacao</t>
  </si>
  <si>
    <t>61.10.001</t>
  </si>
  <si>
    <t>Resfriadora de líquidos (chiller), com compressor e condensação à ar, capacidade de 120 TR</t>
  </si>
  <si>
    <t>61.10.007</t>
  </si>
  <si>
    <t>Resfriadora de líquidos (chiller), com compressor e condensação à ar, capacidade de 160 TR</t>
  </si>
  <si>
    <t>61.10.010</t>
  </si>
  <si>
    <t>Resfriadora de líquidos (chiller), com compressor e condensação à ar, capacidade de 200-210 TR</t>
  </si>
  <si>
    <t>61.10.012</t>
  </si>
  <si>
    <t>Resfriadora de líquidos (chiller), com compressor e condensação à ar, capacidade de 80 TR</t>
  </si>
  <si>
    <t>61.10.014</t>
  </si>
  <si>
    <t>Resfriadora de líquidos (chiller), com compressor e condensação à ar, capacidade de 20 TR</t>
  </si>
  <si>
    <t>61.10.100</t>
  </si>
  <si>
    <t>Tratamento de ar (fan-coil) tipo Air Handling Unit de concepção modular, capacidade de 10 TR</t>
  </si>
  <si>
    <t>61.10.101</t>
  </si>
  <si>
    <t>61.10.110</t>
  </si>
  <si>
    <t>Tratamento de ar (fan-coil) tipo Air Handling Unit de concepção modular, capacidade de 40 TR</t>
  </si>
  <si>
    <t>61.10.120</t>
  </si>
  <si>
    <t>Tratamento de ar (fan-coil) tipo Air Handling Unit de concepção modular, capacidade de 50 TR</t>
  </si>
  <si>
    <t>61.10.200</t>
  </si>
  <si>
    <t>Tratamento de ar compacta fancolete hidrônico tipo piso-teto, vazão de ar nominal 637 m³/h, capacidade de refrigeração 14.000 Btu/h - 1,2 TR</t>
  </si>
  <si>
    <t>61.10.210</t>
  </si>
  <si>
    <t>Tratamento de ar compacta fancolete hidrônico tipo piso-teto, vazão de ar nominal 1.215 m³/h, capacidade de refrigeração 25.000 Btu/h - 2,1 TR</t>
  </si>
  <si>
    <t>61.10.220</t>
  </si>
  <si>
    <t>Tratamento de ar compacta fancolete hidrônico tipo piso-teto, vazão de ar nominal 1.758 m³/h, capacidade de refrigeração 36.000 Btu/h - 3,0 TR</t>
  </si>
  <si>
    <t>61.10.230</t>
  </si>
  <si>
    <t>Tratamento de ar compacta fancolete hidrônico tipo piso-teto, vazão de ar nominal 2.166 m³/h, capacidade de refrigeração 48.000 Btu/h - 4,0 TR</t>
  </si>
  <si>
    <t>61.10.250</t>
  </si>
  <si>
    <t>Tratamento de ar compacta fancolete hidrônico tipo cassete, capacidade de refrigeração 20.000 Btu/h - 1,6 TR</t>
  </si>
  <si>
    <t>61.10.260</t>
  </si>
  <si>
    <t>Tratamento de ar compacta fancolete hidrônico tipo cassete, capacidade de refrigeração 25.000 Btu/h - 2,1 TR</t>
  </si>
  <si>
    <t>61.10.270</t>
  </si>
  <si>
    <t>Tratamento de ar compacta fancolete hidrônico tipo cassete, capacidade de refrigeração 32.000 Btu/h - 2,6 TR</t>
  </si>
  <si>
    <t>61.10.300</t>
  </si>
  <si>
    <t>Duto flexível aluminizado, seção circular de 10cm (4´)</t>
  </si>
  <si>
    <t>61.10.310</t>
  </si>
  <si>
    <t>Duto flexível aluminizado, seção circular de 15cm (6´)</t>
  </si>
  <si>
    <t>61.10.320</t>
  </si>
  <si>
    <t>Duto flexível aluminizado, seção circular de 20cm (8´)</t>
  </si>
  <si>
    <t>61.10.380</t>
  </si>
  <si>
    <t>Duto em painel rígido de lã de vidro acústico, espessura 25 mm</t>
  </si>
  <si>
    <t>61.10.400</t>
  </si>
  <si>
    <t>Damper corta fogo (DCF) tipo comporta, com elemento fusível e chave fim de curso.</t>
  </si>
  <si>
    <t>61.10.401</t>
  </si>
  <si>
    <t>Damper de regulagem manual, tamanho: 0,10 m² a 0,14 m²</t>
  </si>
  <si>
    <t>61.10.402</t>
  </si>
  <si>
    <t>Damper de regulagem manual, tamanho: 0,15 m² a 0,20 m²</t>
  </si>
  <si>
    <t>61.10.403</t>
  </si>
  <si>
    <t>Damper de regulagem manual, tamanho: 0,21 m² a 0,40 m²</t>
  </si>
  <si>
    <t>61.10.410</t>
  </si>
  <si>
    <t>Serviço de instalação de Damper Corta Fogo</t>
  </si>
  <si>
    <t>61.10.430</t>
  </si>
  <si>
    <t>Tanque de compensação pressurizado, capacidade (volume mínimo) de 250 litros</t>
  </si>
  <si>
    <t>61.10.440</t>
  </si>
  <si>
    <t>Registro de regulagem de vazão de ar</t>
  </si>
  <si>
    <t>61.10.510</t>
  </si>
  <si>
    <t>Difusor de ar de longo alcance tipo Jet-Nozzles, vazão de ar 1.330 m³/h</t>
  </si>
  <si>
    <t>61.10.511</t>
  </si>
  <si>
    <t>Difusor para insuflamento de ar com plenum, multivias e colarinho</t>
  </si>
  <si>
    <t>61.10.512</t>
  </si>
  <si>
    <t>Difusor para insuflamento de ar com plenum, com 2 aberturas</t>
  </si>
  <si>
    <t>61.10.513</t>
  </si>
  <si>
    <t>Difusor de plástico, diâmetro 15 cm</t>
  </si>
  <si>
    <t>61.10.514</t>
  </si>
  <si>
    <t>Difusor de plástico, diâmetro 20 cm</t>
  </si>
  <si>
    <t>61.10.530</t>
  </si>
  <si>
    <t>Difusor de insuflação de ar tipo direcional, medindo 30 x 30 cm</t>
  </si>
  <si>
    <t>61.10.550</t>
  </si>
  <si>
    <t>Difusor de insuflação de ar tipo direcional, medindo 45 x 15 cm</t>
  </si>
  <si>
    <t>61.10.564</t>
  </si>
  <si>
    <t>Grelha de insuflação de ar em alumínio anodizado, de dupla deflexão, tamanho: até 0,10 m²</t>
  </si>
  <si>
    <t>61.10.565</t>
  </si>
  <si>
    <t>Grelha de insuflação de ar em alumínio anodizado, de dupla deflexão, tamanho: acima de 0,10 m² até 0,50 m²</t>
  </si>
  <si>
    <t>61.10.566</t>
  </si>
  <si>
    <t>Grelha de insuflação de ar em alumínio anodizado, de dupla deflexão, tamanho: acima de 0,50 m² até 1,00 m²</t>
  </si>
  <si>
    <t>61.10.567</t>
  </si>
  <si>
    <t>Grelha de porta, tamanho: 0,14 m² a 0,30 m²</t>
  </si>
  <si>
    <t>61.10.568</t>
  </si>
  <si>
    <t>Grelha de porta, tamanho: 0,07 m² a 0,13 m²</t>
  </si>
  <si>
    <t>61.10.569</t>
  </si>
  <si>
    <t>Grelha de porta, tamanho: 0,03 m² a 0,06 m²</t>
  </si>
  <si>
    <t>61.10.574</t>
  </si>
  <si>
    <t>Grelha de retorno/exaustão com registro, tamanho: 0,03 m² a 0,06 m²</t>
  </si>
  <si>
    <t>61.10.575</t>
  </si>
  <si>
    <t>Grelha de retorno/exaustão com registro, tamanho: 0,07 m² a 0,13 m²</t>
  </si>
  <si>
    <t>61.10.576</t>
  </si>
  <si>
    <t>Grelha de retorno/exaustão com registro, tamanho: 0,14 m² a 0,19 m²</t>
  </si>
  <si>
    <t>61.10.577</t>
  </si>
  <si>
    <t>Grelha de retorno/exaustão com registro, tamanho: 0,20 m² a 0,40 m²</t>
  </si>
  <si>
    <t>61.10.578</t>
  </si>
  <si>
    <t>Grelha de retorno/exaustão com registro, tamanho: 0,41 m² a 0,65 m²</t>
  </si>
  <si>
    <t>61.10.581</t>
  </si>
  <si>
    <t>Veneziana com tela e filtro G4</t>
  </si>
  <si>
    <t>61.10.582</t>
  </si>
  <si>
    <t>Veneziana com tela</t>
  </si>
  <si>
    <t>61.10.583</t>
  </si>
  <si>
    <t>Veneziana com tela, tamanho 38,5 x 33 cm</t>
  </si>
  <si>
    <t>61.10.584</t>
  </si>
  <si>
    <t>Veneziana com tela, tamanho 78,5 x 33 cm</t>
  </si>
  <si>
    <t>61.14</t>
  </si>
  <si>
    <t>Ventilacao</t>
  </si>
  <si>
    <t>61.14.005</t>
  </si>
  <si>
    <t>Caixa ventiladora com ventilador centrífugo, vazão 4.600 m³/h, pressão 30 mmCA - 220 / 380 V / 60HZ</t>
  </si>
  <si>
    <t>61.14.015</t>
  </si>
  <si>
    <t>Caixa ventiladora com ventilador centrífugo, vazão 28.000 m³/h, pressão 30 mmCA - 220 / 380 V / 60HZ</t>
  </si>
  <si>
    <t>61.14.050</t>
  </si>
  <si>
    <t>Caixa ventiladora com ventilador centrífugo, vazão 8.800 m³/h, pressão 35 mmCA - 220/380 V / 60Hz</t>
  </si>
  <si>
    <t>61.14.051</t>
  </si>
  <si>
    <t>Caixa ventiladora com ventilador centrífugo, vazão 10.000 m³/h, pressão 30 mmCA - 220/380 V / 60Hz</t>
  </si>
  <si>
    <t>61.14.070</t>
  </si>
  <si>
    <t>Caixa ventiladora com ventilador centrífugo, vazão 1.710 m³/h, pressão 35 mmCA - 220/380 V / 60Hz</t>
  </si>
  <si>
    <t>61.14.080</t>
  </si>
  <si>
    <t>Caixa ventiladora com ventilador centrífugo, vazão 1.190 m³/h, pressão 37 mmCA - 220/380 V / 60Hz</t>
  </si>
  <si>
    <t>61.14.100</t>
  </si>
  <si>
    <t>Ventilador centrífugo de dupla aspiração "limite-load", vazão 20.000 m³/h, pressão 50 mmCA - 380/660 V / 60 Hz</t>
  </si>
  <si>
    <t>61.15</t>
  </si>
  <si>
    <t>Controles para Fan-Coil e CAG</t>
  </si>
  <si>
    <t>61.15.010</t>
  </si>
  <si>
    <t>Fonte de alimentação universal bivolt com saída de 24 V - 1,5 A - 35 W</t>
  </si>
  <si>
    <t>61.15.020</t>
  </si>
  <si>
    <t>Tomada simples de sobrepor universal 2P+T - 10 A - 250 V</t>
  </si>
  <si>
    <t>61.15.030</t>
  </si>
  <si>
    <t>Transformador abaixador, entrada 110/220V, saída 24V+24V, corrente secundário 6A</t>
  </si>
  <si>
    <t>61.15.040</t>
  </si>
  <si>
    <t>Atuador Floating de 40Nm, sinal de controle 3 e 2 pontos, tensão de entrada AC/DC 24V, IP 54</t>
  </si>
  <si>
    <t>61.15.050</t>
  </si>
  <si>
    <t>Válvula motorizada esfera, com duas vias atuador floating, diâmetro 3/4´ a 1 1/2´</t>
  </si>
  <si>
    <t>61.15.060</t>
  </si>
  <si>
    <t>Válvula de balanceamento diâmetro 1´ a 2 1/2´</t>
  </si>
  <si>
    <t>61.15.070</t>
  </si>
  <si>
    <t>Válvula borboleta na configuração wafer motorizada atuador floating diâmetro 3´ a 4´</t>
  </si>
  <si>
    <t>61.15.080</t>
  </si>
  <si>
    <t>Válvula duas vias on/off retorno elétrico diâmetro 1/2´ a 3/4´</t>
  </si>
  <si>
    <t>61.15.090</t>
  </si>
  <si>
    <t>Válvula esfera motorizada de duas vias de atuador proporcional diâmetro 2´ a 2 1/2´</t>
  </si>
  <si>
    <t>61.15.100</t>
  </si>
  <si>
    <t>Atuador proporcional de 10 Nm, tensão de entrada AC/DC 24 V - IP 54</t>
  </si>
  <si>
    <t>61.15.110</t>
  </si>
  <si>
    <t>Válvula esfera duas vias flangeada, diâmetro 3´</t>
  </si>
  <si>
    <t>61.15.120</t>
  </si>
  <si>
    <t>Acoplador a relé 24 VCC/VAC - 1 contato reversível</t>
  </si>
  <si>
    <t>61.15.130</t>
  </si>
  <si>
    <t>Chave de fluxo para ar</t>
  </si>
  <si>
    <t>61.15.140</t>
  </si>
  <si>
    <t>Repetidor de sinal I/I e V/I</t>
  </si>
  <si>
    <t>61.15.150</t>
  </si>
  <si>
    <t>Relé de corrente ajustável de 0 a 200 A</t>
  </si>
  <si>
    <t>61.15.160</t>
  </si>
  <si>
    <t>Sensor de temperatura ambiente PT100 - 2 fios</t>
  </si>
  <si>
    <t>61.15.164</t>
  </si>
  <si>
    <t>Termostato de segurança com temperatura ajustável de 90°C - 110°C</t>
  </si>
  <si>
    <t>61.15.170</t>
  </si>
  <si>
    <t>Transmissor de pressão diferencial, operação de 0 a 750 Pa</t>
  </si>
  <si>
    <t>61.15.172</t>
  </si>
  <si>
    <t>Transmissor de pressão compacto, escala de pressão 0 a 10 Bar, sinal de saída 4 - 20 mA</t>
  </si>
  <si>
    <t>61.15.174</t>
  </si>
  <si>
    <t>Transmissor de temperatura e umidade para dutos, alta precisão, corrente de 0 a 20 mA, alimentação 12Vcc a 30Vcc</t>
  </si>
  <si>
    <t>61.15.181</t>
  </si>
  <si>
    <t>Controlador lógico programável para 16 entradas/16 saídas</t>
  </si>
  <si>
    <t>61.15.191</t>
  </si>
  <si>
    <t>Módulo de expansão para 4 canais de saída analógica</t>
  </si>
  <si>
    <t>61.15.196</t>
  </si>
  <si>
    <t>Módulo de expansão para 8 canais de entrada analógica</t>
  </si>
  <si>
    <t>61.15.201</t>
  </si>
  <si>
    <t>Módulo de expansão para 8 canais de entrada e saída digitais</t>
  </si>
  <si>
    <t>61.20</t>
  </si>
  <si>
    <t>Reparos, conservacoes e complementos - GRUPO 61</t>
  </si>
  <si>
    <t>61.20.040</t>
  </si>
  <si>
    <t>Cortina de ar com duas velocidades, para vão de 1,20 m</t>
  </si>
  <si>
    <t>61.20.092</t>
  </si>
  <si>
    <t>Cortina de ar com duas velocidades, para vão de 1,50 m</t>
  </si>
  <si>
    <t>61.20.100</t>
  </si>
  <si>
    <t>Ligação típica, (cavalete), para ar condicionado ´fancoil´, diâmetro de 1/2´</t>
  </si>
  <si>
    <t>61.20.110</t>
  </si>
  <si>
    <t>Ligação típica, (cavalete), para ar condicionado ´fancoil´, diâmetro de 3/4´</t>
  </si>
  <si>
    <t>61.20.120</t>
  </si>
  <si>
    <t>Ligação típica, (cavalete), para ar condicionado ´fancoil´, diâmetro de 1´</t>
  </si>
  <si>
    <t>61.20.130</t>
  </si>
  <si>
    <t>Ligação típica, (cavalete), para ar condicionado ´fancoil´, diâmetro de 1 1/4´</t>
  </si>
  <si>
    <t>61.20.450</t>
  </si>
  <si>
    <t>Duto em chapa de aço galvanizado</t>
  </si>
  <si>
    <t>61.20.452</t>
  </si>
  <si>
    <t>Chapéu tipo chinês para duto galvanizado de 35cm</t>
  </si>
  <si>
    <t>62</t>
  </si>
  <si>
    <t>COZINHA, REFEITORIO, LAVANDERIA INDUSTRIAL E EQUIPAMENTOS</t>
  </si>
  <si>
    <t>62.04</t>
  </si>
  <si>
    <t>Mobiliario e acessorios</t>
  </si>
  <si>
    <t>62.04.060</t>
  </si>
  <si>
    <t>Tanque duplo com pés em aço inoxidável de 1600 x 700 x 850 mm</t>
  </si>
  <si>
    <t>62.04.070</t>
  </si>
  <si>
    <t>Mesa em aço inoxidável, largura até 700 mm</t>
  </si>
  <si>
    <t>62.04.090</t>
  </si>
  <si>
    <t>Mesa lateral em aço inoxidável com prateleira inferior, largura até 700 mm</t>
  </si>
  <si>
    <t>62.20</t>
  </si>
  <si>
    <t>Reparos, conservacoes e complementos - GRUPO 62</t>
  </si>
  <si>
    <t>62.20.330</t>
  </si>
  <si>
    <t>Coifa em aço inoxidável com filtro e exaustor axial - área até 3,00 m²</t>
  </si>
  <si>
    <t>62.20.340</t>
  </si>
  <si>
    <t>Coifa em aço inoxidável com filtro e exaustor axial - área de 3,01 até 7,50 m²</t>
  </si>
  <si>
    <t>62.20.350</t>
  </si>
  <si>
    <t>Coifa em aço inoxidável com filtro e exaustor axial - área de 7,51 até 16,00 m²</t>
  </si>
  <si>
    <t>65</t>
  </si>
  <si>
    <t>RESFRIAMENTO E CONSERVACAO DE MATERIAL PERECIVEL</t>
  </si>
  <si>
    <t>65.01</t>
  </si>
  <si>
    <t>Camara frigorifica para resfriado</t>
  </si>
  <si>
    <t>65.01.210</t>
  </si>
  <si>
    <t>Câmara frigorífica para resfriados</t>
  </si>
  <si>
    <t>65.02</t>
  </si>
  <si>
    <t>Camara frigorifica para congelado</t>
  </si>
  <si>
    <t>65.02.100</t>
  </si>
  <si>
    <t>Câmara frigorífica para congelados</t>
  </si>
  <si>
    <t>66</t>
  </si>
  <si>
    <t>SEGURANCA, VIGILANCIA E CONTROLE, EQUIPAMENTO E SISTEMA</t>
  </si>
  <si>
    <t>66.02</t>
  </si>
  <si>
    <t>Controle de acessos e alarme</t>
  </si>
  <si>
    <t>66.02.060</t>
  </si>
  <si>
    <t>Repetidora de sinais de ocorrências, do painel sinóptico da central de alarme</t>
  </si>
  <si>
    <t>66.02.090</t>
  </si>
  <si>
    <t>Detector de metais, tipo portal, microprocessado</t>
  </si>
  <si>
    <t>66.02.130</t>
  </si>
  <si>
    <t>Porteiro eletrônico com um interfone</t>
  </si>
  <si>
    <t>66.02.239</t>
  </si>
  <si>
    <t>Sistema eletrônico de automatização de portão deslizante, para esforços até 800 kg</t>
  </si>
  <si>
    <t>66.02.240</t>
  </si>
  <si>
    <t>Sistema eletrônico de automatização de portão deslizante, para esforços maior de 800 kg e até 1400 kg</t>
  </si>
  <si>
    <t>66.02.460</t>
  </si>
  <si>
    <t>Vídeo porteiro eletrônico colorido, com um interfone</t>
  </si>
  <si>
    <t>66.02.500</t>
  </si>
  <si>
    <t>Central de alarme microprocessada, para até 125 zonas</t>
  </si>
  <si>
    <t>66.02.560</t>
  </si>
  <si>
    <t>Controlador de acesso com identificação por impressão digital (biometria) e software de gerenciamento</t>
  </si>
  <si>
    <t>66.08</t>
  </si>
  <si>
    <t>Equipamentos para sistema de seguranca, vigilancia e controle</t>
  </si>
  <si>
    <t>66.08.061</t>
  </si>
  <si>
    <t>Mesa controladora híbrida para até 32 câmeras IPs, com teclado e joystick, compatível com sistema de CFTV, IP ou analógico</t>
  </si>
  <si>
    <t>66.08.100</t>
  </si>
  <si>
    <t>Rack fechado padrão metálico, 19 x 12 Us x 470 mm</t>
  </si>
  <si>
    <t>66.08.110</t>
  </si>
  <si>
    <t>Rack fechado padrão metálico, 19 x 20 Us x 470 mm</t>
  </si>
  <si>
    <t>66.08.111</t>
  </si>
  <si>
    <t>Rack fechado de piso padrão metálico, 19 x 24 Us x 570 mm</t>
  </si>
  <si>
    <t>66.08.115</t>
  </si>
  <si>
    <t>Rack fechado de piso padrão metálico, 19 x 44 Us x 770 mm</t>
  </si>
  <si>
    <t>66.08.131</t>
  </si>
  <si>
    <t>Monitor LCD ou LED colorido, tela plana de 21,5´</t>
  </si>
  <si>
    <t>66.08.240</t>
  </si>
  <si>
    <t>Filtro passivo e misturador de sinais VHF / UHF / CATV</t>
  </si>
  <si>
    <t>66.08.258</t>
  </si>
  <si>
    <t>Ponto de acesso de dados (Access Point), uso interno, compatível com PoE 802.3af</t>
  </si>
  <si>
    <t>66.08.260</t>
  </si>
  <si>
    <t>Modulador de canais VHF / UHF / CATV / CFTV</t>
  </si>
  <si>
    <t>66.08.270</t>
  </si>
  <si>
    <t>Amplificador de linha VHF / UHF com conector de F-50 dB</t>
  </si>
  <si>
    <t>66.08.324</t>
  </si>
  <si>
    <t>Câmera fixa colorida compacta com domo, para áreas internas e externas - 1,3 MP</t>
  </si>
  <si>
    <t>66.08.326</t>
  </si>
  <si>
    <t>Câmera fixa colorida tipo bullet, para áreas internas e externas - 1,3 MP</t>
  </si>
  <si>
    <t>66.08.328</t>
  </si>
  <si>
    <t>Câmera fixa colorida com domo, para áreas internas e externas - 5 MP</t>
  </si>
  <si>
    <t>66.08.340</t>
  </si>
  <si>
    <t>Unidade de disco rígido (HD) externo de 5 TB</t>
  </si>
  <si>
    <t>66.08.400</t>
  </si>
  <si>
    <t>Estação de monitoramento "WorkStation" para até 3 monitores - memória RAM de 8 GB</t>
  </si>
  <si>
    <t>66.08.401</t>
  </si>
  <si>
    <t>Estação de monitoramento "WorkStation" para até 3 monitores - memória RAM de 16 GB</t>
  </si>
  <si>
    <t>66.08.600</t>
  </si>
  <si>
    <t>Unidade gerenciadora digital de vídeo em rede (NVR) de até 8 câmeras IP, armazenamento de 6 TB, 1 interface de rede Fast Ethernet</t>
  </si>
  <si>
    <t>66.08.610</t>
  </si>
  <si>
    <t>Unidade gerenciadora digital de vídeo em rede (NVR) de até 16 câmeras IP, armazenamento de 12 TB, 1 interface de rede Gigabit Ethernet e 4 entradas de alarme</t>
  </si>
  <si>
    <t>66.08.620</t>
  </si>
  <si>
    <t>Unidade gerenciadora digital vídeo em rede (NVR) de até 32 câmeras IP, armazenamento de 48 TB, 2 interface de rede Gigabit Ethernet e 16 entradas de alarme</t>
  </si>
  <si>
    <t>66.20</t>
  </si>
  <si>
    <t>Reparos, conservacoes e complementos - GRUPO 66</t>
  </si>
  <si>
    <t>66.20.150</t>
  </si>
  <si>
    <t>Guia organizadora de cabos para rack, 19´ 1 U</t>
  </si>
  <si>
    <t>66.20.170</t>
  </si>
  <si>
    <t>Guia organizadora de cabos para rack, 19´ 2 U</t>
  </si>
  <si>
    <t>66.20.202</t>
  </si>
  <si>
    <t>Instalação de câmera fixa para CFTV</t>
  </si>
  <si>
    <t>66.20.212</t>
  </si>
  <si>
    <t>Instalação de câmera móvel para CFTV</t>
  </si>
  <si>
    <t>66.20.221</t>
  </si>
  <si>
    <t>Switch Gigabit para servidor central com 24 portas frontais e 2 portas SFP, capacidade 10 / 100 / 1000 Mbps</t>
  </si>
  <si>
    <t>66.20.225</t>
  </si>
  <si>
    <t>Switch Gigabit 24 portas com capacidade de 10/100/1000/Mbps</t>
  </si>
  <si>
    <t>67</t>
  </si>
  <si>
    <t>CAPTACAO, ADUCAO E TRATAMENTO DE AGUA E ESGOTO, EQUIPAMENTOS E SISTEMA</t>
  </si>
  <si>
    <t>67.02</t>
  </si>
  <si>
    <t>Tratamento</t>
  </si>
  <si>
    <t>67.02.160</t>
  </si>
  <si>
    <t>Medidor de vazão tipo calha Parshall com garganta W= 3´</t>
  </si>
  <si>
    <t>67.02.210</t>
  </si>
  <si>
    <t>Tela galvanizada revestida em poliamida, malha de 10 mm</t>
  </si>
  <si>
    <t>67.02.240</t>
  </si>
  <si>
    <t>Grade média em aço carbono, espaçamento de 2 cm com barras chatas de 1´ x 3/8´</t>
  </si>
  <si>
    <t>67.02.280</t>
  </si>
  <si>
    <t>Cesto em chapa de aço inoxidável com espessura de 1,5 mm e furos de 1/2´</t>
  </si>
  <si>
    <t>67.02.301</t>
  </si>
  <si>
    <t>Peneira estática em poliéster reforçado de fibra de vidro (PRFV) com tela de aço inoxidável AISI 304, malha de 1,5 mm, vazão de 50 l/s</t>
  </si>
  <si>
    <t>67.02.320</t>
  </si>
  <si>
    <t>Comporta em fibra de vidro (stop log) - espessura de 10 mm</t>
  </si>
  <si>
    <t>67.02.330</t>
  </si>
  <si>
    <t>Sistema de tratamento de águas cinzas e aproveitamento de águas pluviais, para reuso em fins não potáveis, vazão de 2 m³/h</t>
  </si>
  <si>
    <t>67.02.400</t>
  </si>
  <si>
    <t>Tanque em fibra de vidro (PRFV) com quebra ondas, capacidade de 25.000 l e misturador interno vertical em aço inoxidável</t>
  </si>
  <si>
    <t>67.02.410</t>
  </si>
  <si>
    <t>Sistema de tratamento de efluente por reator anaeróbio (UASB) e filtro aeróbio (FAS), para obras de segurança com vazão máxima horária 12 l/s</t>
  </si>
  <si>
    <t>67.02.502</t>
  </si>
  <si>
    <t>Elaboração de projeto de sistema de estação compacta de tratamento de esgoto para vazão máxima horária 12 l/s e atendimento classe II, assessoria, documentação e aprovação na CETESB</t>
  </si>
  <si>
    <t>67.02.503</t>
  </si>
  <si>
    <t>Elaboração de projeto de sistema de estação compacta de tratamento de esgoto para vazão máxima horária 12 l/s, atendimento classe II, tratamento de nitrogênio e fósforo, assessoria, documentação e aprovação na CETESB</t>
  </si>
  <si>
    <t>68</t>
  </si>
  <si>
    <t>ELETRIFICACAO, EQUIPAMENTOS E SISTEMA</t>
  </si>
  <si>
    <t>68.01</t>
  </si>
  <si>
    <t>Posteamento</t>
  </si>
  <si>
    <t>68.01.600</t>
  </si>
  <si>
    <t>Poste de concreto circular, 200 kg, H = 7,00 m</t>
  </si>
  <si>
    <t>68.01.620</t>
  </si>
  <si>
    <t>Poste de concreto circular, 200 kg, H = 9,00 m</t>
  </si>
  <si>
    <t>68.01.630</t>
  </si>
  <si>
    <t>Poste de concreto circular, 200 kg, H = 10,00 m</t>
  </si>
  <si>
    <t>68.01.640</t>
  </si>
  <si>
    <t>Poste de concreto circular, 200 kg, H = 11,00 m</t>
  </si>
  <si>
    <t>68.01.650</t>
  </si>
  <si>
    <t>Poste de concreto circular, 200 kg, H = 12,00 m</t>
  </si>
  <si>
    <t>68.01.670</t>
  </si>
  <si>
    <t>Poste de concreto circular, 300 kg, H = 9,00 m</t>
  </si>
  <si>
    <t>68.01.730</t>
  </si>
  <si>
    <t>Poste de concreto circular, 400 kg, H = 9,00 m</t>
  </si>
  <si>
    <t>68.01.740</t>
  </si>
  <si>
    <t>Poste de concreto circular, 400 kg, H = 10,00 m</t>
  </si>
  <si>
    <t>68.01.750</t>
  </si>
  <si>
    <t>Poste de concreto circular, 400 kg, H = 11,00 m</t>
  </si>
  <si>
    <t>68.01.760</t>
  </si>
  <si>
    <t>Poste de concreto circular, 400 kg, H = 12,00 m</t>
  </si>
  <si>
    <t>68.01.800</t>
  </si>
  <si>
    <t>Poste de concreto circular, 600 kg, H = 11,00 m</t>
  </si>
  <si>
    <t>68.01.810</t>
  </si>
  <si>
    <t>Poste de concreto circular, 600 kg, H = 12,00 m</t>
  </si>
  <si>
    <t>68.01.850</t>
  </si>
  <si>
    <t>Poste de concreto circular, 1000 kg, H = 12,00 m</t>
  </si>
  <si>
    <t>68.02</t>
  </si>
  <si>
    <t>Estrutura especifica</t>
  </si>
  <si>
    <t>68.02.010</t>
  </si>
  <si>
    <t>Estai</t>
  </si>
  <si>
    <t>68.02.020</t>
  </si>
  <si>
    <t>Estrutura tipo M1</t>
  </si>
  <si>
    <t>68.02.030</t>
  </si>
  <si>
    <t>Estrutura tipo M2</t>
  </si>
  <si>
    <t>68.02.040</t>
  </si>
  <si>
    <t>Estrutura tipo N3</t>
  </si>
  <si>
    <t>68.02.050</t>
  </si>
  <si>
    <t>Estrutura tipo M1 - N3</t>
  </si>
  <si>
    <t>68.02.060</t>
  </si>
  <si>
    <t>Estrutura tipo M4</t>
  </si>
  <si>
    <t>68.02.070</t>
  </si>
  <si>
    <t>Estrutura tipo N2</t>
  </si>
  <si>
    <t>68.02.090</t>
  </si>
  <si>
    <t>Estrutura tipo N4</t>
  </si>
  <si>
    <t>68.02.100</t>
  </si>
  <si>
    <t>Armação secundária tipo 1C - 2R</t>
  </si>
  <si>
    <t>68.02.110</t>
  </si>
  <si>
    <t>Armação secundária tipo 1C - 3R</t>
  </si>
  <si>
    <t>68.02.120</t>
  </si>
  <si>
    <t>Armação secundária tipo 2C - 3R</t>
  </si>
  <si>
    <t>68.02.140</t>
  </si>
  <si>
    <t>Armação secundária tipo 4C - 6R</t>
  </si>
  <si>
    <t>68.20</t>
  </si>
  <si>
    <t>Reparos, conservacoes e complementos - GRUPO 68</t>
  </si>
  <si>
    <t>68.20.010</t>
  </si>
  <si>
    <t>Recolocação de poste de madeira</t>
  </si>
  <si>
    <t>68.20.040</t>
  </si>
  <si>
    <t>Braçadeira circular em aço carbono galvanizado, diâmetro nominal de 140 até 300 mm</t>
  </si>
  <si>
    <t>68.20.050</t>
  </si>
  <si>
    <t>Cruzeta em aço carbono galvanizado perfil ´L´ 75 x 75 x 8 mm, comprimento 2500 mm</t>
  </si>
  <si>
    <t>68.20.120</t>
  </si>
  <si>
    <t>Bengala em PVC para ramal de entrada, diâmetro de 32 mm</t>
  </si>
  <si>
    <t>69</t>
  </si>
  <si>
    <t>TELEFONIA, LOGICA E TRANSMISSAO DE DADOS, EQUIPAMENTOS E SISTEMA</t>
  </si>
  <si>
    <t>69.03</t>
  </si>
  <si>
    <t>Distribuicao e comando, caixas e equipamentos especificos</t>
  </si>
  <si>
    <t>69.03.090</t>
  </si>
  <si>
    <t>Aparelho telefônico multifrequencial, com teclas ´FLASH´, ´HOOK´, ´PAUSE´, ´LND´, ´MODE´</t>
  </si>
  <si>
    <t>69.03.130</t>
  </si>
  <si>
    <t>Caixa subterrânea de entrada de telefonia, tipo R1 (600 x 350 x 500) mm, padrão TELEBRÁS, com tampa</t>
  </si>
  <si>
    <t>69.03.140</t>
  </si>
  <si>
    <t>Caixa subterrânea de entrada de telefonia, tipo R2 (1070 x 520 x 500) mm, padrão TELEBRÁS, com tampa</t>
  </si>
  <si>
    <t>69.03.301</t>
  </si>
  <si>
    <t>Central de Pabx para 2 linhas e 8 ramais</t>
  </si>
  <si>
    <t>69.03.310</t>
  </si>
  <si>
    <t>Caixa de tomada em poliamida e tampa para piso elevado, com 4 alojamentos para elétrica e até 8 alojamentos para telefonia e dados</t>
  </si>
  <si>
    <t>69.03.340</t>
  </si>
  <si>
    <t>Conector RJ-45 fêmea - categoria 6</t>
  </si>
  <si>
    <t>69.03.360</t>
  </si>
  <si>
    <t>Conector RJ-45 fêmea - categoria 6A</t>
  </si>
  <si>
    <t>69.03.400</t>
  </si>
  <si>
    <t>Central PABX híbrida de telefonia para 8 linhas tronco e 24 a 32 ramais digital e analógico</t>
  </si>
  <si>
    <t>69.03.410</t>
  </si>
  <si>
    <t>Central PABX híbrida de telefonia para 8 linhas tronco e 128 ramais digital e analógico</t>
  </si>
  <si>
    <t>69.03.420</t>
  </si>
  <si>
    <t>Central PABX híbrida de telefonia para 8 linhas tronco e 128 ramais digital e analógico, com recursos PBX Networking</t>
  </si>
  <si>
    <t>69.05</t>
  </si>
  <si>
    <t>Estabilizacao de tensao</t>
  </si>
  <si>
    <t>69.05.010</t>
  </si>
  <si>
    <t>Estabilizador eletrônico de tensão, monofásico, com potência de 5 kVA</t>
  </si>
  <si>
    <t>69.05.040</t>
  </si>
  <si>
    <t>Estabilizador eletrônico de tensão, monofásico, com potência de 10 kVA</t>
  </si>
  <si>
    <t>69.05.230</t>
  </si>
  <si>
    <t>Estabilizador eletrônico de tensão, trifásico, com potência de 40 kVA</t>
  </si>
  <si>
    <t>69.06</t>
  </si>
  <si>
    <t>Sistemas ininterruptos de energia</t>
  </si>
  <si>
    <t>69.06.020</t>
  </si>
  <si>
    <t>Sistema ininterrupto de energia, trifásico on line de 10 kVA (220 V/220 V), com autonomia de 15 minutos</t>
  </si>
  <si>
    <t>69.06.030</t>
  </si>
  <si>
    <t>Sistema ininterrupto de energia, trifásico on line de 20 kVA (220 V/208 V-108 V), com autonomia 15 minutos</t>
  </si>
  <si>
    <t>69.06.040</t>
  </si>
  <si>
    <t>Sistema ininterrupto de energia, trifásico on line senoidal de 15 kVA (208 V/110 V), com autonomia de 15 minutos</t>
  </si>
  <si>
    <t>69.06.050</t>
  </si>
  <si>
    <t>Sistema ininterrupto de energia, monofásico, com potência de 2 kVA</t>
  </si>
  <si>
    <t>69.06.080</t>
  </si>
  <si>
    <t>Sistema ininterrupto de energia, monofásico on line senoidal de 5 kVA (220 V/110 V), com autonomia de 15 minutos</t>
  </si>
  <si>
    <t>69.06.100</t>
  </si>
  <si>
    <t>Sistema ininterrupto de energia, monofásico, com potência entre 5 a 7,5 kVA</t>
  </si>
  <si>
    <t>69.06.110</t>
  </si>
  <si>
    <t>Sistema ininterrupto de energia, monofásico de 600 VA (127 V/127 V), com autonomia de 10 a 15 minutos</t>
  </si>
  <si>
    <t>69.06.120</t>
  </si>
  <si>
    <t>Sistema ininterrupto de energia, trifásico on line senoidal de 10 kVA (220 V/110 V), com autonomia de 2 horas</t>
  </si>
  <si>
    <t>69.06.200</t>
  </si>
  <si>
    <t>Sistema ininterrupto de energia, trifásico on line de 20 kVA (220/127 V), com autonomia de 15 minutos</t>
  </si>
  <si>
    <t>69.06.210</t>
  </si>
  <si>
    <t>Sistema ininterrupto de energia, trifásico on line de 60 kVA (220/127 V), com autonomia de 15 minutos</t>
  </si>
  <si>
    <t>69.06.220</t>
  </si>
  <si>
    <t>Sistema ininterrupto de energia, trifásico on line de 80 kVA (220/127 V), com autonomia de 15 minutos</t>
  </si>
  <si>
    <t>69.06.240</t>
  </si>
  <si>
    <t>Sistema ininterrupto de energia, trifásico on line de 20 kVA (380/220 V), com autonomia de 15 minutos</t>
  </si>
  <si>
    <t>69.06.280</t>
  </si>
  <si>
    <t>Sistema ininterrupto de energia, trifásico on line senoidal de 5 kVA (220/110 V), com autonomia de 15 minutos</t>
  </si>
  <si>
    <t>69.06.290</t>
  </si>
  <si>
    <t>Sistema ininterrupto de energia, trifásico on line senoidal de 10 kVA (220/110 V), com autonomia de 10 a 15 minutos</t>
  </si>
  <si>
    <t>69.06.300</t>
  </si>
  <si>
    <t>Sistema ininterrupto de energia, trifásico on line senoidal de 50 kVA (220/110 V), com autonomia de 15 minutos</t>
  </si>
  <si>
    <t>69.06.320</t>
  </si>
  <si>
    <t>Sistema ininterrupto de energia, trifásico on line senoidal de 7,5 kVA (220/110 V), com autonomia de 15 minutos</t>
  </si>
  <si>
    <t>69.06.390</t>
  </si>
  <si>
    <t>Sistema ininterrupto de energia, trifásico on line senoidal de 40 kVA (380/220 V), com autonomia de 15 minutos</t>
  </si>
  <si>
    <t>69.08</t>
  </si>
  <si>
    <t>Equipamentos para informatica</t>
  </si>
  <si>
    <t>69.08.010</t>
  </si>
  <si>
    <t>Distribuidor interno óptico - 1 U para até 24 fibras</t>
  </si>
  <si>
    <t>69.09</t>
  </si>
  <si>
    <t>Sistema de rede</t>
  </si>
  <si>
    <t>69.09.250</t>
  </si>
  <si>
    <t>Patch cords de 1,50 ou 3,00 m - RJ-45 / RJ-45 - categoria 6A</t>
  </si>
  <si>
    <t>69.09.260</t>
  </si>
  <si>
    <t>Patch panel de 24 portas - categoria 6</t>
  </si>
  <si>
    <t>69.09.300</t>
  </si>
  <si>
    <t>Voice panel de 50 portas - categoria 3</t>
  </si>
  <si>
    <t>69.09.360</t>
  </si>
  <si>
    <t>Patch cords de 2,00 ou 3,00 m - RJ-45 / RJ-45 - categoria 6A</t>
  </si>
  <si>
    <t>69.09.370</t>
  </si>
  <si>
    <t>Transceptor Gigabit SX - LC conectável de formato pequeno (SFP)</t>
  </si>
  <si>
    <t>69.10</t>
  </si>
  <si>
    <t>Telecomunicacoes</t>
  </si>
  <si>
    <t>69.10.130</t>
  </si>
  <si>
    <t>Amplificador de potência para VHF e CATV-50 dB, frequência 40 a 550 MHz</t>
  </si>
  <si>
    <t>69.10.140</t>
  </si>
  <si>
    <t>Antena parabólica com captador de sinais e modulador de áudio e vídeo</t>
  </si>
  <si>
    <t>69.20</t>
  </si>
  <si>
    <t>Reparos, conservacoes e complementos - GRUPO 69</t>
  </si>
  <si>
    <t>69.20.010</t>
  </si>
  <si>
    <t>Arame de espinar em aço inoxidável nu, para TV a cabo</t>
  </si>
  <si>
    <t>69.20.040</t>
  </si>
  <si>
    <t>Isolador roldana em porcelana de 72 x 72 mm</t>
  </si>
  <si>
    <t>69.20.050</t>
  </si>
  <si>
    <t>Suporte para isolador roldana tipo DM, padrão TELEBRÁS</t>
  </si>
  <si>
    <t>69.20.070</t>
  </si>
  <si>
    <t>Fita em aço inoxidável para poste de 0,50 m x 19 mm, com fecho em aço inoxidável</t>
  </si>
  <si>
    <t>69.20.100</t>
  </si>
  <si>
    <t>Tampa para caixa R1, padrão TELEBRÁS</t>
  </si>
  <si>
    <t>69.20.110</t>
  </si>
  <si>
    <t>Tampa para caixa R2, padrão TELEBRÁS</t>
  </si>
  <si>
    <t>69.20.130</t>
  </si>
  <si>
    <t>Bloco de ligação interna para 10 pares, BLI-10</t>
  </si>
  <si>
    <t>69.20.140</t>
  </si>
  <si>
    <t>Bloco de ligação com engate rápido para 10 pares, BER-10</t>
  </si>
  <si>
    <t>69.20.170</t>
  </si>
  <si>
    <t>Calha de aço com 4 tomadas 2P+T - 250 V, com cabo</t>
  </si>
  <si>
    <t>69.20.180</t>
  </si>
  <si>
    <t>Cordão óptico duplex, multimodo com conector LC/LC - 2,5 m</t>
  </si>
  <si>
    <t>69.20.200</t>
  </si>
  <si>
    <t>Bandeja fixa para rack, 19´ x 500 mm</t>
  </si>
  <si>
    <t>69.20.210</t>
  </si>
  <si>
    <t>Bandeja fixa para rack, 19´ x 800 mm</t>
  </si>
  <si>
    <t>69.20.220</t>
  </si>
  <si>
    <t>Bandeja deslizante para rack, 19´ x 800 mm</t>
  </si>
  <si>
    <t>69.20.230</t>
  </si>
  <si>
    <t>Calha de aço com 8 tomadas 2P+T - 250 V, com cabo</t>
  </si>
  <si>
    <t>69.20.240</t>
  </si>
  <si>
    <t>Calha de aço com 12 tomadas 2P+T - 250 V, com cabo</t>
  </si>
  <si>
    <t>69.20.248</t>
  </si>
  <si>
    <t>Painel frontal cego - 19´ x 1 U</t>
  </si>
  <si>
    <t>69.20.250</t>
  </si>
  <si>
    <t>Painel frontal cego - 19´ x 2 U</t>
  </si>
  <si>
    <t>69.20.260</t>
  </si>
  <si>
    <t>Protetor de surto híbrido para rede de telecomunicações</t>
  </si>
  <si>
    <t>69.20.270</t>
  </si>
  <si>
    <t>Divisor interno com 1 entrada e 2 saídas - 75 Ohms</t>
  </si>
  <si>
    <t>69.20.280</t>
  </si>
  <si>
    <t>Divisor interno com 1 entrada e 4 saídas - 75 Ohms</t>
  </si>
  <si>
    <t>69.20.290</t>
  </si>
  <si>
    <t>Tomada blindada para VHF/UHF, CATV e FM, frequência 5 MHz a 1 GHz</t>
  </si>
  <si>
    <t>69.20.300</t>
  </si>
  <si>
    <t>Bloco de distribuição com protetor de surtos, para 10 pares, BTDG-10</t>
  </si>
  <si>
    <t>69.20.340</t>
  </si>
  <si>
    <t>Tomada para TV, tipo pino Jack, com placa</t>
  </si>
  <si>
    <t>69.20.350</t>
  </si>
  <si>
    <t>Caixa de emenda ventilada, em polipropileno, para até 200 pares</t>
  </si>
  <si>
    <t>70</t>
  </si>
  <si>
    <t>SINALIZACAO VIARIA</t>
  </si>
  <si>
    <t>70.01</t>
  </si>
  <si>
    <t>Dispositivo viario</t>
  </si>
  <si>
    <t>Faixa elevada para travessia de pedestres em massa asfáltica - lombofaixa</t>
  </si>
  <si>
    <t>Ondulação transversal em massa asfáltica - lombada tipo A</t>
  </si>
  <si>
    <t>Ondulação transversal em massa alfáltica - lombada tipo B</t>
  </si>
  <si>
    <t>70.01.050</t>
  </si>
  <si>
    <t>Defensa semimaleavel simples</t>
  </si>
  <si>
    <t>70.02</t>
  </si>
  <si>
    <t>Sinalizacao horizontal</t>
  </si>
  <si>
    <t>70.02.001</t>
  </si>
  <si>
    <t>Limpeza, pré marcação e pré pintura de solo</t>
  </si>
  <si>
    <t>70.02.010</t>
  </si>
  <si>
    <t>Sinalização horizontal com tinta vinílica ou acrílica</t>
  </si>
  <si>
    <t>70.02.012</t>
  </si>
  <si>
    <t>Sinalização horizontal em laminado elastoplástico retrorefletivo e antiderrapante, para faixas</t>
  </si>
  <si>
    <t>70.02.013</t>
  </si>
  <si>
    <t>Sinalização horizontal em laminado elastoplástico retrorefletivo e antiderrapante, para símbolos e letras</t>
  </si>
  <si>
    <t>70.02.014</t>
  </si>
  <si>
    <t>Sinalização horizontal em massa termoplástica à quente por aspersão, espessura de 1,5 mm, para faixas</t>
  </si>
  <si>
    <t>70.02.016</t>
  </si>
  <si>
    <t>Sinalização horizontal em massa termoplástica à quente por extrusão, espessura de 3,0 mm, para faixas</t>
  </si>
  <si>
    <t>70.02.017</t>
  </si>
  <si>
    <t>Sinalização horizontal em massa termoplástica à quente por extrusão, espessura de 3,0 mm, para legendas</t>
  </si>
  <si>
    <t>70.02.020</t>
  </si>
  <si>
    <t>Sinalização horizontal em plástico a frio manual, para faixas</t>
  </si>
  <si>
    <t>70.02.021</t>
  </si>
  <si>
    <t>Sinalização horizontal em termoplástico de alto relevo</t>
  </si>
  <si>
    <t>70.02.022</t>
  </si>
  <si>
    <t>Sinalização horizontal em tinta a base de resina acrílica emulsionada em água</t>
  </si>
  <si>
    <t>70.03</t>
  </si>
  <si>
    <t>Sinalizacao vertical</t>
  </si>
  <si>
    <t>70.03.001</t>
  </si>
  <si>
    <t>Placa para sinalização viária em chapa de aço, totalmente refletiva com película IA/IA - área até 2,0 m²</t>
  </si>
  <si>
    <t>70.03.003</t>
  </si>
  <si>
    <t>Placa para sinalização viária em chapa de aço, totalmente refletiva com película III/III - área até 2,0 m²</t>
  </si>
  <si>
    <t>70.03.006</t>
  </si>
  <si>
    <t>Placa para sinalização viária em chapa de alumínio, totalmente refletiva com película IA/IA - área até 2,0 m²</t>
  </si>
  <si>
    <t>70.03.008</t>
  </si>
  <si>
    <t>Placa para sinalização viária em chapa de alumínio, totalmente refletiva com película III/III - área até 2,0 m²</t>
  </si>
  <si>
    <t>70.03.009</t>
  </si>
  <si>
    <t>Placa para sinalização viária em chapa de alumínio, totalmente refletiva com película III/III - área maior que 2,0 m²</t>
  </si>
  <si>
    <t>70.03.010</t>
  </si>
  <si>
    <t>Placa para sinalização viária em alumínio composto, totalmente refletiva com película IA/IA - área até 2,0 m²</t>
  </si>
  <si>
    <t>70.03.012</t>
  </si>
  <si>
    <t>Placa para sinalização viária em alumínio composto, totalmente refletiva com película III/III - área até 2,0 m²</t>
  </si>
  <si>
    <t>70.03.013</t>
  </si>
  <si>
    <t>Placa para sinalização viária em alumínio composto, totalmente refletiva com película III/III - área maior que 2,0 m²</t>
  </si>
  <si>
    <t>70.04</t>
  </si>
  <si>
    <t>Coluna cônica</t>
  </si>
  <si>
    <t>70.04.001</t>
  </si>
  <si>
    <t>Coluna simples (PP), diâmetro de 2 1/2´ e comprimento de 3,6 m</t>
  </si>
  <si>
    <t>70.04.002</t>
  </si>
  <si>
    <t>Coluna simples (P-51), para fixação de placa de orientação</t>
  </si>
  <si>
    <t>70.04.003</t>
  </si>
  <si>
    <t>Coluna dupla (P-53) para fixação de placa de orientação</t>
  </si>
  <si>
    <t>70.04.004</t>
  </si>
  <si>
    <t>Coluna (P-57) para fixação de placa de orientação, com braço projetado</t>
  </si>
  <si>
    <t>70.04.005</t>
  </si>
  <si>
    <t>Braço (P-55) para fixação em poste de concreto</t>
  </si>
  <si>
    <t>70.04.006</t>
  </si>
  <si>
    <t>Coluna dupla (PP), diâmetro de 2 x 2 1/2´ e comprimento de 3,6 m</t>
  </si>
  <si>
    <t>70.04.007</t>
  </si>
  <si>
    <t>Coluna semafórica simples 101 mm x 6 m</t>
  </si>
  <si>
    <t>70.05</t>
  </si>
  <si>
    <t>Sinalizacao semaforica e complementar</t>
  </si>
  <si>
    <t>70.05.001</t>
  </si>
  <si>
    <t>Botoeira convencional para pedestre</t>
  </si>
  <si>
    <t>70.05.002</t>
  </si>
  <si>
    <t>Botoeira sonora para deficientes visuais</t>
  </si>
  <si>
    <t>70.05.006</t>
  </si>
  <si>
    <t>Luminária LED 20W com braço, para travessia de pedestre</t>
  </si>
  <si>
    <t>70.05.011</t>
  </si>
  <si>
    <t>Grupo focal para pedestre com lâmpada LED e contador regressivo</t>
  </si>
  <si>
    <t>70.05.020</t>
  </si>
  <si>
    <t>Grupo focal veicular com lâmpada LED, com anteparo e suportes de fixação</t>
  </si>
  <si>
    <t>70.06</t>
  </si>
  <si>
    <t>Tachas e tachoes</t>
  </si>
  <si>
    <t>70.06.001</t>
  </si>
  <si>
    <t>Segregador (bate rodas) refletivo</t>
  </si>
  <si>
    <t>70.06.010</t>
  </si>
  <si>
    <t>Tacha refletiva de vidro temperado</t>
  </si>
  <si>
    <t>70.06.011</t>
  </si>
  <si>
    <t>Tacha tipo I bidirecional refletiva</t>
  </si>
  <si>
    <t>70.06.012</t>
  </si>
  <si>
    <t>Tacha tipo I monodirecional refletiva</t>
  </si>
  <si>
    <t>70.06.013</t>
  </si>
  <si>
    <t>Tacha tipo II bidirecional refletiva</t>
  </si>
  <si>
    <t>70.06.014</t>
  </si>
  <si>
    <t>Tacha tipo II monodirecional refletiva</t>
  </si>
  <si>
    <t>70.06.020</t>
  </si>
  <si>
    <t>Tachão tipo I bidirecional refletivo</t>
  </si>
  <si>
    <t>70.06.021</t>
  </si>
  <si>
    <t>Tachão tipo I monodirecional refletivo</t>
  </si>
  <si>
    <t>97</t>
  </si>
  <si>
    <t>SINALIZACAO E COMUNICACAO VISUAL</t>
  </si>
  <si>
    <t>97.02</t>
  </si>
  <si>
    <t>Placas, porticos e obeliscos arquitetônicos</t>
  </si>
  <si>
    <t>97.02.030</t>
  </si>
  <si>
    <t>Placa comemorativa em aço inoxidável escovado</t>
  </si>
  <si>
    <t>97.02.036</t>
  </si>
  <si>
    <t>Placa de identificação em PVC com texto em vinil</t>
  </si>
  <si>
    <t>97.02.190</t>
  </si>
  <si>
    <t>Placa de identificação em acrílico com texto em vinil</t>
  </si>
  <si>
    <t>97.02.193</t>
  </si>
  <si>
    <t>Placa de sinalização em PVC fotoluminescente (200x200mm), com indicação de equipamentos de alarme, detecção e extinção de incêndio</t>
  </si>
  <si>
    <t>97.02.194</t>
  </si>
  <si>
    <t>Placa de sinalização em PVC fotoluminescente (150x150mm), com indicação de equipamentos de combate à incêndio e alarme</t>
  </si>
  <si>
    <t>97.02.195</t>
  </si>
  <si>
    <t>Placa de sinalização em PVC fotoluminescente (240x120mm), com indicação de rota de evacuação e saída de emergência</t>
  </si>
  <si>
    <t>97.02.196</t>
  </si>
  <si>
    <t>Placa de sinalização em PVC fotoluminescente, com identificação de pavimentos</t>
  </si>
  <si>
    <t>97.02.197</t>
  </si>
  <si>
    <t>Placa de sinalização em PVC, com indicação de alerta</t>
  </si>
  <si>
    <t>97.02.198</t>
  </si>
  <si>
    <t>Placa de sinalização em PVC, com indicação de proibição normativa</t>
  </si>
  <si>
    <t>97.02.210</t>
  </si>
  <si>
    <t>Placa de sinalização em PVC para ambientes</t>
  </si>
  <si>
    <t>97.03</t>
  </si>
  <si>
    <t>Pintura de letras e pictogramas</t>
  </si>
  <si>
    <t>97.03.010</t>
  </si>
  <si>
    <t>Sinalização com pictograma em tinta acrílica</t>
  </si>
  <si>
    <t>97.05</t>
  </si>
  <si>
    <t>Placas, porticos e sinalizacao viaria</t>
  </si>
  <si>
    <t>97.05.070</t>
  </si>
  <si>
    <t>Manta de borracha para sinalização em estacionamento e proteção de coluna e parede, de 1000 x 750 mm e espessura 10 mm</t>
  </si>
  <si>
    <t>97.05.080</t>
  </si>
  <si>
    <t>Cantoneira de borracha para sinalização em estacionamento e proteção de coluna, de 750 x 100 x 100 mm e espessura 10 mm</t>
  </si>
  <si>
    <t>97.05.130</t>
  </si>
  <si>
    <t>Colocação de placa em suporte de madeira / metálico - solo</t>
  </si>
  <si>
    <t>97.05.140</t>
  </si>
  <si>
    <t>Suporte de perfil metálico galvanizado</t>
  </si>
  <si>
    <t>98</t>
  </si>
  <si>
    <t>ARQUITETURA DE INTERIORES</t>
  </si>
  <si>
    <t>98.02</t>
  </si>
  <si>
    <t>Mobiliario</t>
  </si>
  <si>
    <t>98.02.210</t>
  </si>
  <si>
    <t>Banco de madeira com encosto e pés em ferro fundido pintado</t>
  </si>
  <si>
    <t>CÁLCULO BDI</t>
  </si>
  <si>
    <t>ÍTEM</t>
  </si>
  <si>
    <t>COMPONENTE DO BDI</t>
  </si>
  <si>
    <t>VALOR</t>
  </si>
  <si>
    <t>LIMITES RECOMENDADOS</t>
  </si>
  <si>
    <t>INFERIOR</t>
  </si>
  <si>
    <t>SUPERIOR</t>
  </si>
  <si>
    <t>AC</t>
  </si>
  <si>
    <t>Administração Central</t>
  </si>
  <si>
    <t>S e G</t>
  </si>
  <si>
    <t>Seguro e Garantia</t>
  </si>
  <si>
    <t>R</t>
  </si>
  <si>
    <t>Risco</t>
  </si>
  <si>
    <t>DF</t>
  </si>
  <si>
    <t>Despesas Financeiras</t>
  </si>
  <si>
    <t>Lucro</t>
  </si>
  <si>
    <t>I</t>
  </si>
  <si>
    <t>Tributos</t>
  </si>
  <si>
    <t>PIS</t>
  </si>
  <si>
    <t>Variável</t>
  </si>
  <si>
    <t>COFINS</t>
  </si>
  <si>
    <t>ISS</t>
  </si>
  <si>
    <t>INSS</t>
  </si>
  <si>
    <t>∑</t>
  </si>
  <si>
    <t>BDI RESUTANTE</t>
  </si>
  <si>
    <t>*BDI conforme Acórdão 2622/2013 - TCU</t>
  </si>
  <si>
    <t>**Adotado 2% de ISS pois a tributação incide somente na parcela referente a serviço, não sendo aplicado sobre a parcela de material.</t>
  </si>
  <si>
    <t>Formula Utilizada:</t>
  </si>
  <si>
    <t>MAPA DE COTAÇÃO</t>
  </si>
  <si>
    <t>EMPRESAS FORNECEDORAS:</t>
  </si>
  <si>
    <t>EMPRESAS</t>
  </si>
  <si>
    <t>CNPJ</t>
  </si>
  <si>
    <t>FONE</t>
  </si>
  <si>
    <t>CONTATO</t>
  </si>
  <si>
    <t>E001</t>
  </si>
  <si>
    <t>53.561.841/0001-34</t>
  </si>
  <si>
    <t>PROERGE MATERIAIS ELÉTRICOS E HIDRÁULICOS LTDA</t>
  </si>
  <si>
    <t>(14) 3351 3945</t>
  </si>
  <si>
    <t>FLAVIO</t>
  </si>
  <si>
    <t>E002</t>
  </si>
  <si>
    <t>05.915.056/0001-90</t>
  </si>
  <si>
    <t>R.H.P SILVESTRE - ME</t>
  </si>
  <si>
    <t>(14) 3732-6221</t>
  </si>
  <si>
    <t>IVAN</t>
  </si>
  <si>
    <t>E003</t>
  </si>
  <si>
    <t>20.346.719/0001-96</t>
  </si>
  <si>
    <t>JOÃO CARLOS RODRIGUES</t>
  </si>
  <si>
    <t>(14) 3761-2901</t>
  </si>
  <si>
    <t>LUANA</t>
  </si>
  <si>
    <t>E004</t>
  </si>
  <si>
    <t>02.899.143/0001-02</t>
  </si>
  <si>
    <t>METALÚRGICA RPL LTDA</t>
  </si>
  <si>
    <t>(16) 3287-9100</t>
  </si>
  <si>
    <t>GUSTAVO</t>
  </si>
  <si>
    <t>E005</t>
  </si>
  <si>
    <t>20.694.506/0001-55</t>
  </si>
  <si>
    <t>METALÚRGICA G5 LTDA</t>
  </si>
  <si>
    <t>(16) 98179-0569</t>
  </si>
  <si>
    <t>EUDES</t>
  </si>
  <si>
    <t>E006</t>
  </si>
  <si>
    <t>02.894.976/0001-80</t>
  </si>
  <si>
    <t>FIDO CONSTRUTORA MONTAGENS INDUSTRIAIS, IMPORTACAO E EXPORTACAO LTDA</t>
  </si>
  <si>
    <t>(17) 99148-2546</t>
  </si>
  <si>
    <t>MARCATO</t>
  </si>
  <si>
    <t>E007</t>
  </si>
  <si>
    <t>39.503.413/0001-24</t>
  </si>
  <si>
    <t>FERNANDO C VERI ENGENHARIA</t>
  </si>
  <si>
    <t>(14) 98144-5540</t>
  </si>
  <si>
    <t>FERNANDO</t>
  </si>
  <si>
    <t>E008</t>
  </si>
  <si>
    <t>23.734.731/0001-66</t>
  </si>
  <si>
    <t>FRANCISCO EDUARDO BONI</t>
  </si>
  <si>
    <t>(14) 99116-0268</t>
  </si>
  <si>
    <t>FRANCISCO</t>
  </si>
  <si>
    <t>E009</t>
  </si>
  <si>
    <t>08.084.960/0001-99</t>
  </si>
  <si>
    <t>REFORT ESTAQUEAMENTOS PARA CONSTRUCOES EIRELI</t>
  </si>
  <si>
    <t>(14) 99772-3533</t>
  </si>
  <si>
    <t>CARLOS</t>
  </si>
  <si>
    <t>COTAÇÕES:</t>
  </si>
  <si>
    <t>FONTE</t>
  </si>
  <si>
    <t>CÓDIGO</t>
  </si>
  <si>
    <t>MEDIANA</t>
  </si>
  <si>
    <t>COTAÇÃO</t>
  </si>
  <si>
    <t>COTAÇÃO-1</t>
  </si>
  <si>
    <t>PADRÃO CPFL COM UMA CAIXA INCORP. CATEGORIA C4 TRIFÁSICO -COM SAÍDA SUBTERRÂNEO COMPLETO</t>
  </si>
  <si>
    <t>UN.</t>
  </si>
  <si>
    <t>EMPRESA</t>
  </si>
  <si>
    <t>NOME DA EMPRESA</t>
  </si>
  <si>
    <t>COTAÇÕES</t>
  </si>
  <si>
    <t>DATA COTAÇÃO</t>
  </si>
  <si>
    <t>31/05/2022</t>
  </si>
  <si>
    <t>25/05/2022</t>
  </si>
  <si>
    <t>OBSERVAÇÕES:</t>
  </si>
  <si>
    <t>COTAÇÃO-2</t>
  </si>
  <si>
    <t>RESERVATÓRIO METÁLICO TUBULAR 10 M3 - COM ACESSORIOS</t>
  </si>
  <si>
    <t>31/05/2023</t>
  </si>
  <si>
    <t>COTAÇÃO-3</t>
  </si>
  <si>
    <t xml:space="preserve">REFORÇO DE FUNDAÇÃO, 68 UNIDADES DE ESTACA DE REAÇÃO PARA 20T CRAVADA Ø200mm </t>
  </si>
  <si>
    <t>06/06/2022</t>
  </si>
  <si>
    <t>07/06/2022</t>
  </si>
  <si>
    <t>_____________________________________</t>
  </si>
  <si>
    <t>Rodrigo Frutuozo da Silva</t>
  </si>
  <si>
    <t>Engenheiro Civil – CREA SP 5063530763</t>
  </si>
  <si>
    <t>Departamento de Engenharia, Obras e Serviços</t>
  </si>
  <si>
    <t>COMPOSIÇÃO</t>
  </si>
  <si>
    <t>COMP-1</t>
  </si>
  <si>
    <t>CHAPISCO COM ADESIVO COLANTE E  ADITIVO IMPERMEABILIZANTE (NA PROPORÇÃO RECOMENDADA PELO FABRICANTE)</t>
  </si>
  <si>
    <t xml:space="preserve">PREÇO UNITÁRIO </t>
  </si>
  <si>
    <t>COEFIC.</t>
  </si>
  <si>
    <t>LEIS SOCIAIS</t>
  </si>
  <si>
    <t>PREÇO UNITÁRIO TOTAL</t>
  </si>
  <si>
    <t>CDHU-I</t>
  </si>
  <si>
    <t>COMP-2</t>
  </si>
  <si>
    <t>REVESTIMENTO EM MASSA ÚNICA (TRAÇO 1:4; ADITIVO IMPERMEABILIZANTE E PROMOTOR DE ADERÊNCIA À BASE DE RESINA ACRÍLICA COM 50% DE SÓLIDOS)</t>
  </si>
  <si>
    <t>COMP-3</t>
  </si>
  <si>
    <t>TELA SOLDADA GALVANIZADA DE Ø DE 1,24 MM, INSTALADA PINO + ARRUELA, FIXADO COM AUXÍLIO DE PISTOLA FINCA PINOS</t>
  </si>
  <si>
    <t>SINAPI-I</t>
  </si>
  <si>
    <t>TELA DE ACO SOLDADA GALVANIZADA/ZINCADA PARA ALVENARIA, FIO D = *1,24 MM, MALHA 25 X 25 MM</t>
  </si>
  <si>
    <t>COMP-4</t>
  </si>
  <si>
    <t xml:space="preserve">REPARO EM TRICAS POR GRAMPEAMENTO </t>
  </si>
  <si>
    <t xml:space="preserve"> MEMORIA DE CALCULO </t>
  </si>
  <si>
    <t>ITEM</t>
  </si>
  <si>
    <t>Comp. (m)</t>
  </si>
  <si>
    <t>Altura (m)</t>
  </si>
  <si>
    <t>Área(m²)</t>
  </si>
  <si>
    <t>Observação</t>
  </si>
  <si>
    <t>Qntd. (un)</t>
  </si>
  <si>
    <t>Vaso Sanitário</t>
  </si>
  <si>
    <t>Lavatório</t>
  </si>
  <si>
    <t>Bidê</t>
  </si>
  <si>
    <t>Torneira</t>
  </si>
  <si>
    <t>Chuveiro</t>
  </si>
  <si>
    <t>Área Projeto Eletrico</t>
  </si>
  <si>
    <t>Identificação</t>
  </si>
  <si>
    <t>Total (m³)</t>
  </si>
  <si>
    <t>WC FUNC.</t>
  </si>
  <si>
    <t>Prancha de Reforma</t>
  </si>
  <si>
    <t xml:space="preserve">RECEPÇÃO </t>
  </si>
  <si>
    <t>DEPÓSITO (PERTO DA ESCADA)</t>
  </si>
  <si>
    <t>ESCADA A DEMOLIR</t>
  </si>
  <si>
    <t>PORTA P4</t>
  </si>
  <si>
    <t>PORTA P17</t>
  </si>
  <si>
    <t>Total (m)</t>
  </si>
  <si>
    <t>MATERNAL</t>
  </si>
  <si>
    <t>RECEPÇÃO DE ALIMENTOS</t>
  </si>
  <si>
    <t>ESCADA</t>
  </si>
  <si>
    <t>REFEITÓRIO FUNC.</t>
  </si>
  <si>
    <t>Área (m²)</t>
  </si>
  <si>
    <t>Lados</t>
  </si>
  <si>
    <t>Esp. (m)</t>
  </si>
  <si>
    <t>Alt. (m)</t>
  </si>
  <si>
    <t>P16</t>
  </si>
  <si>
    <t>P14</t>
  </si>
  <si>
    <t>J23</t>
  </si>
  <si>
    <t>Localização</t>
  </si>
  <si>
    <t>N°(umidade)</t>
  </si>
  <si>
    <t>Altura(m)</t>
  </si>
  <si>
    <t>desc. (m2)</t>
  </si>
  <si>
    <t>Detalhe em: Prancha Trincas Verticais e Horizontais</t>
  </si>
  <si>
    <t>Mesmo valor do item 03.01</t>
  </si>
  <si>
    <t>Larg. (m)</t>
  </si>
  <si>
    <t>Altura. (m)</t>
  </si>
  <si>
    <t>LARGURA  CONF. PRANCHA - REPARO DE TRINCAS COMPRIMENTO CONF. PRANCHA - LOCAÇÃO TRINCAS (VERTICAIS/HOZONTAIS E GRAMPREAMENTO)</t>
  </si>
  <si>
    <t xml:space="preserve">LARGURA  CONF. PRANCHA - REPARO DE TRINCAS </t>
  </si>
  <si>
    <t xml:space="preserve">ALTURA CONF. PRANCHA - INDICAÇÃO DE TRINCAS HOZONTAIS E VERTICAIS </t>
  </si>
  <si>
    <t>Vol. (m³)</t>
  </si>
  <si>
    <t>TRINCA VERTICAIS</t>
  </si>
  <si>
    <t>REVESTIMENTO A RECONSTITUIR</t>
  </si>
  <si>
    <t>Quantidade</t>
  </si>
  <si>
    <t>P15</t>
  </si>
  <si>
    <t>Remover Porta Completa</t>
  </si>
  <si>
    <t xml:space="preserve">Substituir Folha </t>
  </si>
  <si>
    <t>Substituir Porta Completa</t>
  </si>
  <si>
    <t>Qntd. (m)</t>
  </si>
  <si>
    <t>Perim. (m)</t>
  </si>
  <si>
    <t>P1 - Remover</t>
  </si>
  <si>
    <t>P2 - Remover</t>
  </si>
  <si>
    <t>P2 - Substituir</t>
  </si>
  <si>
    <t>P8 - Remover</t>
  </si>
  <si>
    <t>P11 -Substituir</t>
  </si>
  <si>
    <t>P11 - Remover</t>
  </si>
  <si>
    <t>P17 - remover</t>
  </si>
  <si>
    <t>Total (m²)</t>
  </si>
  <si>
    <t>P3 - Substituir</t>
  </si>
  <si>
    <t>P5 - Substituir</t>
  </si>
  <si>
    <t>P7 - Substituir</t>
  </si>
  <si>
    <t>P12 - Substituir</t>
  </si>
  <si>
    <t>P13 - Substituir</t>
  </si>
  <si>
    <t>P15 - Substituir</t>
  </si>
  <si>
    <t>P4 - Remover</t>
  </si>
  <si>
    <t>P1 - Substituir</t>
  </si>
  <si>
    <t>P1 - Sub. P2</t>
  </si>
  <si>
    <t>P17</t>
  </si>
  <si>
    <t>P16 (sub. P4, P8, P17)</t>
  </si>
  <si>
    <t>Alt (m)</t>
  </si>
  <si>
    <t>J23 (Subs. P12)</t>
  </si>
  <si>
    <t>P18</t>
  </si>
  <si>
    <t xml:space="preserve">COMPRIMENTO CONF. PRANCHA - INDICAÇÃO DE TRINCAS HOZONTAIS E VERTICAIS </t>
  </si>
  <si>
    <t>Vol.(m³)</t>
  </si>
  <si>
    <t>TRINCA HORIZONTAIS</t>
  </si>
  <si>
    <t>Qtd.</t>
  </si>
  <si>
    <t xml:space="preserve">QUANTIDADE DE GRAMPOS CONF. PRANCHA - INDICAÇÃO DE TRINCAS HOZONTAIS E VERTICAIS </t>
  </si>
  <si>
    <t>Esp.(m)</t>
  </si>
  <si>
    <t>VERGAS DE JANELA</t>
  </si>
  <si>
    <t>CONTRA VERGAS DE JANELA</t>
  </si>
  <si>
    <t>VERGAS DE PORTA</t>
  </si>
  <si>
    <t>Conforme projeto -Execução de Vergas e Contravergas</t>
  </si>
  <si>
    <t>Nº faces.(m)</t>
  </si>
  <si>
    <t>Obs. : Conforme projeto -Execução de Vergas e Contravergas</t>
  </si>
  <si>
    <t>Peso / metro (kg/m)</t>
  </si>
  <si>
    <t>Peso (kg)</t>
  </si>
  <si>
    <t>Calculo</t>
  </si>
  <si>
    <t>Vol. (L)</t>
  </si>
  <si>
    <t>Estimado 2200 sacos de cimento x 50 kg por saco = 110.000 kg / consumo de cimento por litro 1,38 kg/L = 79.710 L</t>
  </si>
  <si>
    <t>QTD. (UN)</t>
  </si>
  <si>
    <t xml:space="preserve">ESTIMADO 68 ESTACAS DE REAÇÃO DE 200MMM DE DIAMETRO </t>
  </si>
  <si>
    <t>QTD. (m³)</t>
  </si>
  <si>
    <t>Conforme projeto estrutural da base</t>
  </si>
  <si>
    <t>Qnt. (un)</t>
  </si>
  <si>
    <t>Prof. (m)</t>
  </si>
  <si>
    <t>Qnt. (m)</t>
  </si>
  <si>
    <t>Detalhe em projeto estrutural da base</t>
  </si>
  <si>
    <t>QTD. (m²)</t>
  </si>
  <si>
    <t>Vigas - Conforme projeto estrutural da base</t>
  </si>
  <si>
    <t>Lajes - Conforme projeto estrutural da base</t>
  </si>
  <si>
    <t>Fundação - Conforme projeto estrutural da base</t>
  </si>
  <si>
    <t>Pilares - Conforme projeto estrutura da base</t>
  </si>
  <si>
    <t>QTD. (kg)</t>
  </si>
  <si>
    <t>volume de solo - Conforme projeto estrutural de escada</t>
  </si>
  <si>
    <t>Vigas - Conforme projeto estrutural de escada</t>
  </si>
  <si>
    <t>Detalhe em projeto estrutural escada</t>
  </si>
  <si>
    <t>Pilares - Conforme projeto estrutural de escada</t>
  </si>
  <si>
    <t>Lajes - Conforme projeto estrutural de escada</t>
  </si>
  <si>
    <t>Escada - Conforme projeto estrutural de escada</t>
  </si>
  <si>
    <t>Degraus (un)</t>
  </si>
  <si>
    <t>Faces</t>
  </si>
  <si>
    <t>Fundações - Conforme projeto estrutural de porticos</t>
  </si>
  <si>
    <t>Detalhe em projeto estrutural portico</t>
  </si>
  <si>
    <t>Vigas - Conforme projeto estrutural de porticos</t>
  </si>
  <si>
    <t>Pilares - Conforme projeto estrutural de porticos</t>
  </si>
  <si>
    <t>Detalhe em projeto estrutural porticos</t>
  </si>
  <si>
    <t>Projeção Inc. (%)</t>
  </si>
  <si>
    <t>área em planta de cobertura</t>
  </si>
  <si>
    <t>detalhe em planta de cobertura</t>
  </si>
  <si>
    <t>Ripas - detalhe em planta ripas e caibros</t>
  </si>
  <si>
    <t xml:space="preserve">Caibros - detalhe em planta ripas e caibros </t>
  </si>
  <si>
    <t>Testeira - detalhe em planta de cobertura</t>
  </si>
  <si>
    <t>Área de projeção do telhado - detalhe em planta ripas e caibros</t>
  </si>
  <si>
    <t>Sarrafos - detalhe em planta ripas e caibros</t>
  </si>
  <si>
    <t>DEPOSITO</t>
  </si>
  <si>
    <t>MATERNAL 2</t>
  </si>
  <si>
    <t>MATERNAL 2.2</t>
  </si>
  <si>
    <t>Qtd. (UN)</t>
  </si>
  <si>
    <t>Conforme projeto intalações de drenagem esgoto</t>
  </si>
  <si>
    <t>Qtd. (m)</t>
  </si>
  <si>
    <t>Conforme projeto intalações de drenagem pluvial</t>
  </si>
  <si>
    <t>Conforme Prancha Projeto Eletrico</t>
  </si>
  <si>
    <t>Largura. (m)</t>
  </si>
  <si>
    <t>Altura.(m)</t>
  </si>
  <si>
    <t>Conforme Prancha Projeto Eletrico - Entrada até distribuição</t>
  </si>
  <si>
    <t>Verde-amarelo</t>
  </si>
  <si>
    <t>Azul Claro</t>
  </si>
  <si>
    <t xml:space="preserve">Branco </t>
  </si>
  <si>
    <t>Preto</t>
  </si>
  <si>
    <t>Verde-Amarelo</t>
  </si>
  <si>
    <t>Vermelho</t>
  </si>
  <si>
    <t>Amarelo</t>
  </si>
  <si>
    <t>Conforme projeto eletrico</t>
  </si>
  <si>
    <t>Dijuntor Tripolar Termomagnetico - Norma DIN (Curva C) 10A - 3 Ka</t>
  </si>
  <si>
    <t>Dijuntor Tripolar Termomagnetico - Norma DIN (Curva C) 25A - 3 Ka</t>
  </si>
  <si>
    <t>Dijuntor Tripolar Termomagnetico - Norma DIN (Curva C) 32A - 4,5 Ka</t>
  </si>
  <si>
    <t>Dijuntor Tripolar Termomagnetico - Norma DIN (Curva C) 40A - 4,5 Ka</t>
  </si>
  <si>
    <t>Dijuntor Tripolar Termomagnetico - Norma DIN (Curva C) 63A - 4,5 Ka</t>
  </si>
  <si>
    <t>Dijuntor Tripolar Termomagnetico - Norma DIN (Curva C) 70A - 4,5 Ka</t>
  </si>
  <si>
    <t>Disjuntor Unipolar Termomagnético - norma DIN (Curva C) =16A - 3 kA</t>
  </si>
  <si>
    <t>Disjuntor Unipolar Termomagnético - norma DIN (Curva C) =10A - 3 kA</t>
  </si>
  <si>
    <t>Conforme Prancha projeto SPDA</t>
  </si>
  <si>
    <t>5 descidas = 2x3,00m + 3,80m + 4,00m + 4,70m</t>
  </si>
  <si>
    <t>Detalhe em prancha AVCB</t>
  </si>
  <si>
    <t>REATERRO MANUAL APILOADO SEM CONTROLE DE COMPACTAÇÃO</t>
  </si>
  <si>
    <t>TUBO DE PVC RÍGIDO SOLDÁVEL MARROM, DN= 25 MM, (3/4´), INCLUSIVE CONEXÕES</t>
  </si>
  <si>
    <t>REGISTRO DE GAVETA EM LATÃO FUNDIDO SEM ACABAMENTO, DN= 3/4´</t>
  </si>
  <si>
    <t>TORNEIRA DE BOIA, DN= 3/4´</t>
  </si>
  <si>
    <t>TUBO GALVANIZADO DN= 2 1/2´, INCLUSIVE CONEXÕES</t>
  </si>
  <si>
    <t>TUBO DE PVC RÍGIDO SOLDÁVEL MARROM, DN= 75 MM, (2 1/2´), INCLUSIVE CONEXÕES</t>
  </si>
  <si>
    <t>REGISTRO DE GAVETA EM LATÃO FUNDIDO SEM ACABAMENTO, DN= 2 1/2´</t>
  </si>
  <si>
    <t>VÁLVULA DE RETENÇÃO HORIZONTAL EM BRONZE, DN= 2 1/2´</t>
  </si>
  <si>
    <t>VÁLVULA DE RETENÇÃO VERTICAL EM BRONZE, DN= 2 1/2´</t>
  </si>
  <si>
    <t>ELETRODUTO GALVANIZADO CONFORME NBR13057 -  3/4´ COM ACESSÓRIOS</t>
  </si>
  <si>
    <t>TOMADA SIMPLES DE SOBREPOR UNIVERSAL 2P+T - 10 A - 250 V</t>
  </si>
  <si>
    <t>ELETRODUTO DE PVC CORRUGADO FLEXÍVEL LEVE, DIÂMETRO EXTERNO DE 25 MM</t>
  </si>
  <si>
    <t>BOTOEIRA PARA ACIONAMENTO DE BOMBA DE INCÊNDIO TIPO QUEBRA-VIDRO</t>
  </si>
  <si>
    <t>ABRIGO PARA REGISTRO DE RECALQUE TIPO COLUNA, COMPLETO - INCLUSIVE TUBULAÇÕES E VÁLVULAS</t>
  </si>
  <si>
    <t>ABRIGO DE HIDRANTE DE 2 1/2´ COMPLETO - INCLUSIVE MANGUEIRA DE 30 M (2 X 15 M)</t>
  </si>
  <si>
    <t>CABO DE COBRE DE 1,5 MM², ISOLAMENTO 750 V - ISOLAÇÃO EM PVC 70°C</t>
  </si>
  <si>
    <t>CONJUNTO MOTOR-BOMBA (CENTRÍFUGA) 15 CV, MONOESTÁGIO, HMAN= 30 A 60 MCA, Q= 82 A 20 M³/H</t>
  </si>
  <si>
    <t>CABO DE COBRE DE 10 MM², ISOLAMENTO 0,6/1 KV - ISOLAÇÃO EM PVC 70°C</t>
  </si>
  <si>
    <t>BLOCO AUTÔNOMO DE ILUMINAÇÃO DE EMERGÊNCIA LED, COM AUTONOMIA MÍNIMA DE 3 HORAS, FLUXO LUMINOSO DE 2.000 ATÉ 3.000 LÚMENS, EQUIPADO COM 2 FARÓIS</t>
  </si>
  <si>
    <t>CENTRAL DE DETECÇÃO E ALARME DE INCÊNDIO COMPLETA, AUTONOMIA DE 1 HORA PARA 12 LAÇOS, 220 V/12 V</t>
  </si>
  <si>
    <t>BOTOEIRA DE COMANDO LIGA-DESLIGA, SEM SINALIZAÇÃO</t>
  </si>
  <si>
    <t>SIRENE AUDIOVISUAL TIPO ENDEREÇÁVEL</t>
  </si>
  <si>
    <t>EXTINTOR MANUAL DE PÓ QUÍMICO SECO BC - CAPACIDADE DE 4 KG</t>
  </si>
  <si>
    <t>EXTINTOR MANUAL DE ÁGUA PRESSURIZADA - CAPACIDADE DE 10 LITROS</t>
  </si>
  <si>
    <t>PLACA DE SINALIZAÇÃO EM PVC FOTOLUMINESCENTE (200X200MM), COM INDICAÇÃO DE EQUIPAMENTOS DE ALARME, DETECÇÃO E EXTINÇÃO DE INCÊNDIO</t>
  </si>
  <si>
    <t>PLACA DE SINALIZAÇÃO EM PVC FOTOLUMINESCENTE (240X120MM), COM INDICAÇÃO DE ROTA DE EVACUAÇÃO E SAÍDA DE EMERGÊNCIA</t>
  </si>
  <si>
    <t>CORRIMÃO TUBULAR EM AÇO GALVANIZADO, DIÂMETRO 1 1/2´</t>
  </si>
  <si>
    <t>GUARDA-CORPO TUBULAR COM TELA EM AÇO GALVANIZADO, DIÂMETRO DE 1 1/2´</t>
  </si>
  <si>
    <t>Total. (m²)</t>
  </si>
  <si>
    <t>Largura</t>
  </si>
  <si>
    <t>Comp.</t>
  </si>
  <si>
    <t>Altura</t>
  </si>
  <si>
    <t>Volume</t>
  </si>
  <si>
    <t>Conforme Prancha projeto Gás</t>
  </si>
  <si>
    <t>QTD. (m)</t>
  </si>
  <si>
    <t>Volume (m³)</t>
  </si>
  <si>
    <t>Granilite</t>
  </si>
  <si>
    <t>Base Granilite</t>
  </si>
  <si>
    <t>Galpão</t>
  </si>
  <si>
    <t xml:space="preserve">Calçada externa </t>
  </si>
  <si>
    <t>Wc fem.</t>
  </si>
  <si>
    <t>Wc masc.</t>
  </si>
  <si>
    <t>Divisórias Wc masc.</t>
  </si>
  <si>
    <t>Divisória Wc fem.</t>
  </si>
  <si>
    <t>Wc fun</t>
  </si>
  <si>
    <t>Wc infantil masc.</t>
  </si>
  <si>
    <t>Wc infntil fem</t>
  </si>
  <si>
    <t>Cozinha</t>
  </si>
  <si>
    <t>Qntd. (kg)</t>
  </si>
  <si>
    <t>Qntd</t>
  </si>
  <si>
    <t>Vertical (m)</t>
  </si>
  <si>
    <t>Qnt.</t>
  </si>
  <si>
    <t>Horiz. (m)</t>
  </si>
  <si>
    <t xml:space="preserve">Recepção </t>
  </si>
  <si>
    <t>Depósito</t>
  </si>
  <si>
    <t>Secretaria</t>
  </si>
  <si>
    <t>Diretoria</t>
  </si>
  <si>
    <t>Coordenação</t>
  </si>
  <si>
    <t>Sala dos prof</t>
  </si>
  <si>
    <t>Sala de atividade</t>
  </si>
  <si>
    <t>Almoxarifado</t>
  </si>
  <si>
    <t>Refeitorio func</t>
  </si>
  <si>
    <t>Despensa</t>
  </si>
  <si>
    <t>Recepção alime</t>
  </si>
  <si>
    <t>Circulação</t>
  </si>
  <si>
    <t>Recepção criancas</t>
  </si>
  <si>
    <t>Brinquedoteca 1</t>
  </si>
  <si>
    <t>Brinquedoteca 2</t>
  </si>
  <si>
    <t xml:space="preserve">Maternal 1 </t>
  </si>
  <si>
    <t>Maternal 2</t>
  </si>
  <si>
    <t>Deposito</t>
  </si>
  <si>
    <t xml:space="preserve">circulação </t>
  </si>
  <si>
    <t xml:space="preserve">Refeitorio </t>
  </si>
  <si>
    <t>Berçario 2</t>
  </si>
  <si>
    <t>Rouparia</t>
  </si>
  <si>
    <t>Refeitorio</t>
  </si>
  <si>
    <t>Lactário</t>
  </si>
  <si>
    <t>Berçario 1</t>
  </si>
  <si>
    <t>Sala de banho</t>
  </si>
  <si>
    <t>Berçario 2.2</t>
  </si>
  <si>
    <t>Berçario 2.3</t>
  </si>
  <si>
    <t>Maternl 1.2</t>
  </si>
  <si>
    <t>Lavanderia</t>
  </si>
  <si>
    <t xml:space="preserve">Depósito </t>
  </si>
  <si>
    <t>Capela</t>
  </si>
  <si>
    <t>Recepção alimentos</t>
  </si>
  <si>
    <t>Poço de ventilação</t>
  </si>
  <si>
    <t>Área descoberta</t>
  </si>
  <si>
    <t>Perimetro (m)</t>
  </si>
  <si>
    <t>Mesmo valor do item 17.03</t>
  </si>
  <si>
    <t>Tipo</t>
  </si>
  <si>
    <t>Depósito 1</t>
  </si>
  <si>
    <t xml:space="preserve">Maternal 2.2 </t>
  </si>
  <si>
    <t>Depósito 2</t>
  </si>
  <si>
    <t>Recepção de Alimentos</t>
  </si>
  <si>
    <t>Refeitório</t>
  </si>
  <si>
    <t>Maternal 1</t>
  </si>
  <si>
    <t>Maternal 1.2</t>
  </si>
  <si>
    <t>Circulação 1</t>
  </si>
  <si>
    <t>Depósito 3</t>
  </si>
  <si>
    <t>Área Descoberta</t>
  </si>
  <si>
    <t>Refeitório Funcionários</t>
  </si>
  <si>
    <t>Depósito 4</t>
  </si>
  <si>
    <t>Sala Professores</t>
  </si>
  <si>
    <t>Sala Arividades</t>
  </si>
  <si>
    <t>Circulação 2</t>
  </si>
  <si>
    <t>Recepção Crianças</t>
  </si>
  <si>
    <t>Circulação 3</t>
  </si>
  <si>
    <t>Sala de Banho</t>
  </si>
  <si>
    <t>Poço de Ventilação</t>
  </si>
  <si>
    <t>Local</t>
  </si>
  <si>
    <t>Tinta Esmalte (m²)</t>
  </si>
  <si>
    <t>Tinta Acrílica (m²)</t>
  </si>
  <si>
    <t>Quantitativo Revit</t>
  </si>
  <si>
    <t>Externo</t>
  </si>
  <si>
    <t>Interno</t>
  </si>
  <si>
    <t>Área Projeto Arquitetonico</t>
  </si>
  <si>
    <t>2 torres de 5 m</t>
  </si>
  <si>
    <t>2 torres de 3</t>
  </si>
  <si>
    <t>_____________________________</t>
  </si>
  <si>
    <t>José Ramiro Antunes do Prado</t>
  </si>
  <si>
    <t>Engenheiro Civil - CREA/SP 5063530763</t>
  </si>
  <si>
    <t>Prefeito Municipal de Itaí/SP</t>
  </si>
  <si>
    <t xml:space="preserve">Departamento de Engenharia, </t>
  </si>
  <si>
    <t>Obras e Serviços da Prefeitura Municipal de Itaí</t>
  </si>
  <si>
    <t>PLANILHA ORÇAMENTÁRIA</t>
  </si>
  <si>
    <r>
      <rPr>
        <b/>
        <sz val="11"/>
        <rFont val="Arial"/>
        <family val="2"/>
      </rPr>
      <t>OBRA:</t>
    </r>
    <r>
      <rPr>
        <sz val="11"/>
        <rFont val="Arial"/>
        <family val="2"/>
      </rPr>
      <t xml:space="preserve"> </t>
    </r>
  </si>
  <si>
    <t>REFORMA CEI PROF. JOSÉ GONÇALVES DE SOUZA</t>
  </si>
  <si>
    <t xml:space="preserve">LOCAL: </t>
  </si>
  <si>
    <t>RUA OSCAR PEREIRA DE FERRAZ, Nº 225, CEP 18.737-016</t>
  </si>
  <si>
    <t>BDI:</t>
  </si>
  <si>
    <t>DESCRIÇÃO DOS SERVIÇOS</t>
  </si>
  <si>
    <t>UNID</t>
  </si>
  <si>
    <t>QUANT</t>
  </si>
  <si>
    <t>P. UNITÁRIO</t>
  </si>
  <si>
    <t>P. UNITÁRIO C/ BDI</t>
  </si>
  <si>
    <t xml:space="preserve"> (R$)</t>
  </si>
  <si>
    <t>( R$ )</t>
  </si>
  <si>
    <t>01.00</t>
  </si>
  <si>
    <t>SERVIÇOS PRELIMINARES</t>
  </si>
  <si>
    <t>01.01</t>
  </si>
  <si>
    <t>CDHU</t>
  </si>
  <si>
    <t>SUB-TOTAL</t>
  </si>
  <si>
    <t>02.00</t>
  </si>
  <si>
    <t>02.04</t>
  </si>
  <si>
    <t>02.07</t>
  </si>
  <si>
    <t>03.00</t>
  </si>
  <si>
    <t>DEMOLIÇÕES E CONSTRUÇÕES</t>
  </si>
  <si>
    <t>04.00</t>
  </si>
  <si>
    <t>REPARO EM PATOLOGIAS POR UMIDADES ASCENDENTES</t>
  </si>
  <si>
    <t>COMP-01</t>
  </si>
  <si>
    <t>COMP-02</t>
  </si>
  <si>
    <t>05.00</t>
  </si>
  <si>
    <t>REPARO EM PATOLOGIAS POR RECALQUE E MOVIMENTAÇÃO TERMICA</t>
  </si>
  <si>
    <t>05.01</t>
  </si>
  <si>
    <t>05.02</t>
  </si>
  <si>
    <t>05.03</t>
  </si>
  <si>
    <t>COMP-03</t>
  </si>
  <si>
    <t>06.00</t>
  </si>
  <si>
    <t>ESQUADRIAS</t>
  </si>
  <si>
    <t>06.03</t>
  </si>
  <si>
    <t>06.04</t>
  </si>
  <si>
    <t>06.05</t>
  </si>
  <si>
    <t>06.06</t>
  </si>
  <si>
    <t>SINAPI</t>
  </si>
  <si>
    <t>07.00</t>
  </si>
  <si>
    <t>REPARO DE PATOLOGIAS TRINCAS PASSANTES EM LAJE</t>
  </si>
  <si>
    <t>COMP-04</t>
  </si>
  <si>
    <t>08.00</t>
  </si>
  <si>
    <t>EXECUÇÃO DE VERGAS E CONTRAVERGAS EM PORTAS E JANELAS</t>
  </si>
  <si>
    <t>08.04</t>
  </si>
  <si>
    <t>09.00</t>
  </si>
  <si>
    <t>ESTABILIZAÇÃO DE ESTRUTURA E INJEÇÃO DE CALDA DE CIMENTO EM SOLOS</t>
  </si>
  <si>
    <t>CALDA DE CIMENTO PARA INJEÇÃO - FORNECIMENTO, PREPARO E APLICAÇÃO</t>
  </si>
  <si>
    <t>10.00</t>
  </si>
  <si>
    <t>BASE CAIXA D'ÁGUA</t>
  </si>
  <si>
    <t>10.03</t>
  </si>
  <si>
    <t>10.04</t>
  </si>
  <si>
    <t>10.05</t>
  </si>
  <si>
    <t>10.06</t>
  </si>
  <si>
    <t>10.07</t>
  </si>
  <si>
    <t>10.08</t>
  </si>
  <si>
    <t>10.09</t>
  </si>
  <si>
    <t>10.10</t>
  </si>
  <si>
    <t>11.00</t>
  </si>
  <si>
    <t>11.06</t>
  </si>
  <si>
    <t>11.07</t>
  </si>
  <si>
    <t>11.08</t>
  </si>
  <si>
    <t>11.09</t>
  </si>
  <si>
    <t>11.10</t>
  </si>
  <si>
    <t>11.12</t>
  </si>
  <si>
    <t>12.00</t>
  </si>
  <si>
    <t xml:space="preserve">REFORCO EM  PORTICOS </t>
  </si>
  <si>
    <t>12.02</t>
  </si>
  <si>
    <t>12.03</t>
  </si>
  <si>
    <t>12.08</t>
  </si>
  <si>
    <t>12.10</t>
  </si>
  <si>
    <t>13.00</t>
  </si>
  <si>
    <t>REVISÃO DO TELHADO E CALHA</t>
  </si>
  <si>
    <t>14.00</t>
  </si>
  <si>
    <t>FORRO</t>
  </si>
  <si>
    <t>15.00</t>
  </si>
  <si>
    <t>SISTEMA ESGOTO SANITÁRIO</t>
  </si>
  <si>
    <t>15.02</t>
  </si>
  <si>
    <t>15.04</t>
  </si>
  <si>
    <t>15.06</t>
  </si>
  <si>
    <t>15.07</t>
  </si>
  <si>
    <t>16.00</t>
  </si>
  <si>
    <t>DRENAGEM DE AGUA PLUVIAL</t>
  </si>
  <si>
    <t>16.01</t>
  </si>
  <si>
    <t>16.04</t>
  </si>
  <si>
    <t>16.05</t>
  </si>
  <si>
    <t>16.06</t>
  </si>
  <si>
    <t>16.07</t>
  </si>
  <si>
    <t>17.00</t>
  </si>
  <si>
    <t>SISTEMA ELÉTRICO</t>
  </si>
  <si>
    <t>17.06</t>
  </si>
  <si>
    <t>17.07</t>
  </si>
  <si>
    <t>17.08</t>
  </si>
  <si>
    <t>17.09</t>
  </si>
  <si>
    <t>VENTILADOR DE PAREDE, DIÂM. MÍN.=65CM</t>
  </si>
  <si>
    <t>18.00</t>
  </si>
  <si>
    <t>SPDA</t>
  </si>
  <si>
    <t>18.01</t>
  </si>
  <si>
    <t>18.02</t>
  </si>
  <si>
    <t>18.03</t>
  </si>
  <si>
    <t>18.04</t>
  </si>
  <si>
    <t>18.09</t>
  </si>
  <si>
    <t>18.10</t>
  </si>
  <si>
    <t>19.00</t>
  </si>
  <si>
    <t xml:space="preserve">PROTEÇÃO CONTRA INCÊNDIO </t>
  </si>
  <si>
    <t>19.04</t>
  </si>
  <si>
    <t>19.05</t>
  </si>
  <si>
    <t>20.00</t>
  </si>
  <si>
    <t>INSTALAÇÕES DE GÁS</t>
  </si>
  <si>
    <t>20.02</t>
  </si>
  <si>
    <t>20.05</t>
  </si>
  <si>
    <t>20.06</t>
  </si>
  <si>
    <t>20.07</t>
  </si>
  <si>
    <t>21.00</t>
  </si>
  <si>
    <t>PISOS E REVESTIMENTO</t>
  </si>
  <si>
    <t>22.00</t>
  </si>
  <si>
    <t>23.00</t>
  </si>
  <si>
    <t>LOUÇAS E METAIS</t>
  </si>
  <si>
    <t>SERVIÇOS COMPLEMENTARES</t>
  </si>
  <si>
    <t>08.08</t>
  </si>
  <si>
    <t>08.09</t>
  </si>
  <si>
    <t>08.11</t>
  </si>
  <si>
    <t>08.12</t>
  </si>
  <si>
    <t>08.13</t>
  </si>
  <si>
    <t>08.14</t>
  </si>
  <si>
    <t>08.15</t>
  </si>
  <si>
    <t>08.16</t>
  </si>
  <si>
    <t>08.17</t>
  </si>
  <si>
    <t>08.18</t>
  </si>
  <si>
    <t>08.19</t>
  </si>
  <si>
    <t>08.20</t>
  </si>
  <si>
    <t>09.03</t>
  </si>
  <si>
    <t>09.05</t>
  </si>
  <si>
    <t>09.06</t>
  </si>
  <si>
    <t>09.08</t>
  </si>
  <si>
    <t>09.09</t>
  </si>
  <si>
    <t>09.10</t>
  </si>
  <si>
    <t>10.11</t>
  </si>
  <si>
    <t>10.12</t>
  </si>
  <si>
    <t>10.13</t>
  </si>
  <si>
    <t>10.14</t>
  </si>
  <si>
    <t>10.15</t>
  </si>
  <si>
    <t>10.16</t>
  </si>
  <si>
    <t>10.17</t>
  </si>
  <si>
    <t>10.18</t>
  </si>
  <si>
    <t>10.19</t>
  </si>
  <si>
    <t>10.20</t>
  </si>
  <si>
    <t>10.21</t>
  </si>
  <si>
    <t>10.22</t>
  </si>
  <si>
    <t>12.11</t>
  </si>
  <si>
    <t>12.13</t>
  </si>
  <si>
    <t>12.15</t>
  </si>
  <si>
    <t>14.06</t>
  </si>
  <si>
    <t>14.07</t>
  </si>
  <si>
    <t>14.08</t>
  </si>
  <si>
    <t>14.09</t>
  </si>
  <si>
    <t>14.12</t>
  </si>
  <si>
    <t>14.13</t>
  </si>
  <si>
    <t>14.14</t>
  </si>
  <si>
    <t>16.08</t>
  </si>
  <si>
    <t>16.09</t>
  </si>
  <si>
    <t>16.11</t>
  </si>
  <si>
    <t>16.14</t>
  </si>
  <si>
    <t>16.15</t>
  </si>
  <si>
    <t>16.17</t>
  </si>
  <si>
    <t>16.18</t>
  </si>
  <si>
    <t>16.19</t>
  </si>
  <si>
    <t>16.21</t>
  </si>
  <si>
    <t>16.22</t>
  </si>
  <si>
    <t>16.23</t>
  </si>
  <si>
    <t>16.24</t>
  </si>
  <si>
    <t>16.25</t>
  </si>
  <si>
    <t>16.26</t>
  </si>
  <si>
    <t>16.27</t>
  </si>
  <si>
    <t>16.28</t>
  </si>
  <si>
    <t>16.29</t>
  </si>
  <si>
    <t>16.31</t>
  </si>
  <si>
    <t>16.34</t>
  </si>
  <si>
    <t>16.35</t>
  </si>
  <si>
    <t>16.36</t>
  </si>
  <si>
    <t>16.37</t>
  </si>
  <si>
    <t>16.38</t>
  </si>
  <si>
    <t>16.39</t>
  </si>
  <si>
    <t>18.14</t>
  </si>
  <si>
    <t>18.15</t>
  </si>
  <si>
    <t>18.16</t>
  </si>
  <si>
    <t>18.17</t>
  </si>
  <si>
    <t>18.18</t>
  </si>
  <si>
    <t>18.19</t>
  </si>
  <si>
    <t>18.20</t>
  </si>
  <si>
    <t>18.21</t>
  </si>
  <si>
    <t>18.22</t>
  </si>
  <si>
    <t>18.23</t>
  </si>
  <si>
    <t>18.24</t>
  </si>
  <si>
    <t>18.25</t>
  </si>
  <si>
    <t>18.26</t>
  </si>
  <si>
    <t>18.27</t>
  </si>
  <si>
    <t>18.28</t>
  </si>
  <si>
    <t>18.29</t>
  </si>
  <si>
    <t>18.30</t>
  </si>
  <si>
    <t>18.31</t>
  </si>
  <si>
    <t>18.32</t>
  </si>
  <si>
    <t>18.33</t>
  </si>
  <si>
    <t>20.08</t>
  </si>
  <si>
    <t>20.09</t>
  </si>
  <si>
    <t>20.11</t>
  </si>
  <si>
    <t>20.12</t>
  </si>
  <si>
    <t>20.13</t>
  </si>
  <si>
    <t>20.14</t>
  </si>
  <si>
    <t>20.15</t>
  </si>
  <si>
    <t>20.16</t>
  </si>
  <si>
    <t>22.05</t>
  </si>
  <si>
    <t>22.07</t>
  </si>
  <si>
    <t>divisórias</t>
  </si>
  <si>
    <t>porta P8</t>
  </si>
  <si>
    <t>porta P2</t>
  </si>
  <si>
    <t>porta P14</t>
  </si>
  <si>
    <t>deposito</t>
  </si>
  <si>
    <t>patamar</t>
  </si>
  <si>
    <t>degrau</t>
  </si>
  <si>
    <t>LAJE (RECEPÇÃO DE ALIMENTOS)</t>
  </si>
  <si>
    <r>
      <t>Área (m</t>
    </r>
    <r>
      <rPr>
        <sz val="10"/>
        <rFont val="Calibri"/>
        <family val="2"/>
      </rPr>
      <t>²</t>
    </r>
    <r>
      <rPr>
        <b/>
        <sz val="10"/>
        <rFont val="Calibri"/>
        <family val="2"/>
      </rPr>
      <t>)</t>
    </r>
  </si>
  <si>
    <t>RECEPÇÃO DE ALIMENTOS (portico)</t>
  </si>
  <si>
    <t>P18 (sub. P7 e P11)</t>
  </si>
  <si>
    <t>08.21</t>
  </si>
  <si>
    <t>Vol. Unit (m³)</t>
  </si>
  <si>
    <t>Meses</t>
  </si>
  <si>
    <t xml:space="preserve">Total </t>
  </si>
  <si>
    <t>08.22</t>
  </si>
  <si>
    <t>Alvenaria Área Descoberta</t>
  </si>
  <si>
    <t>Proj. Pintura</t>
  </si>
  <si>
    <t>Laje</t>
  </si>
  <si>
    <r>
      <t>Gradil</t>
    </r>
    <r>
      <rPr>
        <sz val="11"/>
        <rFont val="Times New Roman"/>
        <family val="1"/>
      </rPr>
      <t xml:space="preserve"> </t>
    </r>
    <r>
      <rPr>
        <sz val="11"/>
        <rFont val="Arial"/>
        <family val="2"/>
      </rPr>
      <t>eletrofundido</t>
    </r>
    <r>
      <rPr>
        <sz val="11"/>
        <rFont val="Times New Roman"/>
        <family val="1"/>
      </rPr>
      <t xml:space="preserve"> </t>
    </r>
    <r>
      <rPr>
        <sz val="11"/>
        <rFont val="Arial"/>
        <family val="2"/>
      </rPr>
      <t>galv.</t>
    </r>
    <r>
      <rPr>
        <sz val="11"/>
        <rFont val="Times New Roman"/>
        <family val="1"/>
      </rPr>
      <t xml:space="preserve"> </t>
    </r>
    <r>
      <rPr>
        <sz val="11"/>
        <rFont val="Arial"/>
        <family val="2"/>
      </rPr>
      <t>Com</t>
    </r>
    <r>
      <rPr>
        <sz val="11"/>
        <rFont val="Times New Roman"/>
        <family val="1"/>
      </rPr>
      <t xml:space="preserve"> </t>
    </r>
    <r>
      <rPr>
        <sz val="11"/>
        <rFont val="Arial"/>
        <family val="2"/>
      </rPr>
      <t>pintura</t>
    </r>
    <r>
      <rPr>
        <sz val="11"/>
        <rFont val="Times New Roman"/>
        <family val="1"/>
      </rPr>
      <t xml:space="preserve"> </t>
    </r>
    <r>
      <rPr>
        <sz val="11"/>
        <rFont val="Arial"/>
        <family val="2"/>
      </rPr>
      <t>eletrostatica</t>
    </r>
    <r>
      <rPr>
        <sz val="11"/>
        <rFont val="Times New Roman"/>
        <family val="1"/>
      </rPr>
      <t xml:space="preserve"> </t>
    </r>
    <r>
      <rPr>
        <sz val="11"/>
        <rFont val="Arial"/>
        <family val="2"/>
      </rPr>
      <t>62x132mm</t>
    </r>
    <r>
      <rPr>
        <sz val="11"/>
        <rFont val="Times New Roman"/>
        <family val="1"/>
      </rPr>
      <t xml:space="preserve"> </t>
    </r>
    <r>
      <rPr>
        <sz val="11"/>
        <rFont val="Arial"/>
        <family val="2"/>
      </rPr>
      <t>barra 25x2mm</t>
    </r>
  </si>
  <si>
    <t>Caibro de 5 x 6 cm G1-C6</t>
  </si>
  <si>
    <t>Viga de madeira 6 x 12 cm G1-C6</t>
  </si>
  <si>
    <t>Sarrafo aparelhado 10x2,5cm G1-C2</t>
  </si>
  <si>
    <t>Quadro comando para bomba de incêndio trifásico de 10 HP</t>
  </si>
  <si>
    <t>Impressão colorida em papel sulfite A4</t>
  </si>
  <si>
    <t>Encadernação espiral até 100 folhas</t>
  </si>
  <si>
    <t>Locação de conjunto de bombeamento a vácuo para rebaixamento de lençol freático, com até 50 ponteiras e potência até 15HP mínimo 30 dias</t>
  </si>
  <si>
    <t>Ponteiras filtrantes até 5m de profundidades - instaladas</t>
  </si>
  <si>
    <t>Remoção de entulho de obra, terra, alvenaria, concreto, argamassa, madeira, papel, plástico, metal, capacidade de 4m³</t>
  </si>
  <si>
    <t>Remoção de entulho de obra, material volumoso (mistura de alvenaria, terra, madeira, papel, plástico e metal), capacidade 4 m³</t>
  </si>
  <si>
    <t>Remoção de entulho de obra, material rejeitado (mistura de vegetação, isopor, manta asfáltica, lã de vidro), capacidade 4 m³</t>
  </si>
  <si>
    <t>Remoção de entulho de obra, gesso, dry wall, capacidade 4 m³</t>
  </si>
  <si>
    <t>Locação máquinas de solda MIG/MAC, modelo TRR 3410 marca Bambozzi, (100% ciclo), para arame sólido/tubular 0,8 até 1,6mm, trifásicos, 220/380/440 V</t>
  </si>
  <si>
    <t>Gerador a diesel carenado 150/136 kVA, variação de + ou - 5%, 380/220 V ou 220/127 V, 85dB a 1,5m, completo; ref. GMG 150 da Heimer ou equivalente</t>
  </si>
  <si>
    <t>Locação de bomba submersível monofásica, diâmetro de 2´ ou 3´, potência de 0,5CV até 3CV</t>
  </si>
  <si>
    <t>Computador - Processador Intel Core I5 ou superior, 4 GB RAM, HD 320 GB, Placa de rede 10/100 TX Mbps, Intel Graphics, saídas serial/Paralela/USB e periféricos</t>
  </si>
  <si>
    <t>Balancim elétrico tipo plataforma de 3 m de comprimento, para transporte vertical, com cabo passante de 60m, com gancho, clips, sapatilhas, ponta de cabo, etc.</t>
  </si>
  <si>
    <t>GPS com receptor L1-L2 / RTK com base</t>
  </si>
  <si>
    <t>Plataforma articulada elétrica, autopropelida, com altura aproximada de 12,50m e capacidade para 227kg, ref. Z34/22 DC da Genie ou equivalente</t>
  </si>
  <si>
    <t>Plataforma articulada à diesel, autopropelida, com altura aproximada de 20m e capacidade para 227kg, ref. 600 AJ da JLG, Z60/34 RT da Genie ou equivalente</t>
  </si>
  <si>
    <t>Gás para soldagem tipo MIG, ref. Coogar 215 ou equivalente</t>
  </si>
  <si>
    <t>Óleo mineral para disjuntor e transformador</t>
  </si>
  <si>
    <t>Cilindro de aço para gás GLP de 45kg com carga</t>
  </si>
  <si>
    <t>Cilindro de aço para gás GLP de 13kg com carga</t>
  </si>
  <si>
    <t>Taxa de mobilização e desmobilização de equipamentos para execução de levantamento topográfico 100km</t>
  </si>
  <si>
    <t>Sondagem a percussão, inclusive as peças gráficas e relatórios pertinentes mínimo de 30m</t>
  </si>
  <si>
    <t>Sondagem rotativa em solo, inclusive as peças gráficas e relatórios pertinentes mínimo 30m</t>
  </si>
  <si>
    <t>Sondagem rotativa em rocha, inclusive as peças gráficas e relatórios pertinentes</t>
  </si>
  <si>
    <t>Sondagem a trado, inclusive as peças gráficas e relatórios pertinentes (não considerar os ensaios de solo) mínimo 30m</t>
  </si>
  <si>
    <t>Sondagem percussão com a utilização de torquímetro, inclusive peças gráficas e relatórios pertinentes mínimo 30m</t>
  </si>
  <si>
    <t>Taxa de mobilização e desmobilização de equipamentos para execução de estaca pré-moldada em concreto</t>
  </si>
  <si>
    <t>Perfil de ferro soldado ´I´ de 12´</t>
  </si>
  <si>
    <t>Abertura de fuste mecanizado diâmetro 50 cm</t>
  </si>
  <si>
    <t>Abertura de fuste mecanizado diâmetro 60 cm</t>
  </si>
  <si>
    <t>Abertura de fuste mecanizado diâmetro 80 cm</t>
  </si>
  <si>
    <t>Estaca pré-moldada cravada para 20t</t>
  </si>
  <si>
    <t>Estaca pré-moldada cravada para 30t</t>
  </si>
  <si>
    <t>Estaca pré-moldada cravada para 40t</t>
  </si>
  <si>
    <t>Estaca pré-moldada cravada para 60t</t>
  </si>
  <si>
    <t>Estaca tipo Raiz, diâmetro 10cm para 10t, em solo</t>
  </si>
  <si>
    <t>Estaca tipo Raiz, diâmetro 31cm para 100t, em solo</t>
  </si>
  <si>
    <t>Estaca tipo Raiz, diâmetro 40cm para 130t, em solo</t>
  </si>
  <si>
    <t>Estaca tipo Raiz, diâmetro 12cm para 15t, em solo</t>
  </si>
  <si>
    <t>Estaca tipo Raiz, diâmetro 15cm para 25t, em solo</t>
  </si>
  <si>
    <t>Estaca tipo Raiz, diâmetro 16cm para 35t, em solo</t>
  </si>
  <si>
    <t>Estaca tipo Raiz, diâmetro 20cm para 50t, em solo</t>
  </si>
  <si>
    <t>Estaca tipo Raiz, diâmetro 25cm para 80t, em solo</t>
  </si>
  <si>
    <t>Estaca tipo Raiz, diâmetro de 45cm, sem armação, em solo</t>
  </si>
  <si>
    <t>Estaca tipo Raiz, diâmetro de 31cm, sem armação, em rocha</t>
  </si>
  <si>
    <t>Estaca tipo Raiz, diâmetro de 41cm, sem armação, em rocha</t>
  </si>
  <si>
    <t>Estaca tipo Raiz, diâmetro de 45cm, sem armação, em rocha</t>
  </si>
  <si>
    <t>Injeção de argamassa de cimento e areia em estaca raiz - sem fornecimento de materiais</t>
  </si>
  <si>
    <t>Estaca pré-moldada cravada para 50t</t>
  </si>
  <si>
    <t>Tubo de aço preto liso calandrado, para revestimento interno de poço profundo, diâmetro de 16" (406,40 mm), espessura de 3/16" (4,75 mm) com solda - fornecimento e aplicação</t>
  </si>
  <si>
    <t>Filtro espiralado em aço galvanizado simples (Standard) para poço profundo, diâmetro 6" (152,40 mm)</t>
  </si>
  <si>
    <t>Ensaio de vazão (bombeamento) para poço profundo, com bomba submersa, conforme Norma ABNT NBR 12244</t>
  </si>
  <si>
    <t>Filtro em aço galvanizado tipo NOLD para poço profundo, diâmetro 6" (150 mm) - fornecimento e aplicação</t>
  </si>
  <si>
    <t>Limpeza e desenvolvimento de poço profundo com ar ou bomba submersível</t>
  </si>
  <si>
    <t>Perfuração rotativa para poço profundo em aluvião, arenito ou solos sedimentados em geral, diâmetro de 14" (350 mm)</t>
  </si>
  <si>
    <t>Perfuração rotativa para poço profundo em aluvião, arenito ou solos sedimentados em geral, diâmetro de 16" (400 mm)</t>
  </si>
  <si>
    <t>Perfuração rotativa para poço profundo em aluvião, arenito ou solos sedimentados em geral, diâmetro de 18" (450 mm)</t>
  </si>
  <si>
    <t>Perfuração rotativa para poço profundo em aluvião, arenito ou solos sedimentados em geral, diâmetro de 10" (250 mm)</t>
  </si>
  <si>
    <t>Perfuração rotativa para poço profundo em aluvião, arenito ou solos sedimentados em geral, diâmetro de 12" (300 mm)</t>
  </si>
  <si>
    <t>Perfuração para poço profundo em rocha alterada (basalto alterado) em geral, diâmetro de 8" (200 mm)</t>
  </si>
  <si>
    <t>Perfuração para poço profundo em rocha alterada (basalto alterado) em geral, diâmetro de 10" (250 mm)</t>
  </si>
  <si>
    <t>Perfuração para poço profundo em rocha alterada (basalto alterado) em geral, diâmetro de 12" (300 mm)</t>
  </si>
  <si>
    <t>Tubo em chapa de aço 3/16", diâmetro de 12", para revestimento interno de poço profundo - fornecimento e aplicação (tubo sanitário)</t>
  </si>
  <si>
    <t>Tubo em chapa de aço 3/16", diâmetro de 14", para revestimento interno de poço profundo - fornecimento e aplicação (tubo sanitário)</t>
  </si>
  <si>
    <t>Tubo em chapa de aço 3/16", diâmetro de 16", para revestimento interno de poço profundo - fornecimento e aplicação</t>
  </si>
  <si>
    <t>Tubo preto DIN 2440 para revestimento interno de poço profundo, diâmetro de 6" (150 mm) - fornecimento e aplicação</t>
  </si>
  <si>
    <t>Tubo preto DIN 2440 para revestimento interno de poço profundo, diâmetro de 8" (200 mm) - fornecimento e aplicação</t>
  </si>
  <si>
    <t>Perfuração rotativa para poço profundo em aluvião, arenito ou solos sedimentados em geral, diâmetro de 26" (650 mm)</t>
  </si>
  <si>
    <t>Perfuração rotativa para poço profundo em aluvião, arenito ou solos sedimentados em geral, diâmetro de 20" (500 mm)</t>
  </si>
  <si>
    <t>Filtro PVC geomecânico nervurado tipo Standard para poço profundo, diâmetro 6" (150 mm) - fornecimento e aplicação</t>
  </si>
  <si>
    <t>Pré-filtro tipo Jacareí (pedrisco arestado tipo 1,5/3,0 mm) - fornecimento e aplicação</t>
  </si>
  <si>
    <t>Tubo em PVC geomecânico nervurado tipo Standard, diâmetro 6" (150 mm) - fornecimento e aplicação</t>
  </si>
  <si>
    <t>Filtro PVC geomecânico nervurado tipo reforçado para poço profundo, diâmetro 8" (200 mm) - fornecimento e aplicação</t>
  </si>
  <si>
    <t>Tubo em PVC geomecânico nervurado tipo reforçado, diâmetro 8" (200 mm) - fornecimento e aplicação</t>
  </si>
  <si>
    <t>Perfuração rotativa para poço profundo em aluvião, arenito ou solos sedimentados em geral, diâmetro de 22" (550 mm)</t>
  </si>
  <si>
    <t>Tubo em chapa de aço 3/16", para revestimento da boca de poço profundo, diâmetro 20" (508 mm) - fornecimento e aplicação</t>
  </si>
  <si>
    <t>Licença de perfuração para poço profundo conforme Portaria DAEE nº 1.630 de 30/05/2017  e suas complementares 1.631 a 1.635 e Instrução Técnica DPO nº 10 de 30/05/2017 do DAEE</t>
  </si>
  <si>
    <t>Outorga de direito de uso para poço profundo conforme Portaria DAEE nº 1.630 de 30/05/2017 e suas complementares 1.631 a 1.635 e Instrução Técnica DPO nº 10 de 30/05/2017 do DAEE</t>
  </si>
  <si>
    <t>Perfuração rotativa para poço profundo em camadas de solos sedimentares, diâmetro de 8.1/2" (215,90 mm)</t>
  </si>
  <si>
    <t>Tubo liso em aço galvanizado conforme norma ABNT NBR 5590, espessura de 1/4" (6,35 mm), diâmetro de 6" (152,40 mm), união solda - fornecimento e aplicação</t>
  </si>
  <si>
    <t>Filtro espiralado em aço galvanizado tipo reforçado para poço profundo, diâmetro de 6" (152,40 mm) - fornecimento e aplicação</t>
  </si>
  <si>
    <t>Perfuração roto-pneumática para poço profundo em rocha metassedimentar em geral, diâmetro de 12.1/4" (311,15 mm)</t>
  </si>
  <si>
    <t>Tubo de aço preto, com costura (soldado), para revestimento interno de poço profundo, diâmetro de 6" (152,40 mm), espessura de 1/4" (6,35 mm) - fornecimento e aplicação</t>
  </si>
  <si>
    <t>Filtro espiralado em aço inoxidável tipo reforçado para poço profundo, diâmetro de 6" (152,40 mm) - fornecimento e aplicação</t>
  </si>
  <si>
    <t>Centralizador de coluna para poço profundo, diâmetro de 4´ ou 6´ - fornecimento e aplicação</t>
  </si>
  <si>
    <t>Ensaio de vazão escalonado para poço profundo, conforme Norma ABNT NBR 12244</t>
  </si>
  <si>
    <t>Ensaio de recuperação de nível para poço profundo, conforme Norma ABNT NBR 12244</t>
  </si>
  <si>
    <t>Lacre do poço profundo (tampa), conforme Instrução Técnica DPO nº 10 de 30/05/2017 do DAEE - fornecimento e aplicação</t>
  </si>
  <si>
    <t>Parecer técnico junto a CETESB conforme critérios específicos determinados na Instrução Técnica DPO nº 10 de 30/05/2017 do DAEE</t>
  </si>
  <si>
    <t>Pré-filtro tipo Pérola (seixos selecionados tipo 1,0/2,0 mm) - fornecimento e aplicação</t>
  </si>
  <si>
    <t>Perfilagem elétrica de poço profundo com perfil raio gama</t>
  </si>
  <si>
    <t>Perfilagem ótica (filmagem / endoscopia) de poço profundo</t>
  </si>
  <si>
    <t>Realimentador automático de 1', ref. fabricação Acqua Save ou equivalente</t>
  </si>
  <si>
    <t>Sifão ladrão em polietileno para extravasão, diâmetro de 100mm, ref. fabricação Acqua Save ou equivalente</t>
  </si>
  <si>
    <t>Peneira estática em poliéster reforçado de fibra de vidro (PRFV) com tela de aço inoxidável AISI 304, malha de 1,5 mm, vazão de 50 l/s; ref. PE-03 da SanecomFibra ou equivalente</t>
  </si>
  <si>
    <t>Análises químicas laboratoriais em amostra de efluente, conforme CONAMA 357 de 2005 - Artigos 10 e 15 (Água Doce - Classe II), exigências CETESB e para tratamento de fósforo e nitrogênio</t>
  </si>
  <si>
    <t>Análises químicas laboratoriais em amostra de efluente, conforme CONAMA 357 de 2005 (Água Doce - Classe II)</t>
  </si>
  <si>
    <t>Medidor vazão "Parshall" em fibra de vidro, garganta W= 3´ com régua medidora, conforme Norma ASTM D-1941, ref. SanecomFibra, Caldefiber, Werjen ou equivalente</t>
  </si>
  <si>
    <t>Locação de escoramento tubular metálico (pontual ou em quadros)</t>
  </si>
  <si>
    <t>Locação de quadros metálicos para plataforma de proteção perimetral, com lateral inclinada de 45°, largura 2,05+0,80m (desenvolvida)</t>
  </si>
  <si>
    <t>Container guarita, módulo metálico aço galvanizado 2,00x2,30m ou 2,30x2,30m, vão livre, forro térmico, piso concreto, cimentado, madeira ou material equivalente</t>
  </si>
  <si>
    <t>Container alojamento, módulo metálico em aço galvanizado de 6,0x2,3x1,5m, vão livre, piso de concreto, cimentado, madeira ou material equivalente</t>
  </si>
  <si>
    <t>Container sanitário, módulo aço galvanizado, 2 vasos sanitários, 2 lavatórios/calha e 2 mictórios/calha, 4 pontos para chuveiro, piso impermeável e antiderrapante</t>
  </si>
  <si>
    <t>Container depósito, módulo metálico em aço galvanizado de 6,0x2,3x2,5m, vão livre, piso de concreto, cimentado, madeira ou material equivalente</t>
  </si>
  <si>
    <t>Container escritório com WC, em aço galvanizado, piso compensado naval (escritório), 1 vaso sanitário, 1 lavatório, 1 ponto para chuveiro, piso impermeável e antiderrapante (WC)</t>
  </si>
  <si>
    <t>Análise físico-química e bacteriológica da água para poço profundo, conforme portaria 2914/2011, anexos I, VII e X do Ministério da Saúde</t>
  </si>
  <si>
    <t>Saco de ráfia - capacidade 50 kg - dimensões (60 x 90)cm</t>
  </si>
  <si>
    <t>Banheiro químico, modelo Standard, com limpeza 1 vez por semana e descarte conforme exigências da CETESB</t>
  </si>
  <si>
    <t>Ajudante geral</t>
  </si>
  <si>
    <t>Azulejista</t>
  </si>
  <si>
    <t>Esgoteiro/cavoqueiro</t>
  </si>
  <si>
    <t>Carpinteiro</t>
  </si>
  <si>
    <t>Ajudante de carpinteiro</t>
  </si>
  <si>
    <t>Eletricista</t>
  </si>
  <si>
    <t>Ajudante eletricista</t>
  </si>
  <si>
    <t>Eletrotécnico montador</t>
  </si>
  <si>
    <t>Encanador</t>
  </si>
  <si>
    <t>Ajudante de encanador</t>
  </si>
  <si>
    <t>Ferreiro/armador</t>
  </si>
  <si>
    <t>Ajudante de ferreiro</t>
  </si>
  <si>
    <t>Gesseiro</t>
  </si>
  <si>
    <t>Graniteiro</t>
  </si>
  <si>
    <t>Jardineiro</t>
  </si>
  <si>
    <t>Marceneiro</t>
  </si>
  <si>
    <t>Pedreiro</t>
  </si>
  <si>
    <t>Pintor</t>
  </si>
  <si>
    <t>Ajudante de pintor</t>
  </si>
  <si>
    <t>Poceiro</t>
  </si>
  <si>
    <t>Operador</t>
  </si>
  <si>
    <t>Serralheiro</t>
  </si>
  <si>
    <t>Ajudante serralheiro</t>
  </si>
  <si>
    <t>Servente</t>
  </si>
  <si>
    <t>Soldador</t>
  </si>
  <si>
    <t>Ajudante de topógrafo</t>
  </si>
  <si>
    <t>Topografo</t>
  </si>
  <si>
    <t>Vidraceiro</t>
  </si>
  <si>
    <t>Desenhista</t>
  </si>
  <si>
    <t>Ajudante de esgoteiro</t>
  </si>
  <si>
    <t>Oficial de eletrificação</t>
  </si>
  <si>
    <t>Técnico equipamentos informática</t>
  </si>
  <si>
    <t>Montador</t>
  </si>
  <si>
    <t>Montador eletromecânico</t>
  </si>
  <si>
    <t>Coordenador de projetos</t>
  </si>
  <si>
    <t>Arquiteto junior</t>
  </si>
  <si>
    <t>Arquiteto senior</t>
  </si>
  <si>
    <t>Engenheiro junior de civil</t>
  </si>
  <si>
    <t>Engenheiro junior de elétrica</t>
  </si>
  <si>
    <t>Engenheiro junior de mecânica</t>
  </si>
  <si>
    <t>Engenheiro senior de civil</t>
  </si>
  <si>
    <t>Engenheiro senior de elétrica</t>
  </si>
  <si>
    <t>Engenheiro senior de mecânica</t>
  </si>
  <si>
    <t>Projetista pleno - nível técnico</t>
  </si>
  <si>
    <t>Desenhista pleno/cadista</t>
  </si>
  <si>
    <t>Cimento CPII-E-32 (sacos de 50 kg)</t>
  </si>
  <si>
    <t>Cimento branco comum (sacos de 20 kg)</t>
  </si>
  <si>
    <t>Massa (só material) cor marfim, Classic Spray HD da Argamont ou equivalente</t>
  </si>
  <si>
    <t>Nitobond EPD Adesivo estrutural à base de resina epoxi de alta viscosidade</t>
  </si>
  <si>
    <t>Argamassa com resistência química, térmica e vibração, para áreas com altas temperaturas até 300°C, ref. Argamassa Kitchen ou equivalente</t>
  </si>
  <si>
    <t>Massa para vidro comum branca e/ou cinza</t>
  </si>
  <si>
    <t>Massa plástica para mármore e granito</t>
  </si>
  <si>
    <t>Argamassa polimérica do tipo Anchortec Anchormassa S2 da Fosroc, Denvertec 700 da Denver, ou equivalente</t>
  </si>
  <si>
    <t>Argamassa polimérica impermeabilizante, referência Sikatop 100, Tec Plus Top da Quartzolit Weber ou equivalente</t>
  </si>
  <si>
    <t>Impermeabilização em membrana à base de resina termoplástica e cimentos aditivados com reforço em tela poliéster; ref. Viaplus 5000 da Viapol ou equivalente</t>
  </si>
  <si>
    <t>Rejunte flexível cores diversas, para áreas interna e externa, pisos e paredes, juntas de 2 a 10 mm</t>
  </si>
  <si>
    <t>Rejunte antiácido bicomponente, à base de resina furânica, para rejuntamento de placas cerâmicas anticorrosivas, ref. comercial Resilit FN da Resinar, rejunte furânico da Gail ou equivalente</t>
  </si>
  <si>
    <t>Argamassa colante industrializada para assentamento, uso interno, tipo AC-I, conforme NBR 14081</t>
  </si>
  <si>
    <t>Argamassa colante industrializada flexível, para assentamento de placas cerâmicas em áreas internas e externas, tipo AC-II, conforme NBR 14081, ref. comercial Ligamax Gold Extra fabricante Eliane ou equivalente</t>
  </si>
  <si>
    <t>Argamassa industrializada colorida, para assentamento e rejuntamento de pastilhas cerâmicas, porcelana/vidro, bloco de vidro, interno e externo, e= 3 a 6 mm</t>
  </si>
  <si>
    <t>Rejunte sintético anticorrosivo tricomponente, à base de resina epóxi, para rejuntamento de placas cerâmicas antiácidas de uso industrial, ref. comercial Resilit E da Resinar, Rejunte Epóxi Anticorrosivo da Gail ou equivalente</t>
  </si>
  <si>
    <t>Argamassa química bicomponente, alta resistência química, térmicas e vibrações, Argamassa AC-III-E da Gail</t>
  </si>
  <si>
    <t>Rejunte anticorrosivo bicomponente, composto de cimentos especiais à base de bauxita, agregados e aditivos químicos não tóxico, resistente a altas temperaturas até 300°C, ref. Rejunte Aluminoso da Gail, Resilit Aluminoso da Resinar ou equivalente</t>
  </si>
  <si>
    <t>Argamassa colante industrializada; referência Gail Argamassa Industrial ou equivalente</t>
  </si>
  <si>
    <t>Massa para revestimento, ref. Multimassa pronta uso geral da Quartizolit ou equivalente - saco de 20 kg</t>
  </si>
  <si>
    <t>Argamassa colante industrializada, resistência química e térmicas, tipo AC-III. Ref. Argamassa Ligamax Gold Performance Branca da Eliane ou equivalente</t>
  </si>
  <si>
    <t>Adesivo estrutural bicomponente, à base de epóxi, ref. Cola Compound- Otto Baumgart</t>
  </si>
  <si>
    <t>Argamassa graute expansiva; referência Sikagrout 250 da Sika, V-2 Grauth da Vedacit ou equivalente</t>
  </si>
  <si>
    <t>Rejunte flexível para porcelanato, aplicada em áreas internas e externas com junta até 3mm, ref. Rejunte Ligamax Gold Total da Eliane ou equivalente</t>
  </si>
  <si>
    <t>Cal hidratada (saco de 20 kg)</t>
  </si>
  <si>
    <t>Gesso em pó ensacado para revestimento saco de 20 kg</t>
  </si>
  <si>
    <t>Cal para pintura (saco de 8 kg)</t>
  </si>
  <si>
    <t>Areia média lavada (a granel caçamba fechada)</t>
  </si>
  <si>
    <t>Areia grossa</t>
  </si>
  <si>
    <t>Pedra britada usinada n° 1 posto obra</t>
  </si>
  <si>
    <t>Pedra britada usinada n° 2 posto obra</t>
  </si>
  <si>
    <t>Pedra britada usinada n° 4 posto obra</t>
  </si>
  <si>
    <t>Brita graduada usinada posto obra</t>
  </si>
  <si>
    <t>Pedra britada nº médios 1.2.3 e 4 (a granel)</t>
  </si>
  <si>
    <t>Pedra britada usinada n° 3 posto obra</t>
  </si>
  <si>
    <t>Pedra de mão (rachão)</t>
  </si>
  <si>
    <t>Pedrisco</t>
  </si>
  <si>
    <t>Bica corrida posto obra</t>
  </si>
  <si>
    <t>Pó de pedra</t>
  </si>
  <si>
    <t>Aço CA-25 $MD bitolas</t>
  </si>
  <si>
    <t>Aço CA-50-A $MD bitolas</t>
  </si>
  <si>
    <t>Aço CA-60-B $MD bitolas</t>
  </si>
  <si>
    <t>Tela soldada, diversas bitolas</t>
  </si>
  <si>
    <t>Tela em aço soldada nervurada CA-60, Q-61, diâmetro do fio = 3,4mm, espaçamento da malha = 15x15cm - (0,97 kg/m²)</t>
  </si>
  <si>
    <t>Disco de corte 7´</t>
  </si>
  <si>
    <t>Fita adesiva textura antiderrapante fosforescente/fotoluminescente para pisos, degraus, rampas, corredores/saídas de emergência, etc, cor preta, p/áreas internas/externas, alto tráfego, largura 5 cm, ref. Safety Walk Neon da 3M ou equivalente</t>
  </si>
  <si>
    <t>Faixa em policarbonato para sinalização, fotoluminescente amarela, adesivado com dupla face, para degraus, antiderrapante, comprimento 20cm, largura mínima de 3cm, ref. Andaluz ou equivalente</t>
  </si>
  <si>
    <t>Argila expandida n° 1 (tipo 2215 - dimensões 22 a 15 mm) - a granel</t>
  </si>
  <si>
    <t>Resina epóxi de baixa viscosidade para injeção de fissuras, ref. Anchorbond Injeção da Anchortec, ou equivalente</t>
  </si>
  <si>
    <t>Disco de desbaste 7´</t>
  </si>
  <si>
    <t>Lona plástica preta</t>
  </si>
  <si>
    <t>Fita isolante de 20 m, ref. 3M Scoth 33MR ou equivalente - uso especial</t>
  </si>
  <si>
    <t>Luva isolante de borracha, acima de 5 até 10kV</t>
  </si>
  <si>
    <t>Porta luvas (caixa) em madeira com tampa</t>
  </si>
  <si>
    <t>Luva isolante de borracha, acima de 10 até 20kV</t>
  </si>
  <si>
    <t>Mangueira plástica flexível 3/4´</t>
  </si>
  <si>
    <t>Fita teflon de 18 mm</t>
  </si>
  <si>
    <t>Fita adesiva antiderrapante para pisos e degraus, na cor preta, alto tráfego, com largura de 5cm, ref. Safety-WalkMR fabricação 3M ou equivalente</t>
  </si>
  <si>
    <t>Escova de aço</t>
  </si>
  <si>
    <t>Impermeabilização em argamassa de concreto não estrutural, com consumo de cimento 350 Kg/m³, relação a/c de 0,5 e aditivo hidrófugo impermeabilizante, dosado em central</t>
  </si>
  <si>
    <t>Agente de cura química para concreto e argamassa, ref. Quimicret Quimatécnica, Basf Masterkure 201, Curing-Otto Baumgart ou equivalente</t>
  </si>
  <si>
    <t>Aditivo hidrófugo de pega normal, ref. Vedacit / Otto Baumgart, Sika 1 / Sika</t>
  </si>
  <si>
    <t>Adesivo para poliuretano PA 02</t>
  </si>
  <si>
    <t>Adesivo/selador à base de emulsão acrílica, ref. Nitobond AR da Anchortec ou Rheomix 104 da BASF ou equivalente</t>
  </si>
  <si>
    <t>Cola para chapas melamínicas</t>
  </si>
  <si>
    <t>Cola branca específica para piso, tacos madeira</t>
  </si>
  <si>
    <t>Adesivo para tubos PVC</t>
  </si>
  <si>
    <t>Furo em concreto armado com diâmetro de 1 1/4´</t>
  </si>
  <si>
    <t>Furo em concreto armado com diâmetro de 1 1/2´</t>
  </si>
  <si>
    <t>Furo em concreto armado com diâmetro de 2 1/4´</t>
  </si>
  <si>
    <t>Furação com broca de vídea para até 10mm x 100mm em concreto armado, inclusive colagem da armadura com resina Epoxi (para até 8mm)</t>
  </si>
  <si>
    <t>Furação com broca de vídea para 16mm x 150mm em concreto armado, inclusive colagem da armadura com resina Epoxi (para 12,5mm)</t>
  </si>
  <si>
    <t>Furação com broca de vídea para 20mm x 150mm em concreto armado, inclusive colagem da armadura com resina Epoxi (para 16mm)</t>
  </si>
  <si>
    <t>Furação com broca de vídea para 12,5mm x 200mm em concreto armado, inclusive colagem da armadura com resina Epoxi (para 10mm)</t>
  </si>
  <si>
    <t>Furação com broca de vídea para 12,5mm x 100mm em concreto armado, inclusive colagem da armadura com resina Epoxi (para 10mm)</t>
  </si>
  <si>
    <t>Furação com broca de vídea para 16mm x 100mm em concreto armado, inclusive colagem da armadura com resina Epoxi (para 12,5mm)</t>
  </si>
  <si>
    <t>Furação com broca de vídea para até 10mm x 150mm em concreto armado, inclusive colagem da armadura com resina Epoxi (para até 8mm)</t>
  </si>
  <si>
    <t>Furação com broca de vídea para 12,5mm x 150mm em concreto armado, inclusive colagem da armadura com resina Epoxi (para 10mm)</t>
  </si>
  <si>
    <t>Furação com broca de vídea para até 10mm x 200mm em concreto armado, inclusive colagem da armadura com resina Epoxi (para 8mm)</t>
  </si>
  <si>
    <t>Furação com broca de vídea para 16mm x 200mm em concreto armado, inclusive colagem da armadura com resina Epoxi (para 12,5mm)</t>
  </si>
  <si>
    <t>Furação com broca de vídea para 20mm x 200mm em concreto armado, inclusive colagem da armadura com resina Epoxi (para 16mm)</t>
  </si>
  <si>
    <t>Locação de forma deslizante, Dint.= 5,50 a 6,00m, mão de obra especializada e direção técnica</t>
  </si>
  <si>
    <t>Locação de forma deslizante, Dint.= 3,50 a 4,00m, mão de obra especializada e direção técnica</t>
  </si>
  <si>
    <t>Furo em concreto armado com diâmetro de 2 1/2´</t>
  </si>
  <si>
    <t>Furo em concreto armado de 1´</t>
  </si>
  <si>
    <t>Furo em concreto armado de 3´</t>
  </si>
  <si>
    <t>Furo em concreto armado de 5´</t>
  </si>
  <si>
    <t>Fibra de carbono para reforço estrutural de alta resisência 300 g/m², faixa de resistência a tração de 4.000 à 4900 Mpa; referência comercial Sika, Viapol ou equivalente</t>
  </si>
  <si>
    <t>Corte vertical em placa de concreto armado, espessura de 15cm</t>
  </si>
  <si>
    <t>Taxa de mobilização e desmobilização de equipamentos para execução de perfuração em concreto, com broca diamantada ou vídea</t>
  </si>
  <si>
    <t>Furo em concreto armado de 2´</t>
  </si>
  <si>
    <t>Furo em concreto armado de 4´</t>
  </si>
  <si>
    <t>Furo em concreto armado de 6´</t>
  </si>
  <si>
    <t>Corte de junta dilatação com serra disco diamantado na largura de 3 mm, profundidade de 3 cm, para piso de concreto ou alta resistência 3,0 mm x 3,0 cm</t>
  </si>
  <si>
    <t>Mão de obra especializada, equipamento e ferramentas apropriadas para nivelamento de piso em concreto com desempeno de magnésio e acabadora de superfície</t>
  </si>
  <si>
    <t>Piso em placa de concreto permeável drenante, cinza natural, de 40x40x6cm, de acordo com a norma NBR 16416:2015; ref. Glasser, Presto, Oterprem, Ecoverde, Drenaltec, Geoblocos ou equivalente</t>
  </si>
  <si>
    <t>Piso em placa de concreto permeável drenante, cinza natural, de 40x40x8cm, de acordo com a norma NBR 16416:2015; ref. Glasser, Oterprem, Drenaltec, Geoblocos ou equivalente</t>
  </si>
  <si>
    <t>Concreto usinado fck= 15 MPa, slump 5 ± 1cm, brita 1 e 2</t>
  </si>
  <si>
    <t>Concreto usinado fck= 20 MPa, slump 5 ± 1cm, brita 1 e 2</t>
  </si>
  <si>
    <t>Concreto usinado fck= 25 MPa, slump 5 ± 1cm, slump 1 e 2</t>
  </si>
  <si>
    <t>Concreto usinado fck= 35 MPa, slump 5 ± 1cm, brita 1 e 2</t>
  </si>
  <si>
    <t>Concreto usinado fck= 30 MPa, slump 5 ± 1cm, brita 1 e 2</t>
  </si>
  <si>
    <t>Concreto usinado bombeado fck= 40 MPa, slump 8 ± 1cm, brita 1 e 2</t>
  </si>
  <si>
    <t>Concreto usinado fck= 40 MPa, slump 5 ± 1cm, brita 1 e 2</t>
  </si>
  <si>
    <t>Concreto usinado bombeado fck= 20 MPa, slump 8 ± 1cm, brita 1 e 2</t>
  </si>
  <si>
    <t>Concreto usinado bombeado fck= 25 MPa, slump 8 ± 1cm, brita 1 e 2</t>
  </si>
  <si>
    <t>Concreto usinado bombeado fck= 35 MPa, slump 8 ± 1cm, brita 1 e 2</t>
  </si>
  <si>
    <t>Concreto usinado bombeado fck= 30 MPa, slump 8 ± 1cm, brita 1 e 2</t>
  </si>
  <si>
    <t>Concreto usinado fck= 30 MPa, pedrisco, slump 22cm ± 2cm</t>
  </si>
  <si>
    <t>Concreto usinado fck= 25 MPa para perfil extrudado, Slump 0 ± 1</t>
  </si>
  <si>
    <t>Concreto usinado 150kg cimento/m³</t>
  </si>
  <si>
    <t>Concreto usinado 200kg cimento/m³</t>
  </si>
  <si>
    <t>Concreto usinado 300kg cimento/m³</t>
  </si>
  <si>
    <t>Taxa para bombeamento de concreto</t>
  </si>
  <si>
    <t>Tubo de papelão para forma com diâmetro de 45 cm</t>
  </si>
  <si>
    <t>Tubo de papelão para forma com diâmetro de 30 cm</t>
  </si>
  <si>
    <t>Tubo de papelão para forma com diâmetro de 50 cm</t>
  </si>
  <si>
    <t>Tubo de papelão para forma com diâmetro de 25 cm</t>
  </si>
  <si>
    <t>Tubo de papelão para forma com diâmetro de 35 cm</t>
  </si>
  <si>
    <t>Tubo de papelão para fôrma com diâmetro de 40 cm</t>
  </si>
  <si>
    <t>Laje pré-fabricada unidirecional em viga treliçada/lajota em EPS LT 12 (8 + 4) - SC = 200kgf/m²</t>
  </si>
  <si>
    <t>Laje pré-fabricada unidirecional em viga treliçada/lajota em EPS LT 16 (12 + 4) - SC = 300kgf/m²</t>
  </si>
  <si>
    <t>Laje pré-fabricada unidirecional em viga treliçada/lajota em EPS LT 20 (16 + 4) - SC = 300kgf/m²</t>
  </si>
  <si>
    <t>Laje pré-fabricada unidirecional em viga treliçada/lajota em EPS LT 25 (20 + 5) - SC = 300kgf/m²</t>
  </si>
  <si>
    <t>Laje pré-fabricada unidirecional em viga treliçada/lajota em EPS LT 30 (25+ 5) - SC = 300kgf/m²</t>
  </si>
  <si>
    <t>Laje pré-fabricada mista vigota treliçada/lajota cerâmica - LT 24 (20+4); sobrecarga 200 kgf/m²</t>
  </si>
  <si>
    <t>Laje pré-fabricada mista vigota treliçada/lajota cerâmica - LT 30 (24+6); sobrecarga 200 kgf/m²</t>
  </si>
  <si>
    <t>Pré-laje em painel pré-fabricado treliçado, com EPS classe PI, H= 12 cm, sem capeamento; sobrecarga 200 kgf/m²</t>
  </si>
  <si>
    <t>Pré-laje em painel pré-fabricado treliçado, com EPS classe PI, H= 25 cm, sem capeamento; sobrecarga 200 kgf/m²</t>
  </si>
  <si>
    <t>Pré-laje em painel pré-fabricado treliçado, com EPS classe PI, H= 20 cm, sem capeamento; sobrecarga 200 kgf/m²</t>
  </si>
  <si>
    <t>Pré-laje em painel pré-fabricado treliçado, com EPS classe PI, H= 16 cm, sem capeamento; sobrecarga 200 kgf/m²</t>
  </si>
  <si>
    <t>Laje pré-fabricada mista vigota protendida/lajota cerâmica - LP 25 (20+5); sobrecarga 200kgf/m²</t>
  </si>
  <si>
    <t>Laje pré-fabricada mista vigota treliçada/lajota cerâmica - LT 12 (8+4); sobrecarga 200kgf/m²</t>
  </si>
  <si>
    <t>Laje pré-fabricada mista vigota treliçada/lajota cerâmica - LT 16 (12+4); sobrecarga 200 kgf/m²</t>
  </si>
  <si>
    <t>Laje pré-fabricada mista vigota treliçada/lajota cerâmica - LT 20 (16+4); sobrecarga 200 kgf/m²</t>
  </si>
  <si>
    <t>Laje pré-fabricada mista vigota protendida/lajota cerâmica - LP 12 (8+4); sobrecarga 200kgf/m²</t>
  </si>
  <si>
    <t>Laje pré-fabricada mista vigota protendida/lajota cerâmica - LP 16 (12+4); sobrecarga 200kgf/m²</t>
  </si>
  <si>
    <t>Laje pré-fabricada mista vigota protendida/lajota cerâmica - LP 20 (16+4); sobrecarga 200kgf/m²</t>
  </si>
  <si>
    <t>Pré-laje em painel pré-fabricado treliçado maciço; altura total, H= 12 cm, sobrecarga 200 kgf/m²</t>
  </si>
  <si>
    <t>Pré-laje em painel pré-fabricado treliçado maciço; altura total, H= 16 cm; sobrecarga 200 kgf/m²</t>
  </si>
  <si>
    <t>Capa para muro e/ou rufo pré-moldado em concreto de 14 x 50 x 18,5 cm, ref. mod. 75C da Neo Rex ou equivalente</t>
  </si>
  <si>
    <t>Capa para muro e/ou rufo pré-moldado em concreto de 20 x 50 x 26 cm, ref. mod. 75D da Neo Rex ou equivalente</t>
  </si>
  <si>
    <t>Capa para muro e/ou rufo pré-moldado em concreto, com pingadeira, de 24/25x50x29,5cm; ref. 75F da Neo Rex, AD-83 da Facital ou equivalente</t>
  </si>
  <si>
    <t>Bloco de concreto de vedação 9 x 19 x 39 cm, classe C (resistência &gt; ou = 3 Mpa)</t>
  </si>
  <si>
    <t>Bloco de concreto de vedação 14 x 19 x 39 cm, classe C (resistência &gt; ou = 3 Mpa)</t>
  </si>
  <si>
    <t>Bloco de concreto de vedação 19 x 19 x 39 cm, classe C (resistência &gt; ou = 3 Mpa)</t>
  </si>
  <si>
    <t>Bloco de concreto estrutural de 14 x 19 x 39 cm, classe B (resistência &gt; ou = 4 Mpa)</t>
  </si>
  <si>
    <t>Bloco de concreto estrutural de 19 x 19 x 39 cm, classe B (resistência &gt; ou = 4 Mpa)</t>
  </si>
  <si>
    <t>Bloco de concreto estrutural de 14 x 19 x 39 cm, classe A (resistência &gt; ou = 8 Mpa)</t>
  </si>
  <si>
    <t>Bloco de concreto estrutural de 19 x 19 x 39 cm, classe A (resistência &gt; ou = 8 Mpa)</t>
  </si>
  <si>
    <t>Bloco de concreto para piso drenante de 50 x 50 x 10 cm; ref. Neo-Rex CGD / Facital AD-CGD ou equivalente</t>
  </si>
  <si>
    <t>Elemento vazado em concreto, tipo veneziana por sobreposição de peças de 39 x 39 x 10 cm; ref. Neo Rex EV59A ou equivalente</t>
  </si>
  <si>
    <t>Grelha pré-moldada em concreto, com furos redondos 79,5 x 24,5 x 8 cm; ref. GRE88R da Neo Rex ou equivalente</t>
  </si>
  <si>
    <t>Elemento vazado em concreto, tipo quadriculado de 39 x 39 x 10 cm; ref. Neo-Rex 23A ou equivalente</t>
  </si>
  <si>
    <t>Banco em concreto pré-moldado, dimensões 150 x 45 x 45 cm, referência BVP150 da Neo Rex ou equivalente</t>
  </si>
  <si>
    <t>Banco em concreto pré-moldado com 1 assento, pés vazados, de 200 x 42 x 47cm, ref. BV200 da Neo Rex ou equivalente</t>
  </si>
  <si>
    <t>Banco em concreto pré-moldado, reto, sem encosto, com 3 pés, medindo aproximadamente 300 x 45 x 45 cm; ref. BVA-300 da Neo-Rex ou equivalente</t>
  </si>
  <si>
    <t>Mourão de concreto 10x10x300cm, curvo com 8 furos</t>
  </si>
  <si>
    <t>Mourão de concreto de 10x10x220cm, reto com furos a cada 20cm</t>
  </si>
  <si>
    <t>Mourão de concreto seção min. 10x10x300cm, 12 furos</t>
  </si>
  <si>
    <t>Piso de concreto intertravado, cor natural, tipos: raquete, retangular, sextavado e 16 faces, espessura 6 cm, 35 MPa</t>
  </si>
  <si>
    <t>Piso de concreto intertravado, tipos: raquete, retangular, sextavado e 16 faces, espessura 8 cm, 35 MPa</t>
  </si>
  <si>
    <t>Piso de concreto intertravado, colorido, tipos: raquete, retangular, sextavado e 16 faces, espessura 6 cm, 35 MPa</t>
  </si>
  <si>
    <t>Bloco de concreto celular autoclavado com espessura de 10 cm - Classe C25</t>
  </si>
  <si>
    <t>Bloco de concreto celular autoclavado com espessura de 12,5 cm - Classe C25</t>
  </si>
  <si>
    <t>Bloco de concreto celular autoclavado com espessura de 15 cm - Classe C25</t>
  </si>
  <si>
    <t>Bloco de concreto celular autoclavado com espessura de 20 cm - Classe C25</t>
  </si>
  <si>
    <t>Guia chapeu para boca de lobo, padrão PMSP</t>
  </si>
  <si>
    <t>Tampa de concreto para boca de lobo, padrão PMSP</t>
  </si>
  <si>
    <t>Bate-roda pré-fabricado em concreto aparente liso, com chumbador para fixação, cor natural - medidas: (13x17x180cm) ou (13x17x200cm)</t>
  </si>
  <si>
    <t>Ladrilho hidráulico várias cores, exceto branco, cinza e preto, de 20x20x1,8cm, ref. fabricação Fulget, Artefatos cimentos Maria Estela Ltda ou Pisos Paulista</t>
  </si>
  <si>
    <t>Guia pré-moldada reta/curva, padrão PMSP 100, fck 25MPa</t>
  </si>
  <si>
    <t>Guia pré-moldada curva, padrão PMSP 100, fck 25 MPa</t>
  </si>
  <si>
    <t>Ladrilho hidráulico nas cores: branco, preto e cinza, de 20x20x1,8cm; ref. fabricação Fulget ou equivalente</t>
  </si>
  <si>
    <t>Raspagem/calafetação/cera em piso de madeira - aplicado</t>
  </si>
  <si>
    <t>Raspagem, calafetação de verniz a base de água, bi-componente com proteção, acabamento semibrilho; ref. Bona Traffic ou equivalente</t>
  </si>
  <si>
    <t>Colocação do soalho, inclusive fornecimento e acessórios para instalação</t>
  </si>
  <si>
    <t>Estronca de eucalipto com 10cm de diâmetro sem casca</t>
  </si>
  <si>
    <t>Estronca de eucalipto-citriodora (mourão), com diâmetro de 200 a 250 mm - com casca</t>
  </si>
  <si>
    <t>Caibro em cambará, cedrinho, eucalipto-citriodora, eucalipto-saligna, garapa, cupiúba, de 5,0 x 6,0cm</t>
  </si>
  <si>
    <t>Pontalete de cedrinho de 75 mm x 75 mm - 3ª construção</t>
  </si>
  <si>
    <t>Sarrafo de cedrinho 2,5 x 5 cm</t>
  </si>
  <si>
    <t>Sarrafo de cedrinho 2,5 x 10 cm</t>
  </si>
  <si>
    <t>Sarrafo de cedrinho bruto - 1´ x 3´</t>
  </si>
  <si>
    <t>Tábua cedrinho 25 mm x 300 mm de 3ª</t>
  </si>
  <si>
    <t>Madeira de cedrinho - bruto</t>
  </si>
  <si>
    <t>Estronca de eucalipto (mourão), com 15cm de diâmetro sem casca</t>
  </si>
  <si>
    <t>Ripa em cambará, cedrinho, cupuíba, eucalipto-citriodora, eucalipto-saligna, garapa, itaúba, pinus-elioti, 12 mm x 50 mm</t>
  </si>
  <si>
    <t>Sarrafo de cedrinho aparelhado 1 x 2´</t>
  </si>
  <si>
    <t>Chapa OSB (Oriented Strand Board), dimensões 122 x 220 x 8 mm</t>
  </si>
  <si>
    <t>Chapa OSB (Oriented Strand Board), dimensões 122 x 220 x 10 mm</t>
  </si>
  <si>
    <t>Chapa OSB (Oriented Strand Board), dimensões 122 x 220 x 12 mm</t>
  </si>
  <si>
    <t>Tábua aparelhada em cambará, cedrinho, cupuíba, eucalipto-citriodora, eucalipto-saligna, garapa, pinus-elioti, itaúba, de 2,5 x 20,0 cm - testeira / tabeira</t>
  </si>
  <si>
    <t>Madeira em cambará, cedrinho, eucalipto-citriodora, eucalipto-saligna, garapa, cupiúba, itaúba, de 5 x 20 cm - bruta</t>
  </si>
  <si>
    <t>Chapa compensada cola PVA resinada de 6mm (2,20 x 1,10)m</t>
  </si>
  <si>
    <t>Chapa compensada cola resinada de 10mm (2,20 x 1,10)m</t>
  </si>
  <si>
    <t>Chapa compensada cola PVA resinada de 12mm (2,20 x 1,10)m</t>
  </si>
  <si>
    <t>Chapa compensada cola fenólica plastificada de 12mm (2,20 x 1,10)m</t>
  </si>
  <si>
    <t>Chapa compensada cola fenólica plastificada de 18mm (2,44 x 1,22)m</t>
  </si>
  <si>
    <t>Chapa compensado naval em virola, espessura de 25mm - (2,20 x 1,60)m</t>
  </si>
  <si>
    <t>Chapa compensada cola fenólica plastificada de 6mm (2,2 x 1,10)m</t>
  </si>
  <si>
    <t>Tabua emparelhada em cambará, cedrinho, cupuíba, amesclão, eucalipto-citriodora, eucalipto-saligna, garapa, pinus-elioti, tauari, de 2,50 x 10cm</t>
  </si>
  <si>
    <t>Porta lisa de correr suspensa em madeira Curupixá, freijo, com batente e trilho na parte superior</t>
  </si>
  <si>
    <t>Caixilho em madeira, tipo veneziana de correr</t>
  </si>
  <si>
    <t>Porta lisa de madeira, interna "PIM", para acabamento em pintura, 01 folha, desempenho intermediário para uso coletivo, tráfego regular 50.000 ciclos, padrão dimensional médio, com ferragens, completo - 80 x 210 cm</t>
  </si>
  <si>
    <t>Porta lisa de madeira, interna "PIM", para acabamento em pintura, 01 folha, desempenho superior para uso público, tráfego intenso de 100.000 ciclos, padrão dimensional médio/pesado, com ferragens, completo - 80 x 210 cm</t>
  </si>
  <si>
    <t>Porta lisa de madeira, interna "PIM", para acabamento em pintura, 01 folha, desempenho superior para uso público, tráfego intenso de 100.000 ciclos, padrão dimensional médio/pesado, com ferragens, completo - 90 x 210 cm</t>
  </si>
  <si>
    <t>Porta lisa de madeira, interna, resistente a umidade "PIM RU", para acabamento em pintura, 01 folha, desempenho superior para uso público, tráfego intenso de 100.000 ciclos, padrão dimensional médio/pesado, com ferragens, completo - 80 x 210 cm</t>
  </si>
  <si>
    <t>Porta lisa de madeira, interna "PIM RU", acab. revestida/pintura, 01 folha, de 35mm, p/divisória sanitária, desemp. superior, uso público, tráfego intenso 100.000 ciclos, padrão dimensional médio/pesado, c/ferragens, completo, 80 x 210 cm</t>
  </si>
  <si>
    <t>Porta lisa de madeira, interna, resistente a umidade "PIM RU", para  pintura, 01 folha, tipo acessível, desempenho superior,  uso público, tráfego intenso 100.000 ciclos, padrão dimensional médio/pesado, com ferragens, completo - 90 x 210 cm</t>
  </si>
  <si>
    <t>Porta lisa madeira, interna, resistente a umidade "PIM RU", para pintura, 01 folha, de correr/deslizante, tipo acessível, desempenho superior p/uso público, tráfego intenso 100.000 ciclos, padrão dimensional pesado, ferragem, completo 100x200cm</t>
  </si>
  <si>
    <t>Folha de porta lisa em madeira folheada e encabeçada, sob medida</t>
  </si>
  <si>
    <t>Folha de porta em madeira sarrafeada com película lisa para verniz 72x210cm</t>
  </si>
  <si>
    <t>Folha de porta em madeira sarrafeada com película lisa para verniz 82x210cm</t>
  </si>
  <si>
    <t>Folha de porta em madeira sarrafeada com película lisa para verniz 92x210cm</t>
  </si>
  <si>
    <t>Batente madeira itauba/garapeira/cedro/angelim 14 x 3,5 cm, vão 52 a 92 x 210 cm</t>
  </si>
  <si>
    <t>Batente madeira itauba/garapeira/cedro/angelim 14 x 3,5 cm, vão 122 x 210 cm</t>
  </si>
  <si>
    <t>Guarnição cedrinho de 210 x 100 x 1 x 5 cm</t>
  </si>
  <si>
    <t>Folha de madeira sarrafeada, revestida nas 2 faces com laminado liso 62x210cm</t>
  </si>
  <si>
    <t>Folha de madeira sarrafeada, revestida nas 2 faces com laminado liso 72x210cm</t>
  </si>
  <si>
    <t>Folha de madeira sarrafeada, revestida nas 2 faces com laminado liso 82x210cm</t>
  </si>
  <si>
    <t>Folha de madeira sarrafeada, revestida nas 2 faces com laminado liso 92x210cm</t>
  </si>
  <si>
    <t>Folha de porta lisa em madeira sarrafeada para pintura 62x210cm</t>
  </si>
  <si>
    <t>Folha de porta lisa em madeira sarrafeada para pintura 72x210cm</t>
  </si>
  <si>
    <t>Folha de porta lisa em madeira sarrafeada para pintura 82x210cm</t>
  </si>
  <si>
    <t>Folha de porta lisa em madeira sarrafeada para pintura 92x210cm</t>
  </si>
  <si>
    <t>Chapa de laminado melamínico</t>
  </si>
  <si>
    <t>Sarrafo de cedrinho de 10 x 1,5 cm, aparelhada 3ª construção (para acabamento lateral de beiral)</t>
  </si>
  <si>
    <t>Faixa/batedor de proteção em tábua de MDF, revestido com laminado melamínico, canto arredondado - 290x15mm</t>
  </si>
  <si>
    <t>Tabua aparelhada de pinus macho-fêmea, de 1 x 10 cm - para forro</t>
  </si>
  <si>
    <t>Tabua aparelhada em cambará, cedrinho, cupuíba, eucalipto-citriodora, eucalipto-saligna, garapa, pinus-elioti, de 10 x 2 cm - macho/fêmea</t>
  </si>
  <si>
    <t>Taco de Ipê fixado com cola 10 x 40cm - material</t>
  </si>
  <si>
    <t>Rodapé de madeira ipê/jatobá de 7 x 1,5 cm</t>
  </si>
  <si>
    <t>Soalho madeira aparelhada em cumaru, ipê, jatobá, tauari, garapa, angelim-pedra, de 20 x 2 cm</t>
  </si>
  <si>
    <t>Cordão meia cana de madeira aparelhada 1 x 1cm, em cumaru, ipê, jatobá, tauari, garapa, angelim-pedra, de 1 x 1cm</t>
  </si>
  <si>
    <t>Lousa em laminado melamínico, branco linha comercial</t>
  </si>
  <si>
    <t>Divisória cega tipo naval, Divilux 35 Fibraroc Formidur BPplus - instalado</t>
  </si>
  <si>
    <t>Divisória para sanitários, painéis em laminado melamínico estrutural, perfis em alumínio, inclusive ferragem</t>
  </si>
  <si>
    <t>Divisória painel/vidro/vidro, tipo naval, Divilux 35 MSO, Eucaplac UV instalado</t>
  </si>
  <si>
    <t>Divisória Divilux 35 MSO Eucaplac UV cega - instalado</t>
  </si>
  <si>
    <t>Divisória tipo piso/teto em vidro temperado simples de 6mm, com coluna estrutural em alumínio extrudado</t>
  </si>
  <si>
    <t>Divisória tipo piso/teto em vidro temperado duplo de 6mm e micro persianas, com coluna estrutural em alumínio extrudado</t>
  </si>
  <si>
    <t>Pintura de acabamento em tinta esmalte sobre estrutura metálica</t>
  </si>
  <si>
    <t>Pintura de acabamento em tinta epóxi sobre estrutura metálica</t>
  </si>
  <si>
    <t>Tinta PU bi componente para estrutura metálica, cor branca, ref. Sherwin Williams ou equivalente</t>
  </si>
  <si>
    <t>Fundo primer epoxi bicomponente, para pintura de ferro, alumínio, aço e galvanizado, ref. Sherwin Williams ou equivalente</t>
  </si>
  <si>
    <t>Prego diversas bitolas (referência 18 x 27)</t>
  </si>
  <si>
    <t>Arame recozido nº 18 BWG</t>
  </si>
  <si>
    <t>Arame tipo MIG, diâmetro de 0,80 a 1,20 mm</t>
  </si>
  <si>
    <t>Arame farpado galvanizado fio Nº 16 BWG</t>
  </si>
  <si>
    <t>Arame galvanizado nº 16 BWG</t>
  </si>
  <si>
    <t>Arame galvanizado nº 14 BWG</t>
  </si>
  <si>
    <t>Gancho de 1/4´ com porca e arruela, 550 mm</t>
  </si>
  <si>
    <t>Chumbador Fischer Bolt diâmetro = 1/2´ e comprimento = 4´</t>
  </si>
  <si>
    <t>Parafuso em latão com cabeça sextavada, com rosca mecânica de 3/8´ x 50mm</t>
  </si>
  <si>
    <t>Parafuso cabeça chata com bucha plástica de 8 mm - 5,5 x 50 mm</t>
  </si>
  <si>
    <t>Parafuso com rosca soberba 8 x 165mm</t>
  </si>
  <si>
    <t>Gaxeta EPDM ref. 1619 da Day Brasil ou equivalente</t>
  </si>
  <si>
    <t>Gaxeta EPDM ref. 274 da Day Brasil ou equivalente</t>
  </si>
  <si>
    <t>Parafuso auto-atarraxante/auto-brocante em aço médio carbono, com acabamento zincado brando, de 12 x 38 mm - com arruela de vedação</t>
  </si>
  <si>
    <t>Grapa ferro para cantoneira 1´ x 1/8´ 1,19 kg/m</t>
  </si>
  <si>
    <t>Parafuso com arruela e bucha S8 de 4,8 x 50 mm, tipo panela</t>
  </si>
  <si>
    <t>Parafusos niquelados para sanitários</t>
  </si>
  <si>
    <t>Conjunto de fixação para lavatório (dois parafusos, duas buchas e quatro arruelas); ref. SP 7 01 da Deca ou equivalente</t>
  </si>
  <si>
    <t>Rebites de ferro zincado n° 8, comprimento de 6,10 mm, diâmetro nominal de 3 mm</t>
  </si>
  <si>
    <t>Porca quadrada para parafuso M16</t>
  </si>
  <si>
    <t>Parafuso cabeça abaulada M16 x 45 mm</t>
  </si>
  <si>
    <t>Parafuso cabeça abaulada M10 x 115 mm</t>
  </si>
  <si>
    <t>Arruela quadrada de 50 mm com furo de 18 mm</t>
  </si>
  <si>
    <t>Arruela quadrada 100 x 100 x 5 mm com furo de 18 mm</t>
  </si>
  <si>
    <t>Parafuso cabeça quadrada M16 x 125 mm</t>
  </si>
  <si>
    <t>Parafuso cabeça abaulada M16 x 150 mm</t>
  </si>
  <si>
    <t>Parafuso cabeça quadrada M16 x 300 mm</t>
  </si>
  <si>
    <t>Parafuso rosca dupla M16 x 450 mm</t>
  </si>
  <si>
    <t>Conjunto para fixação de tanque</t>
  </si>
  <si>
    <t>Parafuso e bucha de 8´ para fixação de louça sanitária</t>
  </si>
  <si>
    <t>Parafuso sextavado em aço inoxidável de 1/4" x 1 1/4"; ref. SXRI1/4X1.1/4A2 da Belenus, TEL5329 da Termotécnica ou equivalente</t>
  </si>
  <si>
    <t>Arruela lisa em aço inoxidável de 1/4"; ref. 39136202 da Ciser, Inox 1/4" da Aciole, AL3/16A4 da Veppel ou equivalente</t>
  </si>
  <si>
    <t>Porca sextavada em aço inoxidável de 1/4";  ref. Inox 1/4" da Ciser, TEL5314 da Termotécnica, Inox 304 1/4" da Walsywa ou equivalente</t>
  </si>
  <si>
    <t>Fornecimento e montagem de estrutura metálica em aço USISAC41E / COSARCOR400E / CSNCOR420</t>
  </si>
  <si>
    <t>Tubo metálico metalon, referência 60 x 60 x 3,75mm</t>
  </si>
  <si>
    <t>Fornecimento e montagem de estrutura metálica em aço ASTM-A 36, sem pintura</t>
  </si>
  <si>
    <t>Chapa perfurada em aço SAE 1020, furos redondos de diâmetro 7,5 mm, área aberta 45%, e espessura de 1/8´, dimensão 2,0 x 1,0 m</t>
  </si>
  <si>
    <t>Cantoneira ferro 1´ x 1´ x 1/8´ - 1,19 kg/m</t>
  </si>
  <si>
    <t>Chapa de aço ASTM A-36 de 1/4´</t>
  </si>
  <si>
    <t>Ferro cantoneira abas iguais em aço carbono, de 1´ x 1´ x 1/8´</t>
  </si>
  <si>
    <t>Cantoneira em aço galvanizado de 1´ x 1/8´</t>
  </si>
  <si>
    <t>Insert maciço com furo inferior para ancoragem, carga de trabalho 3.000 kg; ref. TS24 da Trejor ou equivalente</t>
  </si>
  <si>
    <t>Içador, carga de trabalho 3.000 kg, ref. TP24 fabricação Trejor</t>
  </si>
  <si>
    <t>Chapa de ferro Nº 14</t>
  </si>
  <si>
    <t>Posicionador, carga de trabalho 3.000 kg, ref. TP24 fabricação Trejor ou equivalente</t>
  </si>
  <si>
    <t>Tela galvanizada para fixação de alvenaria, malha de 15x15mm e dimensão 6x50cm</t>
  </si>
  <si>
    <t>Tela galvanizada para fixação de alvenaria, malha de 15x15mm e dimensão 7,5x50cm</t>
  </si>
  <si>
    <t>Tela galvanizada para fixação de alvenaria, malha de 15x15mm e dimensão 10,5x50cm</t>
  </si>
  <si>
    <t>Tela galvanizada para fixação de alvenaria, malha de 15x15mm e dimensão 12x50cm</t>
  </si>
  <si>
    <t>Tela galvanizada para fixação de alvenaria, malha de 15x15mm e dimensão 17x50cm</t>
  </si>
  <si>
    <t>Pino de aço liso com arruela  1/4" x 27 mm para tela galvanizada para fixação de alvenaria</t>
  </si>
  <si>
    <t>Clips de fixação para vergalhão em aço galvanizado diâmetro de 3/8´, ref. TEL 5238 ou equivalente</t>
  </si>
  <si>
    <t>Reservatório metálico cilíndrico horizontal, capacidade de 1.000 litros</t>
  </si>
  <si>
    <t>Reservatório metálico cilíndrico horizontal, capacidade de 10.000 litros</t>
  </si>
  <si>
    <t>Reservatório metálico cilíndrico horizontal, capacidade de 5.000 litros</t>
  </si>
  <si>
    <t>Reservatório metálico cilíndrico horizontal, capacidade de 3.000 litros</t>
  </si>
  <si>
    <t>E.07.000.020121</t>
  </si>
  <si>
    <t>Trilho em alumínio simples</t>
  </si>
  <si>
    <t>E.07.000.020122</t>
  </si>
  <si>
    <t>Perfil retangular em alumínio de 50x25x2mm</t>
  </si>
  <si>
    <t>Perfil em alumínio anodizado natural, perfil qualquer</t>
  </si>
  <si>
    <t>Cantoneira em alumínio antiderrapante, dimensões 50 x 30 mm; referência comercial Artesana ou equivalente</t>
  </si>
  <si>
    <t>Chapa lisa em alumínio 2000 x 1000 x 3 mm (16,20 kg/pc)</t>
  </si>
  <si>
    <t>Cantoneira sextavada em alumínio para placa cerâmica, acabamento natural ref. Canto metal A3 ou equivalente</t>
  </si>
  <si>
    <t>Gradil em alumínio natural com portão central de 2 folhas de 80cm cada - sob medida</t>
  </si>
  <si>
    <t>Cantoneira em alumínio ´Y´ para massa, espessura de 1,5mm, ref. R-78da Pin-Can, M-1 da Canto Metal ou equivalente</t>
  </si>
  <si>
    <t>Cinta de alumínio, diâmetro de 1/2´</t>
  </si>
  <si>
    <t>Fita porosa de 25mm x 25 m</t>
  </si>
  <si>
    <t>Perfil em alumínio anodizado tipo U, abas iguais, de 9,53x9,53x1,58mm</t>
  </si>
  <si>
    <t>Forro modular metálico em aluzink 625x625mm, em placas de alumínio Tile Tegular perfurado</t>
  </si>
  <si>
    <t>Brise metálico curvo e móvel termoacustico, em chapa lisa de alumínio pré-pintada, preenchido com poliuretano expandido injetado, largura 335 mm, ref. Asa de avião da Refax, BSM335 da Sul Metal ou equivalente</t>
  </si>
  <si>
    <t>Brise metálico curvo e móvel em chapa microperfurada de alumínio pré-pintada, ref. AS288 Retrátil da Refax, SM A300 da Sul Metais ou equivalente</t>
  </si>
  <si>
    <t>Brise metálico em Alumínio, espessura 0,5 mm, com aletas de 20 cm, estrutura auxiliar, ref. AB200 da Refax, BSM-A200 da Sul Metais ou equivalente</t>
  </si>
  <si>
    <t>Revestimento tipo ACM com acabamento em PVDF e espessura de 4 mm - instalado</t>
  </si>
  <si>
    <t>Revestimento tipo ACM com acabamento em PVDF e espessura de 4 mm, na cor verde - instalado</t>
  </si>
  <si>
    <t>Barra de proteção para lavatório tipo U, para pessoas com mobilidade reduzida, em tubo de alumínio com pintura de epóxi, medidas: 63x51cm ou 54x40cm</t>
  </si>
  <si>
    <t>Folha em alumínio corrugado 015 revestido em papel kraft</t>
  </si>
  <si>
    <t>Caixa de derivação, embutida ou externa, 2x30x40 / 2x40x40 / 2x30x60mm, para rodapé duplo</t>
  </si>
  <si>
    <t>Parafuso com arruela em aço galvanizado, para flange S16/80</t>
  </si>
  <si>
    <t>Parafuso com porca e arruela em aço galvanizado S20/90</t>
  </si>
  <si>
    <t>Tela galvanizada fio 24 BWG, malha hexagonal de 1/2´</t>
  </si>
  <si>
    <t>Gabião tipo caixa em tela metálica, revestido com galvanização com liga zinco/alumínio, malha hexagonal torção dupla 8x10cm, fio diâmetro 2,7mm, altura de 0,5m, independente do formato, conforme NBR 8964, ref. Maccaferri, Comep, Diprotec ou equivalente</t>
  </si>
  <si>
    <t>Gabião tipo caixa em tela metálica, revestido com galvanização com liga zinco/alumínio, malha hexagonal torção dupla 8x10cm, fio diâmetro 2,7mm, altura de 1,0m, independente do formato, conforme NBR 8964; ref. Maccaferri, Comep, Diprotec ou equivalente</t>
  </si>
  <si>
    <t>Tela de aço galvanizado, fio 10 BWG,  malha 2´ tipo alambrado</t>
  </si>
  <si>
    <t>Tela de aço galvanizado, fio 12BWG, malha 2´ tipo alambrado</t>
  </si>
  <si>
    <t>Tela em arame galvanizado, malha 2´, fio 22BWG, tipo galinheiro</t>
  </si>
  <si>
    <t>Tela ondulada de arame galvanizado, fio 10B WG, malha 1´ artística</t>
  </si>
  <si>
    <t>Tela de alambrado em arame galvanizado, fio 16BWG, malha 1´</t>
  </si>
  <si>
    <t>Cordoalha para estai de aço galvanizado 7 fios, diâmetro 3/8´ tipo SM, galvanização eletrolítica</t>
  </si>
  <si>
    <t>Esticador para cabo de aço 5/16´ (8 mm) com terminal gancho-olhal</t>
  </si>
  <si>
    <t>Cabo de aço galvanizado com alma de aço, diâmetro 5/16´ (7,94mm)</t>
  </si>
  <si>
    <t>Cabo de aço galvanizado com alma de aço, diâmetro 3/16´ (4,76mm)</t>
  </si>
  <si>
    <t>Cordoalha de aço galvanizado, diâmetro de 1/4´ (6,35mm), tipo HS, galvanização à fogo, classe A com 7 fios</t>
  </si>
  <si>
    <t>Cabo de aço galvanizado com alma de aço, diâmetro 3/8´ (9,52mm)</t>
  </si>
  <si>
    <t>Barra de apoio lateral para lavatório, para pessoas com mobilidade reduzida, em tubo de aço inoxidável de 1.1/4´, comprimento 25 a 30 cm</t>
  </si>
  <si>
    <t>Barreira de proteção perimetral em aço inoxidável, AISI 430, dupla (clipada) instalado com 8 espiras, ref. Iron Wall, Master proteção, Incotela ou equivalente</t>
  </si>
  <si>
    <t>Colocação de Ouriço, simples ou dupla, com 8 espiras - instalado</t>
  </si>
  <si>
    <t>Barra de apoio em aço inoxidável AISI 304, diâmetro de 32 mm (1 1/4´), espessura 1,5 mm e comprimento 40 cm</t>
  </si>
  <si>
    <t>Barra de apoio, para pessoas com mobilidade reduzida, em tubo de aço inoxidável 1 1/2´, L= 500mm</t>
  </si>
  <si>
    <t>Barra de apoio, para pessoas com mobilidade reduzida, em tubo de aço inoxidável 1 1/2´, L= 800mm</t>
  </si>
  <si>
    <t>Barra de apoio, para pessoas com mobilidade reduzida, em tubo de aço inoxidável 1 1/2´, L= 800x800mm</t>
  </si>
  <si>
    <t>Corrimão em tubo redondo de aço inoxidável AISI 304 liga 18,8, diâmetro nominal de 1 1/2" (38,1mm), espessura de 1,5mm, acabamento escovado, sem arestas vivas, conforme NBR 9050, NBR 9077 E NBR 14718</t>
  </si>
  <si>
    <t>Corrimão duplo em tubo de aço inoxidável com diâmetro de 1 1/2´ e montantes com diâmetro de 2´, acabamento aço inox 304 escovado, fixado com flange e canopla</t>
  </si>
  <si>
    <t>Corrimão em tubo de aço inoxidável, diâmetro 1 1/2´ e montantes com diâmetro de 2´, acabamento em aço inox 304 escovado, fixado com flange e canopla</t>
  </si>
  <si>
    <t>Revestimento em aço inoxidável AISI304, liga18,8 em chapa 20 com espessura de 1mm, acabamento escovado - colocado</t>
  </si>
  <si>
    <t>Placa comemorativa em aço inoxidável escovado, medidas aproximadas de 50cm de largura e 70cm de altura, texto+desenho+parafuos</t>
  </si>
  <si>
    <t>Mesa lateral em aço inoxidável com prateleira inferior, de 2100 x 700 x 850mm</t>
  </si>
  <si>
    <t>Abrigo simples em aço inoxidável escovado AISI-304/316, com suporte para mangueira 1 1/2", porta em vidro temperado, 60x90x17cm, ref. Firex, Gilfire, Rwinox ou equivalente</t>
  </si>
  <si>
    <t>Captor pluvial equipado com mecanismo anti-vórtice, corpo em aço inoxidável, grelha em alumínio, DN= 50 mm; ref. linha EPAMS da Saint Gobain ou equivalente</t>
  </si>
  <si>
    <t>Captor pluvial equipado com mecanismo anti-vórtice, corpo em aço inoxidável, grelha em alumínio, DN= 75 mm; ref. linha SMU EPAMS da Saint Gobain ou equivalente</t>
  </si>
  <si>
    <t>Telha ondulada translúcida em polipropileno, 244x110cm, espessura 1,10mm, ref. 177 Esaf, Atco ou equivalente</t>
  </si>
  <si>
    <t>Brise metálico curvo/móvel termoacústico, chapa lisa aluzinc pré-pintada, injeção poliuretano expandido, ref. Termobrise Luxalon 335 da Hunter Douglas, Asa de avião da Refax, BSM335 da Sul Metais ou equivalente</t>
  </si>
  <si>
    <t>Brise metálico fixo em chapa lisa de Aluzinc pré-pintada, espessura de 0,6 mm, seção "U" dimensão 200x75mm, ref. Aerobrise 200 da Hunter Douglas, AB 200 da Refax, BSM-A200 da Sul Metais ou equivalente</t>
  </si>
  <si>
    <t>Concreto asfáltico usinado à quente tipo CBUQ, faixa Dersa (faixa 4 ou 5) posto obra</t>
  </si>
  <si>
    <t>Binder fechado, fornecimento posto obra</t>
  </si>
  <si>
    <t>Manta asfáltica plastomérica com armadura filme de poliéster tipo III, espessura 4mm, face exposta em geotêxtil, Premium Geotêxtil da Viapol ou equivalente</t>
  </si>
  <si>
    <t>Papel betumado KRAFT</t>
  </si>
  <si>
    <t>Asfalto oxidado tipo II (NBR9910), ref. Denver asfalto OX ou 084 da Petrox ou equivalente</t>
  </si>
  <si>
    <t>Impermeabilização flexível à base polímeros acrílicos; ref. Denvercril Super / Igolflex / Vedapren / Viaflex branco ou equivalente</t>
  </si>
  <si>
    <t>Membrana de asfalto modificado com elastômeros cor preta, ref. Vedapren / Otto Baumgart, Denverpren SBS / Denver, Igolflex Preto / Sika ou equivalente</t>
  </si>
  <si>
    <t>Manta asfáltica com armadura filme de poliéster, tipo III-B, espessura de 3 mm, ref. Denvermanta III-B Denver Global, Torodin III-B Viapol, Premium Poliéster III-B Viapol ou equivalente</t>
  </si>
  <si>
    <t>Manta asfáltica com armadura filme de poliéster, tipo III-B, espessura de 4 mm, ref. Denvermanta III-B Denver Global, Torodin III-B Viapol, Premium Poliéster III-B Viapol ou equivalente</t>
  </si>
  <si>
    <t>Manta asfáltica tipo III-B, esp. 3mm, face exposta em geotêxtil, ref. Denvermanta Geotêxtil III-B -Denver Global, Torodin Geotêxtil III-B e Premium III-B Viapol ou equivalente</t>
  </si>
  <si>
    <t>Isolamento térmico em espuma elastomérica, espessura de 9 a 12 mm, para tubulação água quente e refrigeração, diâmetro de 1/4´ (cobre)</t>
  </si>
  <si>
    <t>Isolamento térmico em espuma elastomérica, espessura de 9 a 12 mm, para tubulação água quente e refrigeração, diâmetro de 5/8´ (cobre) ou 1/4´ (ferro)</t>
  </si>
  <si>
    <t>Manta elastomérica para tubulação de água quente e refrigeração, espessura de 19 a 26 mm</t>
  </si>
  <si>
    <t>Isolamento térmico em espuma elastomérica, espessura de 19 a 26 mm, para tubulação de água quente e refrigeração, diâmetro de 3/8" (cobre) e 1/8" (ferro)</t>
  </si>
  <si>
    <t>Isolamento térmico em espuma elastomérica, espessura de 19 a 26 mm, para tubulação de água quente e refrigeração, diâmetro de 3/4" (cobre) e 3/8" (ferro)</t>
  </si>
  <si>
    <t>Asfalto betuminoso (CAP 85/100= CAP 7)(CAP 50/60= CAP 20)</t>
  </si>
  <si>
    <t>Emulsão RR-1-C</t>
  </si>
  <si>
    <t>Asfalto diluído CM-30</t>
  </si>
  <si>
    <t>Pintura impermeabilizante com asfalto oxidado e solventes orgânicos, ref. Viabit/Viapol, Neutrol/Otto Baumgart/IGOL55 Sika, ou equivalente</t>
  </si>
  <si>
    <t>Cumeeira para telha de poliester reforçado com fibra de vidro (PRFV), perfil trapezoidal 49 ou kalheta; ref. Coberfibras, Cersan, Fibratel Telhas, Doplast ou equivalente</t>
  </si>
  <si>
    <t>Domo em acrílico fixado com perfil de alumínio, de 1,05 x 1,05 m ref. Alumecril, Domoplast ou equivalente - instalado</t>
  </si>
  <si>
    <t>Chapa em policarbonato alveolar bronze de 6 x 1050 x 6000 mm</t>
  </si>
  <si>
    <t>Chapa em policarbonato compacto, cor fumê/bronze, espessura de 6mm</t>
  </si>
  <si>
    <t>Chapa em policarbonato compacto, cor cristal, espessura de 6mm</t>
  </si>
  <si>
    <t>Chapa em policarbonato compacto, cor cristal, espessura de 10mm</t>
  </si>
  <si>
    <t>Telha de poliester reforçado com fibra de vidro (PRFV), perfil trapezoidal 49 ou kalheta, com espessura de 1,5mm; ref. Coberfibras, Cersan, Fibratel Telhas, Doplast ou equivalente</t>
  </si>
  <si>
    <t>Chapa em policarbonato alveolar bronze de 10 x 2100 x 6000 mm</t>
  </si>
  <si>
    <t>Chapa em policarbonato alveolar translúcido de 10 x 2100 x 6000 mm</t>
  </si>
  <si>
    <t>Calço plástico para telha ondulada, 18 mm</t>
  </si>
  <si>
    <t>Calço plástico para telha trapezoidal, 38 mm</t>
  </si>
  <si>
    <t>Chapa em policarbonato alveolar de 6mm</t>
  </si>
  <si>
    <t>Poliestireno expandido densidade 9 a 10 kg/m³ - P1 para enchimento</t>
  </si>
  <si>
    <t>EPS (poliestireno expandido) tipo 5F com densidade de 22,5 kg/m³, antichamas (tipo F), resistência a compressão de 104 KPa, deformação de 10%, em blocos</t>
  </si>
  <si>
    <t>Manta de lã de vidro e/ou lã de rocha de 2´</t>
  </si>
  <si>
    <t>Poliestireno expandido P-III (isopor), espessura de 10mm</t>
  </si>
  <si>
    <t>Poliestireno expandido P-III (isopor), espessura de 20mm</t>
  </si>
  <si>
    <t>Isolamento térmico em espuma elastomérica, espessura de 9 a 12 mm, para tubulação água quente e refrigeração, diâmetro de 1/2´ (cobre)</t>
  </si>
  <si>
    <t>Isolamento térmico em espuma elastomérica, espessura de 9 a 12 mm, para tubulação água quente e refrigeração, diâmetro de 1´ (cobre)</t>
  </si>
  <si>
    <t>Isolamento térmico em espuma elastomérica, espessura de 19 a 26 mm, para tubulação água quente e refrigeração, diâmetro de 7/8´ (cobre) / 1/2´ (ferro)</t>
  </si>
  <si>
    <t>Isolamento térmico em espuma elastomérica, espessura de 19 a 26 mm, para tubulação água quente e refrigeração, diâmetro de 1 1/8´ (cobre) / 3/4´ (ferro)</t>
  </si>
  <si>
    <t>Isolamento térmico em espuma elastomérica, espessura de 19 a 26 mm, para tubulação água quente e refrigeração, diâmetro de 1 3/8´ (cobre) ou 1´ (ferro)</t>
  </si>
  <si>
    <t>Isolamento térmico em espuma elastomérica, espessura de 19 a 26 mm, para tubulação água quente e refrigeração, diâmetro de 1 5/8´ (cobre) ou 1 1/4´ (ferro)</t>
  </si>
  <si>
    <t>Isolamento térmico em espuma elastomérica, espessura de 19 a 26 mm, para tubulação água quente e refrigeração, diâmetro de 1 1/2´ (ferro)</t>
  </si>
  <si>
    <t>Isolamento térmico em espuma elastomérica, espessura de 19 a 26 mm, para tubulação água quente e refrigeração, diâmetro de 2´ (ferro)</t>
  </si>
  <si>
    <t>Isolamento térmico em espuma elastomérica, espessura de 19 a 26 mm, para tubulação água quente e refrigeração, diâmetro de 2 1/2´ (ferro)</t>
  </si>
  <si>
    <t>Isolamento térmico em espuma elastomérica, espessura de 19 a 26 mm, para tubulação água quente e refrigeração, diâmetro de 3 1/2´ (cobre) / 3´ (ferro)</t>
  </si>
  <si>
    <t>Isolamento térmico em espuma elastomérica, espessura de 19 a 26 mm, para tubulação água quente e refrigeração, diâmetro de 4´ (ferro)</t>
  </si>
  <si>
    <t>Isolamento térmico em espuma elastomérica, espessura de 19 a 26 mm, para tubulação água quente e refrigeração, diâmetro de 5´ (ferro)</t>
  </si>
  <si>
    <t>Isolamento térmico em espuma elastomérica, espessura de 19 a 26 mm, para tubulação água quente e refrigeração, diâmetro de 6´ (ferro)</t>
  </si>
  <si>
    <t>Manta em fibra cerâmica aluminizada, espessura de 38 mm, densidade 96 kg/m³, comprimento de fibra (médio) 100mm, para isolamento térmico de duto de pressurização</t>
  </si>
  <si>
    <t>Manta de lã de vidro e/ou lã de rocha de 1´</t>
  </si>
  <si>
    <t>Placa neoprene fretado para apoio-Dm³</t>
  </si>
  <si>
    <t>Mastique silicone Silix 567; referência comercial Rhodia / Dow Corning 790 ou equivalente</t>
  </si>
  <si>
    <t>Perfil de acabamento com borracha termoplástica vulcanizada de embutir, para junta dilatação piso-piso, fixação em perfis de alumínio, ref. GFTW100V/GFT100x2" da CS Brasil ou equivalente</t>
  </si>
  <si>
    <t>Perfil de acabamento com borracha santoprene de embutir, para junta de dilatação, piso-parede, fixação em perfis de alumínio, ref. Cosimo Cataldo ou equivalente</t>
  </si>
  <si>
    <t>Perfil de acabamento com borracha santoprene de embutir, para junta dilatação parede-parede ou forro-forro, fixação em perfis de alumínio, ref. Cosimo Cataldo ou equivalente</t>
  </si>
  <si>
    <t>Perfil de acabamento com borracha santoprene de embutir, para junta dilatação parede-parede ou forro-forro-canto, fixação em perfis de alumínio, ref. Cosimo Cataldo ou equivalente</t>
  </si>
  <si>
    <t>Mastique elástico poliuretano para juntas; referência comercial Vedaflex da Otto Baumgart, Sikaflex 1A da Sika ou equivalente</t>
  </si>
  <si>
    <t>Friso para junta de dilatação em revestimento granito lavado tipo Fulget</t>
  </si>
  <si>
    <t>Junta estrutural, UT10VMA Uniontech / JJ1015M Jeene</t>
  </si>
  <si>
    <t>Junta estrutural, UT20VMA Uniontech / JJ2027M Jeene</t>
  </si>
  <si>
    <t>Junta UT25OAE Uniontech / JJ2540VV Jeene, labios poliméricos</t>
  </si>
  <si>
    <t>Junta UT35OAE Uniontech / JJ3550VV Jeene, labios poliméricos</t>
  </si>
  <si>
    <t>Perfilado termoplast. PVC, Vedacit O-12/Sika O-12</t>
  </si>
  <si>
    <t>Perfilado termoplast. PVC, Vedacit O-22/Sika O-22</t>
  </si>
  <si>
    <t>Juntas latão 3/4´x 1/8´</t>
  </si>
  <si>
    <t>Guia de polietileno Tarucel, diâmetro de 15 mm</t>
  </si>
  <si>
    <t>Manta geotêxtil com resistência à tração longitudinal de 31kN/m e transversal de 27kN/m, ref. linha Bidim RT ou equivalente</t>
  </si>
  <si>
    <t>Manta geotêxtil com resistência à tração longitudinal de 16kN/m e transversal de 14kN/m, ref. linha Bidim RT ou equivalente</t>
  </si>
  <si>
    <t>Manta geotêxtil com resistência à tração longitudinal de 10kN/m e transversal de 9kN/m, ref. linha Bidim RT ou equivalente</t>
  </si>
  <si>
    <t>Tela de juta (aniagem)</t>
  </si>
  <si>
    <t>Forro termoacústico em lã de vidro com acabamento plástico; e= 20 mm, densidade 60 kg/m³, com estrutura de sustentação colocado; ref. Forrovid K-60 ou equivalente</t>
  </si>
  <si>
    <t>Lâmina refletiva revestida 2 faces em alumínio, dupla malha de reforço resina termoplástica, alta densidade, laminação c/filme entre camadas, cl. A, norma ABNT NBR15567, espes. 0,20mm; ref. Duralfoil Multi 2 de Gib do Brasil ou equivalente</t>
  </si>
  <si>
    <t>Espuma flexível poliuretano poliéter, auto extinguível, superfície em cunhas anecóicas ou ondulado, natural grafite, e=50mm, densidade 28 até 35kg/m³; ref. Sonique Wave 50/10 Vibrasom, Sinus PLus da Isopur ou equivalente</t>
  </si>
  <si>
    <t>Telha em fibra vegetal, ondulada de 3mm; ref. Onduline, Fibroflex ou equivalente</t>
  </si>
  <si>
    <t>Cumeeira em fibra vegetal, lisa de 3mm; ref. Onduline, Fibroflex ou equivalente</t>
  </si>
  <si>
    <t>Fita autoadesiva em poliester de 5 cm, para trincas, ref. Fitafix ou equivalente</t>
  </si>
  <si>
    <t>Selante endurecedor à base de polímeros siliconados, ref. Otto baugart, Masterkure HD 200WB da Basf ou equivalente</t>
  </si>
  <si>
    <t>Geomembrana em polietileno PEAD, lisa em ambas as faces com espessura de 1 mm</t>
  </si>
  <si>
    <t>Desmoldante para formas</t>
  </si>
  <si>
    <t>Selante elástico de alto desempenho à base de poliuretano para uso geral, ref. Nitoseal PU30 da Fosroc, Sikaflex-Construction ou equivalente</t>
  </si>
  <si>
    <t>Cola de contato para espuma elastomérica, isolamento térmico (uso adesivo industrial), ref. Armaflex 520 ou equivalente</t>
  </si>
  <si>
    <t>Serviço soldagem geomembrana alta densidade PEAD</t>
  </si>
  <si>
    <t>Telha ondulada em CRFS (2,13x1,10m) de 8mm</t>
  </si>
  <si>
    <t>Cumeeira universal CRFS 0,06, (1,10), perfil ondulado</t>
  </si>
  <si>
    <t>Telha tipo Kalheta 44cm CRFS (3,0 x 0,472m)</t>
  </si>
  <si>
    <t>Rufo em CRFS 0,08, Tod.1,10m, perfil ondulado</t>
  </si>
  <si>
    <t>Cumeeira normal em CRFS, perfil ondulado (1,10m)</t>
  </si>
  <si>
    <t>Telha ondulada em CRFS (2,13x1,10m) de 6mm</t>
  </si>
  <si>
    <t>Cumeeira normal em CRFS, perfil Kalheta 44 (0,608m)</t>
  </si>
  <si>
    <t>Telha modulada (onda 50) em CRFS (2,30 x 0,605m)</t>
  </si>
  <si>
    <t>Cumeeira normal em CRFS, perfil modulada/onda 50(0,6m)</t>
  </si>
  <si>
    <t>Espigão normal CRFS perfil modulada/onda 50(1,22m)</t>
  </si>
  <si>
    <t>Espigão universal em CRFS perfil ondulado (1,80m)</t>
  </si>
  <si>
    <t>Telha em chapa de aço zincado, pré-pintado, perfil trapezoidal, espessura de 0,50mm, ref.: LR-40 da Perfilor, LR 40 da Eucatex, MBP 40 da MBP ou equivalente</t>
  </si>
  <si>
    <t>Cumeeira em chapa de aço zincado, pré-pintada, perfil trapezoidal, espessura de 0,50mm; ref. LR-40 da Perfilor, MBP-40 da MBP, Eucatex ou equivalente</t>
  </si>
  <si>
    <t>Cumeeira em de aço zincado, pré-pintada, perfil ondulado, espessura de 0,50mm; ref. LR-17 da Perfilor, MBP17,5 da MBP, Eucatex ou equivalente</t>
  </si>
  <si>
    <t>Telha em chapa de aço zincado, grau "B", 260g/m2, perfil trapezoidal, esp.0,80 mm, h=120 mm, autoportante; ref. A120 da Eucatex ou equivalente</t>
  </si>
  <si>
    <t>Telha sanduíche chapa de aço zincado, perfil trapezoidal, pré-pintada, esp. 0,50 mm, miolo poliestireno expandido classe F2, espessura de 30 mm; ref. MBP / Eucatex ou equivalente</t>
  </si>
  <si>
    <t>Telha em chapa de aço zincado, pré-pintada, perfil trapezoidal, espessura de 0,80 mm; ref. LR-100N da Perfilor, MBP 100 da MBP ou equivalente</t>
  </si>
  <si>
    <t>Telha em chapa de aço zincado, pré-pintada, perfil ondulado, espessura de 0,50mm; ref. LR-17 da Pefilor, L17,5 da Eucatex, MBP 17,5 da MBP ou equivalente</t>
  </si>
  <si>
    <t>Telha em chapa de aço zincado, pré-pintada, perfil ondulado, espessura de 0.8mm; ref. LR-17 Calandrada da Perfilor, RT 17 calandrada da MBP ou equivalente</t>
  </si>
  <si>
    <t>Calha em chapa galvanizada 26 desenvolvimento 0,33 m</t>
  </si>
  <si>
    <t>Calha em chapa galvanizada 26 desenvolvimento 0,50 m</t>
  </si>
  <si>
    <t>Calha em chapa galvanizada 24 desenvolvimento 0,33 m</t>
  </si>
  <si>
    <t>Calha em chapa galvanizada 24 desenvolvimento 0,50 m</t>
  </si>
  <si>
    <t>Calha em chapa galvanizada 24 desenvolvimento 1,00 m</t>
  </si>
  <si>
    <t>Telha sanduíche chapa de aço zincado pré-pintada, perfil trapezoidal, h= 25mm para face inferior e superior, esp. 0,50 mm, miolo lã de rocha FRS 32 de 50 mm, para montar; ref. MBP ou equivalente</t>
  </si>
  <si>
    <t>Telha sanduíche chapa de aço zincado pré pintada, perfil trapezoidal, h= 40mm para face inferior e superior, esp. 0,50 mm, miolo poliuretano injetado 30 kg/m3 de 30 mm, montada</t>
  </si>
  <si>
    <t>G.01.000.022500</t>
  </si>
  <si>
    <t>Elemento vazado em cerâmica, tipo quadriculado de 18x18x7cm</t>
  </si>
  <si>
    <t>Tijolo especial maciço para alvenaria a vista</t>
  </si>
  <si>
    <t>Tijolo comum maciço</t>
  </si>
  <si>
    <t>Tijolo cerâmico furado "baianinho" de 10 x 19 x 19 cm</t>
  </si>
  <si>
    <t>Tijolo laminado 5,5 x 11 x 23,5 cm</t>
  </si>
  <si>
    <t>Bloco cerâmico para vedação 9 x 19 x 39 cm, uso revestido</t>
  </si>
  <si>
    <t>Bloco cerâmico para vedação 14 x 19 x 39 cm</t>
  </si>
  <si>
    <t>Bloco cerâmico para vedação 19 x 19 x 39 cm, uso revestido</t>
  </si>
  <si>
    <t>Bloco cerâmico estrutural 14 x 19 x 39 cm, uso revestido</t>
  </si>
  <si>
    <t>Bloco cerâmico estrutural 19 x 19 x 39 cm, uso revestido</t>
  </si>
  <si>
    <t>Cumeeira para telhas tipo universal</t>
  </si>
  <si>
    <t>Final de espigão de barro - (terminal de cumeeira)</t>
  </si>
  <si>
    <t>Telhas cerâmica, tipo colonial paulista (capa e canal)</t>
  </si>
  <si>
    <t>Pastilha de porcelana, esmaltada ou natural, para uso em paredes e fachadas internas/externas, formato 2,5x5 cm, diversas cores, ref. linha Decoração e Design da Jatobá, linha Cerâmica Atlas ou equivalente</t>
  </si>
  <si>
    <t>Placa cerâmica extrudada para uso vertical (paredes e fachadas), com garras cônicas, espessura entre 9 e 10 mm, ref. linha Natural da Gail, linha Piscina e Cor e linha Industrial Premium da Cerâmica São Luiz ou equivalente</t>
  </si>
  <si>
    <t>Ladrilho hidráulico antiderrapante, tipo rampa, várias cores, de 30x30cm; ref. Ivaí, Mosaico Amazonas ou equivalente</t>
  </si>
  <si>
    <t>Porcelanato esmaltado tipo antiderrapante, com acabamento retificado, indicado para áreas externas, grupo de absorção BIa; referência comercial Eliane, Itagres, Elizabeth, Cecrisa ou equivalente</t>
  </si>
  <si>
    <t>Porcelanato esmaltado polido, com acabamento retificado, indicado para áreas internas e ambientes com tráfego médio, grupo de absorção BIa; referência comercial Eliane, Cecrisa-Portinari ou equivalente</t>
  </si>
  <si>
    <t>Placa cerâmica esmaltada para parede ou fachada, de 10x10 cm, monocromática, diversas cores; ref. linha esmaltado ou brilhante da Tecnogres, Ibérica White da Strufaldi ou equivalente</t>
  </si>
  <si>
    <t>Placa cerâmica extrudada resistente a altas temperaturas, para pisos indústrias e cozinhas profissionais, alta resistência química e mecânica, espessura mínima 13 mm; ref. Gail, Cerâmica São Luiz ou equivalente</t>
  </si>
  <si>
    <t>Rodapé em placa cerâmica extrudada, resistente a altas temperaturas, para pisos industriais e cozinhas profissionais, alta resistência química e mecânica, altura de 10 cm; ref. Gail, Cerâmica São Luiz ou equivalente</t>
  </si>
  <si>
    <t>Ladrilho hidráulico para portadores de deficiência física/visual 25x25x2,5cm; ref. Mosaicos Amazonas, Pisos Paulista, Mosaicos Bernardi ou equivalente</t>
  </si>
  <si>
    <t>Ladrilho hidráulico para portadores de deficiência física/visual de 30x30cm, espessura de 2,5/3,0cm, diversas cores; ref. Tátil cônico da Paulista, Mosaicos Amazonas, Pisos Paulista, Mosaicos Bernardi ou equivalente</t>
  </si>
  <si>
    <t>Placa cerâmica extrudada para piso industrial, de alta resistência química e mecânica, nas dimensões 300 x 300 x 9 mm; referência Gail ou equivalente</t>
  </si>
  <si>
    <t>Placa cerâmica esmaltada antiderrapante, área interna com saída para o exterior, grupo de absorção BIIa, classe de abrasão PEI-5, resistência química A; ref. Biancogres, Incepa, Elizabeth ou equivalente</t>
  </si>
  <si>
    <t>Pastilha de porcelana, esmaltada ou natural, para uso em paredes e fachadas internas/externas, formato 5x5 cm, diversas cores, ref. comercial linha Piscina da Jatobá, linhas Revenda e Engenharia da Atlas ou equivalente</t>
  </si>
  <si>
    <t>Pastilha de porcelana, esmaltada ou natural, para uso em paredes e fachadas internas/externas, formato 2,5x2,5 cm, diversas cores, ref. comercial linhas Piscina e Mediterranée da Jatobá, linha Revenda da Atlas ou equivalente</t>
  </si>
  <si>
    <t>Placa cerâmica extrudada para piso industrial, de alta resistência química e mecânica, com espessura de 9 a 10 mm; ref. Gail, Cerâmica São Luiz ou equivalente</t>
  </si>
  <si>
    <t>Placa cerâmica extrudada para piso industrial, de alta resistência química e mecânica, com espessura de 13 a 14 mm; ref. Gail, Cerâmica São Luiz ou equivalente</t>
  </si>
  <si>
    <t>Rodapé em placa cerâmica extrudada para piso industrial, de alta resistência química e mecânica, com altura de 10 cm, topo boleado; ref. Gail, Cerâmica São Luiz ou equivalente</t>
  </si>
  <si>
    <t>G.02.000.034545</t>
  </si>
  <si>
    <t>Porcelanato técnico não esmaltado tipo antiderrapante, com acabamento retificado, resistente ao escorregamento, indicado para ambientes externos, grupo de absorção BIa, ref. comercial Eliane, Elizabeth, Portinari ou equivalente</t>
  </si>
  <si>
    <t>Porcelanato esmaltado tipo acetinado, indicado para áreas internas e ambientes com acesso ao exterior, com acabamento tradicional, grupo de absorção BIa; ref. comercial Eliane, Elizabeth, Cecrisa-Portinari ou equivalente</t>
  </si>
  <si>
    <t>Porcelanato técnico natural, com acabamento retificado, indicado para áreas internas e ambientes com acesso ao exterior, grupo de absorção BIa; ref. Eliane, Incepa ou equivalente</t>
  </si>
  <si>
    <t>Porcelanato técnico polido, indicado para ambientes internos e de médio tráfego, grupo de absorção BIa; referência comercial Eliane, Incepa, Cecrisa-Portinari ou equivalente</t>
  </si>
  <si>
    <t>Barra antipânico de sobrepor, com maçaneta e chave, com travamento horizontal, para porta em vidro de 1 folha</t>
  </si>
  <si>
    <t>Barra antipânico de sobrepor, com maçaneta e chave, com travamento vertical, para porta em vidro de 2 folhas</t>
  </si>
  <si>
    <t>Folha de porta veneziana maciça sob medida</t>
  </si>
  <si>
    <t>Armário sob medida compensado, revestido folheado madeira (mogno, freijó, imbuia, marfim, cerejeira) dobradiça em aço, puxadores, trinco com chave profundidade até 50cm</t>
  </si>
  <si>
    <t>Armário sob medida compensado, revestido laminado melamínico texturizado, várias cores (post forming) dobradiça em aço, puxadores, trinco com chave, profundidade até 50 cm</t>
  </si>
  <si>
    <t>Folha de porta em madeira para receber vidro, com montantes em imbuia</t>
  </si>
  <si>
    <t>Caixilho de madeira maxim-ar</t>
  </si>
  <si>
    <t>Instalação de visor (vidro branco de 3mm) de 20x30cm, em porta de madeira colocado</t>
  </si>
  <si>
    <t>Prateleira sob medida em compensado, revestido nas 2 faces com laminado fenólico melamínico, e= 20 mm, L= 45 cm, C= 1,20 m - instalado</t>
  </si>
  <si>
    <t>Armário tipo prateleira revestido em laminado fenólico melamínico, espessura 20mm - instalado</t>
  </si>
  <si>
    <t>Tampo compensado, espessura de 25 mm, largura de 60 cm, revestimento na face superior em laminado fenólico melamínico - instalado</t>
  </si>
  <si>
    <t>Armário/gabinete embutido em MDF sob medida, revestido em laminado melamínico, com portas, prateleiras e ferragens - instalado</t>
  </si>
  <si>
    <t>Chapa perfurada em aço SAE 1020, furos redondos de diâmetro 25mm, área aberta de 57%, espessura 1/4´ - inclusive sondagem</t>
  </si>
  <si>
    <t>Portão tipo basculante com contrapeso, em chapa metálica 14 calandrada, estruturado com perfis metálicos, uma folha, de 3,30 x 7,20 m, completo, sem motor</t>
  </si>
  <si>
    <t>Porta de ferro acústica, espessura de 80mm, batente tripla vedação 185mm, com fechadura e maçaneta, pintura eletrostática cor a definir</t>
  </si>
  <si>
    <t>Porta veneziana completa para abrigo em chapa</t>
  </si>
  <si>
    <t>Porta ferro de abrir para receber vidro, sob medida</t>
  </si>
  <si>
    <t>Fechamento em chapa perfurada de 1,2mm, furos quadrados 4x4mm, com requadro cantoneira em aço carbono, sob medida</t>
  </si>
  <si>
    <t>Veneziana de ferro com folhas fixas e de correr sem grade, com 6 folhas; referência comercial JVB 62.51.301-2/62.51.304-7 Belfort da Sasazaki ou equivalente - linha comercial</t>
  </si>
  <si>
    <t>Porta de ferro veneziana de abrir 217 x 87 cm, 1 folha, ref. Belfort da Sasazaki ou equivalente - linha comercial</t>
  </si>
  <si>
    <t>Porta em chapa n° 14 com batente</t>
  </si>
  <si>
    <t>Porta/portão correr em chapa cega dupla, sobmedida</t>
  </si>
  <si>
    <t>Caixilho de correr em chapa de ferro dobrado, com subdivisão, sob medida</t>
  </si>
  <si>
    <t>Caixilho em ferro, tipo basculante, perfil em ´T´ e ´L´ com espessura de 1/8´, sob medida</t>
  </si>
  <si>
    <t>Caixilho em perfis de chapa dobrada, com espessura de 1/8´, baguetes em chapa de aço 14, para fixação de vidros, sob medida</t>
  </si>
  <si>
    <t>Porta ferro de abrir para receber vidro, parte inferior chapeada sob medida</t>
  </si>
  <si>
    <t>Fechamento em chapa metálica expandida EXP-12D com requadro em cantoneira</t>
  </si>
  <si>
    <t>Grade de proteção em barra chata soldada 1 1/2´x1/4´, com requadro em chapa dobrada</t>
  </si>
  <si>
    <t>Portinhola de correr em chapa de aço 1/4´, para "passa pacote", completa</t>
  </si>
  <si>
    <t>Portinhola de abrir, dupla, em chapa de aço 10, para "passa pacote", completa sob medida</t>
  </si>
  <si>
    <t>Grade média em aço carbono com espaçamento de 2cm, com barra chata 1´ x 3/8´</t>
  </si>
  <si>
    <t>Portão tipo gradil 1 ou 2 folhas, com ou sem bandeira, sob medida</t>
  </si>
  <si>
    <t>Porta de abrir em chapa dupla 14 com visor, batente envolvente, completa</t>
  </si>
  <si>
    <t>Grelha arvoreira em ferro fundido nodular</t>
  </si>
  <si>
    <t>Fechamento em chapa de aço 14 MSG perfurada com diâmetro de 12,7 mm, com requadro em chapa dobrada</t>
  </si>
  <si>
    <t>Caixilho em ferro com ventilação permanente, perfil de ferro tipo ´T´ de 1´ x 1/8´ - sob medida</t>
  </si>
  <si>
    <t>Caixilho em ferro veneziana em perfis ´L´ e ´T´ com espessura de 1/8´ - sob medida</t>
  </si>
  <si>
    <t>Tela de proteção de aço, malha ondulada artística de 1´, fio 10 com requadro em perfil ´L´ de 1´ x 1´ x 1/8´ - (3,40 x 1,30 m)</t>
  </si>
  <si>
    <t>Portão de abrir 2 folhas, com tela ondulada galvanizada, malha 2´ e fio 10BWG, cantoneira 5/8x1/8, esquadro tubular de 100x50mm, aço SAE 1008/1010 galvanizado</t>
  </si>
  <si>
    <t>Porta de enrolar automatizada, em chapa aço galvanizado 20 perfil articulada raiada, meia cana com micro perfurações, tipo transvision, inclusive coluna</t>
  </si>
  <si>
    <t>Guarda-corpo em tubo de aço galvanizado, diâmetro de 1 1/2´ para receber vidro</t>
  </si>
  <si>
    <t>Tampa em chapa xadrez galvanizada a fogo antiderrapante, espessura 1/4´ 50kg/m² com cantoneira 1´ x 1´ x 1/8´</t>
  </si>
  <si>
    <t>Alambrado em tela de aço galvanizado malha 2´, com montantes metálicos</t>
  </si>
  <si>
    <t>Alambrado de segurança em aço galvanizado malha 1´, fio 12BWG, com montantes verticais aço carbono SAE 1008/1010 e arame farpado, completo</t>
  </si>
  <si>
    <t>Caixilho fixo em tela galvanizada, revestida com poliamida, malha 10mm</t>
  </si>
  <si>
    <t>Alambrado em tela de aço galvanizado malha 2´, montantes metálicos extremo superior duplo e arame farpado, acima de 4m de altura, instalado, ref. São Luiz ou Alambre</t>
  </si>
  <si>
    <t>Corrimão tubular em aço galvanizado, diâmetro de 1 1/2´</t>
  </si>
  <si>
    <t>Corrimão tubular em aço galvanizado, diâmetro de 2´</t>
  </si>
  <si>
    <t>Porta de enrolar manual em chapa de aço galvanizado 22 perfil articulada raiada, meia cana cega ou vazada</t>
  </si>
  <si>
    <t>Mão de obra especializada para instalação de veneziana industrial em aço galvanizado com aletas em resina reforçada de fibra de vidro</t>
  </si>
  <si>
    <t>Porta/portão correr tela ondulada em aço galvanizado sobmedida</t>
  </si>
  <si>
    <t>Porta em ferro galvanizado de correr, para vidro 2 folhas, completa sob medida</t>
  </si>
  <si>
    <t>Caixilho fixo em tela de aço galvanizada, tipo ondulada com malha 1/2´, fio 12, com requadro cantoneira de aço carbono, sob medida</t>
  </si>
  <si>
    <t>Caixilho removível em tela de aço galvanizada, tipo ondulada com malha 1´, fio 12, com requadro tubular de aço carbono de 2´, sob medida</t>
  </si>
  <si>
    <t>Porta de abrir em tela de aço galvanizado, ondulada de 1´ fio 12, sob medida</t>
  </si>
  <si>
    <t>Caixilho para vidro á prova de bala em aço SAE1010/1020</t>
  </si>
  <si>
    <t>Batente em chapa 16 dobrada e zincada</t>
  </si>
  <si>
    <t>Guarda-corpo em tubo de aço galvanizado, diâmetro de 1 1/2´ com tela ondulada artística</t>
  </si>
  <si>
    <t>Escada marinheiro galvanizada com guarda-corpo</t>
  </si>
  <si>
    <t>Escada marinheiro galvanizada</t>
  </si>
  <si>
    <t>Tampa para alçapão em chapa de aço galvanizada de 14, com porta cadeado</t>
  </si>
  <si>
    <t>Portão 2 folhas tubular diâmetro 3´, com tela em aço galvanizado 2´, altura acima 3,0m, completo; ref. São Luiz, Alambre e Pruden Art ou equivalente</t>
  </si>
  <si>
    <t>Portão pivotante/abrir aço galvanizado de 65x132mm, pintura eletrostática, 1 folha, medida 2200x1000mm, dimensão 100x2100mm, incluso Pilares</t>
  </si>
  <si>
    <t>Portão pivotante/abrir aço galvanizado de 65x132mm, pintura eletrostática, 2 folhas, medida 2200x3600mm, dimensão 1600x2100mm, incluso requadro e pilares</t>
  </si>
  <si>
    <t>Gradil em aço galvanizado eletrofundido de 1718x1650mm e pintura eletrostática, 65x132mm e barra portante 25x2mm</t>
  </si>
  <si>
    <t>Montante para gradil em aço galvanizado eletrofundido, pintura eletrostática, chato, dimensões 2120 x 76 x 8 mm</t>
  </si>
  <si>
    <t>Portão deslizante/correr em aço galvanizado de 65x132mm, pintura eletrostática, inclusive requadros e pilares, dimensão 1600x2100mm</t>
  </si>
  <si>
    <t>Porta de enrolar em chapa de aço galvanizado, perfil meia-cana Tansvizion de 22, automatizada, com controle remoto, pintura eletrostática - instalada</t>
  </si>
  <si>
    <t>Portão 1 ou 2 folhas tubular com tela de arame galvanizado, completo até 2,50m</t>
  </si>
  <si>
    <t>Alambrado de segurança em aço galvanizado malha 2´, fio 10, com montantes verticais em tubos de aço carbono SAE 1008/1010 e arame farpado completo</t>
  </si>
  <si>
    <t>Portão com 2 folhas, tubular em tela de aço galvanizado, para alambrado, com altura acima de 2,50m</t>
  </si>
  <si>
    <t>Alambrado de segurança em aço galvanizado malha 2´, com montantes verticais em tubos de aço carbono SAE 1008/1010 e arame farpado, acima de 4,00 m de altura</t>
  </si>
  <si>
    <t>Grade para forro eletrofundida em aço carbono galvanizado 1008/1010 malha 25x100mm, barra 25x2mm; ref. Metalgrade ou equivalente</t>
  </si>
  <si>
    <t>Grade para piso eletrofundida em aço carbono galvanizado a fogo antiderrapante de 30 x 100 mm, barra chata 4 x 2 mm e redonda com diâmetro de 5 mm</t>
  </si>
  <si>
    <t>Caixilho em alumínio anodizado natural fixo, linha Cittá da Alcoa ou equivalente</t>
  </si>
  <si>
    <t>Caixilho em alumínio anodizado natural maxim-ar, linha Cittá da Alcoa ou equivalente</t>
  </si>
  <si>
    <t>Caixilho em alumínio anodizado natural para pele de vidro, linha Cittá da Alcoa ou equivalente</t>
  </si>
  <si>
    <t>Caixilho fixo em alumínio anodizado, nas cores bronze/preto, linha 30 - sem vidro</t>
  </si>
  <si>
    <t>Caixilho basculante em alumínio anodizado, nas cores bronze/preto, linha 30 - sem vidro</t>
  </si>
  <si>
    <t>Caixilho maxim-ar em alumínio anodizado, nas cores bronze/preto, linha 30 - sem vidro</t>
  </si>
  <si>
    <t>Caixilho de correr em alumínio anodizado, nas cores bronze/preto, linha 30 - sem vidro</t>
  </si>
  <si>
    <t>Porta de abrir em alumínio anodizado, nas cores bronze/preto, linha 30 - sem vidro</t>
  </si>
  <si>
    <t>Porta de correr em alumínio anodizado, nas cores bronze/preto, linha 30 - sem vidro</t>
  </si>
  <si>
    <t>Porta de abrir tipo veneziana em alumínio anodizado, nas cores bronze/preto, linha 30 - sem vidro</t>
  </si>
  <si>
    <t>Portinhola de correr em alumínio anodizado linha 30, tipo veneziana, nas cores bronze/preto</t>
  </si>
  <si>
    <t>Porta de abrir em alumínio com pintura eletrostática branca, sob medida, instalada - SEM VIDRO</t>
  </si>
  <si>
    <t>Porta de abrir em alumínio tipo lambri branco, sob medida - sem vidro, ref. comercial project MGM ou equivalente</t>
  </si>
  <si>
    <t>Porta de correr em alumínio tipo lambri branco, trilho na parte superior, sob medida</t>
  </si>
  <si>
    <t>Caixilho fixo em alumínio com pintura eletrostática branca, sob medida, instalado - sem vidros</t>
  </si>
  <si>
    <t>Caixilho fixo tipo veneziana em alumínio anodizado branco, linha 25 - sob medida</t>
  </si>
  <si>
    <t>Caixilho em alumínio anodizado fosco L 25 de correr, sob medida</t>
  </si>
  <si>
    <t>Barra de proteção tipo U, para pessoas com mobilidade reduzida, em tubo de alumínio, L= 250 x 250mm, acabamento com pintura epóxi, conforme NBR9050</t>
  </si>
  <si>
    <t>Caixilho em alumínio tipo basculante com vidro, linha comercial</t>
  </si>
  <si>
    <t>Caixilho em alumínio tipo maxim-ar com vidro, linha comercial</t>
  </si>
  <si>
    <t>Caixilho em alumínio tipo correr com vidro, linha comercial</t>
  </si>
  <si>
    <t>H.05.000.031105</t>
  </si>
  <si>
    <t>Porta entrada de abrir em alumínio anodizado natural, com divisão horizontal com vidro e veneziana - linha 25 comercial</t>
  </si>
  <si>
    <t>Porta veneziana abrir em alumínio, linha comercial</t>
  </si>
  <si>
    <t>Portinhola tipo veneziana alumínio, linha comercial</t>
  </si>
  <si>
    <t>Veneziana industrial em alumínio com aletas em fiber-glass, ref. Comovent ou equivalente</t>
  </si>
  <si>
    <t>Porta em alumínio anodizado fosco L 30, tipo veneziana de giro, completa com batente e ferragem, sob medida com referência 90 cm x 185 cm</t>
  </si>
  <si>
    <t>Porta de entrada em alumínio anodizado fosco L 30 de correr, completa com batente e ferragem, sob medida</t>
  </si>
  <si>
    <t>Porta de entrada em alumínio anodizado fosco L 30, 01 folha de giro, completa com batente e ferragem, sob medida</t>
  </si>
  <si>
    <t>Caixilho em alumínio anodizado fosco L 25 basculante, sob medida</t>
  </si>
  <si>
    <t>Caixilho guilhotina em alumínio anodizado natural, sob medida, instalado - sem vidros</t>
  </si>
  <si>
    <t>Caixilho em alumínio anodizado fosco L 25 fixo, sob medida</t>
  </si>
  <si>
    <t>Caixilho em alumínio anodizado fosco L 25 maxim-ar, sob medida</t>
  </si>
  <si>
    <t>Porta de correr em alumínio com veneziana e vidro liso, linha 25, cor branca, folhas móveis, vidro liso; ref. linha 25 Magnum da Atlântica Esquadrias, linha 25 Premium da Lux Esquadrias, linha 25 da AJ Esquadrias ou equivalente - linha comercial</t>
  </si>
  <si>
    <t>Porta veneziana de abrir em alumínio, cor branca, com pintura eletrostática a pó; ref. Sasazaki, Ebel, Brimak ou equivalente, linha comercial</t>
  </si>
  <si>
    <t>Caixilho em alumínio tipo maxim-ar com vidro liso ou mini boreal, cor branco; ref. Sasazaki, Ebel, Gravia, Atlântica ou equivalente, linha comercial</t>
  </si>
  <si>
    <t>Caixilho em alumínio tipo basculante com vidro mini boreal, cor branco; referência comercial Sasazaki, Gravia, Atlantica ou equivalente - linha comercial</t>
  </si>
  <si>
    <t>Caixilho em alumínio de correr com vidro, cor branco; referência comercial Sasazaki, Ebel, Brimak, Atlantica ou equivalente - linha comercial</t>
  </si>
  <si>
    <t>Caixilho em alumínio basculante, com pintura eletrostática branca, sob medida</t>
  </si>
  <si>
    <t>Caixilho em alumínio maxim-ar com pintura eletrostática, cor branco, sob medida</t>
  </si>
  <si>
    <t>Grelha em alumínio fundido com requadro, 20x100 / 20x50cm, ref. Vila Rica ou equivalente</t>
  </si>
  <si>
    <t>Canaleta com grelha em alumínio, largura de 80 mm, ref. SP80 linha Sekapiso da Sekapiso, Aminox ou equivalente</t>
  </si>
  <si>
    <t>Canaleta com grelha em alumínio, largura de 46 mm, saída central, vertical ou horizontal, para tubo de 40 mm ou 50 mm; ref. SP46 linha Sekabox da Sekapiso, Aminox ou equivalente</t>
  </si>
  <si>
    <t>Canaleta com grelha removível em alumínio, saída central ou vertical, de 46 x 52 mm, grelha abre e fecha de 46 x 1000 mm; ref. SP46 linha Abreseka da Sekapiso, Aminox ou equivalente</t>
  </si>
  <si>
    <t>Caixilho em alumínio anodizado fosco L 25, tipo veneziana, sob medida</t>
  </si>
  <si>
    <t>Portinhola em alumínio anodizado fosco L 16, tipo veneziana de giro para abrigo, completa, com batente e ferragens, sob medida</t>
  </si>
  <si>
    <t>Barra de apoio reta, para pessoas com mobilidade reduzida, em tubo de alumínio, L= 800mm, com flanges, acabamento pintura epóxi, conforme norma NBR 9050</t>
  </si>
  <si>
    <t>Barra de apoio em ângulo 90°, para pessoas com mobilidade reduzida, em tubo de alumínio, L= 800x800mm, acabamento com pintura epóxi, conforme norma NBR9050</t>
  </si>
  <si>
    <t>Veneziana industrial em aço galvanizado com aletas em resina reforçada de fibra de vidro</t>
  </si>
  <si>
    <t>Caixilho de correr com requadro em PVC, 2 folhas móveis, vidro-simples e liso de 3 a 4mm, persiana manual integrada; ref. Brimak, Eurosystem, Belle Acoustique, Marframe ou equivalente</t>
  </si>
  <si>
    <t>Placa de poliester insaturado com fibra vidro de 3 mm</t>
  </si>
  <si>
    <t>Vidro temperado serigrafado Sreen de 8 mm incolor - material</t>
  </si>
  <si>
    <t>Vidro liso laminado jateado de 6 mm - material</t>
  </si>
  <si>
    <t>Vidro liso laminado incolor de 10 mm - material</t>
  </si>
  <si>
    <t>Espelho comum com espessura de 3mm, com moldura em perfil de alumínio de 1cm, fundo em chapa compensada com 3 mm de espessura</t>
  </si>
  <si>
    <t>Vidro liso laminado colorido de 10 mm - material</t>
  </si>
  <si>
    <t>Espelho em vidro cristal liso, espessura de 4 mm, sobre superfície plana, peças aproximadamente 0,5 a 4,12 m²</t>
  </si>
  <si>
    <t>Vidro multilaminado de alta segurança (blindado) em policarbonato, com certificação Retex; ref. NIJ III da Fanavid ou equivalente - material</t>
  </si>
  <si>
    <t>Vidro liso laminado, com filme polivinil butiral (PVB), incolor de 8 mm - material</t>
  </si>
  <si>
    <t>Vidro fantasia de 3/4 mm - material</t>
  </si>
  <si>
    <t>Vidro liso incolor laminado e temperado, espessura de 16 mm (8+8); ref. Personal ou equivalente - material</t>
  </si>
  <si>
    <t>Vidro temperado neutro verde de 10 mm - material</t>
  </si>
  <si>
    <t>Vidro laminado temperado neutro verde, composto por vidro temperado neutro verde 6 mm, camada de PVB e vidro temperado incolor 6 mm - material</t>
  </si>
  <si>
    <t>Vidro liso laminado incolor de 6 mm - material</t>
  </si>
  <si>
    <t>Vidro liso laminado colorido de 6 mm - material</t>
  </si>
  <si>
    <t>Vidro liso laminado leitoso de 6 mm - material</t>
  </si>
  <si>
    <t>Vidro liso transparente de 3 mm - material</t>
  </si>
  <si>
    <t>Vidro liso transparente de 4 mm - material</t>
  </si>
  <si>
    <t>Vidro liso transparente de 5 mm - material</t>
  </si>
  <si>
    <t>Vidro liso transparente de 6 mm - material</t>
  </si>
  <si>
    <t>Vidro temperado cinza ou bronze 6 mm - material</t>
  </si>
  <si>
    <t>Vidro temperado cinza ou bronze 8 mm - material</t>
  </si>
  <si>
    <t>Vidro temperado incolor 10 mm - material</t>
  </si>
  <si>
    <t>Vidro temperado incolor 6 mm - material</t>
  </si>
  <si>
    <t>Vidro temperado incolor 8 mm - material</t>
  </si>
  <si>
    <t>Vidro temperado cinza ou bronze 10 mm - material</t>
  </si>
  <si>
    <t>Vidro laminado temperado incolor de 8mm - material</t>
  </si>
  <si>
    <t>Vidro multilaminado de alta segurança, com proteção balística de nível III, com espessura final de 51 a 70 mm, com certificação Retex; ref. Inovaglass, Blindare, Grupo Fort ou equivalente - instalado</t>
  </si>
  <si>
    <t>Vidro laminado temperado jateado de 8mm - material</t>
  </si>
  <si>
    <t>Veda porta/veda fresta para portas 90 cm com escova em alumínio branco, parafusado, ref. comercial Reisam ou equivalente</t>
  </si>
  <si>
    <t>Fechadura tipo alavanca com chave para porta corta-fogo, cilindro para acionamento com chave; ref. PHT05 da Dorma, 5122 Sobrano, 09.164-065-PPT La Fonte ou equivalente</t>
  </si>
  <si>
    <t>Barra antipânico para porta, de sobrepor de um lado da folha e do outro lado cega</t>
  </si>
  <si>
    <t>Barra antipânico de sobrepor de um lado da folha da porta e do outro lado maçaneta, tipo alavanca, com acionamento livre</t>
  </si>
  <si>
    <t>Porta cadeado zincado, ref. 81114 89mm ZI da Aliança ou equivalente</t>
  </si>
  <si>
    <t>Maçaneta tipo alavanca e cilindro para acionamento com chave, acabamento na cor prata</t>
  </si>
  <si>
    <t>Pivô superior lateral, para porta em vidro temperado, ref. SM-1001 fabricação Dorma ou equivalente</t>
  </si>
  <si>
    <t>Mancal inferior com rolamento, para porta em vidro temperado, ref. SM 1002 fabricação Dorma, 1013 Santa Marina ou equivalente</t>
  </si>
  <si>
    <t>Dobradiça vai-vem de 3" com mola em latão cromado, ref. 355/3 da Page, União Mundial, Vonder ou equivalente</t>
  </si>
  <si>
    <t>Dobradiça em latão cromado de 3 1/2" x 3", ref. La Fonte Dob 90 3 1/2" x 3" LT S/P CR, Arouca 346, 3500 da União Mundial ou equivalente</t>
  </si>
  <si>
    <t>Dobradiça inferior para vidro temperado, ref. SM1010 fabricação Dorma, 1103 Santa Marina ou equivalente</t>
  </si>
  <si>
    <t>Dobradiça superior para vidro temperado; referência comercial 1101S Santa Marina, Dorma ou equivalente</t>
  </si>
  <si>
    <t>Fechadura de centro com cilindro, para porta externa em vidro temperado, ref. SM 1050-E linha Glas da Dorma ou equivalente</t>
  </si>
  <si>
    <t>Suporte duplo para vidro temperado fixado em alvenaria, ref. SM1092 fabricação Dorma, 1306 Santa Marina ou equivalente</t>
  </si>
  <si>
    <t>Contra fechadura de centro, para porta de vidro temperado; ref. SM1051/S1051E1 linha Glas da Dorma ou equivalente</t>
  </si>
  <si>
    <t>Puxador duplo para porta de madeira, alumínio ou vidro, ref. Dorma Manet de 350mm da Dorma ou equivalente</t>
  </si>
  <si>
    <t>Trinco para piso, ref. SM1060 da Dorma, 3240 da Glasspeças, 1519 da Santa Marina ou equivalente</t>
  </si>
  <si>
    <t>H.08.000.031679</t>
  </si>
  <si>
    <t>Roldana RO65 Plus, para porta de correr de 60kg - 15mm</t>
  </si>
  <si>
    <t>Fecho de embutir de alavanca, com 20 cm, em latão cromado; ref. 1011 / 20 FC da Arouca ou equivalente</t>
  </si>
  <si>
    <t>Fecho tipo ´unho´ de 10 cm em latão cromado de embutir</t>
  </si>
  <si>
    <t>Visor tipo olho mágico com ângulo de visualização de 200°; ref. Vonder ou equivalente</t>
  </si>
  <si>
    <t>Ferragem adicional para porta de divisória, vão simples colocado</t>
  </si>
  <si>
    <t>Ferragem adicional para porta de divisória, vão duplo colocado</t>
  </si>
  <si>
    <t>Dobradiça de aço cromado de 3 1/2", para portas de até 21 kg, ref. União Mundial ou equivalente - (embalagem com 3 dobradiças)</t>
  </si>
  <si>
    <t>Puxador duplo tubular em aço inoxidável, com duas fixações, dimensões 300mm entre furos, ref. Dorma ou equivalente</t>
  </si>
  <si>
    <t>Ferragem completa para porta de box de WC tipo livre/ocupado; ref. 1515/136 Arouca, 719 AZ CR La Fonte, 801 AZ CR 35mm Lockwell ou equivalente</t>
  </si>
  <si>
    <t>Cadeado alta segurança 16 pinos, ref. CRT 70 mm da Papaiz ou equivalente</t>
  </si>
  <si>
    <t>Cadeado com haste de aço, 35/36 mm, ref. CR35 da Papaiz, E35 da Pado ou equivalente</t>
  </si>
  <si>
    <t>Cadeado com haste de aço, 60 mm, ref. CR60 da Papaiz, E60 da Pado ou equivalente</t>
  </si>
  <si>
    <t>Cadeado com haste de aço, 25/27 mm, ref. CR25 da Papaiz, E27 da Pado ou equivalente</t>
  </si>
  <si>
    <t>Mola de piso para porta com largura até 1,10m e esforço até 120kg, ref. BTS 75 V fabricação Dorma ou equivalente</t>
  </si>
  <si>
    <t>Cadeado com haste de aço, 50 mm, ref. CR50 da Papaiz; E50 da Pado ou equivalente</t>
  </si>
  <si>
    <t>Dobradiça em latão cromado reforçada com anéis de 3 1/2" x 3", ref. La Fonte Dob 85 3 1/2" x 3" LT S/P CR, 3635 da União Mundial ou equivalente</t>
  </si>
  <si>
    <t>Dobradiça em aço inoxidável escovado com anéis, de 3" x 2 1/2", para portas de até 25 kg, ref. Dobradiça 395 da La Fonte ou equivalente</t>
  </si>
  <si>
    <t>Equipamento automatizador de portas deslizantes para folha dupla, ref. ES200 EASY da Dorma ou equivalente</t>
  </si>
  <si>
    <t>Equipamento automatizador telescópico unilateral de portas deslizantes para folha dupla, ref. ES 200 T da Dorma ou equivalente</t>
  </si>
  <si>
    <t>Ferragem completa com maçaneta tipo alavanca, com miolo tipo gorges, para porta interna com 1 folha; referência 721/01 CR da Pado, 402526/40 da Arouca ou equivalente</t>
  </si>
  <si>
    <t>Fechadura eletroímã para capacidade de atraque de 150kgf</t>
  </si>
  <si>
    <t>Fechadura elétrica de sobrepor e fonte, para portas ou portões de metal ou madeira, ref. C-90 dupla da HDL; fonte com botão, ref. TRA-400 da HDL, ou equivalente</t>
  </si>
  <si>
    <t>Mola aérea para porta com esforço acima de 50kg até 60kg, ref. MA 200 potência 3 fabricação Dorma, linha 770 POT2 fabricação Disafe ou equivalente</t>
  </si>
  <si>
    <t>Mola aérea para porta com esforço acima de 60kg até 80kg, ref. MA 200 potência 4 fabricação Dorma, linha 770POT2 fabricação Disafe ou equivalente</t>
  </si>
  <si>
    <t>Mola aérea hidráulica com calha deslizante, para porta com largura até 1,60mm, com esforço de 81 até 250kg, ref. TS 93B / TS 93 System da Dorma, linha 6825 fabricação Disafe ou equivalente</t>
  </si>
  <si>
    <t>Fechadura com maçaneta tipo alavanca em aço inoxidável e rozeta, ref. Victória Ecoinox 882 IXE externa da Pado ou equivalente</t>
  </si>
  <si>
    <t>Porta de segurança de correr suspensa em grade com aço SAE 1045, com brete superior, diâmetro de 1´, completa, sem têmpera e revenimento</t>
  </si>
  <si>
    <t>Brete para instalação lateral em porta chapa/grade de segurança</t>
  </si>
  <si>
    <t>Grade de segurança em aço SAE 1045, diâmetro de 1´, com têmpera e revenimento</t>
  </si>
  <si>
    <t>Grade de segurança para janela em aço SAE 1045, diâmetro 1´, com têmpera e revenimento</t>
  </si>
  <si>
    <t>Porta de segurança de abrir em grade aço SAE 1045, diâmetro de 1´, completa - com têmpera e revenimento</t>
  </si>
  <si>
    <t>Porta de segurança de abrir grade em aço SAE 1045 chapeada, diâmetro de 1´, completa, com têmpera e revenimento</t>
  </si>
  <si>
    <t>Porta de segurança especial de abrir com grade em aço SAE 1045, diâmetro de 1´, completa, com têmpera e revenimento</t>
  </si>
  <si>
    <t>Portão de abrir para muralha em aço SAE 1045 chapeada, diâmetro de 1´, completa - com têmpera e revenimento</t>
  </si>
  <si>
    <t>Grade de segurança em aço SAE 1045 chapeada, diâmetro de 1´, com têmpera e revenimento</t>
  </si>
  <si>
    <t>Ferrolho de segurança de 1,20 m, DN= 1´, para adaptação em portas de celas, embutido em caixa externamente</t>
  </si>
  <si>
    <t>Grade de segurança em aço SAE 1045, diâmetro de 1´ - sem têmpera e revenimento - instalado</t>
  </si>
  <si>
    <t>Grade de segurança para janela em aço SAE 1045, diâmetro 1´ - sem têmpera e revenimento - instalado</t>
  </si>
  <si>
    <t>Porta de segurança de abrir em grade aço SAE 1045, diâmetro de 1´, sem completa - sem têmpera e revenimento</t>
  </si>
  <si>
    <t>Porta de segurança de abrir grade em aço SAE 1045 chapeada, diâmetro de 1´, completa - sem têmpera e revenimento</t>
  </si>
  <si>
    <t>Porta de segurança especial de abrir com grade em aço SAE 1045, diâmetro de 1´, completa - sem têmpera e revenimento</t>
  </si>
  <si>
    <t>Portão de abrir para muralha em aço SAE 1045 chapeada, diâmetro de 1´, completa - sem têmpera e revenimento</t>
  </si>
  <si>
    <t>Grade de segurança em aço SAE 1045 chapeada, diâmetro de 1´ - sem têmpera e revenimento - instalado</t>
  </si>
  <si>
    <t>Ferrolho de segurança de 7/8´ para adaptação em portas de celas, com porta cadeado e suporte de fixação</t>
  </si>
  <si>
    <t>Caixilho de segurança em aço SAE 1010/1020 tipo fixo e de correr (0,70x0,80m), para receber vidro, com bandeira tipo veneziana (0,375x0,80m)</t>
  </si>
  <si>
    <t>Guichê de segurança em grade com aço SAE 1045, diâmetro de 1´, com têmpera e revenimento</t>
  </si>
  <si>
    <t>Guichê de segurança em grade com aço SAE 1045, diâmetro de 1´, sem têmpera e revenimento</t>
  </si>
  <si>
    <t>Porta de segurança de correr em grade de aço SAE 1045, com brete lateral, diâmetro de 1´, completa, com têmpera e revenimento</t>
  </si>
  <si>
    <t>Porta de segurança de correr suspensa em grade de aço SAE 1045, chapeada, diâmetro de 1´, completa, com têmpera e revenimento</t>
  </si>
  <si>
    <t>Porta de segurança de correr/deslizante, em grade com aço SAE 1045, diâmetro de 1´, completa, sem têmpera e revenimento</t>
  </si>
  <si>
    <t>Porta de segurança de correr suspensa em grade em aço SAE 1045, chapeada, diâmetro de 1´, com brete vertical, completa - sem têmpera e revenimento</t>
  </si>
  <si>
    <t>Dobradiça tipo gonzo em aço SAE 1045, diâmetro de 1 1/2´ com abas de 2´ x 3/8´ instalada</t>
  </si>
  <si>
    <t>Solda 50/50</t>
  </si>
  <si>
    <t>Pasta para soldar</t>
  </si>
  <si>
    <t>Solda eletrolítica tipo Smaw-AWS 6013 eletrodos esp. 2,5/3,25/4,0mm, ref. ESAB, LINCOLN e WELD</t>
  </si>
  <si>
    <t>Painel Wall com miolo de madeira contraplacado por lâminas de madeira e externamente por chapas em CRFS, para piso, ref. Eternit ou equivalente</t>
  </si>
  <si>
    <t>Porta em laminado melamínico estrutural Alcoplac, TS-10 (fórmica maciça) - 62 x 180cm, com dobradiça e fechadura</t>
  </si>
  <si>
    <t>Placa cimentícia impermeabilizada com espessura de 12mm, placa de 1,20 x 2,40m; ref. Brasilit ou equivalente</t>
  </si>
  <si>
    <t>Placa cimentícia em CRFS impermeabilizada, espessura 6 mm, dimensões 1,20 x 2,00m, ref. Eternit, Brasilit ou equivalente</t>
  </si>
  <si>
    <t>Veneziana de vidro tipo ´CAPELINHA´ 20 x 10 x 10 cm</t>
  </si>
  <si>
    <t>Veneziana de vidro ´IBRAVIR´ 20 x 20 x 6 cm</t>
  </si>
  <si>
    <t>Telha de vidro tipo ´FRANCESA´</t>
  </si>
  <si>
    <t>Telha de vidro tipo ´PAULISTA´</t>
  </si>
  <si>
    <t>Lixa para ferro e metais Norton N° 80, ou equivalente</t>
  </si>
  <si>
    <t>Lixa de pano folha para ferro, GR. 100, ref. Norton, ou 3 M, ou equivalente</t>
  </si>
  <si>
    <t>Lixa massa/madeira uso geral Norton, Alcar ou equivalente (médias)</t>
  </si>
  <si>
    <t>Lixa d´água, ref. Norton n° 80, Aquaflex ou equivalente</t>
  </si>
  <si>
    <t>Emulsão acrílica para vedação de trincas, ref. Selatrinca Suvinil ou  equivalente</t>
  </si>
  <si>
    <t>Hidrorepelente a base de silano-siloxano oligomérico disperso em solvente; ref. Silicone da Sika, Acquella Original da Otto Baumgart, Fuseprotec Silicone da Viapol ou equivalente</t>
  </si>
  <si>
    <t>Hidrorepelente a base de silano-siloxano oligomérico disperso em água, ref. Acqua da Denver, Repele água da Quartzolit ou equivalente</t>
  </si>
  <si>
    <t>Líquido imunizante para madeira pentox (Montana), Penetrol Cupim (Otto Baungart)</t>
  </si>
  <si>
    <t>Resina 100% acrílica plastificante, Hiper 409 da NS Brasil ou equivalente</t>
  </si>
  <si>
    <t>Resina acrílica para piso granilite</t>
  </si>
  <si>
    <t>Resina epóxi para piso granilite</t>
  </si>
  <si>
    <t>Tinta esmalte sintético alto brilho, grafite metálico, para estrutura metálica, ref. Suvinil, Luxens, Maza ou equivalente</t>
  </si>
  <si>
    <t>Selador para tinta epóxi</t>
  </si>
  <si>
    <t>Tinta esmalte Premium, base água, brilhante/acetinado, várias cores, pintura interna/externa, ref. Coralit Zero da Coral, Futura Premium, Suvinil Premium, Metalatex Eco, Sherwin Williams, ou equivalente</t>
  </si>
  <si>
    <t>Primer base epóxi cromato de zinco 2 demãos; referência comercial Vedacit Pro Anticorrosivo ZN ou equivalente</t>
  </si>
  <si>
    <t>Revestimento texturizado acrílico com microagregado, uso interno/externo em várias corres; ref. Permalit Textura Domus da Ibratin ou equivalente</t>
  </si>
  <si>
    <t>Textura acrílica sem agregados minerais, cor branca, ref. Texturatto liso ou clássico da Suvinil ou equivalente, para uso interno ou externo</t>
  </si>
  <si>
    <t>Tinta base borracha clorada, ref. Anklor TR da Tintas Ancora, Globaltrafic 611 da Global Tintas, Perfortrafic código 25020 da Tintas Perfortex ou equivalente</t>
  </si>
  <si>
    <t>Resina epóxi com alcatrão de hulha, ref. Denvercoat Epóxi Alcatrão da Denver, Compound Coal Tar Epóxi, Duropoxy alcatrão especial ou equivalente</t>
  </si>
  <si>
    <t>Massa corrida de base acrílica; ref. Massa Acrílica (Suvinil/Glasurit), Massa FC (Fusecolor), Massa Especial para fachada (Retinco) ou equivalente</t>
  </si>
  <si>
    <t>Tinta latex, acabamento fosco aveludado, ref. coral 3 em 1 da Coral, rende e cobre muito da Suvinil ou equivalente</t>
  </si>
  <si>
    <t>Tinta acrílica para pisos, ref. Novacor Piso Liso-amarelo (Globo/Novacor), Suvinil Poliesportiva da Glasurit, Metalatex Acrílico com Quartzo da Sherwin Williams ou equivalente</t>
  </si>
  <si>
    <t>Selador para tinta acrílica Coral, Suvinil ou equivalente</t>
  </si>
  <si>
    <t>Tinta acrílica para sinalização visual de pisos, com acabamento fosco, várias cores, ref. Interlight da Indutil ou equivalente</t>
  </si>
  <si>
    <t>Verniz fungicida Stain, para madeiras; ref. Osmocolor Montana / Verniz Satin Suvinil ou equivalente</t>
  </si>
  <si>
    <t>Tinta 100% acrílica acabamento fosco acetinado, Coral, Suvinil 100% Acrílico (Glasurit), Sherwin Willian, Metalatex (Fusecolor) ou equivalente</t>
  </si>
  <si>
    <t>Tinta-base epoxi</t>
  </si>
  <si>
    <t>Verniz incolor antipichação, ref. Graffitiguard da Anchortec, Antgraf Eco verniz da Ant Graf ou equivalente</t>
  </si>
  <si>
    <t>Microesferas de vidro Extra Premix (tipo I-B); ref. Vimaster ou equivalente</t>
  </si>
  <si>
    <t>Proteção passiva contra incêndio com tinta intumescente, com tempo requerido de resistência ao fogo TRRF = 60 min - aplicação em painéis de gesso acartonado</t>
  </si>
  <si>
    <t>Proteção passiva contra incêndio com tinta intumescente, com tempo requerido de resistência ao fogo TRRF = 120 min - aplicação em painéis de gesso acartonado</t>
  </si>
  <si>
    <t>Tinta intumescente para aplicação em estrutura metálica; ref. Brasifire da Brasilux, Maza, Firecoat da Polidura, Renner ou equivalente</t>
  </si>
  <si>
    <t>Fundo preparador base água, para madeira e metais; ref. Fundo preparador Coralit Balance da Coral, Metalatex Eco fundo antiferrugem da Sherwin Williams, Fundo preparador da Suvinil ou equivalente</t>
  </si>
  <si>
    <t>Diluente aguarrás mineral; ref. Suvinil, Luksnova, Coral ou equivalente</t>
  </si>
  <si>
    <t>Fundo sintético branco para superfície galvanizada, alumínio; ref. Coral fundo para galvanização ou equivalente</t>
  </si>
  <si>
    <t>Tinta latex PVA anti-mofo; ref. Coralmur da Coral, Premium ou equivalente</t>
  </si>
  <si>
    <t>Tinta latex acrílica antimofo; ref. Metalatex antimofo (Sherwin Williams) ou equivalente</t>
  </si>
  <si>
    <t>Massa corrida PVA; ref. Massa Corrida Suvinil, Massa Corrida Coral, Metalatex da Sherwin Willians ou equivalente</t>
  </si>
  <si>
    <t>Zarcão, ref. Zarcoral fabricação Coral - Zarcão Internacional ou equivalente</t>
  </si>
  <si>
    <t>Removedor de tinta, ref. Pintoff da Coral ou equivalente</t>
  </si>
  <si>
    <t>Tinta a óleo acabamento liso brilhante, ref. Óleo Coral (Coral), Suvinil Tinta Óleo (Glasurit)  ou equivalente</t>
  </si>
  <si>
    <t>Pigmento para argamassa tipo Pó Xadrez, ref. amarelo Novacor, Globo ou equivalente</t>
  </si>
  <si>
    <t>Verniz comum a base de poliuretano; referência comercial Verniz SW Marítimo brilhante (Sherwin Willians), Suvinil Verniz Copal (Glasurit), Sparlak Copal (Akzo/Ypiranga) ou equivalente</t>
  </si>
  <si>
    <t>Verniz acrílico base água, ref. Denverniz Acqua (Denver), Durocryl A (Wolf Hacker), Nitoprimer AW (Fosroc) ou equivalente</t>
  </si>
  <si>
    <t>Verniz acrílico base solvente, Dekguard BS/FS, (Fosroc), Durocryl S (Wolf Hacker), Denverniz SB/SF (Denver) ou equivalente</t>
  </si>
  <si>
    <t>Impermeabilizante acrílico, ref. Suviflex ou equivalente</t>
  </si>
  <si>
    <t>Thinner, ref. Natrielli ou equivalente</t>
  </si>
  <si>
    <t>Líquido de fundo (fundo preparador)</t>
  </si>
  <si>
    <t>Tinta esmalte especial para lousa, cor verde, acabamento fosco, ref. Coralit Esmalte Sintético (Coral), Suvinil Esmalte Sintético, ou equivalente</t>
  </si>
  <si>
    <t>Divisória em granilite frontal, maciça ou revestida, e= 4,0cm - instalado</t>
  </si>
  <si>
    <t>Divisória em granilite maciça ou revestida, e= 3,0cm instalado</t>
  </si>
  <si>
    <t>Estucamento e polimento piso/patamar em granilite</t>
  </si>
  <si>
    <t>Estucamento e polimento degrau (piso e espelho) em granilite</t>
  </si>
  <si>
    <t>Estucamento e polimento de rodapé em granilite</t>
  </si>
  <si>
    <t>Soleira em granilite cinza ou verde, polido com espessura mínima de 8mm fornecimento e aplicação média</t>
  </si>
  <si>
    <t>Piso em granilite cinza ou verde, polido, espessura mínimo de 8mm fornecimento e aplicação média</t>
  </si>
  <si>
    <t>Soleira para piso alta resistência (&gt;40MPa), moldado no local, tráfego médio (8mm) ou pesado (12mm), largura até 30cm aplicado média</t>
  </si>
  <si>
    <t>Degrau em granilite, cinza ou verde, polido, com espessura mínima de 8mm fornecimento e aplicação média</t>
  </si>
  <si>
    <t>Placa granilite de 3 cm</t>
  </si>
  <si>
    <t>Piso alta resistência (&gt;40MPa), moldado no local, tráfego pesado com espessura de 12mm aplicado</t>
  </si>
  <si>
    <t>Degrau para piso alta resistência (&gt;40 MPa), moldado no local, tráfego médio, espessura de 8 mm aplicado</t>
  </si>
  <si>
    <t>Degrau para piso alta resistência (&gt;40 MPa), moldado no local, tráfego médio, espessura de 12 mm aplicado</t>
  </si>
  <si>
    <t>Rodapé em granilite tipo meia cana, cor cinza ou verde, polido, até 10cm fornecimento e aplicação média</t>
  </si>
  <si>
    <t>Rodapé para piso alta resistência (&gt;40MPa), moldado no local, tráfego médio (8mm) ou tráfego pesado (12mm) aplicado média</t>
  </si>
  <si>
    <t>Polimento piso fundido no local alta resistência</t>
  </si>
  <si>
    <t>Divisória placa granito cinza andorinha; dimensões 1,0x2,0 m, com espessura de 3 cm; colocado (fixada piso e parede)</t>
  </si>
  <si>
    <t>Divisória em mármore branco, dimensões 1,0x2,0 m; com espessura de 3 cm, colocado (fixada piso e parede)</t>
  </si>
  <si>
    <t>Tampo (com frontão) em granito, com espessura de 2 cm, com furo para 1 cuba simples, nas cores Andorinha, cinza Corumbá, Santa Cecília, verde Ubatuba, acabamento polido</t>
  </si>
  <si>
    <t>Revestimento em granito em placas de 40 x 40 cm, com espessura de 2 cm, nas cores cinza Andorinha, cinza Corumbá, Santa Cecília, verde Ubatuba ou branco Dallas, acabamento polido - material</t>
  </si>
  <si>
    <t>Degrau e espelho em granito (piso 30 cm e espelho 20 cm), com espessura de 2 cm, nas cores cinza Andorinha, cinza Corumbá, Santa Cecília, verde Ubatuba ou branco Dallas, acabamento polido - material</t>
  </si>
  <si>
    <t>Peitoril e/ou soleira em granito, com espessura de 2 cm e largura de 20 cm, nas cores cinza Andorinha, cinza Corumbá, Santa Cecília, verde Ubatuba ou branco Dallas, acabamento polido - material</t>
  </si>
  <si>
    <t>Peitoril e/ou soleira em granito, com espessura de 2 cm e largura de 21 até 30 cm, nas cores cinza Andorinha, cinza Corumbá, Santa Cecília, verde Ubatuba ou branco Dallas, acabamento polido - material</t>
  </si>
  <si>
    <t>Rodapé em granito, espessura de 2 cm e altura de 7 cm, nas cores cinza Andorinha, cinza Corumbá, Santa Cecília, verde Ubatuba ou branco Dallas, acabamento polido - material</t>
  </si>
  <si>
    <t>Rodapé em granito, espessura de 2 cm e altura entre 7,1 a 10 cm, nas cores cinza Andorinha, cinza Corumbá, Santa Cecília, verde Ubatuba ou branco Dallas, acabamento polido - material</t>
  </si>
  <si>
    <t>Piso em granilite, placas pré-moldadas de 40 x 40 cm, inclusive assentamento, polimento, enceramento e rejunte</t>
  </si>
  <si>
    <t>Revestimento em granito lavado tipo Fulget tradicional ou natural em faixas até 40 cm; ref. Fulget da Grani Torre ou equivalente</t>
  </si>
  <si>
    <t>Revestimento em granito lavado tipo Fulget tradicional ou natural em panos, ref. Fulget da Grani Torre ou equivalente</t>
  </si>
  <si>
    <t>Degrau em mármore travertino nacional com espessura de 2 cm, piso 30 cm e espelho 20 cm</t>
  </si>
  <si>
    <t>Degrau e espelho em mármore branco com espessura de 2 cm, piso 30 cm e espelho 20 cm</t>
  </si>
  <si>
    <t>Mármore travertino nacional com espessura de 2 cm</t>
  </si>
  <si>
    <t>Mármore branco com espessura de 3 cm</t>
  </si>
  <si>
    <t>Mármore travertino nacional com espessura de 3 cm</t>
  </si>
  <si>
    <t>Mármore branco com espessura de 2 cm</t>
  </si>
  <si>
    <t>Tampo (com frontão) para pia em mármore Espírito Santo; com espessura de 3 cm; dimensão de 0,60x1,50; furo para 1 cuba simples colocado</t>
  </si>
  <si>
    <t>Peitoril e/ou soleira em pedra ardósia na cor verde, com espessura de 2 cm e largura até 20 cm.</t>
  </si>
  <si>
    <t>Ardósia verde de 40 x 40cm e espessura de 1,50cm</t>
  </si>
  <si>
    <t>Rodapé em ardósia verde com altura de 7 cm</t>
  </si>
  <si>
    <t>Arenito comum para revestimento</t>
  </si>
  <si>
    <t>Pedra em mosaico português 2 cores colocado</t>
  </si>
  <si>
    <t>Pedra miracema de 11,5 x 23 cm, com espessura de 10 a 15 mm</t>
  </si>
  <si>
    <t>Pedra mineira comum irregular (chapa) para revestimento</t>
  </si>
  <si>
    <t>Rodapé em pedra mineira simples com altura de 10 cm</t>
  </si>
  <si>
    <t>Paralelepípedo só material</t>
  </si>
  <si>
    <t>L.01.000.023105</t>
  </si>
  <si>
    <t>Forro em fibra mineral em placas acústicas removíveis, NRC 0.70 / SRA 0.65-0.80 / CAC 30a 31dB; ref. Brillianto ou New Sandila da Owa ou equivalente</t>
  </si>
  <si>
    <t>Divisória em placas de gesso acartonado, resistência ao fogo 30 minutos, espessura 73/48mm - 1ST 12,5 + 1ST 12,5</t>
  </si>
  <si>
    <t>Divisória em placas de gesso acartonado, resistência ao fogo 30 minutos, espessura 73/48mm - 1ST 12,5 + 1ST 12,5 - com lã mineral</t>
  </si>
  <si>
    <t>Divisória em placas de gesso acartonado, resistência ao fogo 30 minutos, espessura 100/70mm - 1ST 15 + 1ST 15 - com lã mineral</t>
  </si>
  <si>
    <t>Divisória em placas de gesso acartonado, resistência ao fogo 30 minutos, espessura 100/70mm - 1ST 15 + 1ST 15</t>
  </si>
  <si>
    <t>Divisória em placas de gesso acartonado, resistência ao fogo 30 minutos, espessura 100/70mm - 1RU 15 + 1RU 15</t>
  </si>
  <si>
    <t>Divisória em placas duplas de gesso acartonado, resistência ao fogo 60 minutos, espessura 120/70mm - 2ST 12,5 + 2ST 12,5 - com lã mineral</t>
  </si>
  <si>
    <t>Divisória em placas de gesso acartonado, resistência ao fogo 60 minutos, espessura 120/90mm - 1RF 15 + 1RF 15 - com lã mineral</t>
  </si>
  <si>
    <t>Forro em painéis de gesso acartonado removível, acabamento liso com película rígida de PVC, placas 625x1250mm, espessura de 9,5mm; ref. Gyprex liso Placo ou equivalente - instalado</t>
  </si>
  <si>
    <t>Divisória em placas duplas de gesso acartonado, resistência ao fogo 120 minutos, espessura 130/70mm - 2RF 15 + 2RF 15</t>
  </si>
  <si>
    <t>Divisória em placas duplas de gesso acartonado, resistência ao fogo 60 minutos, espessura 120/70mm - 2ST 12,5 + 2RU 12,5</t>
  </si>
  <si>
    <t>Divisória em placas duplas de gesso acartonado, resistência ao fogo 60 minutos, espessura 120/70mm - 2RU 12,5 + 2RU 12,5</t>
  </si>
  <si>
    <t>Divisória em placas duplas de gesso acartonado, resistência ao fogo 60 minutos, espessura 98/48mm - 2ST 12,5 + 2ST 12,5 - com lã mineral</t>
  </si>
  <si>
    <t>Divisória em placas duplas de gesso acartonado, resistência ao fogo 60 minutos, espessura 98/48mm - 2RU 12,5 + 2RU 12,5 - com lã mineral</t>
  </si>
  <si>
    <t>Divisória em placas duplas de gesso acartonado, resistência ao fogo 60 minutos, espessura 98/48mm - 2ST 12,5 + 2RU 12,5 - com lã mineral</t>
  </si>
  <si>
    <t>Moldura gesso simples, espessura até 6,0cm, instalada</t>
  </si>
  <si>
    <t>Forro em painel de gesso acartonado, tipo standard, espessura 12,5mm, estrutura em aço galvanizado; ref. Gypsum FGE, Placostil F530 ou equivalente</t>
  </si>
  <si>
    <t>Forro em placa de gesso liso, fixado e estruturado</t>
  </si>
  <si>
    <t>Forro de gesso removível com película rígida de PVC de 625 x 625mm; ref. Gyprex Clean Sonex da Saint Gobain ou equivalente</t>
  </si>
  <si>
    <t>Fornecimento e instalação de piso elevado tipo telescópico em chapa de aço, sem revestimento</t>
  </si>
  <si>
    <t>Piso elevado de concreto, placas 60x60cm, em sistema de apoio, pedestais em PVC, resistência 7 KN/m², espes. aproximada 4cm, altura 15cm, antiderrapante; ref. C40-600-PV Concreto linha Sílica da Dacapo, Piso Concrestiell ou equivalente - instalado</t>
  </si>
  <si>
    <t>M.02.000.036140</t>
  </si>
  <si>
    <t>Piso epóxi multilayer 4mm, acabamento semi brilhante com característica antiderrapante; ref. Miaki, Ecosytem Multilayer, Concrecor E250 ou equivalente, executado</t>
  </si>
  <si>
    <t>Rodapé abaulado, com argamassa epoxi, altura entre 5 a 10cm</t>
  </si>
  <si>
    <t>M.02.000.036144</t>
  </si>
  <si>
    <t>Limpeza fossa séptica</t>
  </si>
  <si>
    <t>Piso podotátil alerta / direcional em borracha - espessura 5 mm de relevo, dimensões (250 x 250) mm</t>
  </si>
  <si>
    <t>Forro em fibra mineral acústico removível, em placas de 625 x 1250 mm, com atenuação sonora mínima de 28 dB, coeficiente de absorção sonora (NRC) de 0,85; ref. Forro Thermatex Thermofon da AMF, Humancare da OWA ou equivalente - instalado</t>
  </si>
  <si>
    <t>Forro metálico removível tipo colmeia, paineis de 625 x 625 mm, modulação das células de 125 x 125 mm, ref. CELL T15 da Hunter Douglas ou equivalente</t>
  </si>
  <si>
    <t>Placa para sinalização tátil em braile (início ou final), para corrimão, com o verso auto-aderente, conforme NBR 9050-2015</t>
  </si>
  <si>
    <t>Placa para sinalização tátil em braile (pavimento), para corrimão, com o verso auto-aderente, conforme NBR 9050-2015</t>
  </si>
  <si>
    <t>Anel de borracha para sinalização tátil, para corrimão, com diâmetro de 4,5 cm</t>
  </si>
  <si>
    <t>Isolamento térmico em polietileno expandido para tubulação água quente e refrigeração, espessura de 5mm, diâmetro de 15mm, ref. Elumaflex, Polipex</t>
  </si>
  <si>
    <t>Isolamento térmico em polietileno expandido para tubulação água quente e refrigeração, espessura de 5mm, diâmetro de 22mm, ref. Elumaflex, Polipex</t>
  </si>
  <si>
    <t>Isolamento térmico em polietileno expandido para tubulação água quente e refrigeração, espessura de 5mm, diâmetro de 28mm, ref. Elumaflex, Polipex</t>
  </si>
  <si>
    <t>Isolamento térmico em polietileno expandido para tubulação água quente e refrigeração, espessura de 10mm, diâmetro de 35mm, ref. Elumaflex, Polipex</t>
  </si>
  <si>
    <t>Isolamento térmico em polietileno expandido para tubulação água quente e refrigeração, espessura de 10mm, diâmetro de 42mm, ref. Elumaflex, Polipex</t>
  </si>
  <si>
    <t>Isolamento térmico em polietileno expandido para tubulação água quente e refrigeração, espessura de 10mm, diâmetro de 54mm, ref. Elumaflex, Polipex</t>
  </si>
  <si>
    <t>Placa acústica em espuma semirrígida na cor cinza, com uma camada de manta HD, espessura de 50mm e dimensões 500x500mm, ref. Sonex Illtec Bloc 50/35 da OWA ou equivalente</t>
  </si>
  <si>
    <t>Placa acústica incombustível em espuma semirrígida na cor cinza, com superfície em cunhas anecóicas - instalado</t>
  </si>
  <si>
    <t>Cantoneira de sobrepor em PVC, dimensões (40x40x2,8)mm - 90º - referência TEC-029 da Tecnoperfil ou equivalente</t>
  </si>
  <si>
    <t>Canto externo de acabamento em PVC, perfil de 1,0 x 3,0 cm, ref. TEC 183 da Tecnoperfil ou equivalente - barra de 2,70 m</t>
  </si>
  <si>
    <t>Corrimão, bate-maca ou protetor de parede em PVC, com altura de 131mm, barras de 4,0m, nas azul ou marfim, ref. TEC 026 da Tecnoperfil ou equivalente</t>
  </si>
  <si>
    <t>Protetor de parede ou bate-maca em PVC flexível, com altura de 150mm, nas amarelo, branco ou preto, rolo de 25m, ref. TEC 913 da Tecnoperfil ou equivalente</t>
  </si>
  <si>
    <t>Bate-maca ou protetor curvo de parede em PVC, com altura de 200mm, nas cores branco, bege azul escuro, barra de 4m, ref. TEC 198 da Tecnoperfil ou equivalente</t>
  </si>
  <si>
    <t>Bate-maca ou protetor de parede em PVC, com altura de 200mm, barra de 4m, ref. TEC 200 da Tecnoperfil ou equivalente</t>
  </si>
  <si>
    <t>Faixa protetora em vinil de alto impacto para paredes, altura de 400mm, várias cores, com tratamento antibacteriano, antifungo, antimofo, retardante de chama e resistente a impacto, ref. Cosimo Cataldo, Enterprises Arquitetura ou equivalente</t>
  </si>
  <si>
    <t>Cantoneira autoadesiva em vinil de alto impacto, aba 2cm a 3,8cm, espessura 2mm, ângulo 90º, cor branca; ref. Enterprises Arquitetura, Cosimo Cataldo ou equivalente</t>
  </si>
  <si>
    <t>Rodapé em poliestireno com altura de 7 cm, cor branca, linha Primer/BR, ref. 451 RP/BR da Revitech, 451 RP/BR da Santa Luzia ou equivalente</t>
  </si>
  <si>
    <t>Piso de borracha sintética preta, ref. Daud ou equivalente colado</t>
  </si>
  <si>
    <t>Rodapé de borracha sintética preta, altura até 7 cm, ref. Le Corp, Daud ou equivalente colado</t>
  </si>
  <si>
    <t>Degrau (piso e espelho) de borracha sintética preta de 4 mm, ref. Le Corp, Daud ou equivalente - colado</t>
  </si>
  <si>
    <t>Grama sintética decorativa, com altura da grama: 20 a 32 mm, fio, polietileno (PE); ref. Playgrama, Hatcarpet, SLC ou equivalente - instalada</t>
  </si>
  <si>
    <t>Rodapé em poliestireno de sobrepor, altura de 8 cm; ref. linha Blend da Tarkett ou equivalente</t>
  </si>
  <si>
    <t>Piso vinílico autoportante com espessura de 4 mm, com impermeabilização acrílica, em placas de 609,6 x 609,6mm; ref. linha Square, coleção Set da Tarket ou equivalente</t>
  </si>
  <si>
    <t>Piso vinílico autoportante acústico com e=4,5 mm, classe III A; ref. linha Square Acoustic da Tarkett ou equivalente</t>
  </si>
  <si>
    <t>Rodapé flexível em resinas de PVC de 5cm, espessura de 2mm, curvo/plano; ref. Tarkett ou equivalente</t>
  </si>
  <si>
    <t>Rodapé flexível em resinas de PVC de 7,5cm, espessura de 2mm, curvo/plano; ref. Tarkett ou equivalente</t>
  </si>
  <si>
    <t>Rodapé hospitalar flexível em resinas de PVC de 7,5cm, espessura de 2mm, nível/sobrepor; ref. Tarkett ou equivalente</t>
  </si>
  <si>
    <t>Testeira flexível em resinas de PVC para arremate de degrau, espessura de 2,0 mm; ref. Tarkett ou equivalente</t>
  </si>
  <si>
    <t>Revestimento vinílico em placas de 30 x 30 cm, classe II A, com e= 2,0 mm; ref. Paviflex Natural da Tarkett ou equivalente</t>
  </si>
  <si>
    <t>Revestimento vinílico em placas de 30 x 30 cm, classe II A, com e= 3,2 mm; ref. Paviflex Natural da Tarkett ou equivalente</t>
  </si>
  <si>
    <t>Piso vinílico em manta heterogênea com e= 2mm; ref. Decode Warm Medium Grey, Ligth Grey da Tarkett ou equivalente</t>
  </si>
  <si>
    <t>Piso vinílico flexível em manta homogênea com e= 2mm, classe II A; ref. linha IQ Optima da Tarkett ou equivalente</t>
  </si>
  <si>
    <t>Piso vinílico flexível em régua heterogênea com e= 3mm, classe II A; ref. linha Ambienta da Tarkett ou equivalente</t>
  </si>
  <si>
    <t>Piso vinílico antiestático, espessura de 5 mm, classe II A; ref. linha Hercules Olimpo da Belgotex, Beaulieu ou equivalente</t>
  </si>
  <si>
    <t>Forro modular removível em PVC, em placas de 618 x 1243mm, espessura 10 mm, montado com estrutura de sustentação; ref. Vipal, Plasbil, Precon ou equivalente</t>
  </si>
  <si>
    <t>Placas em lã de vidro microperfurado, revestida em PVC tipo Forrovid, para reparos em forro existente</t>
  </si>
  <si>
    <t>Forro em lâmina PVC, frisada, largura 100/200mm (média); com estrutura de sustentação colocado; ref. Tigre, Multiplast, Petrol, Medabil, Anflo ou equivalente</t>
  </si>
  <si>
    <t>Forro em painel de fibra mineral NRC 0.50 - CAC 35, acabamento em pintura vinílica, 625x1250mm, com estrutura de sustentação; ref. Armstrong Ceilings Encore ou equivalmente</t>
  </si>
  <si>
    <t>Carpete tráfego intenso, comercial, bouclê, filamento nylon, altura de 6,0mm, ref. Astral Beaulieu, Chronos 22 oz Shaw ou equivalente - colocado</t>
  </si>
  <si>
    <t>Carpete tráfego moderado, comercial, bouclê, filamento polipropileno, com altura de 5,4 a 8mm; ref. Essex Beauliex, Champion Inybra, Project  Meller ou equivalente - colocado</t>
  </si>
  <si>
    <t>Revestimento vinílico com espessura total de 2mm, em manta 2m, uso comercial pesado 23/34/43, reação ao fogo II-A, resistência antiderrapante, resistência à abrasão EM ISO 10581 - tipo I, tratamento anti-bacteriano incorporado, tratamento superfície "PUR</t>
  </si>
  <si>
    <t>Piso de borracha para sinalização tátil de alerta/direcional colorido em placas 25 x 25 cm, espessura 5,0 mm, ref. Daud, Andaluz, ou equivalente</t>
  </si>
  <si>
    <t>Rodapé de cordão em poliamida (nylon) ou em polipropileno - colocado</t>
  </si>
  <si>
    <t>Revestimento laminado melamínico dissipativo texturizado ou liso, e=2mm, placa 60x60cm, várias cores, ref. Formipiso ou equivalente instalado</t>
  </si>
  <si>
    <t>Reservatório em polietileno de alta densidade (cisterna), antioxidante e proteção anti UV, capacidade de 5.000 litros, com acessórios, ref. Acqualimp ou equivalente</t>
  </si>
  <si>
    <t>Reservatório em polietileno de alta densidade (cisterna), antioxidante e proteção anti UV, capacidade de 10.000 litros, com acessório; ref. Acqualimp, Amanco ou equivalente</t>
  </si>
  <si>
    <t>Plástico bolha, diâmetro de 1,00 a 2,00 cm - rolo de (1,00 x 100 ou 1,30 x 100) metros, ref. Syroplat ou equivalente</t>
  </si>
  <si>
    <t>Película de controle solar refletiva para vidros, na cor prata, referência Window Film Silver 35 da 3M ou equivalente - instalado</t>
  </si>
  <si>
    <t>Grama tipo batatais em placas (caminhão cap.400m²)</t>
  </si>
  <si>
    <t>Forração Hera Inglesa, min. 18 mudas/m² - h= 0,15m</t>
  </si>
  <si>
    <t>Terra vegetal orgânica adubada</t>
  </si>
  <si>
    <t>Grama tipo Esmeralda em placas</t>
  </si>
  <si>
    <t>Arbusto alamanda h= 0,60 a 0,80 m</t>
  </si>
  <si>
    <t>Árvore ornamental tipo Ipê Amarelo - h= 2,00m</t>
  </si>
  <si>
    <t>Grama tipo São Carlos em placas</t>
  </si>
  <si>
    <t>Árvore ornamental tipo Areca Bambu - h= 2,00m</t>
  </si>
  <si>
    <t>Arbusto Curculigo h= 0,60 a 0,80 m</t>
  </si>
  <si>
    <t>Árvore ornamental tipo Manacá-da-serra - h= 2,00m</t>
  </si>
  <si>
    <t>Árvore ornamental tipo Pata de Vaca - h= 2,00m</t>
  </si>
  <si>
    <t>Forração Lírio Amarelo, min.18 mudas/m² - h= 0,50m</t>
  </si>
  <si>
    <t>Arbusto Azaléia - h= 0,60 a 0,80 m</t>
  </si>
  <si>
    <t>Forração com clorofito, mínimo 20 mudas/m² - h= 0,15m</t>
  </si>
  <si>
    <t>Árvore tipo Aroeira salsa (Shinus molle) - h= 2,00m</t>
  </si>
  <si>
    <t>Árvore do tipo Coqueiro Jerivá (Syagrus romanzoffiana) - h= 4,00m</t>
  </si>
  <si>
    <t>Árvore do tipo Falso barbatimão (Cassia leptophylla) - h= 2,00m</t>
  </si>
  <si>
    <t>Mini centro de atividades em madeira rústica, ref. Mundo Mágico ou equivalente</t>
  </si>
  <si>
    <t>Balanço duplo em madeira rústica, ref. Mundo Mágico ou equivalente</t>
  </si>
  <si>
    <t>Gangorra dupla em madeira rústica, ref. Mundo Mágico ou equivalente</t>
  </si>
  <si>
    <t>Gira-gira em ferro com assento de madeira (8 lugares), ref. Mundo Mágico ou equivalente</t>
  </si>
  <si>
    <t>Assento (banco) articulado para banho, em liga de alumínio com pintura epóxi, de 700 x 450 mm, conforme norma NBR9050</t>
  </si>
  <si>
    <t>Banco de madeira tipos cavalinho ou tamanduá, com réguas em madeira envernizada de 1,60m e pés em ferro fundido pintado</t>
  </si>
  <si>
    <t>Tanque simples em granito sintético, ref. T60 Marsinty</t>
  </si>
  <si>
    <t>Armário plástico para lavatório embutir/sobrepor; referência modelo A43 fabricação Astra ou equivalente</t>
  </si>
  <si>
    <t>Superfície sólido mineral para bancadas, saias e frontões, não poroso e homogêneo composto de resina acrílica e minerais naturais; ref. Corian da Dupont ou equivalente</t>
  </si>
  <si>
    <t>Placa de sinalização em PVC fotoluminescente (200x200mmx2mm), com indicação de equipamentos de alarme, detecção e extinção de incêndio, ref. E001.01B da ADVcomm, E2 da Net Placa, 17388 da TAG Sinalização ou equivalente</t>
  </si>
  <si>
    <t>Placa de sinalização em PVC fotoluminescente (150x150x2mm), com indicação de equipamentos de combate à incêndio; ref. E005.01A da ADVcomm, E5 da Perfect Vision, E7MH da Net Placa ou equivalente</t>
  </si>
  <si>
    <t>Placa de sinalização em PVC fotoluminescente (240x120x2mm), indicação de rota de evacuação e saída de emergência; ref. S2 da Net Placa, 3670 da TAG Sinalização, S2 da Perfect Vision ou equivalente</t>
  </si>
  <si>
    <t>Placa de sinalização em PVC fotoluminescente (145x145x2mm) /  (200x100x2mm), com identificação de pavimentos, ref. S017.01 da ADVcomm, 6076 da Tag Sinalização, S17 da Net Placa ou equivalente</t>
  </si>
  <si>
    <t>Placa de sinalização em PVC, com indicação de alerta, (150x200x2mm); ref. A00511C da ADVcomm, 590 da TAG Sinalização, A1 da Perfect Vision ou equivalente</t>
  </si>
  <si>
    <t>Placa de sinalização em PVC, com indicação de proibição normativa, (150x200x2mm); ref. P00111C da ADVcomm, 639 da TAG Sinalização, P4 da Net Placa ou equivalente</t>
  </si>
  <si>
    <t>Placa para identificação da obra, em chapa de aço n° 18, galvanizado com tratamento anticorrosivo padrão</t>
  </si>
  <si>
    <t>Placa de sinalização tátill em poliestireno "PS", na cor cinza claro e alto relevo em braile preto, nas dimensões de 80x50x3mm, para sinalização de pavimentos, conforme Norma NBR 9050</t>
  </si>
  <si>
    <t>Matriz símbolo PSAI, poliestireno alto impacto, para vaga de estacionamento de pessoas com mobilidade reduzida, de acordo com a norma  NBR 9050</t>
  </si>
  <si>
    <t>Placa de identificação em PVC, com texto em vinil e espessura de 2mm</t>
  </si>
  <si>
    <t>Placa com sinalização indicativa de 7 x 25 cm, em acrílico cristal ou colorido, com espessura de 2 mm, com texto em vinílico adesivo</t>
  </si>
  <si>
    <t>Banner em lona com impressão digitalmente, com bainha reforçada e ilhoses</t>
  </si>
  <si>
    <t>Requadro em metalon para banner em lona impresso</t>
  </si>
  <si>
    <t>Pictograma autoadesivo em policarbonato resistente para piso, de 80 cm x 120 cm, para área de resgate; ref. referência comercial Andaluz Acessibilidade, Escolha Certa, Advann Comunicação, Digimetta, Efeito Publicidade ou equivalente</t>
  </si>
  <si>
    <t>Aro duplo de aço basquete</t>
  </si>
  <si>
    <t>Cesto para basquete em malha de náilon, fio 2</t>
  </si>
  <si>
    <t>Trave oficial para futebol de salão completa</t>
  </si>
  <si>
    <t>Rede para futebol de salão, em náilon, fio 2</t>
  </si>
  <si>
    <t>Tacha refletiva de plástico/resina tipo I monodirecional conforme NBR 14636, ref. comercial ICD vias, LMC tintas, Sinalmax ou equivalente</t>
  </si>
  <si>
    <t>Tacha refletiva de plástico/resina tipo II monodirecional conforme NBR 14636, ref. comercial ICD vias, LMC tintas, Sinalmax ou equivalente</t>
  </si>
  <si>
    <t>Tacha refletiva de plástico/resina tipo I bidirecional conforme NBR 14636, ref. comercial ICD vias, LMC tintas, Sinalmax ou equivalente</t>
  </si>
  <si>
    <t>Tacha refletiva de plástico/resina tipo II bidirecional conforme NBR 14636, ref. comercial ICD vias, LMC tintas, Sinalmax ou equivalente</t>
  </si>
  <si>
    <t>Tacha refletiva de vidro temperado conforme NBR 15766, ref. comercial Prismatic ou equivalente</t>
  </si>
  <si>
    <t>Tachão refletivo de plástico/resina tipo I monodirecional conforme NBR 15576, ref. comercial ICD vias, LMC tintas, Sinalmax ou equivalente</t>
  </si>
  <si>
    <t>Tachão refletivo de plástico/resina tipo I bidirecional conforme NBR 15576, ref. comercial ICD vias, LMC tintas, Sinalmax ou equivalente</t>
  </si>
  <si>
    <t>Segregador refletivo de plástico/resina (bate rodas), ref. comercial ICD vias, LMC tintas, Sinalmax ou equivalente</t>
  </si>
  <si>
    <t>Abraçadeira em aço galvanizado com parafusos e porcas para placas de sinalização</t>
  </si>
  <si>
    <t>Placa regulamentação, advertência, educativa, orientação turística/serviços, ch.aço tipo NB 1010/1020, e= 1,25 mm, bitola 18, ou e= 1,50 mm, bitola 16 - ABNT NBR 11904, área até 2,0 m², refletiva com película IA/IA - ABNT NBR 14644</t>
  </si>
  <si>
    <t xml:space="preserve">Placa de regulamentação, advertência, educativa, de orientação turística e de serviços, ch. aço tipo NB 1010/1020, e= 1,25 mm, bitola 18, ou e= 1,50 mm, bitola 16 - ABNT NBR 11904, área até 2,0 m², refletiva com película III/III - </t>
  </si>
  <si>
    <t>Placa de regulamentação, advertência, educativa, de orientação turística e de serviços, ch. alumínio liga 5052, tempera H-34, e= 2,0 mm, área até 2,0 m², totalmente refletiva com película IA/IA - ABNT NBR 14644</t>
  </si>
  <si>
    <t>Placa de regulamentação, advertência, educativa, de orientação turística e de serviços, em chapa de alumínio liga 5052, tempera H-34, esp. 2,0 mm, área até 2,0 m², totalmente refletiva com película III/III - ABNT NBR 14644</t>
  </si>
  <si>
    <t>Placa de regulamentação, advertência, educativa, de orientação turística e de serviços, em chapa de alumínio liga 5052, tempera H-34, esp. 2,0 mm, área maior que 2,0 m², modulada, totalmente refletiva com película III/III - ABNT NBR 14644</t>
  </si>
  <si>
    <t>Placa de regulamentação, advertência, educativa, de orientação turística e de serviços, em ACM - alumínio composto - ABNT-NBR-16179, área até 2,0 m², totalmente refletiva com película IA/IA - ABNT NBR 14644</t>
  </si>
  <si>
    <t>Placa de regulamentação, advertência, educativa, de orientação turística e de serviços, em ACM - alumínio composto - ABNT-NBR-16179, área até 2,0 m², totalmente refletiva com película III/III - ABNT NBR 14644</t>
  </si>
  <si>
    <t>Placa de regulamentação, advertência, educativa, de orientação turística e de serviços, em ACM - alumínio composto - ABNT-NBR-16179, área maior que 2,0 m², modulada, totalmente refletiva com película III/III - ABNT NBR 14644</t>
  </si>
  <si>
    <t>Execução de sinalização horizontal com aplicação tinta a base de resina acrílica emulsionada em água, ABNT NBR 13699</t>
  </si>
  <si>
    <t>Execução de sinalização horizontal com aplicação de massa termoplástica à quente pelo método de extrusão na espessura de 3,0 mm, para faixas, ABNT NBR 13132 e NBR 15402</t>
  </si>
  <si>
    <t>Execução de sinalização horizontal com aplicação de massa termoplástica à quente pelo método de extrusão na espessura de 3,0 mm, para legendas, ABNT NBR 13132  e NBR 15402</t>
  </si>
  <si>
    <t>Execução de sinalização horizontal com aplicação de massa termoplástica à quente pelo método de aspersão, na espessura de 1,5 mm, para faixas, ABNT NBR 13159 e NBR 15402</t>
  </si>
  <si>
    <t>Execução de sinalização horizontal com aplicação de laminado elastoplástico retrorefletivo e antiderrapante pré formado em diversas cores para símbolos e letras, ABNT NBR 15741</t>
  </si>
  <si>
    <t>Execução de sinalização horizontal com aplicação de termoplástico de alto relevo, ABNT NBR 15543</t>
  </si>
  <si>
    <t>Execução de sinalização horizontal com aplicação de plástico a frio manual a base de resinas metacrílicas reativas para faixas, ABNT NBR 15870</t>
  </si>
  <si>
    <t>Remoção de sinalização horizontal existente pelo processo manual ou mecânico, ABNT NBR 15405</t>
  </si>
  <si>
    <t>Caixa de gordura em PVC, com tampa, cesto de limpeza, 2 entradas de 75mm, 1 entrada de 50mm, 1 saída de 100mm, completo; ref. Tigre ou equivalente - capacidade de 19 litros</t>
  </si>
  <si>
    <t>Caixa de gordura em concreto com tampa, modelo G1 (para 1 pia), volume 18 litros; ref. Concrebox ou equivamente</t>
  </si>
  <si>
    <t>Tubo de PVC rígido soldável marrom, DN= 20mm (1/2´)</t>
  </si>
  <si>
    <t>Tubo de PVC rígido soldável marrom, DN= 25mm (3/4´)</t>
  </si>
  <si>
    <t>Tubo de PVC rígido soldável marrom, DN= 32mm (1´)</t>
  </si>
  <si>
    <t>Tubo de PVC rígido soldável marrom, DN= 40mm (1 1/4´)</t>
  </si>
  <si>
    <t>Tubo de PVC rígido soldável marrom, DN= 50mm (1 1/2´)</t>
  </si>
  <si>
    <t>Tubo de PVC rígido soldável marrom, DN= 60mm (2´)</t>
  </si>
  <si>
    <t>Tubo de PVC rígido soldável marrom, DN= 75mm (2 1/2´)</t>
  </si>
  <si>
    <t>Tubo de PVC rígido soldável marrom, DN= 85mm (3´)</t>
  </si>
  <si>
    <t>Tubo de PVC rígido soldável marrom, DN= 110mm (4´)</t>
  </si>
  <si>
    <t>Tubo de PVC rígido DEFoFo, DN= 200mm (DE= 222mm), ref. Vinilfer ou equivalente</t>
  </si>
  <si>
    <t>Tubo de PVC rígido DEFoFo, DN= 250mm (DE= 274mm), ref. Vinilfer ou equivalente</t>
  </si>
  <si>
    <t>Tubo de PVC rígido DEFoFo, DN= 300mm (DE= 326mm), ref. Vinilfer ou equivalente</t>
  </si>
  <si>
    <t>Tubo de PVC rígido tipo Coletor Esgoto, DN= 400 mm, junta elástica</t>
  </si>
  <si>
    <t>Tubo de PVC rígido branco, pontas lisas, soldável, série normal, DN 40mm</t>
  </si>
  <si>
    <t>Tubo de PVC rígido branco PxB com virola, linha esgoto série normal, DN= 50mm</t>
  </si>
  <si>
    <t>Tubo de PVC rígido branco PxB com virola, linha esgoto série normal, DN= 75mm</t>
  </si>
  <si>
    <t>Tubo de PVC rígido branco PxB com virola, linha esgoto série normal, DN= 100mm</t>
  </si>
  <si>
    <t>Tubo de PVC para esgoto 150mm</t>
  </si>
  <si>
    <t>Tubo descarga em PVC de 1 1/2´ longo</t>
  </si>
  <si>
    <t>Tubo de PVC rígido, pontas lisas, soldável, linha esgoto série reforçada ´R´, DN= 40mm</t>
  </si>
  <si>
    <t>Tubo de PVC rígido PxB com virola, linha esgoto série reforçada ´R´, DN= 50mm</t>
  </si>
  <si>
    <t>Tubo de PVC rígido PxB com virola, linha esgoto série reforçada ´R´, DN= 75mm</t>
  </si>
  <si>
    <t>Tubo de PVC rígido PxB com virola, linha esgoto série reforçada ´R´, DN= 100mm</t>
  </si>
  <si>
    <t>Tubo de PVC rígido PxB com virola, linha esgoto série reforçada ´R´, DN= 150mm</t>
  </si>
  <si>
    <t>Tubo de PVC rígido PBA, classe 15, DN= 50mm</t>
  </si>
  <si>
    <t>Tubo de PVC rígido PBA, classe 15, DN= 75mm</t>
  </si>
  <si>
    <t>Tubo de PVC rígido PBA, classe 15, DN= 100mm</t>
  </si>
  <si>
    <t>Tubo de PVC rígido tipo Coletor Esgoto, DN= 100mm</t>
  </si>
  <si>
    <t>Tubo de PVC rígido tipo Coletor Esgoto, DN= 150mm</t>
  </si>
  <si>
    <t>Tubo de PVC rígido tipo Coletor Esgoto, DN= 200mm</t>
  </si>
  <si>
    <t>Tubo de PVC rígido tipo Coletor Esgoto, DN= 250mm</t>
  </si>
  <si>
    <t>Tubo de PVC rígido tipo Coletor Esgoto, DN= 300mm</t>
  </si>
  <si>
    <t>Caixa de areia em PVC de 100 mm, ref. Tigre ou equivalente</t>
  </si>
  <si>
    <t>Registro de pressão PVC soldável DN= 25mm (3/4´)</t>
  </si>
  <si>
    <t>Sifão de PVC rígido tipo copo 1´ x 1 1/2´, com tubo de ligação ajustável; ref. Akros 43.003-2 ou equivalente</t>
  </si>
  <si>
    <t>Válvula para lavatório em PVC- ref. Astra ou equivalente</t>
  </si>
  <si>
    <t>Caixa sifonada em PVC rígido de 150 x 150 x 50 mm</t>
  </si>
  <si>
    <t>Caixa sifonada em PVC rígido de 250 x 230 x 75 mm, com tampa cega</t>
  </si>
  <si>
    <t>Ralo seco em PVC rígido de 100 x 40 mm</t>
  </si>
  <si>
    <t>Caixa sifonada em PVC rígido de 100 x 150 x 50 mm</t>
  </si>
  <si>
    <t>Caixa sifonada em PVC rígido de 250 x 172 x 50 mm, com tampa cega</t>
  </si>
  <si>
    <t>Caixa sifonada em PVC rígido de 100 x 100 x 50 mm</t>
  </si>
  <si>
    <t>Solução limpadora para PVC</t>
  </si>
  <si>
    <t>Condutor circular em PVC 88mm, ref. Aquapluv-AP da Tigre ou equivalente</t>
  </si>
  <si>
    <t>Tubo de PVC rígido DEFoFo, DN= 150mm (DE= 170mm), ref. Vinilfer</t>
  </si>
  <si>
    <t>Bengala em PVC rígido para o ramal de entrada, diâmetro de 32 mm, padrão Eletropaulo; ref. Coflex ou equivalente</t>
  </si>
  <si>
    <t>Tubo de PVC rígido DEFoFo, DN= 100mm (DE= 118mm), ref. Vinilfer</t>
  </si>
  <si>
    <t>Caixa sifonada em PVC rígido de 150 x 185 x 75 mm, ref. Tigre</t>
  </si>
  <si>
    <t>Tubo em polietileno de alta densidade PEAD PE 100 SDR17, DE 160 mm, PN-10, soldado</t>
  </si>
  <si>
    <t>Tubo em polietileno de alta densidade PEAD PE 100 SDR17, DE 200 mm, PN-10, soldado</t>
  </si>
  <si>
    <t>Tubo em polietileno de alta densidade PEAD PE 100 SDR17, DE 225 mm, PN-10, soldado</t>
  </si>
  <si>
    <t>Duto corrugado para dreno tipo Kananet, DN= 3´</t>
  </si>
  <si>
    <t>Duto corrugado para dreno tipo Kananet, DN= 4´</t>
  </si>
  <si>
    <t>Duto corrugado para dreno tipo Kananet, DN= 2 1/2´</t>
  </si>
  <si>
    <t>Duto corrugado para dreno tipo Kananet, DN= 6´</t>
  </si>
  <si>
    <t>Duto corrugado para dreno tipo Kananet, DN= 8´</t>
  </si>
  <si>
    <t>Tubo em polietileno de alta densidade corrugado para drenagem, ponta/bolsa/anel de vedação, SN4, DN/DI = 250 mm, ref. KNTS da Kanaflex, Tigre ADS ou equivalente</t>
  </si>
  <si>
    <t>Tubo em polietileno de alta densidade corrugado para drenagem, ponta/bolsa/anel de vedação, SN4, DN/DI = 300 mm, ref. KNTS da Kanaflex, Tigre ADS ou equivalente</t>
  </si>
  <si>
    <t>Tubo em polietileno de alta densidade corrugado para drenagem, ponta/bolsa/anel de vedação, SN4, DN/DI = 400 mm, ref. KNTS da Kanaflex, Tigre ADS ou equivalente</t>
  </si>
  <si>
    <t>Tubo em polietileno de alta densidade corrugado para drenagem, ponta/bolsa/anel de vedação, SN4, DN/DI = 500 mm, ref. KNTS da Kanaflex, Tigre ADS ou equivalente</t>
  </si>
  <si>
    <t>Tubo em polietileno de alta densidade corrugado para drenagem, ponta/bolsa/anel de vedação, SN4, DN/DI = 600 mm, ref. KNTS da Kanaflex, Tigre ADS ou equivalente</t>
  </si>
  <si>
    <t>Tubo em polietileno de alta densidade corrugado para drenagem, ponta/bolsa/anel de vedação, SN4, DN/DI = 800 mm, ref. KNTS da Kanaflex, Tigre ADS ou equivalente</t>
  </si>
  <si>
    <t>Tubo em polietileno de alta densidade corrugado para drenagem, ponta/bolsa/anel de vedação, SN4, DN/DI = 1000 mm, ref. KNTS da Kanaflex, Tigre ADS ou equivalente</t>
  </si>
  <si>
    <t>Tubo em polietileno de alta densidade corrugado para drenagem, ponta/bolsa/anel de vedação, SN4, DN/DI = 1200 mm, ref. KNTS da Kanaflex, Tigre ADS ou equivalente</t>
  </si>
  <si>
    <t>Tubo em aço carbono preto sem costura, SCH 40 DN= 6´</t>
  </si>
  <si>
    <t>Tubo de aço carbono preto sem costura, SCH 40 DN= 3´</t>
  </si>
  <si>
    <t>Tubo de aço carbono preto sem costura, SCH 40 DN= 8´</t>
  </si>
  <si>
    <t>Tubo em aço carbono preto sem costura SCH 40 DN= 1 1/2´</t>
  </si>
  <si>
    <t>Tubo de aço carbono preto sem costura SCH 40 DN= 2 1/2´</t>
  </si>
  <si>
    <t>Tubo de aço carbono preto sem costura SCH 40 DN= 4´</t>
  </si>
  <si>
    <t>Tubo de aço carbono preto sem costura SCH 40 DN= 5´</t>
  </si>
  <si>
    <t>Tubo de aço carbono preto sem costura SCH 40 DN= 2´</t>
  </si>
  <si>
    <t>Tubo de aço carbono preto sem costura SCH 40 DN= 1 1/4´</t>
  </si>
  <si>
    <t>Tubo de aço carbono preto sem costura SCH-40 DN= 1´</t>
  </si>
  <si>
    <t>Tubo de aço carbono preto sem costura, SCH 40 DN= 3 1/2´</t>
  </si>
  <si>
    <t>Tubo de aço carbono preto com costura, SCH 40 DN= 10´</t>
  </si>
  <si>
    <t>Tubo de aço carbono preto com costura, SCH 40 DN= 12´</t>
  </si>
  <si>
    <t>Válvula esfera passagem plena, extremidades rosqueáveis, corpo aço carbono fundido, esfera aço inoxidável, DN= 1.1/4´, classe 150lbs para vapor, 600lbs para água, óleo e gás</t>
  </si>
  <si>
    <t>Válvula esfera passagem plena, extremidades rosqueáveis, corpo em aço carbono fundido, esfera em aço inoxidável, DN= 1/2´, classe 150lbs para vapor, 600lbs para água, óleo e gás</t>
  </si>
  <si>
    <t>Válvula esfera passagem plena, extremidades rosqueáveis, corpo aço carbono fundido, esfera aço inoxidável, DN= 3/4´, classe 150lbs para vapor, 600lbs para água, óleo e gás</t>
  </si>
  <si>
    <t>Válvula esfera passagem plena, extremidades rosqueáveis, corpo aço carbono fundido, esfera aço inoxidável, DN= 1´, classe 150lbs para vapor, 600lbs para água, óleo e gás</t>
  </si>
  <si>
    <t>Válvula globo em aço carbono forjado, extremidades rosqueáveis; haste, disco, anel e junta em aço inoxidável, DN= 3/4', classe 800lbs para vapor; 2000lbs para água óleo e gás</t>
  </si>
  <si>
    <t>Válvula globo em aço carbono forjado, extremidades rosqueáveis; haste, disco, anel e junta em aço inoxidável, DN= 1', classe 800lbs para vapor; 200lbs para água óleo e gás</t>
  </si>
  <si>
    <t>Válvula globo em aço carbono forjado, extremidades rosqueáveis; haste, disco, anel e junta em aço inoxidável, DN=1 1/2', classe 800lbs para vapor; 200lbs para água óleo e gás</t>
  </si>
  <si>
    <t>Válvula globo em aço carbono forjado, extremidades rosqueáveis; haste, disco, anel e junta em aço inoxidável, DN= 2', classe 800lbs para vapor; 200lbs para água óleo e gás</t>
  </si>
  <si>
    <t>Chave de fluxo tipo palheta, para líquidos, com conexão tipo macho diâmetro 1´, ref. AT2011 da Contech ou equivalente</t>
  </si>
  <si>
    <t>Chave de fluxo de água com retardo eletrônico de 0 a 100 segundos, para tubulações com diâmetros de 1" a 6", funcionamento por palheta, conexão BSP</t>
  </si>
  <si>
    <t>CAP (tampão) em aço SCH 80, diâmetro de 3/4" soldável para tamponamento de tubulação</t>
  </si>
  <si>
    <t>Válvula de esfera monobloco em aço carbono, diâmetro de 1/2", com passagem plena e rosca BSP</t>
  </si>
  <si>
    <t>Tê em aço SCH 80, diâmetro de 1/2", soldável</t>
  </si>
  <si>
    <t>Manômetro em aço carbono, com mostrador de 4´, escalas: 0-4 , 0-7 / 0-10 / 0-17 / 0-21 / 0-28 kg/cm²</t>
  </si>
  <si>
    <t>Filtro Y em aço carbono, classe 150 libras, diâmetro nominal 4', conexões flangeadas 150, tela 1,2mm em aço inoxidável, referência 34C da Spirax Sarco ou equivalente</t>
  </si>
  <si>
    <t>Curva 90° em ferro fundido com flange, classe PN-10, DN= 50mm</t>
  </si>
  <si>
    <t>Ventosa em ferro dúctil, simples rosqueada, classe PN-25, DN= 3/4´</t>
  </si>
  <si>
    <t>Ventosa em ferro dúctil , tríplice função, flangeada, classe PN-10, DN= 50mm</t>
  </si>
  <si>
    <t>Tampão em ferro fundido, com tampa articulada, diâmetro de 900mm, classe D400; referência Afer, Alea, JM, EBF ou equivalente</t>
  </si>
  <si>
    <t>Tampão em ferro dúctil de Ø 600mm, classe 125 (ruptura &gt;125 kN), conforme NBR 10160/2005</t>
  </si>
  <si>
    <t>Tampão em ferro dúctil de Ø 600mm, classe 250 (ruptura &gt;250 kN), conforme NBR 10160/2005</t>
  </si>
  <si>
    <t>Tampão em ferro dúctil de Ø 600mm, classe 400 (ruptura &gt;400 kN), conforme NBR 10160/2005</t>
  </si>
  <si>
    <t>Tampão ferro dúctil de 400 x 400 mm, classe 125 (ruptura &gt; 125 kN), conforme NBR 10160/2005</t>
  </si>
  <si>
    <t>Tampão ferro dúctil de 500 x 500 mm, classe 125 (ruptura &gt; 125 kN), para tráfego leve, conforme NBR 10160/2005</t>
  </si>
  <si>
    <t>Tampão ferro dúctil de 600 x 600 mm, classe 125 (ruptura &gt; 125 kN), para tráfego leve, conforme NBR 10160/2005</t>
  </si>
  <si>
    <t>Punho de manobra de alavanca retrátil sem bloqueio kirk, com articulador de acionamento e biela; ref. GV-A03D+GV-A02+biela da Senner, NP9022+NP9108-NP9112 da American Fuse, PR+AR+TD100 da Dreyffus Pel ou equivalente</t>
  </si>
  <si>
    <t>Tubo em ferro fundido de 150mm, para esgoto, ref. PB SME linha predial da Saint-gobain ou equivalente</t>
  </si>
  <si>
    <t>Tubo em ferro fundido com PxP, TCLA, DN= 100mm sem juntas e conexões, ref. Barbara ou equivalente</t>
  </si>
  <si>
    <t>Tubo em ferro fundido com PxP, TCLA, DN= 200mm, sem juntas e conexões, ref. Barbara ou equivalente</t>
  </si>
  <si>
    <t>Flange avulso em ferro fundido classe PN-10, DN= 100mm, ref. Barbara ou equivalente</t>
  </si>
  <si>
    <t>Flange avulso em ferro fundido classe PN-10, DN= 200mm, ref. Barbara ou equivalente</t>
  </si>
  <si>
    <t>Curva de 90° em ferro fundido com flanges, classe PN-10, DN= 100mm</t>
  </si>
  <si>
    <t>Tubo em ferro fundido de 150mm, classe k-7 JGS, ref. Barbara ou equivalente</t>
  </si>
  <si>
    <t>Tubo em ferro fundido de 200mm, classe k-7 JGS, ref. Barbara ou equivalente</t>
  </si>
  <si>
    <t>Tubo em ferro fundido de 250mm, classe k-7 JGS, ref. Barbara ou equivalente</t>
  </si>
  <si>
    <t>Tubo em ferro fundido de 350mm, classe k-7 JGS, ref. Barbara ou equivalente</t>
  </si>
  <si>
    <t>Tubo em ferro fundido com PxP, TCLA, DN= 80mm sem juntas e conexões, ref. Barbará ou equivalente</t>
  </si>
  <si>
    <t>Tubo em ferro fundido com PxP, TCLA, DN= 150mm sem juntas e conexões, ref. Barbará ou equivalente</t>
  </si>
  <si>
    <t>Tubo em ferro fundido com PxP, TCLA, DN= 250mm sem juntas e conexões, ref. Barbará ou equivalente</t>
  </si>
  <si>
    <t>Tubo em ferro fundido com PxP, TCLA, DN= 300mm sem juntas e conexões, ref. Barbará ou equivalente</t>
  </si>
  <si>
    <t>Flange avulso em ferro fundido classe PN-10, DN= 80mm, ref. Barbara ou equivalente</t>
  </si>
  <si>
    <t>Flange avulso em ferro fundido classe PN-10, DN= 150mm, ref. Barbará ou equivalente</t>
  </si>
  <si>
    <t>Flange avulso em ferro fundido classe PN-10, DN= 250mm, ref. Barbará ou equivalente</t>
  </si>
  <si>
    <t>Flange avulso em ferro fundido classe PN-10, DN= 300mm, ref. Barbará ou equivalente</t>
  </si>
  <si>
    <t>Tubo em ferro fundido de 200mm, classe k-9 JGS, ref. Barbará ou equivalente</t>
  </si>
  <si>
    <t>Curva de 90° em ferro fundido com flanges, classe PN-10, DN= 80mm</t>
  </si>
  <si>
    <t>Curva de 90° em ferro fundido com flanges, classe PN-10, DN= 150mm</t>
  </si>
  <si>
    <t>Te em ferro fundido com flanges, classe PN-10, DN= 80mm com derivação 80x80mm, ref. Barbará ou equivalente</t>
  </si>
  <si>
    <t>Te em ferro fundido com flanges, classe PN-10, DN= 100mm com derivação 100x80mm, ref. Barbará ou equivalente</t>
  </si>
  <si>
    <t>Te em ferro fundido com flanges, classe PN-10, DN= 150mm com derivação 150x150mm, ref. Barbará ou equivalente</t>
  </si>
  <si>
    <t>Tubo em ferro fundido de 150mm, classe k-9 JGS, ref. Barbará ou equivalente</t>
  </si>
  <si>
    <t>Tubo em ferro fundido de 300mm, classe k-9 JGS, ref. Barbará ou equivalente</t>
  </si>
  <si>
    <t>Tubo em ferro fundido de 300mm, classe k-7 JGS, ref. Barbará ou equivalente</t>
  </si>
  <si>
    <t>Tubo em ferro fundido de 100mm, classe K-9 JGS, ref. Barbará ou equivalente</t>
  </si>
  <si>
    <t>Tubo em ferro fundido de 80mm, classe k-9 JGS, ref. Barbará ou equivalente</t>
  </si>
  <si>
    <t>Tubo em ferro fundido de 250mm, classe k-9 JGS, ref. Barbará ou equivalente</t>
  </si>
  <si>
    <t>Tubo em ferro fundido de 350mm, classe k-9 JGS, ref. Barbará ou equivalente</t>
  </si>
  <si>
    <t>Tubo em ferro fundido de 100 mm, predial para esgoto e pluvial, ref. TPSMU 300237 da Saint Gobain ou equivalente</t>
  </si>
  <si>
    <t>Tubo em ferro fundido de 150 mm, predial para esgoto e pluvial, ref. TPSMU 300332 da Saint Gobain ou equivalente</t>
  </si>
  <si>
    <t>Junta rapid de união em aço inoxidável com parafuso, para tubo em ferro fundido, DN= 100 mm; ref. JR SMUI 300497 da Saint Gobain ou equivalente</t>
  </si>
  <si>
    <t>Junta rapid de união em aço inoxidável com parafuso, para tubo em ferro fundido, DN= 150 mm; ref. JR SMUI 300505 da Saint Gobain ou equivalente</t>
  </si>
  <si>
    <t>Conjunto de ancoragem para tubo em ferro fundido predial SMU, DN= 100 mm, ref. CASMU 300071 da Saint Gobain ou equivalente</t>
  </si>
  <si>
    <t>Tubo em ferro fundido de 50 mm, predial para esgoto e pluvial, ref. TPSMU 300128 da Saint Gobain ou equivalente</t>
  </si>
  <si>
    <t>Tubo em ferro fundido de 75 mm, predial para esgoto e pluvial, ref. TPSMU 300172 da Saint Gobain ou equivalente</t>
  </si>
  <si>
    <t>Tubo em ferro fundido de 200 mm, predial para esgoto e pluvial, ref. TPSMU 300374 da Saint Gobain ou equivalente</t>
  </si>
  <si>
    <t>Junta rapid de união em aço inoxidável com parafuso, para tubo em ferro fundido, DN= 50 mm; ref. JR SMUI 300489 da Saint Gobain ou equivalente</t>
  </si>
  <si>
    <t>Junta rapid de união em aço inoxidável com parafuso, para tubo em ferro fundido, DN= 75 mm; ref. JR SMUI 300493 da Saint Gobain ou equivalente</t>
  </si>
  <si>
    <t>Junta rapid de união em aço inoxidável com parafuso, para tubo em ferro fundido, DN= 200 mm; ref. JR SMUI 300509 da Saint Gobain ou equivalente</t>
  </si>
  <si>
    <t>Conjunto de ancoragem para tubo em ferro fundido predial SMU, DN= 50 mm, ref. CASMU 300065 da Saint Gobain ou equivalente</t>
  </si>
  <si>
    <t>Conjunto de ancoragem para tubo em ferro fundido predial SMU, DN= 75 mm, ref. CASMU 300068 da Saint Gobain ou equivalente</t>
  </si>
  <si>
    <t>Conjunto de ancoragem para tubo em ferro fundido predial SMU, DN= 150 mm, ref. CASMU 300076 da Saint Gobain ou equivalente</t>
  </si>
  <si>
    <t>Conjunto de ancoragem para tubo em ferro fundido predial SMU, DN= 200 mm, ref. CASMU 300080 da Saint Gobain ou equivalente</t>
  </si>
  <si>
    <t>Joelho 45° em ferro fundido, linha predial tradicional, DN= 50 mm, ref. J45SBB 315912 Saint-Gobain ou equivalente</t>
  </si>
  <si>
    <t>Joelho 45° em ferro fundido, linha predial tradicional, DN= 75 mm  ref. J45SBB 315913 Saint-Gobain ou equivalente</t>
  </si>
  <si>
    <t>Joelho 45° em ferro fundido, linha predial tradicional, DN= 100 mm  ref. J45SBB 315914 Saint-Gobain ou equivalente</t>
  </si>
  <si>
    <t>Joelho 45° em ferro fundido, linha predial tradicional, DN= 150 mm, ref. J45SBB 315915 Saint-Gobain ou equivalente</t>
  </si>
  <si>
    <t>Joelho 87° 30' em ferro fundido, linha predial tradicional, DN= 50 mm, ref. J87SBB 315916 Saint-Gobain ou equivalente</t>
  </si>
  <si>
    <t>Joelho 87° 30' em ferro fundido, linha predial tradicional, DN= 75 mm, ref. J87SBB 315919 Saint-Gobain ou equivalente</t>
  </si>
  <si>
    <t>Joelho 87° 30' em ferro fundido, linha predial tradicional, DN= 100 mm, ref. J87SBB 315920 Saint-Gobain ou equivalente</t>
  </si>
  <si>
    <t>Joelho 87° 30' em ferro fundido, linha predial tradicional, DN= 150 mm, ref. J87SBB 315921 Saint-Gobain ou equivalente</t>
  </si>
  <si>
    <t>Luva bolsa/bolsa em ferro fundido, linha predial tradicional, DN= 50 mm, ref. LBBSBB 315937 Saint-Gobain ou equivalente</t>
  </si>
  <si>
    <t>Luva bolsa/bolsa em ferro fundido, linha predial tradicional, DN= 75 mm, ref. LBBSBB 315938 Saint-Gobain ou equivalente</t>
  </si>
  <si>
    <t>Luva bolsa/bolsa em ferro fundido, linha predial tradicional, DN= 100 mm, ref. LBBSBB 315939 Saint-Gobain ou equivalente</t>
  </si>
  <si>
    <t>Luva bolsa/bolsa em ferro fundido, linha predial tradicional, DN= 150 mm, ref. LBBSBB 315940 Saint-Gobain ou equivalente</t>
  </si>
  <si>
    <t>Placa cega em ferro fundido, linha predial tradicional, DN= 75 mm, ref. PCSBB 315942 Saint-Gobain ou equivalente</t>
  </si>
  <si>
    <t>Placa cega em ferro fundido, linha predial tradicional, DN= 100 mm, ref. PCSBB 315943 Saint-Gobain ou equivalente</t>
  </si>
  <si>
    <t>Junção 45° em ferro fundido, linha predial tradicional, DN= 50x50 mm  ref. YSBB 315923 Saint-Gobain ou equivalente</t>
  </si>
  <si>
    <t>Junção 45° em ferro fundido, linha predial tradicional, DN= 75x50 mm  ref. YSBB 315924 Saint-Gobain ou equivalente</t>
  </si>
  <si>
    <t>Junção 45° em ferro fundido, linha predial tradicional, DN= 75x75 mm  ref. YSBB 315925 Saint-Gobain ou equivalente</t>
  </si>
  <si>
    <t>Junção 45° em ferro fundido, linha predial tradicional, DN= 100x50 mm  ref. YSBB 315926 Saint-Gobain ou equivalente</t>
  </si>
  <si>
    <t>Junção 45° em ferro fundido, linha predial tradicional, DN= 100x75 mm  ref. YSBB 315927 Saint-Gobain ou equivalente</t>
  </si>
  <si>
    <t>Junção 45° em ferro fundido, linha predial tradicional, DN= 100x100 mm  ref. YSBB 315928 Saint-Gobain ou equivalente</t>
  </si>
  <si>
    <t>Junção 45° em ferro fundido, linha predial tradicional, DN= 150x100 mm  ref. YSBB 315930 Saint-Gobain ou equivalente</t>
  </si>
  <si>
    <t>Junção dupla 45° em ferro fundido, linha predial tradicional, DN= 100 mm  ref. YDSBB 315932 Saint-Gobain ou equivalente</t>
  </si>
  <si>
    <t>Te sanitário 87° 30' em ferro fundido, linha predial tradicional, DN= 50x50 mm, ref. TS87SBB 315953 Saint-Gobain ou equivalente</t>
  </si>
  <si>
    <t>Te sanitário 87° 30' em ferro fundido, linha predial tradicional, DN= 75x50 mm, ref. TS87SBB 315954 Saint-Gobain ou equivalente</t>
  </si>
  <si>
    <t>Te sanitário 87° 30' em ferro fundido, linha predial tradicional, DN= 75x75 mm, ref. TS87SBB 315955 Saint-Gobain ou equivalente</t>
  </si>
  <si>
    <t>Te sanitário 87° 30' em ferro fundido, linha predial tradicional, DN= 100x50 mm, ref. TS87SBB 315956 Saint-Gobain ou equivalente</t>
  </si>
  <si>
    <t>Te sanitário 87° 30' em ferro fundido, linha predial tradicional, DN= 100x75 mm, ref. TS87SBB 315957 Saint-Gobain ou equivalente</t>
  </si>
  <si>
    <t>Te sanitário 87° 30' em ferro fundido, linha predial tradicional, DN= 100x100 mm, ref. TS87SBB 315958 Saint-Gobain ou equivalente</t>
  </si>
  <si>
    <t>Bucha de redução em ferro fundido, linha predial tradicional, DN= 75x50 mm, ref. BRSBB 315906 Saint-Gobain ou equivalente</t>
  </si>
  <si>
    <t>Bucha de redução em ferro fundido, linha predial tradicional, DN= 100x75 mm, ref. BRSBB 315907 Saint-Gobain ou equivalente</t>
  </si>
  <si>
    <t>Bucha de redução em ferro fundido, linha predial tradicional, DN= 150x100 mm, ref. BRSBB 315908 Saint-Gobain ou equivalente</t>
  </si>
  <si>
    <t>Joelho 87° em ferro fundido, linha predial SMU, DN= 100 mm, ref. J88SMU 300246 Saint-Gobain ou equivalente</t>
  </si>
  <si>
    <t>Joelho 87° em ferro fundido, linha predial SMU, DN= 150 mm, ref. J88SMU 300338 Saint-Gobain ou equivalente</t>
  </si>
  <si>
    <t>Junção 45° em ferro fundido, linha predial SMU, DN= 50x50 mm  ref. YSMU 300169 Saint-Gobain ou equivalente</t>
  </si>
  <si>
    <t>Junção 45° em ferro fundido, linha predial SMU, DN= 75x50 mm  ref. YSMU 300195 Saint-Gobain ou equivalente</t>
  </si>
  <si>
    <t>Junção 45° em ferro fundido, linha predial SMU, DN= 100x75 mm  ref. YSMU 300268 Saint-Gobain ou equivalente</t>
  </si>
  <si>
    <t>Junção 45º em ferro fundido, predial SMU, DN = 100 x 100 mm, ref. YSMU 300298 da Saint Gobain ou equivalente</t>
  </si>
  <si>
    <t>Junção 45º em ferro fundido, predial SMU, DN = 150 x 150 mm, ref. YSMU 300370 da Saint Gobain ou equivalente</t>
  </si>
  <si>
    <t>Joelho 45° em ferro fundido, linha predial SMU, DN= 125 mm ref. J45SMU 300312 da Saint Gobain ou equivalente</t>
  </si>
  <si>
    <t>Joelho 45º em ferro fundido, predial SMU, DN=150mm, ref. J45SMU 300340 da Saint Gobain ou equivalente</t>
  </si>
  <si>
    <t>Tê de visita em ferro fundido linha predial SMU, DN= 125 mm, ref. TVSMU 300322 da Saint Gobain ou equivalente</t>
  </si>
  <si>
    <t>Conjunto de ancoragem para tubo em ferro fundido predial SMU, DN= 125 mm, ref. CASMU 300073 da Saint Gobain ou equivalente</t>
  </si>
  <si>
    <t>Junta rapid de união aço inox, linha predial SMU, DN= 125mm e anel de vedação nitrílico ou EPDM, ref. JRSMUI da Saint Gobain ou equivalente</t>
  </si>
  <si>
    <t>Abraçadeira dentada para travamento em aço inoxidável com parafuso aço zincado para tubo ferro fundido predial ADSMU DN 125mm da Saint Gobain ou equivalente</t>
  </si>
  <si>
    <t>Abraçadeira dentada para travamento em aço inoxidável para tubo de ferro fundido predial ADSMU 300005 - DN = 150 mm</t>
  </si>
  <si>
    <t>Redução excêntrica em ferro fundido, predial SMU, DN = 125 x 100 mm, ref. RESMU 300286 da Saint Gobain ou equivalente</t>
  </si>
  <si>
    <t>Redução excêntrica em ferro fundido, predial SMU, DN = 150 x 75 mm, ref. RESMU 300219 da Saint Gobain ou equivalente</t>
  </si>
  <si>
    <t>Redução excêntrica em ferro fundido, predial SMU, DN = 150 x 125 mm, ref. RESMU 300324 da Saint Gobain ou equivalente</t>
  </si>
  <si>
    <t>Redução excêntrica em ferro fundido, predial SMU, DN = 200 x 125 mm, ref. RESMU 300326 da Saint Gobain ou equivalente</t>
  </si>
  <si>
    <t>Tubo em ferro fundido com ponta e ponta, predial SMU - esgoto e pluvial - DN= 125 mm, ref. TPSMU 300306 da Saint Gobain ou equivalente</t>
  </si>
  <si>
    <t>Redução excêntrica em ferro fundido, predial SMU, DN = 200 x 150 mm, ref. RESMU 300362 da Saint Gobain ou equivalente</t>
  </si>
  <si>
    <t>Flange avulso em ferro fundido classe PN-10, DN= 50mm, ref. Barbara ou equivalente</t>
  </si>
  <si>
    <t>Joelho 88° em ferro fundido, linha predial SMU, DN= 200 mm, ref. J88SMU 300380 Saint-Gobain ou equivalente</t>
  </si>
  <si>
    <t>Junção 45° em ferro fundido, linha predial YSMU, DN= 125x100 mm  ref. YSMU 300319 Saint-Gobain ou equivalente</t>
  </si>
  <si>
    <t>Joelho 45° em ferro fundido, linha predial SMU, DN= 200 mm  ref. J45SMU 300382 da Saint Gobain ou equivalente</t>
  </si>
  <si>
    <t>Junção 45° em ferro fundido, linha predial YSMU, DN= 150x100 mm  ref. YSMU 300350 Saint-Gobain ou equivalente</t>
  </si>
  <si>
    <t>Tampão simples em ferro fundido, predial SMU, DN = 150mm, ref. TPS SMU 300336 da Saint Gobain ou equivalente</t>
  </si>
  <si>
    <t>Tampão simples em ferro fundido, predial SMU, DN = 200 mm, ref. TPSSMU MU20B1SC da Saint Gobain ou equivalente</t>
  </si>
  <si>
    <t>Redução excêntrica em ferro fundido, predial (RE SMU) DN= 125 x 75 mm, ref. J88SMU 300216 Saint-Gobain ou equivalente</t>
  </si>
  <si>
    <t>Junção 45° em ferro fundido, linha predial YSMU, DN= 200x100 mm  ref. YSMU 300388 Saint-Gobain ou equivalente</t>
  </si>
  <si>
    <t>Junção 45° em ferro fundido, linha predial YSMU, DN= 200x200 mm  ref. YSMU 300409 Saint-Gobain ou equivalente</t>
  </si>
  <si>
    <t>Tê de visita em ferro fundido linha predial SMU, DN= 150 mm, ref. TVSMU 300358 da Saint Gobain ou equivalente</t>
  </si>
  <si>
    <t>Tê de visita em ferro fundido linha predial SMU, DN= 200 mm, ref. TVSMU 300398 da Saint Gobain ou equivalente</t>
  </si>
  <si>
    <t>Redução em ferro fundido concêntrica com flange, classe PN-10, DN= 100 x 80 mm, ref. Barbara ou equivalente</t>
  </si>
  <si>
    <t>Redução em ferro fundido concêntrica com flange, classe PN-10, DN= 150 x 80 mm, ref. Barbará ou equivalente</t>
  </si>
  <si>
    <t>Redução em ferro fundido concêntrica com flange, classe PN-10, DN= 200 x 150 mm, ref. Barbará ou equivalente</t>
  </si>
  <si>
    <t>Redução em ferro fundido concêntrica com flange, classe PN-10, DN= 250 x 200 mm, ref. Barbará ou equivalente</t>
  </si>
  <si>
    <t>Redução em ferro fundido excêntrica com flange, classe PN-10, DN= 100 x 80 mm, ref. Barbara ou equivalente</t>
  </si>
  <si>
    <t>Redução em ferro fundido excêntrica com flange, classe PN-10, DN= 150 x 80 mm, ref. Barbará ou equivalente</t>
  </si>
  <si>
    <t>Redução em ferro fundido excêntrica com flange, classe PN-10, DN= 200 x 150 mm, ref. Barbará ou equivalente</t>
  </si>
  <si>
    <t>Redução em ferro fundido excêntrica com flange, classe PN-10, DN= 250 x 200 mm, ref. Barbará ou equivalente</t>
  </si>
  <si>
    <t>Redução concêntrica em ferro fundido com flange, classe PN-10, DN= 80x50mm</t>
  </si>
  <si>
    <t>Joelho 45° em ferro fundido, SMU (J45SMU) DN= 50 mm</t>
  </si>
  <si>
    <t>Joelho 45° em ferro fundido, SMU (J45SMU) DN= 75 mm</t>
  </si>
  <si>
    <t>Joelho 45° em ferro fundido, SMU (J45SMU) DN= 100 mm</t>
  </si>
  <si>
    <t>Redução excêntrica em ferro fundido, predial (RE SMU) DN= 75 x 50 mm</t>
  </si>
  <si>
    <t>Redução excêntrica em ferro fundido, predial (RE SMU) DN= 100 x 75 mm</t>
  </si>
  <si>
    <t>Joelho 88° em ferro fundido SMU (J88 SMU) DN= 50 mm</t>
  </si>
  <si>
    <t>Junção 45° em ferro fundido SMU (Y SMU) DN= 75 x 75 mm</t>
  </si>
  <si>
    <t>Te de visita em ferro fundido SMU (TV SMU) DN= 75 mm</t>
  </si>
  <si>
    <t>Abraçadeira dentada para travamento em ferro fundido, predial SMU DN= 50 mm</t>
  </si>
  <si>
    <t>Redução excêntrica em ferro fundido, linha predial SMU, DN= 150 x 100 mm, ref. RESMU 300288 da Saint-Gobain ou equivalente</t>
  </si>
  <si>
    <t>Joelho 88° em ferro fundido SMU (J88 SMU) - DN= 75 mm</t>
  </si>
  <si>
    <t>Tê de visita em ferro fundido linha predial SMU, DN= 100 mm, ref. TVSMU 300276 da Saint-Gobain ou equivalente</t>
  </si>
  <si>
    <t>Abraçadeira dentada para travamento, linha predial SMU, DN= 75 mm, ref. AD SMU da Saint-Gobain ou equivalente</t>
  </si>
  <si>
    <t>Abraçadeira dentada para travamento, linha predial SMU, DN= 100 mm, ref. AD SMU da Saint-Gobain ou equivalente</t>
  </si>
  <si>
    <t>Tubo em ferro fundido com ponta e ponta, predial SMU - esgoto e pluvial - DN= 250 mm, ref. TPSMU 300411 da Saint Gobain ou equivalente</t>
  </si>
  <si>
    <t>Redução excêntrica em ferro fundido, predial (RE SMU) DN= 250 x 200 mm, ref. J88SMU 300402 Saint-Gobain ou equivalente</t>
  </si>
  <si>
    <t>Junta CV de união em aço inoxidável, DN= 250mm "JCVSMUI", para linha predial SMU, ref. ZA91J25A da Saint Cobain ou equivalente</t>
  </si>
  <si>
    <t>Válvula de gaveta em ferro fundido, haste ascendente com flange, classe 125 lb, DN= 2´</t>
  </si>
  <si>
    <t>Válvula de retenção em ferro fundido, nodular ASTM A-536 Gr. 65-45-12, tipo portinhola dupla e vedação em Buna-N, DN= 6´</t>
  </si>
  <si>
    <t>Hidrômetro tipo Woltmann em ferro fundido de 100mm (4´), flangeado inclusive acessórios de fixação</t>
  </si>
  <si>
    <t>Hidrômetro tipo Woltmann em ferro fundido de 50mm (2´), flangeado inclusive acessórios de fixação</t>
  </si>
  <si>
    <t>Filtro tipo cesto, corpo em ferro fundido para hidrômetro de 50mm (2´), flangeado</t>
  </si>
  <si>
    <t>Válvula de gaveta em ferro fundido com bolsa, DN= 150mm, acionamento com volante</t>
  </si>
  <si>
    <t>Válvula de gaveta em ferro fundido com bolsa, DN= 200mm, acionamento com volante</t>
  </si>
  <si>
    <t>Válvula de retenção em ferro fundido, tipo portinhola simples e vedação em Buna-N, DN= 4´</t>
  </si>
  <si>
    <t>Válvula de retenção em ferro fundido, nodular ASTM A-536 Gr. 65-45-12, tipo portinhola dupla e vedação em Buna-N, DN= 4´</t>
  </si>
  <si>
    <t>Válvula de retenção em pé com crivo, flangeada, em ferro fundido, DN= 6´</t>
  </si>
  <si>
    <t>Válvula de gaveta em ferro dúctil com flange, classe PN-10, DN= 200 mm, com corpo curto e volante, ref. Barbará ou equivalente</t>
  </si>
  <si>
    <t>Válvula de segurança em ferro fundido rosqueada, com pressão de ajuste de 6,1 até 10 kg/cm², DN= 3/4´; ref. SV 17 da Spirax Sarco ou equivalente</t>
  </si>
  <si>
    <t>Válvula de segurança em ferro fundido rosqueada, com pressão de ajuste de 0,40 até 0,75 kg/cm², DN= 2´; ref. SV 17 da Spirax Sarco ou equivalente</t>
  </si>
  <si>
    <t>Válvula automática em ferro dúctil, controle de nível máxima, DN= 50 mm, classe PN 10; ref. VA-121-F da Bermad e flane da Valloy ou equivalente</t>
  </si>
  <si>
    <t>Válvula automática em ferro dúctil, controle de nível máxima com solenoide, DN= 50mm, classe PN 10, ref. VA145 FE da Bermad, com flane da Vallay, ou equivalente</t>
  </si>
  <si>
    <t>Válvula automática em ferro dúctil, controle de nível máxima com solenoide, DN= 100mm, classe PN 10, ref. VA145 FE da Bermad, com flante da Valloy, ou equivalente</t>
  </si>
  <si>
    <t>Válvula de gaveta em ferro dúctil com flange, classe PN-10, DN= 300 mm, com corpo curto e volante, ref. Barbará ou equivalente</t>
  </si>
  <si>
    <t>Válvula de gaveta em ferro dúctil com flange, classe PN-10, DN= 100 mm, com corpo curto e volante, ref. Barbará ou equivalente</t>
  </si>
  <si>
    <t>Válvula de gaveta em ferro dúctil com flange, classe PN-10, DN= 150 mm, com corpo curto e volante, ref. Barbará ou equivalente</t>
  </si>
  <si>
    <t>Válvula esfera em aço carbono fundido, passagem plena, extremidades rosqueáveis, classe 300lbs para vapor saturado VMR Spirax Sarc - DN 2´, ou equivalente</t>
  </si>
  <si>
    <t>Válvula de governo (retenção e alarme) completa, corpo em ferro fundido, extremidades flangeadas, classe 125 lbs, DN=4´</t>
  </si>
  <si>
    <t>Válvula de gaveta, corpo em ferro fundido, extremidades flangeadas, haste ascendente, classe 125lbs, DN=4´</t>
  </si>
  <si>
    <t>Válvula de gaveta, corpo em ferro fundido, extremidades flangeadas, haste ascendente, classe 125lbs, DN=6´</t>
  </si>
  <si>
    <t>Válvula de retenção vertical, corpo em ferro fundido, extremidades flangeadas, classe 125lbs, DN=4´</t>
  </si>
  <si>
    <t>Válvula dupla em latão cromado, para bancada de laboratório, uso em GLP, bico para mangueira, de 1/4´ a 1/2´, ref. PV120 Pecinox, JV109 Juval, ou equivalente</t>
  </si>
  <si>
    <t>Válvula latão cromado, para cuba de laboratório, bico arejado/escalonado e nuca alta giratória, para mangueira, ref. PV-140 Pecinox, JV203 Juval, ou equivalente</t>
  </si>
  <si>
    <t>Conjunto motor-bomba (centrífuga), potência 50cv, monoestágio, Hman= 61 a 81 mca, Q= 170 a 80 m³/h, ref. modelo Norm Bloc TH-65-200 Thebe, ou equivalente</t>
  </si>
  <si>
    <t>Ralo seco em ferro fundido de 100 x 165 x 50 mm</t>
  </si>
  <si>
    <t>Grelha com malha quadriculada e requadro, em ferro fundido nodular de 50 x 100 x 4,5 cm</t>
  </si>
  <si>
    <t>Ralo sifonado em ferro fundido de 150 x 240 x 75 mm</t>
  </si>
  <si>
    <t>Plug em ferro fundido para ralo de 2´</t>
  </si>
  <si>
    <t>Grelha em ferro fundido com requadro de 30 x 100 cm - 20 kg/m</t>
  </si>
  <si>
    <t>Grelha metálica de 150 x 150 mm, para caixa sifonada ou ralo, ref. Metal Vila ou equivalente</t>
  </si>
  <si>
    <t>Grelha metálica de 100 x 100 mm, para caixa sifonada ou ralo, ref. Metal Vila ou equivalente</t>
  </si>
  <si>
    <t>Pig tail ou chicote flexível revestimento em borracha sintética resistente, DN= 7/16´ x 1,00 m</t>
  </si>
  <si>
    <t>Filtro ´Y´ ferro fundido, rosca, 125 lbs vapor, 2´; ref. Spirax Sarco ou equivalente</t>
  </si>
  <si>
    <t>Registro automático de entrada (RAU) em ferro dúctil com flange tipo ABNT ou ISO, classe PN-10, DN= 3´, haste em aço inoxidável AISI410</t>
  </si>
  <si>
    <t>Tampão ferro fundido com tampa articulada, de 400 x 600 mm, classe 15 (ruptura &gt; 1500 kg); ref. TA-40AR da Afer, TF-40 da Fuminas ou equivalente</t>
  </si>
  <si>
    <t>Válvula de gaveta em ferro dúctil com flange, classe PN-10, DN= 80 mm, com corpo curto e volante, ref. Barbará ou equivalente</t>
  </si>
  <si>
    <t>Tubo galvanizado, DN= 1/2´ DIN 2440 classe média</t>
  </si>
  <si>
    <t>Tubo galvanizado, DN= 3/4´ DIN 2440 classe média</t>
  </si>
  <si>
    <t>Tubo galvanizado, DN= 1´ DIN 2440 classe média</t>
  </si>
  <si>
    <t>Tubo galvanizado, DN= 1 1/4´ DIN 2440 classe média</t>
  </si>
  <si>
    <t>Tubo galvanizado, DN= 1 1/2´ DIN 2440 classe média</t>
  </si>
  <si>
    <t>Tubo galvanizado, DN= 2´ DIN 2440 classe média</t>
  </si>
  <si>
    <t>Tubo galvanizado, DN= 2 1/2´ DIN 2440 classe média</t>
  </si>
  <si>
    <t>Tubo galvanizado, DN= 3´ DIN 2440 classe média</t>
  </si>
  <si>
    <t>Tubo galvanizado, DN= 4´ DIN 2440 classe média</t>
  </si>
  <si>
    <t>Tubo galvanizado, DN= 6´ DIN 2440 classe média</t>
  </si>
  <si>
    <t>Tubo em aço galvanizado 2´ SCH 40, sem costura</t>
  </si>
  <si>
    <t>Tubo em aço galvanizado 1 1/2´ SCH 40, sem costura</t>
  </si>
  <si>
    <t>Tubo em aço galvanizado 1/2´ SCH 80, sem costura</t>
  </si>
  <si>
    <t>Tubo em aço galvanizado 3/4´ SCH 80, sem costura</t>
  </si>
  <si>
    <t>Tubo em aço galvanizado 4´ SCH 40, sem costura</t>
  </si>
  <si>
    <t>Tubo em aço galvanizado 3/4´ SCH 40, sem costura</t>
  </si>
  <si>
    <t>Tubo em aço galvanizado 1´ SCH 40, sem costura</t>
  </si>
  <si>
    <t>Tubo em aço galvanizado 1 1/4´ SCH 40, sem costura</t>
  </si>
  <si>
    <t>Tubo em aço galvanizado 2 1/2´ SCH 40, sem costura</t>
  </si>
  <si>
    <t>Tubo em aço galvanizado 3´ SCH 40, sem costura</t>
  </si>
  <si>
    <t>Tubo em aço galvanizado 1/2´ SCH 40, sem costura</t>
  </si>
  <si>
    <t>Tubo em aço galvanizado 6´ SCH 40, sem costura</t>
  </si>
  <si>
    <t>Válvula de esfera monobloco em latão fundido/forjado, passagem plena, acionamento com alavanca, DN= 4"</t>
  </si>
  <si>
    <t>Registro regulador de vazão para chuveiros e duchas 1/2´; ref. 00142206 da Docol linha Docolmatic ou equivalente</t>
  </si>
  <si>
    <t>Registro de pressão amarelo 3/4´, sem canopla; ref. Deca ou equivalente</t>
  </si>
  <si>
    <t>Registro de pressão cromado com canopla 1/2´</t>
  </si>
  <si>
    <t>Registro regulador de vazão para torneiras, misturadores, bidês e outros de 1/2´ cromado; ref. 13010006 Docol linha Docolmatic ou equivalente</t>
  </si>
  <si>
    <t>Registro de gaveta cromado com canopla 1/2´</t>
  </si>
  <si>
    <t>Registro de gaveta cromado com canopla 3/4´</t>
  </si>
  <si>
    <t>Registro de gaveta cromado com canopla 1´</t>
  </si>
  <si>
    <t>Registro de gaveta cromado com canopla 1 1/4´</t>
  </si>
  <si>
    <t>Registro de gaveta cromado com canopla 1 1/2´</t>
  </si>
  <si>
    <t>Registro de gaveta amarelo 1/2´</t>
  </si>
  <si>
    <t>Registro de gaveta amarelo de 3/4´</t>
  </si>
  <si>
    <t>Registro de gaveta amarelo 1´</t>
  </si>
  <si>
    <t>Registro de gaveta amarelo 1 1/4´</t>
  </si>
  <si>
    <t>Registro de gaveta amarelo 1 1/2´</t>
  </si>
  <si>
    <t>Registro de gaveta amarelo 2´</t>
  </si>
  <si>
    <t>Registro de gaveta amarelo 2 1/2´</t>
  </si>
  <si>
    <t>Registro de gaveta amarelo 3´</t>
  </si>
  <si>
    <t>Registro de gaveta amarelo de 4´</t>
  </si>
  <si>
    <t>Válvula de esfera monobloco em latão fundido/forjado, passagem plena, acionamento com alavanca, DN=1/2"</t>
  </si>
  <si>
    <t>Luva de redução de 3/4´x 1/2´ para entrada de gás em latão</t>
  </si>
  <si>
    <t>Pigtail para manômetro em latão (rabo de porco), DN 1/2´</t>
  </si>
  <si>
    <t>Regulador de primeiro estágio, tipo alta pressão até 1,3 kgf/cm², vazão de 50 kg GLP/hora; ref. 76510/2 fabricação Alianca ou equivalente</t>
  </si>
  <si>
    <t>Bico escalonado para gás 3/8´ em latão</t>
  </si>
  <si>
    <t>Válvula de esfera monobloco em latão fundido/forjado, passagem plena, acionamento com alavanca, DN= 3/4"</t>
  </si>
  <si>
    <t>Válvula de esfera monobloco em latão fundido/forjado, passagem plena, acionamento com alavanca, DN= 1"</t>
  </si>
  <si>
    <t>Válvula de esfera monobloco em latão fundido, passagem plena, acionamento com alavanca, DN= 1.1/4´</t>
  </si>
  <si>
    <t>Válvula de esfera monobloco em latão fundido/forjado, passagem plena, acionamento com alavanca, DN= 2"</t>
  </si>
  <si>
    <t>Tubo de cobre flexível para sistema de ar condicionado, espessura 1/32" - diâmetro 3/16" (0,090 kg/m)</t>
  </si>
  <si>
    <t>Tubo de cobre flexível para sistema de ar condicionado, espessura 1/32" - diâmetro 1/4" (0,133 kg/m)</t>
  </si>
  <si>
    <t>Tubo de cobre flexível para sistema de ar condicionado, espessura 1/32" - diâmetro 5/16" (0,160 kg/m)</t>
  </si>
  <si>
    <t>Tubo de cobre flexível para sistema de ar condicionado, espessura 1/32" - diâmetro 3/8" (0,200 kg/m)</t>
  </si>
  <si>
    <t>Tubo de cobre flexível para sistema de ar condicionado, espessura 1/32" - diâmetro 1/2" (0,280 kg/m)</t>
  </si>
  <si>
    <t>Tubo de cobre flexível para sistema de ar condicionado, espessura 1/32" - diâmetro 5/8" (0,346 kg/m)</t>
  </si>
  <si>
    <t>Tubo de cobre flexível para sistema de ar condicionado, espessura 1/32" - diâmetro 3/4" (0,426 kg/m)</t>
  </si>
  <si>
    <t>Tubo de cobre sem costura, rígido, espessura 1/16", diâmetro 3/8" (0,353 kg/m)</t>
  </si>
  <si>
    <t>Tubo de cobre sem costura, rígido, espessura 1/16", diâmetro 1/2" (0,494 kg/m)</t>
  </si>
  <si>
    <t>Tubo de cobre sem costura, rígido, espessura 1/16", diâmetro 5/8" (0,635 kg/m)</t>
  </si>
  <si>
    <t>Tubo de cobre sem costura, rígido, espessura 1/16", diâmetro 3/4" (0,776 kg/m)</t>
  </si>
  <si>
    <t>Tubo de cobre sem costura, rígido, espessura 1/16", diâmetro 7/8" (0,918 kg/m)</t>
  </si>
  <si>
    <t>Tubo de cobre sem costura, rígido, espessura 1/16", diâmetro 1" (1,060 kg/m)</t>
  </si>
  <si>
    <t>Tubo de cobre sem costura, rígido, espessura 1/16", diâmetro 1 1/8" (1,200 kg/m)</t>
  </si>
  <si>
    <t>Tubo de cobre sem costura, rígido, espessura 1/16", diâmetro 1 1/4" (1,340 kg/m)</t>
  </si>
  <si>
    <t>Tubo de cobre sem costura, rígido, espessura 1/16", diâmetro 1 3/8" (1,480 kg/m)</t>
  </si>
  <si>
    <t>Tubo de cobre sem costura, rígido, espessura 1/16", diâmetro 1 1/2" (1,620 kg/m)</t>
  </si>
  <si>
    <t>Tubo de cobre sem costura, rígido, espessura 1/16", diâmetro 1 5/8" (1,760 kg/m)</t>
  </si>
  <si>
    <t>Tubo de cobre classe A, DN= 35mm (1 1/4´)</t>
  </si>
  <si>
    <t>Tubo de cobre classe A, DN= 42mm (1 1/2´)</t>
  </si>
  <si>
    <t>Tubo de cobre classe A, DN= 54mm (2´)</t>
  </si>
  <si>
    <t>Tubo de cobre classe A, DN= 66mm (2 1/2´)</t>
  </si>
  <si>
    <t>Tubo de cobre classe A, DN= 79mm (3´)</t>
  </si>
  <si>
    <t>Tubo de cobre classe A, DN= 104mm (4´)</t>
  </si>
  <si>
    <t>Tubo de cobre classe A, DN= 15mm (1/2´)</t>
  </si>
  <si>
    <t>Tubo de cobre classe A, DN= 22mm (3/4´)</t>
  </si>
  <si>
    <t>Tubo de cobre classe A, DN= 28mm (1´)</t>
  </si>
  <si>
    <t>Tubo de cobre classe E, DN= 22mm (3/4´)</t>
  </si>
  <si>
    <t>Tubo de cobre classe E, DN= 28mm (1´)</t>
  </si>
  <si>
    <t>Tubo de cobre classe E, DN= 35mm (1 1/4´)</t>
  </si>
  <si>
    <t>Tubo de cobre classe E, DN= 42mm (1 1/2´)</t>
  </si>
  <si>
    <t>Tubo de cobre classe E, DN= 54mm (2´)</t>
  </si>
  <si>
    <t>Tubo de cobre classe E, DN= 66mm (2 1/2´)</t>
  </si>
  <si>
    <t>Torneira de boia em cobre de 3/4´</t>
  </si>
  <si>
    <t>Torneira de boia em cobre de 1´</t>
  </si>
  <si>
    <t>Torneira de boia em cobre de 1 1/2´</t>
  </si>
  <si>
    <t>Torneira de boia em cobre de 2´</t>
  </si>
  <si>
    <t>Torneira de boia em cobre de 1 1/4´</t>
  </si>
  <si>
    <t>Torneira de boia em cobre de 2 1/2´</t>
  </si>
  <si>
    <t>Válvula de gaveta em bronze com haste ascendente e extremidades rosqueáveis, classe 150 libras para vapor saturado e 300 libras para água, óleo e gás, DN= 4´</t>
  </si>
  <si>
    <t>Válvula de gaveta em bronze com haste não ascendente e extremidades rosqueáveis, classe 150lbs para vapor saturado e classe 300lbs para água, óleo e gás, DN= 4´</t>
  </si>
  <si>
    <t>Válvula de gaveta em bronze com haste não ascendente e extremidades rosqueáveis, classe 150lbs para vapor saturado e classe 300lbs para água, óleo e gás, DN= 2´</t>
  </si>
  <si>
    <t>Válvula de gaveta em bronze com haste não ascendente e extremidades rosqueáveis, classe 125 libras, para vapor saturado e 200 libras para água, óleo e gás, DN= 3/4´</t>
  </si>
  <si>
    <t>Válvula de gaveta em bronze com haste não ascendente e extremidades rosqueáveis, classe 125 libras, para vapor e classe 200 libras, para água, óleo e gás, DN= 1´</t>
  </si>
  <si>
    <t>Válvula de gaveta em bronze com haste não ascendente e extremidades rosqueáveis, classe 125 libras, para vapor e classe 200 libras, para água, óleo e gás, DN= 1 1/2´</t>
  </si>
  <si>
    <t>Válvula de gaveta em bronze com haste não ascendente e extremidades rosqueáveis, classe 125 libras, para vapor e classe 200 libras, para água, óleo e gás, DN= 2 1/2´</t>
  </si>
  <si>
    <t>Válvula de gaveta em bronze com haste não ascendente e extremidades rosqueáveis, classe 125 libras, para vapor e classe 200 libras, para água, óleo e gás, DN= 3´</t>
  </si>
  <si>
    <t>Hidrômetro em bronze, diâmetro 25 mm (1), vazão máxima de trabalho de 10 m³/h</t>
  </si>
  <si>
    <t>Hidrômetro em bronze, diâmetro 40 mm (1 1/2)</t>
  </si>
  <si>
    <t>Válvula de gaveta em bronze com haste não ascendente e extremidades rosqueáveis, classe 125 libras para vapor e classe 200 libras, para água, óleo e gás, DN= 6´</t>
  </si>
  <si>
    <t>Válvula de gaveta em bronze com haste não ascendente e extremidades rosqueáveis, classe 125 libras para vapor e classe 200 libras para água, óleo e gás, DN= 2´</t>
  </si>
  <si>
    <t>Válvula de gaveta em bronze com haste não ascendente e extremidades rosqueáveis, classe 125 libras, para vapor e classe 200 libras, para água, óleo e gás, DN= 1 1/4´</t>
  </si>
  <si>
    <t>Válvula de retenção horizontal em bronze 3/4´</t>
  </si>
  <si>
    <t>Válvula de retenção horizontal em bronze 1´</t>
  </si>
  <si>
    <t>Válvula de retenção horizontal em bronze 1 1/4´</t>
  </si>
  <si>
    <t>Válvula de retenção horizontal em bronze 1 1/2´</t>
  </si>
  <si>
    <t>Válvula de retenção horizontal em bronze 2´</t>
  </si>
  <si>
    <t>Válvula de retenção horizontal em bronze 2 1/2´</t>
  </si>
  <si>
    <t>Válvula de retenção horizontal em bronze 3´</t>
  </si>
  <si>
    <t>Válvula de retenção horizontal em bronze 4´</t>
  </si>
  <si>
    <t>Válvula globo em bronze com extremidades roscáveis, classe 150lbs para vapor saturado e classe 300lbs para água, óleo e gás, DN= 3/4´</t>
  </si>
  <si>
    <t>Válvula retenção pé com crivo em bronze, DN= 1´</t>
  </si>
  <si>
    <t>Válvula retenção pé com crivo em bronze, DN= 1 1/4´</t>
  </si>
  <si>
    <t>Válvula retenção pé com crivo em bronze, DN= 1 1/2´</t>
  </si>
  <si>
    <t>Válvula retenção pé com crivo em bronze, DN= 2´</t>
  </si>
  <si>
    <t>Válvula retenção pé com crivo em bronze, DN= 2 1/2´</t>
  </si>
  <si>
    <t>Válvula retenção pé com crivo em bronze, DN= 3´</t>
  </si>
  <si>
    <t>Válvula globo em bronze com extremidades roscáveis, classe 150lbs para vapor saturado, classe 300lbs para água, óleo e gás, DN= 1´</t>
  </si>
  <si>
    <t>Válvula retenção pé com crivo em bronze, DN= 4´</t>
  </si>
  <si>
    <t>Válvula globo em bronze com extremidades roscáveis, classe 150lbs para vapor saturado, classe 300lbs para água, óleo e gás, DN= 1 1/2´</t>
  </si>
  <si>
    <t>Válvula globo em bronze com extremidades roscáveis, classe 150lbs para vapor saturado, classe 300lbs para água, óleo e gás, DN= 2´</t>
  </si>
  <si>
    <t>Válvula globo em bronze com extremidades roscáveis, classe 150lbs para vapor saturado, 300lbs para água, óleo e gás, DN= 2 1/2´</t>
  </si>
  <si>
    <t>Válvula globo em bronze com extremidades roscáveis, classe 125lb para vapor saturado, classe 200 libras para água, óleo e gás, DN= 2´</t>
  </si>
  <si>
    <t>Válvula globo em bronze com extremidades roscáveis, classe 150lbs para vapor saturado, classe 300lbs para água, óleo e gás, D= 4´</t>
  </si>
  <si>
    <t>Válvula de retenção vertical em bronze 1´</t>
  </si>
  <si>
    <t>Válvula de retenção vertical em bronze 1 1/4´</t>
  </si>
  <si>
    <t>Válvula de retenção vertical em bronze 1 1/2´</t>
  </si>
  <si>
    <t>Válvula de retenção vertical em bronze 2´</t>
  </si>
  <si>
    <t>Válvula de retenção vertical em bronze 2 1/2´</t>
  </si>
  <si>
    <t>Válvula de retenção vertical em bronze 3´</t>
  </si>
  <si>
    <t>Válvula de retenção vertical em bronze de 4´ - com flange</t>
  </si>
  <si>
    <t>Válvula globo em bronze com extremidades roscáveis, classe 150lbs para vapor saturado, classe 300lbs para água, óleo e gás, D= 3´</t>
  </si>
  <si>
    <t>Válvula de gaveta, corpo em bronze, extremidades roscáveis, haste fixa, classe 150 libras, DN=1/2´</t>
  </si>
  <si>
    <t>Válvula de gaveta, corpo em bronze, extremidades roscáveis, haste fixa, classe 150 libras, DN=3/4´</t>
  </si>
  <si>
    <t>Válvula de gaveta, corpo em bronze, extremidades roscáveis, haste fixa, classe 150 libras, DN=1´</t>
  </si>
  <si>
    <t>Válvula de gaveta, corpo em bronze, extremidades roscáveis, haste fixa, classe 150 libras, DN=1 1/4´</t>
  </si>
  <si>
    <t>Válvula globo, corpo em bronze,extremidades roscáveis, haste ascendente, classe 150 libras, DN=1/2´</t>
  </si>
  <si>
    <t>Válvula globo, corpo em bronze,extremidades roscáveis, haste ascendente, classe 150 libras, DN=1 1/4´</t>
  </si>
  <si>
    <t>Filtro Y, corpo em aço carbono, tela removível em aço inox, classe 150 libras, DN=1/2´</t>
  </si>
  <si>
    <t>Filtro Y, corpo em aço carbono, tela removível em aço inox, classe 150 libras, DN=3,4´</t>
  </si>
  <si>
    <t>Filtro Y, corpo em aço carbono, tela removível em aço inox, classe 150 libras, DN=1´</t>
  </si>
  <si>
    <t>Filtro Y, corpo em aço carbono, tela removível em aço inox, classe 150 libras, DN=1 1/4´</t>
  </si>
  <si>
    <t>Válvula automática redutora de pressão, de ação direta, corpo em bronze, extremidades roscadas, para água, ar, óleo e gás, PE=200psi e PS=20 à 90psi, DN=11/4´</t>
  </si>
  <si>
    <t>Válvula automática de redução de pressão, de ação direta, corpo em bronze, extremidades roscadas, para água, ar, óleo e gás, PE=200psi e PS=20 à 90psi, DN=2´</t>
  </si>
  <si>
    <t>Válvula de gaveta em bronze com fecho rápido sem acabamento, DN= 1 1/2´</t>
  </si>
  <si>
    <t>Filtro tipo ´Y´ corpo em bronze, tela (filtro) em aço inoxidável, extremidades roscáveis, para gás, DN= 2´</t>
  </si>
  <si>
    <t>Válvula globo angular de 45° em bronze ou latão, classe de pressão mínima 14kgf/cm², para recalque de rede de incêndio, DN= 2 1/2´; ref. Buckaspiero ou equivalente</t>
  </si>
  <si>
    <t>Válvula de gaveta em bronze com haste ascendente e extremidades rosqueáveis, classe 150lbs para vapor saturado, classe 300lbs para água, óleo e gás, DN= 1/2´</t>
  </si>
  <si>
    <t>Bacia sifonada de louça branca 6 litros; ref. linha Sabará ou Diamantina da Icasa, linha Ravena da Deca, ou equivalente</t>
  </si>
  <si>
    <t>Bacia turca de louça branca, 6 litros com sifão, linha Institucional da Celite ou equivalente</t>
  </si>
  <si>
    <t>Lavatório de louça, branco, com coluna de 46x56cm; referência comercial lL-7 + lC7 da Icasa ou equivalente</t>
  </si>
  <si>
    <t>Lavatório de louça, sem coluna de 46 x 36 cm; ref. Icasa, Sabará, Deca Ravena</t>
  </si>
  <si>
    <t>Papeleira de louça de embutir, 15x15cm / 18x18cm, inclusive rolete de plástico, ref. Celite, Hervy, Deca ou equivalente</t>
  </si>
  <si>
    <t>Meia saboneteira de louça de embutir 7,5x15cm / 10,5x17,5cm, ref. Deca, Celite, Hervy ou equivalente</t>
  </si>
  <si>
    <t>Saboneteira de louça de embutir 15x15cm / 18x18cm, ref. Deca, Celite, Hervy ou equivalente</t>
  </si>
  <si>
    <t>Bacia sifonada de louça com saída horizontal, linha Ravena da Deca, ou equivalente</t>
  </si>
  <si>
    <t>Tanque de louça com coluna de 18 a 20 litros, ref. Celite, Icasa, Incepa ou equivalente</t>
  </si>
  <si>
    <t>Lavatório pequeno e coluna suspensa; ref. Vogue Plus ou equivalente</t>
  </si>
  <si>
    <t>Mictório auto sifonado de louça, branco, ref. Icasa, Celite ou equivalente</t>
  </si>
  <si>
    <t>Cuba de louça de embutir redonda, de 36cm, branca, ref. Icasa, Deca ou equivalente</t>
  </si>
  <si>
    <t>Bacia louça branca 6 litros, com caixa descarga acoplada, linha Ravena da Deca, linha Diamantina, Azálea da Celite, ou equivalente</t>
  </si>
  <si>
    <t>Cuba de louça de embutir oval, 40x30cm, ref. Deca L 59 ou equivalente</t>
  </si>
  <si>
    <t>Lavatório de louça com coluna suspensa; referência comercial Celite, Icasa, Incepa ou equivalente</t>
  </si>
  <si>
    <t>Lavatório de louça para canto sem coluna para pessoa com mobilidade reduzida, ref. L76 Coleção Master da Deca ou equivalente</t>
  </si>
  <si>
    <t>Tanque louça branca com coluna, 30 litros; ref. Celite, Icasa, Incepa ou equivalente</t>
  </si>
  <si>
    <t>Bacia para pessoas com mobilidade reduzida, linha tradicional, cor branco gelo, ref. linha Vogue Plus Conforto P.510 ou equivalente</t>
  </si>
  <si>
    <t>Tanque de louça sem coluna, médio, capacidade 30 litros, ref. TQ.02, branco da Deca ou equivalente</t>
  </si>
  <si>
    <t>Lavatório de louça para canto de 300 x 300 x 300 mm, branco gelo, ref. L 101 linha Izi da Deca ou equivalente</t>
  </si>
  <si>
    <t>Bacia sifonafa com caixa de descarga acoplada de louça branca - infantil, referência Icasa, Celite ou equivalente</t>
  </si>
  <si>
    <t>Misturador termostato com acabamento cromado, para chuveiros e duchas, com dois volantes, trava de segurança a 38°C, ref. Decaterm 2430 C034 da Deca ou equivalente</t>
  </si>
  <si>
    <t>Arejador com articulador em ABS cromado, completo, para torneira padrão, referência Blukit ou equivalente</t>
  </si>
  <si>
    <t>Torneira elétrica, bica alta e móvel, com arejador articulável - 220V; ref. 220V de 5.400W da Fame, 220V Slim Multitemperaturas 5.500 W da Hydra ou equivalente</t>
  </si>
  <si>
    <t>Válvula para água fria ou pré-misturada 3/4´ baixa e alta pressão, acabamento Chrome; ref. linha Pressmatic 17120306 (baixa), 17120206 (alta) da Docol ou equivalente</t>
  </si>
  <si>
    <t>Registro regulador de vazão para torneira, misturador, bidê e outros 1/2´ plástico ABS; ref. 13030023 da Docol ou equivalente</t>
  </si>
  <si>
    <t>Válvula de escoamento cromada de 1 1/2', ref. 1606C da Deca ou equivalente</t>
  </si>
  <si>
    <t>Válvula de descarga com registro próprio e duplo acionamento limitador de fluxo de 1 1/2, ref. Hydra Max Duo 2545C; Docol DV Salvágua, ou equivalente</t>
  </si>
  <si>
    <t>Válvula de descarga com registro de 1 1/2´, ref. Hidramax 2550 da Deca / Docol / Flux 3650 Fabrimar ou equivalente</t>
  </si>
  <si>
    <t>Válvula de descarga com registro de 1 1/4´, ref. Hidramax 2550 da Deca, Docol, Flux 3650 da Fabrimar ou equivalente</t>
  </si>
  <si>
    <t>Válvula de metal cromado para lavatório com acabamento cromado de 1´, ref. VVL216 da Esteves; 1602C da Deca ou equivalente</t>
  </si>
  <si>
    <t>Válvula cromada para pia, tipo americana de 3 1/2" com cesta, sem unho, referência 1623 da Kimetais, Forusi, Esteves ou equivalente</t>
  </si>
  <si>
    <t>Válvula para mictório antivandalismo, sistema hidromecânico, DN= 3/4´; ref. linha Presmatic antivandalismo da Docol ou equivalente</t>
  </si>
  <si>
    <t>Válvula de descarga externa tipo alavanca de 1 1/4´; ref. Silent Flux 3500 da Fabrimar ou equivalente</t>
  </si>
  <si>
    <t>Válvula com acionamento hidromecânico para piso, ref. 17012100 linha Pematic Piso da Docal ou equivalente</t>
  </si>
  <si>
    <t>Sifão metálico cromado 1´ x 1 1/2´, com tubo de ligação ajustável; ref. Fabrimar, Esteves, ou equivalente</t>
  </si>
  <si>
    <t>Sifão metálico cromado 1 1/2´ x  2´, com tubo de ligação; ref. Fabrimar, Oriente ou equivalente</t>
  </si>
  <si>
    <t>Chuveiro com jato regulável de metal acabamento cromado; ref. comercial Fabrimar, Tigre ou equivalente</t>
  </si>
  <si>
    <t>Chuveiro simples em PVC, diâmetro de 5", com registro e tubo de ligação acoplados em PVC; referência 2320/2321 da Herc, 1614 Luconi ou equivalente</t>
  </si>
  <si>
    <t>Válvula de descarga com registro próprio e duplo acionamento limitador de fluxo de 1 1/4´; ref. Hydra Max Duo 2545C; Docol DV Salvágua ou equivalente</t>
  </si>
  <si>
    <t>Torneira de mesa com bica móvel, acionamento por meio de alavanca, acabamento metal cromado; ref. 21.031/21.060 da Proflux, 2195/2169 da Hidrofix, 4014 da TFC ou equivalente</t>
  </si>
  <si>
    <t>Torneira curta amarela de 3/4´ para jardim, ref. Chaveta 1128A da Metais Poly ou equivalente</t>
  </si>
  <si>
    <t>Torneira curta amarela de 1/2´ para jardim, ref. Chaveta 1128A da Metais Poly ou equivalente</t>
  </si>
  <si>
    <t>Válvula de descarga antivandalismo DN= 1 1/2´; ref. Docol / Hidra MaxPública ou equivalente</t>
  </si>
  <si>
    <t>Válvula de mictório vazão automática 3/4´, ref. Docol ou equivalente</t>
  </si>
  <si>
    <t>Torneira curta cromada de 3/4´ para jardim, ref. Chaveta 1128C da Metais Poly, Linha C23 da Forusi ou equivalente</t>
  </si>
  <si>
    <t>Torneira amarela de 3/4´ para tanque, curta (aprox. 10 cm), sem rosca</t>
  </si>
  <si>
    <t>Torneira curta cromada de 1/2´ para tanque; ref. Chaveta 1126C da Metais Poly, linha C23 da Forusi ou equivalente</t>
  </si>
  <si>
    <t>Torneira curta cromada de 3/4´ para tanque; ref. Chaveta 1126C da Metais Poly, linha C23 da Forusi ou equivalente</t>
  </si>
  <si>
    <t>Torneira longa de 1/2´ ou 3/4´ para pia com arejador; ref. Spagna, 2159 C24 da Metais Poly, linha C23 da Forusi ou equivalente</t>
  </si>
  <si>
    <t>Chuveiro simples em PVC, diâmetro de 10 cm, com braço acoplado, ref. Ducha 4 - linha Plena Duchas da Tigre ou equivalente</t>
  </si>
  <si>
    <t>Ducha higiênica manual cromada, ref. linha activa cromada C40 da Deca ou equivalente</t>
  </si>
  <si>
    <t>Torneira de parede (de metal) para pia com bica móvel, arejador, de 1/2´ ou 3/4´; ref. 3159 linha Belle Époque CR da Forusi ou equivalente</t>
  </si>
  <si>
    <t>Torneira clínica profissional, parede ou mesa tipo alavanca, fabricada em metal cromado com bico arejador</t>
  </si>
  <si>
    <t>Torneira misturador clínica de mesa com arejador articulado, acionamento cotovelo; ref. Certiva, Solucenter, Proflux  ou equivalente</t>
  </si>
  <si>
    <t>Torneira de parede antivandalismo de 3/4´ de alta/baixa pressão, acabamento cromado, ref. Chrome da Docol de 135 mm, Biopress da Fabrimar ou equivalente</t>
  </si>
  <si>
    <t>Chuveiro com válvula e acionamento antivandalismo de 3/4´ (válvula + chuveiro); ref. Pressmatic ou equivalente</t>
  </si>
  <si>
    <t>Ducha cromada simples, água fria, sem desviador; ref. Fria Fitt 7000 F16 Fortti Cromada da Lorenzetti ou equivalente</t>
  </si>
  <si>
    <t>Chuveiro elétrico 4 estações de 6.500W/220V com resistência blindada, ref. Ducha e estações da Hydra ou equivalente</t>
  </si>
  <si>
    <t>Misturador de parede para pia com bica móvel, com acabamento cromado, ref. linha Prata C50 da Forusi, 1258 da Fabrimar ou equivalente</t>
  </si>
  <si>
    <t>Aparelho misturador de mesa para pia com bica móvel, acabamento cromado. Referência Misturador Max 1256-C34 da Deca ou equivalente</t>
  </si>
  <si>
    <t>Torneira de mesa (de metal) com bica móvel e arejador, de 1/2´ ou 3/4´, ref. Docol/00111506 ou equivalente</t>
  </si>
  <si>
    <t>Torneira de acionamento restrito em latão cromado, registro 1/2' com adaptador para 3/4', ref. comercial 20000806 da Docol ou equivalente</t>
  </si>
  <si>
    <t>Torneira de parede para lavatório acionamento hidromecânico latão fundido cromado, DN 1/2´/3/4´ cod.17160706, Presmatic 120 da Docol, equivalente</t>
  </si>
  <si>
    <t>Torneira de parede para tanque em plástico (ABS e/ou polipropileno), DN 1/2´ ou 3/4´, 10 cm, sem rosca, ref. 1126 Herc ou equivalente</t>
  </si>
  <si>
    <t>Torneira de parede para tanque em plástico (ABS e/ou polipropileno), DN 1/2´ ou 3/4´, 15 cm, sem rosca, ref. 1158 Herc ou equivalente</t>
  </si>
  <si>
    <t>Chuveiro elétrico comum com acabamento em plástico e braço, 220 V / 5500 W, ref. Bello Banho / Maxi Ducha da Lorenzetti ou equivalente</t>
  </si>
  <si>
    <t>Chuveiro lava olhos, acionamento manual através de haste triangular e placa empurre, com pintura epóxi; ref. CL001 KITINOX da Avlis Válvulas ou equivalente</t>
  </si>
  <si>
    <t>Torneira para lavatório em plástico, bitola de 1/2´</t>
  </si>
  <si>
    <t>Chuveiro com comando eletrônico de temperaturas, com tubo de ligação acoplado e haste,  6.800W até 7.900W - 220 V, resistência blindada, aprovado Inmetro/Procel</t>
  </si>
  <si>
    <t>Ducha com comando eletrônico de temperatura, com ou sem haste de comando, de 6.800W até 7.900W - 220 V, regulagem de inclinação, aprovado Inmetro/Procel, ref. comercial Top Jet Eletrônica da Lorenzetti ou equivalente</t>
  </si>
  <si>
    <t>Regulador de pressão, estágio único 12 kg/h; ref. 76511 fabricação Aliança</t>
  </si>
  <si>
    <t>Regulador de alta pressão, vazão 9 kg; ref. 76510/3 fabricação Aliança</t>
  </si>
  <si>
    <t>Regulador para gás, industrial vazão 12 kg/h, 2º estágio; ref. 76511/1 fabricação Aliança</t>
  </si>
  <si>
    <t>Válvula e mangueira para gás domiciliar de 3/8´</t>
  </si>
  <si>
    <t>Botão para válvula descarga</t>
  </si>
  <si>
    <t>Canopla para válvula de descarga, ref. Hidramax 2550 da Deca, Docol, Flux 3650 Fabrimar ou equivalente</t>
  </si>
  <si>
    <t>Acabamento cromado para registro de pressão ou de gaveta, ref. linha Spot da Deca ou equivalente</t>
  </si>
  <si>
    <t>Dispenser tipo toalheiro metálico esmaltado para bobina de 25cm x 50m, sem alavanca, ref. 1855 da Ideal, Aurimar 86 da Guarani ou equivalente</t>
  </si>
  <si>
    <t>Cabide cromado para banheiro simples; ref. Remma plus RP08, Versailles 08v, Requint 108RSK, 2060.C01 da Deca, 2312 standard da Jackwal, Lorenzetti, Plus da Sicmol ou equivalente</t>
  </si>
  <si>
    <t>Arruela de borracha para flange, diâmetro 200mm</t>
  </si>
  <si>
    <t>Arruela de borracha para flange, diâmetro 80mm</t>
  </si>
  <si>
    <t>Arruela de borracha para flange, diâmetro 150mm</t>
  </si>
  <si>
    <t>Arruela de borracha para flange, diâmetro 250mm</t>
  </si>
  <si>
    <t>Arruela de borracha para flange, diâmetro 300mm</t>
  </si>
  <si>
    <t>Anel de borracha EPDM de 50 mm (2´), para tubulação em ferro fundido, ref. AFLEX Saint Gobain</t>
  </si>
  <si>
    <t>Anel de borracha EPDM de 75 mm (3´), para tubulação em ferro fundido, ref. AFLEX Saint Gobain</t>
  </si>
  <si>
    <t>Anel de borracha EPDM de 100 mm (4´), para tubulação em ferro fundido, ref. AFLEX Saint Gobain</t>
  </si>
  <si>
    <t>Anel borracha para tubo PVC 50mm (2´)</t>
  </si>
  <si>
    <t>Anel borracha para tubo PVC 75mm (3´)</t>
  </si>
  <si>
    <t>Anel borracha para tubo PVC 100mm (4´)</t>
  </si>
  <si>
    <t>Anel borracha para tubo PVC 150mm (6´)</t>
  </si>
  <si>
    <t>Arruela de borracha para flange, diâmetro 50mm</t>
  </si>
  <si>
    <t>Filtro de pressão em ABS para 360 l/h, ref. Cuno / Aqualar APL230 AP200LE</t>
  </si>
  <si>
    <t>Sifão sanfonado universal de 1´ x 40mm e 50mm, ref. SSU e SSU40 da Astra</t>
  </si>
  <si>
    <t>Sifão de plástico rígido, tipo copo de 1 1/4´ x 2´, com tubo de ligação ajustável</t>
  </si>
  <si>
    <t>Caixa de descarga, capacidade 9 litros em plástico, de sobrepor com engate flexível e acessórios</t>
  </si>
  <si>
    <t>Caixa de descarga, volume regulável 6 a 9 litros, de embutir, com engate flexível, acionamento por botão acabamento cromado, ref. 9000C Montreal da Montana, 2500 CX.MC.AF da Deca ou equivalente</t>
  </si>
  <si>
    <t>Saboneteira em ABS, tipo dispenser, para refil de 800ml, ref. Columbus SG 4000 ou equivalente</t>
  </si>
  <si>
    <t>Lavatório em polipropileno de 36x26cm, ref. Astra ou equivalente</t>
  </si>
  <si>
    <t>Secador de mãos em ABS, fluxo de ar 70 l/s, resistência 1350 W, tensão de 220 V, ref. CR-108B da Brakey ou equivalente</t>
  </si>
  <si>
    <t>Tubo de ligação cromado com canopla de 1 1/2´ x 25 cm, ajustável, ref. VLL418 da Esteves ou equivalente</t>
  </si>
  <si>
    <t>Ligação (engate) flexível metálico de 1/2´x 30cm</t>
  </si>
  <si>
    <t>Engate flexível de PVC DN= 1/2´x 40 cm</t>
  </si>
  <si>
    <t>Tubo de ligação com canopla para sanitários</t>
  </si>
  <si>
    <t>Tubo de ligação em cobre acabamento cromado para mictório DN= 1/2´, comprimento 20 ou 30cm, ref. VLC 454 ou VLC 456 Esteves</t>
  </si>
  <si>
    <t>Desviador para ducha e chuveiro, com mangueira de 2,20m de comprimento;  ref. 8010 da Lorenzetti ou equivalente</t>
  </si>
  <si>
    <t>Assento sanitário universal branco para bacia sifonada infantil, referência Tupan, Astra ou equivalente</t>
  </si>
  <si>
    <t>Botoeira para acionamento de bomba de incêndio tipo quebra-vidro, com botão liga e desliga, em chapa de plástico na cor vermelha, com um martelo</t>
  </si>
  <si>
    <t>Bolsa de borracha para bacia sifonada</t>
  </si>
  <si>
    <t>Lubrificante para anel de neoprene</t>
  </si>
  <si>
    <t>Reparo para válvula hidra</t>
  </si>
  <si>
    <t>Tampa plástica para bacia sanitária</t>
  </si>
  <si>
    <t>Anel borracha expansão para ligação em bacia sifonada, 100 mm (4´)</t>
  </si>
  <si>
    <t>Manta de borracha de 100x75cm, espessura 10mm, cor preto e amarelo, alta resistência a atritos, para sinalização em estacionamento e proteção de coluna e parede</t>
  </si>
  <si>
    <t>Cantoneira de borracha de 75x10x10cm, espessura 10mm, cor preto e amarelo, alta resistência a atritos, para sinalização em estacionamento e proteção de coluna</t>
  </si>
  <si>
    <t>Arruela de borracha para flange, diâmetro 100mm</t>
  </si>
  <si>
    <t>Conjunto de 4 lixeiras em plástico com tampa basculante, para coleta seletiva, com suporte para chão em aço galvanizado, capacidade de 50 litros cada cesto, ref. Natural Limp, Lixlimp, Plasbox ou equivalente</t>
  </si>
  <si>
    <t>Dispenser toalheiro em ABS e policarbonato para bobina de 20cm x 200m com alavanca. Ref. Jofel, Exaccta, Alwin ou equivalente</t>
  </si>
  <si>
    <t>Dispenser papel higiênico em ABS para rolão 300/600m, com visor. Ref. Unik JSN, Trilha ou equivalente</t>
  </si>
  <si>
    <t>Toalheiro plástico em ABS branco tipo dispenser para papel</t>
  </si>
  <si>
    <t>Tubo de concreto (PS-1) DN= 300mm</t>
  </si>
  <si>
    <t>Tubo de concreto (PS-1) DN= 400mm</t>
  </si>
  <si>
    <t>Tubo de concreto (PS-2) DN= 300mm</t>
  </si>
  <si>
    <t>Tubo de concreto (PS-2) DN= 400mm</t>
  </si>
  <si>
    <t>Tubo de concreto (PS-2) DN= 500mm</t>
  </si>
  <si>
    <t>Tubo de concreto (PA-2) DN= 700mm</t>
  </si>
  <si>
    <t>Tubo de concreto (PA-2) DN= 300mm</t>
  </si>
  <si>
    <t>Tubo de concreto (PA-2) DN= 900mm</t>
  </si>
  <si>
    <t>Tubo de concreto (PA-1) DN= 300mm</t>
  </si>
  <si>
    <t>Tubo de concreto (PA-1) DN= 400mm</t>
  </si>
  <si>
    <t>Tubo de concreto (PA-1) DN= 600mm</t>
  </si>
  <si>
    <t>Tubo de concreto (PA-1) DN= 800mm</t>
  </si>
  <si>
    <t>Tubo de concreto (PA-2) DN= 400mm</t>
  </si>
  <si>
    <t>Tubo de concreto (PA-2) DN= 600mm</t>
  </si>
  <si>
    <t>Tubo de concreto (PA-2) DN= 800mm</t>
  </si>
  <si>
    <t>Tubo de concreto (PA-2) DN= 1000mm</t>
  </si>
  <si>
    <t>Tubo de concreto (PA-3) DN= 400mm</t>
  </si>
  <si>
    <t>Tubo de concreto (PA-3) DN= 600mm</t>
  </si>
  <si>
    <t>Tubo de concreto (PA-3) DN= 800mm</t>
  </si>
  <si>
    <t>Tubo de concreto (PA-3) DN= 1000mm</t>
  </si>
  <si>
    <t>Anel pré-moldado em concreto, diâmetro externo de 2,50 m, h= 0,50 m</t>
  </si>
  <si>
    <t>Tubo de concreto (PA-1) DN= 1000mm</t>
  </si>
  <si>
    <t>Tubo de concreto (PA-1) DN= 1200mm</t>
  </si>
  <si>
    <t>Anel pré-moldado em concreto, diâmetro externo de 1,20 m, h= 0,50 m</t>
  </si>
  <si>
    <t>Anel pré-moldado em concreto, diâmetro externo de 1,50 m, h= 0,50 m</t>
  </si>
  <si>
    <t>Anel pré-moldado em concreto, diâmetro externo de 1,80 m, h= 0,50 m</t>
  </si>
  <si>
    <t>Anel pré-moldado em concreto, diâmetro externo de 2,50 m, h= 0,50 m, com cortina</t>
  </si>
  <si>
    <t>Tubo de concreto (PA-2) DN= 500mm</t>
  </si>
  <si>
    <t>Anel pré-moldado em concreto, diâmetro externo de 0,60 m, h= 0,50 m</t>
  </si>
  <si>
    <t>Meia cana de concreto DN= 200mm</t>
  </si>
  <si>
    <t>Tampa pré moldada de concreto, diâmetro externo de 1,50m com 1 abertura de inspeção (para fossa séptica)</t>
  </si>
  <si>
    <t>Tubo de concreto (EA-3) DN= 400mm esgoto sanitário</t>
  </si>
  <si>
    <t>Tubo de concreto (EA-3) DN= 500mm esgoto sanitário</t>
  </si>
  <si>
    <t>Tubo de concreto (EA-3) DN= 600mm esgoto sanitário</t>
  </si>
  <si>
    <t>Tubo de concreto (EA-3) DN= 700mm esgoto sanitário</t>
  </si>
  <si>
    <t>Tubo de concreto (EA-3) DN= 800mm esgoto sanitário</t>
  </si>
  <si>
    <t>Tubo de concreto (EA-3) DN= 900mm esgoto sanitário</t>
  </si>
  <si>
    <t>Tubo de concreto (EA-3) DN= 1000mm esgoto sanitário</t>
  </si>
  <si>
    <t>Tubo de concreto (EA-3) DN= 1200mm esgoto sanitário</t>
  </si>
  <si>
    <t>Meia cana de concreto DN= 300mm</t>
  </si>
  <si>
    <t>Meia cana de concreto DN= 400mm</t>
  </si>
  <si>
    <t>Meia cana de concreto DN= 600mm</t>
  </si>
  <si>
    <t>Tampa pré moldada de concreto, diâmetro externo de 2,50m, com 2 aberturas de inspeção (para fossa séptica)</t>
  </si>
  <si>
    <t>Tampão pré moldado de concreto armado, diâmetro externo de 2,00 m, com 1 inspeção 0,60 cm se necessário (para sumidouro)</t>
  </si>
  <si>
    <t>Anel pré moldado em concreto armado, liso ou perfurado, diâmetro externo de 2,0 m, h= 0,50 m</t>
  </si>
  <si>
    <t>Anel pré moldado em concreto, diâmetro externo de 3,00 m, h= 0,50 m</t>
  </si>
  <si>
    <t>Tubo de concreto (PA-2) DN= 1500mm</t>
  </si>
  <si>
    <t>Purificador de pressão elétrico, chapa eletrozincado e tampo em aço inoxidável 304 escovado e ralo sifonado, capac. de água gelada 2,75 L/h; sistema duplo de filtração integrado com filtros Pré C+3 e C+5; ref. PDF 100 da IBBL ou equivalente</t>
  </si>
  <si>
    <t>Purificador de pressão elétrico, chapa eletrozincado, tampo aço inoxidável 304 escovado e ralo sifonado, c/2 torneiras, capac. de água gelada 7,2 L/h; sistema duplo de filtração integrado c/filtros Pré C+3 e C+5; ref. PDF 300-2T IBBL ou equivalente</t>
  </si>
  <si>
    <t>Purificador de pressão elétrico em chapa eletrozincado e tampo em aço inoxidável 304, com 2 torneiras em latão cromado, capacidade de refrigeração de 2 l/h - simples; ref. Puripress 40 da IBBL, BRX40 da Begel ou equivalente</t>
  </si>
  <si>
    <t>Purificador de pressão elétrico em chapa eletrozincado, tampo em aço inoxidável 304, com 3 torneiras de pressão em latão cromado, capacidade de refrigeração 2 l/h - conjugado; ref. Puripress 40C da IBBL, CJ40 da Begel ou equivalente</t>
  </si>
  <si>
    <t>Purgador termodinâmico com filtro incorporado, em aço inoxidável forjado, pressão de 0,25 a 42kg/cm², temperatura até 425°C, DN= 1/2´</t>
  </si>
  <si>
    <t>Cuba em aço inoxidável dupla de 1020x400x250mm, AISI 304, liga 18,8 e chapa 22</t>
  </si>
  <si>
    <t>Tanque em aço inoxidável, 60 x 60 x 30 / 64 x 53 x 28 cm</t>
  </si>
  <si>
    <t>Mictório coletivo em aço inoxidável AISI 304, liga 18,8, bitola 20, desenvolvimento 750 mm</t>
  </si>
  <si>
    <t>Cuba em aço inoxidável simples de 500x400x200mm, AISI 304, liga 18,8 e chapa 22</t>
  </si>
  <si>
    <t>Cuba em aço inoxidável simples de 465x300x140mm, AISI 304, liga 18,8 e chapa 22</t>
  </si>
  <si>
    <t>Cuba em aço inoxidável simples de 400x340x140mm, AISI 304, liga 18,8 e chapa 22</t>
  </si>
  <si>
    <t>Cuba em aço inoxidável dupla de 835x340x140mm, AISI 304, liga 18,8 e chapa 22</t>
  </si>
  <si>
    <t>Cuba em aço inoxidável simples de 560x330x140mm, AISI 304, liga 18,8 e chapa 22</t>
  </si>
  <si>
    <t>Cuba em aço inoxidável dupla de 715x400x140mm, AISI 304, liga 18,8 e chapa 22</t>
  </si>
  <si>
    <t>Cuba em aço inoxidável simples de 600x500x350mm, AISI 304, liga 18,8 e chapa 20</t>
  </si>
  <si>
    <t>Cuba em aço inoxidável simples de 1100x600x400mm, AISI-304, liga 18,8 e chapa 20</t>
  </si>
  <si>
    <t>Mesa em aço inoxidável, largura de 700 mm</t>
  </si>
  <si>
    <t>Cuba em aço inoxidável simples de 500x400x250mm, AISI 304, liga 18,8 e chapa 22, acabamento alto brilhante; ref.314 da Strake, Projinox ou equivalente</t>
  </si>
  <si>
    <t>Cuba em aço inoxidável simples de 500x400x300mm, AISI 304, liga 18,8 e chapa 22</t>
  </si>
  <si>
    <t>Cuba em aço inoxidável simples de 700x600x450mm, AISI 304, liga 18,8 e chapa 22</t>
  </si>
  <si>
    <t>Cuba de aço inoxidável simples de 500 x 400 x 400mm</t>
  </si>
  <si>
    <t>Tanque tipo cuba em aço inoxidável AISI 304, liga 18.8, de 1400 x 900 x 500 mm, acabamento polido, espessura de 1,2 a 1,5mm</t>
  </si>
  <si>
    <t>Cuba redonda em aço inoxidável AISI 304, de 300x140mm; ref. linha BL-30 Perfecta da Tramontina ou equivalente</t>
  </si>
  <si>
    <t>Grelha com calha e cesto coletor para piso, em aço inoxidável com 15cm de largura</t>
  </si>
  <si>
    <t>Grelha com calha e cesto coletor para piso, em aço inoxidável com 20cm de largura</t>
  </si>
  <si>
    <t>Lavatório/bebedouro coletivo de aço inoxidável AISI 304 chapa 20 (1,0mm) - (200 x 80) cm</t>
  </si>
  <si>
    <t>Cesto em chapa de aço inoxidável de 28 x 40 x 20 cm, espessura de 1,5 mm, com furo 1/2´</t>
  </si>
  <si>
    <t>Tanque duplo com pés tubulares em aço inoxidável com válvula americana de 3 1/2´ - 1600x700x850mm</t>
  </si>
  <si>
    <t>Acionador manual tipo quebra vidro endereçável, ref. Ascael ou equivalente</t>
  </si>
  <si>
    <t>Abrigo duplo para hidrante/mangueira, de 120x90x30cm, visor em vidro com a inscrição ´INCÊNDIO´ em ambas as portas e suportes para mangueiras</t>
  </si>
  <si>
    <t>Coluna hidrante T4´ x 2 1/2´, alt. 1,0m SCH40 com flange</t>
  </si>
  <si>
    <t>Tampão de engate rápido em latão, Storz de 2 1/2´</t>
  </si>
  <si>
    <t>Tampão de engate rápido em latão, Storz de 1 1/2´</t>
  </si>
  <si>
    <t>Chave tipo Storz dupla em latão de alta densidade e resistência, de Ø 1 1/2´ ou 2 1/2´</t>
  </si>
  <si>
    <t>Válvula de governo e alarme VGA, completa DN= 6´ - extremidade flangeada</t>
  </si>
  <si>
    <t>AH-02/03 abrigo hidrante 60x90x17 cm, com visor de vidro, inclusive ferragens e trinco</t>
  </si>
  <si>
    <t>Adaptador de engate rápido em latão 2 1/2´ x 1 1/2´</t>
  </si>
  <si>
    <t>Extintor manual de pó químico seco BC, capacidade de 4 kg com carga</t>
  </si>
  <si>
    <t>Extintor manual de água pressurizada capacidade de 10 litros</t>
  </si>
  <si>
    <t>Extintor manual sobre rodas de gás carbônico, capacidade de 10 kg com carga</t>
  </si>
  <si>
    <t>Extintor manual de pó químico seco BC, capacidade de 8 kg com carga</t>
  </si>
  <si>
    <t>Extintor manual de pó químico seco 20 BC, capacidade de 12 kg com carga</t>
  </si>
  <si>
    <t>Extintor sobre rodas de pó químico seco 30/40BC - capacidade de 20 kg; ref. 417 da Zeus do Brasil, Firex, MP-20 da Bucka, Munhoz, KB-P20BCK95 da Kidde ou equivalente</t>
  </si>
  <si>
    <t>Mangueira com adaptador 1 1/2" x 15m, com reforço têxtil em fios sintéticos de alta tenacidade, conforme norma ABNT-NBR 11861</t>
  </si>
  <si>
    <t>Mangueira com união de engate rápido, diâmetro 1.1/2", com reforço têxtil em fios sintéticos de alta tenacidade, conforme norma ABNT-NBR 11861</t>
  </si>
  <si>
    <t>Mangueira com união de engate rápido, diâmetro 2.1/2", com reforço têxtil em fios sintéticos de alta tenacidade, conforme norma ABNT-NBR 11861</t>
  </si>
  <si>
    <t>Mangueira com adaptador 2 1/2" x 15m, com reforço têxtil em fios sintéticos de alta tenacidade, conforme norma ABNT-NBR 11861</t>
  </si>
  <si>
    <t>Adaptador de engate rápido em latão 2 1/2´ x 2 1/2´</t>
  </si>
  <si>
    <t>Esguicho em latão polido com engate rápido, jato regulável, DN= 1 1/2´ (38 mm), ref. Tata, Chama, Kasti, Aerotex extintores, Mecânica Reunida ou equivalente</t>
  </si>
  <si>
    <t>Teste hidrostático e pintura de extintor CO2/PQS/H2O, acima 12kg até 20kg</t>
  </si>
  <si>
    <t>Teste hidrostático e pintura de extintor CO2/PQS/H2O até 12kg</t>
  </si>
  <si>
    <t>Esguicho em latão polido com engate rápido, jato regulável de 2 1/2´</t>
  </si>
  <si>
    <t>Extintor sobre rodas de gás carbônico - capacidade de 25 kg com carga</t>
  </si>
  <si>
    <t>Extintor manual de pó químico classes ABC, capacidade de 4 kg, ref. 1-A NBR 9443 e 10-B NBR 9444 com carga</t>
  </si>
  <si>
    <t>Extintor manual de pó químico seco classes ABC, capacidade de 6 kg, ref. 2-A NBR 9443 e 20-B NBR 9444 com carga</t>
  </si>
  <si>
    <t>Bico sprinkler tipo upright, spray e CMDA, acabamento cromado, para tubulação 1/2", com rompimento da ampola a 68°C certificações ABNT, FM e ULbr</t>
  </si>
  <si>
    <t>Extintor manual de gás carbônico de 06 kg, capacidade extintora 5BC</t>
  </si>
  <si>
    <t>Suporte de piso para extintor em fibra de vidro cor vermelha; referência comercial n° 13 da Gilfire, Comercial Fire, Evolumix, Metalcasty, Brinox, Protege ou equivalente</t>
  </si>
  <si>
    <t>Suporte de piso para extintor base redonda em aço inoxidável, ref. n° 10 da Gilfire, modelo Torre da Protexfire, Comercial Fire, Evolumix, Metalcasty, Brinox, Protege ou equivalente</t>
  </si>
  <si>
    <t>Acionador manual tipo quebra vidro em caixa plástica, ref. AC-01FCS da Maximus, ou  AM-1 / AM-2 ou AM-1/PT da Renglan ou equivalente</t>
  </si>
  <si>
    <t>Bico sprinkler tipo pendente, spray e CMDA, acabamento cromado, para tubulação 1/2", com rompimento da ampola a 68°C; certificações ABNT, FM e ULbr</t>
  </si>
  <si>
    <t>Pressostato diferencial ajustável mecânico, montagem inferior diâmetro 1/2" e/ou 1/4", faixa de operação até 16 bar; ref. modelo UT16 da Zurich, série UT16 da Waaree Instruments, WLF-5516 da Warme ou equivalente</t>
  </si>
  <si>
    <t>Termômetro bimetálico mostrador tipo relógio circular, com diâmetro de 4´, escala de 0°C até 100°C; referência HTA-100-100 Hygro-Therm ou equivalente</t>
  </si>
  <si>
    <t>Aquecedor a gás vertical/horizontal 300 l, revestimento interno em aço inoxidável AISI 304, isolamento em lã de vidro, ref. modelo GV 300 da Etna ou equivalente</t>
  </si>
  <si>
    <t>Aquecedor a gás vertical/horizontal 500 l, revestimento interno em aço inoxidável AISI 304, revestimento externo em aço carbono pintado, isolamento em lã de vidro; ref. modelo GL-500 da Etna ou equivalente</t>
  </si>
  <si>
    <t>Conjunto misturador para até 16 duchas, com 02 aquecedores REU304UBRS de 35,5L/min., 2 válvulas, 1 bomba, 1 quadro comando, ref. SME-2 Rinnai ou equivalente</t>
  </si>
  <si>
    <t>Conjunto misturador para até 24 duchas, com 03 aquecedores REU304UBRS de 35,5L/min., 4 válvulas, 1 bomba, 1 quadro comando, ref. SME-3 Rinnai ou equivalente</t>
  </si>
  <si>
    <t>Conjunto misturador para até 08 duchas, com 01 aquecedor REU304UBRS de 35,5L/min., 1 válvulas, 1 bomba, 1 quadro comando, ref. SME-1 Rinnai ou equivalente</t>
  </si>
  <si>
    <t>Coletor solar de alumínio com área coletora de 1,60m²; ref. Soletrol Max 1,60m² ou equivalente</t>
  </si>
  <si>
    <t>Coletor solar de alumínio com área coletora de 2,00m²; ref. Soletrol Max 2,00m² ou equivalente</t>
  </si>
  <si>
    <t>Controlador diferencial de temperatura para sistema de aquecimento solar, ref. Anasol ou equivalente</t>
  </si>
  <si>
    <t>Bomba de circulação para aquecimento solar, ref. GP 100C da Inova ou equivalente</t>
  </si>
  <si>
    <t>Reservatório térmico horizontal em aço inoxidável AISI 304, capacidade de 500 litros, ref. Max Inox da Soletrol ou equivalente</t>
  </si>
  <si>
    <t>Pressostato diferencial ajustável, caixa à prova de água, unidade sensora em aço inoxidável 316, faixa de operação entre 1,4 a 14 bar, para fluídos corrosivos, conexão diâmetro 1/2´ NPT; ref. a unidade interruptora PA11B e unidade sensora RG10A44BX - TPL</t>
  </si>
  <si>
    <t>Aquecedor de passagem elétrico individual 4T, baixa pressão, 5000 W / 127 V ou 6400 W / 220 V; ref. AQ249-1 (124V) ou AQ249-2 (220V) da Cardal ou equivalente</t>
  </si>
  <si>
    <t>Reservatório em polietileno, com tampa de rosca, capacidade de 1.000 litros, ref. Acqualimp, Fortlev, Tigre ou equivalente</t>
  </si>
  <si>
    <t>Reservatório em polietileno, com tampa de rosca, capacidade de 500 litros, ref. Acqualimp, Fortlev, Tigre ou equivalente</t>
  </si>
  <si>
    <t>Reservatório em poliester reforçado de fibra vidro, capacidade de 15.000 litros</t>
  </si>
  <si>
    <t>Reservatório em poliester reforçado de fibra vidro, capacidade de 1.000 litros</t>
  </si>
  <si>
    <t>Reservatório em polietileno com tampa de encaixar, capacidade de 2.000 litros, ref. comercial Fortlev, Tigre ou equivalente</t>
  </si>
  <si>
    <t>Reservatório em polietileno com tampa de encaixar, capacidade de 3.000 litros, ref. comercial Fortlev, Tigre ou equivalente</t>
  </si>
  <si>
    <t>Reservatório em polietileno com tampa de encaixar com sistema de travamento da tampa, capacidade de 5.000 litros, ref. comercial Fortlev, Tigre ou equivalente</t>
  </si>
  <si>
    <t>Reservatório em polietileno com tampa de encaixar, capacidade de 10.000 litros, ref. comercial Fortlev ou equivalente</t>
  </si>
  <si>
    <t>Reservatório em poliester reforçado de fibra vidro, capacidade de 20.000 litros; ref. Makrocaixa, Bakof Tec, Caixa Forte ou equivalente</t>
  </si>
  <si>
    <t>Tanque em poliéster reforçado de fibra vidro (PRFV) com quebra ondas, capacidade de 25.000 l e misturador interno vertical em aço inoxidável, trifásico, potência mínima de 2 cv</t>
  </si>
  <si>
    <t>Sistema de tratamento de efluente por reator anaeróbio (UASB) e Filtro aeróbio (FAS), para obras de segurança com vazão máxima horária 12 l/s</t>
  </si>
  <si>
    <t>Chapa em poliester reforçado com fibra de vidro PRFV (stop log) de 0,45 x 0,50 m, com espessura de 10 mm; ref. Sigma, Inccer, Sanecomfibra ou equivalente</t>
  </si>
  <si>
    <t>Tubo de esgoto em polipropileno de alta resistência - PP, DN= 40mm, preto, com união deslizante, com guarnição elastomérica de duplo lábio, ref. Duratop da Tecnofluidos ou equivalente</t>
  </si>
  <si>
    <t>Tubo de esgoto em polipropileno de alta resistência - PP, DN= 50mm, preto, com união deslizante, com guarnição elastomérica de duplo lábio, ref. Duratop da Tecnofluidos ou equivalente</t>
  </si>
  <si>
    <t>Tubo de esgoto em polipropileno de alta resistência - PP, DN= 63mm, preto, com união deslizante, com guarnição elastomérica de duplo lábio, ref. Duratop da Tecnofluidos ou equivalente</t>
  </si>
  <si>
    <t>Tubo de esgoto em polipropileno de alta resistência - PP, DN= 110mm, preto, com união deslizante, com guarnição elastomérica de duplo lábio, ref. Duratop da Tecnofluidos ou equivalente</t>
  </si>
  <si>
    <t>Joelho 45° em polipropileno de alta resistência - PP, preto, tipo PB, DN= 40mm, ref. Duratop da Tecnofluidos ou equivalente</t>
  </si>
  <si>
    <t>Joelho 45° em polipropileno de alta resistência - PP, preto, tipo PB, DN= 50mm, ref. Duratop da Tecnofluidos ou equivalente</t>
  </si>
  <si>
    <t>Joelho 45° em polipropileno de alta resistência - PP, preto, tipo PB, DN= 63mm, ref. Duratop da Tecnofluidos ou equivalente</t>
  </si>
  <si>
    <t>Joelho 45° em polipropileno de alta resistência - PP, preto, tipo PB, DN= 110mm, ref. Duratop da Tecnofluidos ou equivalente</t>
  </si>
  <si>
    <t>Joelho 87°30' em polipropileno de alta resistência - PP, preto, tipo PB, DN= 40mm, ref. Duratop da Tecnofluidos ou equivalente</t>
  </si>
  <si>
    <t>Joelho 87°30' em polipropileno de alta resistência - PP, preto, tipo PB, DN= 50mm, ref. Duratop da Tecnofluidos ou equivalente</t>
  </si>
  <si>
    <t>Joelho 87°30' em polipropileno de alta resistência - PP, preto, tipo PB, DN= 63mm, ref. Duratop da Tecnofluidos ou equivalente</t>
  </si>
  <si>
    <t>Joelho 87°30' em polipropileno de alta resistência - PP, preto, tipo PB, DN= 110mm, com base de apoio, ref. Duratop da Tecnofluidos ou equivalente</t>
  </si>
  <si>
    <t>Luva Dupla em polipropileno de alta resistência - PP, preto, DN= 40mm, ref. Duratop da Tecnofluidos ou equivalente</t>
  </si>
  <si>
    <t>Luva Dupla em polipropileno de alta resistência - PP, preto, DN= 50mm, ref. Duratop da Tecnofluidos ou equivalente</t>
  </si>
  <si>
    <t>Luva Dupla em polipropileno de alta resistência - PP, preto, DN= 63mm, ref. Duratop da Tecnofluidos ou equivalente</t>
  </si>
  <si>
    <t>Luva Dupla em polipropileno de alta resistência - PP, preto, DN= 110mm, ref. Duratop da Tecnofluidos ou equivalente</t>
  </si>
  <si>
    <t>Luva de Redução em polipropileno de alta resistência - PP, preto, tipo PB, DN= 50x40mm, ref. Duratop da Tecnofluidos ou equivalente</t>
  </si>
  <si>
    <t>Luva de Redução em polipropileno de alta resistência - PP, preto, tipo PB, DN= 63x50mm, ref. Duratop da Tecnofluidos ou equivalente</t>
  </si>
  <si>
    <t>Luva de Redução em polipropileno de alta resistência - PP, preto, tipo PB, DN= 110x63mm, ref. Duratop da Tecnofluidos ou equivalente</t>
  </si>
  <si>
    <t>Tê 87°30' simples em polipropileno de alta resistência, preto, tipo PB, DN= 50x50mm</t>
  </si>
  <si>
    <t>Tê 87°30' simples em polipropileno de alta resistência, preto, tipo PB, DN= 63x63mm</t>
  </si>
  <si>
    <t>Tê 87°30' simples em polipropileno de alta resistência, preto, tipo PB, DN= 110x110mm</t>
  </si>
  <si>
    <t>Tê 87°30' simples em polipropileno de alta resistência, preto, de redução, tipo PB, DN= 110x63mm</t>
  </si>
  <si>
    <t>Junção 45° simples em polipropileno de alta resistência, preto, tipo PB, DN= 50x50mm</t>
  </si>
  <si>
    <t>Junção 45° simples em polipropileno de alta resistência, preto, tipo PB, DN= 63x63mm</t>
  </si>
  <si>
    <t>Junção 45° simples em polipropileno de alta resistência, preto, tipo PB, DN= 110x110mm</t>
  </si>
  <si>
    <t>Junção 45° simples de redução, em polipropileno de alta resistência, preto, tipo PB, DN= 63x50mm</t>
  </si>
  <si>
    <t>Junção 45° simples de redução, em polipropileno de alta resistência, preto, tipo PB, DN= 110x50mm</t>
  </si>
  <si>
    <t>Junção 45° simples de redução, em polipropileno de alta resistência, preto, tipo PB, DN= 110x63mm</t>
  </si>
  <si>
    <t>Porta marco para grelha de 12x12 cm, em prolipropileno de alta resistência, preto</t>
  </si>
  <si>
    <t>Caixa sifonada de piso, DN 125, 1 saída de 63mm, em polipropileno de alta resistência preto</t>
  </si>
  <si>
    <t>Curva 87°30' em propileno de alta resistência, preto, tipo PB, DN= 110mm</t>
  </si>
  <si>
    <t>Prolongamento para caixa sifonada em propileno de alta resistência, preto, DN= 125mm</t>
  </si>
  <si>
    <t>Tampa tê de inspeção oval, em polipropileno de alta resistência preto (PxB) - DN 110mm</t>
  </si>
  <si>
    <t>Tampão de esgoto em polipropileno de alta resistência, preto (PxB) - DN 63mm</t>
  </si>
  <si>
    <t>Tampão de esgoto em polipropileno de alta resistência, preto (PxB) - DN 110mm</t>
  </si>
  <si>
    <t>Tê de inspeção 87°30' em polipropileno de alta resistência preto (PxB) - DN 110mm</t>
  </si>
  <si>
    <t>Monitor LCD e/ou LED de 21,5", resolução máxima 1920x1080@60Hz, pixel pitch: 0,24795x0,24795mm, sinal vídeo analógico / digital; ref. AOC ou equivalente</t>
  </si>
  <si>
    <t>Eletroduto de PVC rígido roscável de 20mm (1/2´)</t>
  </si>
  <si>
    <t>Eletroduto de PVC rígido roscável de 25mm (3/4´)</t>
  </si>
  <si>
    <t>Eletroduto de PVC rígido roscável de 32mm (1´)</t>
  </si>
  <si>
    <t>Eletroduto de PVC rígido roscável de 38mm (1 1/4´)</t>
  </si>
  <si>
    <t>Eletroduto de PVC rígido roscável de 50mm (1 1/2´)</t>
  </si>
  <si>
    <t>Eletroduto de PVC rígido roscável de 60mm (2´)</t>
  </si>
  <si>
    <t>Eletroduto de PVC rígido roscável de 75mm (2 1/2´)</t>
  </si>
  <si>
    <t>Eletroduto de PVC rígido roscável de 85mm (3´)</t>
  </si>
  <si>
    <t>Eletroduto de PVC rígido roscável de 110mm (4´)</t>
  </si>
  <si>
    <t>Eletroduto de PVC corrugado flexível leve amarelo, DE= 20mm</t>
  </si>
  <si>
    <t>Eletroduto de PVC corrugado flexível leve amarelo, DE= 25mm</t>
  </si>
  <si>
    <t>Eletroduto de PVC corrugado flexível leve amarelo, DE= 32mm</t>
  </si>
  <si>
    <t>Eletroduto de PVC corrugado flexível reforçado cinza, DE= 25mm</t>
  </si>
  <si>
    <t>Eletroduto de PVC corrugado flexível reforçado cinza, DE= 32mm</t>
  </si>
  <si>
    <t>Base com tampa em PVC para canaleta aparente de 4 vias, auto extinguível, na cor branca, 85 x 35 mm; ref. 1122-05/06-BR da Parcus ou equivalente</t>
  </si>
  <si>
    <t>Base com duas tampas curvas em PVC para canaleta aparente de 4 vias, auto extinguível, na cor branca, 120 x 35 mm; ref. 1122-04/02-BR da Parcus ou equivalente</t>
  </si>
  <si>
    <t>Base com duas tampas curvas em PVC para canaleta aparente de 3 vias, auto extinguível, na cor branca, 120 x 60 mm; ref. 1122-20/24-BR da Parcus ou equivalente</t>
  </si>
  <si>
    <t>Suporte de tomada RJ em PVC 60x35x150mm, com 03 furos 14.7x19.3mm, para canaleta aparente; ref. 1126-12-BR da Parcus ou equivalente</t>
  </si>
  <si>
    <t>Suporte de tomada RJ em PVC 85x35x150mm, com 03 furos 14.7x19.3mm, para canaleta aparente; ref. 1126-33-BR da Parcus ou equivalente</t>
  </si>
  <si>
    <t>Suporte de tomada RJ em PVC 60x60x150mm, com 03 furos 14.7x19.3mm, para canaleta aparente; ref. 1126-88-BR da Parcus ou equivalente</t>
  </si>
  <si>
    <t>Tomada simples de  sobrepor modelo universal 2P+T 10A 250V</t>
  </si>
  <si>
    <t>Canaleta em PVC na cor branca, de 20x12mm, sistema X, referência 30802x fabricação Pial Legrand ou equivalente</t>
  </si>
  <si>
    <t>Duto corrugado tipo Kanalex-KL, DN= 30mm</t>
  </si>
  <si>
    <t>Duto corrugado tipo Kanalex-KL, DN= 50mm</t>
  </si>
  <si>
    <t>Duto corrugado tipo Kanalex-KL, DN= 75mm</t>
  </si>
  <si>
    <t>Duto corrugado tipo Kanalex-KL, DN= 100mm</t>
  </si>
  <si>
    <t>Duto corrugado tipo Kanalex-KL, DN= 125mm</t>
  </si>
  <si>
    <t>Duto corrugado tipo Kanalex-KL, DN= 150mm</t>
  </si>
  <si>
    <t>Duto corrugado tipo Kanalex-KL, DN= 40mm</t>
  </si>
  <si>
    <t>Poste telecônico reto em aço galvanizado a fogo, altura de 4 m, com base, chumbadores, porcas e arruelas</t>
  </si>
  <si>
    <t>Poste telecônico em aço SAE 1010/1020 galvanizado a fogo, com espera para uma luminária, altura de 3 m</t>
  </si>
  <si>
    <t>Poste telecônico curvo em aço SAE 1010/1020 galvanizado a fogo, altura de 8 m</t>
  </si>
  <si>
    <t>Tirante/vergalhão aço rosca total de 5/16´</t>
  </si>
  <si>
    <t>Vergalhão liso de aço galvanizado a fogo RE-BAR 3/8´; ref. TEL 760 da Termotécnica, PRT-680 da Paratec, PK-1251 da Paraklin ou equivalente</t>
  </si>
  <si>
    <t>Eletroduto com costura galvanizado eletroliticamente, DN = 2 1/2´ - NBR13057</t>
  </si>
  <si>
    <t>Eletroduto com costura galvanizado por imersão a quente, DN = 3/4´- NBR6323</t>
  </si>
  <si>
    <t>Eletroduto com costura galvanizado por imersão a quente, DN = 1´ - NBR6323</t>
  </si>
  <si>
    <t>Eletroduto com costura galvanizado por imersão a quente, DN = 1 1/4´ - NBR6323</t>
  </si>
  <si>
    <t>Eletroduto com costura galvanizado por imersão a quente, DN = 1 1/2´ - NBR6323</t>
  </si>
  <si>
    <t>Eletroduto com costura galvanizado por imersão a quente, DN = 2´ - NBR6323</t>
  </si>
  <si>
    <t>Eletroduto com costura galvanizado por imersão a quente, DN = 2 1/2´ - NBR6323</t>
  </si>
  <si>
    <t>Eletroduto com costura galvanizado por imersão a quente, DN = 3´ - NBR6323</t>
  </si>
  <si>
    <t>Eletroduto com costura galvanizado por imersão a quente, DN = 4´ - NBR6323</t>
  </si>
  <si>
    <t>Eletroduto galvanizado por imersão a quente, DN = 1/2´ - NBR5598</t>
  </si>
  <si>
    <t>Eletroduto galvanizado por imersão a quente, DN = 3/4´ - NBR5598</t>
  </si>
  <si>
    <t>Eletroduto galvanizado por imersão a quente, DN = 1´ - NBR5598</t>
  </si>
  <si>
    <t>Eletroduto galvanizado por imersão a quente, DN = 1 1/4´ - NBR5598</t>
  </si>
  <si>
    <t>Eletroduto galvanizado por imersão a quente, DN = 1 1/2´ - NBR5598</t>
  </si>
  <si>
    <t>Eletroduto galvanizado por imersão a quente, DN = 2´ - NBR5598</t>
  </si>
  <si>
    <t>Eletroduto galvanizado por imersão a quente, DN = 2 1/2´ - NBR5598</t>
  </si>
  <si>
    <t>Eletroduto galvanizado por imersão a quente, DN = 3´ - NBR5598</t>
  </si>
  <si>
    <t>Eletroduto galvanizado por imersão a quente, DN = 4´ - NBR5598</t>
  </si>
  <si>
    <t>Eletroduto com costura galvanizado eletroliticamente, DN = 3/4´ - NBR13057</t>
  </si>
  <si>
    <t>Eletroduto com costura galvanizado eletroliticamente, DN = 1´ - NBR13057</t>
  </si>
  <si>
    <t>Eletroduto com costura galvanizado eletroliticamente, DN = 1 1/4´ - NBR13057</t>
  </si>
  <si>
    <t>Eletroduto com costura galvanizado eletroliticamente, DN = 4´ - NBR13057</t>
  </si>
  <si>
    <t>Eletroduto com costura galvanizado eletroliticamente, DN = 2´ - NBR13057</t>
  </si>
  <si>
    <t>Eletroduto com costura galvanizado eletroliticamente, DN = 3´ - NBR13057</t>
  </si>
  <si>
    <t>Luva de redução galvanizado de 2´ x 3/4´ - para-raio tipo Franklin</t>
  </si>
  <si>
    <t>Sapata externa com 4 furos em aço zincado, de 38x38mm; ref. Atilux, Perfil Lider ou equivalente</t>
  </si>
  <si>
    <t>Perfilado perfurado 38 x 38 mm em chapa 14 pré-zincada</t>
  </si>
  <si>
    <t>Saída final de 3/4´ para perfilado</t>
  </si>
  <si>
    <t>Saída superior de 3/4´ para perfilado</t>
  </si>
  <si>
    <t>Tirante/vergalhão aço rosca total de 3/8´</t>
  </si>
  <si>
    <t>Suporte de tomada em chapa pré-zincada a fogo, para fixação de caixa com 2, 3 ou 4 vias</t>
  </si>
  <si>
    <t>Curva horizontal dupla 90°, interna ou externa, tampa pintura eletrostática, 2x30x40 / 2x40x40 / 2x30x60mm, ref. 3143/3140PT Real Perfil ou equivalente</t>
  </si>
  <si>
    <t>Curva vertical tripla de 90°, interna/externa, e tampa pintura eletrostática, 3x30x40 / 3x40x40 3x30x60mm, ref. 3126/3129PT Real Perfil ou equivalente</t>
  </si>
  <si>
    <t>Terminal de fechamento ou mata junta com pintura eletrostática para rodapé triplo, 3x30x40 / 3x40x40 / 3x30x60mm, referência 3138PT Real Perfil ou equivalente</t>
  </si>
  <si>
    <t>Cruzeta reforçada em ferro galvanizado para fixação de 4 projetores, externa; ref. TC 714/R Tropico ou equivalente</t>
  </si>
  <si>
    <t>Cruzeta reforçada em ferro galvanizado para fixação de 2 projetores, externa</t>
  </si>
  <si>
    <t>Braçadeiras aço galvanizado para tubo de 1´ a 4´</t>
  </si>
  <si>
    <t>Perfilado perfurado 38 x 76 mm em chapa 14 pré-zincada</t>
  </si>
  <si>
    <t>Perfilado liso 38 x 38 mm em chapa pré-zincada</t>
  </si>
  <si>
    <t>Tampa pressão para perfilado perfurado de 38 x 38 mm em chapa pré-zincada</t>
  </si>
  <si>
    <t>Mão francesa plana de 32x5x619mm</t>
  </si>
  <si>
    <t>Mão francesa de 1/4´ x 32 x 700 mm</t>
  </si>
  <si>
    <t>Mão francesa perfilada de 5x38x38x993mm</t>
  </si>
  <si>
    <t>Niple cônico galvanizado a fogo de 2 1/2´</t>
  </si>
  <si>
    <t>Eletrocalha lisa galvanizada a fogo, 50x50mm</t>
  </si>
  <si>
    <t>Eletrocalha lisa galvanizada a fogo, 100x50mm</t>
  </si>
  <si>
    <t>Eletrocalha lisa galvanizada a fogo, 150x50mm</t>
  </si>
  <si>
    <t>Eletrocalha lisa galvanizada a fogo, 200x50mm</t>
  </si>
  <si>
    <t>Eletrocalha lisa galvanizada a fogo, 250x50mm</t>
  </si>
  <si>
    <t>Eletrocalha lisa galvanizada a fogo, 100x100mm</t>
  </si>
  <si>
    <t>Eletrocalha lisa galvanizada a fogo, 150x100mm</t>
  </si>
  <si>
    <t>Eletrocalha lisa galvanizada a fogo, 200x100mm</t>
  </si>
  <si>
    <t>Eletrocalha lisa galvanizada a fogo, 250x100mm</t>
  </si>
  <si>
    <t>Eletrocalha lisa galvanizada a fogo, 300x100mm</t>
  </si>
  <si>
    <t>Eletrocalha lisa galvanizada a fogo, 400x100mm</t>
  </si>
  <si>
    <t>Eletrocalha perfurada galvanizada a fogo, 100x50mm</t>
  </si>
  <si>
    <t>Eletrocalha perfurada galvanizada a fogo, 150x50mm</t>
  </si>
  <si>
    <t>Eletrocalha perfurada galvanizada a fogo, 200x50mm</t>
  </si>
  <si>
    <t>Eletrocalha perfurada galvanizada a fogo, 250x50mm</t>
  </si>
  <si>
    <t>Eletrocalha perfurada galvanizada a fogo, 150x100mm</t>
  </si>
  <si>
    <t>Eletrocalha perfurada galvanizada a fogo, 200x100mm</t>
  </si>
  <si>
    <t>Eletrocalha perfurada galvanizada a fogo, 250x100mm</t>
  </si>
  <si>
    <t>Eletrocalha perfurada galvanizada a fogo, 300x100mm</t>
  </si>
  <si>
    <t>Eletrocalha perfurada galvanizada a fogo, 400x100mm</t>
  </si>
  <si>
    <t>Tampa encaixe para eletrocalha galvanizada a fogo, L= 50mm</t>
  </si>
  <si>
    <t>Tampa encaixe para eletrocalha galvanizada a fogo, L= 100mm</t>
  </si>
  <si>
    <t>Tampa encaixe para eletrocalha galvanizada a fogo, L= 150mm</t>
  </si>
  <si>
    <t>Tampa encaixe para eletrocalha galvanizada a fogo, L= 200mm</t>
  </si>
  <si>
    <t>Tampa encaixe para eletrocalha galvanizada a fogo, L= 250mm</t>
  </si>
  <si>
    <t>Tampa encaixe para eletrocalha galvanizada a fogo, L= 300mm</t>
  </si>
  <si>
    <t>Tampa encaixe para eletrocalha galvanizada a fogo, L= 400mm</t>
  </si>
  <si>
    <t>Suporte para eletrocalha galvanizado a fogo, 50x50mm</t>
  </si>
  <si>
    <t>Suporte para eletrocalha galvanizado a fogo, 100x50mm</t>
  </si>
  <si>
    <t>Suporte para eletrocalha galvanizado a fogo, 150x50mm</t>
  </si>
  <si>
    <t>Suporte para eletrocalha galvanizado a fogo, 200x50mm</t>
  </si>
  <si>
    <t>Suporte para eletrocalha galvanizado a fogo, 250x50mm</t>
  </si>
  <si>
    <t>Suporte para eletrocalha galvanizado a fogo, 300x50mm</t>
  </si>
  <si>
    <t>Suporte para eletrocalha galvanizada a fogo, 100x100mm</t>
  </si>
  <si>
    <t>Suporte para eletrocalha galvanizada a fogo, 150x100mm</t>
  </si>
  <si>
    <t>Suporte para eletrocalha galvanizada a fogo, 200x100mm</t>
  </si>
  <si>
    <t>Suporte para eletrocalha galvanizada a fogo, 250x100mm</t>
  </si>
  <si>
    <t>Suporte para eletrocalha galvanizada a fogo, 300x100mm</t>
  </si>
  <si>
    <t>Suporte para eletrocalha galvanizada a fogo, 400x100mm</t>
  </si>
  <si>
    <t>Mão francesa simples, galvanizada a fogo, L= 200mm</t>
  </si>
  <si>
    <t>Mão francesa simples, galvanizada a fogo, L= 300mm</t>
  </si>
  <si>
    <t>Mão francesa simples, galvanizada a fogo, L= 400mm</t>
  </si>
  <si>
    <t>Mão francesa simples, galvanizada a fogo, L= 500mm</t>
  </si>
  <si>
    <t>Mão francesa dupla, galvanizada a fogo, L= 300mm</t>
  </si>
  <si>
    <t>Mão francesa dupla, galvanizada a fogo, L= 400mm</t>
  </si>
  <si>
    <t>Mão francesa dupla, galvanizada a fogo, L= 500mm</t>
  </si>
  <si>
    <t>Rodapé técnico duplo com tampa pintura eletrostática, 2x30x40 / 2x40x40 / 2x30x60mm</t>
  </si>
  <si>
    <t>Curva vertical dupla de 90°, interna ou externa, e tampa pintura eletrostática, 2x30x40 / 2x40x40 / 2x30x60mm, ref. 3128PT Real Perfil ou equivalente</t>
  </si>
  <si>
    <t>Terminal de fechamento ou mata junta com pintura eletrostática, para rodapé duplo, 2x30x40 / 2x40x40 / 2x30x60mm, ref. 3137PT Real Perfil ou equivalente</t>
  </si>
  <si>
    <t>Saída lateral de eletrocalha para eletroduto de 1´</t>
  </si>
  <si>
    <t>Rodapé técnico triplo com tampa e pintura eletrostática de 3x30x40 / 3x40x40 / 3x30x60mm, ref. 3109PT Real Perfil ou equivalente</t>
  </si>
  <si>
    <t>Curva horizontal tripla 90°, interna/externa, tampa e pintura eletrostática de 3x30x40 / 3x40x40 / 3x30x60mm, ref. 3144/3141PT Real Perfil ou equivalente</t>
  </si>
  <si>
    <t>Tê triplo de 90° horizontal ou vertical, tampa com pintura eletrostática de 3x30x40 / 3x40x40 / 3x30x60mm, ref. 3135/3132PT Real Perfil ou equivalente</t>
  </si>
  <si>
    <t>Caixa para tomada de energia, RJ, sobressalente, interruptor ou espelho de 3x30x40 / 3x40x40 / 3x30x60mm, ref. 3114PT Real Perfil ou equivalente</t>
  </si>
  <si>
    <t>Leito para cabos, tipo pesado, em aço galvanizado a fogo, de 300 x 100 mm, ref. Mopa ou equivalente</t>
  </si>
  <si>
    <t>Leito para cabos, tipo pesado, em aço galvanizado a fogo, de 800 x 100 mm, ref. 156-0800 Mopa ou equivalente</t>
  </si>
  <si>
    <t>Leito para cabos, tipo pesado, em aço galvanizado a fogo, de 500 x 100 mm, ref. 156-0500-Z Mopa ou equivalente</t>
  </si>
  <si>
    <t>Leito para cabos, tipo pesado, em aço galvanizado a fogo, de 400 x 100 mm, ref. 156-0400-F da Mopa ou equivalente</t>
  </si>
  <si>
    <t>Leito para cabos, tipo pesado, em aço galvanizado a fogo, de 600 x 100 mm, ref. 156-0600-F da Mopa ou equivalente</t>
  </si>
  <si>
    <t>Terminal para vergalhão diâmetro 3/8´</t>
  </si>
  <si>
    <t>Caixa de passagem pré-zincado a frio, com tampa quadrada 4 x 25 x 70 mm, para duto de piso</t>
  </si>
  <si>
    <t>Poste telecônico em aço SAE 1010/1020 galvanizado a fogo, com espera para duas luminárias, altura de 3 m</t>
  </si>
  <si>
    <t>Duto modulado, pré-zincado, com luvas deslocadas 3 x 25 x 70 mm</t>
  </si>
  <si>
    <t>Duto liso pré-zincado a fogo/galvanizado de 2 x 25 x 70 mm, ref. Mopa ou equivalente</t>
  </si>
  <si>
    <t>Tirante/vergalhão aço rosca total de 1/4´</t>
  </si>
  <si>
    <t>Saída lateral simples de 3/4" para perfilado, referência VL 2/3.00.00.33PZ da Valeman, Real Perfil ou equivalente</t>
  </si>
  <si>
    <t>Poste telecônico reto em aço SAE 1010/1020 galvanizado a fogo, altura de 10 m</t>
  </si>
  <si>
    <t>Poste telecônico reto em aço SAE 1010/1020 galvanizado a fogo, altura de 8 m</t>
  </si>
  <si>
    <t>Cruzeta em aço carbono galvanizado, perfil ´L´, dimensões 8 x 75 x 2500 mm, ref. 400238 Romagnole ou equivalente</t>
  </si>
  <si>
    <t>Eletroduto metálico flexível de 3/4´, ref. Sealtubo da SPTF</t>
  </si>
  <si>
    <t>Eletroduto metálico flexível de 1´, ref. Sealtubo da SPTF</t>
  </si>
  <si>
    <t>Eletroduto metálico flexível de 2´, ref. Sealtubo da SPTF</t>
  </si>
  <si>
    <t>Poste telecônico reto em aço SAE 1010/1020 galvanizado a fogo, altura de 6 m</t>
  </si>
  <si>
    <t>Coluna (P-57) para fixação de placa de orientação, com braço projetado de 3" x 3,15 m e coluna de 4" x 5,25 m x 3,75 mm, para placas com área até 2 m²</t>
  </si>
  <si>
    <t>Coluna simples (P-51) para fixação de placa de orientação, de 4" x 5 m x 3,75 mm</t>
  </si>
  <si>
    <t>Coluna dupla (P-53) para fixação de placa de orientação, de 4" x 5 m x 3,75 mm</t>
  </si>
  <si>
    <t>Coluna simples (PP), de 2 1/2" x 3,6 m</t>
  </si>
  <si>
    <t>Braço (P-55) para fixação em poste de concreto, de 3" x 2,7 m x 3,75 mm</t>
  </si>
  <si>
    <t>Grupo focal para pedestre com lâmpada LED, em policarbonato, com suportes de fixação e contador regressivo no verde, completo</t>
  </si>
  <si>
    <t>Grupo focal veicular com lâmpada LED, em policarbonato, com anteparo e suportes de fixação, completo</t>
  </si>
  <si>
    <t>Terminal em latão zincado macho fixo, 3/4´ ref. CMZL da SPTF ou equivalente</t>
  </si>
  <si>
    <t>Terminal em latão zincado macho fixo, 1´ ref. CMZL da SPTF ou equivalente</t>
  </si>
  <si>
    <t>Terminal em latão zincado macho fixo, 2´ ref. CMZL da SPTF ou equivalente</t>
  </si>
  <si>
    <t>Terminal em latão zincado macho giratório 3/4´ ref. CMZGL da SPTF ou equivalente</t>
  </si>
  <si>
    <t>Terminal em latão zincado macho giratório 1´ ref. CMZGL da SPTF ou equivalente</t>
  </si>
  <si>
    <t>Terminal em latão zincado macho giratório 2´ ref. CMZGL da SPTF ou equivalente</t>
  </si>
  <si>
    <t>Caixa tomada em poliamida para piso elevado com 4 alojamentos elétricos, até 8 alojamentos para telefonia e dados; ref. SPE-2702R da Sperone, CCT215E/CQT215E da Arcoplan ou equivalente</t>
  </si>
  <si>
    <t>Condulete de 4´, corpo e tampa em alumínio injetado ou fundido, com saídas laterais em vários modelos, com ou sem rosca; ref. Daisa, Conduletzel da Wetzel ou equivalente</t>
  </si>
  <si>
    <t>Condulete de 1´, corpo e tampa em alumínio injetado ou fundido, com saídas laterais em vários modelos, com ou sem rosca; ref. Daisa, Conduletzel da Wetzel ou equivalente</t>
  </si>
  <si>
    <t>Condulete de 1 1/2´, corpo e tampa em alumínio injetado ou fundido, com saídas laterais em vários modelos, com ou sem rosca; ref. Daisa, Conduletzel da Wetzel ou equivalente</t>
  </si>
  <si>
    <t>Condulete de 2´, corpo e tampa em alumínio injetado ou fundido, com saídas laterais em vários modelos, com ou sem rosca; ref. Daisa, Conduletzel da Wetzel ou equivalente</t>
  </si>
  <si>
    <t>Condulete de 2 1/2´, corpo e tampa em alumínio injetado ou fundido, com saídas laterais em vários modelos, com ou sem rosca; ref. Daisa, Conduletzel da Wetzel ou equivalente</t>
  </si>
  <si>
    <t>Condulete de 3´, corpo e tampa em alumínio injetado ou fundido, com saídas laterais em vários modelos, com ou sem rosca; ref. Conduletzel da Wetzel ou equivalente</t>
  </si>
  <si>
    <t>Caixa de passagem em alumínio fundido, à prova de tempo e tampa, de 100x100mm, profundidade mínima 60mm, ref. CDT10 da Daisa, Cemar ou equivalente</t>
  </si>
  <si>
    <t>Caixa de passagem em alumínio fundido, à prova de tempo e tampa, de 200x200mm, profundidade mínima 100mm, ref. CDT20 da Daisa, Cemar ou equivalente</t>
  </si>
  <si>
    <t>Caixa de passagem em alumínio fundido, à prova de tempo e tampa, de 300x300mm, profundidade mínima 120mm, ref. CDT30 da Daisa, Cemar ou equivalente</t>
  </si>
  <si>
    <t>Caixa em alumínio fundido a prova de tempo, umidade, gases, vapores e pó, tampa plana, de 200x200x200mm, ref. ER12 P/15 Telbra, CX/R12P-15 Conex, ou equivalente</t>
  </si>
  <si>
    <t>Condulete de 3/4", corpo e tampa em alumínio injetado ou fundido, vários modelos; ref. 56200/082 / 56104/042 / 56114/006 Tramontina, LR / LB 3/4" / LLSR-15 Wetzel ou equivalente</t>
  </si>
  <si>
    <t>Condulete de 1 1/4´, corpo e tampa em alumínio injetado ou fundido, com saídas laterais em vários modelos, com ou sem rosca; ref. Daisa, Conduletzel da Wetzel ou equivalente</t>
  </si>
  <si>
    <t>Pino para isolador rígido</t>
  </si>
  <si>
    <t>Caixa em alumínio fundido à prova de tempo, umidade, gases, vapores e pó, tampa plana, de 150x150x150mm, ref. ER12P/8 Telbra, CX/R12 P-8 Conex, ou equivalente</t>
  </si>
  <si>
    <t>Caixa em alumínio fundido à prova de tempo, umidade, gases, vapores e pó, com tampa plana, de 445 x 350 x 220 mm, ref. TMR/45GR da Telbra ou equivalente</t>
  </si>
  <si>
    <t>Caixa em alumínio fundido à prova de tempo, umidade, gases, vapores e pó, tampa plana, de 240x240x150mm, ref. ER12 P/22 Telbra, CX/R12P-22 Conex, ou equivalente</t>
  </si>
  <si>
    <t>Caixa de derivação pré-zincado a frio/galvanização eletrolítica, de 12 x 25 x 70 mm com cruzadora</t>
  </si>
  <si>
    <t>Caixa de derivação pré-zincado a frio/galvanização eletrolítica, de 16 x 25 x 70 mm com cruzadora</t>
  </si>
  <si>
    <t>Tampa para caixa R2 padrão Telebras</t>
  </si>
  <si>
    <t>Tampa para caixa R1 padrão Telebras</t>
  </si>
  <si>
    <t>Conector prensa-cabo 3/4´ em alumínio, ref. PC15-C12/C20 da Wetzel ou equivalente</t>
  </si>
  <si>
    <t>Cabo de cobre flexível de 1,5 mm², isolamento 750V - isolação PVC 70°C</t>
  </si>
  <si>
    <t>Cabo cobre nu tempera mole classe 2, de 10mm²</t>
  </si>
  <si>
    <t>Cabo de cobre flexível de 2,5 mm², isolamento 750V - isolação PVC 70°C</t>
  </si>
  <si>
    <t>Cabo de cobre flexível de 4 mm², isolamento 750V - isolação PVC 70°C</t>
  </si>
  <si>
    <t>Cabo de cobre flexível de 6 mm², isolamento 750V - isolação PVC 70°C</t>
  </si>
  <si>
    <t>Cabo de cobre flexível de 1,5 mm², isolamento 750V - isolação LSHF/A 70°C - baixa emissão de fumaça e gases</t>
  </si>
  <si>
    <t>Cabo de cobre flexível de 2,5 mm², isolamento 750V - isolação LSHF/A 70°C - baixa emissão de fumaça e gases</t>
  </si>
  <si>
    <t>Cabo de cobre flexível de 4 mm², isolamento 750V - isolação LSHF/A 70°C - baixa emissão de fumaça e gases</t>
  </si>
  <si>
    <t>Cabo de cobre flexível de 6 mm², isolamento 750V - isolação LSHF/A 70°C - baixa emissão de fumaça e gases</t>
  </si>
  <si>
    <t>Cabo de cobre flexível de 10 mm², isolamento 750V - isolação LSHF/A 70°C - baixa emissão de fumaça e gases</t>
  </si>
  <si>
    <t>Cabo de cobre unipolar, média tensão 35 mm², encordoamento classe 2, isolamento 15/25 kV, EPR 105 - NBR 7286, ref. CB Epronax Slim 105 Induscabos ou equivalente</t>
  </si>
  <si>
    <t>Cabo cobre nu tempera mole classe 2, de 16mm²</t>
  </si>
  <si>
    <t>Cabo de cobre unipolar, média tensão 50 mm², encordoamento classe 2, isolamento 15/25 kV, EPR 105 - NBR 7286, ref. CB Epronax Slim 105 Induscabos ou equivalente</t>
  </si>
  <si>
    <t>Cabo cobre nu tempera mole classe 2, de 25mm²</t>
  </si>
  <si>
    <t>Cabo cobre nu tempera mole classe 2, de 35mm²</t>
  </si>
  <si>
    <t>Cabo de cobre flexível de 3 x 1,5 mm², isolamento 0,6/1kV - isolação HEPR 90°C</t>
  </si>
  <si>
    <t>Cabo de cobre flexível de 3 x 2,5 mm², isolamento 0,6/1kV - isolação HEPR 90°C</t>
  </si>
  <si>
    <t>Cabo de cobre flexível de 3 x 10 mm², isolamento 0,6/1kV - isolação HEPR 90°C</t>
  </si>
  <si>
    <t>Cabo cobre flexível 1,5 mm², isolamento 0,6/1 kV - isolação HEPR 90°C, têmpera mole, classe 5, baixa emissão fumaça, ref. Cabos Afumex Prysmian; Atexsil Sil; ToxFree Conduspar ou equivalente</t>
  </si>
  <si>
    <t>Cabo cobre flexível 2,5 mm², isolamento 0,6/1 kV - isolação HEPR 90°C, têmpera mole, classe 5, baixa emissão fumaça, ref. Cabos Afumex Prysmian; Atexsil Sil; ToxFree Conduspar ou equivalente</t>
  </si>
  <si>
    <t>Cabo cobre flexível 4 mm², isolamento 0,6/1 kV - isolação HEPR 90°C, têmpera mole, classe 5, baixa emissão fumaça, ref. Cabos Afumex Prysmian; Atexsil Sil; ToxFree Conduspar ou equivalente</t>
  </si>
  <si>
    <t>Cabo cobre flexível 6 mm², isolamento 0,6/1 kV - isolação HEPR 90°C, têmpera mole, classe 5, baixa emissão fumaça, ref. Cabos Afumex Prysmian; Atexsil Sil; ToxFree Conduspar ou equivalente</t>
  </si>
  <si>
    <t>Cabo cobre flexível 10 mm², isolamento 0,6/1 kV - isolação HEPR 90°C, têmpera mole, classe 5, baixa emissão fumaça, ref. Cabos Afumex Prysmian; Atexsil Sil; ToxFree Conduspar ou equivalente</t>
  </si>
  <si>
    <t>Cabo cobre flexível 16 mm², isolamento 0,6/1 kV - isolação HEPR 90°C, têmpera mole, classe 5, baixa emissão fumaça, ref. Cabos Afumex Prysmian; Atexsil Sil; ToxFree Conduspar ou equivalente</t>
  </si>
  <si>
    <t>Cabo cobre flexível 25 mm², isolamento 0,6/1 kV - isolação HEPR 90°C, têmpera mole, classe 5, baixa emissão fumaça, ref. Cabos Afumex Prysmian; Atexsil Sil; ToxFree Conduspar ou equivalente</t>
  </si>
  <si>
    <t>Cabo cobre flexível 35 mm², isolamento 0,6/1 kV - isolação HEPR 90°C, têmpera mole, classe 5, baixa emissão fumaça, ref. Cabos Afumex Prysmian; Atexsil Sil; ToxFree Conduspar ou equivalente</t>
  </si>
  <si>
    <t>Cabo cobre flexível 50 mm², isolamento 0,6/1 kV - isolação HEPR 90°C, têmpera mole, classe 5, baixa emissão fumaça, ref. Cabos Afumex Prysmian; Atexsil Sil; ToxFree Conduspar ou equivalente</t>
  </si>
  <si>
    <t>Cabo cobre flexível 70 mm², isolamento 0,6/1 kV - isolação HEPR 90°C, têmpera mole, classe 5, baixa emissão fumaça, ref. Cabos Afumex Prysmian; Atexsil Sil; ToxFree Conduspar ou equivalente</t>
  </si>
  <si>
    <t>Cabo cobre flexível 95 mm², isolamento 0,6/1 kV - isolação HEPR 90°C, têmpera mole, classe 5, baixa emissão fumaça, ref. Cabos Afumex Prysmian; Atexsil Sil; ToxFree Conduspar ou equivalente</t>
  </si>
  <si>
    <t>Cabo cobre flexível 120 mm², isolamento 0,6/1 kV - isolação HEPR 90°C, têmpera mole, classe 5, baixa emissão fumaça, ref. Cabos Afumex Prysmian; Atexsil Sil; ToxFree Conduspar ou equivalente</t>
  </si>
  <si>
    <t>Cabo cobre flexível 150 mm², isolamento 0,6/1 kV - isolação HEPR 90°C, têmpera mole, classe 5, baixa emissão fumaça, ref. Cabos Afumex Prysmian; Atexsil Sil; ToxFree Conduspar ou equivalente</t>
  </si>
  <si>
    <t>Cabo cobre flexível 185 mm², isolamento 0,6/1 kV - isolação HEPR 90°C, têmpera mole, classe 5, baixa emissão fumaça, ref. Cabos Afumex Prysmian; Atexsil Sil; ToxFree Conduspar ou equivalente</t>
  </si>
  <si>
    <t>Cabo cobre flexível 240 mm², isolamento 0,6/1 kV - isolação HEPR 90°C, têmpera mole, classe 5, baixa emissão fumaça, ref. Cabos Afumex Prysmian; Atexsil Sil; ToxFree Conduspar ou equivalente</t>
  </si>
  <si>
    <t>Cabo de cobre flexível de 150 mm², isolamento 0,6/1kV - isolação HEPR 90°C</t>
  </si>
  <si>
    <t>Cabo de cobre 25 mm², tensão de isolamento 8,7/15kV, isolação EPR 90°C</t>
  </si>
  <si>
    <t>Cabo de cobre 35 mm², tensão de isolamento 8,7/15kV, isolação EPR 90°C</t>
  </si>
  <si>
    <t>Cabo cobre 3 x 35 mm², tensão de isolamento 8,7/15 kV, isolação EPR 90°C</t>
  </si>
  <si>
    <t>Cabo cobre isolamento PVC 70°C, isolam 0.6/1kV, 1,5mm²</t>
  </si>
  <si>
    <t>Cabo cobre isolamento PVC 70°C, isolam 0.6/1kV, 2,5mm²</t>
  </si>
  <si>
    <t>Cabo cobre isolamento PVC 70°C, isolam 0.6/1kV, 4mm²</t>
  </si>
  <si>
    <t>Cabo cobre isolamento PVC 70°C, isolam 0.6/1kV, 6mm²</t>
  </si>
  <si>
    <t>Cabo cobre isolamento PVC 70°C, isolam 0.6/1kV, 10mm²</t>
  </si>
  <si>
    <t>Cabo de cobre flexível de 2 x 2,5 mm², isolamento 0,6/1kV - isolação HEPR 90°C</t>
  </si>
  <si>
    <t>Cabo de cobre flexível de 3 x 25 mm², isolamento 0,6/1kV - isolação HEPR 90°C</t>
  </si>
  <si>
    <t>Cabo de cobre flexível de 3 x 35 mm², isolamento 0,6/1kV - isolação HEPR 90°C</t>
  </si>
  <si>
    <t>Cabo de cobre flexível de 4 x 10 mm², isolamento 0,6/1kV - isolação HEPR 90°C</t>
  </si>
  <si>
    <t>Cabo de cobre flexível de 3 x 1,5 mm², isolamento 500V - isolação PP 70° C, baixa emissão de fumaça, gases tóxicos e corrosivos; ref. Silflex PP 500V da Sil, Flexicom da Cobrecom ou equivalente</t>
  </si>
  <si>
    <t>Cabo de cobre flexível de 3 x 2,5 mm², isolamento 500V - isolação PP 70° C, baixa emissão de fumaça, gases tóxicos e corrosivos; ref. Silflex PP 500V da Sil, Flexicom da Cobrecom ou equivalente</t>
  </si>
  <si>
    <t>Cabo de cobre flexível de 3 x 4 mm², isolamento 500V - isolação PP 70°C, baixa emissão de fumaça, gases tóxicos e corrosivos; ref. Silflex PP 500V da Sil, Flexicom da Cobrecom ou equivalente</t>
  </si>
  <si>
    <t>Cabo de cobre flexível de 3 x 6 mm², isolamento 500V - isolação PP 70°C, baixa emissão de fumaça, gases tóxicos e corrosivos; ref. Silflex PP 500V da Sil, Flexicom da Cobrecom ou equivalente</t>
  </si>
  <si>
    <t>Cabo de cobre flexível de 4 x 4 mm², isolamento 500V - isolação PP 70°C, baixa emissão de fumaça, gases tóxicos e corrosivos; ref. Silflex PP 500V da Sil, Flexicom da Cobrecom ou equivalente</t>
  </si>
  <si>
    <t>Cabo de cobre flexível de 4 x 6 mm², isolamento 500V - isolação PP 70°C, baixa emissão de fumaça, gases tóxicos e corrosivos; ref. Silflex PP 500V da Sil, Flexicom da Cobrecom ou equivalente</t>
  </si>
  <si>
    <t>Cabo cobre nu tempera mole classe 2, de 50mm²</t>
  </si>
  <si>
    <t>Cabo de cobre flexível de 10 mm², isolamento 750V - isolação PVC 70°C</t>
  </si>
  <si>
    <t>Cabo media tensão em cobre com isolação em EPR 90°C, DN=50mm², tensão 8,7/15 kV, referência Conduspar, Disnacon, IPCE ou equivalente</t>
  </si>
  <si>
    <t>Cabo de cobre 120 mm², tensão de isolamento 8,7/15kV, isolação EPR 90°C</t>
  </si>
  <si>
    <t>Vergalhão de cobre eletrolítico diâmetro 3/8´</t>
  </si>
  <si>
    <t>Cabo cobre nu tempera mole classe 2, de 95mm²</t>
  </si>
  <si>
    <t>Cabo cobre nu tempera mole classe 2, de 185mm²</t>
  </si>
  <si>
    <t>Cabo cobre nu tempera mole classe 2, de 70mm²</t>
  </si>
  <si>
    <t>Cabo cobre flexível ´PP´ de 4x2,5mm², classe 5 de encordoamento, isolamento 450/750V -  isolação PVC 70°C</t>
  </si>
  <si>
    <t>Cabo coaxial tipo RG11, malha com mínimo 60% de proteção</t>
  </si>
  <si>
    <t>Trilho eletrificado com 1 circuito alimentação em alumínio, para instalação spots, pintura na cor branco, ref. TRA Altrac mono da Altena</t>
  </si>
  <si>
    <t>Cabo de alumínio nu com alma de aço CAA</t>
  </si>
  <si>
    <t>Cabo de alumínio nu sem alma de aço CA</t>
  </si>
  <si>
    <t>Voice panel 50 portas categoria 3, com sistema de fixação por parafuso ou encaixe, ref. Furukawa, ou Sollan ou equivalente</t>
  </si>
  <si>
    <t>Cordão óptico duplex multimodo com conector LC/LC 2,5 m</t>
  </si>
  <si>
    <t>Cabo óptico multimodo, 4 fibras uso interno/externo, diâmetro núcleo 50/125 µm, ref. CFOT.MM50-EO COG da Metrocable ou equivalente</t>
  </si>
  <si>
    <t>Cabo óptico multimodo, 6 fibras uso interno/externo, diâmetro núcleo 50/125 µm, ref. CFOT.MM-EO-06 da Furukawa ou equivalente</t>
  </si>
  <si>
    <t>Cabo óptico multimodo, núcleo geleado, 4 fibras uso externo, diâmetro núcleo 50/125 µm, ref. CFOA.MMASU080-S-04 da Furukawa ou equivalente</t>
  </si>
  <si>
    <t>Cabo óptico multimodo, núcleo geleado, 6 fibras uso externo, diâmetro núcleo 50/125 µm, ref. CFOA.MMASU080-S-06 da Furukawa ou equivalente</t>
  </si>
  <si>
    <t>Cabo para rede 23 AWG, com 4 pares, categoria 6A, ref. CM CZ 305M Furukawa, ou equivalente</t>
  </si>
  <si>
    <t>Conector RJ-45, fêmea, categoria 6A, ref. BR ROHS da Furukawa, ou equivalente</t>
  </si>
  <si>
    <t>Patch cords F/UTP de 2,0 a 3,0 m, RJ-45 / RJ-45 categoria 6A, ref. CM T568A/B fabricação Furukawa ou equivalente</t>
  </si>
  <si>
    <t>Cabo telefônico CTP-APL-G-50, com 10 pares de 0,50mm, em cobre nu, isolação em polietileno ou polipropileno, capa externa tipo APL, de acordo com especificação TELEBRÁS; ref. Furukawa, Pirelli ou equivalente</t>
  </si>
  <si>
    <t>Cabo telefônico CTP-APL-G-50, com 20 pares de 0,50mm, em cobre nu, isolação em polietileno ou polipropileno, capa externa tipo APL, de acordo com especificação TELEBRÁS; ref. Furukawa, Pirelli ou equivalente</t>
  </si>
  <si>
    <t>Cabo telefônico CTP-APL-G-50, com 50 pares de 0,50mm, em cobre nu,  isolação em polietileno ou polipropileno, capa externa tipo APL, de acordo com especificação TELEBRÁS; ref. Furukawa, Pirelli ou equivalente</t>
  </si>
  <si>
    <t>Cabo telefônico CTP-APL, com 10 pares de 0,65mm, em cobre nu, isolação em polietileno ou polipropileno, capa externa tipo APL, de acordo com especificação TELEBRÁS; ref. Furukawa, Pirelli ou equivalente</t>
  </si>
  <si>
    <t>Cabo telefônico CTP-APL, com 20 pares de 0,65mm, em cobre nu, isolação em polietileno ou polipropileno, capa externa tipo APL, de acordo com especificação TELEBRÁS; ref. Furukawa ou equivalente</t>
  </si>
  <si>
    <t>Cabo para rede 24 AWG, com 4 pares, categoria 6; ref. 23400174 da Sohoplus da Furukawa ou equivalente</t>
  </si>
  <si>
    <t>Patch cords de 1,50 ou 3,00 m RJ-45 / RJ-45, ref. 50495 fabricação Policom ou equivalente</t>
  </si>
  <si>
    <t>Patch panel 24 portas, categoria 6, ref. 50493 fabricação Policom ou equivalente</t>
  </si>
  <si>
    <t>Cabo telefônico tipo CTP-APL-SN, com 10 pares de 0,50mm, em cobre estanhado, isolação em polietileno ou polipropileno, capa externa tipo APL, de acordo com especificação TELEBRÁS; ref. Furukawa, Pirelli ou equivalente</t>
  </si>
  <si>
    <t>Cabo telefônico tipo CI, com 10 pares de 0,50mm, em cobre eletrolítico estanhado, isolação em poliolefina não propagante à chama, capa externa em cloreto de polivinila PVC, de acordo com especificação TELEBRÁS; ref. Furukawa, Pirelli ou equivalente</t>
  </si>
  <si>
    <t>Cabo telefônico tipo CI, com 20 pares de 0,50mm, em cobre eletrolítico estanhado, isolação em poliolefina não propagante à chama, capa externa em cloreto de polivinila PVC, de acordo com especificação TELEBRÁS; ref. Furukawa, Pirelli ou equivalente</t>
  </si>
  <si>
    <t>Cabo telefônico tipo CI, com 50 pares de 0,50mm, em cobre eletrolítico estanhado, isolação em poliolefina não propagante à chama, capa externa em cloreto de polivinila PVC, de acordo com especificação TELEBRÁS; ref. Furukawa, Pirelli ou equivalente</t>
  </si>
  <si>
    <t>Cabo óptico de terminação, 2 fibras, uso interno/externo, diâmetro do núcleo 50/125 µm, ref. CFOT-X-MF Furukawa ou equivalente</t>
  </si>
  <si>
    <t>Cabo coaxial tipo RG 59, D= 0,60 mm, blindagem com fio de cobre nu 95%, ref. KMP, ou IFE-EWG ou equivalente</t>
  </si>
  <si>
    <t>Cabo coaxial tipo RGC-59, diâmetro nominal de 0,82 mm, ref. KMP / Furukawa / IFE-EWG ou equivalente</t>
  </si>
  <si>
    <t>Cabo telefônico tipo CI, com 01 par de 0,40mm, em cobre eletrolítico estanhado, isolação em poliolefina não propagante à chama, capa externa em cloreto de polivinila PVC, de acordo com especificação TELEBRÁS; ref. GP Cabos, Loja Matel ou equivalente</t>
  </si>
  <si>
    <t>Fio telefônico interno tipo FI 60, 1 par de 0,60mm de diâmetro, em cobre eletrolítico estanhado, isolação em cloredo de polivinila PVC, de acordo com especificação Telebrás</t>
  </si>
  <si>
    <t>Fio telefônico externo tipo FE-160, com diâmetro nominal de 1,60mm, isolação em polietileno (PE), de acordo com especificação Telebrás</t>
  </si>
  <si>
    <t>Cabo telefônico CTP-APL, com 20 pares de 0,50mm, isolação em polietileno ou polipropileno, capa externa tipo APL, de acordo com especificação TELEBRÁS; ref. Furukawa, Pirelli ou equivalente</t>
  </si>
  <si>
    <t>Cabo telefônico CTP-APL, com 50 pares de 0,50mm, em cobre nu, isolação em polietileno ou polipropileno, capa externa tipo APL, de acordo com especificação TELEBRÁS; ref. Furukawa, Pirelli ou equivalente</t>
  </si>
  <si>
    <t>Cabo telefônico CTP-APL, com 100 pares de 0,50mm, em cobre nu, isolação em polietileno ou polipropileno, capa externa tipo APL, de acordo com especificação TELEBRÁS; ref. Furukawa, Pirelli ou equivalente</t>
  </si>
  <si>
    <t>Cabo torcido flexível de 2 x 2,5 mm², isolamento em PVC antichama; ref. CABCORD0111 da Dacota, cordão Flex torcido 300 V da Nambei, Cordão flexível torcido da Megatron ou equivalente</t>
  </si>
  <si>
    <t>Cabo telefônico CCE-APL, com 4 pares de 0,50mm, em cobre nu, isolação em polietileno ou polipropileno, capa externa tipo APL, de acordo com especificação TELEBRÁS; ref. GP Cabos ou equivalente</t>
  </si>
  <si>
    <t>Cabo telefônico CTP-APL, com 50 pares de 0,65mm, em cobre nu, isolação em polietileno ou polipropileno, capa externa tipo APL, de acordo com especificação TELEBRÁS; ref. Furukawa, Pirelli ou equivalente</t>
  </si>
  <si>
    <t>Filtro de areia com vazão de 16,9 m³/h e carga de areia filtrante; ref. DFR-30 da Dancor ou equivalente</t>
  </si>
  <si>
    <t>Bomba de remoção de condensados para condicionadores de ar, tipo Split, janela ou Hi Wall até 24.000 BTs</t>
  </si>
  <si>
    <t>Motor-bomba centrífuga, potencia 5cv, Hman= 24 a 33 mca, Q= 41,6 a 35,2 m³/h, ref. 5DM 1 1/2T da Jacuzzi ou equivalente</t>
  </si>
  <si>
    <t>Gerador a diesel 250/228 kVA, variação de + ou - 5%, 380/220 V ou 220/127 V, completo; ref. C200 D6 da Cummins ou equivalente</t>
  </si>
  <si>
    <t>Gerador a diesel 350/320 kVA, variação de + ou - 10%, 380/220 V ou 220/127 V, completo; ref. C300 D6 da Cummins ou equivalente</t>
  </si>
  <si>
    <t>Gerador a diesel 88/80 kVA, variação de + ou - 10%, 380/220 V ou 220/127 V, completo; ref. P70 da Nilmariz ou equivalente</t>
  </si>
  <si>
    <t>Gerador a diesel 165/150 kVA, variação de + ou - 5%, 380/220 V ou 220/127 V, completo; ref. GEP165 da Sotreq ou equivalente</t>
  </si>
  <si>
    <t>Gerador a diesel 180/168 kVA, variação de + ou - 5%, 380/220 V ou 220/127 V, completo; ref. MX180MWAB da Maxitrust ou equivalente</t>
  </si>
  <si>
    <t>Gerador a diesel 563/513 kVA, variação de + ou - 10%, 380/220 V ou 220/127 V, completo; ref. MX550SWAB da Maxitrust ou equivalente</t>
  </si>
  <si>
    <t>Gerador a diesel carenado 460/434 kVA, variação de + ou - 10%, 380/220 V ou 220/127 V, 85dB a 1,5m, completo; ref. MX460SWSL da Maxitrust ou equivalente</t>
  </si>
  <si>
    <t>Gerador a diesel 460/434 kVA, variação de + ou - 10%, 380/220 V ou 220/127 V, completo; ref. MX460SWAB da Maxitrust ou equivalente</t>
  </si>
  <si>
    <t>Conjunto motor-bomba (centrífuga), monoestágio, potência 40cv, trifásico, Hman= 45 a 75 MCA, Q= 120 a 75 m³/h , referência RL-26B da empresa THEBE ou equivalente</t>
  </si>
  <si>
    <t>Conjunto motor-bomba (centrífuga), potência 7,5cv multiestágio, Hman= 30 a 80 mca, Q= 21,6 a 12,0 m³/h; ref. 75 MC3-T da Jacuzzi ou equivalente</t>
  </si>
  <si>
    <t>Conjunto motor-bomba (centrifuga), potência 5cv multiestágio, Hman= 25 a 50 mca, Q= 21,0 a 13,3 m³/h; ref. 5MC2-T Jacuzzi ou equivalente</t>
  </si>
  <si>
    <t>Motor-bomba centrífuga, potência 30cv, monoestágio, Hman= 20 a 50 mca, Q= 197 a 112 m³/h, ref. CY-16 da Darka ou equivalente</t>
  </si>
  <si>
    <t>Conjunto motor-bomba submersível vertical trifásica, para esgoto, Q= 40 m³/h, Hman= 40 mca, diâmetro de sólidos até 50mm, ref DS-122/4 da Darka ou equivalente</t>
  </si>
  <si>
    <t>Motor-bomba centrífuga, potência 15cv, ref.CX 13-15cv da Darka ou equivalente</t>
  </si>
  <si>
    <t>Motor-bomba centrífuga, ref. CD-6 Darka / 2DH 1 1/2T da Jacuzzi ou equivalente</t>
  </si>
  <si>
    <t>Motor-bomba centrífuga, potência 60cv, ref. Meganorm 50/250 da KSB ou equivalente</t>
  </si>
  <si>
    <t>Motor-bomba submersível, potência 4cv; ref. UNI-1000T da ABS ou equivalente</t>
  </si>
  <si>
    <t>Motor-bomba de 6´/20HP, Q= 20 a 34m³/h, Hm= 152 a 88mca</t>
  </si>
  <si>
    <t>Motor-bomba de 6´/12,5HP, Q= 20 a 34m³/h, Hm= 92,5 a 53mca</t>
  </si>
  <si>
    <t>Motor-bomba de 6´/6HP, Q= 10 a 20m³/h, Hm= 80 a 48mca</t>
  </si>
  <si>
    <t>Motor-bomba de 6´/8HP, Q= 10 a 20m³/h, Hm= 108 a 64,5mca</t>
  </si>
  <si>
    <t>Motor-bomba de 6´/20HP, Q= 10 a 20m³/h, Hm= 274 a 170mca</t>
  </si>
  <si>
    <t>Motor-bomba de 6´/8HP, Q= 20 a 34m³/h, Hm= 56,5 a 32mca</t>
  </si>
  <si>
    <t>Motor-bomba submersível, potência 1,5cv; ref. KSB KRT Drainer 1500T ou equivalente</t>
  </si>
  <si>
    <t>Motor-bomba submersível, potência 5cv; ref. KSB KRT F80-200/190/34XG ou equivalente</t>
  </si>
  <si>
    <t>Motor-bomba submersível, potência 10cv; ref. KSB/KRT K100-251/74XG ou equivalente</t>
  </si>
  <si>
    <t>Motor-bomba submersível para esgoto, potência 3cv, ref. 851T SBS/EG 1000-F SPV ou equivalente</t>
  </si>
  <si>
    <t>Conjunto motor-bomba (centrífuga), trifásico, 220/380V, potência 0,5cv - 60Hz, Hman= 10 a 20mca, Q= 7,5 a 1,5m³/h, ref. XD-2 da Grundfos, RD-2 da Rudc ou equivalente</t>
  </si>
  <si>
    <t>Conjunto motor-bomba (centrífuga), potência 0,5cv monoestágio, trifásica, Hman= 21 a 9 mca, Q= 2 a 8,3 m³/h; ref. nxdp2 da Mark Grundfos, Rudc ou equivalente</t>
  </si>
  <si>
    <t>Conjunto motor-bomba (centrífuga), potência 30cv monoestágio, trifásica, Hman= 70 a 94 mca, Q= 34,8 a 61,7 m³/h, ref. BC-23R-1 1/2´ da Scheneider ou equivalente</t>
  </si>
  <si>
    <t>Conjunto motor-bomba (centrífuga), potência 20cv monoestágio, trifásica, Hman= 62 a 90 mca, Q= 21,1 a 43,8 m³/h, ref. RL-20B da Thebe ou equivalente</t>
  </si>
  <si>
    <t>Conjunto motor-bomba (centrífuga) monoestágio rosqueada trifásica, motor de 1cv, 220/380 V, sucção e recalque de 1´, ref. NXDP4 da Mark Grundfos ou equivalente</t>
  </si>
  <si>
    <t>Conjunto motor-bomba (centrífuga), potência 1 cv multiestágio, trifásica, Hman= 70 a 115 mca, Q= 1,0 a 1,6 m³/h, ref. BT4-0510E12 da Schneider ou equivalente</t>
  </si>
  <si>
    <t>Conjunto motor-bomba (centrífuga), potência 1 cv multiestágio, trifásica, Hman= 15 a 30 mca, Q=6,5 a 4,2m³/h, ref. ME 1210 da Schneider ou equivalente</t>
  </si>
  <si>
    <t>Conjunto motor-bomba centrífuga, potência 20cv; ref. 20 GC2-T da Jacuzzi ou equivalente</t>
  </si>
  <si>
    <t>Conjunto motor-bomba centrífuga, monoestágio, potência 10cv, ref.10GB2-T da Jacuzzi ou equivalente</t>
  </si>
  <si>
    <t>Conjunto motor-bomba centrífuga, potência 1,5cv, ref.15MA2-T da Jacuzzi ou equivalente</t>
  </si>
  <si>
    <t>Conjunto motor-bomba centrífuga, potência 3cv, ref. 3MA3T da Jacuzzi ou equivalente</t>
  </si>
  <si>
    <t>Conjunto motor-bomba centrífuga, potência 5cv, ref. 5DM2-T Jacuzzi ou equivalente</t>
  </si>
  <si>
    <t>Conjunto motor-bomba submersível para esgoto, ref. ROB 400T-SI (SESI 10D) ABS ou equivalente</t>
  </si>
  <si>
    <t>Conjunto motor-bomba submersível para esgoto, ref. ROB 8OOT-SI (SJSI 20D) ABS ou equivalente</t>
  </si>
  <si>
    <t>Conjunto motor-bomba submersível, ref.UNI 300T-SI da ABS ou equivalente</t>
  </si>
  <si>
    <t>Conjunto motor-bomba submersível, ref.UNI 500T-SI da ABS ou equivalente</t>
  </si>
  <si>
    <t>Conjunto motor-bomba centrífuga, potência 3/4cv; ref. 7DH1-T da Jacuzzi ou equivalente</t>
  </si>
  <si>
    <t>Conjunto motor-bomba centrífuga, potência 3cv, ref. 3MB2T da Jacuzzi ou equivalente</t>
  </si>
  <si>
    <t>Gerador a diesel 55/50 kVA, variação de + ou - 10%, 380/220 V ou 220/127 V, completo; ref. 12W6I0 da Nilmariz ou equivalente</t>
  </si>
  <si>
    <t>Transformador abaixador, entrada 110/220 V, saída 24 V + 24 V, corrente secundário 6A; ref. TF 24/6 da Hayama, 24+24 6A da Líder, 00891 da Unitel, Trafo EL-6 da Fácil transformadores ou equivalente</t>
  </si>
  <si>
    <t>Transformador de potência trifásico de 225kVA classe 15kV, a óleo</t>
  </si>
  <si>
    <t>Transformador de potência monofásico de 1000VA classe 15kV, a seco com fusíveis</t>
  </si>
  <si>
    <t>Transformador de potência monofásico de 2000VA classe 15kV, a seco com fusíveis</t>
  </si>
  <si>
    <t>Transformador de potência monofásico de 500VA classe 15kV, a seco, sem fusíveis</t>
  </si>
  <si>
    <t>Transformador de corrente 800-5 A janela; ref. DP88-800/5 da Sibratec, MES-100 da JNG, RH-90 da Renz, METSECT5DA080 da Schneider ou equivalente</t>
  </si>
  <si>
    <t>Transformador de potência trifásico de 150kVA classe 15, a óleo</t>
  </si>
  <si>
    <t>Transformador de corrente 200-5A até 600-5A janela; ref. RH-78 da Renz, MES-60 da JNG ou equivalente</t>
  </si>
  <si>
    <t>Transformador de corrente 1000-5A até 1500-5A janela; ref. RH-90 da Renz, SN157-0003554 da Soltran, 4NC5232-2FE21 da Siemens ou equivalente</t>
  </si>
  <si>
    <t>Transformador de potência trifásico de 75kVA classe 15kV, a óleo</t>
  </si>
  <si>
    <t>Transformador de comando de 200 VA, tensão primária 440/380V e tensão secundária 220/127V; ref. 4AM70180AB420EB0 da Siemens ou equivalente</t>
  </si>
  <si>
    <t>Transformador de potência trifásico de 300kVA classe 15kV, a óleo</t>
  </si>
  <si>
    <t>Transformador de potência trifásico de 112,5kVA classe 15kV, a óleo</t>
  </si>
  <si>
    <t>Transformador de corrente 50-5A até 150-5 A janela; ref. ST-30, ST-42 da Sassi, METSECT5CC015 da Schneider, RH-78 da Renz ou equivalente</t>
  </si>
  <si>
    <t>Transformador de potência trifásico de 500kVA, a seco com cabine</t>
  </si>
  <si>
    <t>Transformador de potência trifásico de 30 kVA, classe 1,2KV, impregnado em resina epoxi, a seco com cabine</t>
  </si>
  <si>
    <t>Transformador de potência trifásico de 750kVA, classe 15kV, a óleo</t>
  </si>
  <si>
    <t>Transformador de potência trifásico de 750 kVA, classe 15 kV, IP33, 220V/127V, a seco</t>
  </si>
  <si>
    <t>Transformador de potência trifásico de 500 kVA, classe 15kV-1,2kV, a óleo mineral, tipo pedestal (pad-mouted), (+6 TDC+6 Plug); referência comercial Contrafo ou equivalente</t>
  </si>
  <si>
    <t>Transformador trifásico a seco de 112,5 kVA, encapsulado em resina epóxi sob vácuo - 380/220V ou 220/127V</t>
  </si>
  <si>
    <t>Transformador trifásico a seco de 150 kVA/15kV, encapsulado resina epóxi sob vácuo, 220/127V-60Hz, tensão prim.13,8/13,2/12,6kV, lig. seg. estrela com neutro</t>
  </si>
  <si>
    <t>Bobina mínima para disjuntor óleo</t>
  </si>
  <si>
    <t>Supressor de surto monofásico, In 4 a 11 kA, Imax. de surto de 12 até 15 kA, ref. 722.B.010.127 / 220 fabricação Clamper, DPS15275 fabricação Steck ou equivalente</t>
  </si>
  <si>
    <t>Supressor de surto monofásico, In 20 KA, Imax. de surto de 50 até 80 KA; ref. Spw275-60 da Weg, VCl-Slim 60KA da Clamper, LK385 da Lukma ou equivalente</t>
  </si>
  <si>
    <t>Tapete de borracha isolante elétrico de 1000x1000mm e espessura mínima de 4 mm na cor preto ou cinza, classe IV, para isolamento de tensão até 40 kV - com laudo</t>
  </si>
  <si>
    <t>Dispositivo de proteção contra surto, classe 1, suportabilidade &lt;= 4 kV, 1 polo; F+N, F+T ou F/PEN, 240V/415V, TN-C, TN-S, TT e IT, curva de ensaio: 10/350µs; Iimp= 60 kA; ref. 6012 da Clamper, 810399SG da Embrastec ou equivalente</t>
  </si>
  <si>
    <t>Dispositivo de proteção contra surto, classe 1, tipo cartuchos (plug in), 4 polos, 3F+N, 240V/415V, curva de ensaio 10/350µs, Iimp: 75 kA (25 kA por fase); ref. 5SD7 414-1 da Siemens ou equivalente</t>
  </si>
  <si>
    <t>Dispositivo de proteção contra surto, classe 3, suportabilidade &lt;= 1,5 kV, 1 polo; F+N / F+F, 230V/264V; TN-S, curva de ensaio: 8/20µs, Imax: 3 kA; ref. 5SD7 432-1 da Siemens ou equivalente</t>
  </si>
  <si>
    <t>Dispositivo de proteção contra surto, classe 2, tipo cartuchos substituíveis (plug in), nível de proteção menor que 2,5 kV, 4 polos; 3F+N, 240V/415V, configuração de aterramento: TN-S, curva de ensaio: 8/20µs, In/Imax: 20kA/40kA; ref. 5SD7 464-1 da Sieme</t>
  </si>
  <si>
    <t>Capacitor de potência trifásico de 10kVAr, para 220V, frequência de 60Hz, com suporte de fixação</t>
  </si>
  <si>
    <t>Transformador de potência trifásico de 1000kVA classe 15kV, a seco com cabine</t>
  </si>
  <si>
    <t>Transformador de potência trifásico de 5 kVA a seco, encapsulado a vácuo em resina epóxi autoextinguível, com cabine em chapa de aço grau de proteção IP-23, uso abrigado, 380/220V ou 220/127V, frequência 60Hz, ref. SP Trafo, MVA ou equivalente</t>
  </si>
  <si>
    <t>Transformador de potência trifásico de 7,5 kVA a seco, encapsulado a vácuo em resina epóxi autoextinguível, com cabine em chapa de aço grau de proteção IP-23, uso abrigado, 380/220V ou 220/127V, frequência 60Hz, ref. SP Trafo, MVA ou equivalente</t>
  </si>
  <si>
    <t>Calha de aço com 4 tomadas 2P+T 250 V, com cabo até 2,5 mm tipo filtro de linha</t>
  </si>
  <si>
    <t>Régua com 8 tomadas 2P+T 250 V, com cabo tipo filtro de linha</t>
  </si>
  <si>
    <t>Régua com 12 tomadas 2P+T 250 V, com cabo tipo filtro de linha</t>
  </si>
  <si>
    <t>Suporte e variador de luminosidade rotativo até 1000W 127/220V, com placa, na cor branca ou marfim, ref. Linha Siena da Alumbra</t>
  </si>
  <si>
    <t>Tomada para telefone 4P padrão Telebras, com placa</t>
  </si>
  <si>
    <t>Botão de comando duplo sem sinalização</t>
  </si>
  <si>
    <t>Placa com ou sem furo, em poliestireno de 4´x 2´, ref. modelo Silentoque da Pial ou equivalente</t>
  </si>
  <si>
    <t>Placa de 4´x 4´</t>
  </si>
  <si>
    <t>Botoeira comando liga-desliga sem sinalizador, ref. 3SB06 01-7BG Siemens ou equivalente</t>
  </si>
  <si>
    <t>P.13.000.042290</t>
  </si>
  <si>
    <t>Placa suporte (tampa) 4´x 2´ para áreas úmidas, grau de proteção IP55; ref. Schneider Electric, Scame ou equivalente</t>
  </si>
  <si>
    <t>Tomada para TV, tipo pino Jack, com placa, ref. linha Trii da Tramontina, Simon, Pial Legrand, ou equivalente</t>
  </si>
  <si>
    <t>Cigarra de embutir 50/60HZ até 127V, ref. PIAL 1140</t>
  </si>
  <si>
    <t>Botoeira tipo cogumelo (bloco de contato+flange+frontal), com retenção, trava, gira para soltar (1NF), para quadro/painel; ref. CEW-Begm-0100000 da Weg, Lay5-BS54 da JNG, Metaltex, Margirius ou equivalente</t>
  </si>
  <si>
    <t>Botoeira convencional para pedestre, ref. comercial Contransin, Portal sinalização ou equivalente</t>
  </si>
  <si>
    <t>Botoeira sonora para deficientes visuais, padrão Contran. Res. 704-2017, ref. comercial Contransin, Interativa soluções ou equivalente</t>
  </si>
  <si>
    <t>Tomada blindada VHF/UHF, CATV e FM, (divisor de sinais), frequência 5Mhz a 1 GHz, ref. WT/275 TV/FM da Wadt, Force Line, Conecte, Multi, TMS ou equivalente</t>
  </si>
  <si>
    <t>Caixa de passagem em chapa 18, com tampa parafusada, 10 x 10 x 8 cm</t>
  </si>
  <si>
    <t>Caixa de passagem em chapa 18, com tampa parafusada, 15 x 15 x 8 cm</t>
  </si>
  <si>
    <t>Caixa de passagem em chapa 18, com tampa parafusada, 20 x 20 x 10 cm</t>
  </si>
  <si>
    <t>Caixa de passagem em chapa 18, com tampa parafusada, 30 x 30 x 12 cm</t>
  </si>
  <si>
    <t>Caixa de passagem em chapa 18, com tampa parafusada, 40 x 40 x 15 cm</t>
  </si>
  <si>
    <t>Caixa de passagem em chapa 18, com tampa parafusada, 50 x 50 x 15 cm</t>
  </si>
  <si>
    <t>Caixa de tomada pré-zincado a fogo/galvanizado e tampa basculante, 2 x (25 x 70 mm), ref. 145-01R da Mopa</t>
  </si>
  <si>
    <t>Caixa de tomada pré-zincado a fogo/galvanizado e tampa basculante, 3 x (25 x 70 mm), ref. 145-02R da Mopa</t>
  </si>
  <si>
    <t>Caixa de tomada pré-zincado a fogo/galvanizado e tampa basculante com rebaixo, 4 x (25 x 70 mm), ref. VL 4.38.4 da Valeman ou equivalente</t>
  </si>
  <si>
    <t>Caixa em PVC octogonal de 4´x 4´</t>
  </si>
  <si>
    <t>Tomada para telefone, tipo RJ11(2 fios); ref.09996 Pial</t>
  </si>
  <si>
    <t>Caixa de tomada 4" x 4" em alumínio para piso, com saída de 3/4" ou 1", ref. Tramontina, Stamplac, Olivo ou equivalente</t>
  </si>
  <si>
    <t>Anel de regulagem 4" x 4" em alumínio para tomada de piso, ref. Tramontina, Stamplac, Olivo ou equivalente</t>
  </si>
  <si>
    <t>Placa/espelho em latão escovado 4´ x 4´, para 02 tomadas 2P+T</t>
  </si>
  <si>
    <t>Placa/espelho em latão escovado 4´ x 4´, para 01 tomada 2P+T</t>
  </si>
  <si>
    <t>Caixa de passagem para condicionamento de ar tipo Split de 39 x 22 x 6 cm, com saída de dreno único na vertical, sem tampa, ref. CPP-00-5U, Poloar ou equivalente</t>
  </si>
  <si>
    <t>Caixa de ferro chapa 20, estampada, de 4´ x 2´</t>
  </si>
  <si>
    <t>Caixa de ferro chapa 20, estampada octogonal, de 3´ x 3´</t>
  </si>
  <si>
    <t>Caixa de ferro chapa 20, estampada, de 4´ x 4´</t>
  </si>
  <si>
    <t>Caixa de ferro chapa 20, estampada octogonal FM, de 4´ x 4´</t>
  </si>
  <si>
    <t>Interruptor com 1 tecla (simples), com placa</t>
  </si>
  <si>
    <t>Interruptor com 1 tecla (paralelo), com placa</t>
  </si>
  <si>
    <t>Interruptor bipolar tecla dupla (simples), com placa</t>
  </si>
  <si>
    <t>Interruptor com 1 tecla dupla paralela e placa, ref. mod. 2108 da Pial ou equivalente</t>
  </si>
  <si>
    <t>Interruptor com 2 teclas (simples), com placa</t>
  </si>
  <si>
    <t>Interruptor com 2 teclas (simples/paralelo), placa</t>
  </si>
  <si>
    <t>Interruptor com 2 teclas (paralelo), com placa</t>
  </si>
  <si>
    <t>Interruptor com 3 teclas (simples), com placa</t>
  </si>
  <si>
    <t>Interruptor 3 teclas (2 simples / 1 paralelo), com placa</t>
  </si>
  <si>
    <t>Interruptor 3 teclas (1 simples / 2 paralelos), com placa</t>
  </si>
  <si>
    <t>Caixa para tomada de energia, RJ, sobressalente, interruptor, espelho para rodapé duplo, 2x30x40 / 2x40x40 / 2x30x60mm, ref. 3112PT Real Perfil ou equivalente</t>
  </si>
  <si>
    <t>Pulsador 2A-250V para minuteria (lâmpada gravada) com placa, ref. 1103 da Pial Legrand ou equivalente</t>
  </si>
  <si>
    <t>Chave de nível tipo boia pendular (pera), com contato micro switch 10A / 250Vca, com cabo em PVC ou neoprene até 15 metros, ref. LC-100 da Incontrol, série 140-PP-15 da Nivetec ou equivalente</t>
  </si>
  <si>
    <t>Tomada 2P+T, 16A de sobrepor, 380/440V, ref. SN-3009 IP 44 da Steck + plugue; ref. SN-3079 IP 44 da Steck</t>
  </si>
  <si>
    <t>Tomada 2P+T, 10A - 250V, completa; ref. 054343 da Pial Legrand ou equivalente</t>
  </si>
  <si>
    <t>Tomada 2P+T, 20A - 250V, completa; ref. 054344 da Pial Legrand ou equivalente</t>
  </si>
  <si>
    <t>Conjunto 02 tomadas 2P+T 10A, completa; ref. 054345 da Pial Legrand ou equivalente</t>
  </si>
  <si>
    <t>Conjunto 01 interruptor simples e 01 tomada 2P+T 10A, completa - ref. 054346 da Pial Legrand ou equivalente</t>
  </si>
  <si>
    <t>Conjunto 02 interruptores simples e 01 tomada 2P+T 10A, completa - ref. 054348 da Pial Legrand ou equivalente</t>
  </si>
  <si>
    <t>Tomada industrial 3P+T, de 32A para 220/240V, com carcaça, prensa cabos, aliviador de tensão e tampa trava; ref. S-4209 Steck ou equivalente</t>
  </si>
  <si>
    <t>Conector RJ-45, fêmea, categoria 6, ref. 50491 fabricação Policom, 6150 47 Pial Plus fabricação Legrand, ou equivalente</t>
  </si>
  <si>
    <t>Tomada de energia quadrada com rabicho, cor preta ou vermelha de 10 A, 250V, ref. VL 4.50.5.12/2PQ ou 4.50.5.12/2VQ da Valemam ou equivalente</t>
  </si>
  <si>
    <t>Poste condutor metálico com pintura eletrostática, para distribuição com suporte para tomadas elétrica e RJ, altura de 3 m; ref. MAX PC.3000 da Maxtil, LF1300 da Lifer, VL 8.01 da Valeman, ME 8.01 da Hoffman ou equivalente</t>
  </si>
  <si>
    <t>Plugue 2P+T de 10A 250V, ref. 615801 / 615811 / 615821 da Pial ou equivalente</t>
  </si>
  <si>
    <t>Plugue prolongador 2P+T 10 A 250 V, NBR 14136, ref. 615804 / 615814 / 615824 da Pial ou equivalente</t>
  </si>
  <si>
    <t>Botão sinalizador frontal, ref.3SB30 da Siemens ou equivalente</t>
  </si>
  <si>
    <t>Módulo de tomada universal 2P+T de 10A - 250V, sistema X, para canaleta/perfilado, com encaixe rápido e tampa; ref. Tramontina, Fame, Pial Legrand ou equivalente</t>
  </si>
  <si>
    <t>Tomada industrial 3P+T de 63A, para 220/240V, ref. S-4549 fabricação Steck ou equivalente</t>
  </si>
  <si>
    <t>Lâmpada halógena Palito, base R7s bilateral 300W 110/220V, compr. 118mm; ref. 91750/91436 QuartzLine GE, ref. Haloline 64703/64701 Osram</t>
  </si>
  <si>
    <t>Lâmpada fluorescente tubular comum 16W, base Bipino, bilateral; ref. TLDRS16W-CO-25 da Philips ou equivalente</t>
  </si>
  <si>
    <t>Lâmpada fluorescente compacta sem reator integrado, base G24d-2 18W-2U duplo; ref. D18W/21-827 da Duluz, 840 da Osram, PL-C/2P18W/827 ou 840 da Philips ou equivalente</t>
  </si>
  <si>
    <t>Lâmpada fluorescente tubular comum 20W, base Bipino bilateral; ref. L20 LDE Osram, TLTRS20W-ELD-25 Philips ou equivalente</t>
  </si>
  <si>
    <t>Lâmpada fluorescente tubular comum 40W, base Bipino bilateral; ref. Universal 85858 GE, L40LDE Osram, TLTRS40W-ELD-25 Philips ou equivalente</t>
  </si>
  <si>
    <t>Lâmpada fluorescente tubular comum 15W, base bipino, Bilateral; ref. Convencional 29534 GE, L15-LD Osram, TLD15W-ELD-25 Philips ou equivalente</t>
  </si>
  <si>
    <t>Lâmpada fluorescente compacta longa sem reator interado, base 2G11 36W-1U-longa, simples; ref. L36W/21 da Dulux, 830 ou 31/840 da Osram ou equivalente</t>
  </si>
  <si>
    <t>Lâmpada de vapor metálico tubular base G12 de 70W; referência comercial CDM-T 70 da Philips ou equivalente</t>
  </si>
  <si>
    <t>Lâmpada vapor metálico tubular base G12 de 150W; ref. HCI-T 150 da Osram, CDM-T 150 da Philips ou equivalente</t>
  </si>
  <si>
    <t>Lâmpada fluorescente compacta eletrônica, reator integrado, base E-27, 25W-3U, triplo 110/220V; referência comercial G35097 ou G38026 da Ozli do Brasil ou equivalente</t>
  </si>
  <si>
    <t>Lâmpada incandescente halógena refletora PAR20, base E27 de 50W - 220V; ref. Halopar 20 64832 Osram ou equivalente</t>
  </si>
  <si>
    <t>Lâmpada halógena com refletor dicroico de 50 W 12 V, ref. Decostar 51 Titan 60° GU5.3 da Osram ou equivalente</t>
  </si>
  <si>
    <t>Lâmpada fluorescente tubular, base bipino bilateral de 28 W, ref. T5 HE Lumilux, 28W/840 da Osram, TL5 Essential 28W/8401SL Philips, ou equivalente</t>
  </si>
  <si>
    <t>Lâmpada fluorescente tubular com camada trifósforo, base bipino bilateral, de 32 W; ref. TLDRS32W-S84 da Philips ou equivalente</t>
  </si>
  <si>
    <t>Lâmpada LED tubular HO-T8, base G13, 36 a 40W, 3400 a 4000 Lm, cor 4000 a 6500K, vida útil mínimo 25.000 horas; referência comercial T8-LED-G13-40-150-65-3C da Glight ou equivalente</t>
  </si>
  <si>
    <t>Lâmpada LED 13,5W, base E-27, cor branca quente ou fria, bivolt, temperatura 3.000K ou 6500K, fluxo luminoso mínimo de 1400lm</t>
  </si>
  <si>
    <t>Lâmpada fluorescente compacta sem reator integrado, base G24q-3 26W-2U duplo, ref. Dulux D/E 26W/827 ou 840 da Osram ou equivalente</t>
  </si>
  <si>
    <t>Lâmpada LED tubular T8, base G13 de 9 a 10W, 900 até 1050 Im, cor 4000 a 6500K, vida útil mínimo 25.000 horas, garantia mínima de 3 anos pelo fabricante, ref. Essential LEDtube 600mm 9W da Philips, Tubo LED T8 10W/4000 600 mm da Osram ou equivalente</t>
  </si>
  <si>
    <t>Lâmpada LED tubular T8, base G13 - 18 a 20W, 1850 até 2000 lm, cor 4000 a 6500K, vida útil mín. 25.000 horas; ref. Essential LEDtube 1200mm 18W 840/865 Philips, Tubo LED T8 - 20W/4000/5000/6500 1200mm da Osram ou equivalente</t>
  </si>
  <si>
    <t>Lâmpada fluorescente tubular comum 32W, base Bipino bilateral; ref.12028 GE, F032/CW-640 Osram, TLDRS32W-CO25 Philips ou equivalente</t>
  </si>
  <si>
    <t>Lâmpada fluorescente compacta sem reator integrado,base G-23 9W-1U simples, ref. BIAXS9W da GE, Dulux, S9W/41 da Osram ou equivalente</t>
  </si>
  <si>
    <t>Lâmpada fluorescente compacta sem reator integrado, base G-24D-3 26W-2U duplo; ref. D26 W / 41-827 da Dulux, 840 da Osram, PL-C / 2 P26 W / 827 ou 840 da Philips ou equivalente</t>
  </si>
  <si>
    <t>Lâmpada fluorescente compacta eletrônica, reator integrado, base E27, 15W 3U triplo 110/220V; ref. Triple BIAX eletrônica GE, Dulux Energy Saver Osram, G28101-110W ou G28831-220W da Ozli do Brasil ou equivalente</t>
  </si>
  <si>
    <t>Lâmpada fluorescente compacta eletrônica com reator integrado, base E27; 20W-3U triplo 110/220V; ref. Triple BIAX eletrônica da GE, DULUX Energy Saver da Osram ou equivalente</t>
  </si>
  <si>
    <t>Lâmpada fluorescente compacta eletrônica, reator integrado, base E27; 23W-3U, 110/220V; ref. Universal da Philips ou equivalente</t>
  </si>
  <si>
    <t>Lâmpada vapor metálico tubular, base RX7s bilateral 70W; ref. HQI-TS 70 da Osram, MHN-TD70 da Philips ou equivalente</t>
  </si>
  <si>
    <t>Luminária LED embutir tipo balizador 3W, bivolt, para caixa de 4x2, pintura epóxi branco/preto, corpo alumínio injetado, difusor translúcido, 2700K a 3000K; ref. St1314 da Starlumen, BALI42 da Ames ou equivalente</t>
  </si>
  <si>
    <t>Luminária blindada tipo arandela, com suporte articulado, globo em vidro liso incolor e grade de proteção, para lâmpada LED; ref. Tramontina ou equivalente</t>
  </si>
  <si>
    <t>Luminária LED redonda de sobrepor, potência de 17 a 19W, fluxo luminoso de 1900 a 2000 lm, temperatura cor 4000K, com difusor recuado translucido, ref. AL 0350 da Ajalumi, ARM99-83 C da ARM, EF72-S2000840 da Lumicenter, PL 644/LED20W TL da Prolumi ou equ</t>
  </si>
  <si>
    <t>Projetor LED, potência 30W, IP65, 6500K, bivolt; ref. RSPM-30WBF da Iluminim; RSPM-30WBF, 438718 da Brilia ou equivalente</t>
  </si>
  <si>
    <t>Projetor LED verde retangular, foco orientável, fixação em parede ou piso, bivolt, a prova d´água IP65, ângulo de abertura 120°, fluxo luminoso 400 lm, potência de 7,5 W; ref. Ecoforce ou equivalente</t>
  </si>
  <si>
    <t>P.15.000.034006</t>
  </si>
  <si>
    <t>Luminária hermética sobrepor para lampada LED ou Fluorescente de 2x28 W, bivolt, corpo em ABS e difusor em policarbonato, IP65, ref. Osram, Ayla ou equivalente</t>
  </si>
  <si>
    <t>Luminária quadrada de sobrepor, difusor translucido, para 4 lâmpadas fluorescentes tubulares 14/16/18W, ref. FSA-36 da Lumalux, L40S416B da AMES, 750416 LC da ARM, PL 289/42 TL da Prolumi, CHT10-S416ACL da Lumicenter, AL 7760 da Ajalumi ou equivalente</t>
  </si>
  <si>
    <t>Luminária industrial pendente tipo calha aberta instalação em perfilado com gancho I-45 para 1/2 lâmpadas fluorescentes 14W, ref. CR216RF da AMES, 681214 BC da ARM, FAN04-S214 da Lumicenter, PL 204/214 da Prolumi ou equivalente</t>
  </si>
  <si>
    <t>Luminária industrial pendente tipo calha aberta instalação em perfilado com gancho I-45 para 1 ou 2 lâmpadas fluorescentes 28/54W, ref. CR232RF da AMES, 681228 BC  da ARM, FAN04-S228 da Lumicenter, PL 204/228 da Prolumi ou equivalente</t>
  </si>
  <si>
    <t>Luminária retangular de sobrepor tipo calha aberta com refletor e aletas parabólicas para 2 lâmpadas fluorescentes 28/54W; ref. DBL 3391 2x28W da Light Tool, LS 503 da Intral, FAA06-S228 da Lumicenter, 720228BC da ARM ou equivalente</t>
  </si>
  <si>
    <t>Luminária retangular de embutir tipo calha aberta com refletor em alumínio de alto brilho para 2 lâmpadas fluorescentes 28/54W, ref. CE228RF da AMES, 130228 BC da ARM, FAN06-E228 da Lumicenter, PL 381/228 da Prolumi ou equivalente</t>
  </si>
  <si>
    <t>Luminária triangular de sobrepor tipo arandela para 1 lâmpada fluorescente compacta de 15/20/23W, ref. AI-03 da Lumalux, ART225 da AMES, ARM99-510 C da ARM, PL 727/126 da Prolumi, AL 2001 da Ajalumi ou equivalente</t>
  </si>
  <si>
    <t>Luminária LED retangular, sobrepor, de 38 a 41W, 3690 a 4800 lm, 220V, temper. cor 4000K, difusor translúcido, AL 0756 Ajalumi, SM-755/2LED LC ARM, FSA-72 Lumalux, PL PL 389/2LED19 ON TL Prolumi, LHT42-S4000840 Lumicenter ou equivalente</t>
  </si>
  <si>
    <t>Luminária LED redonda, embutir, 9 a 12W, fluxo luminoso 800 a 1060 lm, 220V, temperatura cor 4000K, difusor translúcido, ref.  AL 0185 da Ajalumi, ARM-702/1 LED da ARM, EF70-E0850840 da Lumicenter, PL 616/LED15W TL da Prolumi ou equivalente</t>
  </si>
  <si>
    <t>Luminária LED redonta de embutir tipo balizador, para piso, potência 6W, 300lm / 360 lm, temperatura de cor 2700K/3000K, bivolt; ref. comercial: LM615 da Luminatti, ESL6 da Ames ou equivalente</t>
  </si>
  <si>
    <t>Luminária para travessia de pedestres leds , com relés e braço articulado, ref. DI-955/01.034.CET25, relê MP-3263, braço DTVS-BA-TB-3212.1 da Repume ou equivalente</t>
  </si>
  <si>
    <t>Luminária LED retangular para poste, 14.160 a 17475 lm, IRC&gt;=70, temperatura cor 5000K/6000K, eficiência 118lm/W, IP&gt;=66, ref. FLED 120-SS06 da Fortlight, LEX01-S3M750 da Lumicenter, SL DURA-115 da Ledstar-Unicoba, GL216 da Glight ou equivalente</t>
  </si>
  <si>
    <t>Luminária LED retangular para parede/piso de 11.838 a 12.150lm, IRC&gt;=70, temperatura cor 5000/6000 K, IP&gt;=66, eficiência 135lm/W, potência 86W/120W; ref. FLED 100-RR25 da Fortlight, LEX11-S3M750 da Lumicenter, CLF-MP100 da Conexled ou equivalente</t>
  </si>
  <si>
    <t>Luminária LED retangular para poste, 6250lm a 6674lm, eficiência mín.113 lm/W, IRC&gt;=70, temperatura cor 5000/6500 K, IP&gt;=54, ref. CLU-M60 da Conexled, TK SL-50 da Ledstar, GL216 50 da Glight ou equivalente</t>
  </si>
  <si>
    <t>Luminária LED retangular para poste, eficiência minima 14.083 lm, eficiência min.135 lm/W, potência 104W; ref. CLP-A100U da Conexled ou equivalente</t>
  </si>
  <si>
    <t>Luminária retangular tipo arandela externa, (axlxp) 40x13x8cm, com difusor em polietileno ou vidro leitoso, com dois soquetes E27, diversas cores</t>
  </si>
  <si>
    <t>Luminária LED retangular para poste, eficiência minima 27.624 lm, eficiência min. 135 lm/W, potência 204W; ref. CLP-A200U da Conexled ou equivalente</t>
  </si>
  <si>
    <t>Luminária LED solar integrada para poste, com suporte para fixação; ref. linha Sahy CLS-UF80 da Conexled, Atlas All in One 80W da Fotovolt,  EIF-80W da Lightsolar ou equivalente</t>
  </si>
  <si>
    <t>Módulo tomada RJ-45 1 posto, referência Alumbra linha Belise ou equivalente</t>
  </si>
  <si>
    <t>Luminária quadrada de embutir tipo calha aberta com aletas planas para 2 lâmpadas fluorescentes compactas de 18/26W, ref. EDQ-46 da Lumalux, RE227AL da AMES, 1202E27 BC da ARM, PF90-E226 da Lumicenter, PL 688/226 da Prolumi ou equivalente</t>
  </si>
  <si>
    <t>Projetor retangular fechado, com alojamento para reator, para lâmpada vapor metálico ou de sódio de 150 a 400 W, ref. Tropico TPE3170 ou equivalente</t>
  </si>
  <si>
    <t>Braço em tubo de ferro galvanizado a fogo, de 1´ x 1,00m, para fixação de uma luminária externa; ref. Trópico ou equivalente</t>
  </si>
  <si>
    <t>Luminária redonda de embutir com difusor recuado para 1 ou 2 lâmpadas fluorescentes compactas de 15/18/20/23/26W; ref. EDR-45 da Lumalux, YEE410 da AMES, ARM99-ML539 C da ARM, PL 613/226 da Prolumi, AL 1761 da Ajalumi ou equivalente</t>
  </si>
  <si>
    <t>Projetor retangular fechado com aletas, para lâmpada vapor metálico 1000/2000 W, vapor sódio 1000 W; ref. TPE 3260/20 da Trópico ou equivalente</t>
  </si>
  <si>
    <t>Projetor retangular fechado, ref. Projeto F5096</t>
  </si>
  <si>
    <t>Projetor retangular fechado para lâmpadas vapor metálico e vapor de sódio 250/400W</t>
  </si>
  <si>
    <t>Projetor cônico fechado, para lâmpadas v. metálico e v. sódio 250/400W, mista 250/500W, ref.TPE320/4 Tropico, DI-295 Repume ou equivalente</t>
  </si>
  <si>
    <t>Projetor LED modular de 150 a 200W, eficiência minima de 125 l/W, ref. CLF-MP200C da Conexled, HRS-200 da H2xtech, RFL180-B502-002 da LED ou equivalente</t>
  </si>
  <si>
    <t>Luminária retangular de sobrepor tipo calha aberta para 2 lâmpadas fluorescentes tubulares de 32W, ref. CN10-S232 da Lumicenter ou equivalente</t>
  </si>
  <si>
    <t>Luminária retangular de sobrepor tipo calha aberta para 4 lâmpadas fluorescentes tubulares de 32W, ref. CN10-S432 da Lumicenter ou equivalente</t>
  </si>
  <si>
    <t>Luminária retangular de sobrepor tipo calha aberta com refletor em alumínio de alto brilho para 2 lâmpadas fluorescentes 32/36W, ref. CS232RF da AMES, CAN03-S232 da Lumicenter, PL 228/24 da Prolumi ou equivalente</t>
  </si>
  <si>
    <t>P.15.000.046093</t>
  </si>
  <si>
    <t>Luminária decorativa tipo poste balizador, com altura aproximada de 500mm a 600mm; ref. E210M da Ames Iluminação, 532 FM Lustres, ST222V da Starlumen, Ecoforce ou equivalente</t>
  </si>
  <si>
    <t>Luminária fechada retangular tipo pétala pequena, com alojamento para reator, ref. DP-2198-01, DP-2198-02 da Projeto ou equivalente</t>
  </si>
  <si>
    <t>Luminária fechada retangular tipo pétala grande, com alojamento para reator, ref. DP-2305-01 da Projeto</t>
  </si>
  <si>
    <t>Plafon de plástico e/ou PVC, para acabamento de ponto de luz, com soquete E-27, ref. PF1 ou PF2 da Wetzel</t>
  </si>
  <si>
    <t>Luminária quadrada de embutir tipo calha aberta refletor e aleta parabólicas em alumínio para 4 lâmpadas fluorescentes 14/16/18W, ref. CE416AL-N da AMES, 101416 BC da ARM, CAA1-E416 da Lumicenter, PL 375/42 da Prolumi ou equivalente</t>
  </si>
  <si>
    <t>Luminária de embutir redonda com foco orientável e acessórios antiofuscante, para 1 lâmpada dicroica de 50 W, base GZ-10; ref. linha face plana IL0073-GZ Interlight ou equivalente</t>
  </si>
  <si>
    <t>Luminária redonda de embutir com refletor em alumínio para 2 lâmpadas fluorescentes compactas duplas de 18/26W, ref. EDR-30 da Lumalux, YE410 da AMES, ARM99-702 C da ARM , PL 613/226 da Prolumi, AL 1501 da Ajalumi ou equivalente</t>
  </si>
  <si>
    <t>Luminária retangular de embutir assimétrica para 1 lâmpada fluorescente tubular de 14W, ref. FEA-62 da Lumalux, LE32WLL da AMES, 136114 BC da ARM, FAN03-E114 da Lumicenter, PL 381/114 ASS da Prolumi ou equivalente</t>
  </si>
  <si>
    <t>Luminária redonda de sobrepor ou pendente com difusor para facho concentrado para 1 lâmpada vapor metálico elipsoidal de 250 / 400W; ref. LI2020C da AMES, PL 421 20" da Prolumi ou equivalente</t>
  </si>
  <si>
    <t>Luminária retangular de embutir tipo calha aberta com refletor assimétrico em alumínio para 2 lâmpadas fluorescentes 28/54W, ref. FEA-62 da Lumalux, 136228 BC da ARM, PL 381/228 ASS da Prolumi, FAN03-E228 da Lumicenter ou equivalente</t>
  </si>
  <si>
    <t>Luminária redonda de sobrepor com difusor em vidro temperado jateado para 1 ou 2 lâmpadas fluorescentes compactas de 18/26W; ref. PFD-03 da Lumalux, YE510G da AMES, ARM99-2018 C da ARM, PL 644/226 da Prolumi, AL 3001/G da Ajalumi ou equivalente</t>
  </si>
  <si>
    <t>Luminária industrial pendente refletor prismático sem alojamento para reator, lâmpadas sódio/metálico/mista 150/250/400W, ref. DI-850 e DI-855 da Repume</t>
  </si>
  <si>
    <t>Laço lateral duplo para cabo 4 15kV</t>
  </si>
  <si>
    <t>Laço pre-formado de topo para cabo CA 4 AWG</t>
  </si>
  <si>
    <t>Luminária LED quadrada, sobrepor, de 15 a 24W fluxo lum. 1363 a 1800 lm, 220V, temper. de cor 4000 K, difusor prismático transparente; ref. 400-24/1 LED da ARM, EF75-S2000840, difusor leitoso Lumicenter, PL 289/LED18W TL Prolumi ou equivalente</t>
  </si>
  <si>
    <t>Luminária blindada retangular embutir para lâmpadas vapor sódio 70W, PLE 18/26W; referência comercial Shomei SBL 630/2, Telbra EY 31-2, Repume DI-140/A ou equivalente</t>
  </si>
  <si>
    <t>Luminária blindada oval de sobrepor em alumínio fundido ou arandela, para lâmpada fluorescente compacta</t>
  </si>
  <si>
    <t>Luminária blindada de sobrepor ou pendente para 1 lâmpada fluorescente 32/36/40 W, ref. HT 01S132 da Lumicenter ou equivalente</t>
  </si>
  <si>
    <t>Luminária blindada de sobrepor ou pendente para 2 lâmpadas fluorescentes 32/36/40 W, ref. HT01S232 da Lumicenter ou equivalente</t>
  </si>
  <si>
    <t>Luminária retangular de sobrepor tipo calha fechada difusor em acrílico translúcido p/2 lâmpadas fluorescentes 28/32/36/54W, ref. L40S232B AMES, 750228 LC da ARM, FHT05-S228 Lumicenter, PL 289/24 TL Prolumi, AL 7551.2FT28 Ajalumi ou equivalente</t>
  </si>
  <si>
    <t>Luminária pública fechada pétala pequena em alumínio fundido, refrator lente em vidro temperado, ref. DI-1031V da Repume, LX-17/3 da Lumel ou equivalente</t>
  </si>
  <si>
    <t>Suporte tubular de fixação em poste para 1 luminária tipo pétala; ref. TPC 105/1-0° da Trópico, DTS-1-60 da Repume, SUP-1 da AMES, RCA Lâmpadas, SB-1 Reto da Induspar ou equivalente</t>
  </si>
  <si>
    <t>Suporte tubular de fixação em poste para 2 luminárias tipo pétala; ref. TPC 105/2-180° da Trópico, DTS-2-60 da Repume, SUP-02 da AMES, RCA lâmpadas, SB-2 Angular da Induspar ou equivalente</t>
  </si>
  <si>
    <t>Bloco autônomo de iluminação de emergência LED, autonomia de 3 horas, equipado com 2 faróis, fluxo luminoso 2.000 até 3.000 lúmens; ref. FAE-LED216 da KBR, Bloco de 3000 lumens da Segurimax ou equivalente</t>
  </si>
  <si>
    <t>Bloco autônomo de iluminação emergência, autonomia mínima 1 hora, completo, 2 lâmpadas 11W, ref. Fluxoon 2x11 Aureon, F-2x11W Gevi Gamma ou equivalente</t>
  </si>
  <si>
    <t>Módulo para adaptação de luminária de emergência, autonomia 90 minutos para lâmpada fluorescente de 32W</t>
  </si>
  <si>
    <t>Central de detecção e alarme de incêndio, autonomia de 1 hora para 12 laços, 220V/12V</t>
  </si>
  <si>
    <t>Central para iluminação de emergência, completa (incluso 9 baterias de 150A - 1h30min), de 5000 a 7500 W, ref. UNILAMP USE 110/7000 Unitron ou equivalente</t>
  </si>
  <si>
    <t>Luminária para unidade centralizada pendente, completa, com duas lâmpadas fluorescentes compactas 9W, ref. PL 9W, LFA-18D/2F da Aureon ou equivalente</t>
  </si>
  <si>
    <t>Luminária para unidade centralizada de sobrepor, completa, com lâmpada fluorescente de 15W, PL 15W,  ref. G45 da Gevi gamma ou equivalente</t>
  </si>
  <si>
    <t>Central de iluminação de emergência com autonomia de 1 hora até 240W, ref. BF/42 da unilamp, ILU300P/12V da Gevi Gamma, CIE 12/360 da Aureon ou equivalente</t>
  </si>
  <si>
    <t>Unidade gerenciadora digital de vídeo em rede (NVR) de até 8 câmeras IP em Full HD a 30FPS, armazenamento de 6 TB, 1 interface de rede Fast Ethernet; ref. NVD 1008 P da Intelbras ou equivalente</t>
  </si>
  <si>
    <t>Unidade gerenciadora digital de vídeo em rede (NVR) de até 16 câmeras IP em Full HD a 30FPS, armazen. de 12 TB, 1 interface de rede Gigabit Ethernet e 4 entradas de alarme; ref. NVD 3016 P da Intelbras ou equivalente</t>
  </si>
  <si>
    <t>Unidade gerenciadora digital de vídeo em rede (NVR) de até 32 câmeras IP em Full HD a 30FPS, para armazenamento de 48 TB, 2 interface de rede Gigabit Ethernet e 16 entradas de alarme; referência NVD 7032 da Intelbras ou equivalente</t>
  </si>
  <si>
    <t>Fonte de alimentação chaveada universal (bivolt), com saída de 24V 1,5A 35W; reerência comercial LRS-35-24 da Mean Well, I20667 Metaltex ou equivalente</t>
  </si>
  <si>
    <t>Rack fechado, ventilado padrão metálico, 19 x 20 Us x 470 mm, ref. Carthom´s</t>
  </si>
  <si>
    <t>Bandeja fixa para rack, 19" x 800 mm</t>
  </si>
  <si>
    <t>Detector ou sensor de gás liquefeito (GLP), gás natural (GN) ou derivados de metano, endereçável; ref. Gevi gamma, AFDG2E da Abafire, AGD da Contech, IL022 da Aerot, MGC1000 da Minipa ou equivalente</t>
  </si>
  <si>
    <t>Alarme hidráulico com gongo, cobertura e corpo em alumínio fundido ASTM-B-209, pintado na cor vermelha; ref. Reliablel, Skop ou equivalente</t>
  </si>
  <si>
    <t>Módulo isolador, módulo endereçador para audiovisual; ref. LSC-ISO da Global Fire, IRC485T03 da Tecnohold, IDL 520 da Intelbras, MIC-E 02251 da Ilumac ou equivalente</t>
  </si>
  <si>
    <t>Câmera fixa colorida compacta, resolução 1/3 Megapixels, tipo mini com lente varifocal, para áreas internas e externas; ref. VIP S3120 IP mini Bullet 1.3MP da Intelbras, IP GSIP1300TVP Bullet da Giga ou equivalente</t>
  </si>
  <si>
    <t>Câmera Dome IP HD 1.3MP, para áreas internas e externas, função WDR, com lente varifocal, possui função SIP (vídeo chamadas); ref. IP Dome HD VIP E4220Z da Intelbras, GV EDR2100-0F da Geovision ou equivalente</t>
  </si>
  <si>
    <t>Câmera fixa com domo e suporte de fixação, sensor de imagem CMOS, função WDR e IP 66; ref. NDI-50022-V3 da Bosch ou equivalente</t>
  </si>
  <si>
    <t>Switch Gigabit para servidor central com 24 portas PoE frontais e 2 portas SFP, capacidade de 10 / 100 / 1000 MBPS; ref. WS-C2960X-24PD-L da Cisco, N2024P da Dell, JL255A 2930F da HP Aruba ou equivalente</t>
  </si>
  <si>
    <t>Bandeja deslizante para Rack de 19" padrão, com profundidade de 770 mm</t>
  </si>
  <si>
    <t>Estação de trabalho "WorkStation" para central de monitoramento com até 3 monitores, memória RAM de 8 GB; referência T3620 MT da empresa Dell ou equivalente</t>
  </si>
  <si>
    <t>Mesa controladora híbrida para até 32 câmeras IPs com teclado e joystick, compatível com sistema de CFTV, IP ou analógico; ref. modelo VTN-2000 da Intelbras ou equivalente</t>
  </si>
  <si>
    <t>Estação de monitoramento "WorkStation" para até 3 monitores, memória RAM de 16 GB DDR4, Placa de vídeo 5 GB DD5; ref. Z4 da marca HP ou equivalente</t>
  </si>
  <si>
    <t>Central de pabx híbrida de telefonia para 8 linhas tronco e 128 ramais (digital e analógico), recurso PBX-Networking, ref. KX-TDE600 IP Panasonic ou equivalente</t>
  </si>
  <si>
    <t>Central de pabx híbrida de telefonia para 8 linhas tronco+128 ramais (digital e analógico); ref. Impacta 220 Intelbras, Impacta 300 Intelbras ou equivalente</t>
  </si>
  <si>
    <t>Central de pabx para 2 linhas e 8 ramais; ref. Conecta + da Intelbras, incluso o kit de mais 1 placa de 4 ramais e 1 placa Disa de atendimento automático</t>
  </si>
  <si>
    <t>Sinalizador audiovisual endereçável com LEDs pulsantes do tipo flash, ref. SAV-E da Firemac, VALKYRIE A da Global Fire ou equivalente</t>
  </si>
  <si>
    <t>Repetidor de Sinal I/I e V/I</t>
  </si>
  <si>
    <t>Sensor de temperatura ambiente PT100 2 fios</t>
  </si>
  <si>
    <t>Controlador lógico programável 16 entradas/16 saídas</t>
  </si>
  <si>
    <t>Módulo de expansão para 8 de entradas e saídas digitais</t>
  </si>
  <si>
    <t>Módulos de expansão para 4 canais de saídas analógicas</t>
  </si>
  <si>
    <t>Termostato de segurança 90-110C, ref. BT-TRL-90110 da Slic Equipamentos, LS1 da Actua Controls ou equivalente</t>
  </si>
  <si>
    <t>Transmissor de pressão compacto, escala de pressão de 0 A 10 BAR, sinal de saída de 4 - 20 MA; ref. MBS1700 da Danfos, PX119 da Omega, RTP-420 da Rücken ou equivalente</t>
  </si>
  <si>
    <t>Transmissor de temperatura/umidade para dutos 3% 4-20 mA, ref. RHP-3D11 da Slic equipamentos, ou equivalente</t>
  </si>
  <si>
    <t>Termostato para aquecimento ou refrigeração com programação horária, referência comercial Full Gauge ou equivalente</t>
  </si>
  <si>
    <t>Poço Termométrico em alumínio com haste de 30mm e rosca 1/2" npt, ref. Comercial: Full Gauge ou equivalente</t>
  </si>
  <si>
    <t>Ponto de acesso de dados (Acess Point), para acesso em rede local sem fio, ref. com.: EAP245-AC1750-V1 da TP-Link, WAP150 da Cisco, DAP-2610 da D-Link ou equivalente</t>
  </si>
  <si>
    <t>Central de pabx híbrida de telefonia para 8 linhas tronco e 24 a 32 ramais (digital e analógico); ref. Intelbras Impacta 40 /68i, Panasonic KXTES 32 ou equivalente</t>
  </si>
  <si>
    <t>Switch Gigabit 24 portas 10/100/1000 Base TX Layer 2 mínimo com porta de saída em fibra</t>
  </si>
  <si>
    <t>Video porteiro eletrônico colorido com um interfone; referência comercial HDL 90.02.01.033, 90.02.01.700 ou equivalente</t>
  </si>
  <si>
    <t>Porteiro eletrônico com 1 interfone, ref. Amelco AM-M100</t>
  </si>
  <si>
    <t>Sistema eletrônico de automatização de portão deslizante, para esforço maior de 800kg e até 1400 kg, mono 220 V, com 3 controles de acesso; ref. DZ IND 1500 / EURUS 2000 da PPA ou equivalente - instalado</t>
  </si>
  <si>
    <t>Sistema eletrônico de automatização de portão deslizante, para esforços até 800 kg, mono 220 V, com 2 controles de acesso; ref. DZ4 DK 1/3hp da Rossi ou equivalente - instalado</t>
  </si>
  <si>
    <t>Sistema de alarme PNE com indicador audiovisual, com fio, com etiquetas informativas em alumínio com impressão UV e adesivos, resistente às intempéries conforme NBR 9050/2015, para pessoas com mobilidade reduzida ou cadeirante</t>
  </si>
  <si>
    <t>Sistema de alarme PNE com indicador audiovisual, sem fio (Wireless), com etiquetas informativas em alumínio com impressão UV e adesivos, resistente às intempéries conforme NBR 9050/2015, para pessoas com mobilidade reduzida ou cadeirante</t>
  </si>
  <si>
    <t>Inversor de frequência, com potência de 50 CV, 220 volts, referência Weg ou equivalente</t>
  </si>
  <si>
    <t>Inversor de frequência, com potência de 25 a 30 CV, referência Weg ou equivalente</t>
  </si>
  <si>
    <t>Dispositivo de partida ´Soft Starter´ para motor 220 V, trifásico de 40cv, ref. SSW070130T5SZ da Weg ou equivalente</t>
  </si>
  <si>
    <t>Dispositivo Soft Starter para motor 15 cv, trifásico 220 V, ref. SSW070045T5SZ da Weg ou equivalente</t>
  </si>
  <si>
    <t>Dispositivo Soft Starter para motor 25 cv, trifásico 220 V, ref. SSW070085T5SZ da Weg ou equivalente</t>
  </si>
  <si>
    <t>Inversor de frequência para variação de velocidade em motores, potência de 0,25 a 20 cv; ref. CFW500D31P0T4DB20 da Weg ou equivalente</t>
  </si>
  <si>
    <t>Alarme sonoro bitonal de 220V, para painel de comando; ref. 104/220 B Cutler Hammer ou equivalente</t>
  </si>
  <si>
    <t>Detector óptico de fumaça endereçável, com base de fixação, ref. BH-300 da Kidde, Protege ou equivalente</t>
  </si>
  <si>
    <t>Distribuidor interno óptico para 1 U 24 fibras (DIO) B48, para montagem em rack 19"/ 23"</t>
  </si>
  <si>
    <t>Adaptador, modelo MM (62,5) SC-SPC, MM (62,5) LC-SPC ou MM (62,5) ST-ST-SPC ou equivalente, para distribuidor interno óptico 24 fibras (DIO) B48</t>
  </si>
  <si>
    <t>Protetor de surto para bloco de distribuição, referência MPDG Slim RG / MPDG Slim RS da Bargoa, MP-R-CC (G) da Clamper ou equivalente</t>
  </si>
  <si>
    <t>Divisor interno com 1 entrada e 2 saídas 75 Ohms, ref. WDI/275 Wadt ou equivalente</t>
  </si>
  <si>
    <t>Divisor interno com 1 entrada e 4 saídas 75 Ohms, ref. WDI/475 Wadt ou equivalente</t>
  </si>
  <si>
    <t>Amplificador de potência, 50 dB, para VHF e CATV, frequência 40 a 550 MHz, ref. WCATV Wadt ou equivalente</t>
  </si>
  <si>
    <t>Bloco de distribuição com protetor de surtos para 10 pares; referência comercial BTDG NA/BTDG NF, circuito aberto/fechado da Bargoa ou equivalente</t>
  </si>
  <si>
    <t>Antena parabólica multiponto e receptor analógico, ref. Antena Elsys, Century, ou equivalente; Receptor Petit Etrs39, Nano Box Vr Century ou equivalente; com controle remoto</t>
  </si>
  <si>
    <t>Filtro passivo e misturador de sinais VHF / UHF / CATV, ref. PQMB-2300B da Proeletronic ou equivalente</t>
  </si>
  <si>
    <t>Modulador de canais modelo ágil, ref. PQMO-2600G2 da Proeletronic ou equivalente</t>
  </si>
  <si>
    <t>Amplificador transistorizado de linha VHF (50 a 220 MHz, 50 dB) ou UHF (470 a 800 MHz, 48 dB), nível de saída 1, 4 e 8 canais, conectores de saída F-fêmea - 110/220V</t>
  </si>
  <si>
    <t>Sensor de presença infravermelho passivo e microondas sem fio, alcance 12m, frequência 433,92Mhz, cobertura 90°; ref. Intelbras IVP2000 SR ou equivalente</t>
  </si>
  <si>
    <t>Transceptor Gigabit SX conectável de formato pequeno (SFP); ref. MGBSX1 da Cisco ou equivalente</t>
  </si>
  <si>
    <t>Sistema ininterrupto de energia monofásico no break, de 5 a 7,5 kVA (110 / 120 V), autonomia 15 minutos</t>
  </si>
  <si>
    <t>Sistema ininterrupto de energia monofásico de 2 kVA (127 / 127 V), autonomia 40 minutos</t>
  </si>
  <si>
    <t>Sistema ininterrupto de energia trifásico de 10 kVA (220 / 220 V), autonomia 15 minutos</t>
  </si>
  <si>
    <t>Sistema ininterrupto de energia trifásico de 20 kVA (220 / 208 / 108 V), autonomia 15 minutos</t>
  </si>
  <si>
    <t>Sistema ininterrupto de energia trifásico on line, de 15 kVA (208 / 110 V), autonomia 15 minutos</t>
  </si>
  <si>
    <t>Sistema ininterrupto de energia monofásico on line, de 5 kVA (220 / 110 V), com autonomia 15 minutos</t>
  </si>
  <si>
    <t>Sistema ininterrupto de energia, monofásico no break, de 600 VA (127 / 127 V, com autonomia de 10 a 15 minutos</t>
  </si>
  <si>
    <t>Sistema ininterrupto de energia trifásico de 10 kVA (220 / 110 V), autonomia 2 horas</t>
  </si>
  <si>
    <t>Estabilizador eletrônico de tensão, trifásico, com potência de 40 kVA (220/110V)</t>
  </si>
  <si>
    <t>Sistema ininterrupto de energia trifásico on line, de 20 kVA (220/127V), automação 15 minutos</t>
  </si>
  <si>
    <t>Sistema ininterrupto de energia trifásico on line, de 60 kVA (220/127V), automação 15 minutos</t>
  </si>
  <si>
    <t>Sistema ininterrupto de energia trifásico on line, de 80 kVA (220/127V), automação 15 minutos</t>
  </si>
  <si>
    <t>Sistema ininterrupto de energia, trifásico de 20 kVA, no break, entrada 380 V e saída 220 V, com autonomia de 15 minutos</t>
  </si>
  <si>
    <t>Sistema ininterrupto de energia on line senoidal, de 50 kVA (220/110 V), com automação de 15 minutos</t>
  </si>
  <si>
    <t>Sistema ininterrupto de energia, trifásico on line senoidal, de 5 kVA (220/110 V), com automação de 15 minutos</t>
  </si>
  <si>
    <t>Sistema ininterrupto de energia, trifásico on line senoidal, de 10 kVA (220/110 V), com autonomia de 15 minutos</t>
  </si>
  <si>
    <t>Sistema ininterrupto de energia, trifásico on line senoidal, de 7,5 kVA (220/110 V), com autonomia de 15 minutos</t>
  </si>
  <si>
    <t>Sistema ininterrupto de energia trifásico on line senoidal, de 40kVA, 380V/220V, com autonomia de 15 minutos; ref. Conception da CM Comandos Lineares, Sigma da Beta Eletronic, Energy Master, Oneupsti, Processtec ou equivalente</t>
  </si>
  <si>
    <t>Bloco de ligação com engate rápido para 10 pares com suporte BER-10</t>
  </si>
  <si>
    <t>Destravador magnético eletroímã (sem fonte), para porta corta-fogo de 24 Vcc, ref. Gevi gamma ou equivalente</t>
  </si>
  <si>
    <t>Detector termovelocimétrico com base endereçável; ref. Johnson Controls, Fire &amp; Security, Aerotex Extintores ou equivalente</t>
  </si>
  <si>
    <t>Sirene audiovisual tipo endereçável, potência de 90 a 110db, tensão até 24Vcc, corrente 100mA, leds alto brilho; ref. VRE-SVF da Verin, Strobe 99dB da Siemens ou equivalente</t>
  </si>
  <si>
    <t>Sirene tipo corneta com potência nominal de 12V, potência sonora entre 115dB a 120dB, potência elétrica de 15 a 20W; ref. NA/12V da Aureon, GLK, DNI ou equivalente</t>
  </si>
  <si>
    <t>Aparelho telefônico multifrequencial, analógico, teclas: FLASH, HOOK, PAUSE, LND e MODE, controle discagem em pulso e tom, controle de volume em 3 níveis</t>
  </si>
  <si>
    <t>Sirene eletrônica em caixa metálica de 12 / 24 Volts</t>
  </si>
  <si>
    <t>Cancela automática com gabinete aço e barreira em alumínio de 3,50 até 4,00 m; ref. Gatter Peccinin, Barrier da PPA, Prime DC da Garen, Max Peccinin, Brasso jetflex da PPA ou equivalente</t>
  </si>
  <si>
    <t>Estabilizador eletrônico de tensão monofásico com potência, 5 kVA</t>
  </si>
  <si>
    <t>Estabilizador eletrônico de tensão monofásico com potência, 10 kVA</t>
  </si>
  <si>
    <t>Controlador de acesso com identificação por impressão digital (biometria) e software de gerencimento; ref. SS 411E da Intelbras, iDAccess da Controlid ou equivalente</t>
  </si>
  <si>
    <t>Central alarme microprocessada para até 125 zonas, ref. FP-01 da Gevi Gamma ou equivalente</t>
  </si>
  <si>
    <t>Repetidora sinais do painel sinóptico para central</t>
  </si>
  <si>
    <t>Detector microprocessado metais tipo portal; ref. MAGXXI linha 300 / 3P da Magnetec; DMP-01/MP da Priel ou equivalente</t>
  </si>
  <si>
    <t>Painel frontal cego de 19´ x 1 U; ref. Itcomtech/20, Furukawa, Garra ou equivalente</t>
  </si>
  <si>
    <t>Painel frontal cego de 19´ x 2 U; ref. Itcomtech/20, Furukawa, Garra ou equivalente</t>
  </si>
  <si>
    <t>Caixa base lateral tipo ´N´ (1300x400x250mm), ref. Phaynell, JSA ou equivalente</t>
  </si>
  <si>
    <t>Caixa de medição tipo ´M´ externa de (900x1200x270)mm, padrão Eletropaulo</t>
  </si>
  <si>
    <t>Caixa para seccionadora tipo ´T´, (900x600x250)mm, padrão Eletropaulo</t>
  </si>
  <si>
    <t>Caixa de medição tipo II, (300 x 560 x 200)mm, padrão concessionárias</t>
  </si>
  <si>
    <t>Caixa de medição externa tipo ´N´ (1300x1200x270)mm, padrão Eletropaulo</t>
  </si>
  <si>
    <t>Caixa de proteção para TC, em chapa 14, (1000x750x300) mm, padrão CPFL</t>
  </si>
  <si>
    <t>Caixa de medição externa tipo ´L´ (900x600x270)mm, padrão Eletropaulo</t>
  </si>
  <si>
    <t>Caixa de medição ´A1´para cabine primária (1000x1000x300)mm, padrão Eletropaulo</t>
  </si>
  <si>
    <t>Caixa de proteção dos bornes do medidor, em chapa 18, (300x250x90) mm padrão CPFL</t>
  </si>
  <si>
    <t>Caixa de entrada tipo ´E´ de (560x350x210)mm, ref. BN, Olipe, ou equivalente - padrão Eletropaulo</t>
  </si>
  <si>
    <t>Caixa de medição polifásica tipo III, (500x600x200)mm, padrão concessionárias</t>
  </si>
  <si>
    <t>Suporte para transformação em poste/estaleiro</t>
  </si>
  <si>
    <t>Quadro Telebras de embutir em chapa de (200 x 200 x 120) mm, com fundo de madeira, ref. Olipe, Lintermani ou equivalente</t>
  </si>
  <si>
    <t>Quadro Telebras de embutir em chapa de (400 x 400 x 120) mm, com fundo de madeira, ref. Olipe, Lintermani ou equivalente</t>
  </si>
  <si>
    <t>Quadro Telebras de embutir em chapa de (600 x 600 x 120) mm, com fundo de madeira, ref. Olipe, Lintermani ou equivalente</t>
  </si>
  <si>
    <t>Quadro Telebras de embutir em chapa de (800 x 800 x 120) mm, com fundo de madeira, ref. Olipe, Lintermani ou equivalente</t>
  </si>
  <si>
    <t>Quadro Telebras de embutir em chapa de (120 x 120 x 120) mm, com fundo de madeira, ref. Olipe, Lintermani ou equivalente</t>
  </si>
  <si>
    <t>Quadro Telebras de sobrepor em chapa de (200 x 200 x 120) mm, com fundo de madeira, ref. Olipe, Lintermani ou equivalente</t>
  </si>
  <si>
    <t>Quadro Telebras de sobrepor em chapa de (400 x 400 x 120) mm, com fundo de madeira, ref. Olipe, Lintermani ou equivalente</t>
  </si>
  <si>
    <t>Quadro Telebras de sobrepor ema chapa de (600 x 600 x 120) mm, com fundo de madeira, ref. Olipe, Lintermani ou equivalente</t>
  </si>
  <si>
    <t>Quadro Telebras de sobrepor em chapa de (800 x 800 x 120) mm, com fundo de madeira, ref. Olipe, Lintermani ou equivalente</t>
  </si>
  <si>
    <t>Cubículo de média tensão para uso ao tempo IP-53 (mínimo), classe 24kV para 300kVA, padrão CPFL, Piratininga, Elektro, Eletropaulo, etc.; ref. Beghim, ABB, VR Painéis, Gimi ou equivalente</t>
  </si>
  <si>
    <t>Quadro de embutir em chapa de aço, para disjuntores 16 DIN / 12 Bolt-on de 150 A, QDETG-U II, ref. 904501 da Cemar ou equivalente</t>
  </si>
  <si>
    <t>Quadro de embutir em chapa de aço, para disjuntores 24 DIN / 18 Bolt-on de 150 A, QDETG-U II, ref. 904502 da Cemar ou equivalente</t>
  </si>
  <si>
    <t>Quadro de embutir em chapa de aço, para disjuntores 34 DIN / 24 Bolt-on de 150 A, QDETG-U II, ref. 904503 da Cemar ou equivalente</t>
  </si>
  <si>
    <t>Quadro de embutir em chapa de aço, para disjuntores 44 DIN / 32 Bolt-on de 150 A, QDETG-U II, ref. 904504 da Cemar ou equivalente</t>
  </si>
  <si>
    <t>Quadro de embutir em chapa de aço, para disjuntores 56 DIN / 40 Bolt-on de 225 A, QDETG-U II, ref. 904505 da Cemar ou equivalente</t>
  </si>
  <si>
    <t>Quadro de embutir em chapa de aço, para disjuntores 70 DIN / 50 Bolt-on de 225 A, QDETG-U II, ref. 904506 da Cemar ou equivalente</t>
  </si>
  <si>
    <t>Quadro de sobrepor em chapa de aço, para disjuntores 16 DIN / 12 Bolt-on de 150 A, QDSTG-U II, ref. 904507 da Cemar ou equivalente</t>
  </si>
  <si>
    <t>Quadro de sobrepor em chapa de aço, para disjuntores 24 DIN / 18 Bolt-on de 150 A, QDSTG-U II, ref. 904508 da Cemar ou equivalente</t>
  </si>
  <si>
    <t>Quadro de sobrepor em chapa de aço, para disjuntores 34 DIN / 24 Bolt-on de 150 A, QDSTG-U II, ref. 904509 da Cemar ou equivalente</t>
  </si>
  <si>
    <t>Quadro de sobrepor em chapa de aço, para disjuntores 44 DIN / 32 Bolt-on de 150 A, QDSTG-U II, ref. 904510 da Cemar ou equivalente</t>
  </si>
  <si>
    <t>Quadro de sobrepor em chapa de aço, para disjuntores 56 DIN / 40 Bolt-on de 225 A, QDSTG-U II, ref. 904511 da Cemar ou equivalente</t>
  </si>
  <si>
    <t>Quadro de sobrepor em chapa de aço, para disjuntores 70 DIN / 50 Bolt-on de 225 A, QDSTG-U II, ref. 904512 da Cemar ou equivalente</t>
  </si>
  <si>
    <t>Cubículo de média tensão para uso ao tempo IP-53 (mínimo), classe 17,5kV e 300kVA, padrão CPFL, Piratininga, Elektro, Eletropaulo, etc.; referência comercial Beghim, ABB, VR Painéis, Gimi ou equivalente</t>
  </si>
  <si>
    <t>Painel autoportante/modular em chapa de aço, com proteção mínima IP-54, sem componentes; referência comercial Taunus, Press Mat ou equivalente</t>
  </si>
  <si>
    <t>Placa de montagem para quadros em geral, em chapa de aço carbono, espessura 2,25mm, acabamento pintura eletrostática; ref. Painel Mix, Painel.ind.br ou equivalnete</t>
  </si>
  <si>
    <t>Banco de medição para transformadores, TP/TC, Eletropaulo e Cesp</t>
  </si>
  <si>
    <t>Suporte para fixação lateral em cabine primária para TP´s 80 x 35 x 42 cm, em ferro cantoneira L: 1 1/2´ x esp. 1/8´</t>
  </si>
  <si>
    <t>Conector grampo cabo/haste de 3/4´</t>
  </si>
  <si>
    <t>Isolador tipo castanha de 85x90mm</t>
  </si>
  <si>
    <t>Grampo ´C´ de Ø 3/8´ e balancim grande para perfilado, ref. BF-078+BF-081 Bandeirantes, RP 2033+RP 2034 Real Perfil ou equivalente</t>
  </si>
  <si>
    <t>Gancho longo em chapa de aço zincado, para fixação de luminárias; ref. Perfilaço, TWT ou equivalente</t>
  </si>
  <si>
    <t>Captor tipo FRANKLIN, Hmin.= 300mm, 4 ou mais pontas,1 descida, cromado, ref. PRT-101 Paratec, PK-0003 Paraklin, TEL-020 Termotécnica ou equivalente</t>
  </si>
  <si>
    <t>Captor tipo FRANKLIN, Hmin.= 300mm, 4 ou mais pontas, 2 descidas, cromado, ref. PRT-102 Paratec, PK-0004 Paraklin, TEL-022 Termotécnica ou equivalente</t>
  </si>
  <si>
    <t>Isolador galvanizado reforçado para fixação a 90°</t>
  </si>
  <si>
    <t>Isolador galvanizado simples, chapa de encosto</t>
  </si>
  <si>
    <t>Isolador galvanizado simples reforçado, chapa de encosto</t>
  </si>
  <si>
    <t>Isolador galvanizado simples com calha para telha ondulada</t>
  </si>
  <si>
    <t>Isolador galvanizado simples reforçado com calha para telha ondulada</t>
  </si>
  <si>
    <t>Isolador galvanizado simples para mastro 2´, com 1 descida</t>
  </si>
  <si>
    <t>Isolador galvanizado simples para mastro 2´, com 2 descidas</t>
  </si>
  <si>
    <t>Isolador galvanizado reforçado para mastro 2´, com 1 descida</t>
  </si>
  <si>
    <t>Isolador galvanizado reforçado para mastro 2´, com 2 descida</t>
  </si>
  <si>
    <t>Abraçadeira de contraventagem para mastro de 2´</t>
  </si>
  <si>
    <t>Apoio para mastro em aço galvanizado de 2´</t>
  </si>
  <si>
    <t>Base para mastro em aço galvanizado de 2´, ref. PK 0505 da Paraklim ou equivalente</t>
  </si>
  <si>
    <t>Contraventagem com cabo para mastro de 2´</t>
  </si>
  <si>
    <t>Mastro simples galvanizado de 2´, altura de 3 a 5 m, Inclusive luva de redução, ref. 703 Paraklin ou equivalente</t>
  </si>
  <si>
    <t>Suporte porta bandeira simples para mastro de 2´</t>
  </si>
  <si>
    <t>Suporte reforçado para porta bandeira de 2´</t>
  </si>
  <si>
    <t>Abraçadeira para fixação do aparelho sinalizador para mastro de diâmetro 2´</t>
  </si>
  <si>
    <t>Conector de emenda em latão para cabo até 50mm², com 4 parafusos</t>
  </si>
  <si>
    <t>Conector tipo olhal reforçado cabo/haste de 3/4", em latão forjado natural; ref. PK 0105 Paraklin, PRT-909 Paratec, 662401 Magnet, DR-098 Raycon, PG-0105 Paragam, TH-34-R Intelli, TTC006-1 Conimel ou equivalente</t>
  </si>
  <si>
    <t>Conector tipo olhal reforçado cabo/haste de 5/8", em latão forjado natural; ref. PK-0104 Paraklin, PRT-908 Paratec, 662301 Magnet, DR-097 Raycon, PG-0104 Paragam, Th-58-R Intelli, TTC004-1 Conimel ou equivalente</t>
  </si>
  <si>
    <t>Haste de aterramento de 5/8"x2,4 m, em aço SAE1010/1020, trefilado e revestido de cobre eletrolítico; ref. PK0065 da Paraklin, TEL5824 da Termotécnica ou equivalente</t>
  </si>
  <si>
    <t>Mastro para sinalizador de obstáculo de 1,50m x 3/4´</t>
  </si>
  <si>
    <t>Suporte para tubo de proteção com grapa de encosto 2´</t>
  </si>
  <si>
    <t>Suporte para tubo de proteção com grapa para chumbar 2´</t>
  </si>
  <si>
    <t>Tampa para caixa de inspeção cilíndrica em aço galvanizado</t>
  </si>
  <si>
    <t>Abraçadeira para cabo modelo MB-4 da 3M Scotch para fixação de cabo elétrico de potência, isolado de tensão até 35 KV</t>
  </si>
  <si>
    <t>Haste de aterramento de 3/4"x3 m, em aço SAE1010/1020, trefilado e revestido de cobre eletrolítico; ref. 6757 da Magnet, PK0068 da Paraklin ou equivalente</t>
  </si>
  <si>
    <t>Isolador galvanizado uso geral, 20 cm, PK-0195 da Paraklin,TEL-210 ou equivalente</t>
  </si>
  <si>
    <t>Caixa de inspeção do terra cilíndrica em PVC rígido, diâmetro de 300 mm, h= 400 mm</t>
  </si>
  <si>
    <t>Caixa de inspeção do terra cilíndrica em PVC rígido, diâmetro de 300 mm, h= 250 mm</t>
  </si>
  <si>
    <t>Caixa de inspeção do terra cilíndrica em PVC rígido, diâmetro de 300 mm, h= 600 mm</t>
  </si>
  <si>
    <t>Armação secundária para 1 estribo</t>
  </si>
  <si>
    <t>Armação secundária para 2 estribos</t>
  </si>
  <si>
    <t>Isolador tipo disco para 15kV</t>
  </si>
  <si>
    <t>Isolador tipo roldana baixa tensão de 76 x 79 mm</t>
  </si>
  <si>
    <t>Barra condutora chata em cobre de 3/4´ x 3/16´; ref. TEL 780 Termotécnica ou equivalente</t>
  </si>
  <si>
    <t>Caixa de equalização com barra cobre 6mm, embutir, chapa de aço com pintura esmaltada, de 400x400mm e tampa, uso interno, ref. Tel-900 Termotécnica ou equivalente</t>
  </si>
  <si>
    <t>Caixa de equalização com barra cobre 6mm, embutir, chapa de aço com pintura esmaltada, de 200x200mm e tampa, uso interno, ref. Tel-901 Termotécnica ou equivalente</t>
  </si>
  <si>
    <t>Fixador componente A+B; ref. FGG 01 da Gelcam ou equivalente</t>
  </si>
  <si>
    <t>Suporte para fixação de terminal aéreo e ou cabo de cobre; ref. SGG01 da Gelcam ou equivalente</t>
  </si>
  <si>
    <t>Terminal aéreo em barra de cobre circular maciço, diâmetro de 1/4´ x 300; ref. TAG da Gelcam ou equivalente</t>
  </si>
  <si>
    <t>Presilha em latão para cabos de 16 até 50 mm²; ref. Termotécnica ou equivalente</t>
  </si>
  <si>
    <t>Presilha em latão para cabos acima 50 até 120 mm²; ref. Termotécnica ou equivalente</t>
  </si>
  <si>
    <t>Suporte para fixação de terminal aéreo e ou cabo de cobre nu; ref. SGG02/SGG03 da Gelcam ou equivalente</t>
  </si>
  <si>
    <t>Suporte para fixação de fita de alumínio 7/8" x 1/8" e/ou cabo de cobre nu, com base ondulada; ref. SGG 03 (longitudinal) da Gelcam ou equivalente</t>
  </si>
  <si>
    <t>Suporte para fixação de fita de alumínio 7/8" x 1/8", com base plana; ref. SGG 04/F da Gelcam ou equivalente</t>
  </si>
  <si>
    <t>Cordoalha flexível "jumpers" de 25 X 300 mm, com 4 furos de 11 mm; ref. Barbanera, Raycon, TEL5703 da Termotécnica ou equivalente</t>
  </si>
  <si>
    <t>Terminal estanhado com 1 furo e 1 compressão - 16 mm², ref. TEC 5116 Termotécnica, Paraklin ou equivalente</t>
  </si>
  <si>
    <t>Terminal estanhado com 1 furo e 1 compressão - 35 mm², ref. TEC 5135 Termotécnica, Paraklin ou equivalente</t>
  </si>
  <si>
    <t>Terminal estanhado com 1 furo e 1 compressão - 50 mm², ref. TEC 5150 Termotécnica, Paraklin ou equivalente</t>
  </si>
  <si>
    <t>Terminal estanhado com 2 furos e 1 compressão - 50 mm², ref. TEC 5175 Termotécnica, Paraklin ou equivalente</t>
  </si>
  <si>
    <t>Conector tipo "X" fundido em bronze para aterramento de tela, para cabo 16 - 50mm², ref. TEL 6945 da Termotécnica ou equivalente</t>
  </si>
  <si>
    <t>Malha fechada pré-fabricada em fio de cobre de 16mm e mesch 30 x 30cm para aterramento, ref. MPT-16 da Fastweld ou equivalente</t>
  </si>
  <si>
    <t>Tela equipotencial em aço inoxidável, largura 200 mm, espessura 1,4mm, ref. TEL 758KV Belinox, Termotécnica ou equivalente</t>
  </si>
  <si>
    <t>Cordoalha flexível "jumpers" de 25 X 235 mm, com 4 furos de 11 mm; ref. Barbanera, Raycon, TEL5702 da Termotécnica ou equivalente</t>
  </si>
  <si>
    <t>Barra condutora chata em alumínio de 7/8´ x 1/8´ x 3 m; ref. TEL 771 da Termotécnica ou equivalente</t>
  </si>
  <si>
    <t>Barra condutora chata em alumínio de 3/4´ x 1/4´ x 3 m; ref. TEL 770 da Termotécnica ou equivalente</t>
  </si>
  <si>
    <t>Isolador suporte pedestal de epóxi e/ou porcelana com guia barra 25kV, completo - uso interno</t>
  </si>
  <si>
    <t>Kit solda com cartucho para solda exotérmica n. 25 a 45</t>
  </si>
  <si>
    <t>Kit solda com cartucho para solda exotérmica nº 65 a 115</t>
  </si>
  <si>
    <t>Kit solda com cartucho para solda exotérmica nº 150 a 250</t>
  </si>
  <si>
    <t>Alicate para solda exotérmica; referência U-L160 da Unisolda ou equivalente</t>
  </si>
  <si>
    <t>Alicate para solda exotérmica; referência U-S84 da Unisolda ou equivalente</t>
  </si>
  <si>
    <t>Molde para solda exotérmica conexão cabo-cabo horizontal em X, bitola do cabo de 16-16mm² a 35-35mm²; referência UXA da Unisolda ou equivalente</t>
  </si>
  <si>
    <t>Molde para solda exotérmica conexão cabo-cabo horizontal em X, bitola do cabo de 50-25mm² a 95-50mm²; referência UXA da Unisolda ou equivalente</t>
  </si>
  <si>
    <t>Molde para solda exotérmica conexão cabo-cabo horizontal em X sobreposto, bitola do cabo de 35-35mm² a 50-35mm²; referência UXB da Unisolda ou equivalente</t>
  </si>
  <si>
    <t>Molde para solda exotérmica conexão cabo-cabo horizontal em X sobreposto, bitola do cabo de 50-50mm² a 95-50mm²; referência UXB da Unisolda ou equivalente</t>
  </si>
  <si>
    <t>Molde para solda exotérmica conexão cabo-cabo horizontal em T, bitola do cabo 16-16mm² a 50-35mm², 70-35mm² e 95-35mm², ref. UTA da Unisolda ou equivalente</t>
  </si>
  <si>
    <t>Molde para solda exotérmica conexão cabo-cabo horizontal em T, bitola do cabo de 50-50mm² a 95-50mm²; referência UTA da Unisolda ou equivalente</t>
  </si>
  <si>
    <t>Molde para solda exotérmica conexão cabo-cabo horizontal reto, bitola do cabo de 16mm² a 70mm²; referência USS da Unisolda ou equivalente</t>
  </si>
  <si>
    <t>Molde para solda exotérmica conexão cabo-haste em X sobreposto, bitola do cabo de 35mm² a 50mm² para haste de 5/8 e 3/4; ref. UGXB da Unisolda ou equivalente</t>
  </si>
  <si>
    <t>Molde para solda exotérmica conexão cabo-haste em T, bitola do cabo de 35mm² para haste de 5/8 e 3/4; referência UGTA da Unisolda ou equivalente</t>
  </si>
  <si>
    <t>Molde para solda exotérmica conexão cabo-haste em T, bitola do cabo de 50mm² a 95mm² para haste de 5/8 e 3/4; referência UGTA da Unisolda ou equivalente</t>
  </si>
  <si>
    <t>Molde para solda exotérmica conexão cabo-haste na lateral, bitola do cabo de 25mm² a 70mm² para haste de 5/8 e 3/4; referência UGY da Unisolda ou equivalente</t>
  </si>
  <si>
    <t>Molde para solda exotérmica conexão cabo-haste no topo, bitola do cabo de 25mm² a 35mm² para haste de 5/8; referência UGT da Unisolda ou equivalente</t>
  </si>
  <si>
    <t>Molde para solda exotérmica conexão cabo-haste no topo, bitola do cabo de 50mm² a 95mm² para haste de 5/8 e 3/4; referência UGT da Unisolda ou equivalente</t>
  </si>
  <si>
    <t>Molde para solda exotérmica conexão cabo-ferro de construção com cabo paralelo, bitola do cabo 35mm² para haste 5/8 e 3/4; ref. URR da Unisolda ou equivalente</t>
  </si>
  <si>
    <t>Molde para solda exotérmica conexão cabo-ferro construção com cabo paralelo, bitola cabo 50mm² a 70mm² para haste 5/8 e 3/4; ref. URR da Unisolda ou equivalente</t>
  </si>
  <si>
    <t>Molde para solda exotérmica conexão cabo-ferro construção com cabo X sobreposto, bitola cabo de 35mm² a 70mm² para haste 5/8; ref. URC Unisolda ou equivalente</t>
  </si>
  <si>
    <t>Molde para solda exotérmica conexão cabo-ferro construção com cabo X sobreposto, bitola cabo 35mm² a 70mm² para haste 3/8; ref. URC da Unisolda ou equivalente</t>
  </si>
  <si>
    <t>Molde para solda exotérmica conexão cabo-terminal com duas fixações, bitola do cabo de 25mm² a 50mm² para terminal 3x25; ref. ULAB2 da Unisolda ou equivalente</t>
  </si>
  <si>
    <t>Molde para solda exotérmica conexão cabo-superfície de aço, bitola do cabo de 16mm² a 35mm²; referência UHC da Unisolda ou equivalente</t>
  </si>
  <si>
    <t>Molde para solda exotérmica conexão cabo-superfície de aço, bitola do cabo de 50mm² a 95mm²; referência UHC da Unisolda ou equivalente</t>
  </si>
  <si>
    <t>Cruzeta de aço galvanizado a fogo, tipo 'U' de 2400mm, para fixação de muflas ou para-raios</t>
  </si>
  <si>
    <t>Braçadeira circular de 290 mm, em aço carbono galvanizado a fogo para poste</t>
  </si>
  <si>
    <t>Alca pré-formada dupla de distribuição CA-CAA 2,0 a 4,0</t>
  </si>
  <si>
    <t>Captor terminal aéreo horizontal 3/8´ x 250mm, com 1 furo, galvanizado a fogo sem bandeirinha, ref. TEL 044 da Termotécnica ou equivalente</t>
  </si>
  <si>
    <t>Isolador rígido de pino Hi-Top, para 15 kV</t>
  </si>
  <si>
    <t>Olhal para parafuso M16 (5/8´)</t>
  </si>
  <si>
    <t>Gancho suspensão com olhal</t>
  </si>
  <si>
    <t>Alca pré-formada de distribuição estai para cabo de aço 4´ CA-CAA</t>
  </si>
  <si>
    <t>Manilha sapatilha de ferro</t>
  </si>
  <si>
    <t>Chapa para estai 8 x 76 x 60 x 70 mm 45°</t>
  </si>
  <si>
    <t>Sapatilha para cabo de aço de 3/8´</t>
  </si>
  <si>
    <t>Alca pré-formada estai para cabo de aço 3/8´</t>
  </si>
  <si>
    <t>Captor tipo terminal aéreo, h = 300 mm, em alumínio, ref. Tagal da Gelcam, PK 1989 da Paraklin ou equivalente</t>
  </si>
  <si>
    <t>Prensa vergalhão ´T´ diâmetro 3/8´ (derivação)</t>
  </si>
  <si>
    <t>Isolador suporte pedestal de epóxi e/ou porcelana com guia barra 15kV, completo - uso interno</t>
  </si>
  <si>
    <t>Isolador em epoxi 1kV para barramento de 50mm</t>
  </si>
  <si>
    <t>Haste de aterramento de 5/8"x3 m, em aço SAE1010/1020, trefilado e revestido de cobre eletrolítico; ref. PK0066 da Paraklin, TEL5830 da Termotécnica ou equivalente</t>
  </si>
  <si>
    <t>Captor terminal aéreo h= 600mm, diâmetro de 3/8´ galvanizado a fogo; ref. PRT-152A/156A/160A/164A Paratec, PK-0034/0083/0097/0177 Paraklin, TEL-040/050/051/052 Termotécnica ou equivalente</t>
  </si>
  <si>
    <t>Sinalizador obstáculo simples sem fotocélula PK-0149</t>
  </si>
  <si>
    <t>Sinalizador obstáculo duplo sem fotocélula PK-0150</t>
  </si>
  <si>
    <t>Sinalizador de obstáculo duplo com célula fotoelétrica, ref. PK-0107 da Paraklin ou equivalente</t>
  </si>
  <si>
    <t>Sinalizador obstáculo simples com célula fotoelétrica; ref. PK 0106 da Paraklin ou equivalente</t>
  </si>
  <si>
    <t>Para-raios de distribuição, classe 12 kV / 10 kA, encapsulado com polímero; ref. PBP-1210 Balestro ou equivalente</t>
  </si>
  <si>
    <t>Para-raios de distribuição, classe 12 kV / 5 kA, encapsulado com polímero; ref. PBP-1205 Balestro ou equivalente</t>
  </si>
  <si>
    <t>Para-raios de distribuição, classe 15 kV / 5 kA, encapsulado com polímero; ref. PBP-1505 Balestro ou equivalente</t>
  </si>
  <si>
    <t>Para-raios de distribuição, classe 15 kV / 10 kA, encapsulado com polímero; ref. PBP-1510 Balestro ou equivalente</t>
  </si>
  <si>
    <t>Sinalizador visual de advertência, entrada/saída de garagem sequencial duplo, com base fixação, placa de sinalização; referência comercial RT-23P Rontan, EG-30 da Seton ou equivalente</t>
  </si>
  <si>
    <t>Sinalizador audiovisual de advertência LED, bivolt, entrada/saída de garagem sequencial duplo, com base fixação, placa de sinalização; referência comercial RT23PA Rontan, EG-30 Sonic ou equivalente</t>
  </si>
  <si>
    <t>P.20.000.043252</t>
  </si>
  <si>
    <t>Sistema de barramento blindado de 100 a 2000 A, trifásico, barra de aluminio, composto por: calha condutora trifásica com neutro 100%, igual ou superior a 630 V (Ui), para uso interno; ref. Megabarre, Beghin, Helzin ou equivalente</t>
  </si>
  <si>
    <t>Poste concreto armado circular, H= 11m p/200kgf</t>
  </si>
  <si>
    <t>Poste concreto armado circular, H= 11m p/400kgf</t>
  </si>
  <si>
    <t>Poste concreto armado circular, H= 11m p/600kgf</t>
  </si>
  <si>
    <t>Poste concreto armado circular, H= 10m p/400kgf</t>
  </si>
  <si>
    <t>Poste concreto armado circular, H= 12m p/200kgf</t>
  </si>
  <si>
    <t>Poste concreto armado circular, H= 9m p/200kgf</t>
  </si>
  <si>
    <t>Poste concreto armado circular, H= 12m p/400kgf</t>
  </si>
  <si>
    <t>Poste concreto armado circular, H= 12m p/600kgf</t>
  </si>
  <si>
    <t>Poste concreto armado circular, H= 12m p/1000kgf</t>
  </si>
  <si>
    <t>Poste concreto armado circular, H= 7,00m p/200kgf</t>
  </si>
  <si>
    <t>Poste concreto armado circular, H= 10m p/200kgf</t>
  </si>
  <si>
    <t>Pedra de concreto para estaiamento, ref. ND.01.46.01/1 Elektro</t>
  </si>
  <si>
    <t>Barra de neutro com parafuso isolantes (capacidade de 4 a 12 fios)</t>
  </si>
  <si>
    <t>Cabo de cobre flexível de 2x1,5mm², encordoamento com isolação termoplástico PVC/E 105°C, classe 4, tensão de isolamento 600V, para sistema de detecção incêndio</t>
  </si>
  <si>
    <t>Cabo de cobre flexível de 3x1,5mm², encordoamento com isolação termoplástico PVC/E 105°C, classe 4, tensão de isolamento 600V, para sistema de detecção incêndio</t>
  </si>
  <si>
    <t>Cabo de cobre flexível de 2x2,5mm², encordoamento com isolação termoplástico PVC/E 105°C, classe 4, tensão de isolamento 600V, para sistema de detecção incêndio</t>
  </si>
  <si>
    <t>Sistema de barramento blindado de 100 a 2000 A, trifásico, barra de cobre, composto por: calha condutora trifásica com neutro 100%, igual ou superior a 630 V (Ui), para uso interno; ref. Beghin, Helzin ou equivalente</t>
  </si>
  <si>
    <t>Barra de contato para chave seccionadora tipo NH3-600A</t>
  </si>
  <si>
    <t>Barramento de cobre nu (qualquer bitola)</t>
  </si>
  <si>
    <t>Condulete em PVC para 5 e/ou 6 entradas de 1´, ref. linha Top da Tigre, Daisa ou equivalente</t>
  </si>
  <si>
    <t>Tampa tomada redonda para condulete em PVC de 1´, ref. linha Top da Tigre, Daisa ou equivalente</t>
  </si>
  <si>
    <t>Fita anticorrosiva 50mm; ref. 50 Scotchrap, Torofita ou equivalente</t>
  </si>
  <si>
    <t>Fita anticorrosiva 100 mm; ref. 50 Scotchrap, Torofita ou equivalente</t>
  </si>
  <si>
    <t>Caixa de emenda ventilada em polipropileno, para até 200 pares; ref. CEANS SS da Corning ou equivalente</t>
  </si>
  <si>
    <t>Arame de espinar em aço inoxidável, nu (1,14 mm), para TV a cabo</t>
  </si>
  <si>
    <t>Fita em aço inoxidável para poste tubular; comprimento de 0,50 m, largura de 19 mm</t>
  </si>
  <si>
    <t>Fecho em aço inoxidável para fita de 19 mm</t>
  </si>
  <si>
    <t>Régua de bornes para 9 polos, 600V/50A</t>
  </si>
  <si>
    <t>Disjuntor a seco aberto trifásico, 600V de 800A, 50/60Hz, ref. DM/800FM, Beghim ou equivalente</t>
  </si>
  <si>
    <t>Disjuntor fixo PVO trifásico 17,5kV, acionamento manual, de 630A x 350 MVA, 50/60 Hz e acessórios, ref. PL15kV da Beghim ou equivalente</t>
  </si>
  <si>
    <t>Disjuntor em caixa moldada, termomagnético, tripolar, 1250A, Vn= 690V, 50/60Hz, faixa de ajuste de 800 até 1250A, ref. DWA1600S-1250-3 da Weg ou equivalente</t>
  </si>
  <si>
    <t>Disjuntor em caixa moldada, termomagnético tripolar. 1600A,Vn= 690V, 50/60Hz, faixa de ajuste de 1000 até 1600A; ref. DWA1600S-1600-3 da Weg ou equivalente</t>
  </si>
  <si>
    <t>Disjuntor fixo PVO 15kV, 630x350MVA, com carrinho, bobinas, chave contato 3NA+3NF, relé PX17104, relé capacitivo, relé supervisor e TC´s</t>
  </si>
  <si>
    <t>Disjuntor fixo a vácuo de 15 a 17,5kV, equipado com motorização de fechamento, com rele de proteção</t>
  </si>
  <si>
    <t>Dispositivo e/ou interruptor diferencial residual de 125 A x 30 mA - 4 polos - 380 V, ref. fabricação Siemens, Schneider ou equivalente</t>
  </si>
  <si>
    <t>Disjuntor em caixa moldada, termomagnético tripolar, 2000 A, Vn= 1200 V, 50/60 Hz, faixa de ajuste de 1600 até 2000 A</t>
  </si>
  <si>
    <t>Disjuntor em caixa moldada, termomagnético tripolar, 2500 A, Vn= 1200 V, 50/60 Hz, faixa de ajuste de 2000 até 2500 A</t>
  </si>
  <si>
    <t>Disjuntor em caixa aberta tripolar extraível, 500V de 3200A, ref. ABW32 da Weg ou equivalente</t>
  </si>
  <si>
    <t>Disjuntor em caixa aberta tripolar extraível, 500V de 4000A, ref. ABW40 da Weg ou equivalente</t>
  </si>
  <si>
    <t>Disjuntor caixa aberta tripolar extraível, acionamento motorizado 220/240V, bloco contato 4NF+4NA, 500V de 6300A, ref. 3WL Siemens, EMAX da ABB, Masterpact NW Schneider ou equivalente</t>
  </si>
  <si>
    <t>Disjuntor em caixa moldada tripolar de 480 V, de 10A até 60 V, ref. Det 134010/134025/134030/134040/134050 e 134060 da GE, DS da Soprano, SD da Steck ou equivalente</t>
  </si>
  <si>
    <t>Disjuntor em caixa moldada tripolar de 480 V, de 70A até 150 V, ref. Det 134070/134080/134090/1340100/134125 e 134150 da GE ou equivalente</t>
  </si>
  <si>
    <t>Disjuntor em caixa moldada tripolar termomagnético fixo de 415 V, de 175 A até 250 A, ref. THQD 34175/34200/34225 e 34250 da GE ou equivalente</t>
  </si>
  <si>
    <t>Disjuntor bipolar 10A até 50A - 480Vca - em caixa moldada, referência linha TED 124010 a TED 124050 da GE ou equivalente</t>
  </si>
  <si>
    <t>Disjuntor bipolar 150A - 600Vca - em caixa moldada, referência linha TED 126150 da GE ou equivalente</t>
  </si>
  <si>
    <t>Dispositivo diferencial residual de 25 A x 30 mA, 2 polos, ref. 5SM1 312-0 MB da Siemens ou equivalente</t>
  </si>
  <si>
    <t>Dispositivo diferencial residual de 40 A x 30 mA, 2 polos, ref. 5SM1 314-0 MB Siemens ou equivalente</t>
  </si>
  <si>
    <t>Dispositivo diferencial residual de 80 A x 30 mA, 4 polos, ref. PBA 480/030 da GE, 5SM1-347-0 da Siemens ou equivalente</t>
  </si>
  <si>
    <t>Dispositivo diferencial residual de 100 A x 30 mA, 4 polos, ref. BPC 4100/030 da GE, 30-100-4 da Weg, SDR-049031 da Steck ou equivalente</t>
  </si>
  <si>
    <t>Disjuntor termomagnético tripolar, 630 A, Vn= 690, 50/60 Hz, In= 440 até 630 A, ref. DWA800H-630-3 da Weg ou equivalente</t>
  </si>
  <si>
    <t>Disjuntor termomagnético, unipolar 127/220V, corrente de 10 até 30A, conforme selo de conformidade do INMETRO da Pial Legrand, Eletromar / Cuttler Hammer, Soprano, Lorenzetti, ABB ou equivalente</t>
  </si>
  <si>
    <t>Disjuntor termomagnético, unipolar 127/220V, corrente de 35 até 50A, conforme selo de conformidade do INMETRO da Pial Legrand, Eletromar / Cuttler Hammer, Soprano, Lorenzetti, ABB ou equivalente</t>
  </si>
  <si>
    <t>Disjuntor termomagnético, bipolar 220/380V, corrente de 10 até 50A, conforme selo de conformidade do INMETRO da Pial Legrand, Eletromar / Cuttler Hammer, Soprano, Lorenzetti, ABB ou equivalente</t>
  </si>
  <si>
    <t>Disjuntor termomagnético, bipolar 220/380V, corrente de 60 até 100A, conforme selo de conformidade do INMETRO para os modelos de 60  A da Pial Legrand, Eletromar / Cuttler Hammer, Soprano, Lorenzetti, ABB ou equivalente</t>
  </si>
  <si>
    <t>Disjuntor termomagnético, tripolar 220/380V, corrente de 10 até 50A, conforme selo de conformidade do INMETRO da Pial Legrand, Eletromar / Cuttler Hammer, Soprano, Lorenzetti, ABB ou equivalente</t>
  </si>
  <si>
    <t>Disjuntor termomagnético, tripolar 220/380V, corrente de 60 até 100A, conforme selo de conformidade do INMETRO para os modelos de 60 A da Pial Legrand, Eletromar / Cuttler Hammer, Soprano, Lorenzetti, ABB ou equivalente</t>
  </si>
  <si>
    <t>Disjuntor série universal, em caixa moldada, térmico e magnético fixos, bipolar 480V, corrente de 60 até 100A; ref. Gi 20/21 da Eletromar/Cutler Hammer ou equivalente</t>
  </si>
  <si>
    <t>Disjuntor série universal, em caixa moldada, térmico e magnético fixos, bipolar 480/600V, corrente de 125A; ref. Gi 21 da Eletromar/Cutler Hammer ou equivalente</t>
  </si>
  <si>
    <t>Disjuntor série universal, em caixa moldada, térmico fixo e magnético ajustável, tripolar 600V, corrente de 300 até 400A; ref. DWB400N320-3DA da WEG, DAM1-630S-400A da JNG, 1SDA054437R1BR da ABB ou equivalente</t>
  </si>
  <si>
    <t>Disjuntor série universal, caixa moldada, térmico fixo e magnético ajustável, tripolar 600V, corrente 500 até 630A; ref. DCM630S3-500A/DCM630S3-600A Metaltex, DAM1-630S-500A JNG, DWB800S500-3DA WEG, FM6-SD630-630 BHS, 1SDA054396R1BR da ABB ou equivalente</t>
  </si>
  <si>
    <t>Disjuntor série universal, caixa moldada, térmico fixo e magnético ajustável, tripolar 600V, corrente de 700 até 800A; ref. Li 37/38 da  Eletromar/Cutler Hammer ou equivalente</t>
  </si>
  <si>
    <t>Mini-disjuntor termomagnético, bipolar 220/380V, corrente de 10 até 32A</t>
  </si>
  <si>
    <t>Mini-disjuntor termomagnético, bipolar 220/380V, corrente de 40 até 50A</t>
  </si>
  <si>
    <t>Mini-disjuntor termomagnético, bipolar 220/380V, corrente de 63A</t>
  </si>
  <si>
    <t>Mini-disjuntor termomagnético, bipolar 400V, corrente de 80A até 100A; ref. 5SP4 191-7 Siemens, SDD-2C100 Steck, 9350 Alumbra ou equivalente</t>
  </si>
  <si>
    <t>Mini-disjuntor termomagnético, tripolar 220/380V, corrente de 10 até 32A</t>
  </si>
  <si>
    <t>Mini-disjuntor termomagnético, tripolar 220/380V, corrente de 40 até 50A</t>
  </si>
  <si>
    <t>Mini-disjuntor termomagnético, tripolar 220/380 V, corrente de 63 A, ref. Pial Legrand, Eletromar/Cuttler Hammer, ABB, GE ou  equivalente</t>
  </si>
  <si>
    <t>Mini-disjuntor termomagnético, tripolar 400V, corrente de 80 até 125A</t>
  </si>
  <si>
    <t>Mini-disjuntor termomagnético, unipolar 127/220V, corrente de 10 até 32A</t>
  </si>
  <si>
    <t>Mini-disjuntor termomagnético, unipolar 127/220V, 40 até 50A</t>
  </si>
  <si>
    <t>Dispositivo diferencial residual de 40 A x 30 mA, 4 polos, GE V/304-044031, Siemens 5SM1 344-0 ou equivalente</t>
  </si>
  <si>
    <t>Dispositivo diferencial residual de 63 A x 30 mA, 4 polos industrial, ref. V/304-046031 da GE, 5SM1 346-0 da Siemens ou equivalente</t>
  </si>
  <si>
    <t>Dispositivo diferencial residual de 25A x 300mA 4 polos, ref. 5SM1642-0 da Siemens ou equivalente</t>
  </si>
  <si>
    <t>Fusível NH 00 6A a 125A</t>
  </si>
  <si>
    <t>Fusível NH 1 36A a 250A</t>
  </si>
  <si>
    <t>Fusível NH 2 224A a 400A</t>
  </si>
  <si>
    <t>Fusível NH 3 400A a 630A</t>
  </si>
  <si>
    <t>Base tripolar para fusível de 15kV</t>
  </si>
  <si>
    <t>Base unipolar para fusível de 15kV</t>
  </si>
  <si>
    <t>Fusível HH 15KV de 2.5A a 50A</t>
  </si>
  <si>
    <t>Fusível HH 15KV de 60 a 100A</t>
  </si>
  <si>
    <t>Vara para manobra em fibra de vidro, diâmetro de 38mm, elementos separados, para tensão até 36 kV</t>
  </si>
  <si>
    <t>Chave comutadora seletora com 3 polos e 3 posições para 25 A, ref. CA20-A270.600-ER ou equivalente</t>
  </si>
  <si>
    <t>Chave comutadora seletora com 1 polo e 3 posições para 25 A, ref. CA20B-A730.600-E ou equivalente</t>
  </si>
  <si>
    <t>Chave comutadora, reversão sob carga, tetrapolar, sem porta fusível para 100 A, ref. SS32-100/4 da Holec ou equivalente</t>
  </si>
  <si>
    <t>Chave fusível base ´C´ para 25kV/100A, com capacidade de ruptura até 6,3kA, com fusível</t>
  </si>
  <si>
    <t>Chave seccionadora tripolar seca para 400 A - 15 kV - com prolongador, ref. INB-V da Inebrasa, SAN-15-400 da Moran ou equivalente</t>
  </si>
  <si>
    <t>Chave seccionadora tripolar seca para 600 / 630 A - 15 kV - com prolongador, ref. INB-V da Inebrasa, SAN-15-630 da Moran ou equivalente</t>
  </si>
  <si>
    <t>Chave fusível base ´C´ para 15kV/100A, com capacidade de ruptura até 10kA, com fusível</t>
  </si>
  <si>
    <t>Chave fusível base ´C´ para 15kV/200A, com capacidade de ruptura até 10kA, com fusível</t>
  </si>
  <si>
    <t>Chave seccionadora sob carga, tripolar, acionamento rotativo, com prolongador e porta fusível até NH-00-125, sem fusível</t>
  </si>
  <si>
    <t>Chave seccionadora sob carga, tripolar, acionamento rotativo, com prolongador e porta fusível até NH-00-160, sem fusível</t>
  </si>
  <si>
    <t>Chave seccionadora sob carga, tripolar, acionamento rotativo, com prolongador e porta fusível até NH-1-250, sem fusível</t>
  </si>
  <si>
    <t>Chave seccionadora sob carga, tripolar, acionamento rotativo, com prolongador e porta fusível até NH-2-400, sem fusível</t>
  </si>
  <si>
    <t>Chave seccionadora sob carga, tripolar, acionamento rotativo, com prolongador e porta fusível até NH-3-630, sem fusível</t>
  </si>
  <si>
    <t>Chave seccionadora sob carga, tripolar, acionamento tipo punho com porta fusível até NH-00-160, sem fusível</t>
  </si>
  <si>
    <t>Chave seccionadora sob carga, tripolar, acionamento tipo punho com porta fusível até NH-1-250, sem fusível</t>
  </si>
  <si>
    <t>Chave seccionadora sob carga, tripolar, acionamento tipo punho com porta fusível até NH-2-400, sem fusível</t>
  </si>
  <si>
    <t>Chave seccionadora sob carga, tripolar, acionamento tipo punho com porta fusível até NH-3-630, sem fusível, referência 3NP1163-1DA10 da Siemens, SP 630 da Holec ou equivalente</t>
  </si>
  <si>
    <t>Chave comutadora, reversão sob carga, tripolar, sem porta fusível para 400A</t>
  </si>
  <si>
    <t>Chave comutadora, reversão sob carga, tripolar, sem porta fusível para 600/630A</t>
  </si>
  <si>
    <t>Chave comutadora, reversão sob carga, tripolar, sem porta fusível para 1000A</t>
  </si>
  <si>
    <t>Chave seccionadora sob carga, tripolar, acionamento rotativo, com prolongador, sem porta fusível, de 1250A</t>
  </si>
  <si>
    <t>Chave seccionadora sob carga, tripolar, acionamento rotativo, com prolongador, sem porta fusível, de 1000A</t>
  </si>
  <si>
    <t>Chave seccionadora sob carga, tripolar, acionamento rotativo, com prolongador, sem porta fusível, de 630A</t>
  </si>
  <si>
    <t>Chave seccionadora sob carga, tripolar, acionamento rotativo, com prolongador, sem porta fusível, de 400A</t>
  </si>
  <si>
    <t>Chave seccionadora sob carga, tripolar, acionamento rotativo, com prolongador, sem porta fusível, de 250A</t>
  </si>
  <si>
    <t>Chave seccionadora sob carga, tripolar, acionamento rotativo, com prolongador, sem porta fusível, de 160A</t>
  </si>
  <si>
    <t>Chave seccionadora tripolar sob carga para 400 A / 15 kV - com prolongador, ref. Inebrasa, SANR-15-400 da Moran ou equivalente</t>
  </si>
  <si>
    <t>Chave seccionadora tripolar sob carga para 400 A / 25 kV - com prolongador, ref. Inebrasa, SANR-25-400 da Moran ou equivalente</t>
  </si>
  <si>
    <t>Base fusíveis Diazed completa até 25A</t>
  </si>
  <si>
    <t>Base fusíveis Diazed completa para 63A</t>
  </si>
  <si>
    <t>Base tipo NH completa para 125A</t>
  </si>
  <si>
    <t>Base tipo NH completa para 250A</t>
  </si>
  <si>
    <t>Base tipo NH completa para 400A</t>
  </si>
  <si>
    <t>Chave comutadora tetrapolar, reversão sob carga, sem porta-fusível, 630, A 690V, tensão de isolamento 1000V, ref. BB32-630/4 (back to back) da Holec</t>
  </si>
  <si>
    <t>Fusível Diazed rap/ret 35A a 63A</t>
  </si>
  <si>
    <t>Fusível Diazed retardado 2A a 25A, referência modelo 2A 500V 5SB2 11 da Siemens, 20A 500VCA FDW-20S / 25A 500VCA FDW-25S Web ou equivalente</t>
  </si>
  <si>
    <t>Chave seccionadora tripolar, abertura sob carga seca para 160A/690V; ref. RIW160-3 H da WEG, S32-160/3 da Holec, N160 da THS ou equivalente</t>
  </si>
  <si>
    <t>Chave comutadora seletora com 1 polo e 2 posições para 25 A, ref. CA20-A220.600-EG ou equivalente</t>
  </si>
  <si>
    <t>Comutador voltímetro, 3 fases, 3 fios 10 A, ref. 5TW0 020-1 da Siemens ou equivalente</t>
  </si>
  <si>
    <t>Comutador amperímetro de 10 A, ref. 5TW 020-1 da Siemens ou equivalente</t>
  </si>
  <si>
    <t>Chave de boia normalmente fechada, ref. Masterflux, CB2002 Mar Girius Revers ou equivalente</t>
  </si>
  <si>
    <t>Chave comutadora seletora com 1 polo e 3 posições para 63 A, ref. 5TW3063-1 Siemens ou equivalente</t>
  </si>
  <si>
    <t>Amperímetro em ferro móvel 96x96mm, para ligação em transformador de corrente, escala fixa TC 0 A/50 A até 0 A/2,0 kA; ref. 2CNM515423R2000 da ABB, 7kM15515424Z1500 da Siemens ou equivalente</t>
  </si>
  <si>
    <t>Fusível de vidro para TP 0,5 A / 15 kV; ref. V14X160KT da Deckfuse, LD14mm da Rehtom ou equivalente</t>
  </si>
  <si>
    <t>Reator eletrônico de alto fator de potência com partida instantânea para duas lâmpadas fluorescentes tubulares, TL-5, base bipino bilateral, 2 x 28 W - 220 V</t>
  </si>
  <si>
    <t>Reator eletromagnético de alto fator de potência com capacitor e ignitor, para lâmpada vapor de sódio 150W / 220V</t>
  </si>
  <si>
    <t>Reator eletromagnético de alto fator de potência com capacitor e ignitor, para lâmpada vapor de sódio 250W / 220V</t>
  </si>
  <si>
    <t>Reator eletromagnético de alto fator de potência com capacitor e ignitor, para lâmpada vapor de sódio 400W / 220V</t>
  </si>
  <si>
    <t>Reator eletromagnético de alto fator de potência com capacitor e ignitor, para lâmpada vapor de sódio 1000W / 220V</t>
  </si>
  <si>
    <t>Reator eletromagnético de alto fator de potência com capacitor e ignitor, para lâmpada vapor metálico 70W / 220V</t>
  </si>
  <si>
    <t>Reator eletromagnético de alto fator de potência com capacitor e ignitor, para lâmpada vapor metálico 150W / 220V</t>
  </si>
  <si>
    <t>Reator eletromagnético de alto fator de potência com capacitor e ignitor, para lâmpada vapor metálico 250W / 220V</t>
  </si>
  <si>
    <t>Reator eletromagnético de alto fator de potência com capacitor e ignitor, para lâmpada vapor metálico 400W / 220V</t>
  </si>
  <si>
    <t>Reator eletrônico com partida instantânea de alto fator de potência (AFP), para lâmpada fluorescente tubular ´HO´, base bipino bilateral, 2x110W / 220V</t>
  </si>
  <si>
    <t>Reator eletrônico com partida instantânea de alto fator de potência (AFP), para lâmpada fluorescente tubular, base bipino bilateral, 2x16W / 127-220V</t>
  </si>
  <si>
    <t>Reator eletrônico com partida instantânea de alto fator de potência (AFP), para lâmpada fluorescente tubular, base bipino bilateral, 2x32W / 127-220V</t>
  </si>
  <si>
    <t>Reator eletrônico com partida instantânea de alto fator de potência (AFP), para lâmpada fluorescente compacta´2U´, 1x26W / 127-220 V</t>
  </si>
  <si>
    <t>Reator eletrônico com partida instantânea de alto fator de potência (AFP), para lâmpada fluorescente compacta´2U´, 2x26W / 127-220 V</t>
  </si>
  <si>
    <t>Transformador eletrônico para lâmpada halógena dicroica de 50 W / 220 V; ref. Xelux, Trancil, Taschibra ou equivalente</t>
  </si>
  <si>
    <t>Rele de corrente Ajustável de 0 a 200A</t>
  </si>
  <si>
    <t>Relé de tempo eletrônico de 3 - 30seg 220V 50/60Hz</t>
  </si>
  <si>
    <t>Relé de sobrecarga bimetálico, faixa de ajuste de 9 a 12 A, tamanho S00, ref. Siemens 3R11 16-1KBOR, ou equivalente</t>
  </si>
  <si>
    <t>Relé de tempo eletrônico 0.6-6seg. 220V 50/60HZ</t>
  </si>
  <si>
    <t>Contator de potência 12 A - 2NA + 2NF; ref. Siemens ou equivalente</t>
  </si>
  <si>
    <t>Contator de potência 16 A - 2NA + 2NF; ref. Siemens ou equivalente</t>
  </si>
  <si>
    <t>Contator de potência 22 A / 25 A - 2NA + 2NF; ref. Siemens ou equivalente</t>
  </si>
  <si>
    <t>Contator de potência 32 A - 2NA + 2NF; ref. Siemens ou equivalente</t>
  </si>
  <si>
    <t>Contator de potência 38 / 40 A - 2NA + 2NF; ref. Siemens ou equivalente</t>
  </si>
  <si>
    <t>Contator de potência de 65A - 2NA + 2NF, ref. modelo 3RT1044-1AN10+3RH1921-1HA22 da Siemens ou equivalente</t>
  </si>
  <si>
    <t>Relé bimetálico de sobrecarga para acoplamento direto com faixas de ajuste de 0,4/0,63A até 16/25A, ref. 3UA52 da Siemens ou equivalente</t>
  </si>
  <si>
    <t>Contator de potência 12 A - 1NA + 1NF, referência comercial 3RT1024-1AN20+3RH1921-1EA11 da Siemens ou equivalente</t>
  </si>
  <si>
    <t>Relé bimetálico de sobrecarga acoplamento direto com faixa de ajuste 20 até 63A</t>
  </si>
  <si>
    <t>Relé supervisor trifásico contra falta de fase e inversão de fase, ref. UNSX da Ward / PST da Pextron ou equivalente</t>
  </si>
  <si>
    <t>Relé de tempo eletrônico, com cíclico com escala de tempo fixa de 15 minutos, 110/220V - 50/60 Hz; ref. Dte-1 da Digimec ou equivalente</t>
  </si>
  <si>
    <t>Minicontator auxiliar 4 NA para 220 V, corrente alternada, ref. 3RH1140-1AN10 da Siemens ou equivalente</t>
  </si>
  <si>
    <t>Contator auxiliar 2NA + 2NF para tensão até 240 V, corrente alternada, ref. 3RH1122-1AN10 da Siemens ou equivalente</t>
  </si>
  <si>
    <t>Contator auxiliar 4NA + 4NF, ref. 3TH4244 Siemens ou equivalente</t>
  </si>
  <si>
    <t>Relé de sobrecarga eletrônico de 55 A até 250 A, ref. 3RB21 63-4GC2 da Siemens ou equivalente</t>
  </si>
  <si>
    <t>Contator de potência 110 A - 2NA + 2NF, ref. 3RT1054-1AP36 da Siemens ou equivalente</t>
  </si>
  <si>
    <t>Relé de impulso bipolar, 16 A, 250 V CA, ref. Finder ou equivalente</t>
  </si>
  <si>
    <t>Contator de potência, corrente nominal 220 A - 2NA + 2NF, tensão variável 24 V a 440 V, 50/60Hz, ref. 3RT1064-6AP36 da Siemens ou equivalente</t>
  </si>
  <si>
    <t>Contator de potência 50A, 2NA + 2NF; referência 3RT2036-1AN20n + 3RH2911-1HA11 da Siemens ou equivalente</t>
  </si>
  <si>
    <t>Contator de potência 150 A, 2NA + 2NF, ref. 3RT1055-6AP36 da Siemens ou equivalente</t>
  </si>
  <si>
    <t>Relé fotoelétrico 50/60Hz 110/220V, com suporte 1200VA</t>
  </si>
  <si>
    <t>Cabo coaxial RGC-06, 75ohms, com condutor em aço cobreado e blindagem em trança de cobre 60% e cobertura em capa PVC antichama, ref. KMP, RFS ou equivalente</t>
  </si>
  <si>
    <t>Cabo coaxial tipo RG 6, malha mínima 90%, capa polietileno antichama preto/branco, ref. Eldtec, Cableteck, Commscope ou equivalente</t>
  </si>
  <si>
    <t>Terminal modular unipolar externo, ref. 5633K da 3M até 70mm²/15kV</t>
  </si>
  <si>
    <t>Terminal modular unipolar interno, ref. 5623K da 3M até 70mm²/15kV</t>
  </si>
  <si>
    <t>Conector Split-Bolt para cabo de 25mm², em latão, simples</t>
  </si>
  <si>
    <t>Conector Split-Bolt para cabo de 35mm², em latão, simples</t>
  </si>
  <si>
    <t>Conector Split-Bolt para cabo de 50mm², em latão, simples</t>
  </si>
  <si>
    <t>Conector Split-Bolt para cabo de 25mm², em latão, com rabicho</t>
  </si>
  <si>
    <t>Conector Split-Bolt para cabo de 35mm², em latão, com rabicho</t>
  </si>
  <si>
    <t>Conector Split-Bolt para cabo de 50mm², em latão, com rabicho</t>
  </si>
  <si>
    <t>Esticador para cabo de cobre, latão</t>
  </si>
  <si>
    <t>Terminal de compressão para cabo 2,5mm²</t>
  </si>
  <si>
    <t>Receptáculo porcelana com parafuso rosca E-27</t>
  </si>
  <si>
    <t>Terminal de pressão para cabo 6 até 10mm² (8AWG)</t>
  </si>
  <si>
    <t>Terminal de pressão para cabo 25mm² (4AWG)</t>
  </si>
  <si>
    <t>Terminal de pressão para cabo 50mm² (1/0AWG)</t>
  </si>
  <si>
    <t>Terminal de pressão para cabo 70mm² (3/0AWG)</t>
  </si>
  <si>
    <t>Terminal de pressão para cabo 95mm² (4/0AWG)</t>
  </si>
  <si>
    <t>Terminal de pressão/compressão para cabo 185mm² (400MCM)</t>
  </si>
  <si>
    <t>Conector em latão estanhado (mini gar) para terminais aéreos, com porca e arruela galvanizado a fogo, para cabo 16 a 50mm², TEL 583 da Termotécnica ou equivalente</t>
  </si>
  <si>
    <t>Conector com rabicho, porca 3/8", rosca, em latão natural, para cabo 16 até 35mm²; ref. TEL 625 Termomecânica, PK-0152 Paraklin, PRT-919 Paratec, 602500 Magnet, DR-216/DR-219 Raycon, PG-0070 Áraga, PFR-35R Intelli, PFR-015 Conimel ou equivalente</t>
  </si>
  <si>
    <t>Terminal de pressão/compressão para cabo 120mm² (250MCM)</t>
  </si>
  <si>
    <t>Terminal de pressão/compressão para cabo 240mm² (500MCM)</t>
  </si>
  <si>
    <t>Terminal de pressão para cabo 16mm² (6AWG)</t>
  </si>
  <si>
    <t>Bloco ligação interna 10 pares com canaleta BLI-10</t>
  </si>
  <si>
    <t>Terminal de pressão para cabo 35mm²</t>
  </si>
  <si>
    <t>Terminal de pressão para cabo 150mm²</t>
  </si>
  <si>
    <t>Conector terminal tipo BNC para cabo coaxial RG59</t>
  </si>
  <si>
    <t>Cruzeta em madeira de 90 x 112,5 x 2000mm</t>
  </si>
  <si>
    <t>Cruzeta em madeira de 2400mm</t>
  </si>
  <si>
    <t>Elevador hidráulico de uso restrito a pessoas com mobilidade reduzida com 03 paradas - uso interno em alvenaria</t>
  </si>
  <si>
    <t>Elevador hidráulico de uso restrito a pessoas com mobilidade reduzida com 02 paradas - uso interno em alvenaria</t>
  </si>
  <si>
    <t>Plataforma para elevação até 2,00 m nas dimensões (900 x 1400) mm - percurso até 1,00 m de altura</t>
  </si>
  <si>
    <t>Plataforma para elevação até 2,00 m nas dimensões (900 x 1400) mm - percurso superior a 1,00 m de altura</t>
  </si>
  <si>
    <t>Ar condicionado a frio, tipo split parede, capacidade de 12.000 BTU/h, com controle remoto, ref. Samsung, Carrier, LG, Consul ou equivalente</t>
  </si>
  <si>
    <t>Ar condicionado a frio, tipo split parede, capacidade de 18.000 BTU/h, com controle remoto, ref. Samsung, Carrier, LG, Consul ou equivalente</t>
  </si>
  <si>
    <t>Ar condicionado a frio, tipo split cassete, capacidade de 18.000 BTU/h, com controle remoto, ref. Samsung, Carrier, LG, Consul ou equivalente</t>
  </si>
  <si>
    <t>Ventilador centrífugo de dupla aspiração "limite-load" vazão 20.000 m³/h, pressão 50 mmCA - 380/660 V / 60 Hz, ref. CLD 560 da Projelmec ou equivalente</t>
  </si>
  <si>
    <t>Insuflador de ar compacto para renovação de ar em ambientes, com filtros classe G4 (branco) + filtro classe M5 (azul) vazão máxima 54 m³/h ou com 2 filtros classe G4 vazão máxima 93 m³/h, conforme Lei 13.589/2018; ref. Splitvent Sicflux ou equivalente</t>
  </si>
  <si>
    <t>Exaustor elétrico doméstico para banheiro, estrutura em plástico, potência 13 a 20W, vazão nominal livre 150 a 190m³/h, ref. B12 Plus da Cata, Silent 200cz da Soler &amp; Palau, Ventokit 150 da Westaflex, Inline-190 da Sicflux ou equivalente</t>
  </si>
  <si>
    <t>Ar condicionado a frio, tipo split parede, capacidade de 30.000 BTU/h, com controle remoto, ref. Samsung, Carrier, LG, Consul ou equivalente</t>
  </si>
  <si>
    <t>Ar condicionado a frio, tipo split parede, capacidade de 24.000 BTU/h, com controle remoto, ref. Samsung, Carrier, LG, Consul ou equivalente</t>
  </si>
  <si>
    <t>Ar condicionado a frio, tipo split cassete, capacidade de 24.000 BTU/h, com controle remoto, ref. Samsung, Carrier, LG, Consul ou equivalente</t>
  </si>
  <si>
    <t>Ar condicionado a frio, tipo split cassete, capacidade de 36.000 BTU/h, com controle remoto, ref. Samsung, Carrier, LG, Consul ou equivalente</t>
  </si>
  <si>
    <t>Ar condicionado a frio, tipo split piso teto, capacidade de 24.000 BTU/h, com controle remoto, ref. Samsung, Carrier, LG, Consul ou equivalente</t>
  </si>
  <si>
    <t>Ar condicionado a frio, tipo split piso teto, capacidade de 36.000 BTU/h, com controle remoto, ref. Samsung, Carrier, LG, Consul ou equivalente</t>
  </si>
  <si>
    <t>Ar condicionado a frio, tipo split piso teto, capacidade de 48.000 BTU/h, com controle remoto; ref. Hitachi, Elgin, Carrier ou equivalente</t>
  </si>
  <si>
    <t>Cortina de ar com duas velocidades, para vão 1,20 m, ref. Springer, Elgin ou equivalente</t>
  </si>
  <si>
    <t>Cortina de ar com duas velocidades, para vão 1,50 m, ref. Springer, Elgin ou equivalente</t>
  </si>
  <si>
    <t>Sistema de tratamento de águas cinzas e aproveitamento de águas pluviais para reuso em fins não potáveis, vazão 2m³/h; ref. Acquaciclus ou equivalente</t>
  </si>
  <si>
    <t>Unidade Condensadora VRF para sistema de ar condicionado, capacidade até 6 TR</t>
  </si>
  <si>
    <t>Unidade Condensadora VRF para sistema de ar condicionado, capacidade de 8 TR a 10 TR</t>
  </si>
  <si>
    <t>Unidade Condensadora VRF para sistema de ar condicionado, capacidade de 11 TR a 13 TR</t>
  </si>
  <si>
    <t>Unidade Condensadora VRF para sistema de ar condicionado, capacidade de 14 TR a 16 TR</t>
  </si>
  <si>
    <t>Resfriador de líquidos chiller refrigerado a ar (condensação a ar) controlado por microprocessador, com compressor tipo Scroll, capacidade de  80 TR, ref. Aquasnap modelo 30RBA  da Carrier ou equivalente</t>
  </si>
  <si>
    <t>Resfriadora de líquidos (chiller), com compressor e condensação a ar, capacidade de 20 TR</t>
  </si>
  <si>
    <t>Resfriador de líquidos chiller refrigerado a ar (condensação a ar) controlado por microprocessador, com compressor tipo Scroll, capacidade de 160 TR, ref. Aquasnap 30RB-A 170-446 da Carrier ou equivalente - instalado</t>
  </si>
  <si>
    <t>Unidade Evaporadora VRF para sistema de ar condicionado, tipo hiwall, capacidade de 1 TR</t>
  </si>
  <si>
    <t>Unidade Evaporadora VRF para sistema de ar condicionado, tipo hiwall, capacidade de 2 TR</t>
  </si>
  <si>
    <t>Unidade Evaporadora VRF para sistema de ar condicionado, tipo hiwall, capacidade de 3 TR</t>
  </si>
  <si>
    <t>Unidade Evaporadora VRF para sistema de ar condicionado, tipo piso teto, capacidade de 1 TR</t>
  </si>
  <si>
    <t>Unidade Evaporadora VRF para sistema de ar condicionado, tipo piso teto, capacidade de 2 TR</t>
  </si>
  <si>
    <t>Unidade Evaporadora VRF para sistema de ar condicionado, tipo piso teto, capacidade de 3 TR</t>
  </si>
  <si>
    <t>Unidade Evaporadora VRF para sistema de ar condicionado, tipo piso teto, capacidade de 4 TR</t>
  </si>
  <si>
    <t>Unidade Evaporadora VRF para sistema de ar condicionado, tipo cassete, capacidade de 1 TR</t>
  </si>
  <si>
    <t>Unidade Evaporadora VRF para sistema de ar condicionado, tipo cassete, capacidade de 2 TR</t>
  </si>
  <si>
    <t>Unidade Evaporadora VRF para sistema de ar condicionado, tipo cassete, capacidade de 3 TR</t>
  </si>
  <si>
    <t>Unidade Evaporadora VRF para sistema de ar condicionado, tipo cassete, capacidade de 4 TR</t>
  </si>
  <si>
    <t>Caixa ventiladora com ventilador centrífugo 10.000 m³/h, pressão 30mmca - 220 / 380 V / 60HZ; ref. Sirocco ou equivalente</t>
  </si>
  <si>
    <t>Duto flexível em alumínio, seção circular, isolado termicamente com lã de vidro de 25 mm; ref. Isodec RT 10 cm (4") Multivac ou equivalente</t>
  </si>
  <si>
    <t>Duto flexível em alumínio, seção circular, isolado termicamente com lã de vidro de 25 mm; ref. Isodec RT 15 cm (6") Multivac ou equivalente</t>
  </si>
  <si>
    <t>Duto flexível em alumínio, seção circular, isolado termicamente com lã de vidro de 25 mm; ref. Isodec RT 20 cm (8") Multivac ou equivalente</t>
  </si>
  <si>
    <t>Damper Corta Fogo tipo comporta, formato circular ou retangular, com elemento fusível e chave fim de curso, referência comercial série FKA-TI-BR-120 fabricante TROX ou equivalente</t>
  </si>
  <si>
    <t>Difusor de jato de ar orientável, de longo alcance, tipo Jet-Nozzles, formato redondo, para insuflamento de ar, em alumínio pintado com esmalte sintético, vazão de ar 1.330 m³/h, ref. DUE-S de 400 da Trox ou equivalente</t>
  </si>
  <si>
    <t>Damper de regulagem manual, modelo RG-B; tamanho: 0,10 m² a 0,14 m²; referência comercial: Trox, Difus-ar ou equivalente</t>
  </si>
  <si>
    <t>Tanque de expansão, capacidade (volume mínimo) de 250 litros, completo, para compensação da dilatação térmica da água no sistema de ar condicionado central, ref. modelo Statico 250 l da Imi-Hydronic, TAP-250 V da Schneider ou equivalente</t>
  </si>
  <si>
    <t>Registro de regulagem de vazão de ar, tipo OB, confeccionado em chapa galvanizada pintada com esmalte sintético, medindo 40 x 5 cm, ref. RG fabricante Trox ou equivalente</t>
  </si>
  <si>
    <t>Damper de regulagem manual, modelo RG-B; tamanho: 0,15 m² a 0,20 m²; ref. Trox, Difus-ar ou equivalente</t>
  </si>
  <si>
    <t>Difusor de insuflação de ar, tipo direcional, medindo 30 x 30 cm, ref. DQ-32 da Trox ou equivalente</t>
  </si>
  <si>
    <t>Damper de regulagem manual, modelo RG-B; tamanho: 0,21 m² a 0,40 m²; ref. Trox, Difus-ar ou equivalente</t>
  </si>
  <si>
    <t>Difusor de insuflação de ar, tipo direcional, medindo 45 x 15 cm, ref. DI-RG-32 da Trox ou equivalente</t>
  </si>
  <si>
    <t>Difusor para insuflamento de ar com plenum, modelo ADLK-S-AG, tamanhos 2,3,4,e 5; ref. Trox ou equivalente</t>
  </si>
  <si>
    <t>Difusor para insuflamento de ar com plenum, modelo ALS-DS com 2 aberturas, tamanho 200 cm; ref. Trox ou equivalente</t>
  </si>
  <si>
    <t>Difusor de plástico, modelo DVK-R, diâmetro 15 cm; ref. Multivac ou equivalente</t>
  </si>
  <si>
    <t>Difusor de plástico, modelo DVK-R, diâmetro 20 cm; ref. Multivac ou equivalente</t>
  </si>
  <si>
    <t>Grelha de retorno/exaustão com registro, modelo AR-AG; tamanho: 0,03 m² a 0,06 m²</t>
  </si>
  <si>
    <t>Grelha de retorno/exaustão com registro, modelo AR-AG; tamanho: 0,07 m² a 0,13 m²</t>
  </si>
  <si>
    <t>Grelha de retorno/exaustão com registro, modelo AR-AG; tamanho: 0,14 m² a 0,19 m²</t>
  </si>
  <si>
    <t>Grelha de retorno/exaustão com registro, modelo AR-AG; tamanho: 0,20 m² a 0,40 m²</t>
  </si>
  <si>
    <t>Grelha de retorno/exaustão com registro, modelo AR-AG; tamanho: 0,41 m² a 0,65 m²</t>
  </si>
  <si>
    <t>Grelha de porta, modelo AGS-T; tamanho: 0,03 m² a 0,06 m²</t>
  </si>
  <si>
    <t>Grelha de porta, modelo AGS-T; tamanho: 0,07 m² a 0,13 m²</t>
  </si>
  <si>
    <t>Grelha de porta, modelo AGS-T; tamanho: 0,14 m² a 0,30 m²</t>
  </si>
  <si>
    <t>Grelha de insuflação ou retorno, dupla deflexão e registro, lâminas convergentes, aletas verticais ajustáveis individualmente, em alumínio anodizado, tamanho: acima de 0,5 até 1,0 m²; ref. mod. VAT-DG da Trox ou equivalente</t>
  </si>
  <si>
    <t>Grelha de insuflação ou retorno, dupla deflexão e registro, lâminas convergentes, aletas verticais ajustáveis individualmente, em alumínio anodizado, tamanho: acima de 0,1 até 0,5 m²; ref. mod. VAT-DG da Trox ou equivalente</t>
  </si>
  <si>
    <t>Grelha de insuflação ou retorno, dupla deflexão e registro, lâminas convergentes, aletas verticais ajustáveis individualmente, em alumínio anodizado, tamanho: até 0,1 m²; ref. mod. VAT-DG da Trox ou equivalente</t>
  </si>
  <si>
    <t>Painel rígido em lã de vidro, alta densidade, dimensões 2,70x1,20m, espessura de 25mm, revestidos face externa FSK (Foil Scrim Kraft aluminizado) e face interna tecido de vidro preto; ref. Climaver Acustic da Isover ou equivalente</t>
  </si>
  <si>
    <t>Caixa ventiladora tipo compacta em estrutura e painéis em aço galvanizado, contendo ventilador centrífugo de dupla aspiração e motor elétrico para acionamento, vazão de 4.600 m³/hora e pressão estática de 30 mmca</t>
  </si>
  <si>
    <t>Caixa ventiladora tipo compacta em estrutura e painéis em aço galvanizado, contendo ventilador centrífugo de dupla aspiração e motor elétrico para acionamento, vazão de 28.000 m³/h e pressão estática de 30 mmca</t>
  </si>
  <si>
    <t>Resfriadora de líquidos, compressor Screw/parafuso (chiller), condensação à ar, capacidade 120 TR, compacto, com tubulações, fiações e controles internos, 380V/60Hz, ref. 30 RB-A Carrier, R407C série SAZ mod. RCU120SAZ4A7P Chiller Hitachi ou equivalente</t>
  </si>
  <si>
    <t>Caixa ventiladora com ventilador centrífugo 8.800 m³/h e motor 2,2 kW - tensão 220/380V/60Hz, pressão 35 mmCA</t>
  </si>
  <si>
    <t>Caixa ventiladora com ventilador centrífugo 1.710 m³/h e motor 0,37 kW - tensão 220/380V/60Hz, pressão 35 mmCA</t>
  </si>
  <si>
    <t>Caixa ventiladora com ventilador centrífugo 1.190 m³/h e tensão 220/380V/60Hz, pressão 37 mmCA; ref. GV-SVDL 155 da Motovent ou equivalente</t>
  </si>
  <si>
    <t>Resfriadora de líquidos com compressor Screw/parafuso (chiller), condensação à ar, capac. 200-210 TR, compacto, c/tubulações, fiações e controles internos, 380V/60Hz; ref. 30 RB-A Carrier, R407C série SAZ mod. RCU210SAZ4A7P chiller Hitachi ou equivalente</t>
  </si>
  <si>
    <t>Tratamento de ar compacta fancolete hidrônico tipo cassette, com ventiladores centrífugos de dupla aspiração e motor elétrico, estrutura e painéis de plástico de alta resistência, refrigeração 20.000 Btu/h - 1,6 TR, ref. 40HK-20 Carrier ou equivalente</t>
  </si>
  <si>
    <t>Tratamento de ar compacta fancolete hidrônico tipo cassette, com ventiladores centrífugos de dupla aspiração e motor elétrico, estrutura e painéis de plástico de alta resistência, refrigeração 25.000 Btu/h - 2,1 TR, ref. 40HK-25 Carrier ou equivalente</t>
  </si>
  <si>
    <t>Tratamento de ar compacta fancolete hidrônico tipo cassette, com ventiladores centrífugos de dupla aspiração e motor elétrico, estrutura e painéis de plástico de alta resistência, refrigeração 32.000 Btu/h - 2,6 TR, ref. 40HK-32 Carrier ou equivalente</t>
  </si>
  <si>
    <t>Tratamento ar compacta fancolete hidrônico, piso-teto, serpentina, filtros ar, ventiladores/motores elétricos, revest. isolamento térmico/acústico, vazão 637m³/h, refrig 14.000Btu/h - 1,2TR 220V/1Ph/60Hz; ref. 42LS14 Carrier ou equivalente</t>
  </si>
  <si>
    <t>Tratamento ar compacta fancolete hidrônico, piso-teto, serpentina, filtros ar, ventiladores/motores elétricos, revest. isolamento térmico/acústico, vazão 1.215m³/h, refrig. 25.000Btu/h, 2,1TR 220V/1Ph/60Hz; ref. Carrier ou equivalente</t>
  </si>
  <si>
    <t>Tratamento ar compacta fancolete hidrônico, piso-teto, serpentina, filtros ar, ventiladores/motores elétricos, revest. isolamento térmico/acústico, vazão 1.758m³/h, refrigeração 36.000Btu/h, 3TR 220V/1Ph/60Hz; ref. Carrier ou equivalente</t>
  </si>
  <si>
    <t>Tratamento ar compacta fancolete hidrônico, piso-teto, serpentina, filtros ar, ventiladores/motores elétricos, revest. isolamento térmico/acústico, vazão 2.166m³/h, refrig 48.000Btu/h-4TR 220V/1Ph/60Hz; ref. Carrier, Hitachi ou equivalente</t>
  </si>
  <si>
    <t>Tratamento de ar fan-coil tipo Air Handling Unit de concepção modular, capacidade de 10 TR, ref. TKM-227 10TR - 50mmca Trox, modelo YE/10 fabricante York ou equivalente</t>
  </si>
  <si>
    <t>Tratamento de ar fan-coil tipo Air Handling Unit de concepção modular, capacidade de 40 TR, ref. TKM-227 40TR - 50mmca Trox, modelo YE/40 fabricante York ou equivalente</t>
  </si>
  <si>
    <t>Tratamento de ar fan-coil tipo Air Handling Unit de concepção modular, capacidade de 50 TR, ref. TKM-227 50TR - 50mmca Trox, modelo TCA-LQ-50/8ROWS Hitachi ou equivalente</t>
  </si>
  <si>
    <t>Unidades de Tratamento de ar (fan-coil) - 4.000 m³/h - 6TR, pressão estática externa 50mmCA; ref. Carrier, Trox, Constarco ou equivalente</t>
  </si>
  <si>
    <t>Válvula de balanceamento diâmetro 1 " a 2-1/2"</t>
  </si>
  <si>
    <t>Válvula borboleta na configuração wafer motorizada atuador floating diâmetro 3'' a 4"</t>
  </si>
  <si>
    <t>Válvula motorizada de esfera, com duas vias atuador floating; diâmetro de 1 1/2" a 3/4"; ref. EMO-85M-24+S6064 da Actua Controls, CN7510A2001+VB02 1/2"' e 3/4"' da Honeywell,  B239+ARB24-3 da Belimo ou equivalente</t>
  </si>
  <si>
    <t>Válvula duas vias on/off retorno elétrico, diâmetro 1/2" a 3/4"; ref. ACTBV80S-215/ACTBV80S-220 da Actua ou equivalente</t>
  </si>
  <si>
    <t>Válvula esfera motorizada de duas vias de atuador proporcional diâmetro 2" a 2 1/2"</t>
  </si>
  <si>
    <t>Atuador proporcional de 10 Nm, tensão de entrada AC/DC 24 V, IP 54</t>
  </si>
  <si>
    <t>Válvula esfera duas vias flangeada Ø3''</t>
  </si>
  <si>
    <t>Veneziana com tela, anodizado natural, com filtro G4 e furos; referência comercial modelo AWG fabricantes Trox, Difus-ar ou equivalente</t>
  </si>
  <si>
    <t>Veneziana com tela, modelo AWG; referência comercial: Trox ou equivalente</t>
  </si>
  <si>
    <t>Veneziana com tela, modelo AWG, tamanho 38,5x33 cm; referência comercial: Trox, Difus-ar ou equivalente</t>
  </si>
  <si>
    <t>Veneziana com tela, modelo AWG, tamanho 78,5x33 cm; referência comercial: Trox, Difus-ar ou equivalente</t>
  </si>
  <si>
    <t>Óleo de linhaça</t>
  </si>
  <si>
    <t>Ácido muriático</t>
  </si>
  <si>
    <t>Tela tipo mosquiteira removível em fibra de vidro revestida em pvc, perfil alumínio, borracha EPDM, Kit fixação com 4 cantoneiras, travas e parafusos com buchas</t>
  </si>
  <si>
    <t>Tela em poliéster, malha 2 x 2 mm, gramatura mínima de 36g/m², estruturante para impermeabilização a frio</t>
  </si>
  <si>
    <t>Tela em polietileno, malha hexagonal de 1/2´, gramatura mínima de 205g/m², ref. Pinteiro 5110P ou 5111P da Nortene, ou equivalente</t>
  </si>
  <si>
    <t>Tela em polietileno (nylon), malha 10x10cm - fio com espessura de 2 mm, instalada</t>
  </si>
  <si>
    <t>Marco de concreto tronco pirâmide, padrão INCRA</t>
  </si>
  <si>
    <t>Caminhão com irrigadeira e autobomba, capacidade mínima de 6.000 litros - COND.D</t>
  </si>
  <si>
    <t>Vassoura mecânica - rebocada mecanicamente</t>
  </si>
  <si>
    <t>Trator com pneus industrial, agrícola com peso de 5 T</t>
  </si>
  <si>
    <t>Betoneira reversível com carregador, capacidade de 320 litros, acionamento do motor combustão interna (diesel e gasolina) ou motor elétrico Alfa 320</t>
  </si>
  <si>
    <t>Compressor de ar XA 125 MWD - COND. D</t>
  </si>
  <si>
    <t>Vibroacabadora de asfalto sobre esteiras, capacidade 400 ton/hora</t>
  </si>
  <si>
    <t>Rompedor Pneumático ATLAS COPCO TEX 32 PS</t>
  </si>
  <si>
    <t>Rolo compactador vibratório de um cilindro/PN 7T</t>
  </si>
  <si>
    <t>Caminhão carroceria em madeira, capacidade até 8 toneladas</t>
  </si>
  <si>
    <t>Pá-carregadeira retroescavadeira / carregadeira, capacidade de 0,77m³ - COND. D</t>
  </si>
  <si>
    <t>Escavadeira hidráulica sobre pneus 0,25m³</t>
  </si>
  <si>
    <t>Escavadeira hidráulica sobre esteira 100 HP (74 kW)</t>
  </si>
  <si>
    <t>Trator sobre esteira com lamina/Ripper 2,28m³</t>
  </si>
  <si>
    <t>Caminhão basculante caçamba minério, capacidade de 8,0m³ - COND.D</t>
  </si>
  <si>
    <t>Caminhão basculante diesel com capacidade de 5 m³ - COND. D</t>
  </si>
  <si>
    <t>Caminhão espargidor, capacidade de 6.000 litros - COND.D</t>
  </si>
  <si>
    <t>Rolo compactador vibratório com pé de carneiro em aço, potência 121 a 127HP (90 a 93 kW), ref. CA25PD DYNAPAC</t>
  </si>
  <si>
    <t>Motoniveladora com escarificador potência 140HP (104kW), ref. CAT 120H da CATERPILLAR</t>
  </si>
  <si>
    <t>Placa vibratória impacto de 1.700 kg, com motor diesel, ou gasolina, ou elétrico, ref. Placa Vibratoria Dynapac CM13 da Flygt do Brasil ou equivalente</t>
  </si>
  <si>
    <t>Rolo compactador autopropelido, vibratório em aço, cilindros lisos em tandem, potência 80 HP (59 kW); ref. CC21 Dynapac 6 toneladas</t>
  </si>
  <si>
    <t>Rolo compactador de pneus para asfalto, capacidade 27 toneladas</t>
  </si>
  <si>
    <t>Trator de esteira lâmina reta/riper - 328HP, CATEPILLAR-D8R PS328 ou equivalente</t>
  </si>
  <si>
    <t>Trator sobre esteiras potência 76 a 88HP (56 a 64,9kW), ref. D4 da Komatsu</t>
  </si>
  <si>
    <t>Veículo com capacidade para 4 pessoas</t>
  </si>
  <si>
    <t>Guindauto MUNCK M-640/18 com lança telescópica capacidade 3750 kg</t>
  </si>
  <si>
    <t>Veículo utilitário com capacidade para 9 pessoas - 1.600 CC - COND.D</t>
  </si>
  <si>
    <t>Locação de estação total</t>
  </si>
  <si>
    <t>Locação de nível com tripé</t>
  </si>
  <si>
    <t>Fresadora, largura útil 1 m; ref. Fresadora Wirtgem 1000C ou equivalente</t>
  </si>
  <si>
    <t>Sinalização horizontal com resina vinílica ou acrílica</t>
  </si>
  <si>
    <t>Placa de advertência em chapa de alumínio, espessura 2mm, com pintura refletiva</t>
  </si>
  <si>
    <t>Cantoneira em alumínio</t>
  </si>
  <si>
    <t>Chapa de aço galvanizado nas bitolas: nº 22, n° 24 e n° 26</t>
  </si>
  <si>
    <t>Cola de contato para chapa vinílica / borracha</t>
  </si>
  <si>
    <t>Rodapé em mármore branco com espessura de 2 cm e altura de 7,0cm, acabamento polido</t>
  </si>
  <si>
    <t>Tampão ferro dúctil de 300 x 300mm, classe 125 (ruptura &gt; 125 kN), conforme NBR 10160/2005</t>
  </si>
  <si>
    <t>Poste concreto armado circular, H= 9m p/300kgf</t>
  </si>
  <si>
    <t>Poste concreto armado circular, H= 9m p/400kgf</t>
  </si>
  <si>
    <t>Placa de sinalização em chapa de aço N.16, com pintura refletiva "Perigo Alta Tensão"</t>
  </si>
  <si>
    <t>Anel pré-moldado em concreto, diâmetro externo de 0,80 m, h= 0,50 m</t>
  </si>
  <si>
    <t>Curva 45° em aço galvanizado, rosca macho/fêmea, Ø 2 1/2´</t>
  </si>
  <si>
    <t>Curva 90° em aço galvanizado, rosca fêmea/fêmea, Ø 2 1/2´</t>
  </si>
  <si>
    <t>Máquina projetora de concreto</t>
  </si>
  <si>
    <t>Compressor de ar rebocável, vazão 748pcm, motor a diesel, pot. 210cv</t>
  </si>
  <si>
    <t>S.03.000.080129</t>
  </si>
  <si>
    <t>Máquina extrusora de concreto para guias e sarjetas, motor a diesel, potência 14cv</t>
  </si>
  <si>
    <t>Guindaste hidráulico autopropelido, com lança telescópica, para espaços limitados, tração 4x4, capacidade acima de 30 ton, potência 97 KW</t>
  </si>
  <si>
    <t>Retroescavadeira sobre rodas com carregadeira, tração 4x4, potência liquida 88 HP, peso operacional mínimo 6674 kg capacidade da carregadeira de 1 m³ e da retroescavadeira mínima de 0,26 m³, profundidade de escavação máxima de 4,37 m</t>
  </si>
  <si>
    <t>Batente de alumínio para divisória</t>
  </si>
  <si>
    <t>Mão de obra / equipamentos mecânico e rotativo / corte / laser</t>
  </si>
  <si>
    <t>Vigas em cambará, cedrinho, eucalipto-citriodora, eucalipto-saligna, garapa, cupiúba, itaúba, de 6,0 x 16,0cm</t>
  </si>
  <si>
    <t>Madeira serrada G1-C6</t>
  </si>
  <si>
    <t>Chapa compensada plastificada de 12 mm de espessura</t>
  </si>
  <si>
    <t>Locação de andaime torre metálico (1,5x1,5m), com piso metálico</t>
  </si>
  <si>
    <t>Locação de andaime tubular fachadeiro, largura mínima de 1,00 m com piso metálico e sapatas ajustáveis</t>
  </si>
  <si>
    <t>Barra de transferência em aço liso, diâmetro de 12,5 mm e comprimento de 35 cm</t>
  </si>
  <si>
    <t>Espaçador treliçado de aço, H= 5 cm</t>
  </si>
  <si>
    <t>Forro em fibra mineral com placas acústicas removíveis de 625 x 625mm; ref. linha Sahara NRC0.60, borda T24 da OWA do Brasil ou equivalente</t>
  </si>
  <si>
    <t>Disco diamantado para máquinas serra-mármore</t>
  </si>
  <si>
    <t>Fibra de polipropileno corrugada</t>
  </si>
  <si>
    <t>Parafuso auto-atarraxante com fenda, zincado branco de 9,5 x 2,9 mm</t>
  </si>
  <si>
    <t>Perfil ´U´ enrijecido (60x45x20)mm chapa 14 galvanizado</t>
  </si>
  <si>
    <t>Parafuso auto-atarraxante 5,5x38mm com arruela e bucha tipo S8</t>
  </si>
  <si>
    <t>Parafuso em inoxidável auto-atarraxante sextavado M6x50mm com bucha plástica tipo S6</t>
  </si>
  <si>
    <t>Galvanização a frio (tinta rica em zinco)</t>
  </si>
  <si>
    <t>Placas pré-moldada em concreto dimensões (1,60x0,60x0,03m)</t>
  </si>
  <si>
    <t>Endurecedor superficial para concreto</t>
  </si>
  <si>
    <t>Cola para piso vinílico</t>
  </si>
  <si>
    <t>Porta/balcão tipo basculante com acionamento manual - 3,50 x 1,50 m - BA-10</t>
  </si>
  <si>
    <t>Ferro trabalhado</t>
  </si>
  <si>
    <t>Elevador para passageiros, uso interno com capacidade mínima de 600kg para duas paradas, portas unilaterais</t>
  </si>
  <si>
    <t>Elevador para passageiros, uso interno com capacidade mínima de 600kg para três paradas, portas unilaterais</t>
  </si>
  <si>
    <t>Elevador para passageiros, uso interno com capacidade mínima de 600kg para três paradas, portas bilaterais</t>
  </si>
  <si>
    <t>Elevador para passageiros, uso interno com capacidade mínima de 600kg para quatro paradas, portas bilaterais</t>
  </si>
  <si>
    <t>Elevador para passageiros, uso interno com capacidade mínima de 600kg para quatro paradas, portas unilaterais</t>
  </si>
  <si>
    <t>Fornecimento e instalação de vidro laminado 5+5mm, inclusive acessórios em alumínio</t>
  </si>
  <si>
    <t>Tela alambrado soldada galvanizada fio 3,0mm, malha 5 x 15 cm</t>
  </si>
  <si>
    <t>Dobradiça em aço cromado com pino e bola em aço de 3 1/2´ x 3´</t>
  </si>
  <si>
    <t>Dobradiça 03 estágios ferro galvanizado DN 1´ x 4´</t>
  </si>
  <si>
    <t>Granito com espessura de 2cm e acabamento polido</t>
  </si>
  <si>
    <t>Granito com espessura de 3cm e acabamento polido</t>
  </si>
  <si>
    <t>Lambri em madeira macho/fêmea 10 x 1 cm, exceto pinus</t>
  </si>
  <si>
    <t>Plaqueta laminada para revestimento em áreas internas e externas</t>
  </si>
  <si>
    <t>Fita crepe 25mm x 50m</t>
  </si>
  <si>
    <t>Forro fibra mineral acústico, borda Square Lay-in, placas de 1250x625x16mm ou 625x625x16mm, pintura base poliester, estrutura de sustentação perfil ´T´; ref. Giorgian ou equivalente</t>
  </si>
  <si>
    <t>Luminária retangular de embutir tipo calha aberta com aletas parabólicas para 2 lâmpadas fluorescentes tubulares, ref. 123232 BC da ARM, FAA04-E228 da Lumicenter, PL 377/24 da Prolumi ou equivalente</t>
  </si>
  <si>
    <t>Junta elástica estrutural neoprene aplicada, ref. JJ2020F da Juntas Jeene</t>
  </si>
  <si>
    <t>Tampo para suporte rede voleibol / trave de futebol</t>
  </si>
  <si>
    <t>Rede para volei em poliamida (nylon), malha de 10x10cm, fio com espessura de 2mm, com 4 faixas de arremate em lona</t>
  </si>
  <si>
    <t>Poste para voleibol oficial, galvanizado, com pintura em esmalte na cor verde, completo</t>
  </si>
  <si>
    <t>Selador para pintura latex</t>
  </si>
  <si>
    <t>Lixa carbeto de silício de 7´</t>
  </si>
  <si>
    <t>Adesivo/selador à base de emulsão PVA/acrílica, ref. KZ Heydi da Viapol, Denverfix da Denver ou equivalente</t>
  </si>
  <si>
    <t>Placa de sinalização em PVC expandido de 70x20cm, espessura 3mm, adesivo dupla face sobre todo o verso</t>
  </si>
  <si>
    <t>Cantoneira em aço galvanizado de 2" x 2" x 1/8"</t>
  </si>
  <si>
    <t>Trilho chapa 50x60x1,9mm galvanizado para porta de correr</t>
  </si>
  <si>
    <t>Rodizio em aço duplo de 1 1/2"</t>
  </si>
  <si>
    <t>Sensor presença com fotocélula, bivolt, para iluminação teto, alcance 6m,120°, tempo de desligamento 1 ou 4 minutos</t>
  </si>
  <si>
    <t>Serra circular</t>
  </si>
  <si>
    <t>Baguete plástico tipo Tarucel, D= 6 mm</t>
  </si>
  <si>
    <t>Anel borracha para tubo PVC 40mm (1 1/2´)</t>
  </si>
  <si>
    <t>Cuba em aço inoxidável simples de 600x500x300mm, AISI 304, liga 18,8 e chapa 22</t>
  </si>
  <si>
    <t>Tampo em MDF de 25 mm de espessura com laminado melamínico</t>
  </si>
  <si>
    <t>Ducha higiênica com registro, ref. Belle Epoque Light 1984 C51 da Deca, Delicatta 10906 da Docol, Aquarius 2195-A da Fabrimar ou equivalente</t>
  </si>
  <si>
    <t>Solução limpadora diluída em água</t>
  </si>
  <si>
    <t>Solda liga chumbo e estanho de 70x30</t>
  </si>
  <si>
    <t>Parafuso francês 5/16´ x 3/4´ com porca e arruela galvanizadas</t>
  </si>
  <si>
    <t>Lixadeira elétrica</t>
  </si>
  <si>
    <t>Rolo compactador liso de 1000 kg</t>
  </si>
  <si>
    <t>Máquina de lavagem a pressão tipo Vap (água fria, pressão 1700PSI)</t>
  </si>
  <si>
    <t>Placa vibratória - 60 kg</t>
  </si>
  <si>
    <t>Motosserra a gasolina portátil tipo 60 cilindradas; ref. mod.61 da Husqvarna ou equivalente</t>
  </si>
  <si>
    <t>Caminhão MUNCK 3 toneladas</t>
  </si>
  <si>
    <t>Caminhão MUNCK 15 toneladas</t>
  </si>
  <si>
    <t>Caminhão guindaste sobre pneus com capacidade de carga de 25 Toneladas</t>
  </si>
  <si>
    <t>Caminhão guindaste sobre pneus com capacidade de carga de 30 Toneladas</t>
  </si>
  <si>
    <t>Tela tipo mosquiteira em arame galvanizado malha 14, fio 30, abertura 1,5 mm, com requadro em perfis e chapas de ferro galvanizado - removível</t>
  </si>
  <si>
    <t>Defensa metálica semimaleável simples</t>
  </si>
  <si>
    <t>Estaca pré-moldada cravada para 70T</t>
  </si>
  <si>
    <t>Estaca tipo Raiz, diâmetro de 20 cm para 50 t, com perfuração em rocha (sem fornecimento de materiais)</t>
  </si>
  <si>
    <t>Estaca tipo Raiz, diâmetro de 15 cm para 25 t, em rocha</t>
  </si>
  <si>
    <t>Tela em polietileno para proteção de fachada, trama de 2,2mm</t>
  </si>
  <si>
    <t>Hidrojateamento para limpeza de superfície, por meio de jato d´água de alta pressão</t>
  </si>
  <si>
    <t>Sarrafo de pinus, 1´ x 4´ - bruto</t>
  </si>
  <si>
    <t>Ripa de imbuia 3,5 x 1,5 cm</t>
  </si>
  <si>
    <t>Moldura de 3 cm, guarnição em padrão Imbuia - tipo meia</t>
  </si>
  <si>
    <t>Tábua de pinus, 1´ x 12´ - bruta</t>
  </si>
  <si>
    <t>Pontalete de pinus, 3´ x 3´ - bruto</t>
  </si>
  <si>
    <t>Pré misturado a quente</t>
  </si>
  <si>
    <t>Pré misturado a frio</t>
  </si>
  <si>
    <t>Manta asfáltica com armadura poliéster tipo III, esp.4 mm anti raiz, ref. Torodin Anti Raiz Viapol - instalado</t>
  </si>
  <si>
    <t>S.05.000.026500</t>
  </si>
  <si>
    <t>Tela em aço inoxidável 430, perfurada, espessura de 1,6mm, diâmetro do furo 17mm</t>
  </si>
  <si>
    <t>Parafuso auto-atarraxante com cabeça panela e bucha de nylon S-8</t>
  </si>
  <si>
    <t>Grelha tipo boca de leão em ferro fundido ductil, articulada, classe mín. 250 - 25T, medidas aproximadas: 810x270mm - NBR 10160</t>
  </si>
  <si>
    <t>Ferro perfilado trabalhado</t>
  </si>
  <si>
    <t>S.05.000.027511</t>
  </si>
  <si>
    <t>Chapéu tipo chinês para duto galvanizado de 35cm, bitola 22, para exaustor</t>
  </si>
  <si>
    <t>Solvente para materiais base epóxi</t>
  </si>
  <si>
    <t>Caixilho em alumínio anodizado comum, fixo sem ventilação permanente, H= 1,00m, L= 1,20m, rerfil 30 - sem vidros</t>
  </si>
  <si>
    <t>Caixilho de alumínio anodizado comum, tipo maxim-ar, H= 0,90m, L- 1,20m, linha 30 - sem vidros</t>
  </si>
  <si>
    <t>Piso podotátil colorido intertravado, tipo alerta ou direcional, espessura de 6 cm</t>
  </si>
  <si>
    <t>Junta plástica de dilatação para pisos de 3/4´x 1/8´ (17 x 3 mm)</t>
  </si>
  <si>
    <t>Mastro para bandeira em aço galvanizado completo engastado, altura livre de 9,00 m</t>
  </si>
  <si>
    <t>Mastro para bandeira em aço galvanizado completo engastado, altura livre de 7,00 m</t>
  </si>
  <si>
    <t>Árvore ornamental tipo Quaresmeira (Tibouchina Granulosa) - h= 1,50 / 2,00m</t>
  </si>
  <si>
    <t>Argamassa mista com areia grossa 1:2:8</t>
  </si>
  <si>
    <t>Argamassa de cimento e areia - média 1:5</t>
  </si>
  <si>
    <t>Placa de identificação para estacionamento (placa+poste+base), com desenho universal de acessibilidade, tipo pedestal</t>
  </si>
  <si>
    <t>Poste telecônico reto em aço galvanizado a fogo, altura de 7 m, com base, chumbadores, porcas e arruelas</t>
  </si>
  <si>
    <t>Cuba em aço inoxidável simples de 600x500x400mm, AISI 304, liga 18,8 e chapa 22</t>
  </si>
  <si>
    <t>Cubículo de medição blindado de média tensão, completo, uso abrigado, classe 15 kV, ref. Piccolo Gimi, Beguin ou equivalente</t>
  </si>
  <si>
    <t>Caminhão carroceria fixa aberta madeira, capacidade 5T - 160CV - PBT*8250, capacidade máxima de tração 11T - Diesel</t>
  </si>
  <si>
    <t>Aparelho corte oxiacetileno</t>
  </si>
  <si>
    <t>Junta Gibault em ferro fundido, DN= 80mm completa</t>
  </si>
  <si>
    <t>Junta Gibault em ferro fundido, DN= 100 mm completa</t>
  </si>
  <si>
    <t>Escavação e carga mecanizada em campo aberto com rompedor hidráulico, em rocha</t>
  </si>
  <si>
    <t>S.06.000.080349</t>
  </si>
  <si>
    <t>Veículo leve 4 portas - 65 a 80cv - Fiat Pálio ou similar</t>
  </si>
  <si>
    <t>Grupo gerador - 2,5/3 kVA</t>
  </si>
  <si>
    <t>Martelete perfurador/rompedor elétrico - 1,5 kW</t>
  </si>
  <si>
    <t>Bate-estaca hidráulico para defensas montado em caminhão guindauto com capacidade de 20 t.m e carroceria de 4 t - 136 kW</t>
  </si>
  <si>
    <t>Pá-carregadeira sobre pneus, potência 120 a 122HP (88,5 a 119 kW) capacidade da caçamba de 1,7 a 5,0m³, ref. CAT924G da CATERPILLAR</t>
  </si>
  <si>
    <t>Transporte de material asfáltico, com caminhão com capacidade de 20000l em rodovia pavimentada para distância médias de transporte igual ou inferior a 100km. af_02/2016</t>
  </si>
  <si>
    <t>S.08.000.000001</t>
  </si>
  <si>
    <t>Chapa em microfibra MDF cru, espessura de 2mm</t>
  </si>
  <si>
    <t>PCI.817.01 - CUSTO DE COMPOSIÇÕES - SINTÉTICO     DATA DE EMISSÃO: 15/09/2022 00:17:54   DATA DE RT: 14/09/2022</t>
  </si>
  <si>
    <t>ENCARGOS SOCIAIS SOBRE PREÇOS DA MÃO-DE-OBRA: 114,15%(HORA)   70,96%(MÊS)</t>
  </si>
  <si>
    <t>ABRANGÊNCIA : NACIONAL             LOCALIDADE  : SAO PAULO     DATA DE PREÇO   : 08/2022 REFERÊNCIA COLETA : MEDIANO</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</si>
  <si>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</si>
  <si>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</si>
  <si>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</si>
  <si>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</si>
  <si>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</si>
  <si>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</si>
  <si>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</si>
  <si>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</si>
  <si>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</si>
  <si>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</si>
  <si>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</si>
  <si>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</si>
  <si>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</si>
  <si>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</si>
  <si>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TRAMA DE AÇO COMPOSTA POR TERÇAS PARA TELHADOS DE ATÉ 2 ÁGUAS PARA TELHA ONDULADA DE FIBROCIMENTO, METÁLICA, PLÁSTICA OU TERMOACÚSTICA, INCLUSO TRANSPORTE VERTICAL (EM KG). AF_07/2019</t>
  </si>
  <si>
    <t>CAIXA COM GRELHA DUPLA RETANGULAR, EM CONCRETO PRÉ-MOLDADO, DIMENSÕES INTERNAS: 0,5X2,2X1,0 M.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</si>
  <si>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</si>
  <si>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</si>
  <si>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</si>
  <si>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</si>
  <si>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BASE PARA POÇO DE VISITA CIRCULAR PARA ESGOTO, EM CONCRETO PRÉ-MOLDADO, DIÂMETRO INTERNO = 0,80 M, PROFUNDIDADE = 1,35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</si>
  <si>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</si>
  <si>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</si>
  <si>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ALVENARIA COM TIJOLOS CERÂMICOS MACIÇOS, DIÂMETRO INTERNO = 1,50 M, PROFUNDIDADE = 1,40 M, EXCLUINDO TAMPÃO. AF_12/2020</t>
  </si>
  <si>
    <t>BASE PARA POÇO DE VISITA RETANGULAR PARA  ESGOTO, EM ALVENARIA COM BLOCOS DE CONCRETO, DIMENSÕES INTERNAS = 1X1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</si>
  <si>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</si>
  <si>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</si>
  <si>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</si>
  <si>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</si>
  <si>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</si>
  <si>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</si>
  <si>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</si>
  <si>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</si>
  <si>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</si>
  <si>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</si>
  <si>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</si>
  <si>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</si>
  <si>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</si>
  <si>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</si>
  <si>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</si>
  <si>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</si>
  <si>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</si>
  <si>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</si>
  <si>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</si>
  <si>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</si>
  <si>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</si>
  <si>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</si>
  <si>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BASE PARA POÇO DE VISITA CIRCULAR PARA  ESGOTO, EM ALVENARIA COM TIJOLOS CERÂMICOS MACIÇOS, DIÂMETRO INTERNO = 1,0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</si>
  <si>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</si>
  <si>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</si>
  <si>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</si>
  <si>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CIRCULAR PARA ESGOTO, EM CONCRETO PRÉ-MOLDADO, DIÂMETRO INTERNO = 1,0 M, PROFUNDIDADE = 1,35 M, EXCLUINDO TAMPÃO. AF_12/2020</t>
  </si>
  <si>
    <t>BASE PARA POÇO DE VISITA CIRCULAR PARA DRENAGEM, EM ALVENARIA COM TIJOLOS CERÂMICOS MACIÇOS, DIÂMETRO INTERNO = 1,2 M, PROFUNDIDADE = 1,40 M, EXCLUINDO TAMPÃO. AF_12/2020</t>
  </si>
  <si>
    <t>BASE PARA POÇO DE VISITA RETANGULAR PARA DRENAGEM, EM ALVENARIA COM BLOCOS DE CONCRETO, DIMENSÕES INTERNAS = 1,5X2 M, PROFUNDIDADE = 1,40 M, EXCLUINDO TAMPÃO. AF_12/2020</t>
  </si>
  <si>
    <t>BASE PARA POÇO DE VISITA CIRCULAR PARA DRENAGEM, EM ALVENARIA COM TIJOLOS CERÂMICOS MACIÇOS, DIÂMETRO INTERNO = 1,50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</si>
  <si>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</si>
  <si>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</si>
  <si>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</si>
  <si>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</si>
  <si>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</si>
  <si>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</si>
  <si>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</si>
  <si>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BASE PARA POÇO DE VISITA RETANGULAR PARA DRENAGEM, EM ALVENARIA COM BLOCOS DE CONCRETO, DIMENSÕES INTERNAS = 1,5X3 M, PROFUNDIDADE = 1,40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</si>
  <si>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</si>
  <si>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</si>
  <si>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BASE PARA POÇO DE VISITA RETANGULAR PARA DRENAGEM, EM ALVENARIA COM BLOCOS DE CONCRETO, DIMENSÕES INTERNAS = 1X3 M, PROFUNDIDADE = 1,40 M, EXCLUINDO TAMPÃO. AF_12/2020</t>
  </si>
  <si>
    <t>BASE PARA POÇO DE VISITA CIRCULAR PARA DRENAGEM, EM CONCRETO PRÉ-MOLDADO, DIÂMETRO INTERNO = 0,80 M, PROFUNDIDADE = 1,35 M, EXCLUINDO TAMPÃO. AF_12/2020</t>
  </si>
  <si>
    <t>BASE PARA POÇO DE VISITA RETANGULAR PARA DRENAGEM, EM ALVENARIA COM BLOCOS DE CONCRETO, DIMENSÕES INTERNAS = 1X3,5 M, PROFUNDIDADE = 1,40 M, EXCLUINDO TAMPÃO. AF_12/2020</t>
  </si>
  <si>
    <t>BASE PARA POÇO DE VISITA CIRCULAR PARA DRENAGEM, EM ALVENARIA COM TIJOLOS CERÂMICOS MACIÇOS, DIÂMETRO INTERNO = 0,80 M, PROFUNDIDADE = 1,40 M, EXCLUINDO TAMPÃO. AF_12/2020</t>
  </si>
  <si>
    <t>BASE PARA POÇO DE VISITA RETANGULAR PARA DRENAGEM, EM ALVENARIA COM BLOCOS DE CONCRETO, DIMENSÕES INTERNAS = 1,5X3,5 M, PROFUNDIDADE = 1,40 M, EXCLUINDO TAMPÃO. AF_12/2020</t>
  </si>
  <si>
    <t>BASE PARA POÇO DE VISITA CIRCULAR PARA DRENAGEM, EM CONCRETO PRÉ-MOLDADO, DIÂMETRO INTERNO = 1,0 M, PROFUNDIDADE = 1,35 M, EXCLUINDO TAMPÃO. AF_05/2018</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</si>
  <si>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</si>
  <si>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</si>
  <si>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1,5X1,5 M, PROFUNDIDADE = 1,40 M, EXCLUINDO TAMPÃO. AF_12/2020</t>
  </si>
  <si>
    <t>BASE PARA POÇO DE VISITA CIRCULAR PARA DRENAGEM, EM ALVENARIA COM TIJOLOS CERÂMICOS MACIÇOS, DIÂMETRO INTERNO = 1,0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</si>
  <si>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</si>
  <si>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</si>
  <si>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</si>
  <si>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</si>
  <si>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</si>
  <si>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</si>
  <si>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</si>
  <si>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</si>
  <si>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</si>
  <si>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</si>
  <si>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4X4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</si>
  <si>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</si>
  <si>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</si>
  <si>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</si>
  <si>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2,5X2,5 M, PROFUNDIDADE = 1,40 M, EXCLUINDO TAMPÃO.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</si>
  <si>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</si>
  <si>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</si>
  <si>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</si>
  <si>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</si>
  <si>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</si>
  <si>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CONCRETO PRÉ-MOLDADO, DIÂMETRO INTERNO = 1,50 M, PROFUNDIDADE = 1,35 M, EXCLUINDO TAMPÃO. AF_12/2020</t>
  </si>
  <si>
    <t>BASE PARA POÇO DE VISITA CIRCULAR PARA DRENAGEM, EM CONCRETO PRÉ-MOLDADO, DIÂMETRO INTERNO = 1,20 M, PROFUNDIDADE = 1,60 M, EXCLUINDO TAMPÃO. AF_05/2021</t>
  </si>
  <si>
    <t>BATENTE PARA PORTA DE MADEIRA, FIXAÇÃO COM ARGAMASSA, PADRÃO MÉDIO - FORNECIMENTO E INSTALAÇÃO. AF_12/2019</t>
  </si>
  <si>
    <t>BATENTE PARA PORTA DE MADEIRA, FIXAÇÃO COM ARGAMASSA, PADRÃO POPULAR. FORNECIMENTO E INSTALAÇÃO. AF_12/2019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</si>
  <si>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</si>
  <si>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</si>
  <si>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</si>
  <si>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</si>
  <si>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</si>
  <si>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</si>
  <si>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</si>
  <si>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</si>
  <si>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</si>
  <si>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</si>
  <si>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</si>
  <si>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</si>
  <si>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</si>
  <si>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</si>
  <si>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</si>
  <si>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</si>
  <si>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</si>
  <si>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</si>
  <si>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</si>
  <si>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</si>
  <si>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</si>
  <si>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</si>
  <si>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</si>
  <si>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</si>
  <si>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</si>
  <si>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</si>
  <si>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</si>
  <si>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</si>
  <si>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</si>
  <si>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</si>
  <si>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</si>
  <si>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</si>
  <si>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</si>
  <si>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</si>
  <si>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</si>
  <si>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</si>
  <si>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</si>
  <si>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</si>
  <si>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</si>
  <si>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</si>
  <si>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</si>
  <si>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</si>
  <si>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</si>
  <si>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</si>
  <si>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</si>
  <si>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</si>
  <si>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</si>
  <si>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</si>
  <si>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t>
  </si>
  <si>
    <t>MONTAGEM DE ARMADURA DE ESTACAS, DIÂMETRO = 10,0 MM. AF_09/2021_P</t>
  </si>
  <si>
    <t>MONTAGEM DE ARMADURA DE ESTACAS, DIÂMETRO = 12,5 MM. AF_09/2021_P</t>
  </si>
  <si>
    <t>MONTAGEM DE ARMADURA DE ESTACAS, DIÂMETRO = 16,0 MM. AF_09/2021_P</t>
  </si>
  <si>
    <t>MONTAGEM DE ARMADURA DE ESTACAS, DIÂMETRO = 20,0 MM. AF_09/2021_P</t>
  </si>
  <si>
    <t>MONTAGEM DE ARMADURA DE ESTACAS, DIÂMETRO = 25,0 MM. AF_09/2021_P</t>
  </si>
  <si>
    <t>MONTAGEM DE ARMADURA DE ESTACAS, DIÂMETRO = 32,0 MM. AF_09/2021_P</t>
  </si>
  <si>
    <t>MONTAGEM DE ARMADURA TRANSVERSAL DE ESTACAS DE SEÇÃO CIRCULAR, DIÂMETRO = 5,0 MM. AF_09/2021_P</t>
  </si>
  <si>
    <t>MONTAGEM DE ARMADURA TRANSVERSAL DE ESTACAS DE SEÇÃO CIRCULAR, DIÂMETRO = 6,30 MM. AF_09/2021_P</t>
  </si>
  <si>
    <t>MONTAGEM DE ARMADURA TRANVERSAL DE ESTACAS DE SEÇÃO RETANGULAR, DIÂMETRO = 5,0 MM. AF_09/2021_P</t>
  </si>
  <si>
    <t>MONTAGEM DE ARMADURA TRANSVERSAL DE ESTACAS DE SEÇÃO RETANGULAR, DIÂMETRO = 6,30 MM. AF_09/2021_P</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</si>
  <si>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</si>
  <si>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</si>
  <si>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</si>
  <si>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</si>
  <si>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</si>
  <si>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</si>
  <si>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</si>
  <si>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</si>
  <si>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</si>
  <si>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</si>
  <si>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</si>
  <si>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</si>
  <si>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</si>
  <si>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</si>
  <si>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</si>
  <si>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</si>
  <si>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</si>
  <si>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</si>
  <si>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</si>
  <si>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</si>
  <si>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</si>
  <si>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</si>
  <si>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</si>
  <si>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ELETRODUTO RÍGIDO SOLDÁVEL, PVC, DN 20 MM (½"), APARENTE, INSTALADO EM TETO - FORNECIMENTO E INSTALAÇÃO. AF_11/2016</t>
  </si>
  <si>
    <t>ELETRODUTO RÍGIDO SOLDÁVEL, PVC, DN 25 MM (3/4"), APARENTE, INSTALADO EM TETO - FORNECIMENTO E INSTALAÇÃO. AF_11/2016</t>
  </si>
  <si>
    <t>ELETRODUTO RÍGIDO SOLDÁVEL, PVC, DN 32 MM (1"), APARENTE, INSTALADO EM TETO - FORNECIMENTO E INSTALAÇÃO. AF_11/2016</t>
  </si>
  <si>
    <t>ELETRODUTO RÍGIDO SOLDÁVEL, PVC, DN 20 MM (½"), APARENTE, INSTALADO EM PAREDE - FORNECIMENTO E INSTALAÇÃO. AF_11/2016</t>
  </si>
  <si>
    <t>ELETRODUTO RÍGIDO SOLDÁVEL, PVC, DN 25 MM (3/4"), APARENTE, INSTALADO EM PAREDE - FORNECIMENTO E INSTALAÇÃO. AF_11/2016</t>
  </si>
  <si>
    <t>ELETRODUTO RÍGIDO SOLDÁVEL, PVC, DN 32 MM (1"), APARENTE, INSTALADO EM PAREDE - FORNECIMENTO E INSTALAÇÃO. AF_11/2016</t>
  </si>
  <si>
    <t>RACK FECHADO PARA SERVIDOR - FORNECIMENTO E INSTALAÇÃO. AF_11/2019</t>
  </si>
  <si>
    <t>BLOCO DE ENGATE RÁPIDO PARA BASTIDOR TIPO M10 -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</si>
  <si>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</si>
  <si>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</si>
  <si>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</si>
  <si>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</si>
  <si>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</si>
  <si>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</si>
  <si>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</si>
  <si>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</si>
  <si>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</si>
  <si>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</si>
  <si>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</si>
  <si>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</si>
  <si>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</si>
  <si>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</si>
  <si>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</si>
  <si>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</si>
  <si>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</si>
  <si>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</si>
  <si>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</si>
  <si>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</si>
  <si>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</si>
  <si>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</si>
  <si>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</si>
  <si>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</si>
  <si>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</si>
  <si>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</si>
  <si>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</si>
  <si>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</si>
  <si>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</si>
  <si>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</si>
  <si>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</si>
  <si>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</si>
  <si>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</si>
  <si>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</si>
  <si>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</si>
  <si>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</si>
  <si>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</si>
  <si>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</si>
  <si>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</si>
  <si>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</si>
  <si>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</si>
  <si>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</si>
  <si>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</si>
  <si>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</si>
  <si>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</si>
  <si>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</si>
  <si>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</si>
  <si>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</si>
  <si>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</si>
  <si>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</si>
  <si>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</si>
  <si>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</si>
  <si>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</si>
  <si>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</si>
  <si>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</si>
  <si>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</si>
  <si>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</si>
  <si>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</si>
  <si>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</si>
  <si>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</si>
  <si>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</si>
  <si>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</si>
  <si>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</si>
  <si>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</si>
  <si>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</si>
  <si>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</si>
  <si>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</si>
  <si>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</si>
  <si>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</si>
  <si>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</si>
  <si>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</si>
  <si>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</si>
  <si>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</si>
  <si>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</si>
  <si>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</si>
  <si>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</si>
  <si>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</si>
  <si>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</si>
  <si>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</si>
  <si>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</si>
  <si>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</si>
  <si>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</si>
  <si>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</si>
  <si>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</si>
  <si>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</si>
  <si>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</si>
  <si>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</si>
  <si>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</si>
  <si>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</si>
  <si>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</si>
  <si>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</si>
  <si>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</si>
  <si>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</si>
  <si>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</si>
  <si>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</si>
  <si>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</si>
  <si>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</si>
  <si>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</si>
  <si>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</si>
  <si>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</si>
  <si>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</si>
  <si>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</si>
  <si>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</si>
  <si>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</si>
  <si>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</si>
  <si>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</si>
  <si>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</si>
  <si>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</si>
  <si>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</si>
  <si>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</si>
  <si>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</si>
  <si>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</si>
  <si>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</si>
  <si>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</si>
  <si>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</si>
  <si>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</si>
  <si>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</si>
  <si>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</si>
  <si>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</si>
  <si>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</si>
  <si>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</si>
  <si>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</si>
  <si>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</si>
  <si>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</si>
  <si>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</si>
  <si>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</si>
  <si>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</si>
  <si>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</si>
  <si>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</si>
  <si>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</si>
  <si>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</si>
  <si>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</si>
  <si>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</si>
  <si>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</si>
  <si>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</si>
  <si>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</si>
  <si>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</si>
  <si>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</si>
  <si>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</si>
  <si>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</si>
  <si>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</si>
  <si>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</si>
  <si>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</si>
  <si>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</si>
  <si>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</si>
  <si>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</si>
  <si>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</si>
  <si>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</si>
  <si>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</si>
  <si>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</si>
  <si>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</si>
  <si>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</si>
  <si>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</si>
  <si>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</si>
  <si>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</si>
  <si>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</si>
  <si>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</si>
  <si>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</si>
  <si>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</si>
  <si>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</si>
  <si>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</si>
  <si>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</si>
  <si>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</si>
  <si>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</si>
  <si>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</si>
  <si>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</si>
  <si>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</si>
  <si>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</si>
  <si>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</si>
  <si>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</si>
  <si>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</si>
  <si>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</si>
  <si>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</si>
  <si>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</si>
  <si>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</si>
  <si>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</si>
  <si>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</si>
  <si>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</si>
  <si>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</si>
  <si>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</si>
  <si>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</si>
  <si>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</si>
  <si>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</si>
  <si>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</si>
  <si>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</si>
  <si>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</si>
  <si>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</si>
  <si>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</si>
  <si>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</si>
  <si>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</si>
  <si>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</si>
  <si>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</si>
  <si>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</si>
  <si>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</si>
  <si>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</si>
  <si>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CURVAR 45 GRAUS, PVC, SERIE R, ÁGUA PLUVIAL, DN 100 MM, JUNTA ELÁSTICA, FORNECIDO E INSTALADO EM RAMAL DE ENCAMINHAMENTO.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</si>
  <si>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</si>
  <si>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</si>
  <si>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</si>
  <si>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</si>
  <si>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</si>
  <si>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</si>
  <si>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</si>
  <si>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</si>
  <si>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</si>
  <si>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</si>
  <si>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</si>
  <si>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</si>
  <si>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</si>
  <si>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</si>
  <si>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</si>
  <si>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</si>
  <si>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</si>
  <si>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</si>
  <si>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</si>
  <si>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</si>
  <si>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</si>
  <si>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</si>
  <si>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</si>
  <si>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</si>
  <si>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</si>
  <si>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</si>
  <si>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</si>
  <si>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</si>
  <si>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</si>
  <si>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</si>
  <si>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</si>
  <si>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</si>
  <si>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</si>
  <si>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</si>
  <si>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</si>
  <si>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</si>
  <si>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</si>
  <si>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</si>
  <si>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</si>
  <si>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</si>
  <si>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</si>
  <si>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</si>
  <si>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CURVAR 45 GRAUS,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</si>
  <si>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</si>
  <si>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</si>
  <si>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</si>
  <si>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</si>
  <si>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</si>
  <si>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</si>
  <si>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</si>
  <si>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</si>
  <si>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</si>
  <si>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</si>
  <si>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</si>
  <si>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</si>
  <si>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</si>
  <si>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</si>
  <si>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</si>
  <si>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</si>
  <si>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</si>
  <si>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</si>
  <si>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</si>
  <si>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</si>
  <si>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</si>
  <si>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</si>
  <si>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</si>
  <si>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</si>
  <si>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</si>
  <si>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</si>
  <si>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</si>
  <si>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</si>
  <si>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</si>
  <si>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</si>
  <si>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</si>
  <si>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</si>
  <si>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</si>
  <si>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</si>
  <si>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</si>
  <si>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</si>
  <si>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</si>
  <si>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</si>
  <si>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</si>
  <si>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</si>
  <si>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</si>
  <si>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</si>
  <si>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</si>
  <si>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</si>
  <si>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</si>
  <si>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</si>
  <si>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</si>
  <si>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</si>
  <si>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</si>
  <si>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</si>
  <si>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</si>
  <si>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</si>
  <si>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</si>
  <si>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</si>
  <si>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</si>
  <si>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</si>
  <si>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</si>
  <si>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</si>
  <si>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</si>
  <si>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</si>
  <si>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</si>
  <si>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</si>
  <si>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</si>
  <si>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</si>
  <si>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</si>
  <si>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</si>
  <si>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</si>
  <si>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</si>
  <si>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</si>
  <si>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</si>
  <si>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</si>
  <si>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</si>
  <si>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</si>
  <si>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</si>
  <si>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</si>
  <si>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</si>
  <si>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</si>
  <si>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</si>
  <si>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</si>
  <si>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</si>
  <si>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</si>
  <si>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</si>
  <si>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</si>
  <si>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</si>
  <si>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</si>
  <si>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</si>
  <si>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</si>
  <si>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</si>
  <si>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</si>
  <si>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</si>
  <si>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</si>
  <si>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</si>
  <si>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</si>
  <si>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</si>
  <si>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</si>
  <si>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</si>
  <si>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</si>
  <si>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</si>
  <si>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</si>
  <si>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</si>
  <si>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</si>
  <si>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</si>
  <si>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</si>
  <si>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</si>
  <si>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</si>
  <si>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</si>
  <si>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</si>
  <si>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</si>
  <si>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</si>
  <si>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</si>
  <si>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</si>
  <si>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</si>
  <si>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</si>
  <si>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</si>
  <si>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</si>
  <si>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</si>
  <si>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</si>
  <si>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</si>
  <si>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</si>
  <si>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</si>
  <si>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</si>
  <si>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</si>
  <si>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</si>
  <si>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</si>
  <si>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</si>
  <si>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</si>
  <si>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</si>
  <si>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</si>
  <si>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</si>
  <si>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</si>
  <si>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</si>
  <si>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</si>
  <si>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</si>
  <si>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</si>
  <si>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</si>
  <si>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</si>
  <si>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</si>
  <si>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</si>
  <si>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</si>
  <si>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</si>
  <si>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</si>
  <si>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</si>
  <si>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</si>
  <si>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</si>
  <si>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</si>
  <si>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</si>
  <si>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</si>
  <si>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</si>
  <si>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</si>
  <si>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</si>
  <si>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</si>
  <si>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</si>
  <si>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</si>
  <si>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</si>
  <si>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</si>
  <si>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</si>
  <si>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</si>
  <si>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</si>
  <si>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</si>
  <si>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</si>
  <si>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</si>
  <si>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</si>
  <si>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</si>
  <si>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</si>
  <si>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</si>
  <si>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</si>
  <si>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</si>
  <si>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</si>
  <si>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</si>
  <si>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</si>
  <si>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</si>
  <si>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</si>
  <si>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</si>
  <si>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</si>
  <si>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</si>
  <si>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</si>
  <si>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</si>
  <si>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</si>
  <si>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</si>
  <si>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</si>
  <si>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</si>
  <si>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</si>
  <si>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</si>
  <si>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</si>
  <si>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</si>
  <si>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</si>
  <si>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</si>
  <si>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</si>
  <si>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</si>
  <si>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</si>
  <si>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</si>
  <si>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</si>
  <si>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</si>
  <si>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</si>
  <si>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</si>
  <si>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</si>
  <si>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</si>
  <si>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</si>
  <si>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</si>
  <si>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</si>
  <si>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</si>
  <si>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</si>
  <si>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</si>
  <si>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</si>
  <si>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</si>
  <si>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</si>
  <si>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</si>
  <si>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</si>
  <si>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</si>
  <si>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</si>
  <si>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</si>
  <si>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</si>
  <si>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</si>
  <si>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</si>
  <si>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</si>
  <si>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</si>
  <si>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</si>
  <si>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</si>
  <si>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</si>
  <si>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</si>
  <si>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</si>
  <si>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</si>
  <si>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</si>
  <si>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</si>
  <si>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LUVA DE CORRER, PVC, SERIE NORMAL, ESGOTO PREDIAL, DN 150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</si>
  <si>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</si>
  <si>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</si>
  <si>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TE, PVC, SERIE NORMAL, ESGOTO PREDIAL, DN 150 X 150 MM, JUNTA ELÁSTICA, FORNECIDO E INSTALADO EM SUBCOLETOR AÉREO DE ESGOTO SANITÁRIO. AF_08/2022</t>
  </si>
  <si>
    <t>JUNÇÃO SIMPLES, PVC, SERIE NORMAL, ESGOTO PREDIAL, DN 150 X 150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</si>
  <si>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</si>
  <si>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</si>
  <si>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</si>
  <si>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</si>
  <si>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</si>
  <si>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</si>
  <si>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</si>
  <si>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</si>
  <si>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15 MM, 90 GRAUS, SEM ANEL DE SOLDA, INSTALADO EM RAMAL DE DISTRIBUIÇÃO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</si>
  <si>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</si>
  <si>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</si>
  <si>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</si>
  <si>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</si>
  <si>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</si>
  <si>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</si>
  <si>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</si>
  <si>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</si>
  <si>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</si>
  <si>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</si>
  <si>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</si>
  <si>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</si>
  <si>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</si>
  <si>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</si>
  <si>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</si>
  <si>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</si>
  <si>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</si>
  <si>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</si>
  <si>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</si>
  <si>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</si>
  <si>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</si>
  <si>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</si>
  <si>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</si>
  <si>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</si>
  <si>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</si>
  <si>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</si>
  <si>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</si>
  <si>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</si>
  <si>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</si>
  <si>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</si>
  <si>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</si>
  <si>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</si>
  <si>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</si>
  <si>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</si>
  <si>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</si>
  <si>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</si>
  <si>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</si>
  <si>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</si>
  <si>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</si>
  <si>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</si>
  <si>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</si>
  <si>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</si>
  <si>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</si>
  <si>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</si>
  <si>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</si>
  <si>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</si>
  <si>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</si>
  <si>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</si>
  <si>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</si>
  <si>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</si>
  <si>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</si>
  <si>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</si>
  <si>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</si>
  <si>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</si>
  <si>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</si>
  <si>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</si>
  <si>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</si>
  <si>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</si>
  <si>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</si>
  <si>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</si>
  <si>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</si>
  <si>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</si>
  <si>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</si>
  <si>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</si>
  <si>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</si>
  <si>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</si>
  <si>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</si>
  <si>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</si>
  <si>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</si>
  <si>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</si>
  <si>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</si>
  <si>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</si>
  <si>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</si>
  <si>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</si>
  <si>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</si>
  <si>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</si>
  <si>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CURTA, PVC, SOLDÁVEL, DN 75 X 60 MM, INSTALADO EM PRUMADA DE ÁGUA - FORNECIMENTO E INSTALAÇÃO. AF_06/2022</t>
  </si>
  <si>
    <t>BUCHA DE REDUÇÃO, CURTA, PVC, SOLDÁVEL, DN 85 X 75 MM, INSTALADO EM PRUMADA DE ÁGUA - FORNECIMENTO E INSTALAÇÃO. AF_06/2022</t>
  </si>
  <si>
    <t>BUCHA DE REDUÇÃO, LONGA, PVC, SOLDÁVEL, DN 32 X 20 MM, INSTALADO EM PRUMADA DE ÁGUA - FORNECIMENTO E INSTALAÇÃO. AF_06/2022</t>
  </si>
  <si>
    <t>BUCHA DE REDUÇÃO, LONGA, PVC, SOLDÁVEL, DN 40 X 20 MM, INSTALADO EM PRUMADA DE ÁGUA - FORNECIMENTO E INSTALAÇÃO. AF_06/2022</t>
  </si>
  <si>
    <t>BUCHA DE REDUÇÃO, LONGA, PVC, SOLDÁVEL, DN 40 X 25 MM, INSTALADO EM PRUMADA DE ÁGUA - FORNECIMENTO E INSTALAÇÃO. AF_06/2022</t>
  </si>
  <si>
    <t>BUCHA DE REDUÇÃO, LONGA, PVC, SOLDÁVEL, DN 50 X 20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</si>
  <si>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</si>
  <si>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</si>
  <si>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</si>
  <si>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</si>
  <si>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40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</si>
  <si>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</si>
  <si>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</si>
  <si>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BUCHA DE REDUÇÃO, LONGA, PVC, SOLDÁVEL, DN 85 X 60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</si>
  <si>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</si>
  <si>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</si>
  <si>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</si>
  <si>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</si>
  <si>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</si>
  <si>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</si>
  <si>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</si>
  <si>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</si>
  <si>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</si>
  <si>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</si>
  <si>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</si>
  <si>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</si>
  <si>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</si>
  <si>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</si>
  <si>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</si>
  <si>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</si>
  <si>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</si>
  <si>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</si>
  <si>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</si>
  <si>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</si>
  <si>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</si>
  <si>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</si>
  <si>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</si>
  <si>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</si>
  <si>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</si>
  <si>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</si>
  <si>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</si>
  <si>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</si>
  <si>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</si>
  <si>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</si>
  <si>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</si>
  <si>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</si>
  <si>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</si>
  <si>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BUCHA DE REDUÇÃO, LONGA, PVC, SOLDÁVEL, DN 50 X 20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</si>
  <si>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</si>
  <si>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</si>
  <si>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20 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</si>
  <si>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</si>
  <si>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</si>
  <si>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</si>
  <si>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</si>
  <si>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</si>
  <si>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</si>
  <si>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</si>
  <si>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</si>
  <si>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</si>
  <si>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</si>
  <si>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</si>
  <si>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</si>
  <si>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</si>
  <si>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</si>
  <si>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</si>
  <si>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CURVA 90 GRAUS, PVC, SERIE R, ÁGUA PLUVIAL, DN 50 MM, JUNTA ELÁSTICA, FORNECIDO E INSTALADO EM RAMAL DE ENCAMINHAMENTO. AF_06/2022</t>
  </si>
  <si>
    <t>CURVA 90 GRAUS, PVC, SERIE R, ÁGUA PLUVIAL, DN 75 MM, JUNTA ELÁSTICA, FORNECIDO E INSTALADO EM RAMAL DE ENCAMINHAMENTO. AF_06/2022</t>
  </si>
  <si>
    <t>JOELHO COM VISITA 90 GRAUS, PVC SERIE R, ÁGUA PLUVIAL, DN 100 X 75 MM, JUNTA ELÁSTICA, FORNECIDO E INSTALADO EM RAMAL DE ENCAMINHAMENTO.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</si>
  <si>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</si>
  <si>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</si>
  <si>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</si>
  <si>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</si>
  <si>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</si>
  <si>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</si>
  <si>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</si>
  <si>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</si>
  <si>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</si>
  <si>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</si>
  <si>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</si>
  <si>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</si>
  <si>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</si>
  <si>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</si>
  <si>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</si>
  <si>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</si>
  <si>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</si>
  <si>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</si>
  <si>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</si>
  <si>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</si>
  <si>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</si>
  <si>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</si>
  <si>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</si>
  <si>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</si>
  <si>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</si>
  <si>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</si>
  <si>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</si>
  <si>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</si>
  <si>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</si>
  <si>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</si>
  <si>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</si>
  <si>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CURVA PVC LONGA 45G, PVC, SÉRIE NORMAL, ESGOTO PREDIAL, DN 50 MM, JUNTA ELÁSTICA, FORNECIDO E INSTALADO EM RAMAL DE DESCARGA OU RAMAL DE ESGOTO SANITÁRIO. AF_08/2022</t>
  </si>
  <si>
    <t>CURVA PVC LONGA 45G, PVC, SÉRIE NORMAL, ESGOTO PREDIAL, DN 75 MM, JUNTA ELÁSTICA, FORNECIDO E INSTALADO EM RAMAL DE DESCARGA OU RAMAL DE ESGOTO SANITÁRIO. AF_08/2022</t>
  </si>
  <si>
    <t>CURVA LONGA 45 GRAUS, PVC, SÉRIE NORMAL, ESGOTO PREDIAL, DN 100 MM, JUNTA ELÁSTICA, FORNECIDO E INSTALADO EM RAMAL DE DESCARGA OU RAMAL DE ESGOTO SANITÁRIO. AF_08/2022</t>
  </si>
  <si>
    <t>CURVA PVC, 45 GRAUS, CURTA, PVC, SÉRIE NORMAL, ESGOTO PREDIAL, DN 100 MM, JUNTA ELÁSTICA, FORNECIDO E INSTALADO EM RAMAL DE DESCARGA OU RAMAL DE ESGOTO SANITÁRIO. AF_08/2022</t>
  </si>
  <si>
    <t>CURVA PVC LONGA 45G, PVC, SÉRIE NORMAL, ESGOTO PREDIAL, DN 50 MM, JUNTA ELÁSTICA, FORNECIDO E INSTALADO EM PRUMADA DE ESGOTO SANITÁRIO OU VENTILAÇÃO. AF_08/2022</t>
  </si>
  <si>
    <t>CURVA PVC LONGA 45G, PVC, SÉRIE NORMAL, ESGOTO PREDIAL, DN 75 MM, JUNTA ELÁSTICA, FORNECIDO E INSTALADO EM PRUMADA DE ESGOTO SANITÁRIO OU VENTILAÇÃO. AF_08/2022</t>
  </si>
  <si>
    <t>CURVA LONGA 45 GRAUS, PVC, SÉRIE NORMAL, ESGOTO PREDIAL, DN 100 MM, JUNTA ELÁSTICA, FORNECIDO E INSTALADO EM PRUMADA DE ESGOTO SANITÁRIO OU VENTILAÇÃO. AF_08/2022</t>
  </si>
  <si>
    <t>CURVA PVC, 45 GRAUS, CURTA, PVC, SÉRIE NORMAL, ESGOTO PREDIAL, DN 100 MM, JUNTA ELÁSTICA, FORNECIDO E INSTALADO EM PRUMADA DE ESGOTO SANITÁRIO OU VENTILAÇÃO. AF_08/2022</t>
  </si>
  <si>
    <t>CURVA LONGA 45 GRAUS, PVC, SÉRIE NORMAL, ESGOTO PREDIAL, DN 100 MM, JUNTA ELÁSTICA, FORNECIDO E INSTALADO EM SUBCOLETOR AÉREO DE ESGOTO SANITÁRIO. AF_08/2022</t>
  </si>
  <si>
    <t>CURVA PVC, 45 GRAUS, CURTA, PVC, SÉRIE NORMAL, ESGOTO PREDIAL, DN 100 MM, JUNTA ELÁSTICA, FORNECIDO E INSTALADO EM SUBCOLETOR AÉREO DE ESGOTO SANITÁRIO. AF_08/2022</t>
  </si>
  <si>
    <t>BUCHA DE REDUÇÃO LONGA, PVC, SÉRIE NORMAL, ESGOTO PREDIAL, DN 50 X 40 MM, JUNTA SOLDÁVEL E ELÁSTICA, FORNECIDO E INSTALADO EM RAMAL DE DESCARGA OU RAMAL DE ESGOTO SANITÁRIO. AF_08/2022</t>
  </si>
  <si>
    <t>TE, PVC, SÉRIE NORMAL, ESGOTO PREDIAL, DN 75 X 50 MM, JUNTA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</si>
  <si>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</si>
  <si>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</si>
  <si>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</si>
  <si>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</si>
  <si>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</si>
  <si>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</si>
  <si>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TE, PVC, SÉRIE NORMAL, ESGOTO PREDIAL, DN 75 X 50 MM, JUNTA ELÁSTICA,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</si>
  <si>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</si>
  <si>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</si>
  <si>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</si>
  <si>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</si>
  <si>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</si>
  <si>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</si>
  <si>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</si>
  <si>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</si>
  <si>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</si>
  <si>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</si>
  <si>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</si>
  <si>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</si>
  <si>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</si>
  <si>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</si>
  <si>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</si>
  <si>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</si>
  <si>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</si>
  <si>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</si>
  <si>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</si>
  <si>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</si>
  <si>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</si>
  <si>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</si>
  <si>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</si>
  <si>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</si>
  <si>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</si>
  <si>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</si>
  <si>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</si>
  <si>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</si>
  <si>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</si>
  <si>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</si>
  <si>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</si>
  <si>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</si>
  <si>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</si>
  <si>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</si>
  <si>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</si>
  <si>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</si>
  <si>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</si>
  <si>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</si>
  <si>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</si>
  <si>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</si>
  <si>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</si>
  <si>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</si>
  <si>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</si>
  <si>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</si>
  <si>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</si>
  <si>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</si>
  <si>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</si>
  <si>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</si>
  <si>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</si>
  <si>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</si>
  <si>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</si>
  <si>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</si>
  <si>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</si>
  <si>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</si>
  <si>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</si>
  <si>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</si>
  <si>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</si>
  <si>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</si>
  <si>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</si>
  <si>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</si>
  <si>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</si>
  <si>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</si>
  <si>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</si>
  <si>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</si>
  <si>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</si>
  <si>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</si>
  <si>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</si>
  <si>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</si>
  <si>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</si>
  <si>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</si>
  <si>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</si>
  <si>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</si>
  <si>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</si>
  <si>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</si>
  <si>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</si>
  <si>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</si>
  <si>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</si>
  <si>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</si>
  <si>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</si>
  <si>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</si>
  <si>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</si>
  <si>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</si>
  <si>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</si>
  <si>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</si>
  <si>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</si>
  <si>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</si>
  <si>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</si>
  <si>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LUVA DE CORRER, PVC OCRE, JUNTA ELÁSTICA, DN 100 MM, PARA COLETOR PREDIAL DE ESGOTO. AF_06/2022</t>
  </si>
  <si>
    <t>LUVA DE CORRER, PVC OCRE, JUNTA ELÁSTICA, DN 150 MM, PARA COLETOR PREDIAL DE ESGOTO. AF_06/2022</t>
  </si>
  <si>
    <t>REDUÇÃO EXCÊNTRICA, PVC OCRE, JUNTA ELÁSTICA, 150 X 100 MM, PARA COLETOR PREDIAL DE ESGOTO. AF_06/2022</t>
  </si>
  <si>
    <t>REDUÇÃO EXCÊNTRICA, PVC OCRE, JUNTA ELÁSTICA, 200 X 150 MM, PARA COLETOR PREDIAL DE ESGOTO. AF_06/2022</t>
  </si>
  <si>
    <t>TÊ, PVC OCRE, JUNTA ELÁSTICA, DN 100 MM, PARA COLETOR PREDIAL DE ESGOTO. AF_06/2022</t>
  </si>
  <si>
    <t>TÊ, PVC OCRE, JUNTA ELÁSTICA, DN 150 MM, PARA COLETOR PREDIAL DE ESGOTO. AF_06/2022</t>
  </si>
  <si>
    <t>TÊ, PVC OCRE, JUNTA ELÁSTICA, DN 200 MM, PARA COLETOR PREDIAL DE ESGOTO. AF_06/2022</t>
  </si>
  <si>
    <t>SELIM, PVC OCRE, COM TRAVA, DN 125 X 100 MM OU 150 X 100 MM, PARA COLETOR PREDIAL DE ESGOTO. AF_06/2022</t>
  </si>
  <si>
    <t>SELIM, PVC OCRE, COMPACTO, DN 150 X 100 MM, PARA COLETOR PREDIAL DE ESGOTO.AF_06/2022</t>
  </si>
  <si>
    <t>SELIM, PVC OCRE, COMPACTO, DN 200 X 100 MM, PARA COLETOR PREDIAL DE ESGOTO. AF_06/2022</t>
  </si>
  <si>
    <t>SELIM, PVC OCRE, COMPACTO, DN 300 X 100 MM, PARA COLETOR PREDIAL DE ESGOTO. AF_06/2022</t>
  </si>
  <si>
    <t>JUNÇÃO 45 GRAUS, PVC OCRE, JUNTA ELÁSTICA, DN 100 MM, PARA COLETOR PREDIAL DE ESGOTO. AF_06/2022</t>
  </si>
  <si>
    <t>JUNÇÃO 45 GRAUS, PVC OCRE, JUNTA ELÁSTICA, DN 150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</si>
  <si>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</si>
  <si>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</si>
  <si>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</si>
  <si>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</si>
  <si>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</si>
  <si>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</si>
  <si>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300 MM, COLETOR PREDIAL DN 100 MM, L = 2,0 M, LARGURA DA VALA = 0,65 M;COM SELIM E CURVA 90 GRAUS; ESCAVAÇÃO MECANIZADA, PREPARO DE FUNDO DE VALA E REATERRO COMPACTADO. AF_06/2022</t>
  </si>
  <si>
    <t>(COMPOSIÇÃO REPRESENTATIVA) LIGAÇÃO PREDIAL DE ESGOTO, REDE DN 150 MM, COLETOR PREDIAL DN 150 MM, L = 2,0 M, LARGURA DA VALA = 0,65 M; COM TÊ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</si>
  <si>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</si>
  <si>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300 MM, COLETOR PREDIAL DN 100 MM, L = 4,0 M, LARGURA DA VALA = 0,65 M; COM SELIM E CURVA 90 GRAUS; ESCAVAÇÃO MECANIZADA, PREPARO DE FUNDO DE VALA E REATERRO COMPACTADO. AF_06/2022</t>
  </si>
  <si>
    <t>(COMPOSIÇÃO REPRESENTATIVA) LIGAÇÃO PREDIAL DE ESGOTO, REDE DN 150 MM, COLETOR PREDIAL DN 150 MM, L = 4,0 M, LARGURA DA VALA = 0,65 M; COM TÊ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</si>
  <si>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</si>
  <si>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300 MM, COLETOR PREDIAL DN 100 MM, L = 6,0 M, LARGURA DA VALA = 0,65 M; COM SELIM E CURVA 90 GRAUS; ESCAVAÇÃO MECANIZADA, PREPARO DE FUNDO DE VALA E REATERRO COMPACTADO. AF_06/2022</t>
  </si>
  <si>
    <t>(COMPOSIÇÃO REPRESENTATIVA) LIGAÇÃO PREDIAL DE ESGOTO, REDE DN 150 MM, COLETOR PREDIAL DN 150 MM, L = 6,0 M, LARGURA DA VALA = 0,65 M; COM TÊ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</si>
  <si>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</si>
  <si>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300 MM, COLETOR PREDIAL DN 100 MM, L = 2,0 M, LARGURA DA VALA = 0,65 M; COM SELIM E CURVA 90 GRAUS; ESCAVAÇÃO MANUAL, PREPARO DE FUNDO DE VALA E REATERRO COMPACTADO. AF_06/2022</t>
  </si>
  <si>
    <t>(COMPOSIÇÃO REPRESENTATIVA) LIGAÇÃO PREDIAL DE ESGOTO, REDE DN 150 MM, COLETOR PREDIAL DN 150 MM, L = 2,0 M, LARGURA DA VALA = 0,65 M; COM TÊ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</si>
  <si>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</si>
  <si>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300 MM, COLETOR PREDIAL DN 100 MM, L = 4,0 M, LARGURA DA VALA = 0,65 M; COM SELIM E CURVA 90 GRAUS; ESCAVAÇÃO MANUAL, PREPARO DE FUNDO DE VALA E REATERRO COMPACTADO. AF_06/2022</t>
  </si>
  <si>
    <t>(COMPOSIÇÃO REPRESENTATIVA) LIGAÇÃO PREDIAL DE ESGOTO, REDE DN 150 MM, COLETOR PREDIAL DN 150 MM, L = 4,0 M, LARGURA DA VALA = 0,65 M; COM TÊ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</si>
  <si>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</si>
  <si>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(COMPOSIÇÃO REPRESENTATIVA) LIGAÇÃO PREDIAL DE ESGOTO, REDE DN 300 MM, COLETOR PREDIAL DN 100 MM, L = 6,0 M, LARGURA DA VALA = 0,65 M; COM SELIM E CURVA 90 GRAUS; ESCAVAÇÃO MANUAL, PREPARO DE FUNDO DE VALA E REATERRO COMPACTADO. AF_06/2022</t>
  </si>
  <si>
    <t>(COMPOSIÇÃO REPRESENTATIVA) LIGAÇÃO PREDIAL DE ESGOTO, REDE DN 150 MM, COLETOR PREDIAL DN 150 MM, L = 6,0 M, LARGURA DA VALA = 0,65 M; COM TÊ E CURVA 90 GRAUS; ESCAVAÇÃO MANUAL, PREPARO DE FUNDO DE VALA E REATERRO COMPACTADO. AF_06/2022</t>
  </si>
  <si>
    <t>PISO EM GRANILITE, MARMORITE OU GRANITINA EM AMBIENTES INTERNOS, COM ESPESSURA DE 8 MM, INCLUSO MISTURA EM BETONEIRA, COLOCAÇÃO DAS JUNTAS, APLICAÇÃO DO PISO, 4 POLIMENTOS COM POLITRIZ, ESTUCAMENTO, SELADOR E CERA. AF_06/2022</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</si>
  <si>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</si>
  <si>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</si>
  <si>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</si>
  <si>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</si>
  <si>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</si>
  <si>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</si>
  <si>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</si>
  <si>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</si>
  <si>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</si>
  <si>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</si>
  <si>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</si>
  <si>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</si>
  <si>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</si>
  <si>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</si>
  <si>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</si>
  <si>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</si>
  <si>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</si>
  <si>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</si>
  <si>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</si>
  <si>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</si>
  <si>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</si>
  <si>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</si>
  <si>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</si>
  <si>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</si>
  <si>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</si>
  <si>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</si>
  <si>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</si>
  <si>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</si>
  <si>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</si>
  <si>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</si>
  <si>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</si>
  <si>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</si>
  <si>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</si>
  <si>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</si>
  <si>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</si>
  <si>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</si>
  <si>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</si>
  <si>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</si>
  <si>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</si>
  <si>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</si>
  <si>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</si>
  <si>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</si>
  <si>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</si>
  <si>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</si>
  <si>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</si>
  <si>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</si>
  <si>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</si>
  <si>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</si>
  <si>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</si>
  <si>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</si>
  <si>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</si>
  <si>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</si>
  <si>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</si>
  <si>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</si>
  <si>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</si>
  <si>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</si>
  <si>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</si>
  <si>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</si>
  <si>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</si>
  <si>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</si>
  <si>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</si>
  <si>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</si>
  <si>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</si>
  <si>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</si>
  <si>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</si>
  <si>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</si>
  <si>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</si>
  <si>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</si>
  <si>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</si>
  <si>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</si>
  <si>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</si>
  <si>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</si>
  <si>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</si>
  <si>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</si>
  <si>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</si>
  <si>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</si>
  <si>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</si>
  <si>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</si>
  <si>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</si>
  <si>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</si>
  <si>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</si>
  <si>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</si>
  <si>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</si>
  <si>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</si>
  <si>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</si>
  <si>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</si>
  <si>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</si>
  <si>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</si>
  <si>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</si>
  <si>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</si>
  <si>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</si>
  <si>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</si>
  <si>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</si>
  <si>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</si>
  <si>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</si>
  <si>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</si>
  <si>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</si>
  <si>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</si>
  <si>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</si>
  <si>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</si>
  <si>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</si>
  <si>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</si>
  <si>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</si>
  <si>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</si>
  <si>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</si>
  <si>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</si>
  <si>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</si>
  <si>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</si>
  <si>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</si>
  <si>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PLANTIO DE GRAMA BATATAIS EM PLACAS. AF_05/2018</t>
  </si>
  <si>
    <t>PLANTIO DE GRAMA ESMERALDA OU SÃO CARLOS OU CURITIBANA, EM PLACAS. AF_05/2022</t>
  </si>
  <si>
    <r>
      <t>REFERÊNCIAS:</t>
    </r>
    <r>
      <rPr>
        <sz val="11"/>
        <rFont val="Arial"/>
        <family val="2"/>
      </rPr>
      <t xml:space="preserve"> </t>
    </r>
  </si>
  <si>
    <t>DATA BASE:</t>
  </si>
  <si>
    <t>Observação: insumo codigo 37411, retirado da Planilha de Insumos SINAPI 08-2022 - Não desonerado</t>
  </si>
  <si>
    <t>NOME DO SERVIÇO</t>
  </si>
  <si>
    <t>CUSTO
UNIT.</t>
  </si>
  <si>
    <t>CODINS</t>
  </si>
  <si>
    <t>NOMINS</t>
  </si>
  <si>
    <t>COEF.</t>
  </si>
  <si>
    <t>Vparc</t>
  </si>
  <si>
    <t>LIMPEZA MECANIZADA GERAL, INCLUSIVE REMOÇÃO DA COBERTURA VEGETAL - TRONCOS COM DIÂMETRO ATÉ 10CM - SEM TRANSPORTE</t>
  </si>
  <si>
    <t>SERVENTE (SGSP)</t>
  </si>
  <si>
    <t>TRATOR SOBRE ESTEIRAS KOMATSU MOD D-51 EX22 C/ LÂMINA 2,9M3</t>
  </si>
  <si>
    <t>DESTOCAMENTO, INCLUSIVE REMOÇÃO DAS RAÍZES - DIÂMETROS DE 10,01 À 30CM</t>
  </si>
  <si>
    <t>DESTOCAMENTO, INCLUSIVE REMOÇÃO DAS RAÍZES - DIÂMETRO 30,01 À 50 CM</t>
  </si>
  <si>
    <t>DESTOCAMENTO, INCLUSIVE REMOÇÃO DAS RAÍZES - DIÂMETROS MAIORES QUE 50 CM</t>
  </si>
  <si>
    <t>CARGA MECANIZADA E REMOÇÃO DE ENTULHO, INCLUSIVE TRANSPORTE ATÉ 1KM</t>
  </si>
  <si>
    <t>CAMINHÃO BASCULANTE - 10 M3</t>
  </si>
  <si>
    <t>PÁ CARREGADEIRA DE PNEUS - 1,80 M3</t>
  </si>
  <si>
    <t>CARGA MANUAL E REMOÇÃO DE ENTULHO, INCLUSIVE TRANSPORTE ATÉ 1 KM</t>
  </si>
  <si>
    <t>REMOÇÃO DE ENTULHO COM CAÇAMBA METÁLICA, INCLUSIVE CARGA MANUAL E DESCARGA EM BOTA-FORA</t>
  </si>
  <si>
    <t>ALUGUEL DE CAÇAMBA METÁLICA - CAPACIDADE 4 M3 P/ ENTULHO DE ALVENARIA</t>
  </si>
  <si>
    <t>LIMPEZA MANUAL GERAL INCLUSIVE REMOÇÃO DE COBERTURA VEGETAL - TRONCO ATÉ 10CM - SEM TRANSPORTE</t>
  </si>
  <si>
    <t>DESTOCAMENTO MANUAL, INCLUSIVE REMOÇÃO DE RAÍZES - DIÂMETRO 10,01 À 30 CM</t>
  </si>
  <si>
    <t>TRANSPORTE DE ENTULHO POR CAMINHÃO BASCULANTE, A PARTIR DE 1KM</t>
  </si>
  <si>
    <t>CORTE, RECORTE E REMOÇÃO DE ÁRVORES INCLUSIVE RAIZES DIÂM. &gt; 5 E &lt; 15CM</t>
  </si>
  <si>
    <t>MOTOSERRA A GASOLINA DE PEQUENO PORTE, POTÊNCIA MÍN. 4 CV</t>
  </si>
  <si>
    <t>CORTE, RECORTE E REMOÇÃO DE ÁRVORES INCLUSIVE RAIZES DIÂM. &gt; 15 E &lt; 30CM</t>
  </si>
  <si>
    <t>RETROESCAVADEIRA - CAP. CAÇAMBA FRONTAL 0,76 M3</t>
  </si>
  <si>
    <t>CORTE, RECORTE E REMOÇÃO DE ÁRVORES INCLUSIVE RAIZES DIÂM. &gt; 30 E &lt; 60CM</t>
  </si>
  <si>
    <t>CORTE, RECORTE E REMOÇÃO DE ÁRVORES INCLUSIVE RAIZES DIÂM. &gt; 60 E &lt; 90CM</t>
  </si>
  <si>
    <t>CORTE, RECORTE E REMOÇÃO DE ÁRVORES INCLUSIVE RAIZES DIÂM. &gt; 90CM</t>
  </si>
  <si>
    <t>CORTE</t>
  </si>
  <si>
    <t>CORTE E ESPALHAMENTO DENTRO DA OBRA</t>
  </si>
  <si>
    <t>ATERRO, INCLUSIVE COMPACTAÇÃO</t>
  </si>
  <si>
    <t>CARGA MECANIZADA E REMOÇÃO DE TERRA, INCLUSIVE TRANSPORTE ATÉ 1KM</t>
  </si>
  <si>
    <t>CARGA MANUAL E REMOÇÃO DE TERRA, INCLUSIVE TRANSPORTE ATÉ 1 KM</t>
  </si>
  <si>
    <t>CORTE E ATERRO COMPACTADO</t>
  </si>
  <si>
    <t>CAMINHÃO IRRIGADEIRA - 6000 L- BASCULANTE C/CABINE.</t>
  </si>
  <si>
    <t>GRADE ARADORA DE 18 DISCOS</t>
  </si>
  <si>
    <t>MOTONIVELADORA - 125 HP</t>
  </si>
  <si>
    <t>ROLO COMPACTADOR VIBRATÓRIO DE UM CILINDRO-DYNAPAC CA-15PD - 6,9 T - PÉ DE CARNEIRO</t>
  </si>
  <si>
    <t>TRATOR DE TRAÇÃO AGRÍCOLA 85 CV - VALTRA A-850  - 4 X 4</t>
  </si>
  <si>
    <t>CORTE E CARREGAMENTO PARA BOTA-FORA, INCLUSIVE TRANSPORTE ATÉ 1KM</t>
  </si>
  <si>
    <t>FORNECIMENTO DE TERRA, INCLUSIVE CORTE, CARGA, DESCARGA E TRANSPORTE ATÉ 1KM</t>
  </si>
  <si>
    <t>TRANSPORTE DE TERRA POR CAMINHÃO BASCULANTE, A PARTIR DE 1KM</t>
  </si>
  <si>
    <t>ESCAVAÇÃO MANUAL,  PROFUNDIDADE IGUAL OU INFERIOR A 1,50M</t>
  </si>
  <si>
    <t>ESCAVAÇÃO MANUAL,  PROFUNDIDADE SUPERIOR A 1,50M</t>
  </si>
  <si>
    <t>ESCORAMENTO DE VALAS, CONTINUO</t>
  </si>
  <si>
    <t>CARPINTEIRO (SGSP)</t>
  </si>
  <si>
    <t>AJUDANTE DE CARPINTEIRO (SGSP)</t>
  </si>
  <si>
    <t>EUCALIPTO D=20 / 30 CM NA BASE - 6M - COM TRATAMENTO E SEM CASCA (CITRIODORA)</t>
  </si>
  <si>
    <t>PEROBA DO NORTE (CUPIÚBA) - TÁBUA DE 3 X 16 CM - BRUTA</t>
  </si>
  <si>
    <t>PEROBA DO NORTE (CUPIÚBA) - VIGA DE 6 X 16 CM - BRUTA</t>
  </si>
  <si>
    <t>PREGO 18 X 27 COMUM - POLIDO</t>
  </si>
  <si>
    <t>Kg</t>
  </si>
  <si>
    <t>ESCORAMENTO DE VALAS, DESCONTINUO</t>
  </si>
  <si>
    <t>APILOAMENTO DO FUNDO DE VALAS, PARA SIMPLES REGULARIZAÇÃO</t>
  </si>
  <si>
    <t>LASTRO DE AGREGADO RECICLADO</t>
  </si>
  <si>
    <t>AGREGADO RECICLADO (DIVERSAS GLANULOMETRIAS)</t>
  </si>
  <si>
    <t>LASTRO DE BRITA</t>
  </si>
  <si>
    <t>PEDRA BRITADA NÚMERO 2</t>
  </si>
  <si>
    <t>LASTRO DE CONCRETO, 150KG CIM/M3</t>
  </si>
  <si>
    <t>PEDREIRO (SGSP)</t>
  </si>
  <si>
    <t>CONCRETO FCK=5MPA C/ BRITA 1 E 2</t>
  </si>
  <si>
    <t>LASTRO DE CONCRETO COM AGREGADO RECICLADO, 150 KG CIM/M3</t>
  </si>
  <si>
    <t>CONCRETO FCK=5MPA C/ AGREGADO RECICLADO</t>
  </si>
  <si>
    <t>TUBO DE PEAD CORRUGADO E PERFURADOPARA DRENAGEM - DIÂMETRO 2,5" (EM ACORDO COM AS NORMAS DNIT 093/06, NBR 15073 E NBR 14692)</t>
  </si>
  <si>
    <t>ENCANADOR (SGSP)</t>
  </si>
  <si>
    <t>AJUDANTE DE ENCANADOR (SGSP)</t>
  </si>
  <si>
    <t>TUBO DE PEAD CORRUG. E PERFUR. P/ DRENAG. DIÂM. 2,5" (EM ACORDO COM AS NORMAS DNIT 093/06 E NBR 15073)</t>
  </si>
  <si>
    <t>TUBO DE PEAD CORRUGADO E PERFURADOPARA DRENAGEM - DIÂMETRO 3,0" (EM ACORDO COM AS NORMAS DNIT 093/06, NBR 15073 E NBR 14692)</t>
  </si>
  <si>
    <t>TUBO DE PEAD CORRUG. E PERFUR. P/ DRENAG. DIÂM. 3,0" (EM ACORDO COM AS NORMAS DNIT 093/06 E NBR 15073)</t>
  </si>
  <si>
    <t>TUBO DE PEAD CORRUGADO E PERFURADOPARA DRENAGEM - DIÂMETRO 4,0" (EM ACORDO COM AS NORMAS DNIT 093/06, NBR 15073 E NBR 14692)</t>
  </si>
  <si>
    <t>TUBO DE PEAD CORRUG. E PERFUR. P/ DRENAG. DIÂM. 4,0" (EM ACORDO COM AS NORMAS DNIT 093/06 E NBR 15073)</t>
  </si>
  <si>
    <t>TUBO DE PEAD CORRUGADO E PERFURADOPARA DRENAGEM - DIÂMETRO 6,0" (EM ACORDO COM AS NORMAS DNIT 093/06, NBR 15073 E NBR 14692)</t>
  </si>
  <si>
    <t>TUBO DE PEAD CORRUG. E PERFUR. P/ DRENAG. DIÂM. 6.0" (EM ACORDO COM AS NORMAS DNIT 093/06 E NBR 15073)</t>
  </si>
  <si>
    <t>TUBO PVC PERFURADO PARA DRENAGEM - DIÂMETRO 4" (100MM)</t>
  </si>
  <si>
    <t>TUBO DE PVC CORRUGADO E PERFURADO P/ DRENO 4"</t>
  </si>
  <si>
    <t>TUBO PVC PERFURADO PARA DRENAGEM - DIÂMETRO 6" (150MM)</t>
  </si>
  <si>
    <t>TUBO DE PVC CORRUGADO E PERFURADO P/ DRENO 6"</t>
  </si>
  <si>
    <t>TUBO DE CONCRETO - DIÂMETRO DE 30CM</t>
  </si>
  <si>
    <t>ARGAMASSA DE CIMENTO COM AREIA GROSSA 1:3</t>
  </si>
  <si>
    <t>TUBO DE CONCRETO SIMPLES PS -1 D = 300 MM</t>
  </si>
  <si>
    <t>TUBO DE CONCRETO - DIÂMETRO DE 40CM</t>
  </si>
  <si>
    <t>TUBO DE CONCRETO SIMPLES PS -1 D = 400 MM</t>
  </si>
  <si>
    <t>TUBO DE CONCRETO - DIÂMETRO DE 50CM</t>
  </si>
  <si>
    <t>TUBO DE CONCRETO SIMPLES PS -1 D = 500 MM</t>
  </si>
  <si>
    <t>TUBO DE CONCRETO - DIÂMETRO DE 60CM</t>
  </si>
  <si>
    <t>TUBO DE CONCRETO SIMPLES PS -1 D = 600 MM</t>
  </si>
  <si>
    <t>TUBO DE CONCRETO - DIÂMETRO DE 80CM</t>
  </si>
  <si>
    <t>TUBO DE CONCRETO ARMADO PA -2 D = 0,80M</t>
  </si>
  <si>
    <t>TUBO DE CONCRETO - DIÂMETRO DE 100CM</t>
  </si>
  <si>
    <t>TUBO DE CONCRETO ARMADO PA -2 D = 1,00M</t>
  </si>
  <si>
    <t>ESCAVADEIRA HIDRÁULICA SOBRE ESTEIRAS CAP. 1,50 M3</t>
  </si>
  <si>
    <t>TUBO DE CONCRETO - DIÂMETRO DE 120CM</t>
  </si>
  <si>
    <t>TUBO DE CONCRETO ARMADO PA -2 D = 1,20M</t>
  </si>
  <si>
    <t>CAIXA DE LIGAÇÃO OU INSPEÇÃO - ESCAVAÇÃO E APILOAMENTO</t>
  </si>
  <si>
    <t>CAIXA DE LIGAÇÃO OU INSPEÇÃO - LASTRO DE CONCRETO (FUNDO)</t>
  </si>
  <si>
    <t>CONCRETO FCK=10MPA C/ BRITA 2</t>
  </si>
  <si>
    <t>CAIXA DE LIGAÇÃO OU INSPEÇÃO - ALVENARIA DE 1/2 TIJOLO, REVESTIDA</t>
  </si>
  <si>
    <t>ARGAMASSA DE CIMENTO COM AREIA GROSSA 1:6</t>
  </si>
  <si>
    <t>ARGAMASSA MISTA COM AREIA GROSSA 1:2:8</t>
  </si>
  <si>
    <t>TIJOLO MAÇICO DE BARRO COMUM</t>
  </si>
  <si>
    <t>CAIXA DE LIGAÇÃO OU INSPEÇÃO - ALVENARIA DE 1 TIJOLO, REVESTIDA</t>
  </si>
  <si>
    <t>CAIXA DE LIGAÇÃO OU INSPEÇÃO - TAMPA DE CONCRETO</t>
  </si>
  <si>
    <t>FERREIRO (SGSP)</t>
  </si>
  <si>
    <t>AJUDANTE DE FERREIRO - ARMADOR (SGSP)</t>
  </si>
  <si>
    <t>CONCRETO FCK=15MPA C/ BRITA 2</t>
  </si>
  <si>
    <t>COMPENSADO RESINADO 12MM COLA BRANCA - CHAPA DE 2,20 X 1,10 M</t>
  </si>
  <si>
    <t>PINUS - TÁBUA DE 1" X 12" - BRUTA</t>
  </si>
  <si>
    <t>AÇO CA-60B - MÉDIA BITOLAS</t>
  </si>
  <si>
    <t>ARAME RECOZIDO N. 16 E N. 18</t>
  </si>
  <si>
    <t>ENVOLVIMENTO DE TUBOS COM BRITA</t>
  </si>
  <si>
    <t>ENVOLVIMENTO DE TUBOS COM AREIA</t>
  </si>
  <si>
    <t>AREIA LAVADA</t>
  </si>
  <si>
    <t>MANTA GEOTÊXTIL</t>
  </si>
  <si>
    <t>MANTA GEOTÊXTIL C/ RESISTÊNCIA À TRAÇÃO LONG. DE 16 KN/M E TRAÇÃO TRANSV. 14 KN/M</t>
  </si>
  <si>
    <t>FORNECIMENTO E APLICAÇÃO DE GEOMEMBRANA DE PEAD - 1MM DE ESPESSURA</t>
  </si>
  <si>
    <t>GEOMEMBRANA DE 1MM DE ESPESSURA DE PEAD</t>
  </si>
  <si>
    <t>FORNECIMENTO E APLICAÇÃO DE MANTA FORMADA PELA ASSOCIAÇÃO DE UM TECIDO TÉCNICO DE POLIESTER COM UM FILME DE POLIETILENO DE BAIXA DENSIDADE EM ACORDO COM A NBR 12824</t>
  </si>
  <si>
    <t>MANTA FORMADA PELA ASSOC. DE TECIDO TÉCN. DE POLIÉSTER C/ FILME DE POLIETILENO DE BAIXA INTENS, DE ACORDO C/NBR 12824</t>
  </si>
  <si>
    <t>FORNECIMENTO E APLICAÇÃO DE GEOCOMPOSTO FORMADO POR NÚCLEO TRIDIMENSIONAL, FLEXÍVEL DE FILAMENTO DE POLIPROPILENO, ASSOCIADO ÀS SUAS DUAS SUPERFÍCIES GEOTEXTEIS NÃO TECIDOS</t>
  </si>
  <si>
    <t>GEOCOMPOSTO FORMADO POR NÚCLEO TRIDIMENSIONAL FLEXÍVEL DE FILAM. POLIPROPILENO ASSOC. ÀS SUAS DS SUPERF.GEOT. NÃO TEC.</t>
  </si>
  <si>
    <t>REATERRO DE VALAS, INCLUSIVE COMPACTAÇÃO</t>
  </si>
  <si>
    <t>COMPACTADOR MANUAL DE PLACA VIBRATÓRIA REVERSÍVEL 282 KG</t>
  </si>
  <si>
    <t>TAPUME CHAPA COMPENSADA 6MM</t>
  </si>
  <si>
    <t>COMPENSADO RESINADO  6 MM COLA BRANCA - CHAPA DE 2,20 X 1,10 M</t>
  </si>
  <si>
    <t>PINUS - PONTALETE DE 3" X 3" - BRUTO</t>
  </si>
  <si>
    <t>TAPUME CHAPA COMPENSADA RESINADA 10MM</t>
  </si>
  <si>
    <t>COMPENSADO RESINADO 10MM COLA BRANCA - CHAPA DE 2,20 X 1,10 M</t>
  </si>
  <si>
    <t>TAPUME METÁLICO COM TELHA METÁLICA, SEM PINTURA, TRAPEZOIDAL 40 ESP=0,43MM, COLUNAS, BASES E PARAFUSOS</t>
  </si>
  <si>
    <t>SERRALHEIRO (SGSP)</t>
  </si>
  <si>
    <t>AJUDANTE DE SERRALHEIRO (SGSP)</t>
  </si>
  <si>
    <t>TAPUME METÁLICO COM TELHA METÁLICA, SEM PINTURA,TRAPEZOIDAL 40-ESP. 0,43MM, COLUNAS, BASES E PARAFUSOS</t>
  </si>
  <si>
    <t>PORTÃO METÁLICO DE OBRA - 5M, PIVOTANTE, 2 FOLHAS, PARA TAPUME</t>
  </si>
  <si>
    <t>PORTÃO METÁLICO DE OBRA 5m, PIVOTANTE,2 FOLHAS, PARA TAPUME METÁLICO</t>
  </si>
  <si>
    <t>PORTÃO DE PEDESTRES - 1,15M, PARA TAPUME</t>
  </si>
  <si>
    <t>PORTÃO DE PEDESTRES - 1,15 M, PARA TABUME METÁLICO</t>
  </si>
  <si>
    <t>TELA PARA PROTEÇÃO DE OBRAS, MALHA 2 MM</t>
  </si>
  <si>
    <t>PINUS - SARRAFO DE 1" X 4" - BRUTO</t>
  </si>
  <si>
    <t>TELA POLIETILENO P/ PROTEÇÃO DE FACHADA-TRAMA 2,2MM</t>
  </si>
  <si>
    <t>BROCA DE CONCRETO - DIÂMETRO DE 20CM</t>
  </si>
  <si>
    <t>AÇO CA-25 - MÉDIA BITOLAS</t>
  </si>
  <si>
    <t>BROCA DE CONCRETO - DIÂMETRO DE 25CM</t>
  </si>
  <si>
    <t>BROCA DE CONCRETO - DIÂMETRO DE 30CM</t>
  </si>
  <si>
    <t>ESTACA DE CONCRETO MOLDADA NO LOCAL, TIPO "STRAUSS" - ATÉ 20T</t>
  </si>
  <si>
    <t>CRAVAÇÃO DE ESTACAS MOLDADAS NO LOCAL TIPO STRAUSS D=25 CM (ATÉ 20 TON)</t>
  </si>
  <si>
    <t>ESTACA DE CONCRETO MOLDADA NO LOCAL, TIPO "STRAUSS" - ATÉ 30T</t>
  </si>
  <si>
    <t>CRAVAÇÃO DE ESTACAS MOLDADAS NO LOCAL TIPO STRAUSS D=32 CM (ATÉ 30 TON)</t>
  </si>
  <si>
    <t>ESTACA DE CONCRETO MOLDADA NO LOCAL, TIPO "STRAUSS" - ATÉ 40T</t>
  </si>
  <si>
    <t>CRAVAÇÃO DE ESTACAS MOLDADAS NO LOCAL TIPO STRAUSS D=38 CM (ATÉ 40 TON)</t>
  </si>
  <si>
    <t>ESTACA DE CONCRETO MOLDADA NO LOCAL, TIPO "STRAUSS" - ATÉ 60T</t>
  </si>
  <si>
    <t>CRAVAÇÃO DE ESTACAS MOLDADAS NO LOCAL TIPO STRAUSS D=45 CM (ATÉ 60 TON)</t>
  </si>
  <si>
    <t>TUBULÃO - ESCAVAÇÃO A CÉU ABERTO, COM PÁ E PICARETA</t>
  </si>
  <si>
    <t>POCEIRO - EXECUTA ESCAVAÇÃO A CÉU ABERTO (SGSP)</t>
  </si>
  <si>
    <t>AJUDANTE DE POCEIRO - EXECUTA ESCAVAÇÃO A CÉU ABERTO (SGSP)</t>
  </si>
  <si>
    <t>TUBULÃO A CÉU ABERTO FCK=20 MPA</t>
  </si>
  <si>
    <t>CONCRETO USINADO, BRITA 1E2,SLUMP 5+OU-1cm / FCK= 20,0MPA</t>
  </si>
  <si>
    <t>ESTACA DE CONCRETO PRÉ-MOLDADA COM CARGA ADMISSÍVEL PARA ESTRUTURA DE 20 T</t>
  </si>
  <si>
    <t>FORNECIMENTO E CRAVAÇÃO DE ESTACA DE CONCRETO PRÉ-MOLDADA COM CARGA ADMISSÍVEL P/ ESTRUTURA DE 20T - ATÉ 10M</t>
  </si>
  <si>
    <t>ESTACA DE CONCRETO PRÉ-MOLDADA COM CARGA ADMISSÍVEL PARA ESTRUTURA DE 30 T</t>
  </si>
  <si>
    <t>FORNECIMENTO E CRAVAÇÃO DE ESTACA DE CONCRETO PRÉ-MOLDADA COM CARGA ADMISSÍVEL P/ ESTRUTURA DE 30T - ATÉ 10M</t>
  </si>
  <si>
    <t>ESTACA DE CONCRETO PRÉ-MOLDADA COM CARGA ADMISSÍVEL PARA ESTRUTURA DE 40 T</t>
  </si>
  <si>
    <t>FORNECIMENTO E CRAVAÇÃO DE ESTACA DE CONCRETO PRÉ-MOLDADA COM CARGA ADMISSÍVEL P/ ESTRUTURA DE 40T - ATÉ 10M</t>
  </si>
  <si>
    <t>ESTACA DE CONCRETO PRÉ-MOLDADA COM CARGA ADMISSÍVEL PARA ESTRUTURA DE 60 T</t>
  </si>
  <si>
    <t>FORNECIMENTO E CRAVAÇÃO DE ESTACA DE CONCRETO PRÉ-MOLDADA COM CARGA ADMISSÍVEL P/ ESTRUTURA DE 60T - ATÉ 10M</t>
  </si>
  <si>
    <t>ESTACA DE CONCRETO PRÉ-MOLDADA COM CARGA ADMISSÍVEL PARA ESTRUTURA DE 70 T</t>
  </si>
  <si>
    <t>FORNECIMENTO E CRAVAÇÃO DE ESTACA DE CONCRETO PRÉ-MOLDADA COM CARGA ADMISSÍVEL P/ ESTRUTURA DE 70T - ATÉ 10M</t>
  </si>
  <si>
    <t>EMENDA DE ESTACA DE CONCRETO PRÉ-MOLDADA - DIÂMETRO 17 CM - 20 T</t>
  </si>
  <si>
    <t>EMENDA DE ESTACA DE CONCRETO PRÉ MOLDADA 17 CM - 20 T</t>
  </si>
  <si>
    <t>EMENDA DE ESTACA DE CONCRETO PRÉ-MOLDADA - DIÂMETRO 20 CM - 30 T</t>
  </si>
  <si>
    <t>EMENDA DE ESTACA DE CONCRETO PRÉ MOLDADA 20 CM - 30 T</t>
  </si>
  <si>
    <t>EMENDA DE ESTACA DE CONCRETO PRÉ-MOLDADA - DIÂMETRO 23 CM - 40 T</t>
  </si>
  <si>
    <t>EMENDA DE ESTACA DE CONCRETO PRÉ MOLDADA 23 CM - 40 T</t>
  </si>
  <si>
    <t>EMENDA DE ESTACA DE CONCRETO PRÉ-MOLDADA - DIÂMETRO 28 CM - 60 T</t>
  </si>
  <si>
    <t>EMENDA DE ESTACA DE CONCRETO PRÉ MOLDADA 28 CM - 60 T</t>
  </si>
  <si>
    <t>EMENDA DE ESTACA DE CONCRETO PRÉ-MOLDADA - DIÂMETRO 33 CM - 70 T</t>
  </si>
  <si>
    <t>EMENDA DE ESTACA DE CONCRETO PRÉ MOLDADA 33 CM - 70 T</t>
  </si>
  <si>
    <t>CORTE E REPARO DE CABEÇA DE ESTACA</t>
  </si>
  <si>
    <t>ESTACAS ESCAVADAS MECANICAMENTE - DIÂMETRO DE 25CM</t>
  </si>
  <si>
    <t>ESCAVAÇÃO MECÂNICA D= 25 CM - P/ ESTACAS ESCAVADAS</t>
  </si>
  <si>
    <t>ESTACAS ESCAVADAS MECANICAMENTE - DIÂMETRO DE 30CM</t>
  </si>
  <si>
    <t>ESCAVAÇÃO MECÂNICA D= 30 CM - P/ ESTACAS ESCAVADAS</t>
  </si>
  <si>
    <t>ESTACAS ESCAVADAS MECANICAMENTE - DIÂMETRO DE 35CM</t>
  </si>
  <si>
    <t>ESCAVAÇÃO MECÂNICA D= 35 CM - P/ ESTACAS ESCAVADAS</t>
  </si>
  <si>
    <t>ESTACAS ESCAVADAS MECANICAMENTE - DIÂMETRO DE 40CM</t>
  </si>
  <si>
    <t>ESCAVAÇÃO MECÂNICA D= 40 CM - P/ ESTACAS ESCAVADAS</t>
  </si>
  <si>
    <t>ESTACAS ESCAVADAS MECANICAMENTE - DIÂMETRO DE 80CM</t>
  </si>
  <si>
    <t>ESCAVAÇÃO MECÂNICA D= 80 CM - P/ ESTACAS ESCAVADAS</t>
  </si>
  <si>
    <t>ESTACA RAIZ DIÂMETRO DE 160MM PARA ATÉ 35 TF</t>
  </si>
  <si>
    <t>EXECUÇÃO DE ESTACAS RAIZ D=160MM PERFURADAS EM SOLO - 35T (SEM FORNECIMENTO DE MATERIAIS) * VALOR P/ EXEC. EM CONDIÇÕES IDEAIS</t>
  </si>
  <si>
    <t>CIMENTO PORTLAND CPII-E/F-32</t>
  </si>
  <si>
    <t>AÇO CA-50A OU B - MÉDIA BITOLAS</t>
  </si>
  <si>
    <t>ESTACA RAIZ DIÂMETRO DE 200MM PARA ATÉ 50 TF</t>
  </si>
  <si>
    <t>EXECUÇÃO DE ESTACAS RAIZ D=200MM PERFURADAS EM SOLO - 50T (SEM FORNECIMENTO DE MATERIAIS) * VALOR P/ EXEC. EM CONDIÇÕES IDEAIS</t>
  </si>
  <si>
    <t>ESTACA RAIZ DIÂMETRO DE 250MM PARA ATÉ 80 TF</t>
  </si>
  <si>
    <t>EXECUÇÃO DE ESTACAS RAIZ D=250MM PERFURADAS EM SOLO - 80T (SEM FORNECIMENTO DE MATERIAIS) * VALOR P/ EXEC. EM CONDIÇÕES IDEAIS</t>
  </si>
  <si>
    <t>ESTACA RAIZ DIÂMETRO DE 310MM PARA ATÉ 100 TF</t>
  </si>
  <si>
    <t>EXECUÇÃO DE ESTACAS RAIZ D=310MM PERFURADAS EM SOLO - 100T (SEM FORNECIMENTO DE MATERIAIS) * VALOR P/ EXEC. EM CONDIÇÕES IDEAIS</t>
  </si>
  <si>
    <t>FORNECIMENTO E CRAVAÇÃO DE ESTACA METÁLICA - PERFIL DE AÇO LAMINADO W 250X32,7</t>
  </si>
  <si>
    <t>AJUDANTE GERAL (SGSP)</t>
  </si>
  <si>
    <t>PERFIL "I" DE AÇO LAMINADO - W 250 X 32,7</t>
  </si>
  <si>
    <t>BATE ESTACA MARTELO - 80 T</t>
  </si>
  <si>
    <t>FORNECIMENTO E CRAVAÇÃO DE ESTACA METÁLICA - PERFIL DE AÇO LAMINADO W 310X52</t>
  </si>
  <si>
    <t>PERFIL "I" DE AÇO LAMINADO - W 310 X 52,0</t>
  </si>
  <si>
    <t>FORNECIMENTO E CRAVAÇÃO DE ESTACA PERFIL DE AÇO I 15"</t>
  </si>
  <si>
    <t>PERFIL DE AÇO I 15" - SOLDAD0</t>
  </si>
  <si>
    <t>CORTE DE ESTACA METÁLICA PERFIL 10"</t>
  </si>
  <si>
    <t>CORTE DE PERFIL DE AÇO I - 10"</t>
  </si>
  <si>
    <t>CORTE DE ESTACA METÁLICA PERFIL 12"</t>
  </si>
  <si>
    <t>CORTE DE PERFIL DE ACO I - 12"</t>
  </si>
  <si>
    <t>CORTE DE ESTACA METÁLICA PERFIL I 15"</t>
  </si>
  <si>
    <t>CORTE DE PERFIL DE ACO I - 15"</t>
  </si>
  <si>
    <t>EMENDA DE TOPO PARA ESTACA METÁLICA PERFIL 10"</t>
  </si>
  <si>
    <t>EMENDA DE TOPO DE PERFIL DE AÇO I - 10"</t>
  </si>
  <si>
    <t>EMENDA DE TOPO PARA ESTACA METÁLICA PERFIL 12"</t>
  </si>
  <si>
    <t>EMENDA DE TOPO DE PERFIL DE AÇO I - 12"</t>
  </si>
  <si>
    <t>EMENDA DE TOPO PARA ESTACA METÁLICA PERFIL I 15"</t>
  </si>
  <si>
    <t>EMENDA DE TOPO DE PERFIL DE AÇO I - 15"</t>
  </si>
  <si>
    <t>ESTACA ESCAVADA HÉLICE CONTÍNUA - DIÂMETRO 25CM</t>
  </si>
  <si>
    <t>EXECUÇÃO DE ESTACA TIPO HÉLICE DN 25CM P/ ATÉ 25TF</t>
  </si>
  <si>
    <t>CONCRETO USINADO, BRITA 1E2,SLUMP 8+OU-1cm / FCK= 35,0MPA - BOMBEÁVEL</t>
  </si>
  <si>
    <t>ESTACA ESCAVADA HÉLICE CONTÍNUA - DIÂMETRO 30CM</t>
  </si>
  <si>
    <t>EXECUÇÃO DE ESTACA TIPO HÉLICE DN 30CM P/ ATÉ 35TF</t>
  </si>
  <si>
    <t>ESTACA ESCAVADA HÉLICE CONTÍNUA - DIÂMETRO 35CM</t>
  </si>
  <si>
    <t>EXECUÇÃO DE ESTACA TIPO HÉLICE DN 35CM P/ ATÉ 50TF</t>
  </si>
  <si>
    <t>ESTACA ESCAVADA HÉLICE CONTÍNUA - DIÂMETRO 40CM</t>
  </si>
  <si>
    <t>EXECUÇÃO DE ESTACA TIPO HÉLICE DN 40CM P/ ATÉ 60TF</t>
  </si>
  <si>
    <t>ESTACA ESCAVADA HÉLICE CONTÍNUA - DIÂMETRO 50CM</t>
  </si>
  <si>
    <t>EXECUÇÃO DE ESTACA TIPO HÉLICE DN 50CM P/ ATÉ 100TF</t>
  </si>
  <si>
    <t>ESTACA ESCAVADA HÉLICE CONTÍNUA - DIÂMETRO 60CM</t>
  </si>
  <si>
    <t>EXECUÇÃO DE ESTACA TIPO HÉLICE DN 60CM P/ ATÉ 150TF</t>
  </si>
  <si>
    <t>ESTACA ESCAVADA HÉLICE CONTÍNUA - DIÂMETRO 25CM - EXCLUSIVE MATERIAIS</t>
  </si>
  <si>
    <t>ESTACA ESCAVADA HÉLICE CONTÍNUA - DIÂMETRO 30CM - EXCLUSIVE MATERIAIS</t>
  </si>
  <si>
    <t>ESTACA ESCAVADA HÉLICE CONTÍNUA - DIÂMETRO 35CM - EXCLUSIVE MATERIAIS</t>
  </si>
  <si>
    <t>ESTACA ESCAVADA HÉLICE CONTÍNUA - DIÂMETRO 40CM - EXCLUSIVE MATERIAIS</t>
  </si>
  <si>
    <t>ESTACA ESCAVADA HÉLICE CONTÍNUA - DIÂMETRO 50CM - EXCLUSIVE MATERIAIS</t>
  </si>
  <si>
    <t>ESTACA ESCAVADA HÉLICE CONTÍNUA - DIÂMETRO 60CM - EXCLUSIVE MATERIAIS</t>
  </si>
  <si>
    <t>ESCAVAÇÃO MANUAL COM PROFUNDIDADE IGUAL OU INFERIOR A 1,50M</t>
  </si>
  <si>
    <t>ESCAVAÇÃO MANUAL COM PROFUNDIDADE SUPERIOR A 1,50M</t>
  </si>
  <si>
    <t>ESCORAMENTO DE VALAS - CONTINUO</t>
  </si>
  <si>
    <t>ESCORAMENTO DE VALAS - DESCONTINUO</t>
  </si>
  <si>
    <t>APILOAMENTO DO FUNDO DE VALAS, COM SOQUETE VIBRATÓRIO</t>
  </si>
  <si>
    <t>SOQUETE VIBRATÓRIO</t>
  </si>
  <si>
    <t>LASTRO DE CONCRETO - 150KG CIM/M3</t>
  </si>
  <si>
    <t>CONCRETO FCK=5MPA C/ BRITA 2</t>
  </si>
  <si>
    <t>LASTRO DE CONCRETO COM AGREGADO RECICLADO - 150 KG CIM/M3</t>
  </si>
  <si>
    <t>FORMA COMUM DE TÁBUAS DE PINUS</t>
  </si>
  <si>
    <t>FORMA COMUM DE TÁBUAS DE PINUS - NÃO RECUPERÁVEL</t>
  </si>
  <si>
    <t>PINUS - SARRAFO DE 1" X 2" - BRUTO</t>
  </si>
  <si>
    <t>ARMADURA EM AÇO CA-50</t>
  </si>
  <si>
    <t>ARMADURA EM AÇO CA-60</t>
  </si>
  <si>
    <t>ARMADURA EM AÇO CA-60 - TELA</t>
  </si>
  <si>
    <t>TELA SOLDADA NERVURADA Q-196 PAINEL (AÇO CA60 - MALHA 10 X 10 CM - FIO 5,0 MM)</t>
  </si>
  <si>
    <t>CONCRETO FCK=15,0MPA - VIRADO NA OBRA</t>
  </si>
  <si>
    <t>BETONEIRA 400 LITROS</t>
  </si>
  <si>
    <t>VIBRADOR DE IMERSÃO COM 5M DE MANGUEIRA COM MOTOR ELETRICO 2HP</t>
  </si>
  <si>
    <t>CONCRETO FCK=20,0MPA - VIRADO NA OBRA</t>
  </si>
  <si>
    <t>CONCRETO FCK=20MPA C/ BRITA 1 E 2</t>
  </si>
  <si>
    <t>CONCRETO FCK=15,0MPA - USINADO</t>
  </si>
  <si>
    <t>CONCRETO USINADO, BRITA 1E2,SLUMP 5+OU-1cm / FCK= 15,0MPA</t>
  </si>
  <si>
    <t>CONCRETO FCK=20,0MPA - USINADO</t>
  </si>
  <si>
    <t>CONCRETO FCK=25MPA - USINADO</t>
  </si>
  <si>
    <t>CONCRETO USINADO, BRITA 1E2,SLUMP 5+OU-1cm / FCK= 25,0MPA</t>
  </si>
  <si>
    <t>CONCRETO FCK=30MPA - USINADO</t>
  </si>
  <si>
    <t>CONCRETO USINADO, BRITA 1E2,SLUMP 5+OU-1cm / FCK= 30,0MPA</t>
  </si>
  <si>
    <t>ALVENARIA DE EMBASAMENTO - TIJOLOS MACIÇOS COMUNS</t>
  </si>
  <si>
    <t>IMPERMEABILIZAÇÃO DO RESPALDO DA FUNDAÇÃO - ARGAMASSA IMPERMEÁVEL</t>
  </si>
  <si>
    <t>PRIMER HIDROFUGANTE A BASE DE SILANO SILOXANO P/ SUPERFÍCIES DE CONCRETO, ALVENARIA, ETC.</t>
  </si>
  <si>
    <t>TINTA BETUMINOSA PARA CONCRETO E ALVENARIA</t>
  </si>
  <si>
    <t>REATERRO DE VALAS, INCLUSIVE APILOAMENTO</t>
  </si>
  <si>
    <t>DEMOLIÇÃO DE ALVENARIA DE EMBASAMENTO - TIJOLOS MACIÇOS COMUNS</t>
  </si>
  <si>
    <t>DEMOLIÇÃO MANUAL DE CONCRETO SIMPLES</t>
  </si>
  <si>
    <t>DEMOLIÇÃO MANUAL DE CONCRETO ARMADO</t>
  </si>
  <si>
    <t>DEMOLIÇÃO MECANIZADA DE CONCRETO SIMPLES</t>
  </si>
  <si>
    <t>COMPRESSOR PORTÁTIL ATLAS COPCO - MOD.XAS 137 - 275 PCM SEM ROMPEDOR</t>
  </si>
  <si>
    <t>MARTELETE ROMPEDOR PNEUMÁTICO</t>
  </si>
  <si>
    <t>DEMOLIÇÃO MECANIZADA DE CONCRETO ARMADO</t>
  </si>
  <si>
    <t>BUZINOTE PVC - 2", C=0,30 M</t>
  </si>
  <si>
    <t>TUBO DE PVC  50 MM - PARA ESGOTO - SÉRIE NORMAL</t>
  </si>
  <si>
    <t>FORMA COMUM DE TÁBUAS DE PINUS - PLANA</t>
  </si>
  <si>
    <t>FORMA ESPECIAL DE CHAPAS RESINADAS (10MM) - CURVA</t>
  </si>
  <si>
    <t>FORMA ESPECIAL DE CHAPAS PLASTIFICADAS (10MM) - CURVA</t>
  </si>
  <si>
    <t>COMPENSADO PLASTIFICADO 10MM CHAPA DE 2,20 X 1,10 M</t>
  </si>
  <si>
    <t>FORMA ESPECIAL DE CHAPAS RESINADAS (10MM) - PLANA</t>
  </si>
  <si>
    <t>DESMOLDANTE PARA FORMAS</t>
  </si>
  <si>
    <t>FORMA ESPECIAL DE CHAPAS RESINADAS (12MM) - PLANA</t>
  </si>
  <si>
    <t>FORMA ESPECIAL DE CHAPAS PLASTIFICADAS (10MM) - PLANA</t>
  </si>
  <si>
    <t>FORMA ESPECIAL DE CHAPAS PLASTIFICADAS (12MM) - PLANA</t>
  </si>
  <si>
    <t>COMPENSADO PLASTIFICADO 12MM CHAPA DE 2,20 X 1,10 M</t>
  </si>
  <si>
    <t>FORMA DE TUBO DE PAPELÃO, DIÂMETRO 350MM</t>
  </si>
  <si>
    <t>TUBO CILÍNDRICO DE PAPELÃO C/ REV. EXT. IMPERMEAB. E INTERN. C/ PAPEL ESPECIAL NÃO ADERENTE AO CONCR.- DIÂM DE 350MM</t>
  </si>
  <si>
    <t>CIMBRAMENTO PARA ALTURAS ENTRE 3,01M E 7,00M</t>
  </si>
  <si>
    <t>CONCRETO FCK = 15,0MPA - VIRADO NA OBRA</t>
  </si>
  <si>
    <t>CONCRETO FCK=15MPA C/ BRITA 1 E 2</t>
  </si>
  <si>
    <t>CONCRETO FCK = 20,0MPA - VIRADO NA OBRA</t>
  </si>
  <si>
    <t>CONCRETO FCK = 25,0MPA - VIRADO NA OBRA</t>
  </si>
  <si>
    <t>CONCRETO FCK=25MPA C/ BRITA 1 E 2</t>
  </si>
  <si>
    <t>CONCRETO FCK = 15,0MPA - USINADO</t>
  </si>
  <si>
    <t>CONCRETO FCK = 20,0MPA - USINADO</t>
  </si>
  <si>
    <t>CONCRETO FCK = 20,0MPA - USINADO E BOMBEÁVEL</t>
  </si>
  <si>
    <t>CONCRETO USINADO, BRITA 1E2,SLUMP 8+OU-1cm / FCK= 20,0MPA - BOMBEÁVEL</t>
  </si>
  <si>
    <t>CONCRETO FCK = 25,0MPA - USINADO</t>
  </si>
  <si>
    <t>CONCRETO FCK = 25,0MPA - USINADO E BOMBEÁVEL</t>
  </si>
  <si>
    <t>CONCRETO USINADO, BRITA 1E2,SLUMP 8+OU-1cm / FCK= 25,0MPA - BOMBEÁVEL</t>
  </si>
  <si>
    <t>CONCRETO USINADO, BOMBEÁVEL FCK = 20MPA COM PEDRA 1</t>
  </si>
  <si>
    <t>CONCRETO USINADO, BRITA 1,SLUMP 8+OU-1cm / FCK= 20,0MPA - BOMBEÁVEL</t>
  </si>
  <si>
    <t>CONCRETO FCK = 30,0MPA - USINADO</t>
  </si>
  <si>
    <t>CONCRETO FCK = 30,0MPA - USINADO E BOMBEÁVEL</t>
  </si>
  <si>
    <t>CONCRETO USINADO, BRITA 1E2,SLUMP 8+OU-1cm / FCK= 30,0MPA - BOMBEÁVEL</t>
  </si>
  <si>
    <t>CONCRETO FCK = 35,0MPA - USINADO</t>
  </si>
  <si>
    <t>CONCRETO USINADO, BRITA 1E2,SLUMP 5+OU-1cm / FCK= 35,0MPA</t>
  </si>
  <si>
    <t>CONCRETO FCK = 35,0MPA - USINADO E BOMBEÁVEL</t>
  </si>
  <si>
    <t>CONCRETO FCK = 40,0MPA - USINADO</t>
  </si>
  <si>
    <t>CONCRETO USINADO, BRITA 1E2,SLUMP 5+OU-1cm / FCK= 40,0MPA</t>
  </si>
  <si>
    <t>CONCRETO FCK = 40,0MPA - USINADO E BOMBEÁVEL</t>
  </si>
  <si>
    <t>CONCRETO USINADO, BRITA 1E2,SLUMP 8+OU-1cm / FCK= 40,0MPA - BOMBEÁVEL</t>
  </si>
  <si>
    <t>BOMBEAMENTO DE CONCRETO</t>
  </si>
  <si>
    <t>BOMBEAMENTO E LANÇAMENTO DE CONCRETO P/ ESTRUTURAS DE OBRAS ATÉ 80M3</t>
  </si>
  <si>
    <t>LAJE MISTA TRELIÇADA H-8CM COM CAPEAMENTO 4CM (12CM)</t>
  </si>
  <si>
    <t>LAJE MISTA TRELIÇADA PRÉ-FABRICADA H= 8CM - INTEREIXOS 45CM - 300KGF/CM2</t>
  </si>
  <si>
    <t>LAJE MISTA TRELIÇADA H-10CM COM CAPEAMENTO 4CM (14CM)</t>
  </si>
  <si>
    <t>LAJE MISTA TRELIÇADA PRÉ-FABRICADA H=10CM - INTEREIXOS 45CM - 300KGF/CM2</t>
  </si>
  <si>
    <t>LAJE MISTA TRELIÇADA H-12CM COM CAPEAMENTO 4CM (16CM)</t>
  </si>
  <si>
    <t>LAJE MISTA TRELIÇADA PRÉ-FABRICADA H=12CM - INTEREIXOS 45CM - 300KGF/CM2</t>
  </si>
  <si>
    <t>LAJE MISTA TRELIÇADA H-15CM COM CAPEAMENTO 4CM (19CM)</t>
  </si>
  <si>
    <t>LAJE MISTA TRELIÇADA PRÉ-FABRICADA H=15CM - INTEREIXOS 45CM - 300KGF/CM2</t>
  </si>
  <si>
    <t>LAJE MISTA TRELIÇADA H-20CM COM CAPEAMENTO 4CM (24CM)</t>
  </si>
  <si>
    <t>LAJE MISTA TRELIÇADA PRÉ-FABRICADA H=20CM - INTEREIXOS 45CM - 300KGF/CM2</t>
  </si>
  <si>
    <t>LAJE MISTA TRELIÇADA H-25CM COM CAPEAMENTO 5CM (30CM)</t>
  </si>
  <si>
    <t>LAJE MISTA TRELIÇADA PRÉ-FABRICADA H=25CM - INTEREIXOS 45CM - 300KGF/CM2</t>
  </si>
  <si>
    <t>APICOAMENTO DE SUPERFÍCIE DE CONCRETO</t>
  </si>
  <si>
    <t>LIMPEZA DE SUPERFÍCIES COM HIDROJATEAMENTO</t>
  </si>
  <si>
    <t>HIDROJATEAMENTO PARA LIMPEZA DE SUPERFÍCIES</t>
  </si>
  <si>
    <t>LIMPEZA E REMOÇÃO DE SUPERFÍCIE DETERIORADA COM JATEAMENTO</t>
  </si>
  <si>
    <t>JATEAMENTO PARA LIMPEZA DE FERRAGENS E SUPERFÍCIES DE CONCRETO</t>
  </si>
  <si>
    <t>LIMPEZA DE JUNTA DE DILATAÇÃO COM REMOÇÃO DO EXCESSO DE CONCRETO - ATÉ 3CM</t>
  </si>
  <si>
    <t>LIMPEZA DE CONCRETO E ARMADURA COM ESCOVA DE AÇO</t>
  </si>
  <si>
    <t>ESCOVA RETANGULAR COM CERDAS DE AÇO:ALTURA DAS CERDAS 30 MM COMPRIMENTO: 192 MM; LARGURA 57 MM - SEM CABO</t>
  </si>
  <si>
    <t>ESCOVA CIRCULAR COM CERDAS DE AÇO - 6 X 3/4" - FURO 1/2"</t>
  </si>
  <si>
    <t>TRATAMENTO DE ARMADURA COM APLICAÇÃO DE PRODUTO INIBIDOR OXIDANTE</t>
  </si>
  <si>
    <t>FUNDO CROMATO DE ZINCO</t>
  </si>
  <si>
    <t>LIXAMENTO MECÂNICO EM SUPERFÍCIES DE CONCRETO</t>
  </si>
  <si>
    <t>LIXAMENTO MECÂNICO DE SUPERFÍCIES DE CONCRETO</t>
  </si>
  <si>
    <t>PREPARO E APLICAÇÃO DE ESTUQUE</t>
  </si>
  <si>
    <t>CIMENTO BRANCO - ESTRUTURAL</t>
  </si>
  <si>
    <t>ADESIVO A BASE ACRÍLICA</t>
  </si>
  <si>
    <t>LIXAMENTO MANUAL DE SUPERFÍCIES DE CONCRETO</t>
  </si>
  <si>
    <t>LIXAMENTO MANUAL DE SUPERFÍCIE DE CONCRETO</t>
  </si>
  <si>
    <t>POLIMENTO DE CONCRETO</t>
  </si>
  <si>
    <t>POLIMENTO MECÂNICO EM SUPERFÍCIES DE CONCRETO</t>
  </si>
  <si>
    <t>POLIMENTO DE CONCRETO NOVO</t>
  </si>
  <si>
    <t>PREPARAÇÃO DE PONTE DE ADERÊNCIA COM ADESIVO A BASE DE EPÓXI</t>
  </si>
  <si>
    <t>ADESIVO ESTRUTURAL, BI-COMPONENTE, A BASE DE RESINA EPOXI</t>
  </si>
  <si>
    <t>SOLVENTE PARA MATERIAIS BASE EPÓXI</t>
  </si>
  <si>
    <t>ANCORAGEM DE BARRAS DE AÇO COM ADESIVO A BASE DE EPÓXI</t>
  </si>
  <si>
    <t>MARTELETE ROTATIVO 0,8 KW</t>
  </si>
  <si>
    <t>BROCA (COROA + CÁLICE) DENTADA DIAMANTADA - DIÂMETRO=20MM (3/4")</t>
  </si>
  <si>
    <t>DEMOLIÇÃO DE LAJES MISTAS COM ESPESSURA FINAL IGUAL OU INFERIOR A 16CM</t>
  </si>
  <si>
    <t>DEMOLIÇÃO DE LAJES MISTAS COM ESPESSURA FINAL SUPERIOR A 16 CM, ATÉ 30CM</t>
  </si>
  <si>
    <t>FORNECIMENTO E MONTAGEM DE ESTRUTURA METÁLICA VERTICAL - NÃO PATINÁVEL</t>
  </si>
  <si>
    <t>FORNECIMENTO E MONTAGEM DE ESTRUTURA METÁLICA P/EDIFICAÇÕES ASTM OU ABNT -N.PAT, C/APLIC DE FUNDO ANTICOR-S/PINT. DE AC</t>
  </si>
  <si>
    <t>FORNECIMENTO E MONTAGEM DE ESTRUTURA METÁLICA VERTICAL - PATINÁVEL</t>
  </si>
  <si>
    <t>FORNECIMENTO E MONTAGEM DE ESTRUTURA METÁLICA P/EDIFICAÇÕES ASTM OU ABNT -PAT, C/APLIC DE FUNDO ANTICOR-S/PINT. DE ACAB</t>
  </si>
  <si>
    <t>TIJOLOS MACIÇOS COMUNS - ESPELHO</t>
  </si>
  <si>
    <t>TIJOLOS MACIÇOS COMUNS - 1/2 TIJOLO</t>
  </si>
  <si>
    <t>TIJOLOS MACIÇOS COMUNS - 1 1/2 TIJOLO</t>
  </si>
  <si>
    <t>TIJOLOS MACIÇOS COMUNS - APARENTE, 1/2 TIJOLO</t>
  </si>
  <si>
    <t>TIJOLOS MACIÇOS COMUNS - APARENTE, 1 TIJOLO</t>
  </si>
  <si>
    <t>TIJOLOS CERÂMICOS FURADOS - 1/2 TIJOLO</t>
  </si>
  <si>
    <t>TIJOLO CERÂMICO FURADO - 9 FUROS - (11,5X14X24)CM</t>
  </si>
  <si>
    <t>TIJOLOS CERÂMICOS FURADOS - 1 TIJOLO</t>
  </si>
  <si>
    <t>TIJOLOS LAMINADOS - ESPELHO</t>
  </si>
  <si>
    <t>ARGAMASSA MISTA COM AREIA GROSSA 1:0,5:8</t>
  </si>
  <si>
    <t>TIJOLO CERÂMICO LAMINADO - (5,5X11X23)CM (MEDIDAS APROXIMADAS)</t>
  </si>
  <si>
    <t>TIJOLOS LAMINADOS - 1/2 TIJOLO</t>
  </si>
  <si>
    <t>TIJOLOS LAMINADOS - 1 TIJOLO</t>
  </si>
  <si>
    <t>TIJOLOS DE VIDRO - CANELADO, 19X19CM</t>
  </si>
  <si>
    <t>TIJOLO DE VIDRO - CANELADO - 8X19X19CM</t>
  </si>
  <si>
    <t>TIJOLOS DE VIDRO - TIJOLINHO, 19X19CM</t>
  </si>
  <si>
    <t>ARGAMASSA DE CIMENTO COM AREIA MÉDIA 1:3</t>
  </si>
  <si>
    <t>TIJOLO DE VIDRO - XADREZ - 19X19X8CM</t>
  </si>
  <si>
    <t>TIJOLOS DE VIDRO - VENTILAÇÃO TIPO VENEZIANA</t>
  </si>
  <si>
    <t>TIJOLO DE VIDRO - VENTILAÇÃO - 20X10X10CM</t>
  </si>
  <si>
    <t>BLOCOS VAZADOS DE CONCRETO ESTRUTURAL - 14CM - 8MPA</t>
  </si>
  <si>
    <t>ARGAMASSA MISTA COM AREIA GROSSA 1:0,25:3</t>
  </si>
  <si>
    <t>BLOCO DE CONCRETO ESTRUTURAL DE 14CM - RESISTÊNCIA  8MPA</t>
  </si>
  <si>
    <t>BLOCOS VAZADOS DE CONCRETO ESTRUTURAL - 14CM - 10MPA</t>
  </si>
  <si>
    <t>BLOCO DE CONCRETO ESTRUTURAL DE 14CM - RESISTÊNCIA 10MPA</t>
  </si>
  <si>
    <t>BLOCOS VAZADOS DE CONCRETO ESTRUTURAL - 14CM - 12MPA</t>
  </si>
  <si>
    <t>BLOCO DE CONCRETO ESTRUTURAL DE 14CM - RESISTÊNCIA 12MPA</t>
  </si>
  <si>
    <t>BLOCOS VAZADOS DE CONCRETO ESTRUTURAL - 14CM - 14MPA</t>
  </si>
  <si>
    <t>BLOCO DE CONCRETO ESTRUTURAL DE 14CM - RESISTÊNCIA 14MPA</t>
  </si>
  <si>
    <t>BLOCOS VAZADOS DE CONCRETO ESTRUTURAL - 19CM - 8MPA</t>
  </si>
  <si>
    <t>BLOCO DE CONCRETO ESTRUTURAL DE 19CM - RESISTÊNCIA  8MPA</t>
  </si>
  <si>
    <t>BLOCOS VAZADOS DE CONCRETO ESTRURURAL - 19CM - 10MPA</t>
  </si>
  <si>
    <t>BLOCO DE CONCRETO ESTRUTURAL DE 19CM - RESISTÊNCIA 10MPA</t>
  </si>
  <si>
    <t>BLOCOS VAZADOS DE CONCRETO ESTRUTURAL - 19CM - 12MPA</t>
  </si>
  <si>
    <t>BLOCO DE CONCRETO ESTRUTURAL DE 19CM - RESISTÊNCIA 12MPA</t>
  </si>
  <si>
    <t>BLOCOS VAZADOS DE CONCRETO ESTRUTURAL - 19CM - 14MPA</t>
  </si>
  <si>
    <t>BLOCO DE CONCRETO ESTRUTURAL DE 19CM - RESISTÊNCIA 14MPA</t>
  </si>
  <si>
    <t>BLOCOS VAZADOS DE CONCRETO - 09CM</t>
  </si>
  <si>
    <t>BLOCO DE CONCRETO APARENTE - (09X19X39)CM</t>
  </si>
  <si>
    <t>BLOCOS VAZADOS DE CONCRETO - 14CM</t>
  </si>
  <si>
    <t>BLOCO DE CONCRETO COMUM - (14X19X39)CM</t>
  </si>
  <si>
    <t>BLOCOS VAZADOS DE CONCRETO - 19CM</t>
  </si>
  <si>
    <t>BLOCO DE CONCRETO COMUM - (19X19X39)CM</t>
  </si>
  <si>
    <t>BLOCO SÍLICO CALCÁRIO - 14CM</t>
  </si>
  <si>
    <t>BLOCO SÍLICO CALCÁRIO - 14X19X39</t>
  </si>
  <si>
    <t>BLOCO SÍLICO CALCÁRIO - 19CM</t>
  </si>
  <si>
    <t>BLOCO SÍLICO CALCÁRIO - 19X19X39</t>
  </si>
  <si>
    <t>BLOCOS VAZADOS DE CONCRETO APARENTE - 09CM</t>
  </si>
  <si>
    <t>BLOCOS VAZADOS DE CONCRETO APARENTE - 14CM</t>
  </si>
  <si>
    <t>BLOCO DE CONCRETO APARENTE - (14X19X39)CM</t>
  </si>
  <si>
    <t>BLOCOS VAZADOS DE CONCRETO APARENTE - 19CM</t>
  </si>
  <si>
    <t>BLOCO DE CONCRETO APARENTE - (19X19X39)CM</t>
  </si>
  <si>
    <t>BLOCOS VAZADOS DE CONCRETO ESTRUTURAL - 14CM - ATÉ 6MPA</t>
  </si>
  <si>
    <t>BLOCO VAZADO DE CONCRETO ESTRUTURAL 14CM (ATÉ 6 MPA)</t>
  </si>
  <si>
    <t>BLOCOS VAZADOS DE CONCRETO ESTRUTURAL - 19CM - ATÉ 6MPA</t>
  </si>
  <si>
    <t>BLOCO VAZADO DE CONCRETO ESTRUTURAL 19CM (ATÉ 6 MPA)</t>
  </si>
  <si>
    <t>BLOCOS VAZADOS DE CONCRETO ESTRUTURAL APARENTE - 14CM - ATÉ 6MPA</t>
  </si>
  <si>
    <t>BLOCOS VAZADOS DE CONCRETO ESTRUTURAL APARENTE - 19CM - ATÉ 6MPA</t>
  </si>
  <si>
    <t>BLOCO CERÂMICO COMUM - 14CM</t>
  </si>
  <si>
    <t>ARGAMASSA MISTA COM AREIA GROSSA 1:1,5:6</t>
  </si>
  <si>
    <t>BLOCO CERÂMICO DE VEDAÇÃO - (14X19X39)CM</t>
  </si>
  <si>
    <t>BLOCO CERÂMICO COMUM - 19CM</t>
  </si>
  <si>
    <t>BLOCO CERÂMICO DE VEDAÇÃO - (19X19X39)CM</t>
  </si>
  <si>
    <t>TELA TIPO DEPLOYEE PARA REFORÇO DE ALVENARIA</t>
  </si>
  <si>
    <t>TELA TIPO DEPLOYER (UTILIZADA EM ALVENARIA / ESTUQUE)</t>
  </si>
  <si>
    <t>ARMADURA EM AÇO CA-50 PARA BLOCOS VAZADOS DE CONCRETO ESTRUTURAL</t>
  </si>
  <si>
    <t>ARMADURA EM AÇO CA-60 PARA BLOCOS VAZADOS DE CONCRETO ESTRUTURAL</t>
  </si>
  <si>
    <t>CONCRETO "GROUT"</t>
  </si>
  <si>
    <t>CONCRETO "GROUT" C/ PEDRISCO</t>
  </si>
  <si>
    <t>VERGAS, CINTAS E PILARETES DE CONCRETO</t>
  </si>
  <si>
    <t>ELEMENTOS VAZADOS DE TIJOLOS CERÂMICOS</t>
  </si>
  <si>
    <t>PLACAS DE GRANILITE - 30MM DE ESPESSURA</t>
  </si>
  <si>
    <t>PLACA DE GRANILITE 30MM - DIVISÓRIA</t>
  </si>
  <si>
    <t>PLACAS DE GRANILITE - 40MM DE ESPESSURA</t>
  </si>
  <si>
    <t>PLACA DE GRANILITE 40MM - DIVISÓRIA</t>
  </si>
  <si>
    <t>PLACAS DE GRANILITE - 50MM DE ESPESSURA</t>
  </si>
  <si>
    <t>PLACA DE GRANILITE 50MM - DIVISÓRIA</t>
  </si>
  <si>
    <t>DIVISÓRIA EM ARDÓSIA CINZA - POLIDA 2 LADOS - ESPESSURA 30MM</t>
  </si>
  <si>
    <t>ARDOSIA CINZA EM PLACA -POLIDA NOS 2 LADOS -ESPESSURA 30MM</t>
  </si>
  <si>
    <t>VL.01 - DIVISÓRIA DE ACABAMENTO LAMINADO MELAMÍNICO, MIOLO COLMÉIA - PAINEL/PAINEL</t>
  </si>
  <si>
    <t>DIVISÓRIA NAVAL; MIOLO COLMÉIA - PAINEL/PAINEL - FORNECIMENTO E COLOCAÇÃO ALT. DE 3 METROS</t>
  </si>
  <si>
    <t>VL.02 - DIVISÓRIA DE ACABAMENTO LAMINADO MELAMÍNICO, MIOLO COLMÉIA - PAINEL CEGO</t>
  </si>
  <si>
    <t>DIVISÓRIA NAVAL; MIOLO COLMÉIA - PAINEL CEGO - FORNECIMENTO E COLOCAÇÃO ALT. DE 3 METROS</t>
  </si>
  <si>
    <t>VL.03 - DIVISÓRIA DE ACABAMENTO LAMINADO MELAMÍNICO, MIOLO COLMÉIA - PORTA/BANDEIRA</t>
  </si>
  <si>
    <t>DIVISÓRIA NAVAL; MIOLO COLMÉIA - PORTA/BANDEIRA - FORNECIMENTO E COLOCAÇÃO ALT. DE 3 METROS (C/ FERRAGENS NECESS. P/COLOCAÇÃO)</t>
  </si>
  <si>
    <t>VL.04 - DIVISÓRIA DE ACABAMENTO LAMINADO MELAMÍNICO, MIOLO COLMÉIA - PAINEL/VIDRO</t>
  </si>
  <si>
    <t>DIVISÓRIA NAVAL; MIOLO COLMÉIA - PAINEL/VIDRO - FORNECIMENTO E COLOCAÇÃO ALT. DE 3 METROS</t>
  </si>
  <si>
    <t>VL.05 - DIVISÓRIA DE ACABAMENTO LAMINADO MELAMÍNICO, MIOLO COLMÉIA - PORTA/VIDRO</t>
  </si>
  <si>
    <t>DIVISÓRIA NAVAL; MIOLO COLMÉIA - PORTA/VIDRO - FORNECIMENTO E COLOCAÇÃO ALT. DE 3 METROS (C/ FERRAGENS NECESS. P/COLOCAÇÃO)</t>
  </si>
  <si>
    <t>VL.06 - DIVISÓRIA DE ACABAMENTO LAMINADO MELAMÍNICO, MIOLO COLMÉIA - PAINEL/VIDRO/PAINEL</t>
  </si>
  <si>
    <t>DIVISÓRIA NAVAL; MIOLO COLMÉIA - PAINEL/VIDRO/PAINEL - FORNECIMENTO E COLOCAÇÃO ALT. DE 3 METROS</t>
  </si>
  <si>
    <t>VL.07 - DIVISÓRIA DE ACABAMENTO LAMINADO MELAMÍNICO, MIOLO COLMÉIA - PAINEL/VIDRO/VIDRO</t>
  </si>
  <si>
    <t>DIVISÓRIA NAVAL; MIOLO COLMÉIA - PAINEL/VIDRO/VIDRO - FORNECIMENTO E COLOCAÇÃO ALT. DE 3 METROS</t>
  </si>
  <si>
    <t>VL.08 - DIVISÓRIA DE ACABAMENTO  LAMINADO MELAMÍNICO, MIOLO COLMÉIA - PORTA/BONECA/PAINEL</t>
  </si>
  <si>
    <t>DIVISÓRIA NAVAL; MIOLO COLMÉIA - PORTA/BONECA/PAINEL - FORNECIMENTO E COLOCAÇÃO ALT. DE 3 METROS (C/ FERRAGENS NECESS. P/COLOCAÇÃO)</t>
  </si>
  <si>
    <t>VL.09 - DIVISÓRIA DE ACABAMENTO  LAMINADO MELAMÍNICO, MIOLO COLMÉIA - PORTA/BONECA/VIDRO</t>
  </si>
  <si>
    <t>DIVISÓRIA NAVAL; MIOLO COLMÉIA - PORTA/BONECA/VIDRO - FORNECIMENTO E COLOCAÇÃO ALT. DE 3 METROS (C/ FERRAGENS NECESS. P/COLOCAÇÃO)</t>
  </si>
  <si>
    <t>DEMOLIÇÃO DE ALVENARIA ESTRUTURAL DE BLOCOS VAZADOS DE CONCRETO</t>
  </si>
  <si>
    <t>DEMOLIÇÃO DE ALVENARIA EM GERAL (TIJOLOS OU BLOCOS)</t>
  </si>
  <si>
    <t>DEMOLIÇÃO DE ALVENARIA DE ELEMENTOS VAZADOS</t>
  </si>
  <si>
    <t>DEMOLIÇÃO DE VERGAS, CINTAS E PILARETES DE CONCRETO</t>
  </si>
  <si>
    <t>DEMOLIÇÃO DE PLACAS DIVISÓRIAS DE GRANILITE OU SIMILAR</t>
  </si>
  <si>
    <t>DEMOLIÇÃO DE DIVISÓRIAS - CHAPAS OU TÁBUAS, INCLUSIVE ENTARUGAMENTO</t>
  </si>
  <si>
    <t>RETIRADA DE ALVENARIA DE BLOCOS DE PEDRA NATURAL</t>
  </si>
  <si>
    <t>RETIRADA DE ALVENARIA DE TIJOLOS DE VIDRO OU ELEMENTOS VAZADOS</t>
  </si>
  <si>
    <t>RETIRADA DE PLACAS DIVISÓRIAS DE GRANILITE OU SIMILAR</t>
  </si>
  <si>
    <t>RETIRADA DE DIVISÓRIAS - CHAPAS OU TÁBUAS, EXCLUSIVE ENTARUGAMENTO</t>
  </si>
  <si>
    <t>RETIRADA DE DIVISÓRIAS - CHAPAS OU TÁBUAS, INCLUSIVE ENTARUGAMENTO</t>
  </si>
  <si>
    <t>RETIRADA DE DIVISÓRIAS - CHAPAS FIB.MADEIRA, COM MONTANTES METÁLICOS</t>
  </si>
  <si>
    <t>RECOLOCAÇÃO DE PLACAS DIVISÓRIAS DE GRANILITE OU SIMILAR</t>
  </si>
  <si>
    <t>RECOLOCAÇÃO DE DIVISÓRIAS - CHAPAS OU TÁBUAS, EXCLUSIVE ENTARUGAMENTO</t>
  </si>
  <si>
    <t>RECOLOCAÇÃO DE DIVISÓRIAS - CHAPAS OU TÁBUAS, INCLUSIVE ENTARUGAMENTO</t>
  </si>
  <si>
    <t>RECOLOCAÇÃO DE DIVISÓRIAS - CHAPAS FIB.MADEIRA, COM MONTANTES METÁLICOS</t>
  </si>
  <si>
    <t>ARGAMASSA IMPERMEABILIZANTE DE CIMENTO E AREIA (REBOCO IMPERMEÁVEL) - TRAÇO 1:3, ESPESSURA DE 20MM</t>
  </si>
  <si>
    <t>ARGAMASSA IMPERMEABILIZANTE DE CIMENTO E AREIA (SUBSOLOS) - TRAÇO 1:2,5, ESPESSURA DE 20MM</t>
  </si>
  <si>
    <t>CIMENTO IMPERMEABILIZANTE DE CRISTALIZAÇÃO - ESTRUTUTURA ENTERRADA</t>
  </si>
  <si>
    <t>CIMENTO IMPERMEABILIZANTE DE CRISTALIZAÇÃO - ESTRUTURA ENTERRADA - COM APLICAÇÃO</t>
  </si>
  <si>
    <t>REGULARIZAÇÃO COM ARGAMASSA DE CIMENTO E AREIA - TRAÇO 1:3, ESPESSURA MÉDIA 30MM</t>
  </si>
  <si>
    <t>PINTURA PROTETORA COM TINTA BETUMINOSA (PARA  ARGAMASSA IMPERMEÁVEL) - 2 DEMÃOS</t>
  </si>
  <si>
    <t>PROTEÇÃO MECÂNICA COM ARGAMASSA DE CIMENTO E AREIA - TRAÇO 1:7, ESPESSURA MÉDIA 30MM</t>
  </si>
  <si>
    <t>ARGAMASSA DE CIMENTO COM AREIA GROSSA 1:7</t>
  </si>
  <si>
    <t>ARGAMASSA IMPERMEABILIZANTE DE CIMENTO E AREIA (RESERVATÓRIOS E PISCINAS) - TRAÇO 1:3, ESPESSURA 30MM</t>
  </si>
  <si>
    <t>CIMENTO IMPERMEABILIZANTE DE CRISTALIZAÇÃO - ESTRUTURA ELEVADA</t>
  </si>
  <si>
    <t>CIMENTO IMPERMEABILIZANTE DE CRISTALIZAÇÃO - ESTRUTURA ELEVADA - COM APLICAÇÃO</t>
  </si>
  <si>
    <t>PINTURA PROTETORA COM TINTA BETUMINOSA (PARA ARGAMASSA IMPERMEÁVEL) - 2 DEMÃOS</t>
  </si>
  <si>
    <t>PINTURA PROTETORA COM TINTA A BASE DE EPÓXI (PARA ARGAMASSA IMPERMEÁVEL)</t>
  </si>
  <si>
    <t>PINTOR (SGSP)</t>
  </si>
  <si>
    <t>AJUDANTE DE PINTOR (SGSP)</t>
  </si>
  <si>
    <t>TINTA A BASE DE RESINA EPÓXI</t>
  </si>
  <si>
    <t>SELADOR P/ TINTA EPÓXI (P/FUNDO DE PAREDE,S/MASSA CORRIDA)</t>
  </si>
  <si>
    <t>LIXA D'ÁGUA - N. 80  E  N. 320</t>
  </si>
  <si>
    <t>ARGAMASSA IMPERMEABILIZANTE DE CIMENTO E AREIA (CALHAS E MARQUISES) - TRAÇO 1:3, ESPESSURA 30MM</t>
  </si>
  <si>
    <t>IMPERMEABILIZAÇÃO COM MEMBRANAS ASFÁLTICAS - COM 3 CAMADAS DE FELTRO ASFÁLTICO 15LBS</t>
  </si>
  <si>
    <t>MEMBRANAS ASFÁLTICAS - 3 CAMADAS DE FELTRO ASFÁLTICO 15LBS COM APLICAÇÃO A QUENTE (FORNECIMENTO E COLOCAÇÃO)</t>
  </si>
  <si>
    <t>IMPERMEABILIZAÇÃO COM MEMBRANAS ASFÁLTICAS - COM 4 CAMADAS DE FELTRO ASFÁLTICO 15LBS</t>
  </si>
  <si>
    <t>MEMBRANAS ASFÁLTICAS - 4 CAMADAS DE FELTRO ASFÁLTICO 15LBS COM APLICAÇÃO A QUENTE (FORNECIMENTO E COLOCAÇÃO)</t>
  </si>
  <si>
    <t>IMPERMEABILIZAÇÃO COM MEMBRANAS ASFÁLTICAS - COM 5 CAMADAS DE FELTRO ASFÁLTICO 15LBS</t>
  </si>
  <si>
    <t>MEMBRANAS ASFÁLTICAS - 5 CAMADAS DE FELTRO ASFÁLTICO 15LBS COM APLICAÇÃO A QUENTE (FORNECIMENTO E COLOCAÇÃO)</t>
  </si>
  <si>
    <t>MANTA ASFÁLTICA ESPESSURA DE 3MM COM VÉU DE POLIÉSTER COLADA A MAÇARICO</t>
  </si>
  <si>
    <t>MANTA ASFÁLTICA E=3MM C/ VÉU DE POLIÉSTER-COLADA A MAÇARICO (FORNECIMENTO DO MATERIAL E COLOCAÇÃO)</t>
  </si>
  <si>
    <t>MANTA ASFÁLTICA ESPESSURA DE 4MM COM VÉU DE POLIÉSTER COLADA A MAÇARICO</t>
  </si>
  <si>
    <t>MANTA ASFÁLTICA E=4MM C/ VÉU DE POLIÉSTER-COLADA A MAÇARICO (FORNECIMENTO DO MATERIAL E COLOCAÇÃO)</t>
  </si>
  <si>
    <t>MANTA ASFÁLTICA ESPESSURA DE 4MM ANTI RAIZ COM VÉU DE POLIÉSTER</t>
  </si>
  <si>
    <t>MANTA ASFÁLTICA ESPESSURA 4 MM ANTIRAIZ C/ VÉU DE POLIÉSTER (FORNECIMENTO DO MATERIAL E COLOCAÇÃO)</t>
  </si>
  <si>
    <t>IMPERMEABILIZAÇÃO A BASE DE EMULSÃO ASFÁLTICA - ESTRUTURADA COM TECIDO POLIÉSTER - 2 CAMADAS DE ESTRUTURANTE</t>
  </si>
  <si>
    <t>EMULSÃO ASFÁLTICA - ESTRUTURADA COM TECIDO DE POLIÉSTER - 2 CAMADAS DE ESTRUTURANTE (FORNEC. E APLICAÇÃO DO MATERIAL)</t>
  </si>
  <si>
    <t>IMPERMEABILIZAÇÃO A BASE DE EMULSÃO ASFÁLTICA ESTRUTURADA COM TECIDO DE POLIÉSTER - 3 CAMADAS DE ESTRUTURANTE</t>
  </si>
  <si>
    <t>EMULSÃO ASFÁLTICA - ESTRUTURADA COM TECIDO DE POLIÉSTER - 3 CAMADAS DE ESTRUTURANTE (FORNEC. E APLICAÇÃO DO MATERIAL)</t>
  </si>
  <si>
    <t>IMPERMEABILIZAÇÃO A BASE DE EMULSÃO ASFÁLTICA MODIFICADA COM ELASTÔMEROS - ESTRUTURADA COM TECIDO DE POLIÉSTER - 2 CAMADAS DE ESTRUTURANTE</t>
  </si>
  <si>
    <t>EMULSÃO ASFÁLTICA MODIFICADA C/ELASTÔMEROS - ESTRUTURADA C/TECIDO POLIÉSTER-2 CAMADAS DE ESTRUT- (FORN E APLIC MAT)</t>
  </si>
  <si>
    <t>ARGILA EXPANDIDA SOLTA</t>
  </si>
  <si>
    <t>ARGILA EXPANDIDA (A GRANEL)</t>
  </si>
  <si>
    <t>ISOLAMENTO TÉRMICO COM ARGILA EXPANDIDA SOLTA - ESPESSURA 70MM</t>
  </si>
  <si>
    <t>ISOLAMENTO TÉRMICO COM POLIESTIRENO EXPANDIDO - ESPESSURA 50MM</t>
  </si>
  <si>
    <t>PLACA DE POLIESTIRENO EXPANDIDO ESP=50 MM - TIPO "P1"</t>
  </si>
  <si>
    <t>MASSA BETUMINOSA - ADESIVO P/ PLACAS TERMO-ACÚSTICAS FRIO ASFALTO</t>
  </si>
  <si>
    <t>MASTIQUE ELÁSTICO A BASE DE SILICONE</t>
  </si>
  <si>
    <t>APLICADOR DE IMPERMEABILIZAÇÃO (OFICIAL IMPERMEABILIZADOR)(SGSP)</t>
  </si>
  <si>
    <t>MASTIQUE A BASE DE SILICONE</t>
  </si>
  <si>
    <t>MASTIQUE ELÁSTICO A BASE DE POLIURETANO - MONOCOMPONENTE</t>
  </si>
  <si>
    <t>MASTIQUE A BASE DE POLIURETANO - MC</t>
  </si>
  <si>
    <t>FORNECIMENTO E COLOCAÇÃO DE JUNTA DE DILATAÇÃO DE ELASTÔMERO DE NEOPRENE, TIPO JEENE JJ2540VV OU SIMILAR</t>
  </si>
  <si>
    <t>FORNEC. E COLOC.- JUNTA DE DILATAÇÃO DE ELAST. DE NEOPRENE JEENE JJ2540VV (25X50MM)+LÁB.POL, MOV. MÁX. DE -10 A +15MM</t>
  </si>
  <si>
    <t>DEMOLIÇÃO DE ARGAMASSA IMPERMEÁVEL - ESPESSURA MÉDIA DE 30MM</t>
  </si>
  <si>
    <t>DEMOLIÇÃO DE SISTEMAS IMPERMEABILIZANTES DE BASE ASFÁLTICA</t>
  </si>
  <si>
    <t>DEMOLIÇÃO DE SISTEMAS DE ISOLAMENTO TÉRMICO EM GERAL</t>
  </si>
  <si>
    <t>DEMOLIÇÃO DE CAPEAMENTO PROTETOR, EXECUTADO COM ARGAMASSA DE CIMENTO E AREIA</t>
  </si>
  <si>
    <t>DEMOLIÇÃO DE PROTEÇÃO TERMOMECÂNICA - LADRILHOS CERÂMICOS OU HIDRÁULICOS</t>
  </si>
  <si>
    <t>DEMOLIÇÃO DE ARGAMASSA DE REGULARIZAÇÃO - ESPESSURA MÉDIA DE 30MM</t>
  </si>
  <si>
    <t>RETIRADA DE ISOLAMENTO TÉRMICO - TIJOLOS CERÂMICOS FURADOS</t>
  </si>
  <si>
    <t>RETIRADA DE ISOLAMENTO TÉRMICO - AGREGADOS SOLTOS EM GERAL</t>
  </si>
  <si>
    <t>RECOLOCAÇÃO DE ISOLAMENTO TÉRMICO - AGREGADOS SOLTOS EM GERAL</t>
  </si>
  <si>
    <t>ESTRUTURA DE MADEIRA, EM TERÇAS, PARA TELHAS ONDULADAS CA/AL/PL/AG</t>
  </si>
  <si>
    <t>MADEIRAMENTO DE PEROBA DO NORTE (CUPIÚBA) P/ TELHADO</t>
  </si>
  <si>
    <t>ESTRUTURA DE MADEIRA, PONTALETADA, PARA TELHAS ONDULADAS CA/AL/PL/AG</t>
  </si>
  <si>
    <t>ESTRUTURA COM TESOURAS DE MADEIRA PARA TELHAS ONDULADAS CA/AL/PL - VÃOS ATÉ 7,00M</t>
  </si>
  <si>
    <t>FERRAGEM PARA MADEIRAMENTO DE TELHADO</t>
  </si>
  <si>
    <t>ESTRUTURA COM TESOURAS DE MADEIRA PARA TELHAS ONDULADAS CA/AL/PL - VÃOS 7,01 À 10,00M</t>
  </si>
  <si>
    <t>ESTRUTURA COM TESOURAS DE MADEIRA PARA TELHAS ONDULADAS CA/AL/PL - VÃOS 10,01 À 13,00M</t>
  </si>
  <si>
    <t>ESTRUTURA COM TESOURAS DE MADEIRA PARA TELHAS ONDULADAS CA/AL/PL - VÃOS 13,01 À 18,00M</t>
  </si>
  <si>
    <t>FORNECIMENTO DE ESTRUTURA METÁLICA PARA COBERTURA</t>
  </si>
  <si>
    <t>ESTRUTURA METÁLICA INCL. ANTIFERRUGINOSA</t>
  </si>
  <si>
    <t>MONTAGEM DE ESTRUTURA METÁLICA PARA COBERTURA</t>
  </si>
  <si>
    <t>MONTAGEM DE ESTRUTURA METÁLICA</t>
  </si>
  <si>
    <t>TELHAS DE BARRO COZIDO - PAULISTA</t>
  </si>
  <si>
    <t>CAL HIDRATADA - CH-III</t>
  </si>
  <si>
    <t>TELHAS DE BARRO COZIDO - SUPER-PAULISTA (PLAN)</t>
  </si>
  <si>
    <t>TELHAS DE BARRO COZIDO - SUPER PAULISTA (PLAN)</t>
  </si>
  <si>
    <t>TELHAS DE BARRO COZIDO - FRANCESA</t>
  </si>
  <si>
    <t>TELHAS DE BARRO COZIDO  - FRANCESA</t>
  </si>
  <si>
    <t>TELHA ONDULADA CRFS 6MM</t>
  </si>
  <si>
    <t>PEDREIRO DE ACABAMENTO (SGSP)</t>
  </si>
  <si>
    <t>TELHA TECNOLOGIA CRFS ONDULADA 6MM</t>
  </si>
  <si>
    <t>CONJUNTO DE VEDAÇÃO ELÁSTICA 5/16" - P/ FIXAÇÃO DE TELHA ONDULADA (1 ARRUELA DE PVC + 1 ARRUELA FERRO GALVANIZADA)</t>
  </si>
  <si>
    <t>PARAFUSO C/ ROSCA SOBERBA DE FERRO GALVANIZADO P/ FIXAÇÃO DE TELHAS ONDULADAS EM CRFS/AMIANTO - S/ VEDAÇÃO  - 8 x 230MM</t>
  </si>
  <si>
    <t>GANCHO CHATO - 140 MM</t>
  </si>
  <si>
    <t>MASSA PARA VEDAÇÃO ( P/ USO EM TELHAS DE AMIANTO/CRFS )</t>
  </si>
  <si>
    <t>TELHA ONDULADA CRFS 8MM</t>
  </si>
  <si>
    <t>TELHA TECNOLOGIA CRFS ONDULADA 8MM</t>
  </si>
  <si>
    <t>TELHA ESTRUTURAL TRAPEZOIDAL EM CRFS, LARGURA ÚTIL=44CM - ESPESSURA 8MM</t>
  </si>
  <si>
    <t>TELHA ESTRUTURAL TRAPEZOIDAL CRFS - E=8 MM LARG. ÚTIL 44 CM</t>
  </si>
  <si>
    <t>PINGADEIRA PLÁST. P/ TELHA ESTR. TRAPEZ. CRFS L= 44/49 CM 230 MM</t>
  </si>
  <si>
    <t>PLACA DE VENTILAÇÃO PARA TELHA ESTR. TRAPEZOIDAL CRFS 44 CM</t>
  </si>
  <si>
    <t>COLA PARA TELHA DE FIBROCIMENTO</t>
  </si>
  <si>
    <t>TELHA ESTRUTURAL TRAPEZOIDAL EM CRFS, LARGURA ÚTIL=90CM - ESPESSURA 8MM</t>
  </si>
  <si>
    <t>TELHA TECNOLOGIA CRFS TRAPEZOIDAL 90 CM E=8 MM</t>
  </si>
  <si>
    <t>PINGADEIRA PLÁST. P/ TELHA ESTRUT. TRAPEZOIDAL CRFS L=90CM 115 MM</t>
  </si>
  <si>
    <t>PLACA DE VENTILAÇÃO P/ TELHA DE FIBROC./CRFS CANALETE 90</t>
  </si>
  <si>
    <t>PLACA DE VEDAÇÃO NERVURA -  P/ TELHA DE FIBROCIMENTO/CRFS CANALETE 90</t>
  </si>
  <si>
    <t>FIXADOR DE ABAS PARA TELHAS DE FIBROCIMENTO / CRFS TIPO SIMPLES</t>
  </si>
  <si>
    <t>SUPORTE DE ABAS PARA TELHA ESTRUTURAL 90 (APOIO EM MADEIRA) SEM BASE</t>
  </si>
  <si>
    <t>GANCHO 8 X 350MM "L" - COM ROSCA E PORCA - PARA TELHA (SEM VEDAÇÃO)</t>
  </si>
  <si>
    <t>TELHA TRAPEZOIDAL DUPLA EM AÇO GALVANIZADO - E= 0,8MM, REVESTIMENTO B, H=40MM - PINTADA 1 FACE - MIOLO EM POLIURETANO E=30MM</t>
  </si>
  <si>
    <t>TELHA AÇO GALV. TRAPEZOIDAL DUPLA E=0,8MM-H=40MM-MIOLO=30MM POLIURETANO - PINTADA 1 FACE - REV.B</t>
  </si>
  <si>
    <t>PARAFUSO AUTO PERFURANTE 12 4 X 3/4"  TIPO TRAXX COM CONJUNTO DE VEDAÇÃO</t>
  </si>
  <si>
    <t>TELHA TRAPEZOIDAL EM AÇO GALVANIZADO ESPESSURA DE 0,50MM, REVESTIMENTO B, H=40MM</t>
  </si>
  <si>
    <t>TELHA DE AÇO GALV. ACAB. NATURAL TRAPEZOIDAL E=0.5 MM H= ATÉ 40 MM</t>
  </si>
  <si>
    <t>TELHA ONDULADA EM AÇO GALVANIZADO ESPESSURA DE 0,50MM, REVESTIMENTO B, H=17,5MM</t>
  </si>
  <si>
    <t>TELHA AÇO GALV. ONDULADA E= 0,5 MM - H= 17/18 MM REV. B</t>
  </si>
  <si>
    <t>TELHA TRAPEZOIDAL DUP. AÇO GALVANIZADO ESPESSURA DE 0,5MM, REVESTIMENTO B, H=40MM, COM MIOLO POLIURETANO E=30MM</t>
  </si>
  <si>
    <t>TELHA AÇO GALV. TRAPEZOIDAL DUPLA E=0,5MM-H=40MM-MIOLO=30MM POLIURETANO -  REV.B</t>
  </si>
  <si>
    <t>TELHA TRAPEZOIDAL EM AÇO GALVANIZADO ESP=0,5MM, H=40MM, COM PINTURA ELETROLÍTICA COR BRANCA 2 FACES</t>
  </si>
  <si>
    <t>TELHA AÇO GALV. TRAPEZOIDAL   E=0.5MM - H=40MM PINTURA ELETROSTÁTICA 2 FACES - REV. B</t>
  </si>
  <si>
    <t>TELHA ONDULADA EM AÇO GALVANIZADO E=0,5MM, REVESTIMENTO B, H=17,5MM COM PINTURA ELETROLÍTICA COR BRANCA 2 FACES</t>
  </si>
  <si>
    <t>TELHA AÇO GALV. ONDULADA E= 0,5 MM - H= 17/18 MM PINTURA ELETROST. 2 FACES - REV.B</t>
  </si>
  <si>
    <t>TELHA TRAPEZOIDAL DUP. AÇO GALVANIZADO E=0,5MM, REVESTIMENTO B, H=40MM PINTURA MIOLO POLIURETANO E=30MM</t>
  </si>
  <si>
    <t>TELHA AÇO GALV. TRAPEZOIDAL DUPLA E=0,5MM-H=40MM-MIOLO=30MM POLIURETANO - PINTADA 1 FACE - REV.B</t>
  </si>
  <si>
    <t>TELHAS EM POLICARBONATO ALVEOLAR 6MM COM ESTRUTURA METÁLICA GALVANIZADA INSTALADA</t>
  </si>
  <si>
    <t>COBERTURA EM POLICARBONATO ALVEOLAR 6MM, ESTRUTURA METÁLICA GALVANIZADA, INSTALADA</t>
  </si>
  <si>
    <t>CUMEEIRA OU ESPIGÃO PARA TELHAS PAULISTA, PLAN E FRANCESA - BARRO OU VIDRO</t>
  </si>
  <si>
    <t>CUMEEIRA DE BARRO TIPO UNIVERSAL</t>
  </si>
  <si>
    <t>CUMEEIRA PARA TELHA ONDULADA (CRFS, PVC RÍGIDO E POLIÉSTER), TRAPEZOIDAL E GRECA (PVC RÍGIDO E POLIÉSTER)</t>
  </si>
  <si>
    <t>CUMEEIRA UNIVERSAL P/ TELHA TECNOLOGIA CRFS ONDULADA 1,10 X 0,60 M</t>
  </si>
  <si>
    <t>CUMEEIRA NORMAL PARA TELHA TECNOLOGIA CRFS, ESTRUTURAL TRAPEZOIDAL 44CM</t>
  </si>
  <si>
    <t>CUMEEIRA NORMAL P/ TELHA TECNOLOGIA CRFS TRAPEZ. 44CM</t>
  </si>
  <si>
    <t>CUMEEIRA NORMAL PARA TELHA TECNOLOGIA CRFS, ESTRUTURAL TRAPEZOIDAL - 90CM</t>
  </si>
  <si>
    <t>CUMEEIRA NORMAL P/ TELHA TECNOLOGIA CRFS TRAPEZ. 90CM</t>
  </si>
  <si>
    <t>CUMEEIRA DE ALUMÍNIO, PERFIL ONDULADO - NORMAL E= 0,8MM</t>
  </si>
  <si>
    <t>CUMEEIRA DE ALUMÍNIO NORMAL E=0.8MM - P/ TELHA ONDULADA  ACABAMENTO NATURAL - COMPRIMENTO = 1072 MM / 1345 MM</t>
  </si>
  <si>
    <t>HASTE DE ALUMÍNIO - 250MM X 5/16" - C/ ACESSÓRIOS (PORCA + ARRUELA ALUM.+ ARRUELA PVC) P/ FIX. TELHA ALUM.</t>
  </si>
  <si>
    <t>CUMEEIRA DE ALUMÍNIO, PERFIL TRAPEZOIDAL - NORMAL - E=0,8MM</t>
  </si>
  <si>
    <t>CUMEEIRA DE ALUMÍNIO NORMAL E=0.8MM - P/ TELHA TRAPEZOIDAL ACABAMENTO NATURAL - COMPRIMENTO = 1056 MM / 1265 MM</t>
  </si>
  <si>
    <t>CUMEEIRA DE ALUMÍNIO PERFIL ONDULADO - SHED - E=0,8MM</t>
  </si>
  <si>
    <t>CUMEEIRA DE ALUMÍNIO SHED E=0.8MM - P/ TELHA ONDULADA ACABAMENTO NATURAL</t>
  </si>
  <si>
    <t>CUMEEIRA DE ALUMÍNIO - PERFIL TRAPEZOIDAL - SHED - E=0,8MM</t>
  </si>
  <si>
    <t>CUMEEIRA DE ALUMÍNIO SHED E=0.8MM - P/ TELHA TRAPEZOIDAL ACABAMENTO NATURAL</t>
  </si>
  <si>
    <t>CUMEEIRA TRAPEZOIDAL EM AÇO GALVANIZADO ESP=0,5MM, REVESTIMENTO B, H=40MM, L=0,60 M</t>
  </si>
  <si>
    <t>CUMEEIRA AÇO GALV. TRAPEZOIDAL E=0,5MM - H=40MM - L=0,60M REV.B</t>
  </si>
  <si>
    <t>CUMEEIRA ONDULADA EM AÇO GALVANIZADO ESP=0,50MM, REVESTIMENTO B, H=17,5MM, LARG=0,60M</t>
  </si>
  <si>
    <t>CUMEEIRA AÇO GALV. ONDULADA E= 0,5MM - H= 17/18MM - L=0.60M</t>
  </si>
  <si>
    <t>CUMEEIRA TRAPEZOIDAL EM AÇO GALVANIZADO E=0,5MM, REVESTIMENTO B, H=40MM, L=0,60M, COM PINTURA BRANCA 2 FACES</t>
  </si>
  <si>
    <t>CUMEEIRA AÇO GALV. TRAPEZOIDAL E=0,5MM - H=40MM - L=0,60M REV.B - PINT.BR 2 FACES</t>
  </si>
  <si>
    <t>CUMEEIRA ONDULADA EM AÇO GALVANIZADO E=0,5MM, REVESTIMENTO B, H=17,5MM, L=0,60M, COM PINTURA BRANCA 2 FACES</t>
  </si>
  <si>
    <t>CUMEEIRA AÇO GALV. ONDULADA E= 0,5MM - H= 17/18MM - L=0.60M PINTURA ELETROSTÁTICA 2 FACES - REV. B</t>
  </si>
  <si>
    <t>SUBCOBERTURA COM FOLHA DE ALUMÍNIO</t>
  </si>
  <si>
    <t>DOMO ACRÍLICO PARA ILUMINAÇÃO E VENTILAÇÃO</t>
  </si>
  <si>
    <t>DOMO DE ACRÍLICO COM CAIXILHO DE ALUMÍNIO 1,05 X 1,05 M</t>
  </si>
  <si>
    <t>DEMOLIÇÃO DE TELHAS DE BARRO COZIDO OU VIDRO EM GERAL</t>
  </si>
  <si>
    <t>DEMOLIÇÃO DE TELHAS EM GERAL, EXCLUSIVE TELHAS DE BARRO COZIDO E VIDRO</t>
  </si>
  <si>
    <t>RETIRADA DE ESTRUTURA MADEIRA PONTALETADA - PARA TELHAS DE BARRO COZIDO</t>
  </si>
  <si>
    <t>RETIRADA DE ESTRUTURA MADEIRA PONTALETADA - PARA TELHA ONDULADA DE CIMENTO AMIANTO, ALUMÍNIO OU PLÁSTICO</t>
  </si>
  <si>
    <t>RETIRADA DE ESTRUTURA DE MADEIRA COM TESOURAS - PARA TELHAS DE BARRO COZIDO</t>
  </si>
  <si>
    <t>RETIRADA DE ESTRUTURA DE MADEIRA COM TESOURAS - PARA TELHA ONDULADA DE CIMENTO AMIANTO, ALUMÍNIO OU PLÁSTICO</t>
  </si>
  <si>
    <t>RETIRADA DE ESTRUTURA METÁLICA INCLUSIVE PERFIS DE FIXAÇÃO</t>
  </si>
  <si>
    <t>RETIRADA PARCIAL DE MADEIRAMENTO DE TELHADO - RIPAS</t>
  </si>
  <si>
    <t>RETIRADA PARCIAL DE MADEIRAMENTO DE TELHADO - CAIBROS</t>
  </si>
  <si>
    <t>RETIRADA PARCIAL DE MADEIRAMENTO DE TELHADO - VIGAS</t>
  </si>
  <si>
    <t>RETIRADA DE FERRAGEM PARA MADEIRAMENTO DE TELHADO</t>
  </si>
  <si>
    <t>RETIRADA DE TELHAS DE BARRO COZIDO OU VIDRO - TIPO FRANCESA</t>
  </si>
  <si>
    <t>RETIRADA DE TELHAS DE BARRO COZIDO OU VIDRO - TIPO PAULISTA</t>
  </si>
  <si>
    <t>RETIRADA DE TELHAS DE BARRO COZIDO - TIPO SUPER-PAULISTA (PLAN)</t>
  </si>
  <si>
    <t>RETIRADA DE TELHAS EM GERAL, EXCLUSIVE TELHAS DE BARRO COZIDO, VIDRO E ESTRUTURAIS DE CRFS</t>
  </si>
  <si>
    <t>RETIRADA DE TELHAS ESTRUTURAIS DE CRFS OU CIMENTO AMIANTO - LARGURA ÚTIL=44CM</t>
  </si>
  <si>
    <t>RETIRADA DE TELHAS ESTRUTURAIS DE CRFS OU CIMENTO AMIANTO - LARGURA ÚTIL=90CM</t>
  </si>
  <si>
    <t>RETIRADA DE CUMEEIRAS OU ESPIGÕES DE BARRO COZIDO OU VIDRO EM GERAL</t>
  </si>
  <si>
    <t>RETIRADA DE CUMEEIRAS OU ESPIGÕES DE MATERIAIS EM GERAL - EXCLUSIVE BARRO COZIDO OU VIDRO</t>
  </si>
  <si>
    <t>RECOLOCAÇÃO PARCIAL DE MADEIRAMENTO DE TELHADO - RIPAS</t>
  </si>
  <si>
    <t>RECOLOCAÇÃO PARCIAL DE MADEIRAMENTO DE TELHADO - CAIBROS</t>
  </si>
  <si>
    <t>RECOLOCAÇÃO PARCIAL DE MADEIRAMENTO DE TELHADO - VIGAS</t>
  </si>
  <si>
    <t>RECOLOCAÇÃO DE FERRAGEM PARA MADEIRAMENTO DE TELHADO</t>
  </si>
  <si>
    <t>RECOLOCAÇÃO DE TELHAS DE BARRO COZIDO OU VIDRO - TIPO FRANCESA</t>
  </si>
  <si>
    <t>RECOLOCAÇÃO DE TELHAS DE BARRO COZIDO OU VIDRO - TIPO PAULISTA</t>
  </si>
  <si>
    <t>RECOLOCAÇÃO DE TELHAS DE BARRO COZIDO - TIPO SUPER-PAULISTA (PLAN)</t>
  </si>
  <si>
    <t>RECOLOCAÇÃO DE TELHAS DE CRF, CIMENTO AMIANTO, ALUMÍNIO OU PLÁSTICO - ONDULADA COMUM</t>
  </si>
  <si>
    <t>RECOLOCAÇÃO DE TELHAS ESTRUTURAIS DE CRFS OU CIMENTO AMIANTO - LARGURA ÚTIL=44CM</t>
  </si>
  <si>
    <t>RECOLOCAÇÃO DE TELHAS ESTRUTURAIS DE CRFS OU CIMENTO AMIANTO - LARGURA ÚTIL=90CM</t>
  </si>
  <si>
    <t>RECOLOCAÇÃO DE CUMEEIRAS OU ESPIGÕES DE BARRO COZIDO</t>
  </si>
  <si>
    <t>RECOLOCAÇÃO DE CUMEEIRAS OU ESPIGÕES DE MATERIAIS EM GERAL - EXCLUSIVE BARRO COZIDO OU VIDRO</t>
  </si>
  <si>
    <t>REVISÃO GERAL DE TELHADOS DE BARRO, INCLUSIVE TOMADA DE GOTEIRA</t>
  </si>
  <si>
    <t>REMANEJAMENTO DE TELHAS DE BARRO COZIDO, INCLUSIVE ESCOVAMENTO</t>
  </si>
  <si>
    <t>REVISÃO, ESCOVAÇÃO, INCLUSIVE  TOMADA DE GOTEIRAS DE TELHADOS EM GERAL, EXCLUSIVE PARA TELHAS DE BARRO COZIDO OU VIDRO</t>
  </si>
  <si>
    <t>MADEIRAMENTO DE TELHADO, PADRÃO PEROBA - RIPAS 1,5X5CM</t>
  </si>
  <si>
    <t>RIPA DE PEROBA DO NORTE(CUPIÚBA) APARELHADA - 1,5 X 5CM</t>
  </si>
  <si>
    <t>MADEIRAMENTO DE TELHADO, PADRÃO PEROBA - CAIBROS 5X6CM</t>
  </si>
  <si>
    <t>CAIBRO DE PEROBA DO NORTE 5 X 6 CM - BRUTO (CUPIÚBA)</t>
  </si>
  <si>
    <t>MADEIRAMENTO DE TELHADO, PADRÃO PEROBA - VIGAS 6X12CM</t>
  </si>
  <si>
    <t>PEROBA DO NORTE (CUPIÚBA) - VIGA DE  6 CM X 12 CM - BRUTA</t>
  </si>
  <si>
    <t>PARAFUSO ROSCA SOBERBA PARA FIXAÇÃO DE TELHAS EM CRFS OU CIMENTO AMIANTO</t>
  </si>
  <si>
    <t>GANCHO COM ROSCA UMA EXTREMIDADE PARA FIXAÇÃO DE TELHA ESTRUTURAL TRAPEZOIDAL - 90CM</t>
  </si>
  <si>
    <t>PLACA DE VENTILAÇÃO PARA TELHA ESTRUTURAL TRAPEZOIDAL - 90CM</t>
  </si>
  <si>
    <t>PM.03 - PORTA LISA ESPECIAL/ SÓLIDA PARA BOX, PARA PORTADORES DE DEFICIÊNCIA FÍSICA - 82X170CM</t>
  </si>
  <si>
    <t>PARAFUSO ZINCADO BRANCO - FENDA SIMPLES - CABEÇA CHATA P/ MADEIRA - DIÂMETRO 6,1 MM - COMPRIMENTO 90MM</t>
  </si>
  <si>
    <t>COLA DE CONTATO</t>
  </si>
  <si>
    <t>PORTA LISA 82 X 210 CM - SÓLIDA PADRÃO IMBUIA E CEDRO P/ PINTURA A ÓLEO/VERNIZ - E=35MM</t>
  </si>
  <si>
    <t>DOBRADIÇA 3.1/2" X 3" REFORÇADA DE AÇO CROMADO - COM ANÉIS E BOLAS</t>
  </si>
  <si>
    <t>CHAPA DE LAMINADO MELAMÍNICO 1 MM - ACABAMENTO TEXTURIZADO COR BRANCA (P/ REVESTIMENTO DE PORTAS COMPENSADAS)</t>
  </si>
  <si>
    <t>APOIO EM AÇO INOX PARA DEFICIENTE FÍSICO L= 45CM Ø 1.1/4" - CONFORME NBR-9050</t>
  </si>
  <si>
    <t>PM.04 - PORTA LISA ESPECIAL/ SÓLIDA PARA PORTADORES DE DEFICIÊNCIA FÍSICA - 82X210CM</t>
  </si>
  <si>
    <t>PM.05 - PORTA LISA ESPECIAL/ SÓLIDA - 62X210CM</t>
  </si>
  <si>
    <t>PORTA LISA 62 X 210 CM - SÓLIDA PADRÃO IMBUIA E CEDRO P/ PINTURA A ÓLEO/VERNIZ - E=35MM</t>
  </si>
  <si>
    <t>PM.07 - PORTA LISA ESPECIAL/ SÓLIDA - 82X210CM</t>
  </si>
  <si>
    <t>PM.08 - PORTA LISA ESPECIAL/ SÓLIDA - 92X210CM</t>
  </si>
  <si>
    <t>PORTA LISA 92 X 210 CM - SÓLIDA PADRÃO IMBUIA E CEDRO P/ PINTURA A ÓLEO/VERNIZ - E=35MM</t>
  </si>
  <si>
    <t>PM.09 - PORTA LISA ESPECIAL/ SÓLIDA - 102X210CM</t>
  </si>
  <si>
    <t>PORTA LISA 102 X 210 CM - SÓLIDA PADRÃO IMBUIA E CEDRO P/ PINTURA A ÓLEO/VERNIZ - E=35MM</t>
  </si>
  <si>
    <t>PM.12 - PORTA LISA COMUM/ ENCABEÇADA - 82X210CM</t>
  </si>
  <si>
    <t>PORTA LISA 82 X 210 CM - ENCABEÇADA - COMPENSADA/SARRAFEADA PADRÃO IMBUIA E CEDRO P/ PINTURA A ÓLEO/VERNIZ - E=35MM</t>
  </si>
  <si>
    <t>PM.13 - PORTA LISA COMUM/ ENCABEÇADA - 92X210CM</t>
  </si>
  <si>
    <t>PORTA LISA 92 X 210 CM - ENCABEÇADA - COMPENSADA/SARRAFEADA PADRÃO IMBUIA E CEDRO P/ PINTURA A ÓLEO/VERNIZ - E=35MM</t>
  </si>
  <si>
    <t>PM.14 - PORTA LISA COMUM/ ENCABEÇADA - 102X210CM</t>
  </si>
  <si>
    <t>PORTA LISA 102 X 210 CM - ENCABEÇADA -COMPENSADA/SARRAFEADA PADRÃO IMBUIA E CEDRO P/ PINTURA A ÓLEO/VERNIZ - E=35MM</t>
  </si>
  <si>
    <t>PM.17 - PORTA LISA COMUM/ ENCABEÇADA REVESTIDA COM LAMINADO MELAMÍNICO - 82X210CM</t>
  </si>
  <si>
    <t>PM.18 - PORTA LISA COMUM/ ENCABEÇADA REVESTIDA COM LAMINADO MELAMÍNICO - 92X210CM</t>
  </si>
  <si>
    <t>PM.19 - PORTA LISA COMUM/ ENCABEÇADA REVESTIDA COM LAMINADO MELAMÍNICO - 102X210CM</t>
  </si>
  <si>
    <t>PM.37 - PORTA VENEZIANA - 82X210CM</t>
  </si>
  <si>
    <t>PORTA VENEZIANA  82 X 210 CM CEDRO / IMBUIA / MOGNO</t>
  </si>
  <si>
    <t>PM.38 - PORTA VENEZIANA - 92X210CM</t>
  </si>
  <si>
    <t>PORTA VENEZIANA  92 X 210 CM CEDRO / IMBUIA / MOGNO</t>
  </si>
  <si>
    <t>PM.39 - PORTA DE MADEIRA LISA COMUM/ ENCABEÇADA DE CORRER, 2 FOLHAS, TRILHO DE ALUMÍNIO</t>
  </si>
  <si>
    <t>FERRO PERFILADO TRABALHADO</t>
  </si>
  <si>
    <t>TRILHO DE ALUMÍNIO 55 X 60 MM</t>
  </si>
  <si>
    <t>ROLDANA DE NYLON - EIXO SIMPLES TIPO FERMAX - MODELO "RAN 02" OU SIMILAR - (P/ TRILHO DE ALUMÍNIO 55 X 60)</t>
  </si>
  <si>
    <t>PIVÔ GUIA RETO DE LATÃO DE 1/2"</t>
  </si>
  <si>
    <t>TRILHO GUIA CANALETA DE ALUMÍNIO "U" DE 1/2" ESPESSURA 1/16"</t>
  </si>
  <si>
    <t>PM.45 - PORTA DE MADEIRA LISA COMUM/ ENCABEÇADA, 2 FOLHAS - 124X210CM</t>
  </si>
  <si>
    <t>RIPA DE IMBUIA 3,5 X 1,5 CM</t>
  </si>
  <si>
    <t>PORTA LISA 62 X 210 CM - ENCABEÇADA - COMPENSADA/SARRAFEADA PADRÃO IMBUIA E CEDRO P/ PINTURA A ÓLEO/VERNIZ - E=35MM</t>
  </si>
  <si>
    <t>PM.46 - PORTA DE MADEIRA LISA COMUM/ ENCABEÇADA - 2 FOLHAS - 144X210CM</t>
  </si>
  <si>
    <t>PORTA LISA 72 X 210 CM - ENCABEÇADA - COMPENSADA/SARRAFEADA PADRÃO IMBUIA E CEDRO P/ PINTURA A ÓLEO/VERNIZ - E=35MM</t>
  </si>
  <si>
    <t>PM.47 - PORTA DE MADEIRA LISA COMUM/ ENCABEÇADA - 2 FOLHAS - 164X210CM</t>
  </si>
  <si>
    <t>PM.48 - PORTA DE MADEIRA LISA COMUM/ ENCABEÇADA, 2 FOLHAS - 184X210CM</t>
  </si>
  <si>
    <t>PM.49 - PORTA DE MADEIRA LISA COMUM/ ENCABEÇADA, 2 FOLHAS - 204X210CM</t>
  </si>
  <si>
    <t>EM.01 - BATENTE DE MADEIRA (14CM) - PARA PORTA DE 1 FOLHA, SEM BANDEIRA</t>
  </si>
  <si>
    <t>JG</t>
  </si>
  <si>
    <t>PREGO 12 X 12 E 12 X 15  COMUM - POLIDO</t>
  </si>
  <si>
    <t>BATENTE DE PEROBA 14CM - APARELHADA - ESPES. DE 3,5 A 4,5CM P/ PORTA DE 1 FOLHA</t>
  </si>
  <si>
    <t>GUARNIÇÃO DE MADEIRA - 1,5 X 5,0 CM</t>
  </si>
  <si>
    <t>ÓLEO DE LINHAÇA</t>
  </si>
  <si>
    <t>EM.01 - BATENTE DE MADEIRA (14CM) - PARA PORTA DE 2 FOLHAS, SEM BANDEIRA</t>
  </si>
  <si>
    <t>BATENTE DE PEROBA 14CM - APARELHADA - ESPES. DE 3,5 A 4,5CM P/ PORTA DE 2 FOLHAS</t>
  </si>
  <si>
    <t>EM.01 - BATENTE DE MADEIRA (14CM) - PARA PORTA COM BANDEIRA</t>
  </si>
  <si>
    <t>BATENTE DE PEROBA 14CM - APARELHADA - ESPES. DE 3,5 A 4,5CM P/ PORTA COM BANDEIRA - ALTURA DOS UMBRAIS = 3 M CADA</t>
  </si>
  <si>
    <t>EM.01 - BATENTE DE MADEIRA (14CM) - PARA INSTALAÇÕES SANITÁRIAS</t>
  </si>
  <si>
    <t>EM.02 - BATENTE DE MADEIRA (25CM) - PARA PORTA DE 1 FOLHA, SEM BANDEIRA</t>
  </si>
  <si>
    <t>BATENTE DE MADEIRA - 25 CM - PORTA 1 FOLHA</t>
  </si>
  <si>
    <t>EM.02 - BATENTE DE MADEIRA (25CM) - PARA PORTA DE 2 FOLHAS, SEM BANDEIRA</t>
  </si>
  <si>
    <t>BATENTE DE MADEIRA - 25 CM - PORTA 2 FOLHAS</t>
  </si>
  <si>
    <t>EM.02 - BATENTE DE MADEIRA (25CM) - PARA PORTA COM BANDEIRA</t>
  </si>
  <si>
    <t>BATENTE DE MADEIRA - 25 CM - P/ PORTA COM BANDEIRA ALTURA DOS UMBRAIS = 3 M CADA</t>
  </si>
  <si>
    <t>EM.03 - BATENTE DE MADEIRA (9,5CM) - PARA PORTA EM DIVISÓRIA DV.01</t>
  </si>
  <si>
    <t>SARRAFO DE PINUS 1A. APARELHADA - 1 X 4(2,5 X 10CM)</t>
  </si>
  <si>
    <t>VIGOTA DE PEROBA DO NORTE 4 X 9,5 CM - APARELHADA (CUPIÚBA)</t>
  </si>
  <si>
    <t>EM.21 - VISOR FIXO COM VIDRO E REQUADRO DE MADEIRA PARA PORTA</t>
  </si>
  <si>
    <t>GUARNIÇÃO EM PADRÃO IMBUIA - TIPO MEIA MOLDURA - 3 CM (UTILIZADA COMO ACABAMENTO P/ VISOR DE VIDRO EM PORTA)</t>
  </si>
  <si>
    <t>VIDRO LISO COMUM; TRANSPARENTE INCOLOR - 3MM</t>
  </si>
  <si>
    <t>EM.26 - FAIXA BATE MACA EM LAMINADO  MELAMÍNICO PARA PORTA DE MADEIRA</t>
  </si>
  <si>
    <t>CHAPA DE LAMINADO MELAMÍNICO 1.3MM - ACABAMENTO TEXTURIZADO COR BRANCA (P/ REVESTIMENTO DE PORTAS COMPENSADAS)</t>
  </si>
  <si>
    <t>CONJUNTO DE FECHADURA DE CILINDRO, 55MM, TRÁFEGO INTENSO, MAÇANETA EM ZAMAC, GUARNIÇÕES EM AÇO, ACABAMENTO CROMADO - PARA PORTA INTERNA OU EXTERNA</t>
  </si>
  <si>
    <t>CONJUNTO EXTERNO CROMADO DE 55MM COM FECHADURA MAÇANETA, ALAVANCA E ROSETA - TRÁFEGO INTENSO</t>
  </si>
  <si>
    <t>CONJUNTO DE FECHADURA DE CILINDRO, CAIXA RASA (22MM) - PORTA COM MONTANTE ESTREITO</t>
  </si>
  <si>
    <t>FECHADURA CILINDRO-CAIXA RASA 22 MM P/ PORTAS DE MONTANTE ESTREITO - ZAMACK</t>
  </si>
  <si>
    <t>CONJUNTO DE FECHADURA DE CILINDRO, SÓ LINGUETA (55MM) - TRÁFEGO INTENSO - PORTA DE ABRIR</t>
  </si>
  <si>
    <t>FECHADURA CILÍNDRICA COMPLETA, 55MM, ACAB. CROM. C/ACES.E GUARN: ROSETA, TESTA, CONTRA TESTA - TRÁFEGO INTENSO</t>
  </si>
  <si>
    <t>CONJUNTO DE FECHADURA DE CILINDRO, BICO DE PAPAGAIO (22MM) - PORTA DE CORRER</t>
  </si>
  <si>
    <t>FECHADURA CILINDRO - BICO DE PAPAGAIO - 22MM P/  PORTA DE CORRER</t>
  </si>
  <si>
    <t>PUXADOR TIPO CONCHA - EM LATÃO CROMADO COM FURO</t>
  </si>
  <si>
    <t>FECHADURA TIPO GORGE (55MM) - TRÁFEGO INTENSO,  MAÇANETA EM ZEMAC, GUARNIÇÕES EM AÇO, ACABAMENTO CROMADO BRILHANTE</t>
  </si>
  <si>
    <t>FECHADURA TIPO GORGE - 55MM - USO INTERNO - ZAMACK - TRÁFEGO INTENSO</t>
  </si>
  <si>
    <t>FECHADURA TIPO GORGE, SÓ LINGUETA, 55MM, TRÁFEGO INTENSO</t>
  </si>
  <si>
    <t>FECHADURA TIPO GORGE 55 MM - SOMENTE A LINGUETA - P/ PORTA INTERNA DE ABRIR (LATÃO CROMADO)</t>
  </si>
  <si>
    <t>FECHADURA TIPO TRANQUETA E TRINCO (55MM) - TRÁFEGO INTENSO, MAÇANETA EM ZAMAC, GUARNIÇÕES EM AÇO, ACABAMENTO CROMADO BRILHANTE - PORTA DE SANITÁRIO</t>
  </si>
  <si>
    <t>FECHADURA TIPO TRANQUETA E TRINCO 55MM - COMPLETA P/PORTA DE SANITÁRIO - ACABAMENTO CROMADO - TRÁFEGO INTENSO</t>
  </si>
  <si>
    <t>CONJUNTO DE FECHADURA TIPO TETRA - SOMENTE TRANCA</t>
  </si>
  <si>
    <t>TRANCA TIPO TETRA SEM MAÇANETAS, SOMENTE COM ROSETA ACAB CROMADO</t>
  </si>
  <si>
    <t>TARGETA DE SOBREPOR,TIPO "LIVRE-OCUPADO"- 60X65MM</t>
  </si>
  <si>
    <t>TARGETA DE SOBREPOR "LIVRE-OCUPADO" - ZAMACK CROMADO</t>
  </si>
  <si>
    <t>FECHO DE EMBUTIR, TRAVA ACIONADA POR ALAVANCA, 3/4"X400MM - PORTA 2 FOLHAS</t>
  </si>
  <si>
    <t>FECHO DE EMBUTIR COM ALAVANCA - LATÃO LAMINADO CROMADO ALT. 400 MM</t>
  </si>
  <si>
    <t>FECHO DE EMBUTIR,TRAVA ACIONADA POR ALAVANCA, 3/4"X200MM - PORTA 2 FOLHAS</t>
  </si>
  <si>
    <t>FECHO DE EMBUTIR COM ALAVANCA , LATÃO LAMINADO CROMADO ALT. 200 MM</t>
  </si>
  <si>
    <t>MOLA FECHA-PORTA,TIPO LEVE (AMORTECEDOR HIDRÁULICO)</t>
  </si>
  <si>
    <t>MOLA HIDRÁULICA AÉREA P/ FECHAMENTO DE PORTA - TIPO LEVE</t>
  </si>
  <si>
    <t>MOLA FECHA-PORTA,TIPO PESADO</t>
  </si>
  <si>
    <t>MOLA HIDRÁULICA AÉREA P/ FECHAMENTO DE PORTA - TIPO PESADO</t>
  </si>
  <si>
    <t>MOLA VAI-E-VEM, DE TOPO</t>
  </si>
  <si>
    <t>MOLA VAI-E-VEM DE TOPO</t>
  </si>
  <si>
    <t>CADEADO DE LATÃO (COM CILINDRO E TRAVA DUPLA) - 35MM PESO MÍNIMO 140G</t>
  </si>
  <si>
    <t>CADEADO DE LATÃO - 35MM - TRAVA DUPLA - PESO MÍNIMO 140 GR</t>
  </si>
  <si>
    <t>PORTA-CADEADO DE FERRO PINTADO - 63MM PESO MÍNIMO 25G</t>
  </si>
  <si>
    <t>PORTA CADEADO 63 MM - AÇO ZINCADO</t>
  </si>
  <si>
    <t>PORTA-CADEADO DE FERRO PINTADO - 89MM PESO MÍNIMO 115G</t>
  </si>
  <si>
    <t>PORTA CADEADO 89 MM - AÇO ZINCADO</t>
  </si>
  <si>
    <t>BARRA ANTI-PÂNICO PARA  PORTA 1 FOLHA - COLOCADA</t>
  </si>
  <si>
    <t>BARRA ANTI PÂNICO PARA PORTA 1 FOLHA (COM ATÉ 1,00M) SEM CHAVE</t>
  </si>
  <si>
    <t>RESPIRO PARA ARMÁRIO EM LATÃO CROMADO - DIÂMETRO 10CM</t>
  </si>
  <si>
    <t>RESPIRADOR DE LATÃO 10 CM</t>
  </si>
  <si>
    <t>PM.50 - PORTA DE MADEIRA LISA COMUM/ ENCABEÇADA, REVESTIDA COM LAMINADO MELAMÍNICO - 2 FOLHAS 124X210CM</t>
  </si>
  <si>
    <t>PM.51 - PORTA DE MADEIRA LISA COMUM/ ENCABEÇADA, REVESTIDA COM LAMINADO MELAMÍNICO - 2 FOLHAS 144X210CM</t>
  </si>
  <si>
    <t>PM.52 - PORTA DE MADEIRA LISA COMUM/ ENCABEÇADA, REVESTIDA COM LAMINADO MELAMÍNICO - 2 FOLHAS 164X210CM</t>
  </si>
  <si>
    <t>PM.53 - PORTA DE MADEIRA LISA COMUM/ ENCABEÇADA, REVESTIDA COM LAMINADO MELAMÍNICO - 2 FOLHAS 184X210CM</t>
  </si>
  <si>
    <t>PM.54 - PORTA DE MADEIRA LISA COMUM/ ENCABEÇADA, REVESTIDA COM LAMINADO MELAMÍNICO - 2 FOLHAS 204X210CM</t>
  </si>
  <si>
    <t>PM.57 - PORTA GUICHÊ EM MADEIRA LISA ESPECIAL/ SÓLIDA - 82X210CM - REVESTIDA COM LAMINADO  MELAMÍNICO</t>
  </si>
  <si>
    <t>TACO - CHUMBADOR DE PEROBA DO NORTE (CUPIÚBA) ESPESSURA 15 MM / LARGURA 50 MM / ALTURA 60 MM</t>
  </si>
  <si>
    <t>DOBRADIÇA DE AÇO CROMADO - 3" X 3" TIPO MÉDIO - SEM ANEL</t>
  </si>
  <si>
    <t>ARMÁRIO SEM PORTAS, REVESTIMENTO EXTERNO E INTERNO EM LAMINADO MELAMÍNICO</t>
  </si>
  <si>
    <t>MARCENEIRO (SGSP)</t>
  </si>
  <si>
    <t>CHAPA COMPENSADA DE VIROLINHA / SUMAÚMA E=10MM</t>
  </si>
  <si>
    <t>CHAPA COMPENSADA DE VIROLINHA / SUMAÚMA E=15MM</t>
  </si>
  <si>
    <t>ARMÁRIO COM PORTAS, SEM REVESTIMENTO</t>
  </si>
  <si>
    <t>ARMÁRIO COM PORTAS, REVESTIMENTO EXTERNO E INTERNO EM LAMINADO MELAMÍNICO</t>
  </si>
  <si>
    <t>PORTAS PARA ARMÁRIO SEM REVESTIMENTO</t>
  </si>
  <si>
    <t>PORTAS PARA ARMÁRIO COM REVESTIMENTO EXTERNO EM LAMINADO MELAMÍNICO</t>
  </si>
  <si>
    <t>PORTAS PARA ARMÁRIO COM REVESTIMENTO EXTERNO E INTERNO EM LAMINADO MELAMÍNICO</t>
  </si>
  <si>
    <t>PRATELEIRA PARA ARMÁRIO SEM REVESTIMENTO</t>
  </si>
  <si>
    <t>PRATELEIRA PARA ARMÁRIO, REVESTIDA EM 1 FACE EM LAMINADO MELAMÍNICO</t>
  </si>
  <si>
    <t>PRATELEIRA PARA ARMÁRIO, REVESTIDA EM 2 FACES, EM LAMINADO MELAMÍNICO</t>
  </si>
  <si>
    <t>GAVETA PARA ARMÁRIO SEM REVESTIMENTO</t>
  </si>
  <si>
    <t>GAVETA PARA ARMÁRIO,REVESTIMENTO EXTERNO EM LAMINADO MELAMÍNICO</t>
  </si>
  <si>
    <t>GAVETA PARA ARMÁRIO, REVESTIMENTO EXTERNO E INTERNO EM LAMINADO MELAMÍNICO</t>
  </si>
  <si>
    <t>MM.13 -  ARMÁRIO PARA CUMBUCAS</t>
  </si>
  <si>
    <t>ARMÁRIO PARA CUMBUCAS (MM-13)</t>
  </si>
  <si>
    <t>MM.14 -  ARMÁRIO PARA CANECAS</t>
  </si>
  <si>
    <t>ARMÁRIO PARA CANECAS (MM-14)</t>
  </si>
  <si>
    <t>MM.15 -  ARMÁRIO PARA PRATOS</t>
  </si>
  <si>
    <t>ARMÁRIO PARA PRATOS (MM-15)</t>
  </si>
  <si>
    <t>MM.20 - CABIDE DE MADEIRA PARA SACOLAS</t>
  </si>
  <si>
    <t>AJUDANTE DE MARCENEIRO (SGSP)</t>
  </si>
  <si>
    <t>PARAFUSO AUTO-ATARRAXANTE - CABEÇA PANELA - COM BUCHA DE NYLON S- 8 DIÂMETRO 5,5MM - COMPRIMENTO 50MM - FENDA SIMPLES</t>
  </si>
  <si>
    <t>PREGO 13 X 18 COMUM - POLIDO - SEM CABEÇA</t>
  </si>
  <si>
    <t>TINTA ESMALTE BRILHANTE BRANCA</t>
  </si>
  <si>
    <t>LIXA PARA MADEIRA - N.100</t>
  </si>
  <si>
    <t>MASSA BASE ÓLEO PARA MADEIRA</t>
  </si>
  <si>
    <t>PEITORIL DE MADEIRA</t>
  </si>
  <si>
    <t>PEITORIL DE MADEIRA ITAÚBA - APARELHADO - MED.(30X2)CM</t>
  </si>
  <si>
    <t>RETIRADA DE FOLHAS DE PORTA DE PASSAGEM OU JANELA</t>
  </si>
  <si>
    <t>RETIRADA DE BATENTES DE MADEIRA</t>
  </si>
  <si>
    <t>RETIRADA DE GUARNIÇÕES OU MOLDURAS DE MADEIRA</t>
  </si>
  <si>
    <t>RETIRADA DE GUICHÊS, INCLUSIVE BATENTE E FERRAGENS</t>
  </si>
  <si>
    <t>RETIRADA DE FECHADURAS DE EMBUTIR, COMPLETAS</t>
  </si>
  <si>
    <t>RETIRADA DE FECHADURAS, FECHOS OU TARGETAS DE SOBREPOR</t>
  </si>
  <si>
    <t>RETIRADA DE MAÇANETAS</t>
  </si>
  <si>
    <t>RETIRADA DE ESPELHOS</t>
  </si>
  <si>
    <t>RETIRADA DE ROSETAS OU ENTRADAS DE CHAVE GORGE</t>
  </si>
  <si>
    <t>RETIRADA DE BORBOLETAS OU LEVANTADORES TIPO "UNHA"</t>
  </si>
  <si>
    <t>RETIRADA DE DOBRADIÇAS</t>
  </si>
  <si>
    <t>RECOLOCAÇÃO DE FOLHAS DE PORTA DE PASSAGEM OU JANELA</t>
  </si>
  <si>
    <t>RECOLOCAÇÃO DE BATENTES MADEIRA</t>
  </si>
  <si>
    <t>RECOLOCAÇÃO DE GUARNIÇÕES OU MOLDURAS DE MADEIRA</t>
  </si>
  <si>
    <t>RECOLOCAÇÃO DE GUICHÊS, INCLUSIVE BATENTE E FERRAGENS</t>
  </si>
  <si>
    <t>RECOLOCAÇÃO DE FECHADURAS DE EMBUTIR, COMPLETAS</t>
  </si>
  <si>
    <t>RECOLOCAÇÃO DE FECHADURAS, FECHOS OU TARGETAS DE SOBREPOR</t>
  </si>
  <si>
    <t>RECOLOCAÇÃO DE MAÇANETAS</t>
  </si>
  <si>
    <t>RECOLOCAÇÃO DE ESPELHOS</t>
  </si>
  <si>
    <t>RECOLOCAÇÃO DE ROSETAS OU ENTRADAS DE CHAVE GORGE</t>
  </si>
  <si>
    <t>RECOLOCAÇÃO DE BORBOLETAS OU LEVANTADORES TIPO "UNHA"</t>
  </si>
  <si>
    <t>RECOLOCAÇÃO DE DOBRADIÇAS</t>
  </si>
  <si>
    <t>GUARNIÇÃO OU MOLDURA DE MADEIRA - 4,5CM</t>
  </si>
  <si>
    <t>GUARNIÇÃO OU MOLDURA DE MADEIRA - 7,5CM</t>
  </si>
  <si>
    <t>GUARNIÇÃO DE MADEIRA - 1,5 X 7,5 CM</t>
  </si>
  <si>
    <t>GUARNIÇÃO OU MOLDURA DE MADEIRA - 10,0CM</t>
  </si>
  <si>
    <t>GUARNIÇÃO DE MADEIRA - 1,5 X 10 CM</t>
  </si>
  <si>
    <t>GUARNIÇÃO OU MOLDURA DE MADEIRA - 15,0CM</t>
  </si>
  <si>
    <t>GUARNIÇÃO DE MADEIRA - 1,5 X 15 CM</t>
  </si>
  <si>
    <t>CONJUNTO DE FECHADURA DE CILINDRO (55MM) - TRÁFEGO INTENSO, MAÇANETA EM ZAMAC, GUARNIÇÕES EM AÇO, ACABAMENTO CROMADO BRILHANTE - INCLUSIVE ADAPTAÇÃO DA FURAÇÃO</t>
  </si>
  <si>
    <t>CONJUNTO DE FECHADURA DE CILINDRO, CAIXA RASA (22MM) - PORTA COM MONTANTE ESTREITO - INCLUSIVE ADAPTAÇÃO DA FURAÇÃO</t>
  </si>
  <si>
    <t>CONJUNTO DE FECHADURA DE CILINDRO, SÓ LINGUETA (55MM) - TRÁFEGO INTENSO - PORTA DE ABRIR -  INCLUSIVE ADAPTAÇÃO DA FURAÇÃO</t>
  </si>
  <si>
    <t>CONJUNTO DE FECHADURA DE CILINDRO, BICO DE PAPAGAIO (22MM) - PORTA DE CORRER - INCUSIVE ADAPTAÇÃO DA FURAÇÃO</t>
  </si>
  <si>
    <t>FECHADURA TIPO GORGE, 55MM, TRÁFEGO INTENSO, MAÇANETA EM ZAMAC, GUARNIÇÕES EM AÇO, ACABAMENTO CROMADO BRILHANTE - INCLUSIVE ADAPTAÇÃO DA FURAÇÃO</t>
  </si>
  <si>
    <t>FECHADURA TIPO GORGE, SÓ LINGUETA, 55MM, TRÁFEGO INTENSO - INCLUSIVE ADAPTAÇÃO DA FURAÇÃO</t>
  </si>
  <si>
    <t>TARGETA DE SOBREPOR, TIPO "LIVRE-OCUPADO" - 60X65MM - INCLUSIVE ADAPTAÇÃO E FURAÇÃO</t>
  </si>
  <si>
    <t>MAÇANETA EM ZAMAC</t>
  </si>
  <si>
    <t>MAÇANETA EM ZAMAC P/ CONJUNTO DE FECHADURA CILINDRO</t>
  </si>
  <si>
    <t>Par</t>
  </si>
  <si>
    <t>ESPELHO RETANGULAR EM AÇO CROMADO BRILHANTE</t>
  </si>
  <si>
    <t>ESPELHO RETANGULAR CROMADO -P/ FECHADURA CILINDRO</t>
  </si>
  <si>
    <t>ROSETA OU ENTRADA DE CILINDRO COM CHAVE GORGE EM AÇO CROMADO BRILHANTE</t>
  </si>
  <si>
    <t>ROSETA ACABAMENTO CROMADO P/ FECHADURA CILINDRO</t>
  </si>
  <si>
    <t>DOBRADIÇA EM AÇO LAMINADO, CROMADA - 3 1/2"X3"</t>
  </si>
  <si>
    <t>PP.01 - PORTA EM FERRO PERFILADO, DUPLA ALMOFADADA - ABRIR, 1 FOLHA</t>
  </si>
  <si>
    <t>ARGAMASSA DE CIMENTO COM AREIA MÉDIA 1:4</t>
  </si>
  <si>
    <t>PORTA EM FE.PERFIL. CH. PRETA 16 - 1 FOLHA DE ABRIR - DUPLA ALMOF. H=2,10M-L=1,02M - COMPL-C/BAT-PR.P/INSTAL-ACAB.C/FUND.ANTIOX</t>
  </si>
  <si>
    <t>PP.02 - PORTA EM FERRO PERFILADO, DUPLA ALMOFADADA - ABRIR, 2 FOLHA</t>
  </si>
  <si>
    <t>PORTA DE FE.PERFIL - CH.PRETA 14- 2 FOLHAS DE ABRIR - ALM. 1 LADO H=2,10M-L=2,04M - PRON.P/INST-C/BATENTE- S/VIDR-ACAB. C/ FUND.ANTIOX</t>
  </si>
  <si>
    <t>PP.04 - PORTA EM FERRO PERFILADO, MEIO VIDRO COM SUBDIVISÕES - ABRIR, 1 FOLHA</t>
  </si>
  <si>
    <t>PORTA EM FE.PERFIL - CH 16 - 1 FOLHA DE ABRIR - METADE VIDRO H=2,10M-L=1,02M - COMPL-C/BATENTE-S/VIDRO-PRONT.P/INST-ACAB.C/FUND.ANTIOXID.</t>
  </si>
  <si>
    <t>PP.05 - PORTA EM FERRO PERFILADO, MEIO VIDRO COM SUBDIVISÕES - ABRIR, 2 FOLHAS</t>
  </si>
  <si>
    <t>PORTA EM FE.PERFIL - CH 16 - 2 FOLHAS DE ABRIR - METADE VIDRO H=2,10M-L=2,04M - COMPL-C/BATENTE-S/VIDRO-PRONT.P/INST-ACAB.C/FUND.ANTIOXID.</t>
  </si>
  <si>
    <t>PP.06 - PORTA EM FERRO PERFILADO, MEIO VIDRO COM SUBDIVISÕES - CORRER</t>
  </si>
  <si>
    <t>PORTA EM FE.PERFIL - CH 16 - 2 FOLHAS DE CORRER - METADE VIDRO H=2,10M-L=2,04M - COMPL-C/BATENTE-S/VIDRO-PRONT.P/INST-ACAB.C/FUND.ANTIOXID.</t>
  </si>
  <si>
    <t>PP.01 - PORTA EM FERRO PERFILADO - INSTALAÇÃO SANITÁRIA PARA PORTADORES DE DEFICIÊNCIA - 90 X 210CM</t>
  </si>
  <si>
    <t>PF.10 - PORTA EM PERFIL DE CHAPA DOBRADA, MEIO VIDRO - ABRIR, 1 FOLHA</t>
  </si>
  <si>
    <t>PORTA EM PERFIL DE CHAPA DOBRADA N.14 - METADE VIDRO - 1 FOLHA DE ABRIR H=2,10M - L=1,02M-COMPL.C/BAT-PR.P/INST-S/VIDR-ACAB. ANTIOX</t>
  </si>
  <si>
    <t>PF-23 - PORTA EM PERFIL DE CHAPA DOBRADA, VENEZIANA, ABRIR 1 FOLHA</t>
  </si>
  <si>
    <t>PORTA EM PERFIL DE CHAPA DOBRADA N.14 - TIPO VENEZIANA - 2 FOLHAS DE ABRIR H=2,10M - L=1,84M-COMPL-C/BAT-S/VIDR-PR.P/INST-ACAB.ANTIOX</t>
  </si>
  <si>
    <t>PF-28 - PORTA EM PERFIL DE CHAPA DOBRADA, VENEZIANA, ABRIR 2 FOLHAS</t>
  </si>
  <si>
    <t>PA.10 - PORTA EM ALUMÍNIO ANODIZADO, MEIO VIDRO - ABRIR, 1 FOLHA</t>
  </si>
  <si>
    <t>PORTA EM ALUMÍNIO ANODIZ. COMUM - 1 FOLHA DE ABRIR H=2,1M-L=1,0M-MET.VIDR/MET.ALUM.-LINH.30-S/VIDR-COMPL.C/BAT. PRON.P/ INST</t>
  </si>
  <si>
    <t>PA.11 - PORTA EM ALUMÍNIO ANODIZADO, MEIO VIDRO, DE ABRIR, 2 FOLHAS</t>
  </si>
  <si>
    <t>PORTA EM ALUMÍNIO ANODIZ. COMUM - 2 FOLHAS DE ABRIR H=2,1M-L=2,0M-MET.VIDR/MET.ALUM.-LINH.30-S/VIDR-COMPL.C/BAT. PRON.P/ INST</t>
  </si>
  <si>
    <t>PA.12 - PORTA EM ALUMÍNIO ANODIZADO,MEIO VIDRO - CORRER</t>
  </si>
  <si>
    <t>PORTA EM ALUMÍNIO ANODIZ. COMUM - 2 FOLHAS DE CORRER H=2,1M-L=2,0M-MET.VIDR/MET.ALUM.-LINH.30-S/VIDR-COMPL.C/BAT. PRON.P/ INST</t>
  </si>
  <si>
    <t>PA.16 - PORTA EM ALUMÍNIO ANODIZADO, VENEZIANA - ABRIR, 1 FOLHA</t>
  </si>
  <si>
    <t>PORTA EM ALUMÍNIO ANODIZ. COMUM - TIPO VENEZIANA H=2,1M-L=1,0M - LINHA 30-DE ABRIR-1 FOLHA -COMPL.-C/ BATENTE-PRONTA P/ INST.</t>
  </si>
  <si>
    <t>PORTA DE ENROLAR, EM CHAPA ONDULADA N.22</t>
  </si>
  <si>
    <t>PORTA DE ENROLAR - CHAPA ONDULADA N. 22 3,20X3,20M - ACAB. FUNDO ANTIOXID-C/ MECANISMO-C/ BATENTE-PRONTA P/ INSTAL.</t>
  </si>
  <si>
    <t>PORTA DE ENROLAR, EM TIRAS ARTICULADAS E RAIADAS DE CHAPA N.22</t>
  </si>
  <si>
    <t>PORTA DE ENROLAR-EM TIRAS ARTICULADAS E RAIADAS-CHAPA 22 3,20X3,20M-ACAB.FUND. ANTIOX-C/ MECAN.-C/BAT-PRONT.P/INSTAL.</t>
  </si>
  <si>
    <t>COLUNA FIXA OU MÓVEL PARA PORTAS OU GRADES DE ENROLAR</t>
  </si>
  <si>
    <t>COLUNA MÓVEL / COLUNA DE CENTRO</t>
  </si>
  <si>
    <t>CAVALETE CENTRAL - PARA COLUNA MÓVEL DE PORTA DE ENROLAR</t>
  </si>
  <si>
    <t>CAVALETE CENTRAL (P/ COLUNA MÓVEL CENTRAL DE PORTA DE ENROLAR)</t>
  </si>
  <si>
    <t>EF.01 - BATENTE ESPECIAL EM PERFIL DE CHAPA DOBRADA N. 14</t>
  </si>
  <si>
    <t>BATENTE EM CHAPA 14 (E=1.9MM) GALVANIZADA A FOGO E DOBRADA 38 X 35 X 22 MM</t>
  </si>
  <si>
    <t>EF.02 - BATENTE ESPECIAL EM PERFIL DE CHAPA DOBRADA N. 14</t>
  </si>
  <si>
    <t>EF.03 - BATENTE EM PERFIL DE CHAPA DOBRADA Nº20,1 FOLHA, SEM BANDEIRA</t>
  </si>
  <si>
    <t>BATENTE EM PERFIL DE CHAPA DOBRADA Nº20 - GALVANIZADO / TOTAL=5,0M A FRIO, P/ PORTA DE 1 FOLHA S/ BANDEIRA</t>
  </si>
  <si>
    <t>EF.04 - BATENTE EM PERFIL DE CHAPA DOBRADA NÚMERO 20, 2 FOLHAS, SEM BANDEIRA</t>
  </si>
  <si>
    <t>BATENTE EM PERFIL DE CHAPA DOBRADA Nº20 - GALVANIZADO / TOTAL=6,20M A FRIO, P/ PORTA DE 2 FOLHAS S/ BANDEIRA</t>
  </si>
  <si>
    <t>BATENTE DE ALUMÍNIO PARA DIVISÓRIA DE GRANILITE</t>
  </si>
  <si>
    <t>CONJUNTO DE BATENTES DE ALUMÍNIO - TOTAL 3,30 METROS P/ PORTA FIXADA EM DIVISÓRIA DE GRANILITE DE BANHEIRO</t>
  </si>
  <si>
    <t>EP.14/16 - BANDEIRA FIXA EM FERRO PERFILADO COM SUBDIVISÕES PARA VIDRO</t>
  </si>
  <si>
    <t>CAIXILHO FE. PERF.FIXO- L=1,60M- H=1,50M- "T" E "L""X1/8" B.CH.1"X3/16"-S/VENT.PERM-COMP-PR.P/INST-S/VIDR-ACAB.ANTIOX.</t>
  </si>
  <si>
    <t>CP.01 - CAIXILHO EM FERRO PERFILADO - FIXO, SEM VENTILAÇÃO PERMANENTE</t>
  </si>
  <si>
    <t>CP.03/20/21 - CAIXILHO EM FERRO PERFILADO - FIXO, COM VENTILAÇÃO PERMANENTE</t>
  </si>
  <si>
    <t>CAIXILHO FE. PERF.FIXO- L=1,60M- H=0,75M- "T" E "L""X1/8" B.CH.1"X3/16"-C/VENT.PERM-COMP-PR.P/INST-S/VIDR-ACAB.ANTIOX.</t>
  </si>
  <si>
    <t>CP.05 - CAIXILHO EM FERRO PERFILADO - PIVOTANTE</t>
  </si>
  <si>
    <t>CAIXILHO FERRO PERFILADO-PIVOTANTE H=0,80 + 2 X 0,30 =1,40M L=6X0,30=1,80M - COM BANDEIRA</t>
  </si>
  <si>
    <t>CP.09 - CAIXILHO EM FERRO PERFILADO - MAXIMAR</t>
  </si>
  <si>
    <t>CAIXILHO FERRO PERFILADO - MAXIMAR -H=0,90 - L=2X0,60=1,20M SEM BANDEIRA</t>
  </si>
  <si>
    <t>CP.13/22/23 - CAIXILHO EM FERRO PERFILADO - BASCULANTE</t>
  </si>
  <si>
    <t>CAIXILHO FE. PERF.BASC- L=1,10M- H=1,50M- "T" E "L""X1/8" B.CH.5/8"X3/16"- COMPL-PR.P/INST-S/VIDR-ACAB. FUNDO ANTIOX.</t>
  </si>
  <si>
    <t>CP.17 - CAIXILHO EM FERRO PERFILADO - DE CORRER</t>
  </si>
  <si>
    <t>CAIXILHO FERRO PERFILADO  DE CORRER H=5X0,25 (1,25M) L=4X0,80 = 3,20M</t>
  </si>
  <si>
    <t>CF.13 - CAIXILHO EM PERFIL DE CHAPA DOBRADA - BASCULANTE</t>
  </si>
  <si>
    <t>CAIXILHO PERFIL CH 14 DOBRADA - BASC. L=0,8M - H=0,50M 2 BÁSC. - PRONTO P/INST- S/VIDRO- ACAB. FUND. ANTIOXID.</t>
  </si>
  <si>
    <t>CF.19 - CAIXILHO EM PERFIL DE CHAPA DOBRADA, VENEZIANA, FIXO COM VENTILAÇÃO PERMANENTE</t>
  </si>
  <si>
    <t>CAIXILHO PERFIL CH 14 DOBRADA -H=1,00M-L=1,20M -TIPO VENEZ. FIXO-C/VENT.PERM -COMPL- PRONT.P/INST- ACAB. FUND.ANTIOXID.</t>
  </si>
  <si>
    <t>CA.02 - CAIXILHO EM ALUMÍNIO ANODIZADO, FIXO, SEM VENTILAÇÃO PERMANENTE</t>
  </si>
  <si>
    <t>CAIXILHO EM ALUMÍNIO ANODIZ. COMUM - FIXO -S/ VENT. PERMAN. H=1,00M- L=1,20M-PERF.30 -S/VIDR-S/COLOC-COMPL.PRONT.P/INST.</t>
  </si>
  <si>
    <t>CA.04 - CAIXILHO EM ALUMÍNIO ANODIZADO, FIXO, COM VENTILAÇÃO PERMANENTE</t>
  </si>
  <si>
    <t>CAIXILHO ALUMÍNIO ANODIZADO-FIXO C/ VENTILAÇÃO PERMANENTE H=1,00 - L=1,10M</t>
  </si>
  <si>
    <t>CA.05 - CAIXILHO EM ALUMÍNIO ANODIZADO - PIVOTANTE</t>
  </si>
  <si>
    <t>CAIXILHO ALUMÍNIO ANODIZADO - PIVOTANTE - H=0,80M L=3X0,30M = 0,90M</t>
  </si>
  <si>
    <t>CA.09 - CAIXILHO EM ALUMÍNIO ANODIZADO - MAXIMAR</t>
  </si>
  <si>
    <t>CAIXILHO DE ALUMÍNIO ANODIZ. COMUM -MAXIMAR-H=0,90M-L=1,20M LINHA 30 - S/VIDRO - S/COLOC -COMPLETO -PRONTO P/ INSTAL.</t>
  </si>
  <si>
    <t>CA.13 - CAIXILHO EM ALUMÍNIO ANODIZADO - BASCULANTE</t>
  </si>
  <si>
    <t>CAIXILHO EM ALUMÍNIO ANODIZ. COMUM- BASCUL- H=1,00M-C=1,20M PERFIL 25 -S/VIDROS -S/COLOC -COMPLETO -PRONTO P/ INSTAL.</t>
  </si>
  <si>
    <t>CA.17 - CAIXILHO EM ALUMÍNIO ANODIZADO - DE CORRER</t>
  </si>
  <si>
    <t>CAIXILHO EM ALUMÍNIO ANODIZ. COMUM- CORRER- H=1,20M-C=2,00M 2 FLS - PERFIL 25 - S/COLOC -COMPLETO -PRONTO P/ INSTAL.</t>
  </si>
  <si>
    <t>EP.06 - GRADE DE PROTEÇÃO EM FERRO REDONDO</t>
  </si>
  <si>
    <t>GRADE DE PROTEÇÃO EM FERRO REDONDO</t>
  </si>
  <si>
    <t>EP.07 - GRADE DE PROTEÇÃO EM FERRO CHATO</t>
  </si>
  <si>
    <t>GRADE DE PROTEÇÃO EM FERRO CHATO</t>
  </si>
  <si>
    <t>GRADE DE PROTEÇÃO EM FERRO GALVANIZADO ELETROFUNDIDO - BARRA 25X2MM, MALHA 65X132MM</t>
  </si>
  <si>
    <t>GRADE DE FERRO ELETROFUNDIDO GALV. A FOGO -S/ PINTURA 25X2MM MALHA 65X132MM P/PROT. DE ESQUADRIA 1,00X1,20M - COMPRA 10UN</t>
  </si>
  <si>
    <t>TELA DE PROTEÇÃO EM ARAME N.12, MALHA DE 1/2" - INCLUSIVE REQUADRO</t>
  </si>
  <si>
    <t>TELA PARA PROTEÇÃO - ARAME N. 12 - MALHA 1/2 - ONDULADA</t>
  </si>
  <si>
    <t>EP.11 - TELA MOSQUITEIRO EM ARAME GALVANIZADO MALHA 14, FIO 28 INCLUSIVE  REQUADRO</t>
  </si>
  <si>
    <t>TELA TIPO MOSQUITEIRO GALVANIZADA - MALHA 14 - FIO 28</t>
  </si>
  <si>
    <t>PP.47 - PORTA EM FERRO PERFILADO COM CHAPA PARA ENTRADA DE ÁGUA OU GÁS ENCANADO</t>
  </si>
  <si>
    <t>PORTA CHAPA DE AÇO N.16</t>
  </si>
  <si>
    <t>PP.35 - PORTA EM FERRO PERFILADO COM CHAPA PARA ABRIGO DE LIXO</t>
  </si>
  <si>
    <t>CHAPA DE AÇO N. 14 - CHAPA FINA QUENTE - PRETA (15,25 KG/M2)</t>
  </si>
  <si>
    <t>PP.36 - PORTA EM FERRO PERFILADO COM TELA PARA ABRIGO DE GÁS</t>
  </si>
  <si>
    <t>TELA ONDULADA DE ARAME GALVANIZADA MALHA 1 - FIO 10</t>
  </si>
  <si>
    <t>PP.48 - PORTA EM FERRO PERFILADO COM CHAPA PARA PASSA-PRATOS</t>
  </si>
  <si>
    <t>PP.50 - ALÇAPÃO EM FERRO PERFILADO COM CHAPA</t>
  </si>
  <si>
    <t>RETIRADA DE ESQUADRIAS METÁLICAS EM GERAL, PORTAS OU CAIXILHOS</t>
  </si>
  <si>
    <t>RETIRADA DE BATENTES METÁLICOS</t>
  </si>
  <si>
    <t>RETIRADA DE BRAÇO DE ALAVANCA</t>
  </si>
  <si>
    <t>RETIRADA DE ALAVANCA</t>
  </si>
  <si>
    <t>RETIRADA DE PUXADOR DE ENGATE, PARA CAIXILHOS DE CORRER</t>
  </si>
  <si>
    <t>RECOLOCAÇÃO DE ESQUADRIAS METÁLICAS EM GERAL, PORTAS OU CAIXILHOS</t>
  </si>
  <si>
    <t>RECOLOCAÇÃO DE BATENTES METÁLICOS</t>
  </si>
  <si>
    <t>RECOLOCAÇÃO DE BRAÇO DE ALAVANCA</t>
  </si>
  <si>
    <t>RECOLOCAÇÃO DE ALAVANCA</t>
  </si>
  <si>
    <t>RECOLOCAÇÃO DE PUXADOR DE ENGATE, PARA CAIXILHOS DE CORRER</t>
  </si>
  <si>
    <t>BRAÇO DE ALAVANCA EM FERRO CHATO</t>
  </si>
  <si>
    <t>REBITE DE REPUXO EM ALUMÍNIO TIPO POP N. 415 ( DIÂMETRO 4 MM - COMPRIMENTO 15 MM)</t>
  </si>
  <si>
    <t>BRAÇO DE ALAVANCA EM FERRO CHATO - 5/8" X 3/16"</t>
  </si>
  <si>
    <t>ALAVANCA EM METAL CROMADO, PARA CAIXILHOS BASCULANTES</t>
  </si>
  <si>
    <t>ALAVANCA EM ZAMACK P/ CAIXILHO BASCULANTE - SEM CAVALETE</t>
  </si>
  <si>
    <t>CAIXILHOS E TROCA DE REBITES</t>
  </si>
  <si>
    <t>FERRO TRABALHADO - CAIXILHOS E PEQUENAS PEÇAS DE SERRALHERIA</t>
  </si>
  <si>
    <t>ALUMÍNIO EXTRUDADO TRABALHADO - CAIXILHOS E PEQUENAS PEÇAS DE SERRALHERIA</t>
  </si>
  <si>
    <t>ALUMÍNIO EXTRUDADO - TRABALHADO - ANODIZADO (P/UTILIZAÇÃO EM CAIXILHOS E PEQUENAS PEÇAS DE SERRALHERIA)</t>
  </si>
  <si>
    <t>ENTRADA AÉREA DE ENERGIA E TELEFONE - 13 À 16KVA</t>
  </si>
  <si>
    <t>ELETRICISTA (SGSP)</t>
  </si>
  <si>
    <t>AJUDANTE DE ELETRICISTA (SGSP)</t>
  </si>
  <si>
    <t>ARAME GALVANIZADO N. 14</t>
  </si>
  <si>
    <t>CAIXA VENEZ. TP.-TELEBRÁS - 15X25X10CM</t>
  </si>
  <si>
    <t>CAIXA DE MEDIÇÃO TIPO "E" - PADRÃO ELETROPAULO</t>
  </si>
  <si>
    <t>CURVA 90 AÇO GALVANIZADO PARA ELETRODUTO - 3/4"</t>
  </si>
  <si>
    <t>CURVA 90 AÇO GALVANIZADO PARA ELETRODUTO - 1.1/2"</t>
  </si>
  <si>
    <t>ELETRODUTO DE AÇO GALVANIZADO A FOGO TIPO SEMI-PESADO/MÉDIO ROSCA NBR 8133 - ESP. 1,50MM - 3/4"</t>
  </si>
  <si>
    <t>ELETRODUTO DE AÇO GALVANIZADO A FOGO TIPO MÉDIO ROSCA NBR 8133 - ESP. 0,90MM - 1 1/2"</t>
  </si>
  <si>
    <t>LUVA AÇO GALVANIZADO - 3/4"</t>
  </si>
  <si>
    <t>LUVA AÇO GALVANIZADO - 1.1/2"</t>
  </si>
  <si>
    <t>CURVA 135 AÇO GALV. - 1.1/2"</t>
  </si>
  <si>
    <t>ELETRODUTO DE PVC ROSCÁVEL DN: 1/2"</t>
  </si>
  <si>
    <t>CURVA 90 PVC RÍGIDO P/ ELETR. ROSC. - 25MM (3/4)</t>
  </si>
  <si>
    <t>CABO 25;00 MM2 - ISOLAMENTO P/ 0;7 KV - FLEXÍVEL</t>
  </si>
  <si>
    <t>CABO DE COBRE NU - 16,00MM2</t>
  </si>
  <si>
    <t>CHAVE NH COM BASE E FUSÍVEIS - 3X125A</t>
  </si>
  <si>
    <t>BARRA DE COBRE ELETROLÍTICO CHATA MED. 3/8"X3/32" (9,52X2,38MM)</t>
  </si>
  <si>
    <t>SUPORTE DE FIXAÇÃO PARA 2 DISJUNTORES GERAL</t>
  </si>
  <si>
    <t>CAIXA INSPEÇÃO ATERR.C/TAMPA E ALÇA</t>
  </si>
  <si>
    <t>HASTE TIPO COPPERWELD ALTA CAMADA - 5/8"X3,00M</t>
  </si>
  <si>
    <t>CONECTOR PARA HASTE TIPO COPPERWELD</t>
  </si>
  <si>
    <t>CONECTOR TIPO SPLIT-BOLT PARA CABO DE 16MM2</t>
  </si>
  <si>
    <t>CONECTOR TIPO SPLIT-BOLT PARA CABO DE 25MM2</t>
  </si>
  <si>
    <t>BUCHA E ARRUELA DE ZAMACK -  3/4"</t>
  </si>
  <si>
    <t>BUCHA E ARRUELA DE ZAMACK - 1.1/2"</t>
  </si>
  <si>
    <t>POSTE DE CONCRETO DUPLO T - H=7,50M - 90KG</t>
  </si>
  <si>
    <t>ALÇA COM ISOLADOR DE PORCELANA TIPO TELESP</t>
  </si>
  <si>
    <t>ARMAÇÃO SECUNDÁRIA (PRESBOW) - 3 ESTRIBOS</t>
  </si>
  <si>
    <t>BLOCO DE LIGAÇÃO EXT.BLE-2 (CAIXA) C/KIT DE INSTAL: C/ ISOL PORC.2RP, PARAF.PR60 C/ PORC.E SUPORTE TIPO DM-PADR.TELESP</t>
  </si>
  <si>
    <t>CINTA DE AÇO GALVANIZADO DIÂMETRO 170MM</t>
  </si>
  <si>
    <t>FITA ISOLANTE ROLO DE 19MM X 20M - COR PRETA</t>
  </si>
  <si>
    <t>DISJUNTOR (MINI) BIPOLAR 80A TIPO EUROPEU</t>
  </si>
  <si>
    <t>ENTRADA AÉREA DE ENERGIA E TELEFONE - 17 À 20KVA</t>
  </si>
  <si>
    <t>ENTRADA AÉREA DE ENERGIA E TELEFONE - 21 À 23KVA</t>
  </si>
  <si>
    <t>CURVA 90 AÇO GALVANIZADO PARA ELETRODUTO - 2"</t>
  </si>
  <si>
    <t>ELETRODUTO DE AÇO GALVANIZADO A FOGO TIPO MÉDIO ROSCA NBR 8133 - ESP. 0,90MM - 2"</t>
  </si>
  <si>
    <t>LUVA DE AÇO GALVANIZADO - 2"</t>
  </si>
  <si>
    <t>CURVA 135 AÇO GALV. - 2"</t>
  </si>
  <si>
    <t>CABO 35;00 MM2 - ISOLAMENTO P/ 0;7 KV - FLEXÍVEL</t>
  </si>
  <si>
    <t>CONECTOR TIPO SPLIT-BOLT PARA CABO DE 35MM2</t>
  </si>
  <si>
    <t>ENTRADA AÉREA DE ENERGIA E TELEFONE - 24 À 30KVA</t>
  </si>
  <si>
    <t>CAIXA PARA MEDIDOR TIPO M EXT - (120X90X25)CM</t>
  </si>
  <si>
    <t>CAIXA PARA MEDIDOR TIPO T - (90X60X25)CM</t>
  </si>
  <si>
    <t>CURVA 90 AÇO GALVANIZADO PARA ELETRODUTO - 2.1/2"</t>
  </si>
  <si>
    <t>LUVA DE AÇO GALVANIZADO - 2.1/2"</t>
  </si>
  <si>
    <t>CURVA 135 AÇO GALV. - 2.1/2"</t>
  </si>
  <si>
    <t>CABO 50;00 MM2 - ISOLAMENTO P/ 0;7 KV - FLEXÍVEL</t>
  </si>
  <si>
    <t>CABO DE COBRE NU - 25,00MM2</t>
  </si>
  <si>
    <t>CHAVE SECCIONADORA TRIP. ABERTURA SOB CARGA - 250A/500V - SEM FUSÍVEIS</t>
  </si>
  <si>
    <t>BARRAMENTO DE COBRE PARA 150A - 20X4MM</t>
  </si>
  <si>
    <t>CONECTOR TIPO SPLIT-BOLT PARA CABO DE 50MM2</t>
  </si>
  <si>
    <t>BUCHA E ARRUELA DE ZAMACK - 2.1/2"</t>
  </si>
  <si>
    <t>ENTRADA AÉREA DE ENERGIA E TELEFONE - 31 À 39KVA</t>
  </si>
  <si>
    <t>CURVA 90 AÇO GALVANIZADO PARA ELETRODUTO - 3"</t>
  </si>
  <si>
    <t>ELETRODUTO DE AÇO GALVANIZADO A FOGO TIPO SEMI-PESADO/MÉDIO ROSCA NBR 8133 - ESP. 1,50MM - 3"</t>
  </si>
  <si>
    <t>CURVA 135 AÇO GALV. - 3"</t>
  </si>
  <si>
    <t>CABO 70;00 MM2 - ISOLAMENTO P/ 0;7 KV - FLEXÍVEL</t>
  </si>
  <si>
    <t>CABO DE COBRE NU - 35,00MM2</t>
  </si>
  <si>
    <t>CONECTOR TIPO SPLIT-BOLT PARA CABO DE 70MM2</t>
  </si>
  <si>
    <t>BUCHA E ARRUELA DE ZAMACK - 3"</t>
  </si>
  <si>
    <t>ENTRADA AÉREA DE ENERGIA E TELEFONE - 40 À 47KVA</t>
  </si>
  <si>
    <t>CABO 95;00 MM2 - ISOLAMENTO P/ 0;7 KV - FLEXÍVEL</t>
  </si>
  <si>
    <t>CABO DE COBRE NU - 50,00MM2</t>
  </si>
  <si>
    <t>BARRAMENTO DE COBRE PARA 200A - 25X4MM</t>
  </si>
  <si>
    <t>CONECTOR TIPO SPLIT-BOLT PARA CABO DE 95MM2</t>
  </si>
  <si>
    <t>ENTRADA AÉREA DE ENERGIA E TELEFONE - 48 À 54KVA</t>
  </si>
  <si>
    <t>CURVA 90 AÇO GALVANIZADO PARA ELETRODUTO - 4"</t>
  </si>
  <si>
    <t>ELETRODUTO DE AÇO GALVANIZADO A FOGO TIPO SEMI-PESADO/MÉDIO ROSCA NBR 8133 - ESP. 1,50MM - 4"</t>
  </si>
  <si>
    <t>LUVA DE AÇO GALVANIZADO -  4"</t>
  </si>
  <si>
    <t>CURVA 135 AÇO GALV. - 4"</t>
  </si>
  <si>
    <t>ELETRODUTO DE PVC ROSCÁVEL DN: 3/4"</t>
  </si>
  <si>
    <t>CABO 120;00 MM2 - ISOLAMENTO P/ 0;7 KV - FLEXÍVEL</t>
  </si>
  <si>
    <t>CHAVE SECCIONADORA TRIP. ABERTURA SOB CARGA - 400A/500V - SEM FUSÍVEIS</t>
  </si>
  <si>
    <t>CONECTOR TIPO SPLIT-BOLT PARA CABO DE 120MM2</t>
  </si>
  <si>
    <t>BUCHA E ARRUELA DE ZAMACK - 4"</t>
  </si>
  <si>
    <t>ENTRADA AÉREA DE ENERGIA E TELEFONE - 55 À 62KVA</t>
  </si>
  <si>
    <t>CABO 150;00 MM2 - ISOLAMENTO P/ 0;7 KV - FLEXÍVEL</t>
  </si>
  <si>
    <t>CONECTOR TIPO SPLIT-BOLT PARA CABO DE 150MM2</t>
  </si>
  <si>
    <t>ENTRADA AÉREA DE ENERGIA E TELEFONE - 63 À 70KVA</t>
  </si>
  <si>
    <t>CABO 185;00 MM2 - ISOLAMENTO P/ 0;7 KV - FLEXÍVEL</t>
  </si>
  <si>
    <t>CONECTOR TIPO SPLIT-BOLT PARA CABO DE 185MM2</t>
  </si>
  <si>
    <t>ENTRADA AÉREA DE ENERGIA E TELEFONE - 71 À 75KVA</t>
  </si>
  <si>
    <t>CABO 240;00 MM2 - ISOLAMENTO P/ 0;7 KV - FLEXÍVEL</t>
  </si>
  <si>
    <t>CONECTOR TIPO SPLIT-BOLT PARA CABO DE 240MM2</t>
  </si>
  <si>
    <t>ENTRADA AÉREA DE TELEFONE</t>
  </si>
  <si>
    <t>PEDRA BRITADA NÚMERO 1</t>
  </si>
  <si>
    <t>POSTE DE AÇO GALVANIZADO - RETO - ENGASTADO - H= 6,00M LIVRES</t>
  </si>
  <si>
    <t>TAMPA METÁLICA COM REQUADRO DE 30X30CM (FERRO FUNDIDO)</t>
  </si>
  <si>
    <t>ELETRODUTO DE PVC RÍGIDO, ROSCÁVEL - 20MM (1/2")</t>
  </si>
  <si>
    <t>ELETRODUTO DE PVC RÍGIDO, ROSCÁVEL - 25MM (3/4")</t>
  </si>
  <si>
    <t>ELETRODUTO DE PVC RÍGIDO, ROSCÁVEL - 32MM (1")</t>
  </si>
  <si>
    <t>ELETRODUTO DE PVC ROSCÁVEL DN: 1"</t>
  </si>
  <si>
    <t>ELETRODUTO DE PVC RÍGIDO, ROSCÁVEL - 40MM (1 1/4")</t>
  </si>
  <si>
    <t>ELETRODUTO DE PVC ROSCÁVEL DN: 1.1/4"</t>
  </si>
  <si>
    <t>ELETRODUTO DE PVC RÍGIDO, ROSCÁVEL - 50MM (1 1/2")</t>
  </si>
  <si>
    <t>ELETRODUTO DE PVC ROSCÁVEL DN: 1.1/2"</t>
  </si>
  <si>
    <t>ELETRODUTO DE PVC RÍGIDO, ROSCÁVEL - 60MM (2")</t>
  </si>
  <si>
    <t>ELETRODUTO DE PVC ROSCÁVEL DN: 2"</t>
  </si>
  <si>
    <t>ELETRODUTO DE PVC RÍGIDO, ROSCÁVEL - 75MM (2 1/2")</t>
  </si>
  <si>
    <t>ELETRODUTO DE PVC ROSCÁVEL DN: 2.1/2"</t>
  </si>
  <si>
    <t>ELETRODUTO DE PVC RÍGIDO, ROSCÁVEL - 85MM (3")</t>
  </si>
  <si>
    <t>ELETRODUTO DE PVC ROSCÁVEL DN: 3"</t>
  </si>
  <si>
    <t>ELETRODUTO DE PVC RÍGIDO, ROSCÁVEL - 110MM (4")</t>
  </si>
  <si>
    <t>ELETRODUTO DE PVC ROSCÁVEL DN:4"</t>
  </si>
  <si>
    <t>ELETRODUTO DE AÇO GALVANIZADO ELETROLÍTICO, TIPO LEVE I - 3/4"</t>
  </si>
  <si>
    <t>ELETRODUTO DE AÇO GALVANIZADO ELETROLÍTICO TIPO LEVE - ROSCA NBR 8133 - ESP. 1,06MM - 3/4"</t>
  </si>
  <si>
    <t>ELETRODUTO DE AÇO GALVANIZADO ELETROLÍTICO, TIPO LEVE I - 1"</t>
  </si>
  <si>
    <t>ELETRODUTO DE AÇO GALVANIZADO ELETROLÍTICO TIPO LEVE - ROSCA NBR 8133 - ESP. 1,06MM - 1"</t>
  </si>
  <si>
    <t>ELETRODUTO DE AÇO GALVANIZADO ELETROLÍTICO, TIPO LEVE I - 1 1/4"</t>
  </si>
  <si>
    <t>ELETRODUTO DE AÇO GALVANIZADO ELETROLÍTICO TIPO LEVE - ROSCA NBR 8133 - ESP. 1,06MM - 1 1/4"</t>
  </si>
  <si>
    <t>ELETRODUTO DE AÇO GALVANIZADO ELETROLÍTICO, TIPO LEVE I - 1 1/2"</t>
  </si>
  <si>
    <t>ELETRODUTO DE AÇO GALVANIZADO ELETROLÍTICO TIPO LEVE - ROSCA NBR 8133 - ESP. 1,06MM - 1 1/2"</t>
  </si>
  <si>
    <t>ELETRODUTO DE AÇO GALVANIZADO ELETROLÍTICO, TIPO LEVE I - 2"</t>
  </si>
  <si>
    <t>ELETRODUTO DE AÇO GALVANIZADO ELETROLÍTICO TIPO LEVE - ROSCA NBR 8133 - ESP. 1,50MM - 2"</t>
  </si>
  <si>
    <t>ELETRODUTO DE AÇO GALVANIZADO ELETROLÍTICO, TIPO LEVE I - 2 1/2"</t>
  </si>
  <si>
    <t>ELETRODUTO DE AÇO GALVANIZADO ELETROLÍTICO TIPO LEVE - ROSCA NBR 8133 - ESP. 1,50MM - 2 1/2"</t>
  </si>
  <si>
    <t>ELETRODUTO DE AÇO GALVANIZADO ELETROLÍTICO, TIPO LEVE I - 3"</t>
  </si>
  <si>
    <t>ELETRODUTO DE AÇO GALVANIZADO ELETROLÍTICO TIPO LEVE - ROSCA NBR 8133 - ESP. 1,50MM - 3"</t>
  </si>
  <si>
    <t>ELETRODUTO DE AÇO GALVANIZADO ELETROLÍTICO, TIPO LEVE I - 4"</t>
  </si>
  <si>
    <t>ELETRODUTO DE AÇO GALVANIZADO ELETROLÍTICO TIPO LEVE - ROSCA NBR 8133 - ESP. 1,50MM - 4"</t>
  </si>
  <si>
    <t>ELETRODUTO DE AÇO GALVANIZADO A FOGO, TIPO SEMI-PESADO/ MÉDIO - 1/2"</t>
  </si>
  <si>
    <t>ELETRODUTO DE AÇO GALVANIZADO A FOGO TIPO SEMI-PESADO/MÉDIO ROSCA NBR 8133 - ESP. 1,50MM - 1/2"</t>
  </si>
  <si>
    <t>ELETRODUTO DE AÇO GALVANIZADO A FOGO, TIPO SEMI-PESADO/ MÉDIO - 3/4"</t>
  </si>
  <si>
    <t>ELETRODUTO DE AÇO GALVANIZADO A FOGO, TIPO SEMI-PESADO/ MÉDIO - 1 1/4"</t>
  </si>
  <si>
    <t>ELETRODUTO DE AÇO GALVANIZADO A FOGO TIPO MÉDIO ROSCA NBR 8133 - ESP. 0,90MM - 1 1/4"</t>
  </si>
  <si>
    <t>ELETRODUTO DE AÇO GALVANIZADO A FOGO, TIPO SEMI-PESADO/ MÉDIO - 1 1/2"</t>
  </si>
  <si>
    <t>ELETRODUTO DE AÇO GALVANIZADO A FOGO, TIPO SEMI-PESADO/ MÉDIO - 2"</t>
  </si>
  <si>
    <t>ELETRODUTO DE AÇO GALVANIZADO A FOGO, TIPO SEMI-PESADO/ MÉDIO - 2 1/2"</t>
  </si>
  <si>
    <t>ELETRODUTO DE AÇO GALVANIZADO A FOGO TIPO MÉDIO ROSCA NBR 8133 - ESP. 1,20MM - 2 1/2"</t>
  </si>
  <si>
    <t>ELETRODUTO DE AÇO GALVANIZADO A FOGO, TIPO SEMI-PESADO/ MÉDIO - 3"</t>
  </si>
  <si>
    <t>ELETRODUTO DE AÇO GALVANIZADO A FOGO, TIPO SEMI-PESADO/ MÉDIO - 4"</t>
  </si>
  <si>
    <t>ELETRODUTO DE POLIETILENO FLEXÍVEL, ALTA RESISTÊNCIA - 3"</t>
  </si>
  <si>
    <t>DUTO POLIETILENO FLEXÍVEL ALTA RESIST. - 3"</t>
  </si>
  <si>
    <t>ELETRODUTO DE POLIETILENO FLEXÍVEL, ALTA RESISTÊNCIA - 4"</t>
  </si>
  <si>
    <t>DUTO POLIETILENO FLEXÍVEL ALTA RESIST. - 4"</t>
  </si>
  <si>
    <t>ELETRODUTO DE POLIETILENO FLEXÍVEL, ALTA RESISTÊNCIA - 2"</t>
  </si>
  <si>
    <t>DUTO POLIETILENO FLEXÍVEL ALTA RESIST. - 2"</t>
  </si>
  <si>
    <t>ELETRODUTO DE PVC CORRUGADO REFORÇADO, ANTICHAMA - 20MM (1/2")</t>
  </si>
  <si>
    <t>ELETRODUTO DE PVC CORRUGADO REFORÇADO, ANTICHAMA, 1/2"</t>
  </si>
  <si>
    <t>ELETRODUTO DE PVC CORRUGADO REFORÇADO, ANTICHAMA - 25MM (3/4")</t>
  </si>
  <si>
    <t>ELETRODUTO DE PVC CORRUGADO REFORÇADO, ANTICHAMA, 3/4"</t>
  </si>
  <si>
    <t>TUBO METÁLICO FLEXÍVEL REVESTIDO COM PVC-3/4"</t>
  </si>
  <si>
    <t>TUBO METÁLICO FLEXÍVEL REVEST. PVC - 3/4"</t>
  </si>
  <si>
    <t>TUBO METÁLICO FLEXÍVEL REVESTIDO COM PVC-1"</t>
  </si>
  <si>
    <t>TUBO METÁLICO FLEXÍVEL REVEST. PVC - 1"</t>
  </si>
  <si>
    <t>TUBO METÁLICO FLEXÍVEL REVESTIDO COM PVC-1 1/2"</t>
  </si>
  <si>
    <t>TUBO METÁLICO FLEXÍVEL REVEST. PVC -1.1/2"</t>
  </si>
  <si>
    <t>ENVELOPAMENTO DE ELETRODUTO ENTERRADO, COM CONCRETO</t>
  </si>
  <si>
    <t>ENVELOPAMENTO DE ELETRODUTO ENTERRADO COM CONCRETO E AGREGADO RECICLADO</t>
  </si>
  <si>
    <t>CABO 1,00MM2 - ISOLAMENTO PARA 0,7KV - CLASSE 4 - FLEXÍVEL</t>
  </si>
  <si>
    <t>CABO 1;00 MM2 - ISOLAMENTO P/ 0;7 KV - FLEXÍVEL</t>
  </si>
  <si>
    <t>CABO 1,50MM2 - ISOLAMENTO PARA 0,7KV - CLASSE 4 - FLEXÍVEL</t>
  </si>
  <si>
    <t>CABO 1,50 MM2 - ISOLAMENTO P/ 0,7 KV - FLEXÍVEL</t>
  </si>
  <si>
    <t>CABO 2,50MM2 - ISOLAMENTO PARA 0,7KV - CLASSE 4 - FLEXÍVEL</t>
  </si>
  <si>
    <t>CABO 2;50 MM2 - ISOLAMENTO P/ 0;7 KV - FLEXÍVEL</t>
  </si>
  <si>
    <t>CABO 4,00MM2 - ISOLAMENTO PARA 0,7KV - CLASSE 4 - FLEXÍVEL</t>
  </si>
  <si>
    <t>CABO 4;00 MM2 - ISOLAMENTO P/ 0;7 KV - FLEXÍVEL</t>
  </si>
  <si>
    <t>CABO 6,00MM2 - ISOLAMENTO PARA 0,7KV - CLASSE 4 - FLEXÍVEL</t>
  </si>
  <si>
    <t>CABO 6;00 MM2 - ISOLAMENTO P/ 0;7 KV - FLEXÍVEL</t>
  </si>
  <si>
    <t>CABO 10,00MM2 - ISOLAMENTO PARA 0,7KV - CLASSE 4 - FLEXÍVEL</t>
  </si>
  <si>
    <t>CABO 10;00 MM2 - ISOLAMENTO P/ 0;7 KV - FLEXÍVEL</t>
  </si>
  <si>
    <t>CABO 16,00MM2 - ISOLAMENTO PARA 0,7KV - CLASSE 4 - FLEXÍVEL</t>
  </si>
  <si>
    <t>CABO 16;00 MM2 - ISOLAMENTO P/ 0;7 KV - FLEXÍVEL</t>
  </si>
  <si>
    <t>CABO 25,00MM2 - ISOLAMENTO PARA 0,7KV - CLASSE 4 - FLEXÍVEL</t>
  </si>
  <si>
    <t>CABO 35,00MM2 - ISOLAMENTO PARA 0,7KV - CLASSE 4 - FLEXÍVEL</t>
  </si>
  <si>
    <t>CABO 50,00MM2 - ISOLAMENTO PARA 0,7KV - CLASSE 4 - FLEXÍVEL</t>
  </si>
  <si>
    <t>CABO 70,00MM2 - ISOLAMENTO PARA 0,7KV - CLASSE 4 - FLEXÍVEL</t>
  </si>
  <si>
    <t>CABO 95,00MM2 - ISOLAMENTO PARA 0,7KV - CLASSE 4 - FLEXÍVEL</t>
  </si>
  <si>
    <t>CABO 120,00MM2 - ISOLAMENTO PARA 0,7KV - CLASSE 4 - FLEXÍVEL</t>
  </si>
  <si>
    <t>CABO 150,00MM2 - ISOLAMENTO PARA 0,7KV - CLASSE 4 - FLEXÍVEL</t>
  </si>
  <si>
    <t>CABO 185,00MM2 - ISOLAMENTO PARA 0,7KV - CLASSE 4 - FLEXÍVEL</t>
  </si>
  <si>
    <t>CABO 240,00MM2 - ISOLAMENTO PARA 0,7KV - CLASSE 4 - FLEXÍVEL</t>
  </si>
  <si>
    <t>CABO 300.00 MM2 - ISOLAMENTO PARA 0.7KV - CLASSE 4 - FLEXÍVEL</t>
  </si>
  <si>
    <t>CABO 300;00 MM2 - ISOLAMENTO P/ 0;7 KV - FLEXÍVEL</t>
  </si>
  <si>
    <t>CABO COBRE FLEXÍVEL, ISOL. 750V NÃO HALOGENADO - ANTICHAMA - 1,5MM2</t>
  </si>
  <si>
    <t>CABO DE COBRE FLEXÍVEL, ISOLAÇÃO 750 V NÃO HALOGENADO ANTICHAMA-CLASSE 70°C - 1,5MM2</t>
  </si>
  <si>
    <t>CABO COBRE FLEXÍVEL, ISOL. 750V NÃO HALOGENADO, ATICHAMA - 2,5MM2</t>
  </si>
  <si>
    <t>CABO DE COBRE FLEXÍVEL, ISOLAÇÃO 750 V NÃO HALOGENADO ANTICHAMA-CLASSE 70°C - 2,5MM2</t>
  </si>
  <si>
    <t>CABO COBRE FLEXÍVEL, ISOL. 750V NÃO HALOGENADO, ANTICHAMA - 4,0MM2</t>
  </si>
  <si>
    <t>CABO DE COBRE FLEXÍVEL, ISOLAÇÃO 750 V NÃO HALOGENADO ANTICHAMA-CLASSE 70°C - 4,0MM2</t>
  </si>
  <si>
    <t>CABO COBRE FLEXÍVEL, ISOL. 750V NÃO HALOGENADO, ANTICHAMA 6,0MM2</t>
  </si>
  <si>
    <t>CABO DE COBRE FLEXÍVEL, ISOLAÇÃO 750 V NÃO HALOGENADO ANTICHAMA-CLASSE 70°C - 6,0MM2</t>
  </si>
  <si>
    <t>CABO 1,50MM2 - ISOLAMENTO PARA 1,0KV - CLASSE 4 - FLEXÍVEL</t>
  </si>
  <si>
    <t>CABO 1;50 MM2 - ISOLAMENTO P/ 1;0 KV - FLEXÍVEL</t>
  </si>
  <si>
    <t>CABO 2,50MM2 - ISOLAMENTO PARA 1,0KV - CLASSE 4 - FLEXÍVEL</t>
  </si>
  <si>
    <t>CABO 2;50 MM2 - ISOLAMENTO P/ 1;0 KV - FLEXÍVEL</t>
  </si>
  <si>
    <t>CABO 4,00MM2 - ISOLAMENTO PARA 1,0KV - CLASSE 4 - FLEXÍVEL</t>
  </si>
  <si>
    <t>CABO 4;00 MM2 - ISOLAMENTO P/ 1;0 KV - FLEXÍVEL</t>
  </si>
  <si>
    <t>CABO 6,00MM2 - ISOLAMENTO PARA 1,0KV - CLASSE 4 - FLEXÍVEL</t>
  </si>
  <si>
    <t>CABO 6;00 MM2 - ISOLAMENTO P/ 1;0 KV - FLEXÍVEL</t>
  </si>
  <si>
    <t>CABO 10,00MM2 - ISOLAMENTO PARA 1,0KV - CLASSE 4 - FLEXÍVEL</t>
  </si>
  <si>
    <t>CABO 10;00 MM2 - ISOLAMENTO P/ 1;0 KV - FLEXÍVEL</t>
  </si>
  <si>
    <t>CABO 16,00MM2 - ISOLAMENTO PARA 1,0KV - CLASSE 4 - FLEXÍVEL</t>
  </si>
  <si>
    <t>CABO 16;00 MM2 - ISOLAMENTO P/ 1;0 KV - FLEXÍVEL</t>
  </si>
  <si>
    <t>CABO 25,00MM2 - ISOLAMENTO PARA 1,0KV - CLASSE 4 - FLEXÍVEL</t>
  </si>
  <si>
    <t>CABO 25;00 MM2 - ISOLAMENTO P/ 1;0 KV - FLEXÍVEL</t>
  </si>
  <si>
    <t>CABO 35,00MM2 - ISOLAMENTO PARA 1,0KV - CLASSE 4 - FLEXÍVEL</t>
  </si>
  <si>
    <t>CABO 35;00 MM2 - ISOLAMENTO P/ 1;0 KV - FLEXÍVEL</t>
  </si>
  <si>
    <t>CABO 50,00MM2 - ISOLAMENTO PARA 1,0KV - CLASSE 4 - FLEXÍVEL</t>
  </si>
  <si>
    <t>CABO 50;00 MM2 - ISOLAMENTO P/ 1;0 KV - FLEXÍVEL</t>
  </si>
  <si>
    <t>CABO 70,00MM2 - ISOLAMENTO PARA 1,0KV - CLASSE 4 - FLEXÍVEL</t>
  </si>
  <si>
    <t>CABO 70;00 MM2 - ISOLAMENTO P/ 1;0 KV - FLEXÍVEL</t>
  </si>
  <si>
    <t>CABO 95,00MM2 - ISOLAMENTO PARA 1,0KV - CLASSE 4 - FLEXÍVEL</t>
  </si>
  <si>
    <t>CABO 95;00 MM2 - ISOLAMENTO P/ 1;0 KV - FLEXÍVEL</t>
  </si>
  <si>
    <t>CABO 120,00MM2 - ISOLAMENTO PARA 1,0KV - CLASSE 4 - FLEXÍVEL</t>
  </si>
  <si>
    <t>CABO 120;00 MM2 - ISOLAMENTO P/ 1;0 KV - FLEXÍVEL</t>
  </si>
  <si>
    <t>CABO 150,00MM2 - ISOLAMENTO PARA 1,0KV - CLASSE 4 - FLEXÍVEL</t>
  </si>
  <si>
    <t>CABO 150;00 MM2 - ISOLAMENTO P/ 1;0 KV - FLEXÍVEL</t>
  </si>
  <si>
    <t>CABO 185,00MM2 - ISOLAMENTO PARA 1,0KV - CLASSE 4 - FLEXÍVEL</t>
  </si>
  <si>
    <t>CABO 185;00 MM2 - ISOLAMENTO P/ 1;0 KV - FLEXÍVEL</t>
  </si>
  <si>
    <t>CABO 240,00MM2 - ISOLAMENTO PARA 1,0KV - CLASSE 4 - FLEXÍVEL</t>
  </si>
  <si>
    <t>CABO 240;00 MM2 - ISOLAMENTO P/ 1;0 KV - FLEXÍVEL</t>
  </si>
  <si>
    <t>CABO 300.00 MM2 - ISOLAMENTO PARA 1.0KV - CLASSE 4 - FLEXÍVEL</t>
  </si>
  <si>
    <t>CABO 300;00 MM2 - ISOLAMENTO P/ 1;0 KV - FLEXÍVEL</t>
  </si>
  <si>
    <t>FIO TELEFÔNICO INTERNO TIPO FI-60 PAR TRANCADO</t>
  </si>
  <si>
    <t>FIO TELEFÔNICO INT. TIPO FI-60 TRANÇADO</t>
  </si>
  <si>
    <t>FIO TELEFÔNICO EXTERNO TIPO FE-100 PAR PARALELO</t>
  </si>
  <si>
    <t>FIO TELEFÔNICO EXT. TIPO FE-100 PARALELO</t>
  </si>
  <si>
    <t>CABO FLEXÍVEL PVC-750V - 2 CONDUTORES - 1,5MM2</t>
  </si>
  <si>
    <t>CABO FLEXÍVEL PVC 500V - 2 COND.  1,50MM2</t>
  </si>
  <si>
    <t>CABO FLEXÍVEL PVC - 750V - 2 CONDUTORES - 4,00MM2</t>
  </si>
  <si>
    <t>CABO FLEXÍVEL PVC 500V - 2 COND.  4,00MM2</t>
  </si>
  <si>
    <t>CABO FLEXÍVEL PVC-750V - 3 CONDUTORES - 1,5MM2</t>
  </si>
  <si>
    <t>CABO FLEXÍVEL PVC 500V - 3 COND.  1,50MM2</t>
  </si>
  <si>
    <t>CABO FLEXÍVEL PVC - 750V - 3 CONDUTORES - 2,50MM2</t>
  </si>
  <si>
    <t>CABO FLEXÍVEL PVC 500V - 3 COND.  2,50MM2</t>
  </si>
  <si>
    <t>CABO FLEXÍVEL PVC-750V - 4 CONDUTORES - 1,5MM2</t>
  </si>
  <si>
    <t>CABO FLEXÍVEL PVC 500V - 4 COND.  1,50MM2</t>
  </si>
  <si>
    <t>SINALIZADOR LUMINOSO DIÂMETRO 22MM, COM LÂMPADA</t>
  </si>
  <si>
    <t>SINALIZADOR LUMINOSO COM LÂMPADA LED, 220V - 22MM</t>
  </si>
  <si>
    <t>SINALIZADOR LUMINOSO DIÂMETRO 30 MM, COM LÂMPADA</t>
  </si>
  <si>
    <t>SINALIZADOR LUMINOSO COM LÂMPADA LED, 220V - 30MM</t>
  </si>
  <si>
    <t>VOLTÍMETRO 96X96MM 250V</t>
  </si>
  <si>
    <t>ELETROTÉCNICO MONTADOR (SGSP)</t>
  </si>
  <si>
    <t>VOLTÍMETRO 250V - 96X96MM</t>
  </si>
  <si>
    <t>CONTATOR TRIPOLAR I NOMINAL 12A</t>
  </si>
  <si>
    <t>CONTATOR TRIPOLAR 220V - 12A - COM CONTATOS AUXILIARES DE DOIS PARES</t>
  </si>
  <si>
    <t>CONTATOR TRIPOLAR I NOMINAL 22A</t>
  </si>
  <si>
    <t>CONTATOR TRIPOLAR 220V - 25A - COM CONTATOS AUXILIARES DE DOIS PARES</t>
  </si>
  <si>
    <t>CONTATOR TRIPOLAR I NOMINAL 40A</t>
  </si>
  <si>
    <t>CONTATOR TRIPOLAR 220V - 40A - COM CONTATOS AUXILIARES DE DOIS PARES</t>
  </si>
  <si>
    <t>CONTATOR TRIPOLAR I NOMINAL 55A</t>
  </si>
  <si>
    <t>CONTATOR TRIPOLAR 220V - 65A - COM CONTATOS AUXILIARES DE DOIS PARES</t>
  </si>
  <si>
    <t>RELÊ BIMETÁLICO DE SOBRECARGA AJUSTE DE 6 ATÉ 12.5A</t>
  </si>
  <si>
    <t>RELÉ BIMETÁLICO SOBRECARGA AJUSTE 06 - 12,50A</t>
  </si>
  <si>
    <t>RELÊ BIMETÁLICO DE SOBRECARGA AJUSTE DE 16 ATÉ 25A</t>
  </si>
  <si>
    <t>RELÉ BIMETÁLICO SOBRECARGA AJUSTE 16 - 25A</t>
  </si>
  <si>
    <t>RELÊ BIMETÁLICO DE SOBRECARGA AJUSTE DE 25 ATÉ 40A</t>
  </si>
  <si>
    <t>RELÉ BIMETÁLICO SOBRECARGA AJUSTE 25 - 40A</t>
  </si>
  <si>
    <t>RELÊ DE TEMPO ELETRÔNICO AJUSTE DE 6 ATÉ 60S</t>
  </si>
  <si>
    <t>RELÉ DE TEMPO ELETRÔNICO AJUSTE 6 - 60S</t>
  </si>
  <si>
    <t>DISPOSITIVO DE PROTEÇÃO CONTRA SURTOS 275V - 15KA</t>
  </si>
  <si>
    <t>DISPOSITIVO DE PROTEÇÃO CONTRA SURTOS ELÉTRICOS-275V / 15A</t>
  </si>
  <si>
    <t>INTERRUPTOR DIFERENCIAL RESIDUAL BIPOLAR 25A - SENSIBILIDADE 30MA - 220V</t>
  </si>
  <si>
    <t>INTERRUPTOR DIFERENCIAL RESIDUAL (DR)2P - 25A/30MA-220/240V</t>
  </si>
  <si>
    <t>INTERRUPTOR DIFERENCIAL RESIDUAL BIPOLAR 40A - SENSIBILIDADE 30MA - 220V</t>
  </si>
  <si>
    <t>INTERRUPTOR DIFERENCIAL RESIDUAL (DR)2P - 40A/30MA-220/240V</t>
  </si>
  <si>
    <t>INTERRUPTOR DIFERENCIAL RESIDUAL BIPOLAR 63A, SENSIBILIDADE 30MA - 220V</t>
  </si>
  <si>
    <t>INTERRUPTOR DIFERENCIAL 2P - 30 MA / 220/240V - 63A</t>
  </si>
  <si>
    <t>INTERRUPTOR DIFERENCIAL TETRAPOLAR - 40A - SENSIBILIDADE 30MA - 380V</t>
  </si>
  <si>
    <t>INTERRUPTOR DIFERENCIAL 4P - 30MA/380V - 40A</t>
  </si>
  <si>
    <t>INTERRUPTOR DIFERENCIAL TETRAPOLAR - 63A SENSIBILIDADE 30MA - 380V</t>
  </si>
  <si>
    <t>INTERRUPTOR DIFERENCIAL 4P - 30MA/380V - 63A</t>
  </si>
  <si>
    <t>INTERRUPTOR DIFERENCIAL TETRAPOLAR - 80A SENSIBILIDADE 30MA - 380V</t>
  </si>
  <si>
    <t>INTERRUPTOR DIFERENCIAL 4P - 30MA/380V - 80A</t>
  </si>
  <si>
    <t>INTERRUPTOR DIFERENCIAL TETRAPOLAR - 100A SENSIBILIDADE 30MA - 380V</t>
  </si>
  <si>
    <t>INTERRUPTOR DIFERENCIAL 4P - 30MA/380V - 100A</t>
  </si>
  <si>
    <t>INTERRUPTOR DIFERENCIAL TETRAPOLAR - 125A SENSIBILIDADE 30MA - 380V</t>
  </si>
  <si>
    <t>INTERRUPTOR DIFERENCIAL 4P - 30MA/380V - 125A</t>
  </si>
  <si>
    <t>INTERRUPTOR DIFERENCIAL TETRAPOLAR - 63A SENSIBILIDADE 300MA - 380V</t>
  </si>
  <si>
    <t>INTERRUPTOR DIFERENCIAL 4P - 300MA/380V - 63A</t>
  </si>
  <si>
    <t>INTERRUPTOR DIFERENCIAL TETRAPOLAR - 80A SENSIBILIDADE 300MA - 380V</t>
  </si>
  <si>
    <t>INTERRUPTOR DIFERENCIAL 4P - 300MA/380V - 80A</t>
  </si>
  <si>
    <t>INTERRUPTOR DIFERENCIAL TETRAPOLAR - 100A SENSIBIL. 300MA - 380V</t>
  </si>
  <si>
    <t>INTERRUPTOR DIFERENCIAL 4P - 300MA/380V - 100A</t>
  </si>
  <si>
    <t>INTERRUPTOR DIFERENCIAL TETRAPOLAR - 125A SENSIBILIDADE 300MA - 380V</t>
  </si>
  <si>
    <t>INTERRUPTOR DIFERENCIAL 4P - 300MA/380V - 125A</t>
  </si>
  <si>
    <t>QUADRO DE DISTRIBUIÇÃO EM CHAPA METÁLICA - PARA ATÉ 16 DISJUNTORES</t>
  </si>
  <si>
    <t>QUADRO DE DISTRIBUIÇÃO DE SOBREPOR C/ PORTA C/ BARRAMENTO CHAPA METÁLICA 100A - 16 DISJUNTORES</t>
  </si>
  <si>
    <t>QUADRO DE DISTRIBUIÇÃO EM CHAPA METÁLICA - PARA ATÉ 24 DISJUNTORES</t>
  </si>
  <si>
    <t>un</t>
  </si>
  <si>
    <t>QUADRO DE DISTRIBUIÇÃO DE SOBREPOR C/ PORTA C/ BARRAMENTO CHAPA METÁLICA 150A - 24 DISJUNTORES</t>
  </si>
  <si>
    <t>QUADRO DE DISTRIBUIÇÃO EM CHAPA METÁLICA - PARA ATÉ 28 DISJUNTORES</t>
  </si>
  <si>
    <t>QUADRO DE DISTRIBUIÇÃO DE SOBREPOR C/ PORTA C/ BARRAMENTO CHAPA METÁLICA 100A - 28 DISJUNTORES</t>
  </si>
  <si>
    <t>QUADRO DE DISTRIBUIÇÃO EM CHAPA METÁLICA - PARA ATÉ 34 DISJUNTORES</t>
  </si>
  <si>
    <t>QUADRO DE DISTRIBUIÇÃO DE SOBREPOR C/ PORTA C/ BARRAMENTO CHAPA METÁLICA 150A - 34 DISJUNTORES</t>
  </si>
  <si>
    <t>QUADRO DE DISTRIBUIÇÃO EM CHAPA METÁLICA - PARA ATÉ 44 DISJUNTORES</t>
  </si>
  <si>
    <t>QUADRO DE DISTRIBUIÇÃO DE SOBREPOR C/ PORTA C/ BARRAMENTO CHAPA METÁLICA 150A - 44 DISJUNTORES</t>
  </si>
  <si>
    <t>QUADRO DE DISTRIBUIÇÃO EM CHAPA METÁLICA - PARA ATÉ 70 DISJUNTORES</t>
  </si>
  <si>
    <t>QUADRO DE DISTRIBUIÇÃO DE SOBREPOR C/ PORTA C/ BARRAMENTO CHAPA METÁLICA 225A - 70 DISJUNTORES</t>
  </si>
  <si>
    <t>CAIXA DE PASSAGEM E LIGAÇÃO EM PVC OCTOGONAL FUNDO MOVEL 10X10CM, INCLUSIVE ESPELHO</t>
  </si>
  <si>
    <t>CAIXA DE PASSAGEM E LIGAÇÃO EM PVC OCTOGONAL FUNDO MÓVEL 10 X10CM</t>
  </si>
  <si>
    <t>CAIXA DE PASSAGEM E LIGAÇÃO EM PVC 7,5X7,5X5,0CM (3"X3"), INCLUSIVE ESPELHO</t>
  </si>
  <si>
    <t>CAIXA DE PASSAGEM E LIGAÇÃO EM PVC 7,5 X 7,5 X 5,0CM (3"X3") SEM PLACA</t>
  </si>
  <si>
    <t>ESPELHO PLÁSTICO - 3"X3"</t>
  </si>
  <si>
    <t>CAIXA DE PVC 10X5X5CM, INCLUSIVE ESPELHO</t>
  </si>
  <si>
    <t>CAIXA DE PVC 10 X 5 X 5CM</t>
  </si>
  <si>
    <t xml:space="preserve">ESPELHO PLÁSTICO - 4"X2"                               </t>
  </si>
  <si>
    <t>CAIXA E PVC 10X10X5CM, INCLUSIVE ESPELHO</t>
  </si>
  <si>
    <t>CAIXA DE PVC 10 X10 X 5CM</t>
  </si>
  <si>
    <t>ESPELHO PLÁSTICO - 4"X4"</t>
  </si>
  <si>
    <t>CAIXA DE PASSAGEM EM FERRO ESTAMPADO - 3"X3", INCLUSIVE ESPELHO</t>
  </si>
  <si>
    <t>CAIXA DE FERRO ESTAMPADO - 3"X3"</t>
  </si>
  <si>
    <t>CAIXA DE PASSAGEM EM FERRO ESTAMPADO - 4"X2", INCLUSIVE ESPELHO</t>
  </si>
  <si>
    <t>CAIXA DE FERRO ESTAMPADO - 4"X2"</t>
  </si>
  <si>
    <t>CAIXA DE PASSAGEM EM FERRO ESTAMPADO - 4"X4", INCLUSIVE ESPELHO</t>
  </si>
  <si>
    <t>CAIXA DE FERRO ESTAMPADO - 4"X4"</t>
  </si>
  <si>
    <t>CAIXA DE PASSAGEM EM FERRO ESTAMPADO COM FUNDO MÓVEL</t>
  </si>
  <si>
    <t>CAIXA DE PASSAGEM EM CHAPA DE AÇO ESMALTADO N. 20 FUNDO MÓVEL - 2"</t>
  </si>
  <si>
    <t>CAIXA DE PASSAGEM TIPO CONDULETE - 1/2"</t>
  </si>
  <si>
    <t>CONDULETE DE ALUMÍNIO TIPO C COM TAMPA - 1/2"</t>
  </si>
  <si>
    <t>CAIXA DE PASSAGEM TIPO CONDULETE - 3/4"</t>
  </si>
  <si>
    <t>CONDULETE DE ALUMÍNIO TIPO C COM TAMPA - 3/4"</t>
  </si>
  <si>
    <t>CAIXA DE PASSAGEM TIPO CONDULETE - 1"</t>
  </si>
  <si>
    <t>CONDULETE DE ALUMÍNIO TIPO C COM TAMPA - 1"</t>
  </si>
  <si>
    <t>CAIXA DE PASSAGEM TIPO CONDULETE - 1 1/4"</t>
  </si>
  <si>
    <t>CONDULETE DE ALUMÍNIO TIPO C COM TAMPA - 1 1/4"</t>
  </si>
  <si>
    <t>CAIXA DE PASSAGEM TIPO CONDULETE - 1 1/2"</t>
  </si>
  <si>
    <t>CONDULETE DE ALUMÍNIO TIPO C COM TAMPA - 1 1/2"</t>
  </si>
  <si>
    <t>CAIXA DE PASSAGEM TIPO CONDULETE - 2"</t>
  </si>
  <si>
    <t>CONDULETE DE ALUMÍNIO TIPO C COM TAMPA - 2"</t>
  </si>
  <si>
    <t>CAIXA DE PASSAGEM TIPO CONDULETE - 2 1/2"</t>
  </si>
  <si>
    <t>CONDULETE DE ALUMÍNIO TIPO C COM TAMPA - 2 1/2"</t>
  </si>
  <si>
    <t>CAIXA DE PASSAGEM TIPO CONDULETE - 3"</t>
  </si>
  <si>
    <t>CONDULETE DE ALUMÍNIO TIPO C COM TAMPA - 3"</t>
  </si>
  <si>
    <t>CAIXA DE PASSAGEM TIPO CONDULETE - 4"</t>
  </si>
  <si>
    <t>CONDULETE DE ALUMÍNIO TIPO C COM TAMPA - 4"</t>
  </si>
  <si>
    <t>CAIXA DE PASSAGEM EM CHAPA METÁLICA COM TAMPA PARAFUSADA - 10X10X8CM</t>
  </si>
  <si>
    <t>CAIXA DE PASSAGEM EM CHAPA METÁLICA COM TAMPA APARAFUSADA MED. (10X10X8)CM</t>
  </si>
  <si>
    <t>CAIXA DE PASSAGEM EM CHAPA METÁLICA COM TAMPA PARAFUSADA - 20X20X10CM</t>
  </si>
  <si>
    <t>CAIXA DE PAS. TAMP. PARAF. - 20X20X10CM</t>
  </si>
  <si>
    <t>CAIXA DE PASSAGEM EM CHAPA METÁLICA COM TAMPA PARAFUSADA - 30X30X12CM</t>
  </si>
  <si>
    <t>CAIXA DE PASSAGEM EM CHAPA DE AÇO DE SOBREPOR COM TAMPA APARAFUSADA - MED. (30X30X12)CM</t>
  </si>
  <si>
    <t>CAIXA DE PASSAGEM EM CHAPA METÁLICA COM TAMPA PARAFUSADA - 40X40X15CM</t>
  </si>
  <si>
    <t>CAIXA DE PASSAGEM EM CHAPA DE AÇO DE SOBREPOR COM TAMPA APARAFUSADA - MED. (40X40X15)CM</t>
  </si>
  <si>
    <t>CAIXA DE PASSAGEM EM ALUMÍNIO COM TAMPA E VEDAÇÃO 20X20CM</t>
  </si>
  <si>
    <t>CAIXA DE PASSAGEM EM ALUMÍNIO COM TAMPA E VEDAÇÃO 20 X 20 CM</t>
  </si>
  <si>
    <t>CAIXA DE PASSAGEM EM ALUMÍNIO COM TAMPA E VEDAÇÃO 30X30CM</t>
  </si>
  <si>
    <t>CAIXA DE PASSAGEM EM ALUMÍNIO COM TAMPA E VEDAÇÃO 30 X 30 CM</t>
  </si>
  <si>
    <t>CAIXA DE PASSAGEM EM ALUMÍNIO COM TAMPA E VEDAÇÃO 40X40CM</t>
  </si>
  <si>
    <t>CAIXA DE PASSAGEM EM ALUMÍNIO COM TAMPA E VEDAÇÃO 40 X 40 CM</t>
  </si>
  <si>
    <t>CAIXA DE PASSAGEM EM CHAPA METÁLICA COM PORTA E FECHADURA - 40X40X15CM - USO PARA TELEFONIA</t>
  </si>
  <si>
    <t>CAIXA DE PASSAGEM EM CHAPA METÁLICA DE SOBREPOR COM PORTA E FECHADURA -40X40X15CM- USO PARA TELEFONIA, PADRÃO TELEBRAS</t>
  </si>
  <si>
    <t>CAIXA DE PASSAGEM EM CHAPA METÁLICA COM PORTA E FECHADURA - 50X50X15CM - USO PARA TELEFONIA</t>
  </si>
  <si>
    <t>CAIXA DE PASSAGEM EM CHAPA METÁLICA DE SOBREPOR C/ PORTA E FECHADURA - 50X50X15CM - USO P/ TELEFONIA, PADRÃO TELEBRAS</t>
  </si>
  <si>
    <t>CAIXA DE PASSAGEM EM ALVENARIA - ESCAVAÇÃO E APILOAMENTO</t>
  </si>
  <si>
    <t>CAIXA DE PASSAGEM EM ALVENARIA - LASTRO DE BRITA (FUNDO)</t>
  </si>
  <si>
    <t>CAIXA DE PASSAGEM EM ALVENARIA - LASTRO DE CONCRETO (FUNDO)</t>
  </si>
  <si>
    <t>CAIXA DE PASSAGEM EM ALVENARIA - PAREDE DE 1/2 TIJOLO, REVESTIDA</t>
  </si>
  <si>
    <t>CAIXA DE PASSAGEM EM ALVENARIA - PAREDE DE 1 TIJOLO, REVESTIDA</t>
  </si>
  <si>
    <t>CAIXA DE PASSAGEM EM ALVENARIA - TAMPA DE CONCRETO</t>
  </si>
  <si>
    <t>CAIXA TELEFÔNICA INTERNA PADRÃO TELESP N.2 20X20X12CM</t>
  </si>
  <si>
    <t>CAIXA TELEFONE INTERNA PADRÃO TELEBRÁS N.2 - 20X20X13,5CM</t>
  </si>
  <si>
    <t>CAIXA TELEFÔNICA INTERNA PADRÃO TELESP N.3 40X40X13,5CM</t>
  </si>
  <si>
    <t>CAIXA TELEFONE INTERNA PADRÃO TELEBRÁS N.3 - 40X40X13,5CM</t>
  </si>
  <si>
    <t>CAIXA TELEFÔNICA INTERNA PADRÃO TELESP N. 4 60X60X13,5CM</t>
  </si>
  <si>
    <t>CAIXA TELEFONE INTERNA PADRÃO TELEBRÁS N.4 - 60X60X13,5CM</t>
  </si>
  <si>
    <t>CAIXA TELEFÔNICA INTERNA PADRÃO TELESP N. 5 80X80X13,5CM</t>
  </si>
  <si>
    <t>CAIXA TELEFONE INTERNA PADRÃO TELEBRÁS N.5 - 80X80X13,5CM</t>
  </si>
  <si>
    <t>CAIXA TELEFÔNICA INTERNA PADRÃO TELESP N.6 120X120X13,5CM</t>
  </si>
  <si>
    <t>CAIXA TELEFONE INTERNA PADRÃO TELEBRÁS N.6 - 120X120X13,5CM</t>
  </si>
  <si>
    <t>CAIXA TELEFÔNICA INTERNA PADRÃO TELESP N.7 150X150X17CM</t>
  </si>
  <si>
    <t>CAIXA TELEFONE INTERNA PADRÃO TELEBRÁS N.7 - 150X150X17 CM</t>
  </si>
  <si>
    <t>CAIXA DE PASSAGEM E TAMPA PRÉ-MOLDADAS EM CONCRETO, SEM FUNDO, 20X20CM</t>
  </si>
  <si>
    <t>CAIXA DE PASSAGEM E TAMPA PRÉ-MOLDADAS EM CONCRETO 20 X 20 CM</t>
  </si>
  <si>
    <t>CAIXA DE PASSAGEM E TAMPA PRÉ-MOLDADAS EM CONCRETO, SEM FUNDO, 30X30CM</t>
  </si>
  <si>
    <t>CAIXA DE PASSAGEM E TAMPA PRÉ-MOLDADAS EM CONCRETO 30 X 30 CM</t>
  </si>
  <si>
    <t>CAIXA DE PASSAGEM E TAMPA PRÉ-MOLDADAS EM CONCRETO, SEM FUNDO, 40X40CM</t>
  </si>
  <si>
    <t>CAIXA DE PASSAGEM E TAMPA PRÉ-MOLDADAS EM CONCRETO 40 X 40 CM</t>
  </si>
  <si>
    <t>CAIXA DE PASSAGEM E TAMPA PRÉ-MOLDADAS EM CONCRETO, SEM FUNDO, 50X50CM</t>
  </si>
  <si>
    <t>CAIXA DE PASSAGEM E TAMPA PRÉ-MOLDADAS EM CONCRETO 50 X 50 CM</t>
  </si>
  <si>
    <t>CAIXA DE PASSAGEM E TAMPA PRÉ-MOLDADAS EM CONCRETO, SEM FUNDO, 60X60CM</t>
  </si>
  <si>
    <t>CAIXA DE PASSAGEM E TAMPA PRÉ-MOLDADAS EM CONCRETO 60 X 60 CM</t>
  </si>
  <si>
    <t>CAIXA DE PASSAGEM E TAMPA PRÉ-MOLDADAS EM CONCRETO, SEM FUNDO, 100X100</t>
  </si>
  <si>
    <t>CAIXA DE PASSAGEM E TAMPA PRÉ-MOLDADAS EM CONCRETO 100 X 100 CM</t>
  </si>
  <si>
    <t>CAIXA DE ALUMÍNIO 10X10CM, ALTA COM TAMPA DE LATÃO PARA TOMADAS</t>
  </si>
  <si>
    <t>CAIXA ALUMÍNIO 10X10CM - ALTA -  TAMPA LATÃO - P/ TOMADAS</t>
  </si>
  <si>
    <t>QUADRO GERAL OU DE DISTRIBUIÇÃO, EM CHAPA METÁLICA N.14 ESMALTADA</t>
  </si>
  <si>
    <t>CAIXA CHAPA 14 ESMALTADA TIPO "X" - MED. (140X145X25)CM</t>
  </si>
  <si>
    <t>CHAVE SECCIONADORA TRIPOLAR, ABERTURA SOB CARGA - SECA 250A/600V</t>
  </si>
  <si>
    <t>CHAVE SECCIONADORA TRIP. ABERTURA SOB CARGA-SECA-250A/600V</t>
  </si>
  <si>
    <t>CHAVE SECCIONADORA TRIPOLAR, ABERTURA SOB CARGA - SECA 400A/600V</t>
  </si>
  <si>
    <t>CHAVE SECCIONADORA TRIP. ABERTURA SOB CARGA-SECA-400A/600V</t>
  </si>
  <si>
    <t>CHAVE SECCIONADORA TRIPOLAR, ABERTURA SOB CARGA - SECA 630A/600V</t>
  </si>
  <si>
    <t>CHAVE SECCIONADORA TRIP. ABERTURA SOB CARGA-SECA-630A/600V</t>
  </si>
  <si>
    <t>CHAVE SECCIONADORA TIPO NH, COM BASE E FUSÍVEIS - 125A (ABERTURA SEM CARGA)</t>
  </si>
  <si>
    <t>CHAVE SECCIONADORA TIPO NH, COM BASE E FUSÍVEIS - 250A (ABERTURA SEM CARGA)</t>
  </si>
  <si>
    <t>CHAVE NH COM BASE E FUSÍVEIS - 3X250A</t>
  </si>
  <si>
    <t>CHAVE SECCIONADORA TIPO NH, COM BASE E FUSÍVEIS - 400A (ABERTURA SEM CARGA)</t>
  </si>
  <si>
    <t>CHAVE NH COM BASE E FUSÍVEIS - 3X400A</t>
  </si>
  <si>
    <t>CHAVE SECCIONADORA TIPO NH, COM BASE E FUSÍVEIS - 630A (ABERTURA SEM CARGA)</t>
  </si>
  <si>
    <t>CHAVE NH COM BASE E FUSÍVEIS - 3X630A</t>
  </si>
  <si>
    <t>CHAVE SECCIONADORA TRIPOLAR, ABERTURA SOB CARGA, COM FUSÍVEIS NH00 - 125A/500V</t>
  </si>
  <si>
    <t>CHAVE SECCIONADORA TRIP. ABERTURA SOB CARGA - 125A/525V - SEM FUSÍVEIS</t>
  </si>
  <si>
    <t>FUSÍVEL TIPO NH00 - 125A</t>
  </si>
  <si>
    <t>CHAVE SECCIONADORA TRIPOLAR, ABERTURA SOB CARGA, COM FUSÍVEIS NH1 - 250A/500V</t>
  </si>
  <si>
    <t>FUSÍVEL TIPO NH1 - 250 A</t>
  </si>
  <si>
    <t>CHAVE SECCIONADORA TRIPOLAR, ABERTURA SOB CARGA, COM FUSÍVEIS NH2 - 400A/500V</t>
  </si>
  <si>
    <t>FUSÍVEL TIPO NH2 - 400A</t>
  </si>
  <si>
    <t>CHAVE SECCIONADORA TRIPOLAR, ABERTURA SOB CARGA, COM FUSÍVEIS NH3 -630A/600V</t>
  </si>
  <si>
    <t>CHAVE SECCIONADORA TRIP. ABERTURA SOB CARGA - 630A/600V - SEM FUSÍVEIS</t>
  </si>
  <si>
    <t>FUSÍVEL TIPO NH3 - 630A</t>
  </si>
  <si>
    <t>CHAVE SECCIONADORA ROTATIVA ABERT. SOB CARGA TP (PACCO) - 3X16A</t>
  </si>
  <si>
    <t>CHAVE SECCIONADORA ROTATIVA - 3X16A (PACCO)</t>
  </si>
  <si>
    <t>CHAVE SECCIONADORA ROTATIVA ABERTURA SOB CARGA TIPO (PACCO) - 3X63A</t>
  </si>
  <si>
    <t>CHAVE SECCIONADORA ROTATIVA - 3X63A (PACCO)</t>
  </si>
  <si>
    <t>FUSÍVEL TIPO "DIAZED", TIPO RÁPIDO OU RETARDADO - 2/25A</t>
  </si>
  <si>
    <t>FUSÍVEL TIPO DIAZED - RÁPIDO RETARDO - 2X25A</t>
  </si>
  <si>
    <t>FUSÍVEL TIPO NH - 100/200A</t>
  </si>
  <si>
    <t>FUSÍVEL TIPO NH1 - 200A</t>
  </si>
  <si>
    <t>FUSÍVEL TIPO NH - 224/355A</t>
  </si>
  <si>
    <t>FUSÍVEL TIPO NH2 - 355A</t>
  </si>
  <si>
    <t>FUSÍVEL TIPO NH - 425/630A</t>
  </si>
  <si>
    <t>FUSÍVEL TIPO NH TAMANHO 04 DE 800-1250A</t>
  </si>
  <si>
    <t>FUSÍVEL TIPO NH4 - 800/1250A</t>
  </si>
  <si>
    <t>BASE PARA FUSÍVEIS TIPO "DIAZED" - 2/25A</t>
  </si>
  <si>
    <t>BASE PARA FUSÍVEIS DIAZED - 2/25A</t>
  </si>
  <si>
    <t>BASE PARA FUSÍVEIS TIPO "DIAZED" - 35/63A</t>
  </si>
  <si>
    <t>BASE PARA FUSÍVEIS DIAZED - 35/63A</t>
  </si>
  <si>
    <t>BASE COM FUSÍVEIS TIPO NH - ATÉ 125A</t>
  </si>
  <si>
    <t>BASE PARA FUSÍVEIS NH - 125A UNIPOLAR</t>
  </si>
  <si>
    <t>BASE COM FUSÍVEIS TIPO NH - ATÉ 250A</t>
  </si>
  <si>
    <t>BASE PARA FUSÍVEIS NH - 250A UNIPOLAR</t>
  </si>
  <si>
    <t>BASE COM FUSÍVEIS TIPO NH - ATÉ 400A</t>
  </si>
  <si>
    <t>BASE PARA FUSÍVEIS NH - 400A UNIPOLAR</t>
  </si>
  <si>
    <t>BASE COM FUSÍVEIS TIPO NH - TAMANHO 03 DE 425 - 630A</t>
  </si>
  <si>
    <t>BASE PARA FUSÍVEIS NH TAM 03 - 425/630A UNIPOLAR</t>
  </si>
  <si>
    <t>BASE COM FUSÍVEIS TIPO NH - TAMANHO 04 DE 800 - 1250A</t>
  </si>
  <si>
    <t>BASE PARA FUSÍVEIS NH TAM 04 - 800/1250A UNIPOLAR</t>
  </si>
  <si>
    <t>ISOLADOR DE POLIÉSTER TIPO TONEL B.T. USO INTERNO - 15X20MM</t>
  </si>
  <si>
    <t>ISOLADOR DE POLIÉSTER INTERNO BAIXA TENSÃO - (15X20)MM</t>
  </si>
  <si>
    <t>ISOLADOR DE POLIÉSTER TIPO TONEL B.T. USO INTERNO - 40X50MM</t>
  </si>
  <si>
    <t>ISOLADOR DE POLIÉSTER INTERNO BAIXA TENSÃO - (40X50)MM</t>
  </si>
  <si>
    <t>ISOLADOR DE POLIÉSTER TIPO TONEL B.T. USO INTERNO - 60X60MM</t>
  </si>
  <si>
    <t>ISOLADOR DE POLIÉSTER INTERNO BAIXA TENSÃO - (60X60)MM</t>
  </si>
  <si>
    <t>ISOLADOR DE POLIÉSTER TIPO TONEL B.T. USO INTERNO - 60X75MM</t>
  </si>
  <si>
    <t>ISOLADOR DE POLIÉSTER INTERNO BAIXA TENSÃO - (60X75)MM</t>
  </si>
  <si>
    <t>BARRAMENTO DE COBRE PARA 30A - 6,35X1,58MM</t>
  </si>
  <si>
    <t>BARRA DE COBRE ELETROLÍTICO CHATA MED. 1/4"X1/16" (6,35X1,58MM)</t>
  </si>
  <si>
    <t>BARRAMENTO DE COBRE PARA 60A - 9,52X2,38MM</t>
  </si>
  <si>
    <t>BARRAMENTO DE COBRE PARA 100A - 15X3MM</t>
  </si>
  <si>
    <t>BARRAMENTO DE COBRE PARA 400A - 40X7MM</t>
  </si>
  <si>
    <t>BARRAMENTO DE COBRE PARA 600A - 7X60MM</t>
  </si>
  <si>
    <t>BARRAMENTO DE COBRE PARA 800A - 10X80MM</t>
  </si>
  <si>
    <t>BARRAMENTO DE COBRE PARA 1000A - 10X100MM</t>
  </si>
  <si>
    <t>BARRAMENTO DE COBRE PARA 1200A - 9,5X127MM</t>
  </si>
  <si>
    <t>BARRAMENTO DE COBRE PARA 1400A - 9,52X152MM</t>
  </si>
  <si>
    <t>BARRA DE COBRE ELETROLÍTICO CHATA MED. 6"X3/8" (152X9,52MM)</t>
  </si>
  <si>
    <t>PROTEÇÃO PARA BARRAMENTO DE QUADROS EM POLICARBONATO COMPACTO 4MM</t>
  </si>
  <si>
    <t>PLACA DE POLICARBONATO TIPO COMPACTA - PARA PROTEÇÃO DE BARRAMENTO DE QUADROS -  ESP. 4MM</t>
  </si>
  <si>
    <t>CABO DE COBRE NÚ, PARA ATERRAMENTO - 6,00MM2</t>
  </si>
  <si>
    <t>CABO DE COBRE NU -  6,00MM2</t>
  </si>
  <si>
    <t>CABO DE COBRE NÚ, PARA ATERRAMENTO - 10,00MM2</t>
  </si>
  <si>
    <t>CABO DE COBRE NU - 10,00MM2</t>
  </si>
  <si>
    <t>CABO DE COBRE NÚ, PARA ATERRAMENTO - 16,00MM2</t>
  </si>
  <si>
    <t>CABO DE COBRE NÚ, PARA ATERRAMENTO - 25,00MM2</t>
  </si>
  <si>
    <t>CABO DE COBRE NÚ, PARA ATERRAMENTO - 35,00MM2</t>
  </si>
  <si>
    <t>CABO DE COBRE NÚ, PARA ATERRAMENTO - 50,00MM2</t>
  </si>
  <si>
    <t>CABO DE COBRE NÚ, PARA ATERRAMENTO - 70.00MM2</t>
  </si>
  <si>
    <t>CABO DE COBRE NU - 70,00 MM2</t>
  </si>
  <si>
    <t>CABO DE COBRE NÚ, PARA ATERRAMENTO - 95,00MM2</t>
  </si>
  <si>
    <t>CABO DE COBRE NU - 95,00MM2</t>
  </si>
  <si>
    <t>CABO DE COBRE NÚ, PARA ATERRAMENTO - 120,00MM2</t>
  </si>
  <si>
    <t>CABO DE COBRE NU - 120,00MM2</t>
  </si>
  <si>
    <t>ATERRAMENTO DE QUADROS, EXCLUSIVE CABO</t>
  </si>
  <si>
    <t>MANILHA DE CERÂMICA VIDRADA - 12</t>
  </si>
  <si>
    <t>PONTO COM INTERRUPTOR SIMPLES - 1 TECLA, EM CAIXA 4"X2"</t>
  </si>
  <si>
    <t>INTERRUPTOR SIMPLES - 1 TECLA - SEM PLACA / ESPELHO</t>
  </si>
  <si>
    <t>PONTO COM INTERRUPTOR SIMPLES - 2 TECLAS, EM CAIXA 4"X2"</t>
  </si>
  <si>
    <t>INTERRUPTOR SIMPLES - 2 TECLAS - SEM PLACA /  ESPELHO</t>
  </si>
  <si>
    <t>PONTO COM INTERRUPTOR SIMPLES - 3 TECLAS, EM CAIXA 4"X2"</t>
  </si>
  <si>
    <t>INTERRUPTOR SIMPLES - 3 TECLAS - SEM PLACA / ESPELHO</t>
  </si>
  <si>
    <t>PONTO COM INTERRUPTOR SIMPLES - 2 TECLAS, EM CAIXA 4"X4"</t>
  </si>
  <si>
    <t>PONTO COM INTERRUPTOR SIMPLES - 3 TECLAS, EM CAIXA 4"X4"</t>
  </si>
  <si>
    <t>PONTO COM INTERRUPTOR SIMPLES - 4 TECLAS, EM CAIXA 4"X4"</t>
  </si>
  <si>
    <t>PONTO COM INTERRUPTOR SIMPLES E TOMADA 110V - EM CAIXA 4"X4"</t>
  </si>
  <si>
    <t>TOMADA ELÉTRICA SIMPLES DE EMBUTIR, DE 10A OU 20A, SEM PLACA - CONFORME NBR 14136</t>
  </si>
  <si>
    <t>PONTO COM INTERRUPTOR PARALELO - 1 TECLA, EM CAIXA 4"X2"</t>
  </si>
  <si>
    <t>INTERRUPTOR PARALELO - 1 TECLA - SEM PLACA / ESPELHO</t>
  </si>
  <si>
    <t>PONTO COM INTERRUPTOR SIMPLES BIPOLAR - EM CAIXA 4"X2"</t>
  </si>
  <si>
    <t>INTERRUPTOR SIMPLES BIPOLAR - 1 TECLA - SEM PLACA /  ESPELHO</t>
  </si>
  <si>
    <t>PONTO COM INTERRUPTOR PARALELO BIPOLAR - EM CAIXA 4"X2"</t>
  </si>
  <si>
    <t>INTERRUPTOR PARALELO BIPOLAR - 1 TECLA - SEM PLACA/ ESPELHO</t>
  </si>
  <si>
    <t>PONTO COM DOIS INTERRUPTORES SIMPLES BIPOLAR - EM CAIXA 4"X4"</t>
  </si>
  <si>
    <t>PONTO COM INTERRUPTOR SIMPLES - 1 TECLA, EM CONDULETE 3/4"</t>
  </si>
  <si>
    <t>PONTO COM INTERRUPTOR SIMPLES - 2 TECLAS, EM CONDULETE 3/4"</t>
  </si>
  <si>
    <t>PONTO COM INTERRUPTOR SIMPLES - 3 TECLAS, EM CONDULETE 3/4"</t>
  </si>
  <si>
    <t>PONTO COM INTERRUPTOR SIMPLES - 4 TECLAS, EM CONDULETE 3/4" CORPO DUPLO</t>
  </si>
  <si>
    <t>CONDULETE CORPO DUPLO; INCLUSIVE TAMPA - 3/4"</t>
  </si>
  <si>
    <t>PONTO COM INTERRUPTOR PARALELO - 1 TECLA, EM CONDULETE 3/4"</t>
  </si>
  <si>
    <t>PONTO COM INTERRUPTOR SIMPLES E TOMADA 110V - EM CONDULETE 3/4" CORPO DUPLO</t>
  </si>
  <si>
    <t>BRAÇADEIRA DE AÇO GALVANIZADO TIPO U (OMEGA/SIMPLES) - 3/4"</t>
  </si>
  <si>
    <t>PONTO COM INTERRUPTOR SIMPLES BIPOLAR - EM CONDULETE 3/4"</t>
  </si>
  <si>
    <t>PONTO COM INTERRUPTOR PARALELO BIPOLAR - EM CONDULETE 3/4"</t>
  </si>
  <si>
    <t>PONTO COM DOIS INTERRUPTORES SIMPLES BIPOLAR - EM CONDULETE 3/4"</t>
  </si>
  <si>
    <t>PONTO COM TRÊS INTERRUPTORES SIMPLES BIPOLAR - EM CONDULETE 3/4" CORPO DUPLO</t>
  </si>
  <si>
    <t>PONTO COM TOMADA SIMPLES DE EMBUTIR - 110/220V CAIXA 4"X2"</t>
  </si>
  <si>
    <t>PONTO COM TOMADA SIMPLES 110/220V - EM CONDULETE 3/4"</t>
  </si>
  <si>
    <t>PONTO COM TOMADA SIMPLES DE EMBUTIR - PARA PISO</t>
  </si>
  <si>
    <t>TOMADA PARA PISO COMPLETA, DE 10A OU 20A,CONFORME NBR 14136</t>
  </si>
  <si>
    <t>PONTO SECO PARA TELEFONE - CAIXA 4"X4"</t>
  </si>
  <si>
    <t>PONTO SECO PARA TELEFONE EM CONDULETE</t>
  </si>
  <si>
    <t>PONTO COM BOTÃO PARA CAMPAINHA - USO AO TEMPO - CAIXA 4"X2"</t>
  </si>
  <si>
    <t>BOTÃO PARA CAMPAINHA, COMPLETO C/ ESPELHO</t>
  </si>
  <si>
    <t>PONTO COM CIGARRA DE SOBREPOR, TIPO COLEGIAL - CAIXA 3"X3"</t>
  </si>
  <si>
    <t>CIGARRA DE SOBREPOR; TIPO COLEGIAL</t>
  </si>
  <si>
    <t>PONTO DE LUZ - CAIXA FUNDO MÓVEL</t>
  </si>
  <si>
    <t>BUCHA E ARRUELA DE ZAMACK -  1/2"</t>
  </si>
  <si>
    <t>PONTO DE LUZ - CONDULETE 3/4"</t>
  </si>
  <si>
    <t>MINI DISJUNTOR - TIPO EUROPEU (IEC) - UNIPOLAR 6/25A</t>
  </si>
  <si>
    <t>MINI DISJUNTOR - TIPO EUROPEU (IEC) - UNIPOLAR DE 6/25A</t>
  </si>
  <si>
    <t>MINI DISJUNTOR - TIPO EUROPEU (IEC) - UNIPOLAR 32/50A</t>
  </si>
  <si>
    <t>MINI DISJUNTOR - TIPO EUROPEU (IEC) - UNIPOLAR DE 32/50A</t>
  </si>
  <si>
    <t>MINI DISJUNTOR - TIPO EUROPEU (IEC) - BIPOLAR 6/25A</t>
  </si>
  <si>
    <t>MINI DISJUNTOR - TIPO EUROPEU (IEC) - BIPOLAR DE 6/25A</t>
  </si>
  <si>
    <t>MINI DISJUNTOR - TIPO EUROPEU (IEC) -  BIPOLAR 32/50A</t>
  </si>
  <si>
    <t>MINI DISJUNTOR - TIPO EUROPEU (IEC) - BIPOLAR DE 32/50A</t>
  </si>
  <si>
    <t>MINI DISJUNTOR - TIPO EUROPEU (IEC) - TRIPOLAR 6/25A</t>
  </si>
  <si>
    <t>MINI DISJUNTOR - TIPO EUROPEU (IEC) - TRIPOLAR DE 6/25A</t>
  </si>
  <si>
    <t>MINI DISJUNTOR - TIPO EUROPEU (IEC) - TRIPOLAR 32/50A</t>
  </si>
  <si>
    <t>MINI DISJUNTOR - TIPO EUROPEU (IEC) - TRIPOLAR DE 32/50A</t>
  </si>
  <si>
    <t>MINI DISJUNTOR - TIPO EUROPEU (IEC) - TRIPOLAR 63A</t>
  </si>
  <si>
    <t>MINI DISJUNTOR - TIPO EUROPEU (IEC) - TRIPOLAR DE 63A</t>
  </si>
  <si>
    <t>MINI DISJUNTOR - TIPO EUROPEU (IEC) - TRIPOLAR 80A</t>
  </si>
  <si>
    <t>DISJUNTOR (MINI)TRIPOLAR 80A TIPO EUROPEU</t>
  </si>
  <si>
    <t>MINI DISJUNTOR - TIPO EUROPEU (IEC) - TRIPOLAR 100A</t>
  </si>
  <si>
    <t>DISJUNTOR (MINI) TRIPOLAR 100A - TIPO EUROPEU</t>
  </si>
  <si>
    <t>MINI DISJUNTOR - TIPO EUROPEU (IEC) - BIPOLAR 63A</t>
  </si>
  <si>
    <t>DISJUNTOR (MINI) BIPOLAR 63A TIPO EUROPEU</t>
  </si>
  <si>
    <t>MINI DISJUNTOR - TIPO EUROPEU (IEC) - BIPOLAR 80A</t>
  </si>
  <si>
    <t>DISJUNTOR AUTOMÁTICO TRIPOLAR A SECO  800A/600V</t>
  </si>
  <si>
    <t>DISJUNTOR DE POTÊNCIA BAIXA TENSÃO TRIP. A SECO 600V-800A</t>
  </si>
  <si>
    <t>DISJUNTOR AUTOMÁTICO TRIPOLAR A SECO 1000A/600V</t>
  </si>
  <si>
    <t>DISJUNTOR DE POTÊNCIA BAIXA TENSÃO TRIP. A SECO 600V-1000A</t>
  </si>
  <si>
    <t>DISJUNTOR AUTOMÁTICO TRIPOLAR A SECO 1250A/600V</t>
  </si>
  <si>
    <t>DISJUNTOR DE POTÊNCIA BAIXA TENSÃO TRIP. A SECO 600V-1250A</t>
  </si>
  <si>
    <t>DISJUNTOR AUTOMÁTICO TRIPOLAR A SECO 1600A/600V</t>
  </si>
  <si>
    <t>DISJUNTOR DE POTÊNCIA BAIXA TENSÃO TRIP. A SECO 600V-1600A</t>
  </si>
  <si>
    <t>DISJUNTOR AUTOMÁTICO TRIPOLAR A SECO 2000A/600V</t>
  </si>
  <si>
    <t>DISJUNTOR DE POTÊNCIA BAIXA TENSÃO TRIP. A SECO 600V-2000A</t>
  </si>
  <si>
    <t>DISJUNTOR AUTOMÁTICO TRIPOLAR A SECO 2500A/600V</t>
  </si>
  <si>
    <t>DISJUNTOR DE POTÊNCIA BAIXA TENSÃO TRIP. A SECO 600V-2500A</t>
  </si>
  <si>
    <t>DISJUNTOR AUTOMÁTICO TRIPOLAR A SECO 3200A/600V</t>
  </si>
  <si>
    <t>DISJUNTOR DE POTÊNCIA BAIXA TENSÃO TRIP. A SECO 600V-3200A</t>
  </si>
  <si>
    <t>MINI DISJUNTOR - TIPO EUROPEU (IEC) - BIPOLAR 100A</t>
  </si>
  <si>
    <t>MINI DISJUNTOR - TIPO EUROPEU (IEC) - BIPOLAR DE 100A</t>
  </si>
  <si>
    <t>MINI DISJUNTOR - TIPO EUROPEU (IEC) - BIPOLAR 125A</t>
  </si>
  <si>
    <t>MINI DISJUNTOR - TIPO EUROPEU (IEC) - BIPOLAR DE 125A</t>
  </si>
  <si>
    <t>DISJUNTOR CAIXA MOLDADA BIPOLAR 100A COM DISPARADOR TERMOMAGNÉTICO AJUSTÁVEL</t>
  </si>
  <si>
    <t>DISJUNTOR CX. MOLD. BIP. - DISP. TERMOMAG. AJUST. - 100A</t>
  </si>
  <si>
    <t>DISJUNTOR CAIXA MOLDADA BIPOLAR 150A COM DISPARADOR TERMOMAGNÉTICO AJUSTÁVEL</t>
  </si>
  <si>
    <t>DISJUNTOR CX. MOLD. BIP. - DISP. TERMOMAG. AJUST. - 150A</t>
  </si>
  <si>
    <t>DISJUNTOR CAIXA MOLDADA BIPOLAR 200A COM DISPARADOR TERMOMAGNÉTICO AJUSTÁVEL</t>
  </si>
  <si>
    <t>DISJUNTOR CX. MOLD. BIP. - DISP. TERMOMAG. AJUST. - 200A</t>
  </si>
  <si>
    <t>DISJUNTOR CX MOLDADA BIPOLAR 250A C/ DISPARADOR TERM/MAGNET. AJUSTÁVEL</t>
  </si>
  <si>
    <t>DISJUNTOR CX. MOLD. BIP. - DISP. TERMOMAG. AJUST. - 250A</t>
  </si>
  <si>
    <t>DISJUNTOR CAIXA MOLDADA TRIPOLAR 100A COM DISPARADOR TERMOMAGNÉTICO AJUSTÁVEL</t>
  </si>
  <si>
    <t>DISJUNTOR CX. MOLD. TRIP.  C/ DISPARADOR TÉRMICO AJUSTÁVEL E MAGNÉTICO FIXO - 100A</t>
  </si>
  <si>
    <t>DISJUNTOR CAIXA MOLDADA TRIPOLAR 125A COM DISPARADOR TERMOMAGNÉTICO AJUSTÁVEL</t>
  </si>
  <si>
    <t>DISJUNTOR CX. MOLD. TRIP.  C/ DISPARADOR TÉRMICO AJUSTÁVEL E MAGNÉTICO FIXO - 125A</t>
  </si>
  <si>
    <t>DISJUNTOR CAIXA MOLDADA TRIPOLAR 150A COM DISPARADOR TERMOMAGNÉTICO AJUSTÁVEL</t>
  </si>
  <si>
    <t>DISJUNTOR CX. MOLD. TRIP.  C/ DISPARADOR TÉRMICO AJUSTÁVEL E MAGNÉTICO FIXO - 150A</t>
  </si>
  <si>
    <t>DISJUNTOR CAIXA MOLDADA TRIPOLAR 200A COM DISPARADOR TERMOMAGNÉTICO AJUSTÁVEL</t>
  </si>
  <si>
    <t>DISJUNTOR CX. MOLD. TRIP. - DISP. TERMOMAG. AJUST. - 200A</t>
  </si>
  <si>
    <t>DISJUNTOR CAIXA MOLDADA TRIPOLAR 250A COM DISPARADOR TERMOMAGNÉTICO AJUSTÁVEL</t>
  </si>
  <si>
    <t>DISJUNTOR CX. MOLD. TRIP. - DISP. TERMOMAG. AJUST. - 250A</t>
  </si>
  <si>
    <t>DISJUNTOR CAIXA MOLDADA TRIPOLAR 300A COM DISPARADOR TERMOMAGNÉTICO AJUSTÁVEL</t>
  </si>
  <si>
    <t>DISJUNTOR CX. MOLD. TRIP. - DISP. TERMOMAG. AJUST. - 300A</t>
  </si>
  <si>
    <t>DISJUNTOR CAIXA MOLDADA TRIPOLAR 400A COM DISPARADOR TERMOMAGNÉTICO AJUSTÁVEL</t>
  </si>
  <si>
    <t>DISJUNTOR CX. MOLD. TRIP. - DISP. TERMOMAG. AJUST. - 400A</t>
  </si>
  <si>
    <t>DISJUNTOR CAIXA MOLDADA TRIPOLAR 450A COM DISPARADOR TERMOMAGNÉTICO AJUSTÁVEL</t>
  </si>
  <si>
    <t>DISJUNTOR CX. MOLD. TRIP. - DISP. TERMOMAG. AJUST. - 450A</t>
  </si>
  <si>
    <t>DISJUNTOR CAIXA MOLDADA TRIPOLAR 630A COM DISPARADOR TERMOMAGNÉTICO AJUSTÁVEL</t>
  </si>
  <si>
    <t>DISJUNTOR CX. MOLD. TRIP. - DISP. TERMOMAG. AJUST. - 630A</t>
  </si>
  <si>
    <t>DISJUNTOR TERMOMAGNÉTICO DIFERENCIAL BIPOLAR - 16A - SENSIBILIDADE 30MA - 230V</t>
  </si>
  <si>
    <t>DISJUNTOR DE PROTEÇÃO DIFERENCIAL RESIDUAL - 30MA/230V - 2 PÓLOS - 16A</t>
  </si>
  <si>
    <t>DISJUNTOR TERMOMAGNÉTICO DIFERENCIAL BIPOLAR - 20A - SENSIBILIDADE 30MA - 230V</t>
  </si>
  <si>
    <t>DISJUNTOR DE PROTEÇÃO DIFERENCIAL RESIDUAL - 30MA/230V - 2 PÓLOS - 20A</t>
  </si>
  <si>
    <t>DISJUNTOR TERMOMAGNÉTICO DIFERENCIAL BIPOLAR - 25A - SENSIBILIDADE 30MA - 240V</t>
  </si>
  <si>
    <t>DISJUNTOR DE PROTEÇÃO DIFERENCIAL RESIDUAL - 30MA/240V - 2 PÓLOS  - 25A</t>
  </si>
  <si>
    <t>DISJUNTOR TERMOMAGNÉTICO DIFERENCIAL BIPOLAR - 32A - SENSIBILIDADE 30MA - 230V</t>
  </si>
  <si>
    <t>DISJUNTOR DE PROTEÇÃO DIFERENCIAL RESIDUAL - 30MA/230V - 2 PÓLOS - 32A</t>
  </si>
  <si>
    <t>DISJUNTOR TERMOMAGNÉTICO DIFERENCIAL BIPOLAR - 40A - SENSIBILIDADE 30MA - 240V</t>
  </si>
  <si>
    <t>DISJUNTOR DE PROTEÇÃO DIFERENCIAL RESIDUAL - 30MA/240V - 2 PÓLOS - 40A</t>
  </si>
  <si>
    <t>DISJUNTOR TERMOMAGNÉTICO DIFERENCIAL BIPOLAR - 63A - SENSIBILIDADE 30MA - 240V</t>
  </si>
  <si>
    <t>DISJUNTOR DE PROTEÇÃO DIFERENCIAL RESIDUAL - 30MA/240V - 2 PÓLOS - 63 A</t>
  </si>
  <si>
    <t>DISJUNTOR TERMOMAGNÉTICO DIFERENCIAL TRIPOLAR - 63A - SENSIBILIDADE 30MA - 240V</t>
  </si>
  <si>
    <t>DISJUNTOR DE PROTEÇÃO DIFERENCIAL RESIDUAL - 30MA/240V - 3 PÓLOS - 63A</t>
  </si>
  <si>
    <t>LUMINÁRIA INDUSTRIAL, CORPO REFLETOR REPUXADO EM CHAPA DE ALUMÍNIO ANODIZADO E SELADO - FLANGE DE FIXAÇÃO EM LIGA DE ALUMÍNIO FUNDIDO  PARA LÂMPADA DE VAPOR DE MERCÚRIO ATÉ 400W</t>
  </si>
  <si>
    <t>LUMINÁRIA INDUSTRIAL REFLETOR REPUXADO EM ALUMÍNIO ANODIZ. C/ GRADE DE PROTEÇÃO GALV. P/ LÂMP. VAPOR DE MERC. DE 400W</t>
  </si>
  <si>
    <t>REATOR PARA LÂMPADA VAPOR DE MERCÚRIO - 400W / 220V</t>
  </si>
  <si>
    <t>LÂMPADA VAPOR DE MERCÚRIO - 220V - 400W</t>
  </si>
  <si>
    <t>PROJETOR DE ALUMÍNIO FUNDIDO COM VIDRO PARA LÂMPADA ATÉ 500W</t>
  </si>
  <si>
    <t>PROJETOR ALUMÍNIO FUNDIDO C/ VIDRO P/ LÂMPADA ATÉ 500W</t>
  </si>
  <si>
    <t>PROJETOR DE ALUMÍNIO FUNDIDO COM VIDRO PARA LÂMPADA ATÉ 1000W</t>
  </si>
  <si>
    <t>PROJETOR FECHADO EM ALUMÍNIO FUNDIDO COM LENTE PLANA DE CRISTAL TEMPERADO PARA LÂMPADA VAPOR METÁLICO DE 1000W</t>
  </si>
  <si>
    <t>PROJETOR DE ALUMÍNIO REPUXADO COM VIDRO PARA LÂMPADA ATÉ 400W</t>
  </si>
  <si>
    <t>PROJETOR FECHADO REFLETOR REPUXADO EM ALUM. ANODIZ. C/LENTE PLANA DE CRISTAL TEMP. P/ LÂMPADA VAPOR DE MERCÚRIO DE 400W</t>
  </si>
  <si>
    <t>PROJETOR PARA USO EXTERNO COM LÂMPADA LED DE 100W - COMPLETA</t>
  </si>
  <si>
    <t>PROJETOR PARA USO EXTERNO PARA LAMPADA DE LED DE 100 W COM LAMPADA - FORMATO RETANGULAR, CORPO DE ALUMINIO E DIFUSOR DE VIDRO- PROTOTIPO COMERCIAL  (INTRAL )</t>
  </si>
  <si>
    <t>PROJETOR PARA USO EXTERNO COM LÂMPADA LED DE 150W - COMPLETA</t>
  </si>
  <si>
    <t>PROJETOR PARA USO EXTERNO PARA LAMPADA DE LED DE 150 W COM LAMPADA - FORMATO RETANGULAR, CORPO DE ALUMINIO E DIFUSOR DE VIDRO- PROTOTIPO COMERCIAL  (INTRAL )</t>
  </si>
  <si>
    <t>LUMINÁRIA BLINDADA EM ALUMÍNIO FUNDIDO DE EMBUTIR ATÉ 200W</t>
  </si>
  <si>
    <t>LÂMPADA COMPACTA MINI FLUORESCENTE COM REATOR E SOQUETE INCORPORADOS - 25W</t>
  </si>
  <si>
    <t>LUMINÁRIA BLINDADA EM ALUMÍNIO FUNDIDO, DE SOBREPOR, TIPO "TARTARUGA" PARA 1 LÂMPADA DE ATÉ 200W</t>
  </si>
  <si>
    <t>LUMINÁRIA BLINDADA EM ALUMÍNIO FUNDIDO TARTARUGA ATÉ 200W</t>
  </si>
  <si>
    <t>LUMINÁRIA COMERCIAL DE SOBREPOR COM DIFUSOR TRANSPARENTE OU FOSCO PARA 2 LÂMPADAS TUBULARES DE LED 9/10W - COMPLETA</t>
  </si>
  <si>
    <t>LUMINÁRIA COMERCIAL DE SOBREPOR COM DIFUSOR TRANSPARENTE OU FOSCO 2 LED TUBULAR 18/20 W</t>
  </si>
  <si>
    <t>LÂMPADA LED TUBULAR T8 DE 10W - BASE G13 - IRC&gt;=80</t>
  </si>
  <si>
    <t>SOQUETE PARA LAMPADA TUBULAR</t>
  </si>
  <si>
    <t>LUMINÁRIA COMERCIAL DE SOBREPOR COM DIFUSOR TRANSPARENTE OU FOSCO PARA 2 LÂMPADAS TUBULARES DE LED 18/20W - COMPLETA</t>
  </si>
  <si>
    <t>LUMINÁRIA COMERCIAL DE SOBREPOR COM DIFUSOR TRANSPARENTE OU FOSCO 2 LED TUBULAR 9/10 W</t>
  </si>
  <si>
    <t>LAMPADA DE LED TUBULAR 18/20 W</t>
  </si>
  <si>
    <t>LUMINÁRIA COMERCIAL DE EMBUTIR COM DIFUSOR TRANSPARENTE OU FOSCO PARA 2 LÂMPADAS TUBULARES T8 DE 10W - BASE G13-IRC&gt;=80 - COMPLETA</t>
  </si>
  <si>
    <t>LUMINÁRIA COMERCIAL DE EMBUTIR COM DIFUSOR TRANSPARENTE OU FOSCO PARA 2 LÂMPADAS TUBULARES DE LED 18/20W - COMPLETA</t>
  </si>
  <si>
    <t>LUMINÁRIA COMERCIAL DE EMBUTIR COM CORPO, ALETAS PLANAS, TAMPA PORTA LÂMPADAS EM CHAPA DE AÇO TRATADA E PINTADA NA COR BRANCA, REFLETOR COM ACABAMENTO ESPECULAR DE ALTO BRILHO PARA 2 LÂMPADAS FLUORESCENTES DE 16/20W - COMPLETA</t>
  </si>
  <si>
    <t>LUMINÁRIA COMERCIAL DE EMBUTIR COM CORPO, ALETAS PLANAS, TAMPA PORTA LAMPADAS, EM CHAPA DE AÇO TRATADA E PINTADA NA COR BRANCA, REFLETOR COM ACABAMENTO ESPECULAR DE ALTO BRILHO PARA 2 LAMPADAS FLUORESCENTES DE 16/20W</t>
  </si>
  <si>
    <t>REATOR ELETRÔNICO AFP PARA LÂMPADA FLUORESCENTE -2X32W - BIVOLT</t>
  </si>
  <si>
    <t>LÂMPADA FLUORESCENTE - 16W</t>
  </si>
  <si>
    <t>SOQUETE ANTIVIBRATÓRIO PARA LÂMPADA FLUORESCENTE SEM PORTA  - STA</t>
  </si>
  <si>
    <t>LUMINÁRIA COMERCIAL DE EMBUTIR COM CORPO, ALETAS PLANAS, TAMPA PORTA LÂMPADAS EM CHAPA DE AÇO TRATADA E PINTADA NA COR BRANCA, REFLETOR COM ACABAMENTO ESPECULAR DE ALTO BRILHO PARA 2 LÂMPADAS FLUORESCENTES DE 32/40W - COMPLETA</t>
  </si>
  <si>
    <t>LUMINÁRIA COMERCIAL DE EMBUTIR COM CORPO, ALETAS PLANAS, TAMPA PORTA LAMPADAS, EM CHAPA DE AÇO TRATADA E PINTADA NA COR BRANCA, REFLETOR COM ACABAMENTO ESPECULAR DE ALTO BRILHO PARA 2 LAMPADAS FLUORESCENTES DE 32/40W</t>
  </si>
  <si>
    <t>REATOR ELETRÔNICO AFP PARA LÂMPADA FLUORESCENTE -1X32W - BIVOLT</t>
  </si>
  <si>
    <t>LÂMPADA FLUORESCENTE - 32W</t>
  </si>
  <si>
    <t>LUMINÁRIA HERMÉTICA EM ALUMÍNIO FUNDIDO PARA LÂMPADA ATÉ 250W - COM APROVAÇÃO DE ILUME/ PMSP</t>
  </si>
  <si>
    <t>LUMINÁRIA PARA ILUMINAÇÃO PÚBLICA PARA LÂMPADA ATÉ 250 W, COM APROVAÇÃO DE ILUME/PMSP</t>
  </si>
  <si>
    <t>LUMINÁRIA INDUSTRIAL, CORPO EM CHAPA DE AÇO TRATADA, PINTADA E REFLETOR EM ALUMÍNIO ANODIZADO DE ALTO BRILHO - 1XT 14W</t>
  </si>
  <si>
    <t>LUMINÁRIA INDUSTRIAL CORPO EM CHAPA DE AÇO TRATADA, PINTADA E REFLETOR EM ALUMÍNIO ANODIZADO DE ALTO BRILHO - 1XT14/24W</t>
  </si>
  <si>
    <t>REATOR ELETRÔNICO AFP PARA LÂMPADA FLUORESCENTE - 1X14W - BIVOLT</t>
  </si>
  <si>
    <t>LÂMPADA FLUORESCENTE - 14W</t>
  </si>
  <si>
    <t>LUMINÁRIA INDUSTRIAL CORPO EM CHAPA DE AÇO TRATADA, PINTADA E REFLETOR EM ALUMÍNIO ANODIZADO E ALTO BRILHO - 2XT 14W</t>
  </si>
  <si>
    <t>LUMINÁRIA INDUSTRIAL CORPO EM CHAPA DE AÇO TRATADA, PINTADA E REFLETOR EM ALUMÍNIO ANODIZADO DE ALTO BRILHO - 2XT14/24W</t>
  </si>
  <si>
    <t>REATOR ELETRÔNICO AFP PARA LÂMPADA FLUORESCENTE - 2X14W - BIVOLT</t>
  </si>
  <si>
    <t>LUMINÁRIA INDUSTRIAL - 1 LÂMPADA FLUORESCENTE 16W</t>
  </si>
  <si>
    <t>LUMINÁRIA INDUSTRIAL CORPO EM CHAPA DE AÇO TRATADA, PINTADA E REFLETOR EM ALUM. ANODIZ. DE ALTO BRILHO -2XT26 16/18/20W</t>
  </si>
  <si>
    <t>REATOR ELETRÔNICO AFP PARA LÂMPADA FLUORESCENTE -1X16W - BIVOLT</t>
  </si>
  <si>
    <t>LUMINÁRIA INDUSTRIAL - 2 LÂMPADAS FLUORESCENTES 16/20W</t>
  </si>
  <si>
    <t>REATOR ELETRÔNICO AFP PARA LÂMPADA FLUORESCENTE -2X16W - BIVOLT</t>
  </si>
  <si>
    <t>LUMINÁRIA INDUSTRIAL - 1 LÂMPADA FLUORESCENTE 32W</t>
  </si>
  <si>
    <t>LUMINÁRIA INDUSTRIAL CORPO EM CHAPA DE AÇO TRATADA, PINTADA E REFLETOR EM ALUM. ANODIZ. DE ALTO BRILHO -2XT26 32/36/40W</t>
  </si>
  <si>
    <t>LUMINÁRIA INDUSTRIAL - 2 LÂMPADAS FLUORESCENTE 32/40W</t>
  </si>
  <si>
    <t>LUMINÁRIA TIPO PLAFONIER BRANCA PARA LÂMPADA FLUORESCENTE 2X32W, COM DIFUSOR EM POLIESTIRENO TRANSPARENTE E SOQUETES (REF. COVISA)</t>
  </si>
  <si>
    <t>LUMINÁRIA TIPO PLAFONIER BRANCA P/ LÂMPADA FLUORESCENTE 2 X 32W C/ DIFUSOR EM POLIESTIRENO TRANSPARENTE E SOQUETES</t>
  </si>
  <si>
    <t>LUMINÁRIA INDUSTRIAL CORPO EM CHAPA DE AÇO TRATADA, PINTADA E REFLETOR EM ALUMÍNIO ANODIZADO DE ALTO BRILHO - 1XT 28W</t>
  </si>
  <si>
    <t>LUMINÁRIA INDUSTRIAL CORPO EM CHAPA DE AÇO TRATADA, PINTADA E REFLETOR EM ALUMÍNIO ANODIZADO DE ALTO BRILHO - 1XT28/54W</t>
  </si>
  <si>
    <t>REATOR ELETRÔNICO AFP PARA LÂMPADA FLUORESCENTE - 1X28W - BIVOLT</t>
  </si>
  <si>
    <t>LÂMPADA FLUORESCENTE - 28W</t>
  </si>
  <si>
    <t>LUMINÁRIA INDUSTRIAL CORPO EM CHAPA DE AÇO TRATADA, PINTADA E REFLETOR EM ALUMÍNIO ANODIZADO DE ALTO BRILHO - 2XT 28W</t>
  </si>
  <si>
    <t>LUMINÁRIA INDUSTRIAL CORPO EM CHAPA DE AÇO TRATADA, PINTADA E REFLETOR EM ALUMÍNIO ANODIZADO DE ALTO BRILHO - 2XT28/54W</t>
  </si>
  <si>
    <t>REATOR ELETRÔNICO AFP PARA LÂMPADA FLUORESCENTE - 2X28W - BIVOLT</t>
  </si>
  <si>
    <t>LUMINÁRIA COMERCIAL DE SOBREPOR, COM CORPO, ALETAS PLANAS E TAMPA PORTA LÂMPADAS EM CHAPA DE AÇO TRATADO E PINTURA NA COR BRANCA, REFLETOR COM ACABAMENTO ESPECULAR DE ALTO BRILHO - 2 LÂMPADAS FLUORESCENTES 16/20W</t>
  </si>
  <si>
    <t>LUMINÁRIA COML DE SOBREP,C/CORPO,ALETAS PLAN,PORT.LÂMP,CH. AÇO TR. PINT,REFL.C/ACAB.ESPEC. ALTO BRI, P/2LÂM.FLU.16/20W</t>
  </si>
  <si>
    <t>LUMINÁRIA COMERCIAL DE SOBREPOR, COM CORPO, ALETAS PLANAS E TAMPA PORTA LÂMPADAS EM CHAPA DE AÇO TRATADA E PINTURA NA COR BRANCA, REFLETOR COM ACABAMENTO ESPECULAR DE ALTO BRILHO - 2 LÂMPADAS FLUORESCENTES 32/40W</t>
  </si>
  <si>
    <t>LUMINÁRIA COML DE SOBREP,C/CORPO,ALETAS PLAN,TAMP.PORT.LÂMP, CH.AÇO TR.PINT,REFL.C/ACAB.ESPEC.ALT.BRI, P/2LÂM.FLU.32/40W</t>
  </si>
  <si>
    <t>LUMINÁRIA COMERCIAL - 1 LÂMPADA FLUORESCENTE 54W</t>
  </si>
  <si>
    <t>LUMINÁRIA COML DE SOBREP,C/CORPO,ALETAS PLAN,TAMP.PORT.LÂMP, CH.AÇO TR. PINT,REFL.C/ACAB.ESPEC. ALTO BRI, P/1LÂM.FLU.54W</t>
  </si>
  <si>
    <t>REATOR ELETRÔNICO AFP PARA LÂMPADA FLUORESCENTE -1X54W - BIVOLT</t>
  </si>
  <si>
    <t>LÂMPADA FLUORESCENTE - 54W</t>
  </si>
  <si>
    <t>LUMINÁRIA COMERCIAL - 2 LÂMPADAS FLUORESCENTES 54W</t>
  </si>
  <si>
    <t>LUMINÁRIA COML DE SOBREP,C/CORPO,ALETAS PLAN,TAMP.PORT.LÂMP, CH.AÇO TR. PINT,REFL.C/ACAB.ESPEC. ALTO BRI, P/2LÂM.FLU.54W</t>
  </si>
  <si>
    <t>REATOR ELETRÔNICO AFP PARA LÂMPADA FLUORESCENTE -2X54W - BIVOLT</t>
  </si>
  <si>
    <t>LUMINÁRIA COMERCIAL - 1 LÂMPADA FLUORESCENTE DE 14W</t>
  </si>
  <si>
    <t>LUMINÁRIA COML DE SOBREP,C/CORPO,ALETAS PLAN,TAMP.PORT.LÂMP, CH.AÇO TR. PINT,REFL.C/ACAB.ESPEC. ALTO BRI, P/1LÂM.FLU.14W</t>
  </si>
  <si>
    <t>LUMINÁRIA COMERCIAL - 1 LÂMPADA FLUORESCENTE DE 28W</t>
  </si>
  <si>
    <t>LUMINÁRIA COMERCIAL - 2 LÂMPADAS FLUORESCENTES 14W</t>
  </si>
  <si>
    <t>LUMINÁRIA COML DE SOBREP,C/CORPO,ALETAS PLAN,TAMP.PORT.LÂMP, CH.AÇO TR. PINT,REFL.C/ACAB.ESPEC. ALTO BRI, P/2LÂM.FLU.14W</t>
  </si>
  <si>
    <t>LUMINÁRIA COMERCIAL - 2 LÂMPADAS FLUORESCENTES 28W</t>
  </si>
  <si>
    <t>LUMINÁRIA DE EMERGÊNCIA AUTÔNOMA COM LÂMPADA FLUORESCENTE 15W</t>
  </si>
  <si>
    <t>LUMINÁRIA DE EMERGÊNCIA AUTÔNOMA COM LÂMPADA FLUORESCENTE DE 15W</t>
  </si>
  <si>
    <t>LUMINÁRIA DE EMERGÊNCIA AUTÔNOMA COM 2 PROJETORES 55W/12VCC</t>
  </si>
  <si>
    <t>LUMINÁRIA DE EMERGÊNCIA AUTÔNOMA COM 2 PROJETORES DE 55W / 12VC - COM BATERIA</t>
  </si>
  <si>
    <t>LUMINÁRIA DE EMERGÊNCIA AUTÔNOMA COM LÂMPADA FLUORESCENTE 9W</t>
  </si>
  <si>
    <t>LUMINÁRIA DE EMERGÊNCIA AUTÔNOMA COM LÂMPADA FLUORESCENTE DE 9W</t>
  </si>
  <si>
    <t>LUMINÁRIA DE EMERGÊNCIA AUTÔNOMA COM 30 LEDS - 2W - AUTONOMIA MIN. 3H - COMPLETA</t>
  </si>
  <si>
    <t>LUMINÁRIA DE EMERGÊNCIA AUTÔNOMA COM 30 LEDS</t>
  </si>
  <si>
    <t>BATERIA AUTOMOTIVA SELADA SEM COMPLEMENTAÇÃO DE NÍVEL 40AH-12V</t>
  </si>
  <si>
    <t>BATERIA AUTOMOTIVA SEM COMPLEMENTO DE NÍVEL 12V - 40A</t>
  </si>
  <si>
    <t>CENTRAL DE ALARME DE INCÊNDIO ATÉ 12 LAÇOS</t>
  </si>
  <si>
    <t>CENTRAL ALARME INCÊNDIO ATÉ 12 LAÇOS</t>
  </si>
  <si>
    <t>CENTRAL DE ALARME DE INCÊNDIO ATÉ 24 LAÇOS</t>
  </si>
  <si>
    <t>CENTRAL ALARME INCÊNDIO ATÉ 24 LAÇOS</t>
  </si>
  <si>
    <t>ACIONADOR LIGA-DESLIGA PARA BOMBA COM MARTELO QUEBRA VIDRO</t>
  </si>
  <si>
    <t>ACIONADOR LIGA/DESLIGA P/ BOMBA - COM MARTELO QUEBRA VIDRO</t>
  </si>
  <si>
    <t>ACIONADOR MANUAL TIPO "QUEBRE O VIDRO"</t>
  </si>
  <si>
    <t>ACIONADOR MANUAL TIPO QUEBRE-O-VIDRO</t>
  </si>
  <si>
    <t>CAMPAINHA DE TIMBRE (SINO) 24V-95DB</t>
  </si>
  <si>
    <t>CAMPAINHA TIMBRE PARA INCÊNDIO 24V - 95DB</t>
  </si>
  <si>
    <t>SIRENE ELETRÔNICA SOM AGUDO ONDULANTE 24V-100 À 120DB, COM FLASH</t>
  </si>
  <si>
    <t>SIRENE ELETRÔNICA C/ SOM AGUDO ONDULANTE, 24V, ENTRE 100 DB E 120DB - COM FLASH (GRUPO DE LEDS)</t>
  </si>
  <si>
    <t>SIRENE ELETRÔNICA BITONAL 24V-100 À 120DB, COM FLASH</t>
  </si>
  <si>
    <t>SIRENE ELETRÔNICA BITONAL  24V, ENTRE 100 e 120 DB, COM FLASH (GRUPO DE LEDS)</t>
  </si>
  <si>
    <t>DETECTOR ÓPTICO DE FUMAÇA PARA SISTEMAS ENDEREÇÁVEIS</t>
  </si>
  <si>
    <t>DETECTOR ÓPTICO DE FUMAÇA NÃO-ANALÓGICO PARA SISTEMAS ENDEREÇÁVEIS</t>
  </si>
  <si>
    <t>DETECTOR DE PRESENÇA TIPO INFRAVERMELHO PASSIVO - 110VCA</t>
  </si>
  <si>
    <t>DETECTOR PRESENÇA TP INFRAVERM. PAS - 12VCC</t>
  </si>
  <si>
    <t>NO-BREAK TRIFÁSICO - 15 KVA - AUTONOMIA DE 15MIN.</t>
  </si>
  <si>
    <t>NO-BREAK TRIFÁSICO - 15 KVA - AUTONOMIA DE 15 MIN.</t>
  </si>
  <si>
    <t>NO BREAK BIFÁSICO 10 KVA - AUTONOMIA DE 15 MINUTOS</t>
  </si>
  <si>
    <t>NO BREAK BIFÁSICO 10 KVA - AUTONOMIA 15 MIN - TENSAO DE ENTRADA 220 V/ TENSAO DE SAIDA 220 V</t>
  </si>
  <si>
    <t>ESTABILIZADOR ELETRÔNICO TRIFÁSICO - 15KVA</t>
  </si>
  <si>
    <t>ESTABILIZADOR ELETRÔNICO TRIFÁSICO - 15 KVA</t>
  </si>
  <si>
    <t>GRUPO GERADOR 110KVA EXCITAÇÃO BRUSHLESS C/ QUADRO TRANSF. AUTOMÁTICA</t>
  </si>
  <si>
    <t>GRUPO GERADOR 137 KVA ( + OU - 10 KVA) COM COMANDO AUTOMÁTICO, VERSÃO ABERTA</t>
  </si>
  <si>
    <t>GRUPO GERADOR 150KVA EXCITAÇÃO BRUSHLESS C/ QUADRO TRANSF. AUTOMÁTICA</t>
  </si>
  <si>
    <t>GRUPO GERADOR 150 KVA ( + OU - 10 KVA) COM COMANDO AUTOMÁTICO, VERSÃO ABERTA</t>
  </si>
  <si>
    <t>GRUPO GERADOR 275KVA EXCITAÇÃO BRUSHLESS C/ QUADRO TRANSF. AUTOMÁTICA</t>
  </si>
  <si>
    <t>GRUPO GERADOR 275 KVA ( + OU - 10 KVA) COM COMANDO AUTOMÁTICO, VERSÃO ABERTA</t>
  </si>
  <si>
    <t>PÁRA-RAIOS TIPO "FRANKLIN", EXCLUSIVE DESCIDA E ATERRAMENTO</t>
  </si>
  <si>
    <t>BASE E ESTAIS PARA MASTRO DE PÁRA-RAIOS</t>
  </si>
  <si>
    <t>CAPTOR TIPO FRANKLIN PARA DUAS DESCIDAS</t>
  </si>
  <si>
    <t>MASTRO DE AÇO GALVANIZADO - 2"X3,00M</t>
  </si>
  <si>
    <t>CAIXA DE INSPEÇÃO DE ATERRAMENTO TIPO EMBUTIR COM TAMPA E ALÇA</t>
  </si>
  <si>
    <t>CAIXA DE INSPEÇÃO DE ATERRAMENTO TIPO SUSPENSA EM PVC OU POLIPROPILENO</t>
  </si>
  <si>
    <t>CAIXA SUSPENSA P/ INSPEÇÃO DE TERRA - POLIPROPILENO OU PVC</t>
  </si>
  <si>
    <t>LUZ DE OBSTÁCULO SIMPLES COM FOTOCELULA SOLAR</t>
  </si>
  <si>
    <t>ELETRODUTO DE AÇO GALVANIZADO A FOGO TIPO SEMI-PESADO/MÉDIO ROSCA NBR 8133 - ESP. 1,50MM - 1"</t>
  </si>
  <si>
    <t>LUVA AÇO GALVANIZADO - 1"</t>
  </si>
  <si>
    <t>SINALEIRO SIMPLES C/FOTOCÉLULA SOLAR</t>
  </si>
  <si>
    <t>BRAÇADEIRA DE AÇO GALVANIZADO TIPO U (OMEGA/SIMPLES) - 1"</t>
  </si>
  <si>
    <t>LUZ DE OBSTÁCULO DUPLA COM FOTOCELULA SOLAR</t>
  </si>
  <si>
    <t>SINALEIRO DUPLO C/FOTOCÉLULA SOLAR</t>
  </si>
  <si>
    <t>CONDUTOR EM AÇO CA - 25 - 1/2" P/ PARA-RAIO</t>
  </si>
  <si>
    <t>AÇO CA-25 - 12,5 MM - 1/2" - LISO</t>
  </si>
  <si>
    <t>HASTE DE AÇO GALVANIZADO, INCLUSIVE BASE E ESTAIS - 2"/3M</t>
  </si>
  <si>
    <t>CORDOALHA DE COBRE NÚ, INCLUSIVE ISOLADORES - 16,00MM2</t>
  </si>
  <si>
    <t>SUPORTE ISOLADOR SIMPLES COM ROLDANA - ROSCA SOBERBA E BUCHA - PARA DESCIDA DE PÁRA-RAIOS</t>
  </si>
  <si>
    <t>CORDOALHA DE COBRE NÚ, INCLUSIVE ISOLADORES - 35,00MM2</t>
  </si>
  <si>
    <t>CORDOALHA DE COBRE NÚ, INCLUSIVE ISOLADORES - 50,00MM2</t>
  </si>
  <si>
    <t>TUBO DE PVC PARA PROTEÇÃO DE CORDOALHA - 2"X3M</t>
  </si>
  <si>
    <t>TOMADA DE TERRA COMPLETA</t>
  </si>
  <si>
    <t>TOMADA DE TERRA COMPLETA PARA 1 HASTE</t>
  </si>
  <si>
    <t>BARRA CHATA DE ALUMÍNIO TIPO FITA 1/4" X 3/4"</t>
  </si>
  <si>
    <t>BARRA DE ALUMÍNIO 1/4" X 3/4"</t>
  </si>
  <si>
    <t>BARRA CHATA DE ALUMÍNIO TIPO FITA 1/8" X 7/8"</t>
  </si>
  <si>
    <t>QUADRO COMANDO PARA CONJUNTO MOTOR-BOMBA, MONOFÁSICO - ATÉ 5HP</t>
  </si>
  <si>
    <t>QUADRO COMANDO METÁLICO PINTADO COM MEDIDAS MÍNIMAS DE 95X60X22 CM</t>
  </si>
  <si>
    <t>ELETRODUTO FLEXÍVEL DE PVC - 1/2"</t>
  </si>
  <si>
    <t>CHAVE MAGNÉTICA TRIFÁSICA - 220V - 5 HP</t>
  </si>
  <si>
    <t>CHAVE SECCIONADORA ROTATIVA - 3X25A (PACCO)</t>
  </si>
  <si>
    <t>CHAVE SELETORA COM 3 POSIÇÕES - 10 A</t>
  </si>
  <si>
    <t>DISJUNTOR TERMOMAGNÉTICO -INDUSTRIAL DE BAIXA TENSÃO (NEMA) BIPOLAR DE 15A</t>
  </si>
  <si>
    <t>BRAÇADEIRA DE AÇO GALVANIZADO TIPO U (OMEGA/SIMPLES) - 1/2"</t>
  </si>
  <si>
    <t>QUADRO COMANDO PARA CONJUNTO MOTOR-BOMBA, TRIFÁSICO - ATÉ 5HP</t>
  </si>
  <si>
    <t>QUADRO DE ÁGUA DE REUSO</t>
  </si>
  <si>
    <t>QUADRO DE BOMBA DE INCÊNDIO</t>
  </si>
  <si>
    <t>QUADRO DE BOMBA DE RECALQUE</t>
  </si>
  <si>
    <t>PERFILADO LISO CHAPA 14-GE-MED. 19X38MM COM TAMPA E INSTALAÇÃO</t>
  </si>
  <si>
    <t>PERFILADO LISO CHAPA 14 - 19X38MM</t>
  </si>
  <si>
    <t>TAMPA METÁLICA PARA PERFILADO 38MM</t>
  </si>
  <si>
    <t>PERFILADO LISO CHAPA 14-GE-MED. 38X38MM COM TAMPA E INSTALAÇÃO</t>
  </si>
  <si>
    <t>PERFILADO LISO CHAPA 14 - 38X38MM</t>
  </si>
  <si>
    <t>PERFILADO LISO CHAPA 14-GE-MED. 38X76MM COM TAMPA E INSTALAÇÃO.</t>
  </si>
  <si>
    <t>PERFILADO LISO CHAPA 14 - 38X76MM</t>
  </si>
  <si>
    <t>TAMPA METÁLICA PARA PERFILADO 76MM</t>
  </si>
  <si>
    <t>PERFILADO PERFURADO CHAPA 14-GE-MED. 19X38MM COM TAMPA E INSTALAÇÃO</t>
  </si>
  <si>
    <t>PERFILADO PERFURADO CHAPA 14 - 19X38MM</t>
  </si>
  <si>
    <t>PERFILADO PERFURADO CHAPA 14-GE-MED. 38X38MM COM TAMPA E INSTALAÇÃO</t>
  </si>
  <si>
    <t>PERFILADO PERFURADO CHAPA 14 - 38X38MM</t>
  </si>
  <si>
    <t>PERFILADO PERFURADO CHAPA 14-GE-MED. 38X76MM COM TAMPA E INSTALAÇÃO</t>
  </si>
  <si>
    <t>PERFILADO PERFURADO CHAPA 14 - 38X76MM</t>
  </si>
  <si>
    <t>ELETROCALHA LISA GALVANIZADA ELETROLÍTICA CHAPA 14 - 100X50MM  COM TAMPA E INSTALAÇÃO</t>
  </si>
  <si>
    <t>ELETROCALHA LISA PRÉ ZINCADA CH14 - 100 X 50MM</t>
  </si>
  <si>
    <t>TAMPA P/ ELETROCALHA PRÉ ZINCADA - 100MM</t>
  </si>
  <si>
    <t>ELETROCALHA LISA GALVANIZADA ELETROLÍTICA CHAPA 14 - 125X50MM  COM TAMPA E INSTALAÇÃO</t>
  </si>
  <si>
    <t>ELETROCALHA LISA PRÉ ZINCADA CH14 - 125 X 50MM</t>
  </si>
  <si>
    <t>TAMPA P/ ELETROCALHA PRÉ ZINCADA - 125MM</t>
  </si>
  <si>
    <t>ELETROCALHA LISA GALVANIZADA ELETROLÍTICA CHAPA 14 - 150X50MM  COM TAMPA E INSTALAÇÃO</t>
  </si>
  <si>
    <t>ELETROCALHA LISA PRÉ ZINCADA CH14 - 150 X 50MM</t>
  </si>
  <si>
    <t>TAMPA P/ ELETROCALHA PRÉ ZINCADA  - 150MM</t>
  </si>
  <si>
    <t>ELETROCALHA LISA GALV. ELETROLÍTICA CHAPA 14 - 175X50MM C/ TAMPA E INST.</t>
  </si>
  <si>
    <t>ELETROCALHA LISA PRÉ ZINCADA CH14 - 175 X 50MM</t>
  </si>
  <si>
    <t>TAMPA P/ ELETROCALHA PRÉ ZINCADA - 175MM</t>
  </si>
  <si>
    <t>ELETROCALHA LISA GALVANIZADA ELETROLÍTICA CHAPA 14 - 200X50MM  COM TAMPA E INSTALAÇÃO</t>
  </si>
  <si>
    <t>ELETROCALHA LISA PRÉ ZINCADA CH14 - 200 X 50MM</t>
  </si>
  <si>
    <t>TAMPA P/ ELETROCALHA PRÉ ZINCADA - 200MM</t>
  </si>
  <si>
    <t>ELETROCALHA LISA GALV. ELETROL. CHAPA 14 - 250X50MM C/ TAMPA E INST.</t>
  </si>
  <si>
    <t>ELETROCALHA LISA PRÉ ZINCADA CH14 - 250 X 50MM</t>
  </si>
  <si>
    <t>TAMPA P/ ELETROCALHA PRÉ ZINCADA. - 250MM</t>
  </si>
  <si>
    <t>ELETROCALHA LISA GALVANIZADA ELETROLÍTICA CHAPA 14 - 300X50MM  COM TAMPA E INSTALAÇÃO</t>
  </si>
  <si>
    <t>ELETROCALHA LISA PRÉ ZINCADA CH14 - 300 X 50MM</t>
  </si>
  <si>
    <t>TAMPA P/ ELETROCALHA PRÉ ZINCADA - 300MM</t>
  </si>
  <si>
    <t>ELETROCALHA LISA GALV. ELETROL. CHAPA 14 - 150X100MM C/ TAMPA E INST.</t>
  </si>
  <si>
    <t>ELETROCALHA LISA PRÉ ZINCADA CH14 - 150X100MM</t>
  </si>
  <si>
    <t>ELETROCALHA LISA GALVANIZADA ELETROLÍTICA CHAPA 14 - 200X100MM COM TAMPA E INSTALAÇÃO</t>
  </si>
  <si>
    <t>ELETROCALHA LISA PRÉ ZINCADA CH14 - 200X100MM</t>
  </si>
  <si>
    <t>ELETROCALHA LISA GALV. ELETROL. CHAPA 14 - 250X100MM C/ TAMPA E INST.</t>
  </si>
  <si>
    <t>ELETROCALHA LISA PRÉ ZINCADA CH14 - 250X100MM</t>
  </si>
  <si>
    <t>ELETROCALHA LISA GALVANIZADA ELETROLÍTICA CHAPA 14 - 300X100MM COM TAMPA E INSTALAÇÃO</t>
  </si>
  <si>
    <t>ELETROCALHA LISA PRÉ ZINCADA CH14 - 300X100MM</t>
  </si>
  <si>
    <t>ELETROCALHA LISA GALV. ELETROL. CHAPA 14 - 400X100MM C/ TAMPA E INST.</t>
  </si>
  <si>
    <t>ELETROCALHA LISA PRÉ ZINCADA CH14 - 400X100MM</t>
  </si>
  <si>
    <t>TAMPA P/ ELETROCALHA PRÉ ZINCADA - 400MM</t>
  </si>
  <si>
    <t>ELETROCALHA PERF. GALV. ELETROL. CHAPA 14 - 100X50MM C/ TAMPA E INST.</t>
  </si>
  <si>
    <t>ELETROCALHA PERF. PRÉ ZINCADA CH14 - 100 X 50MM</t>
  </si>
  <si>
    <t>ELETROCALHA PERF. GALV. ELETROL. CHAPA 14 - 125X50MM C/ TAMPA E INST.</t>
  </si>
  <si>
    <t>ELETROCALHA PERF. PRÉ ZINCADACH14 - 125 X 50MM</t>
  </si>
  <si>
    <t>ELETROCALHA PERF. GALV. ELETROL. CHAPA 14 - 150X50MM C/ TAMPA E INST.</t>
  </si>
  <si>
    <t>ELETROCALHA PERF. PRÉ ZINCADACH14 - 150 X 50MM</t>
  </si>
  <si>
    <t>ELETROCALHA PERF. GALV. ELETROL. CHAPA 14 - 175X50MM C/ TAMPA E INST.</t>
  </si>
  <si>
    <t>ELETROCALHA PERF. PRÉ ZINCADA CH14 - 175 X 50MM</t>
  </si>
  <si>
    <t>ELETROCALHA PERF. GALV. ELETROL. CHAPA 14 - 200X50MM C/ TAMPA E INST.</t>
  </si>
  <si>
    <t>ELETROCALHA PERF. PRÉ ZINCADA CH14 - 200 X 50MM</t>
  </si>
  <si>
    <t>ELETROCALHA PERF. GALV. ELETROL. CHAPA 14 - 250X50MM C/ TAMPA E INST.</t>
  </si>
  <si>
    <t>ELETROCALHA PERF. PRÉ ZINCADA CH14 - 250 X 50MM</t>
  </si>
  <si>
    <t>ELETROCALHA PERF. GALV. ELETROL. CHAPA 14 - 300X50MM C/ TAMPA E INST.</t>
  </si>
  <si>
    <t>ELETROCALHA PERF. PRÉ ZINCADA CH14 - 300 X 50MM</t>
  </si>
  <si>
    <t>ELETROCALHA PERF. GALV. ELETROL. CHAPA 14 - 150X100MM C/ TAMPA E INST.</t>
  </si>
  <si>
    <t>ELETROCALHA PERF. PRÉ ZINCADA CH14 - 150X100MM</t>
  </si>
  <si>
    <t>ELETROCALHA PERF. GALV. ELETROL. CHAPA 14 - 200X100MM C/ TAMPA E INST.</t>
  </si>
  <si>
    <t>ELETROCALHA PERF.  PRÉ ZINCADA CH14 - 200X100MM</t>
  </si>
  <si>
    <t>ELETROCALHA PERF. GALV. CHAPA 14 - 250X100MM C/ TAMPA E INST.</t>
  </si>
  <si>
    <t>ELETROCALHA PERF. PRÉ ZINCADA CH14 - 250X100MM</t>
  </si>
  <si>
    <t>ELETROCALHA PERF. GALV. ELETROL. CHAPA 14 - 400X100MM C/ TAMPA E INST.</t>
  </si>
  <si>
    <t>ELETROCALHA PERF. PRÉ ZINCADA CH14 - 400X100MM</t>
  </si>
  <si>
    <t>ÓLEO ISOLANTE PARA TRANSFORMADOR/ DISJUNTOR 30KV/CM</t>
  </si>
  <si>
    <t>ÓLEO ISOLANTE P/ TRANSFORMADOR/DISJUNTOR 30KV/CM</t>
  </si>
  <si>
    <t>ISOLADOR SUPORTE TIPO PEDESTAL EM PORCELANA - 15KV</t>
  </si>
  <si>
    <t>ISOLADOR DE PORCELANA SUPORTE TIPO PEDESTAL - 15KV</t>
  </si>
  <si>
    <t>ISOLADOR SUPORTE TIPO PEDESTAL EM PORCELANA - 1KV</t>
  </si>
  <si>
    <t>ISOLADOR SUPORTE TIPO PEDESTAL EM EPOXI - 15KV</t>
  </si>
  <si>
    <t>ISOLADOR SUPORTE TIPO PEDESTAL EPOXI - 1KV</t>
  </si>
  <si>
    <t>ISOLADOR SUPORTE TIPO PEDESTAL EM EPOXI -  1KV</t>
  </si>
  <si>
    <t>VERGALHÃO DE COBRE 3/8" (10MM)</t>
  </si>
  <si>
    <t>TERMINAL OU CONECTOR PARA VERGALHÃO DE COBRE 3/8" (10MM)</t>
  </si>
  <si>
    <t>TERMINAL OU CONECTOR P/ VERGALHÃO DE COBRE 3/8" (10MM)</t>
  </si>
  <si>
    <t>CABO DE MÉDIA TENSÃO PARA 12/20KV - 1 X 35MM2 UNIPOLAR</t>
  </si>
  <si>
    <t>CABO MÉDIA TENSÃO 12/20KV - 1X35MM2</t>
  </si>
  <si>
    <t>MUFLA UNIPOLAR INTERNA PARA CABO ATÉ 35MM2 - 15KV</t>
  </si>
  <si>
    <t>MUFLA UNIPOLAR INT. P/ CABO ATÉ 35MM2/15KV</t>
  </si>
  <si>
    <t>MUFLA UNIPOLAR EXTERNA PARA CABO ATÉ 35MM2 - 15KV</t>
  </si>
  <si>
    <t>MUFLA UNIPOLAR EXT. P/ CABO ATÉ 35MM2/15KV</t>
  </si>
  <si>
    <t>MUFLA TRIPOLAR INTERNA PARA CABO ATÉ 35MM2 - 15KV</t>
  </si>
  <si>
    <t>MUFLA TRIPOLAR INT. P/ CABO ATÉ 35MM2/15KV</t>
  </si>
  <si>
    <t>MUFLA TRIPOLAR EXTERNA PARA CABO ATÉ 35MM2 - 15KV</t>
  </si>
  <si>
    <t>MUFLA TRIPOLAR EXT. P/ CABO ATÉ 35MM2/15KV</t>
  </si>
  <si>
    <t>BUCHA D PASSAGEM INTERNA/ EXTERNA - 15KV</t>
  </si>
  <si>
    <t>BUCHA DE PASSAGEM INTERNA / EXTERNA - 15KV</t>
  </si>
  <si>
    <t>BUCHA DE PASSAGEM PARA NEUTRO - 1KV</t>
  </si>
  <si>
    <t>BUCHA PARA NEUTRO - EM PORCELANA</t>
  </si>
  <si>
    <t>CHAPA DE FERRO 150X0,50X1/4" PARA BUCHAS DE PASSAGEM</t>
  </si>
  <si>
    <t>CHAPA DE FERRO 1,50X0,50X1/4" PARA BUCHAS DE PASSAGEM PADRÃO ELETROPAULO</t>
  </si>
  <si>
    <t>BUCHA DE PASSAGEM COM ROSCA PARA CUBICULO BLINDADO</t>
  </si>
  <si>
    <t>BUCHA DE PASSAGEM PARA BARRAMENTO - EM EPÓXI</t>
  </si>
  <si>
    <t>FUSIVEL HH PARA 40A/ 15KV</t>
  </si>
  <si>
    <t>FUSÍVEL HH PARA 40A/15KV</t>
  </si>
  <si>
    <t>BASE TRIPOLAR PARA FUSIVEL LIMITADOR HH - 15KV/ 200A</t>
  </si>
  <si>
    <t>BASE TRIPOLAR PARA FUSÍVEL LIMITADOR HH - 15KV / 200A</t>
  </si>
  <si>
    <t>TRANSFORMADOR POTENCIAL A ÓLEO 500VA - 13.2KV/220V</t>
  </si>
  <si>
    <t>TRANSFORMADOR DE POTÊNCIA A ÓLEO MONOFÁSICO - 500VA 13,2KV / 220V</t>
  </si>
  <si>
    <t>FUSIVEL PARA TRANSFORMADOR DE POTENCIAL</t>
  </si>
  <si>
    <t>FUSÍVEL PARA TRANSFORMADOR DE POTENCIAL</t>
  </si>
  <si>
    <t>DISJUNTOR PVO 15KV/ 350MVA - COMPLETO</t>
  </si>
  <si>
    <t>DISJUNTOR PVO 15KV / 350MVA - COMPLETO</t>
  </si>
  <si>
    <t>BOBINA D MÍNIMA TENSÃO DO DISJUNTOR VOL. NORMAL DE ÓLEO</t>
  </si>
  <si>
    <t>BOBINA DE MÍNIMA TENSÃO DO DISJUNTOR VOL NORMAL DE ÓLEO</t>
  </si>
  <si>
    <t>RELE DE FALTA DE FASE E MÍNIMA TENSÃO TRIFÁSICO</t>
  </si>
  <si>
    <t>RELE DE FALTA DE FASE E MÍNIMA TENSÃO - TRIFÁSICO</t>
  </si>
  <si>
    <t>ESTRADO DE MADEIRA 100X100CM</t>
  </si>
  <si>
    <t>PALLET DE MADEIRA COM 4 ENTRADAS - 2 FACES -MED:(100X100)CM</t>
  </si>
  <si>
    <t>VARA DE MANOBRA DE FIBRA DE VIDRO, 3,00M/ 15KV</t>
  </si>
  <si>
    <t>VARA DE MANOBRA DE FIBRA DE VIDRO 3,00 M / 15KV</t>
  </si>
  <si>
    <t>CAIXA DE MEDIÇÃO A3 PADRÃO ELETROPAULO</t>
  </si>
  <si>
    <t>CAIXA A3 - PADRÃO ELETROPAULO</t>
  </si>
  <si>
    <t>JANELA PARA VENTILAÇÃO PERMANENTE TIPO CHICANA - INCLUSIVE TELA</t>
  </si>
  <si>
    <t>JANELA P/ VENTILAÇÃO PERMANENTE TIPO CHICANA INCLUSIVE TELA</t>
  </si>
  <si>
    <t>PLACA DE AVISO EM ALUMÍNIO PARA CABINE PRIMÁRIA COM MED 16X23CM (VARIAÇÃO DE +OU- 2CM)</t>
  </si>
  <si>
    <t>PLACA AVISO CABINE PRIM.FERRO ESMALT.30X40C</t>
  </si>
  <si>
    <t>PLAQUETA INDICATIVADE PVC 8 X 12CM</t>
  </si>
  <si>
    <t>PLAQUETA INDICATIVA DE PVC 8X12CM</t>
  </si>
  <si>
    <t>MUDANÇA DOS TAP'S DO TRANSFORMADOR DE FORÇA</t>
  </si>
  <si>
    <t>LIMPEZA DO POSTO PRIMÁRIO E PINTURA DOS BARRAMENTOS</t>
  </si>
  <si>
    <t>TINTA A ÓLEO BRILHANTE BRANCA</t>
  </si>
  <si>
    <t>REMOVEDOR</t>
  </si>
  <si>
    <t>BRAÇADEIRA PARA ELETRODUTO EM POSTE</t>
  </si>
  <si>
    <t>LUVA DE BORRACHA ISOLAÇÃO 20KV</t>
  </si>
  <si>
    <t>CHAVE SECCIONADORA TRIP SECA INTERNA 200A/ 15KV</t>
  </si>
  <si>
    <t>CHAVE SECCIONADORA TRIP SECA INTERNA 200A/15KV</t>
  </si>
  <si>
    <t>CHAVE SECCIONADORA TRIP SECA INTERNA 400A/15KV</t>
  </si>
  <si>
    <t>CHAVE SECCIONADORA TRIP. SECA - 400A/15KV</t>
  </si>
  <si>
    <t>CHAVE SECIONADORA TRIP INTERNA C/ BASE FUS HH 400A/15KV</t>
  </si>
  <si>
    <t>CHAVE SECCIONADORA TRIP. COM BASE PARA FUSÍVEL HH-400A-15KV</t>
  </si>
  <si>
    <t>INSTALAÇÃO DE CONJUNTO DE ACIONAMENTO PARA CHAVE SECCIONADORA</t>
  </si>
  <si>
    <t>CONJUNTO DE ACIONAMENTO PARA CHAVE SECCIONADORA CONTENDO: PUNHO DE ACIONAMENTO, SUPORTE DO PUNHO, ARTICULAÇÃO, TUBO DE DESCIDA E PROLONGADOR</t>
  </si>
  <si>
    <t>TRANSFORMADOR ISOLADOR BIFÁSICO 10KVA</t>
  </si>
  <si>
    <t>TRANSFORMADOR ISOLADOR TRIFÁSICO 10 KVA - TENSÃO PRIMÁRIA 220 V  TENSÃO SECUNDÁRIA 110/220 COM CAIXA IP-21</t>
  </si>
  <si>
    <t>TRANSFORMADOR TRIFÁSICO 15KV - 13,2KV/ 220V/ 127V - 112,5KVA</t>
  </si>
  <si>
    <t>TRANSFORMADOR TRIFÁSICO 15KV - 13.2KV / 220/127V-112.5KVA</t>
  </si>
  <si>
    <t>TRANSFORMADOR TRIFÁSICO 15KV - 13,2KV/ 220V/ 127V - 150KVA</t>
  </si>
  <si>
    <t>TRANSFORMADOR TRIFÁSICO 15KV - 13.2KV / 220/127V-150KVA</t>
  </si>
  <si>
    <t>TRANSFORMADOR TRIFÁSICO 15KV - 13,2KV/ 220V/ 127V - 225KVA</t>
  </si>
  <si>
    <t>TRANSFORMADOR TRIFÁSICO 15KV - 13.2KV / 220/127V-225KVA</t>
  </si>
  <si>
    <t>TRANSFORMADOR TRIFÁSICO 15KV - 13,2KV/ 220V/ 127V - 300KVA</t>
  </si>
  <si>
    <t>TRANSFORMADOR TRIFÁSICO 15KV - 13,2KV / 220/127V-300KVA A ÓLEO</t>
  </si>
  <si>
    <t>TRANSFORMADOR DE POTENCIAL A SELO 13,2/ 0,11 - 0,22KV - 1000VA</t>
  </si>
  <si>
    <t>TRANSFORMADOR DE POTENCIAL A SECO 13,2 / 0,11-0,22KV-1000VA</t>
  </si>
  <si>
    <t>TRANSFORMADOR DE POTENCIAL A SECO 15KV - 220V - 1000VA</t>
  </si>
  <si>
    <t>TRANSFORMADOR DE POTENCIAL A SECO 15 KV - 220 V - 1000 VA</t>
  </si>
  <si>
    <t>TRANSFORMADOR TRIFÁSICO À SECO 500KVA - 13,8/13,2/12,6 KV - 220/127V</t>
  </si>
  <si>
    <t>TRANSFORMADOR TRIFÁSICO 13,8 / 13,2 / 12,6 KV - 220/127V 500KVA - A SECO</t>
  </si>
  <si>
    <t>TRANSFORMADOR TRIFÁSICO, À SECO, 300 KVA, 13,8/ 13,2/ 12,6 KV - 220V, CLASSE 15 KV</t>
  </si>
  <si>
    <t>TRANSFORMADOR TRIFÁSICO 15KV - 13.2KV / 220/127V-300 KVA -SEM CAIXA DE PROTEÇÃO (IP-00)</t>
  </si>
  <si>
    <t>CAPACITOR PARA CORREÇÃO DO FATOR DE POTÊNCIA - 220V - 5,0KVA</t>
  </si>
  <si>
    <t>CAPACITOR P/CORREÇÃO DO FATOR DE POTÊNCIA - 220V -  5,0KVAR</t>
  </si>
  <si>
    <t>CAPACITOR PARA CORREÇÃO DO FATOR DE POTÊNCIA - 220V - 10,0KVA</t>
  </si>
  <si>
    <t>CAPACITOR P/CORREÇÃO DO FATOR DE POTÊNCIA - 220V - 10,0KVAR</t>
  </si>
  <si>
    <t>CAPACITOR PARA CORREÇÃO DO FATOR DE POTÊNCIA - 220V - 15KVA</t>
  </si>
  <si>
    <t>CAPACITOR P/CORREÇÃO DO FATOR DE POTÊNCIA - 220V - 15,0KVAR</t>
  </si>
  <si>
    <t>CAPACITOR PARA CORREÇÃO DO FATOR DE POTÊNCIA - 220V - 20,0KVA</t>
  </si>
  <si>
    <t>CAPACITOR P/CORREÇÃO DO FATOR DE POTÊNCIA - 220V - 20,0KVAR</t>
  </si>
  <si>
    <t>CAPACITOR PARA CORREÇÃO DO FATOR DE POTÊNCIA - 220V - 30,0KVA</t>
  </si>
  <si>
    <t>CAPACITOR P/CORREÇÃO DO FATOR DE POTÊNCIA - 220V - 30,0KVAR</t>
  </si>
  <si>
    <t>CAPACITOR PARA CORREÇÃO DO FATOR DE POTÊNCIA - 220V - 40,0KVA</t>
  </si>
  <si>
    <t>CAPACITOR P/CORREÇÃO DO FATOR DE POTÊNCIA - 220V - 40,0KVAR</t>
  </si>
  <si>
    <t>CAPACITOR PARA CORREÇÃO DP FATOR DE POTÊNCIA - 220V - 50,0KVA</t>
  </si>
  <si>
    <t>CAPACITOR P/CORREÇÃO DO FATOR DE POTÊNCIA - 220V - 50,0KVAR</t>
  </si>
  <si>
    <t>BANCO AUTOMÁTICO DE CAPACITORES, 15 KVAR, 220V, TRIFÁSICO, MONTADO EM PAINEL PARA CORREÇÃO DE FATOR DE POTÊNCIA</t>
  </si>
  <si>
    <t>BANCO AUTOMÁTICO DE CAPACITORES, 15 KVAR, 220 V, TRIF., EM PAINEL, P/ CORREÇÃO FATOR DE POTÊNCIA</t>
  </si>
  <si>
    <t>BANCO AUTOMÁTICO DE CAPACITORES, 30 KVAR, 220V, TRIFÁSICO, MONTADO EM PAINEL PARA CORREÇÃO DE FATOR DE POTÊNCIA</t>
  </si>
  <si>
    <t>BANCO AUTOMÁTICO DE CAPACITORES, 30 KVAR, 220 V, TRIF., EM PAINEL, P/ CORREÇÃO FATOR DE POTÊNCIA</t>
  </si>
  <si>
    <t>BANCO AUTOMÁTICO DE CAPACITORES, 50 KVAR, 220V, TRIFÁSICO, MONTADO EM PAINEL PARA CORREÇÃO DE FATOR DE POTÊNCIA</t>
  </si>
  <si>
    <t>BANCO AUTOMÁTICO DE CAPACITORES, 50 KVAR, 220 V, TRIF., EM PAINEL, P/ CORREÇÃO FATOR DE POTÊNCIA</t>
  </si>
  <si>
    <t>DPS - DISPOSITIVO PROTEÇÃO CONTRA SURTOS 275V - 40KA</t>
  </si>
  <si>
    <t>DISPOSITIVO DE PROTEÇÃO CONTRA SURTOS 275V - 40KA</t>
  </si>
  <si>
    <t>DISPOSITIVO DE PROTEÇÃO CONTRA SURTOS - DPS - 500 VCC - 45 KA - CLASSE II</t>
  </si>
  <si>
    <t>DPS - DISPOSITIVO DE PROTEÇÃO CONTRA SURTOS – 45KA – 500 VOLTS - CORRENTE CONTÍNUA - CLASSE II - P/ SISTEMA FOTOVOLTÁICO</t>
  </si>
  <si>
    <t>DISPOSITIVO DE PROTEÇÃO CONTRA SURTOS - DPS - 1000 VCC - 45 KA - CLASSE I</t>
  </si>
  <si>
    <t>DPS - DISPOSITIVO DE PROTEÇÃO CONTRA SURTOS – 45KA – 1000 VOLTS - CORRENTE CONTÍNUA - CLASSE II - P/ SISTEMA FOTOVOLTÁICO</t>
  </si>
  <si>
    <t>BARRAMENTO DE COBRE TIPO DIN BIPOLAR PARA 63A</t>
  </si>
  <si>
    <t>BARRAMENTO DE COBRE TIPO DIN BIPOLAR PARA 80A</t>
  </si>
  <si>
    <t>BARRAMENTO DE COBRE TIPO DIN TRIPOLAR PARA 80A</t>
  </si>
  <si>
    <t>EMENDA PARA CABO DE MÉDIA TENSÃO 12/20KV - 1X25/ 1X35MM2 - UNIPOLAR</t>
  </si>
  <si>
    <t>EMENDA PARA CABO DE MÉDIA TENSÃO 12/20KV - 1X25 / 1X35 MM2 UNIPOLAR</t>
  </si>
  <si>
    <t>BASE PARA FUSIVEL DE TRANSFORMADOR DE POTENCIAL</t>
  </si>
  <si>
    <t>BASE PARA FUSÍVEL DE TRANSFORMADOR DE POTENCIAL CLASSE 15KV - 0,5A - 160MM</t>
  </si>
  <si>
    <t>FUSIVEL HH PARA 7,5A/ 15KV</t>
  </si>
  <si>
    <t>FUSÍVEL HH PARA 7,5A/15KV</t>
  </si>
  <si>
    <t>FUSIVEL HH PARA 10A/ 15KV</t>
  </si>
  <si>
    <t>FUSÍVEL HH PARA 10A/15KV</t>
  </si>
  <si>
    <t>FUSIVEL HH PARA 20A/ 15KV</t>
  </si>
  <si>
    <t>FUSÍVEL HH PARA 20A/15KV</t>
  </si>
  <si>
    <t>DISJUNTOR A VÁCUO 15KV/ 350MVA - COMPLETO - CARREGAM. MANUAL</t>
  </si>
  <si>
    <t>DISJUNTOR A VÁCUO 15KV/350 MVA -COMPLETO- CARREGAM. MANUAL</t>
  </si>
  <si>
    <t>DISJUNTOR A VÁCUO 15KV/ 350MVA - MOTORIZADO - COMPLETO</t>
  </si>
  <si>
    <t>DISJUNTOR A VÁCUO 15KV/350MVA - COMPLETO - CARREGAM. MOTORIZADO</t>
  </si>
  <si>
    <t>PARA-RAIO TIPO POLIMERICO CLASSE 15KV</t>
  </si>
  <si>
    <t>PARA-RAIO TIPO POLIMÉRICO CLASSE 15 KV</t>
  </si>
  <si>
    <t>ESTRADO DE BORRACHA ISOLANTE 100X100X2,5CM</t>
  </si>
  <si>
    <t>LUVA DE SOBREPOSIÇÃO PARA LUVA ISOLANTE EM COURO DE VAQUETA</t>
  </si>
  <si>
    <t>TRANSFORMADOR TRIFÁSICO A SECO 150KVA - 13,8/ 13,2/ 12,6KV - 220/ 127V</t>
  </si>
  <si>
    <t>TRANSFORMADOR TRIFÁSICO À SECO 150KVA 13,8/13,2/12,6/ KV - 220/127V</t>
  </si>
  <si>
    <t>TRANSFORMADOR TRIFÁSICO A SECO 225KVA - 13,8/ 13,2/ 12,6KV - 220/ 127V</t>
  </si>
  <si>
    <t>TRANSFORMADOR TRIFÁSICO À SECO 225KVA 13,8/13,2/12,6/ KV - 220/127V</t>
  </si>
  <si>
    <t>TRANSFORMADOR DE CORRENTE PARA PROTEÇÃO RELAÇÃO 20:5A</t>
  </si>
  <si>
    <t>TRANSFORMADOR DE CORRENTE - MEDIÇÃO - CLASSE 15KV CORRENTE PRIMÁRIA 800A - USO INTERNO (MÉDIA TENSÃO)</t>
  </si>
  <si>
    <t>RELE DE SOBRECORRENTE DE AÇÃO INDIRETA PARA MÉDIA TENSÃO</t>
  </si>
  <si>
    <t>REMOÇÃO DE CABOS DE ALTA TENSÃO EM LINHA SUBTERRÂNEA ATÉ 35MM2</t>
  </si>
  <si>
    <t>CARTUCHO PARA CONEXÃO EXOTERMICA CABO/ CABO</t>
  </si>
  <si>
    <t>CARTUCHO PARA CONEXÃO EXOTÉRMICA CABO/CABO</t>
  </si>
  <si>
    <t>MOLDE CLASSE B PARA CONEXÃO EXOTÉRMICA</t>
  </si>
  <si>
    <t>ALICATE PARA MOLDE CLASSE B (CONEXÃO EXOTÉRMICA)</t>
  </si>
  <si>
    <t>CARTUCHO PARA CONEXÃO EXOTERMICA CABO/ HASTE</t>
  </si>
  <si>
    <t>CARTUCHO PARA CONEXÃO EXOTÉRMICA CABO/HASTE</t>
  </si>
  <si>
    <t>MOLDE CLASSE C PARA CONEXÃO EXOTÉRMICA</t>
  </si>
  <si>
    <t>ALICATE PARA MOLDE CLASSE C (CONEXÃO EXOTÉRMICA)</t>
  </si>
  <si>
    <t>CARTUCHO PARA CONEXÃO EXOTERMICA ESTRUTURA METÁLICA</t>
  </si>
  <si>
    <t>CARTUCHO PARA CONEXÃO EXOTÉRMICA - ESTRUTURA METÁLICA</t>
  </si>
  <si>
    <t>PLACA DE AVISO DE POLIESTIRENO 30X40 E 2MM</t>
  </si>
  <si>
    <t>PLACA AVISO DE POLIESTIRENO - 30 X 40 CM - E= 2 MM</t>
  </si>
  <si>
    <t>BOLSA EM LONA PARA LUVA ISOLANTE</t>
  </si>
  <si>
    <t>BOLSA EM LONA PARA FERRAMENTAS - TIPO TIRACOLO</t>
  </si>
  <si>
    <t>CAIXA DE MADEIRA PARA ARMAZENAMENTO DE LUVA ISOLANTE</t>
  </si>
  <si>
    <t>TRANSFORMADOR DE CORRENTE PARA PROTEÇÃO RELAÇÃO 50:5A</t>
  </si>
  <si>
    <t>TRANSFORMADOR DE CORRENTE PARA PROTEÇÃO DE INSTALAÇÃO PRIMÁRIA RELAÇÃO 50:5 A</t>
  </si>
  <si>
    <t>TRANSFORMADOR DE CORRENTE PARA PROTEÇÃO RELAÇÃO 75:5A</t>
  </si>
  <si>
    <t>TRANSFORMADOR DE CORRENTE PARA PROTEÇÃO DE INSTALAÇÃO PRIMÁRIA RELAÇÃO 75:5 A</t>
  </si>
  <si>
    <t>TRANSFORMADOR DE CORRENTE PARA PROTEÇÃO RELAÇÃO 100:5A</t>
  </si>
  <si>
    <t>TRANSFORMADOR DE CORRENTE PARA PROTEÇÃO DE INSTALAÇÃO PRIMÁRIA RELAÇÃO 100:5 A</t>
  </si>
  <si>
    <t>LC.02 - ILUMINAÇÃO DE QUADRA COM POSTE CONCRETO TUBULAR H LIV.=10M COM 3 PROJETORES VAPOR MERCÚRIO 400W</t>
  </si>
  <si>
    <t>TERMINAL DE PRESSÃO PARA CABO  10MM2</t>
  </si>
  <si>
    <t>POSTE DE CONCRETO CIRCULAR RETO - H=12,00M/200DAM</t>
  </si>
  <si>
    <t>CRUZETA DE FERRO GALVANIZADO PARA 3 PROJETORES</t>
  </si>
  <si>
    <t>ILUMINAÇÃO DE QUADRA COM POSTE DE CONCRETO TUBULAR, ALT. UTIL 10M COM 3 PROJETORES COM LÂMPADA DE LED 100W, INCLUSIVE CAIXA DE INSPEÇÃO DE ALVENARIA 40X40X40CM DE 1 TIJOLO COM TAMPA DE CONCRETO</t>
  </si>
  <si>
    <t>POSTE DE AÇO GALVANIZADO TIPO RETO, FLANGEADO H=5M COM LUMINÁRIA HERMÉTICA EM ALUMÍNIO FUNDIDO PARA LÂMPADA DE VAPOR DE MERCÚRIO DE 250W - COM APROVAÇÃO DE ILUME/ PMSP</t>
  </si>
  <si>
    <t>CONCRETO FCK=20MPA C/ BRITA 2</t>
  </si>
  <si>
    <t>POSTE DE AÇO GALVANIZADO - RETO - FLANGEADO - H= 5,00M</t>
  </si>
  <si>
    <t>REATOR PARA LÂMPADA VAPOR DE MERCÚRIO - 250W / 220V</t>
  </si>
  <si>
    <t>LÂMPADA VAPOR DE MERCÚRIO - 250V - 250W</t>
  </si>
  <si>
    <t>POSTE DE AÇO GALVANIZADO TIPO RETO, FLANGEADO H=7M COM LUMINÁRIA HERMÉTICA EM ALUMÍNIO FUNDIDO PARA LÂMPADA DE VAPOR DE MERCÚRIO DE 250W - COM APROVAÇÃO DE ILUME/ PMSP</t>
  </si>
  <si>
    <t>POSTE DE AÇO GALVANIZADO - RETO - FLANGEADO - H= 7,00M</t>
  </si>
  <si>
    <t>POSTE GALVANIZADO, RETO, FLANGEADO, H=5M COM LUMINÁRIA HERMÉTICA TIPO LED DE 150W COM APROVAÇÃO DE ILUME/PMSP, INCLUSIVE CAIXA DE INSPEÇÃO DE ALVENARIA 40X40X40CM DE 1 TIJOLO COM TAMPA DE CONCRETO</t>
  </si>
  <si>
    <t xml:space="preserve">LUMINÁRIA HERMÉTICA TIPO LED DE 150 W - LUMINARIA TIPO PUBLICA,TIPO PETALA,MATERIAL ALUMINIO INJETADO A ALTA PRESSAO - TECNOWATT </t>
  </si>
  <si>
    <t>POSTE DE AÇO GALVANIZADO, RETO, FLANGEADO, H=5M COM LUMINÁRIA HERMÉTICA TIPO LED DE 120W COM APROVAÇÃO DE ILUME/PMSP, INCLUSIVE CAIXA DE INSPEÇÃO DE ALVENARIA 40X40X40CM DE 1 TIJOLO COM TAMPA DE CONCRETO</t>
  </si>
  <si>
    <t>LUMINÁRIA HERMÉTICA TIPO LED DE 120 W - LUMINARIA TIPO PUBLICA,TIPO PETALA,MATERIAL ALUMINIO INJETADO A ALTA PRESSAO - TECNOWATT</t>
  </si>
  <si>
    <t>REMOÇÃO DE POSTE DE ENTRADA DE ENERGIA EM BAIXA TENSÃO - GALVANIZADO</t>
  </si>
  <si>
    <t>REMOÇÃO DE POSTE DE ENTRADA DE ENERGIA EM BAIXA TENSÃO - CONCRETO</t>
  </si>
  <si>
    <t>REMOÇÃO DE CAIXA DE ENTRADA DE ENERGIA EM BAIXA TENSÃO</t>
  </si>
  <si>
    <t>REMOÇÃO DE ARMAÇÃO TIPO BRAQUETE</t>
  </si>
  <si>
    <t>REMOÇÃO DE CABEÇOTE TIPO "TELESP"</t>
  </si>
  <si>
    <t>REMOÇÃO DE CAIXA DE ENTRADA DE TELEFONE TIPO "TELESP"</t>
  </si>
  <si>
    <t>REMOÇÃO DE PERFILADOS</t>
  </si>
  <si>
    <t>REMOÇÃO DE ELETRODUTOS EMBUTIDOS - ATÉ 2"</t>
  </si>
  <si>
    <t>REMOÇÃO DE ELETRODUTOS EMBUTIDOS - ACIMA DE 2"</t>
  </si>
  <si>
    <t>REMOÇÃO DE ELETRODUTOS APARENTES - ATÉ 2"</t>
  </si>
  <si>
    <t>REMOÇÃO DE ELETRODUTOS APARENTES - ACIMA DE 2"</t>
  </si>
  <si>
    <t>REMOÇÃO DE CABO EMBUTIDO - ATÉ 16MM2</t>
  </si>
  <si>
    <t>REMOÇÃO DE CABO EMBUTIDO - ACIMA DE 16MM2</t>
  </si>
  <si>
    <t>REMOÇÃO DE CABO APARENTE - ATÉ 16MM2</t>
  </si>
  <si>
    <t>REMOÇÃO DE CABO APARENTE - ACIMA DE 16MM2</t>
  </si>
  <si>
    <t>REMOÇÃO DE TERMINAIS OU CONECTORES DE PRESSÃO PARA CABOS</t>
  </si>
  <si>
    <t>REMOÇÃO DE SUPORTE-ISOLADOR TIPO ROLDANA</t>
  </si>
  <si>
    <t>REMOÇÃO DE ISOLADORES EM QUADROS ELÉTRICOS</t>
  </si>
  <si>
    <t>REMOÇÃO DE DISJUNTOR AUTOMÁTICO UNIPOLAR ATÉ 50A</t>
  </si>
  <si>
    <t>REMOÇÃO DE DISJUNTOR AUTOMÁTICO BIPOLAR ATÉ 50A</t>
  </si>
  <si>
    <t>REMOÇÃO DE DISJUNTOR AUTOMÁTICO TRIPOLAR ATÉ 50A</t>
  </si>
  <si>
    <t>REMOÇÃO DE CAIXA PARA FUSÍVEL OU TOMADA, INSTALADA EM PERFILADOS</t>
  </si>
  <si>
    <t>REMOÇÃO DE QUADRO DE DISTRIBUIÇÃO OU CAIXA DE PASSAGEM</t>
  </si>
  <si>
    <t>REMOÇÃO DE FUNDO DE QUADRO DE DISTRIBUIÇÃO OU CAIXA DE PASSAGEM</t>
  </si>
  <si>
    <t>REMOÇÃO DE TAMPA DE QUADRO DE DISTRIBUIÇÃO OU CAIXA DE PASSAGEM</t>
  </si>
  <si>
    <t>REMOÇÃO DE FECHADURA DE QUADRO DE DISTRIBUIÇÃO OU CAIXA DE PASSAGEM</t>
  </si>
  <si>
    <t>REMOÇÃO DE DISJUNTOR AUTOMÁTICO TIPO "QUICK-LAG"</t>
  </si>
  <si>
    <t>REMOÇÃO DE BASE EM CHAPA DE FERRO PARA DISJUNTOR TIPO "QUICK-LAG"</t>
  </si>
  <si>
    <t>REMOÇÃO DE CAPACITOR PARA CORREÇÃO DE FATOR DE POTÊNCIA</t>
  </si>
  <si>
    <t>REMOÇÃO DE CHAVE SECCIONADORA TIPO FACA - BASE DE MÁRMORE OU ARDÓSIA</t>
  </si>
  <si>
    <t>REMOÇÃO DE CHAVE SECCIONADORA OU BASE PARA FUSÍVEIS TIPO NH - UNIPOLAR</t>
  </si>
  <si>
    <t>REMOÇÃO DE CHAVE SECCIONADORA OU BASE PARA FUSÍVEIS TIPO NH - TRIPOLAR</t>
  </si>
  <si>
    <t>REMOÇÃO DE BASE PARA FUSÍVEIS TIPO "DIAZED"</t>
  </si>
  <si>
    <t>REMOÇÃO DE SOQUETE</t>
  </si>
  <si>
    <t>REMOÇÃO DE REATOR PARA LÂMPADA FLUORESCENTE</t>
  </si>
  <si>
    <t>REMOÇÃO DE LÂMPADA INCANDESCENTE OU FLUORESCENTE</t>
  </si>
  <si>
    <t>REMOÇÃO DE LÂMPADA DE VAPOR DE MERCÚRIO, SÓDIO OU MISTA</t>
  </si>
  <si>
    <t>REMOÇÃO DE PLACA DIFUSORA PARA LÂMPADA FLUORESCENTE</t>
  </si>
  <si>
    <t>REMOÇÃO DE INTERRUPTOR, TOMADA, BOTÃO DE CAMPAINHA OU CIGARRA</t>
  </si>
  <si>
    <t>REMOÇÃO DE REATOR PARA LÂMPADA HG/NA - EM CAIXA DE PASSAGEM</t>
  </si>
  <si>
    <t>REMOÇÃO DE REATOR PARA LÂMPADA HG/NA - EM POSTE</t>
  </si>
  <si>
    <t>REMOÇÃO DE LUMINÁRIA INTERNA PARA LÂMPADA INCANDESCENTE</t>
  </si>
  <si>
    <t>REMOÇÃO DE LUMINÁRIA INTERNA PARA LÂMPADA FLUORESCENTE</t>
  </si>
  <si>
    <t>REMOÇÃO DE LUMINÁRIA EXTERNA INSTALADA EM POSTE</t>
  </si>
  <si>
    <t>REMOÇÃO DE LUMINÁRIA EXTERNA INSTALADA EM BRAÇO DE FERRO</t>
  </si>
  <si>
    <t>REMOÇÃO DE LUMINÁRIA A PROVA DE TEMPO, GASES E VAPOR</t>
  </si>
  <si>
    <t>REMOÇÃO DE PROJETOR DE FACHADA</t>
  </si>
  <si>
    <t>REMOÇÃO DE PROJETOR DE JARDIM</t>
  </si>
  <si>
    <t>REMOÇÃO DE CRUZETA DE FERRO PARA FIXAÇÃO DE PROJETOR</t>
  </si>
  <si>
    <t>REMOÇÃO DE BRAÇO DE LUMINÁRIA</t>
  </si>
  <si>
    <t>REMOÇÃO DE CAPTOR DE PÁRA-RAIOS - TIPO FRANKLIN</t>
  </si>
  <si>
    <t>REMOÇÃO DE CAPTOR DE PÁRA-RAIOS - RADIOATIVO</t>
  </si>
  <si>
    <t>REMOÇÃO DE CORDOALHA DE COBRE NÚ</t>
  </si>
  <si>
    <t>REMOÇÃO DE CABO DE COBRE NÚ, PARA ATERRAMENTO</t>
  </si>
  <si>
    <t>REMOÇÃO DE CONECTOR TIPO "SPLIT-BOLT"</t>
  </si>
  <si>
    <t>REMOÇÃO DE BASE E HASTE DE PÁRA-RAIOS</t>
  </si>
  <si>
    <t>REMOÇÃO DE CABO DE AÇO E ESTICADORES</t>
  </si>
  <si>
    <t>REMOÇÃO DE BRAÇADEIRA PARA 3 ESTAIS</t>
  </si>
  <si>
    <t>REMOÇÃO DE TUBO DE PROTEÇÃO PARA CORDOALHA, INCLUSIVE FIXAÇÕES</t>
  </si>
  <si>
    <t>REMOÇÃO DE AUTOMÁTICO DE BÓIA</t>
  </si>
  <si>
    <t>REMOÇÃO DE CONTACTOR MAGNÉTICO E RELÊS PARA QUADRO DE COMANDO</t>
  </si>
  <si>
    <t>REMOÇÃO DE POSTE DE FERRO, INCLUSIVE BASE DE FIXAÇÃO</t>
  </si>
  <si>
    <t>REMOÇÃO DE POSTE DE FERRO ENGASTADO NO SOLO</t>
  </si>
  <si>
    <t>REMOÇÃO DE POSTE DE CONCRETO EM REDE DE ENERGIA</t>
  </si>
  <si>
    <t>REMOÇÃO DE ISOLADOR TIPO DISCO, INCLUSIVE GANCHO DE SUSTENTAÇÃO</t>
  </si>
  <si>
    <t>REMOÇÃO DE ISOLADOR TIPO CASTANHA, INCLUSIVE GANCHO DE SUSTENTAÇÃO</t>
  </si>
  <si>
    <t>REMOÇÃO DE ISOLADOR TIPO PINO PARA A.T. INCLUSIVE PINO</t>
  </si>
  <si>
    <t>REMOÇÃO DE ISOLADOR TIPO PEDESTAL PARA A.T.</t>
  </si>
  <si>
    <t>REMOÇÃO DE CRUZETA DE MADEIRA</t>
  </si>
  <si>
    <t>REMOÇÃO DE BUCHA DE PASSAGEM INTERNA/EXTERNA PARA A.T.</t>
  </si>
  <si>
    <t>REMOÇÃO DE CHAPA DE FERRO PARA BUCHA DE PASSAGEM</t>
  </si>
  <si>
    <t>REMOÇÃO DE VERGALHÃO DE COBRE 3/8"</t>
  </si>
  <si>
    <t>REMOÇÃO DE TERMINAL OU CONECTOR PARA VERGALHÃO DE COBRE</t>
  </si>
  <si>
    <t>REMOÇÃO DE CHAVE SECCIONADORA TRIPOLAR</t>
  </si>
  <si>
    <t>REMOÇÃO DE TRANSFORMADOR DE POTENCIAL</t>
  </si>
  <si>
    <t>REMOÇÃO DE DISJUNTOR A ÓLEO - VOL NORMAL OU REDUZIDO</t>
  </si>
  <si>
    <t>REMOÇÃO DE TRANSFORMADOR DE POTÊNCIA CLASSE 15KV</t>
  </si>
  <si>
    <t>REMOÇÃO DE CHAVE FUSÍVEL TIPO MATHEUS</t>
  </si>
  <si>
    <t>REMOÇÃO DE SUPORTE DE TRANSFORMADOR EM POSTE</t>
  </si>
  <si>
    <t>REMOÇÃO DE CABOS DE A.T. EM LINHA AÉREA ATÉ 35MM2</t>
  </si>
  <si>
    <t>REMOÇÃO DE PÁRA-RAIOS TIPO CRISTAL VALVE CLASSE 15KV</t>
  </si>
  <si>
    <t>REMOÇÃO DE CONTATORES E RELÊS EM GERAL</t>
  </si>
  <si>
    <t>REMOÇÃO DE MUFLA INTERNA UNIPOLAR/TRIPOLAR</t>
  </si>
  <si>
    <t>REMOÇÃO DE BUCHA DE PASSAGEM PARA NEUTRO - 1KV</t>
  </si>
  <si>
    <t>REMOÇÃO DE ÓLEO ISOLANTE DE TRANSFORMADOR OU DISJUNTOR</t>
  </si>
  <si>
    <t>REMOÇÃO DE SELA PARA CRUZETA DE MADEIRA</t>
  </si>
  <si>
    <t>REMOÇÃO DE FUSÍVEL EM ALTA TENSÃO TIPO "HH"</t>
  </si>
  <si>
    <t>REMOÇÃO DE ELO FUSÍVEL EM CHAVE TIPO MATHEUS</t>
  </si>
  <si>
    <t>REMOÇÃO DE RELÊ OU BOBINA - DISJUNTOR DE A.T.</t>
  </si>
  <si>
    <t>REMOÇÃO DE MUFLA EXTERNA UNIPOLAR / TRIPOLAR</t>
  </si>
  <si>
    <t>REMOÇÃO DE MUFLA INTERNA UNIPOLAR / TRIPOLAR</t>
  </si>
  <si>
    <t>RETIRADA DE POSTE DE ENTRADA DE ENERGIA EM BAIXA TENSÃO - GALVANIZADO</t>
  </si>
  <si>
    <t>RETIRADA DE POSTE DE ENTRADA DE ENERGIA EM BAIXA TENSÃO - CONCRETO</t>
  </si>
  <si>
    <t>RETIRADA DE CAIXA DE ENTRADA DE ENERGIA EM BAIXA TENSÃO</t>
  </si>
  <si>
    <t>RETIRADA DE ARMAÇÃO TIPO BRAQUETE</t>
  </si>
  <si>
    <t>RETIRADA DE CABEÇOTE TIPO "TELESP"</t>
  </si>
  <si>
    <t>RETIRADA DE CONDULETE</t>
  </si>
  <si>
    <t>RETIRADA DE PERFILADOS</t>
  </si>
  <si>
    <t>RETIRADA DE ELETRODUTOS APARENTES - ATÉ 2"</t>
  </si>
  <si>
    <t>RETIRADA DE ELETRODUTOS APARENTES - ACIMA DE 2"</t>
  </si>
  <si>
    <t>RETIRADA DE FIO EMBUTIDO - ATÉ 16MM2</t>
  </si>
  <si>
    <t>RETIRADA DE CABO EMBUTIDO - ACIMA DE 16MM2</t>
  </si>
  <si>
    <t>RETIRADA DE FIO APARENTE - ATÉ 16MM2</t>
  </si>
  <si>
    <t>RETIRADA DE CABO APARENTE - ACIMA DE 16MM2</t>
  </si>
  <si>
    <t>RETIRADA DE TERMINAIS OU CONECTORES DE PRESSÃO PARA CABOS</t>
  </si>
  <si>
    <t>RETIRADA DE SUPORTE-ISOLADOR TIPO ROLDANA</t>
  </si>
  <si>
    <t>RETIRADA DE BARRAMENTOS EM QUADROS ELÉTRICOS</t>
  </si>
  <si>
    <t>RETIRADA DE ISOLADORES EM QUADROS ELÉTRICOS</t>
  </si>
  <si>
    <t>RETIRADA DE DISJUNTOR AUTOMÁTICO UNIPOLAR ATÉ 50A</t>
  </si>
  <si>
    <t>RETIRADA DE DISJUNTOR AUTOMÁTICO BIPOLAR ATÉ 50A</t>
  </si>
  <si>
    <t>RETIRADA DE DISJUNTOR AUTOMÁTICO TRIPOLAR ATÉ 50A</t>
  </si>
  <si>
    <t>RETIRADA DE CAIXA PARA FUSÍVEL OU TOMADA, INSTALADA EM PERFILADOS</t>
  </si>
  <si>
    <t>RETIRADA DE QUADRO DE DISTRIBUIÇÃO OU CAIXA DE PASSAGEM</t>
  </si>
  <si>
    <t>RETIRADA DE FECHADURA DE QUADRO DE DISTRIBUIÇÃO OU CAIXA DE PASSAGEM</t>
  </si>
  <si>
    <t>RETIRADA DE DISJUNTOR AUTOMÁTICO TIPO "QUICK-LAG"</t>
  </si>
  <si>
    <t>RETIRADA DE BASE EM CHAPA DE FERRO, PARA DISJUNTOR TIPO "QUICK-LAG"</t>
  </si>
  <si>
    <t>RETIRADA DE CAPACITOR PARA CORREÇÃO DE FATOR DE POTÊNCIA</t>
  </si>
  <si>
    <t>RETIRADA DE CHAVE SECCIONADORA OU BASE PARA FUSÍVEIS TIPO NH UNIPOLAR</t>
  </si>
  <si>
    <t>RETIRADA DE CHAVE SECCIONADORA OU BASE PARA FUSÍVEIS TIPO NH TRIPOLAR</t>
  </si>
  <si>
    <t>RETIRADA DE BASE PARA FUSÍVEIS TIPO DIAZED</t>
  </si>
  <si>
    <t>RETIRADA DE BARRAMENTO DE COBRE</t>
  </si>
  <si>
    <t>RETIRADA DE SOQUETES EM LUMINÁRIAS</t>
  </si>
  <si>
    <t>RETIRADA DE REATOR EM LUMINÁRIA FLUORESCENTE</t>
  </si>
  <si>
    <t>RETIRADA DE LÂMPADA INCANDESCENTE OU FLUORESCENTE</t>
  </si>
  <si>
    <t>RETIRADA DE LÂMPADA VAPOR DE MERCÚRIO, SÓDIO OU MISTA</t>
  </si>
  <si>
    <t>RETIRADA DE PLACA DIFUSORA PARA LÂMPADA FLUORESCENTE</t>
  </si>
  <si>
    <t>RETIRADA DE LUMINÁRIA INTERNA PARA LÂMPADA INCANDESCENTE</t>
  </si>
  <si>
    <t>RETIRADA DE LUMINÁRIA INTERNA PARA LÂMPADA FLUORESCENTE</t>
  </si>
  <si>
    <t>RETIRADA DE LUMINÁRIA EXTERNA INSTALADA EM POSTE</t>
  </si>
  <si>
    <t>RETIRADA DE LUMINÁRIA EXTERNA INSTALADA EM BRAÇO DE FERRO</t>
  </si>
  <si>
    <t>RETIRADA DE LUMINÁRIA A PROVA DE TEMPO, GASES E VAPOR</t>
  </si>
  <si>
    <t>RETIRADA DE PROJETOR DE FACHADA</t>
  </si>
  <si>
    <t>RETIRADA DE PROJETOR DE JARDIM</t>
  </si>
  <si>
    <t>RETIRADA DE BRAÇO DE LUMINÁRIA</t>
  </si>
  <si>
    <t>RETIRADA DE CORDOALHA DE COBRE NÚ</t>
  </si>
  <si>
    <t>RETIRADA DE CORDOALHA DE COBRE NÚ PARA ATERRAMENTO</t>
  </si>
  <si>
    <t>RETIRADA DE CONECTOR TIPO "SPLIT-BOLT"</t>
  </si>
  <si>
    <t>RETIRADA DE POSTE DE FERRO, INCLUSIVE BASE DE FIXAÇÃO</t>
  </si>
  <si>
    <t>RETIRADA DE POSTE DE FERRO ENGASTADO NO SOLO</t>
  </si>
  <si>
    <t>RETIRADA DE POSTE DE CONCRETO EM REDE DE ENERGIA</t>
  </si>
  <si>
    <t>RETIRADA DE ISOLADOR TIPO DISCO INCLUSIVE GANCHO DE SUSTENTAÇÃO</t>
  </si>
  <si>
    <t>RETIRADA DE ISOLADOR TIPO CASTANHA INCLUSIVE GANCHO DE SUSTENTAÇÃO</t>
  </si>
  <si>
    <t>RETIRADA DE ISOLADOR TIPO PINO A.T. INCLUSIVE PINO</t>
  </si>
  <si>
    <t>RETIRADA DE ISOLADOR TIPO PEDESTAL PARA A.T.</t>
  </si>
  <si>
    <t>RETIRADA DE CRUZETA DE MADEIRA</t>
  </si>
  <si>
    <t>RETIRADA DE BUCHA DE PASSAGEM INTERNA/EXTERNA PARA A.T.</t>
  </si>
  <si>
    <t>RETIRADA DE CHAPA DE FERRO PARA BUCHA DE PASSAGEM</t>
  </si>
  <si>
    <t>RETIRADA DE VERGALHÃO DE COBRE 3/8"</t>
  </si>
  <si>
    <t>RETIRADA DE TERMINAL OU CONECTOR PARA VERGALHÃO DE COBRE</t>
  </si>
  <si>
    <t>RETIRADA DE CHAVE SECCIONADORA TRIPOLAR CLASSE 15 K.V.</t>
  </si>
  <si>
    <t>RETIRADA DE TRANSFORMADOR DE POTENCIAL</t>
  </si>
  <si>
    <t>RETIRADA DE DISJUNTOR A.T. DE VOL. NORMAL OU REDUZIDO DE ÓLEO</t>
  </si>
  <si>
    <t>RETIRADA DE TRANSFORMADOR DE POTÊNCIA CLASSE 15 KV</t>
  </si>
  <si>
    <t>RETIRADA DE CHAVE FUSÍVEL TIPO MATHEUS</t>
  </si>
  <si>
    <t>RETIRADA DE SUPORTE DE TRANSFORMADOR EM POSTE</t>
  </si>
  <si>
    <t>RETIRADA DE CABO DE A.T. EM LINHA AÉREA ATÉ 35MM2</t>
  </si>
  <si>
    <t>RETIRADA DE PÁRA-RAIO TIPO CRISTAL VALVE 15KV</t>
  </si>
  <si>
    <t>RETIRADA DE CONTATORES E RELÊS EM GERAL</t>
  </si>
  <si>
    <t>RETIRADA DE FUSÍVEL EM ALTA TENSÃO TIPO "HH"</t>
  </si>
  <si>
    <t>RETIRADA DE ELO FUSÍVEL EM CHAVE TIPO MATHEUS</t>
  </si>
  <si>
    <t>RECOLOCAÇÃO DE POSTE DE ENTRADA DE ENERGIA EM BAIXA TENSÃO - GALVANIZADO</t>
  </si>
  <si>
    <t>RECOLOCAÇÃO DE POSTE DE ENTRADA DE ENERGIA EM BAIXA TENSÃO - CONCRETO</t>
  </si>
  <si>
    <t>RECOLOCAÇÃO DE CAIXA DE ENTRADA DE ENERGIA EM BAIXA TENSÃO</t>
  </si>
  <si>
    <t>RECOLOCAÇÃO DE ARMAÇÃO TIPO BRAQUETE</t>
  </si>
  <si>
    <t>RECOLOCAÇÃO DE CABEÇOTE TIPO "TELESP"</t>
  </si>
  <si>
    <t>RECOLOCAÇÃO DE CONDULETE</t>
  </si>
  <si>
    <t>RECOLOCAÇÃO DE PERFILADOS</t>
  </si>
  <si>
    <t>RECOLOCAÇÃO DE ELETRODUTOS APARENTES - ATÉ 2"</t>
  </si>
  <si>
    <t>RECOLOCAÇÃO DE ELETRODUTOS APARENTES - ACIMA DE 2"</t>
  </si>
  <si>
    <t>RECOLOCAÇÃO DE FIO EMBUTIDO - ATÉ 16MM2</t>
  </si>
  <si>
    <t>RECOLOCAÇÃO DE CABO EMBUTIDO - ACIMA DE 16MM2</t>
  </si>
  <si>
    <t>RECOLOCAÇÃO DE FIO APARENTE - ATÉ 16MM2</t>
  </si>
  <si>
    <t>RECOLOCAÇÃO DE CABO APARENTE - ACIMA DE 16MM2</t>
  </si>
  <si>
    <t>RECOLOCAÇÃO DE TERMINAIS OU CONECTORES DE PRESSÃO PARA CABOS</t>
  </si>
  <si>
    <t>RECOLOCAÇÃO DE SUPORTE-ISOLADOR TIPO ROLDANA</t>
  </si>
  <si>
    <t>RECOLOCAÇÃO DE BARRAMENTOS EM QUADROS ELÉTRICOS</t>
  </si>
  <si>
    <t>RECOLOCAÇÃO DE ISOLADORES EM QUADROS ELÉTRICOS</t>
  </si>
  <si>
    <t>RECOLOCAÇÃO DE DISJUNTOR AUTOMÁTICO UNIPOLAR ATÉ 50A</t>
  </si>
  <si>
    <t>RECOLOCAÇÃO DE DISJUNTOR AUTOMÁTICO BIPOLAR ATÉ 50A</t>
  </si>
  <si>
    <t>RECOLOCAÇÃO DE DISJUNTOR AUTOMÁTICO TRIPOLAR ATÉ 50A</t>
  </si>
  <si>
    <t>RECOLOCAÇÃO DE CAIXA PARA FUSÍVEL OU TOMADA, INSTALADA EM PERFILADOS</t>
  </si>
  <si>
    <t>RECOLOCAÇÃO DE QUADRO DE DISTRIBUIÇÃO OU CAIXA DE PASSAGEM</t>
  </si>
  <si>
    <t>RECOLOCAÇÃO DE FECHADURA DE QUADRO DE DISTRIBUIÇÃO OU CAIXA DE PASSAGEM</t>
  </si>
  <si>
    <t>RECOLOCAÇÃO DE DISJUNTOR AUTOMÁTICO TIPO "QUICK-LAG"</t>
  </si>
  <si>
    <t>RECOLOCAÇÃO DE BASE EM CHAPA DE FERRO, PARA DISJUNTOR TIPO "QUICK-LAG"</t>
  </si>
  <si>
    <t>RECOLOCAÇÃO DE CAPACITOR PARA CORREÇÃO DE FATOR DE POTÊNCIA</t>
  </si>
  <si>
    <t>RECOLOCAÇÃO DE CHAVE SECCIONADA OU BASE PARA FUSÍVEL TIPO NH-UNIPOLAR</t>
  </si>
  <si>
    <t>RECOLOCAÇÃO DE CHAVE SECCIONADA OU BASE PARA FUSÍVEL TIPO NH-TRIPOLAR</t>
  </si>
  <si>
    <t>RECOLOCAÇÃO DE BASE DE FUSÍVEIS TIPO " DIAZED"</t>
  </si>
  <si>
    <t>RECOLOCAÇÃO DE BARRAMENTO DE COBRE</t>
  </si>
  <si>
    <t>RECOLOCAÇÃO DE SOQUETES EM LUMINÁRIAS</t>
  </si>
  <si>
    <t>RECOLOCAÇÃO DE REATOR EM LUMINÁRIA FLUORESCENTE</t>
  </si>
  <si>
    <t>RECOLOCAÇÃO DE LÂMPADA FLUORESCENTE</t>
  </si>
  <si>
    <t>RECOLOCAÇÃO DE LÂMPADA VAPOR DE MERCÚRIO, SÓDIO OU MISTA</t>
  </si>
  <si>
    <t>RECOLOCAÇÃO DE PLACA DIFUSORA PARA LÂMPADA FLUORESCENTE</t>
  </si>
  <si>
    <t>RECOLOCAÇÃO DE LUMINÁRIA INTERNA PARA LÂMPADA FLUORESCENTE</t>
  </si>
  <si>
    <t>RECOLOCAÇÃO DE LUMINÁRIA EXTERNA INSTALADA EM POSTE</t>
  </si>
  <si>
    <t>RECOLOCAÇÃO DE LUMINÁRIA EXTERNA INSTALADA EM BRAÇO DE FERRO</t>
  </si>
  <si>
    <t>RECOLOCAÇÃO DE LUMINÁRIA A PROVA DE TEMPO, GASES E VAPOR</t>
  </si>
  <si>
    <t>RECOLOCAÇÃO DE PROJETOR DE FACHADA</t>
  </si>
  <si>
    <t>RECOLOCAÇÃO DE PROJETOR DE JARDIM</t>
  </si>
  <si>
    <t>RECOLOCAÇÃO DE BRAÇO DE LUMINÁRIA</t>
  </si>
  <si>
    <t>RECOLOCAÇÃO DE CORDOALHA DE COBRE NÚ</t>
  </si>
  <si>
    <t>RECOLOCAÇÃO CORDOALHA DE COBRE NÚ PARA ATERRAMENTO</t>
  </si>
  <si>
    <t>RECOLOCAÇÃO DE CONECTOR TIPO "SPLIT_BOLT"</t>
  </si>
  <si>
    <t>RECOLOCAÇÃO DE POSTE DE FERRO, INCLUSIVE BASE DE FIXAÇÃO</t>
  </si>
  <si>
    <t>RECOLOCAÇÃO DE POSTE DE FERRO ENGASTADO NO SOLO</t>
  </si>
  <si>
    <t>RECOLOCAÇÃO DE POSTE DE CONCRETO EM REDE DE ENERGIA</t>
  </si>
  <si>
    <t>RECOLOCAÇÃO DE ISOLADOR TIPO DISCO INCLUSIVE GANCHO DE SUSTENTAÇÃO</t>
  </si>
  <si>
    <t>RECOLOCAÇÃO DE ISOLADOR TIPO CASTANHA INCLUSIVE GANCHO DE SUSTENTAÇÃO</t>
  </si>
  <si>
    <t>RECOLOCAÇÃO DE ISOLADOR TIPO PINO PARA A.T. INCLUSIVE PINO</t>
  </si>
  <si>
    <t>RECOLOCAÇÃO DE ISOLADOR TIPO PEDESTAL PARA A.T.</t>
  </si>
  <si>
    <t>RECOLOCAÇÃO DE CRUZETA DE MADEIRA</t>
  </si>
  <si>
    <t>RECOLOCAÇÃO DE BUCHA DE PASSAGEM INTERNA/EXTERNA PARA A.T.</t>
  </si>
  <si>
    <t>RECOLOCAÇÃO DE CHAPA DE FERRO PARA BUCHA DE PASSAGEM</t>
  </si>
  <si>
    <t>RECOLOCAÇÃO DE VERGALHÃO DE COBRE 3/8"</t>
  </si>
  <si>
    <t>RECOLOCAÇÃO DE TERMINAL OU CONECTOR PARA VERGALHÃO DE COBRE</t>
  </si>
  <si>
    <t>RECOLOCAÇÃO DE CHAVE SECCIONADORA TRIPOLAR CLASSE 15KV</t>
  </si>
  <si>
    <t>RECOLOCAÇÃO DE TRANSFORMADOR DE POTENCIAL</t>
  </si>
  <si>
    <t>RECOLOCAÇÃO DE DISJUNTOR A.T. DE VOLUME NORMAL OU REDUZIDO DE ÓLEO</t>
  </si>
  <si>
    <t>RECOLOCAÇÃO DE TRANSFORMADOR DE POTÊNCIA CLASSE 15KV</t>
  </si>
  <si>
    <t>RECOLOCAÇÃO DE CHAVE FUSÍVEL TIPO MATHEUS</t>
  </si>
  <si>
    <t>RECOLOCAÇÃO DE SUPORTE DE TRANSFORMADOR EM POSTE</t>
  </si>
  <si>
    <t>RECOLOCAÇÃO DE CABO DE A.T. EM LINHA AÉREA ATÉ 35MM2</t>
  </si>
  <si>
    <t>RECOLOCAÇÃO DE PÁRA-RAIO TIPO CRISTAL VALVE 15KV</t>
  </si>
  <si>
    <t>RECOLOCAÇÃO DE CONTATORES E RELÊS EM GERAL</t>
  </si>
  <si>
    <t>RECOLOCAÇÃO DE FUSÍVEL EM ALTA TENSÃO TIPO "HH"</t>
  </si>
  <si>
    <t>RECOLOCAÇÃO DE ELO FUSÍVEL EM CHAVE TIPO MATHEUS</t>
  </si>
  <si>
    <t>POSTE DE ENTRADA DE ENERGIA, DUPLO "T" - 7,5M/200DAN</t>
  </si>
  <si>
    <t>POSTE DE CONCRETO DUPLO T - H=7,50M - 200KG</t>
  </si>
  <si>
    <t>POSTE DE ENTRADA DE ENERGIA, DUPLO "T" - 7,5M/300DAN</t>
  </si>
  <si>
    <t>POSTE DE CONCRETO DUPLO T - H=7,50M - 300KG</t>
  </si>
  <si>
    <t>FORNECIMENTO E INSTALAÇÃO DE POSTE EM CONCRETO COM ALTURA LIVRE DE 18M, 1000DAN, ENGASTADO</t>
  </si>
  <si>
    <t>POSTE DE CONCRETO COM ALTURA LIVRE DE 18M - 1000 DAN - CIRCULAR / DUPLO T</t>
  </si>
  <si>
    <t>GUINDASTE HIDRÁULICO SOBRE PNEUS - 20/25 T</t>
  </si>
  <si>
    <t>TERMINAL OU CONECTOR DE PRESSÃO - PARA FIO ATÉ 6MM2</t>
  </si>
  <si>
    <t>TERMINAL DE PRESSÃO PARA CABO   6MM2</t>
  </si>
  <si>
    <t>TERMINAL OU CONECTOR DE PRESSÃO - PARA CABO 10MM2</t>
  </si>
  <si>
    <t>TERMINAL OU CONECTOR DE PRESSÃO - PARA CABO 16MM2</t>
  </si>
  <si>
    <t>TERMINAL DE PRESSÃO PARA CABO  16MM2</t>
  </si>
  <si>
    <t>TERMINAL OU CONECTOR DE PRESSÃO - PARA CABO 25MM2</t>
  </si>
  <si>
    <t>TERMINAL DE PRESSÃO PARA CABO  25MM2</t>
  </si>
  <si>
    <t>TERMINAL OU CONECTOR DE PRESSÃO - PARA CABO 35MM2</t>
  </si>
  <si>
    <t>TERMINAL DE PRESSÃO PARA CABO  35MM2</t>
  </si>
  <si>
    <t>TERMINAL OU CONECTOR DE PRESSÃO - PARA CABO 50MM2</t>
  </si>
  <si>
    <t>TERMINAL DE PRESSÃO PARA CABO  50MM2</t>
  </si>
  <si>
    <t>TERMINAL OU CONECTOR DE PRESSÃO - PARA CABO 70MM2</t>
  </si>
  <si>
    <t>TERMINAL DE PRESSÃO PARA CABO  70MM2</t>
  </si>
  <si>
    <t>TERMINAL OU CONECTOR DE PRESSÃO - PARA CABO 95MM2</t>
  </si>
  <si>
    <t>TERMINAL DE PRESSÃO PARA CABO  95MM2</t>
  </si>
  <si>
    <t>TERMINAL OU CONECTOR DE PRESSÃO - PARA CABO 120MM2</t>
  </si>
  <si>
    <t>TERMINAL DE PRESSÃO PARA CABO 120MM2</t>
  </si>
  <si>
    <t>TERMINAL OU CONECTOR DE PRESSÃO - PARA CABO 150MM2</t>
  </si>
  <si>
    <t>TERMINAL DE PRESSÃO PARA CABO 150MM2</t>
  </si>
  <si>
    <t>TERMINAL OU CONECTOR DE PRESSÃO - PARA CABO 185MM2</t>
  </si>
  <si>
    <t>TERMINAL DE PRESSÃO PARA CABO 185MM2</t>
  </si>
  <si>
    <t>TERMINAL OU CONECTOR DE PRESSÃO - PARA CABO 240MM2</t>
  </si>
  <si>
    <t>TERMINAL DE PRESSÃO PARA CABO 240MM2</t>
  </si>
  <si>
    <t>TERMINAL OU CONECTOR DE PRESSÃO - PARA CABO 300MM2</t>
  </si>
  <si>
    <t>TERMINAL DE PRESSÃO PARA CABO 300MM2</t>
  </si>
  <si>
    <t>INTERRUPTOR SIMPLES - 1 TECLA</t>
  </si>
  <si>
    <t>INTERRUPTOR SIMPLES - 2 TECLAS</t>
  </si>
  <si>
    <t>INTERRUPTOR SIMPLES - 3 TECLAS</t>
  </si>
  <si>
    <t>INTERRUPTOR SIMPLES BIPOLAR - 1 TECLA</t>
  </si>
  <si>
    <t>INTERRUPTOR PARALELO - 1 TECLA</t>
  </si>
  <si>
    <t>ESPELHO PLÁSTICO - 4"X2"</t>
  </si>
  <si>
    <t>TOMADA PARA TELEFONE DE 4 POLOS PADRÃO TELEBRÁS</t>
  </si>
  <si>
    <t>TOMADA P/ TELEFONE 4P PADRÃO TELEBRAS</t>
  </si>
  <si>
    <t>TOMADA SIMPLES DE EMBUTIR - 110/220V</t>
  </si>
  <si>
    <t>TOMADA SIMPLES DE EMBUTIR - PARA PISO</t>
  </si>
  <si>
    <t>TOMADA 3P+T 30A - 440V</t>
  </si>
  <si>
    <t>TOMADA 3P+T 32A - 600/690V TIPO INDUSTRIAL</t>
  </si>
  <si>
    <t>TOMADA 3P+T 32A -  600/690V - TIPO INDUSTRIAL</t>
  </si>
  <si>
    <t>TOMADA 3P+T 63A - 600/690V TIPO INDUSTRIAL</t>
  </si>
  <si>
    <t>TOMADA 3P+T 63A - 600/690V - TIPO INDUSTRIAL</t>
  </si>
  <si>
    <t>BOTÃO PARA CAMPAINHA - USO AO TEMPO</t>
  </si>
  <si>
    <t>CIGARRA DE SOBREPOR, TIPO COLEGIAL</t>
  </si>
  <si>
    <t>TOMADA SIMPLES, 2P+T, 20A</t>
  </si>
  <si>
    <t>SOQUETE ANTIVIBRATÓRIO PARA LÂMPADA FLUORESCENTE SEM PORTA-STARTER</t>
  </si>
  <si>
    <t>IGNITOR PARA PARTIDA LÂMPADA VAPOR SÓDIO ALTA PRESSÃO ATÉ 400W</t>
  </si>
  <si>
    <t>IGNITOR P/PARTIDA DE LÂMPADA DE SÓDIO - AP 70W ATÉ 400W - TENSÃO 220V</t>
  </si>
  <si>
    <t>REATOR SIMPLES PARA LÂMPADA FLUORESCENTE, ALTO F.POTÊNCIA - 220V/40W</t>
  </si>
  <si>
    <t>REATOR AFP/PR - 220V - 1X40W</t>
  </si>
  <si>
    <t>REATOR SIMPLES PARA LÂMPADA FLUORESCENTE PARTIDA RÁPIDA, ALTO F.POTÊNCIA - 110-220V/20W</t>
  </si>
  <si>
    <t>REATOR ELETRÔNICO AFP - COM PARTIDA INSTANTÂNEA BIVOLT - P/ LÂMPADA FLUORESCENTE TUBULAR 1X20W</t>
  </si>
  <si>
    <t>REATOR DUPLO PARA LÂMPADA FLUORESCENTE PARTIDA RÁPIDA, ALTO F.POTÊNCIA - 110-220V/2X20W</t>
  </si>
  <si>
    <t>REATOR ELETRÔNICO AFP - COM PARTIDA INSTANTÂNEA BIVOLT - P/ LÂMPADA FLUORESCENTE TUBULAR 2X20W</t>
  </si>
  <si>
    <t>REATOR DUPLO PARA LÂMPADA FLUORESCENTE PARTIDA RÁPIDA, ALTO F.POTÊNCIA 110-220V/2X40W</t>
  </si>
  <si>
    <t>REATOR ELETRÔNICO AFP - COM PARTIDA INSTANTÂNEA BIVOLT - P/ LÂMPADA FLUORESCENTE TUBULAR 2X40W</t>
  </si>
  <si>
    <t>REATOR SIMPLES PARA LÂMPADA FLUORESCENTE PARTIDA RÁPIDA, ALTO F.POTÊNCIA - 220V/1X110W</t>
  </si>
  <si>
    <t>REATOR ELETRÔNICO AFP P/ LÂMPADA FLUORESCENTE "HO" 1X110W / 220V TUBULAR BASE BIPINO BILATERAL - COM PARTIDA INSTANTÂNEA</t>
  </si>
  <si>
    <t>REATOR DUPLO PARA LÂMPADA FLUORESCENTE PARTIDA RÁPIDA, ALTO F.POTÊNCIA 220V/2X110W</t>
  </si>
  <si>
    <t>REATOR ELETRÔNICO AFP P/ LÂMPADA FLUORESCENTE "HO" 2X110W / 220V TUBULAR BASE BIPINO BILATERAL - COM PARTIDA INSTANTÂNEA</t>
  </si>
  <si>
    <t>REATOR PARA LÂMPADA HG - 220V/125W</t>
  </si>
  <si>
    <t>REATOR PARA LÂMPADA VAPOR DE MERCÚRIO - 125W / 220V</t>
  </si>
  <si>
    <t>REATOR PARA LÂMPADA HG - 220V/250W</t>
  </si>
  <si>
    <t>REATOR PARA LÂMPADA HG - 220V/400W</t>
  </si>
  <si>
    <t>REATOR PARA LÂMPADA VAPOR DE MERCÚRIO USO EXTERNO 220V/400W</t>
  </si>
  <si>
    <t>REATOR PARA LÂMPADA VAPOR DE SÓDIO ALTA PRESSÃO - 220V/70W</t>
  </si>
  <si>
    <t>REATOR PARA LÂMPADA VAPOR DE SÓDIO - 70W / 220V</t>
  </si>
  <si>
    <t>REATOR PARA LÂMPADA VAPOR DE SÓDIO ALTA PRESSÃO - 220V/150W</t>
  </si>
  <si>
    <t>REATOR PARA LÂMPADA VAPOR DE SÓDIO - 150W / 220V</t>
  </si>
  <si>
    <t>REATOR PARA LÂMPADA VAPOR DE SÓDIO ALTA PRESSÃO - 220V/250W</t>
  </si>
  <si>
    <t>REATOR PARA LÂMPADA VAPOR DE SÓDIO - 250W / 220V</t>
  </si>
  <si>
    <t>REATOR PARA LÂMPADA VAPOR DE SÓDIO ALTA PRESSÃO - 220V/400W</t>
  </si>
  <si>
    <t>REATOR PARA LÂMPADA VAPOR DE SÓDIO - 400W / 220V</t>
  </si>
  <si>
    <t>INVERSOR FOTOVOLTÁICO SAÍDA TRIFÁSICA - 15 KW - ENTRADA ATÉ 1000 VCC - EFICIÊNCIA MÍNIMA 95%</t>
  </si>
  <si>
    <t>INVERSOR FOTOVOLTÁICO SAÍDA TRIFÁSICA - 15 KW - ENTRADA ATÉ 1000 VCC - EFICIÊNCIA MÍNIMA 95 %</t>
  </si>
  <si>
    <t>INVERSOR FOTOVOLTÁICO SAÍDA TRIFÁSICA - 10 KW -  ENTRADA ATÉ 600 VCC - EFICIÊNCIA MÍNIMA 95%</t>
  </si>
  <si>
    <t>INVERSOR FOTOVOLTÁICO SAÍDA TRIFÁSICA - 10 KW - ENTRADA ATÉ 900 VCC - EFICIÊNCIA MÍNIMA 95 %</t>
  </si>
  <si>
    <t>LÂMPADA FLUORESCENTE - 20W</t>
  </si>
  <si>
    <t>LÂMPADA FLUORESCENTE - 20 W</t>
  </si>
  <si>
    <t>LÂMPADA FLUORESCENTE - 40W</t>
  </si>
  <si>
    <t>LÂMPADA MISTA - 220V/160W</t>
  </si>
  <si>
    <t>LÂMPADA MISTA - 220V - 160W</t>
  </si>
  <si>
    <t>LÂMPADA MISTA - 220V/250W</t>
  </si>
  <si>
    <t>LÂMPADA MISTA - 220V - 250W</t>
  </si>
  <si>
    <t>LÂMPADA MISTA - 220V/500W</t>
  </si>
  <si>
    <t>LÂMPADA MISTA - 220V - 500W</t>
  </si>
  <si>
    <t>LÂMPADA FLUORESCENTE - 110W TIPO HO</t>
  </si>
  <si>
    <t>LÂMPADA FLUORESCENTE TIPO HO - 110W</t>
  </si>
  <si>
    <t>LÂMPADA VAPOR DE MERCÚRIO - 220V/80W</t>
  </si>
  <si>
    <t>LÂMPADA VAPOR DE MERCÚRIO - 220V - 80W</t>
  </si>
  <si>
    <t>LÂMPADA VAPOR DE MERCÚRIO - 220V/125W</t>
  </si>
  <si>
    <t>LÂMPADA VAPOR DE MERCÚRIO - 220V - 125W</t>
  </si>
  <si>
    <t>LÂMPADA VAPOR DE MERCÚRIO - 220V/250W</t>
  </si>
  <si>
    <t>LÂMPADA VAPOR DE MERCÚRIO - 220V/400W</t>
  </si>
  <si>
    <t>LÂMPADA VAPOR DE SÓDIO ALTA PRESSÃO - 70W</t>
  </si>
  <si>
    <t>LÂMPADA VAPOR DE SÓDIO - 70W</t>
  </si>
  <si>
    <t>LÂMPADA VAPOR DE SÓDIO ALTA PRESSÃO - 150W</t>
  </si>
  <si>
    <t>LÂMPADA VAPOR DE SÓDIO - 150W</t>
  </si>
  <si>
    <t>LÂMPADA VAPOR DE SÓDIO ALTA PRESSÃO - 250W</t>
  </si>
  <si>
    <t>LÂMPADA VAPOR DE SÓDIO - 250W</t>
  </si>
  <si>
    <t>LÂMPADA VAPOR DE SÓDIO ALTA PRESSÃO - 400W</t>
  </si>
  <si>
    <t>LÂMPADA VAPOR DE SÓDIO - 400W</t>
  </si>
  <si>
    <t>LÂMPADA DE HALOGÊNIO - 110V/220V/300W</t>
  </si>
  <si>
    <t>LÂMPADA DE HALOGÊNIO 300W / 110V</t>
  </si>
  <si>
    <t>LÂMPADA DE HALOGÊNIO - 220V/1000W</t>
  </si>
  <si>
    <t>LÂMPADA DE HALOGÊNIO 1000W / 220V</t>
  </si>
  <si>
    <t>LÂMPADA DE LED (BULBO) SOQUETE E-27/ E-40 - 40W</t>
  </si>
  <si>
    <t>LÂMPADA DE LED (BULBO) SOQUETE E-27/E- 40 - 40 W</t>
  </si>
  <si>
    <t>LÂMPADA DE LED (BULBO) SOQUETE E-27/ E-40 - 70W</t>
  </si>
  <si>
    <t>LÂMPADA DE LED (BULBO) SOQUETE E-27/E- 40 - 70 W</t>
  </si>
  <si>
    <t>LÂMPADA DE LED TUBULAR T8 - 9/10W</t>
  </si>
  <si>
    <t>LÂMPADA DE LED TUBULAR T8 - 18/20W</t>
  </si>
  <si>
    <t>LÂMPADA DE LED BULBO 10W - SOQUETE E-27</t>
  </si>
  <si>
    <t>LÂMPADA DE LED BULBO 10 W - SOQUETE E-27</t>
  </si>
  <si>
    <t>MÓDULO FOTOVOLTÁICO (PAINEL) POLICRISTALINO - 270 W - TENSÃO MÁX. 1000 VCC - EFICIÊNCIA MÍN. 15%</t>
  </si>
  <si>
    <t>MÓDULO FOTOVOLTÁICO (PAINEL) POLICRISTALINO - 270 W - TENSÃO MÁX. 1000 VCC - EFICIÊNCIA MÍN. 15 %</t>
  </si>
  <si>
    <t>LÂMPADA DE LED (BULBO) SOQUETE E-27/E-40 - 100W</t>
  </si>
  <si>
    <t>LÂMPADA DE LED (BULBO) SOQUETE E-27/E- 40 - 100 W</t>
  </si>
  <si>
    <t>LÂMPADA DE LED (BULBO) SOQUETE E-27/E-40 - 150W</t>
  </si>
  <si>
    <t>LÂMPADA DE LED (BULBO) SOQUETE E-27/E- 40 - 150 W</t>
  </si>
  <si>
    <t>PLUG PARA TELEFONE DE 4 PINOS PADRÃO TELEBRÁS</t>
  </si>
  <si>
    <t>PLUG P/ TELEFONE 4P PADRÃO TELEBRAS</t>
  </si>
  <si>
    <t>PLUG 3P+T 30A - 440V</t>
  </si>
  <si>
    <t>PLUG 3P+T 32A - 600/690V - TIPO INDUSTRIAL</t>
  </si>
  <si>
    <t>PLUG 3P+T 32A -  600/690V - TIPO INDUSTRIAL</t>
  </si>
  <si>
    <t>PLUG 3P+T 63A - 600/690V - TIPO INDUSTRIAL</t>
  </si>
  <si>
    <t>PLUG 3P+T 63A -  600/690V - TIPO INDUSTRIAL</t>
  </si>
  <si>
    <t>PLUG P/ TOMADA ATÉ 20A (2P+T, 20A - 250V)</t>
  </si>
  <si>
    <t>PLUG PARA TOMADA 2P+T - 20A - 250V</t>
  </si>
  <si>
    <t>PLUG PARA TELEFONE - PADRÃO RJ11</t>
  </si>
  <si>
    <t>PLUG PARA TELEFONE RJ11</t>
  </si>
  <si>
    <t>INTERRUPTOR COM VARIADOR DE LUMINOSIDADE 110/ 220 V - 127V/ 500W</t>
  </si>
  <si>
    <t>VARIADOR DE LUMINOSIDADE ROTATIVO - 127V/500W</t>
  </si>
  <si>
    <t>INTERRUPTOR PARALELO BIPOLAR 1 TECLA</t>
  </si>
  <si>
    <t>REATOR PARA LÂMPADA HG - 220V/80W</t>
  </si>
  <si>
    <t>REATOR PARA LÂMPADA VAPOR DE MERCÚRIO - 80W / 220V</t>
  </si>
  <si>
    <t>COLOCAÇÃO DE ARAME GUIA #14 DE AÇO GALVANIZADO EM ELETRODUTO</t>
  </si>
  <si>
    <t>FOTOCELULA SOLAR-RELÊ FOTOELÉTRICO CAPACIDADE - 1000W</t>
  </si>
  <si>
    <t>RELÉ FOTOEL. FOTOCÉLULA SOLAR 1000W</t>
  </si>
  <si>
    <t>BASE E ESTAIS PARA HASTE DE PÁRA-RAIOS</t>
  </si>
  <si>
    <t>TERMINAL AÉREO EM AÇO GALVANIZADO COM BASE DE FIXAÇÃO H=30CM</t>
  </si>
  <si>
    <t>TERMINAL AÉREO AÇO GALV. C/ BASE FIXA 30 CM</t>
  </si>
  <si>
    <t>SUPORTE PARA FIXAÇÃO DE CABO EM TELHA ONDULADA</t>
  </si>
  <si>
    <t>SUPORTE P/FIXAÇÃO CABO EM TELHA ONDULADA</t>
  </si>
  <si>
    <t>BRAÇO P/ LUMINÁRIA EM TUBO FERRO GALVANIZADO 1"X1M</t>
  </si>
  <si>
    <t>BRAÇO P/LUMIN. TUBO FERRO GALV. 1-X1;00M</t>
  </si>
  <si>
    <t>POSTE DE AÇO GALVANIZADO, TIPO RETO FLANGEADO H=5M</t>
  </si>
  <si>
    <t>POSTE DE AÇO GALVANIZADO, TIPO RETO FLANGEADO H=7M</t>
  </si>
  <si>
    <t>POSTE DE AÇO GALVANIZADO, TIPO CURVO SIMPLES  H=7M</t>
  </si>
  <si>
    <t>POSTE DE AÇO GALVANIZADO -CURVO SIMPLES -ENGASTADO -H=7,00M LIVRES</t>
  </si>
  <si>
    <t>POSTE DE AÇO GALVANIZADO, TIPO CURVO DUPLO H=7M</t>
  </si>
  <si>
    <t>POSTE DE AÇO GALVANIZADO - CURVO DUPLO - ENGASTADO -H=7,00M LIVRES</t>
  </si>
  <si>
    <t>POSTE DE AÇO GALVANIZADO, TIPO RETO H=9M</t>
  </si>
  <si>
    <t>POSTE DE AÇO GALVANIZADO - RETO - ENGASTADO - H= 9,00M LIVRES</t>
  </si>
  <si>
    <t>POSTE DE AÇO GALVANIZADO, TIPO RETO H=10M</t>
  </si>
  <si>
    <t>POSTE DE AÇO GALVANIZADO - RETO - ENGASTADO - H=10,00M LIVRES</t>
  </si>
  <si>
    <t>CONECTOR TIPO PRENSA CABO EM ALUMÍNIO - 3/8"</t>
  </si>
  <si>
    <t>CONECTOR EM ALUMÍNIO TIPO PRENSA-CABO - 3/8"</t>
  </si>
  <si>
    <t>CONECTOR TIPO PRENSA-CABO EM ALUMÍNIO - 1/2"</t>
  </si>
  <si>
    <t>CONECTOR EM ALUMÍNIO TIPO PRENSA-CABO - 1/2"</t>
  </si>
  <si>
    <t>CONECTOR TIPO PRENSA-CABO EM ALUMÍNIO - 3/4"</t>
  </si>
  <si>
    <t>CONECTOR EM ALUMÍNIO TIPO PRENSA-CABO - 3/4"</t>
  </si>
  <si>
    <t>CONECTOR TIPO PRENSA-CABO EM ALUMÍNIO - 1"</t>
  </si>
  <si>
    <t>CONECTOR EM ALUMÍNIO TIPO PRENSA-CABO - 1"</t>
  </si>
  <si>
    <t>SUPORTE SIMPLES COM ROLDANA, PARA DESCIDA DE PÁRA-RAIOS</t>
  </si>
  <si>
    <t>CONECTOR TIPO "SPLIT-BOLT" - PARA CABO DE 16MM2</t>
  </si>
  <si>
    <t>CONECTOR TIPO "SPLIT-BOLT" - PARA CABO DE 35MM2</t>
  </si>
  <si>
    <t>HASTE "COPPERWELD"- 5/8"X3,OOM</t>
  </si>
  <si>
    <t>CONECTOR PARA HASTE "COPPERWELD"</t>
  </si>
  <si>
    <t>CONECTOR TIPO "SPLIT-BOLT" - PARA CABO DE 300,0MM2</t>
  </si>
  <si>
    <t>CONECTOR TIPO SPLIT-BOLT PARA CABO DE 300MM2</t>
  </si>
  <si>
    <t>HASTE "COPPERWELD " - 3/4"X3,00M</t>
  </si>
  <si>
    <t>HASTE TIPO COPPERWELD ALTA CAMADA - 3/4"X3,00M</t>
  </si>
  <si>
    <t>BUCHA E ARRUELA RÍGIDA PESADA EM ZAMAK - 1/2"</t>
  </si>
  <si>
    <t>BUCHA E ARRUELA RÍGIDA PESADA EM ZAMAK - 3/4"</t>
  </si>
  <si>
    <t>BRAÇADEIRA DE AÇO GALVANIZADO - 1/2"</t>
  </si>
  <si>
    <t>BRAÇADEIRA DE AÇO GALVANIZADO - 3"</t>
  </si>
  <si>
    <t>BRAÇADEIRA DE AÇO GALVANIZADO TIPO U (OMEGA/SIMPLES) - 3"</t>
  </si>
  <si>
    <t>SUPORTE P/ PERFILADO 100X38MM GE</t>
  </si>
  <si>
    <t>SUPORTE PARA PERFILADO 100X300MM</t>
  </si>
  <si>
    <t>SUPORTE CURTO PARA LUMINÁRIA 100X38MM GE</t>
  </si>
  <si>
    <t>SUPORTE PARA LUMINÁRIA 100 X 38MM</t>
  </si>
  <si>
    <t>SUPORTE LONGO PARA LUMINÁRIA 165X38MM GE</t>
  </si>
  <si>
    <t>SUPORTE PARA LUMINÁRIA 150/165 MM X 38MM</t>
  </si>
  <si>
    <t>EMENDA INTERNA P/ PERFILADO 38X38 "1" GE</t>
  </si>
  <si>
    <t>EMENDA INTERNA PARA PERFILADO 38X38 MM -I-</t>
  </si>
  <si>
    <t>EMENDA INTERNA P/ PEFILADO 38X38 "T" GE</t>
  </si>
  <si>
    <t>EMENDA INTERNA PARA PERFILADO 38X38MM -T-</t>
  </si>
  <si>
    <t>CAIXA DE DERIVAÇÃO P/ PERFILADO 38X38 TP "C" GE - CHAPA 14</t>
  </si>
  <si>
    <t>CAIXA DERIVAÇÃO P/ PERFILADO TIPO C - 38X38MM</t>
  </si>
  <si>
    <t>CAIXA DE DERIVAÇÃO P/ PERFILADO 38X38 TP "L" GE - CHAPA 14</t>
  </si>
  <si>
    <t>CAIXA DERIVAÇÃO P/ PERFILADO TIPO L - 38X38MM</t>
  </si>
  <si>
    <t>CAIXA DE DERIVAÇÃO P/ PERFILADO 38X76 TP "E" GE - CHAPA 14</t>
  </si>
  <si>
    <t>CAIXA DERIVAÇÃO P/ PERFILADO TIPO X - 38X76MM</t>
  </si>
  <si>
    <t>CAIXA DE DERIVAÇÃO P/ PERFILADO 38X76 TP "C" GE - CHAPA 14</t>
  </si>
  <si>
    <t>CAIXA DERIVAÇÃO P/ PERFILADO TIPO C - 38X76MM</t>
  </si>
  <si>
    <t>CAIXA DE DERIVAÇÃO P/ PERFILADO 38X76 TP "L" GE - CHAPA 14</t>
  </si>
  <si>
    <t>CAIXA DERIVAÇÃO P/ PERFILADO TIPO L - 38X76MM</t>
  </si>
  <si>
    <t>CAIXA DE DERIVAÇÃO P/ PERFILADO 38X76 TP "T" GE - CHAPA 14</t>
  </si>
  <si>
    <t>CAIXA DERIVAÇÃO P/ PERFILADO TIPO T - 38X76MM</t>
  </si>
  <si>
    <t>CAIXA EM ALUMÍNIO P/ TOMADA FIXAÇÃO EM PERFILADO</t>
  </si>
  <si>
    <t>CAIXA DE TOMADA EM PERFILADO - MED: (38X40X120)MM</t>
  </si>
  <si>
    <t>SAÍDA PARA ELETRODUTO EM PERFILADO 3/4" GE</t>
  </si>
  <si>
    <t>SAÍDA LATERAL P/ ELETRODUTO EM PERFILADO - 3/4"</t>
  </si>
  <si>
    <t>VERGALHÃO DE AÇO C/ ROSCA TOTAL 5/16" GE</t>
  </si>
  <si>
    <t>TIRANTE EM AÇO GALV. ROSQUEADO - 5/16". GALV. ELETROLÍTICA</t>
  </si>
  <si>
    <t>REATOR PARA LÂMPADA VAPOR METÁLICO - 70W/ 220V</t>
  </si>
  <si>
    <t>REATOR PARA LÂMPADA VAPOR METÁLICO - 220V - 70W</t>
  </si>
  <si>
    <t>REATOR PARA LÂMPADA VAPOR METÁLICO - 150W/ 220V</t>
  </si>
  <si>
    <t>REATOR PARA LÂMPADA VAPOR METÁLICO - 220V - 150W</t>
  </si>
  <si>
    <t>REATOR DE LÂMPADA VAPOR METÁLICO - 250W/ 220V</t>
  </si>
  <si>
    <t>REATOR PARA LÂMPADA VAPOR METÁLICO - 220V - 250W</t>
  </si>
  <si>
    <t>REATOR PARA LÂMPADA VAPOR METÁLICO - 400W/ 220V</t>
  </si>
  <si>
    <t>REATOR PARA LÂMPADA VAPOR METÁLICO - 220V - 400W</t>
  </si>
  <si>
    <t>REATOR ELETRÔNICO AFP 127V P/ LÂMPADA FLUORESCENTE - 1 X 14W</t>
  </si>
  <si>
    <t>REATOR ELETRÔNICO AFP 127V P/ LÂMPADA FLUORESCENTE - 1 X 28W</t>
  </si>
  <si>
    <t>REATOR ELETRÔNICO AFP 127V P/ LÂMPADA FLUORESCENTE - 2 X 14W</t>
  </si>
  <si>
    <t>REATOR ELETRÔNICO AFP 127V P/ LÂMPADA FLUORESCENTE - 2 X 28W</t>
  </si>
  <si>
    <t>REATOR ELETRÔNICO FLUORESCENTE SIMPLES AFP - 1X16W - 127/220V</t>
  </si>
  <si>
    <t>REATOR ELETRÔNICO FLUORESCENTE SIMPLES AFP - 1X32W - 127/220V</t>
  </si>
  <si>
    <t>REATOR ELETRÔNICO FLUORESCENTE DUPLO AFP - 2X16W - 127/220V</t>
  </si>
  <si>
    <t>REATOR ELETRÔNICO FLUORESCENTE DUPLO AFP - 2X32W - 127/220V</t>
  </si>
  <si>
    <t>REATOR ELETRÔNICO FLUORESCENTE SIMPLES AFP 1X54W - 220V</t>
  </si>
  <si>
    <t>REATOR ELETRÔNICO FLUORESCENTE DUPLO AFP 2X54W - 220V</t>
  </si>
  <si>
    <t>LÂMPADA VAPOR METÁLICO - 70W</t>
  </si>
  <si>
    <t>LÂMPADA MULTIVAPOR METÁLICO TUBULAR OU OVÓIDE, BASE E27 - 70W - 1ª LINHA</t>
  </si>
  <si>
    <t>LÂMPADA VAPOR METÁLICO - 150W</t>
  </si>
  <si>
    <t>LÂMPADA MULTIVAPOR METÁLICO TUBULAR OU OVÓIDE, BASE E27 - 150W - 1ª LINHA</t>
  </si>
  <si>
    <t>LÂMPADA VAPOR METÁLICO - 250W</t>
  </si>
  <si>
    <t>LÂMPADA MULTIVAPOR METÁLICO TUBULAR OU OVÓIDE, BASE E40 - 250W</t>
  </si>
  <si>
    <t>LÂMPADA VAPOR METÁLICO - 400W</t>
  </si>
  <si>
    <t>LÂMPADA MULTIVAPOR METÁLICO TUBULAR OU OVÓIDE, BASE E40 - 400W</t>
  </si>
  <si>
    <t>LÂMPADA FLUORESCENTE COMPACTA 15W - 220V</t>
  </si>
  <si>
    <t>LÂMPADA FLUORESCENTE COMPACTA - 15W/220V</t>
  </si>
  <si>
    <t>LÂMPADA COMPACTA MINI-FLUORESCENTE COM REATOR E SOQUETE INCORPORADOS - 25W</t>
  </si>
  <si>
    <t>LÂMPADA FLUORESCENTE 16W</t>
  </si>
  <si>
    <t>LÂMPADA FLUORESCENTE 32W</t>
  </si>
  <si>
    <t>TOMADA RJ 45 PARA INFORMÁTICA COM PLACA</t>
  </si>
  <si>
    <t>TOMADA PARA TELEFONE PADRÃO RJ11 COM PLACA/ ESPELHO</t>
  </si>
  <si>
    <t>TOMADA PARA TELEFONE RJ11 - COM PLACA / ESPELHO</t>
  </si>
  <si>
    <t>CERTIFICAÇÃO DE REDE LÓGICA - ATÉ 50 PONTOS</t>
  </si>
  <si>
    <t>GL</t>
  </si>
  <si>
    <t>Valor Global</t>
  </si>
  <si>
    <t>CERTIFICAÇÃO DE REDE LÓGICA - EXCEDENTE 50 PONTOS</t>
  </si>
  <si>
    <t>PTO</t>
  </si>
  <si>
    <t>Ponto</t>
  </si>
  <si>
    <t>RACK 8U'S COM VENTILAÇÃO, BANDEJA FIXA E RÉGUA DE TOMADAS - INSTALADO</t>
  </si>
  <si>
    <t>RACK COM PORTA 8U</t>
  </si>
  <si>
    <t>BANDEJA FIXA PARA RACK 8U</t>
  </si>
  <si>
    <t>RÉGUA COM 04 TOMADAS UNIVERSAIS (2P+T, 15A-250V) POLARIZAÇÃO NEMA 5/15</t>
  </si>
  <si>
    <t>KIT DE VENTILAÇÃO FORÇADA COM 02 VENTILADORES PARA RACK 8U</t>
  </si>
  <si>
    <t>PATCH PAINEL - 24 PORTAS - INSTALADO</t>
  </si>
  <si>
    <t>PATCH PANEL - 24 PORTAS</t>
  </si>
  <si>
    <t>SWITCH - 24 PORTAS - INSTALADO</t>
  </si>
  <si>
    <t>SWITCH PARA RACK - 24 PORTAS</t>
  </si>
  <si>
    <t>GUIA ORGANIZADORA DE CABOS 19" - 1V - INSTALADA</t>
  </si>
  <si>
    <t>GUIA ORGANIZADORA DE CABOS - FECHADO - 1U</t>
  </si>
  <si>
    <t>PATCH CORD RJ45 - 1,5M</t>
  </si>
  <si>
    <t>PATCH CORD RJ-45 - 1,50M</t>
  </si>
  <si>
    <t>PATCH CORD RJ45 - 2,5M</t>
  </si>
  <si>
    <t>PATCH CORD RJ-45 - 2,50M</t>
  </si>
  <si>
    <t>CABO UTP - CATEGORIA 4 E 5 PARES</t>
  </si>
  <si>
    <t>CABO UTP CATEGORIA - CAT. 5E - 4 PARES</t>
  </si>
  <si>
    <t>CAVALETE DE ENTRADA - 3/4"</t>
  </si>
  <si>
    <t>TUBO DE AÇO GALVANIZADO PARA CONDUÇÃO COM COSTURA NBR 5580L (BS 1387L) - 3/4"</t>
  </si>
  <si>
    <t>REGISTRO HIDRÁULICO DE BRONZE TIPO GAVETA BRUTO - 3/4"</t>
  </si>
  <si>
    <t>CAVALETE DE ENTRADA - 1"</t>
  </si>
  <si>
    <t>TUBO DE AÇO GALVANIZADO PARA CONDUÇÃO COM COSTURA NBR 5580L (BS 1387L) - 1"</t>
  </si>
  <si>
    <t>REGISTRO HIDRÁULICO DE BRONZE TIPO GAVETA BRUTO - 1 "</t>
  </si>
  <si>
    <t>CAVALETE DE ENTRADA - 1 1/2"</t>
  </si>
  <si>
    <t>TUBO DE AÇO GALVANIZADO PARA CONDUÇÃO COM COSTURA NBR 5580L (BS 1387L) - 1.1/2"</t>
  </si>
  <si>
    <t>REGISTRO HIDRÁULICO DE BRONZE TIPO GAVETA BRUTO - 1.1/2"</t>
  </si>
  <si>
    <t>HV.09 - ABRIGO PARA CAVALETE ENTRADA, D=3/4" OU 1" EM ALVENARIA REVESTIDA</t>
  </si>
  <si>
    <t>HV.10 - ABRIGO PARA CAVALETE ENTRADA, D=1 1/4", D=1 1/2"OU 2" EM ALVENARIA REVESTIDA</t>
  </si>
  <si>
    <t>PROTEÇÃO ANTICORROSIVA PARA TUBULAÇÃO ENTERRADA</t>
  </si>
  <si>
    <t>ENVELOPAMENTO DE TUBULAÇÃO ENTERRADA, COM CONCRETO</t>
  </si>
  <si>
    <t>RESERVATÓRIO DE FIBRA DE VIDRO - CAPACIDADE 1000L</t>
  </si>
  <si>
    <t>FLANGE DE PVC ROSCÁVEL PARA ÁGUA COM SEXTAVADO SEM FUROS - 3/4"</t>
  </si>
  <si>
    <t>FLANGE DE PVC ROSCÁVEL PARA ÁGUA COM SEXTAVADO SEM FUROS - 1"</t>
  </si>
  <si>
    <t>FLANGE DE PVC ROSCÁVEL PARA ÁGUA COM SEXTAVADO SEM FUROS - 2"</t>
  </si>
  <si>
    <t>RESERVATÓRIO CAIXA D'ÁGUA DE FIBRA DE VIDRO - 1000L</t>
  </si>
  <si>
    <t>ESTOPA ALCATROADA (PARA ENCANAMENTO)</t>
  </si>
  <si>
    <t>TORNEIRA DE BÓIA; DE COBRE - 3/4"</t>
  </si>
  <si>
    <t>CAIXA D'ÁGUA DE FIBRA DE VIDRO - 1500 LITROS</t>
  </si>
  <si>
    <t>RESERVATÓRIO CAIXA D'ÁGUA DE FIBRA DE VIDRO - 1500L</t>
  </si>
  <si>
    <t>CAIXA D'ÁGUA DE POLIETILENO 5000 LITROS</t>
  </si>
  <si>
    <t>CAIXA D'ÁGUA DE POLIETILENO 5000 L</t>
  </si>
  <si>
    <t>CAIXA D'ÁGUA DE POLIETILENO 10.000 LITROS</t>
  </si>
  <si>
    <t>CAIXA D'ÁGUA DE POLIETILENO 10000 L</t>
  </si>
  <si>
    <t>CAIXA D'ÁGUA DE POLIETILENO 15.000 LITROS</t>
  </si>
  <si>
    <t>CAIXA D'ÁGUA DE POLIETILENO 15000 L</t>
  </si>
  <si>
    <t>ANÉIS PRÉ-MOLDADOS EM CONCRETO ARMADO P/ RESERVATÓRIO DE ÁGUA D=2,50M</t>
  </si>
  <si>
    <t>ANÉIS PRÉ-MOLD RES. CONCR ARM. 2,50X0,50M – FORN/MONT</t>
  </si>
  <si>
    <t>LAJE PRÉ-MOLDADA D=2,50M E=8CM PARA RESERVATÓRIO</t>
  </si>
  <si>
    <t>LAJE PRÉ-MOLD D=2,50M E=8CM P/ RESERV – FORN/MONT</t>
  </si>
  <si>
    <t>LAJE PRÉ-MOLDADA D=2,50M E=15CM PARA RESERVATÓRIO</t>
  </si>
  <si>
    <t>LAJE PRÉ-MOLD D=2,50M E=15CM P/ RESERV – FORN/MONT</t>
  </si>
  <si>
    <t>TUBO DE AÇO GALVANIZADO, CLASSE LEVE I (LINHA ÁGUA) - 3/4"</t>
  </si>
  <si>
    <t>FITA DE TEFLON - 3/4"</t>
  </si>
  <si>
    <t>TUBO DE AÇO GALVANIZADO, CLASSE LEVE I (LINHA ÁGUA) - 1"</t>
  </si>
  <si>
    <t>TUBO DE AÇO GALVANIZADO, CLASSE LEVE I (LINHA ÁGUA) - 1 1/2"</t>
  </si>
  <si>
    <t>TUBO DE AÇO GALVANIZADO, CLASSE LEVE I (LINHA ÁGUA) - 2"</t>
  </si>
  <si>
    <t>TUBO DE AÇO GALVANIZADO PARA CONDUÇÃO COM COSTURA NBR 5580L (BS 1387L) - 2"</t>
  </si>
  <si>
    <t>TUBO DE PVC RÍGIDO, SOLDÁVEL (LINHA ÁGUA) - 25MM (3/4")</t>
  </si>
  <si>
    <t>TUBO PVC RÍGIDO SOLDÁVEL PARA ÁGUA - 25MM</t>
  </si>
  <si>
    <t>COLA PARA PVC</t>
  </si>
  <si>
    <t>SOLUÇÃO LIMPADORA PARA PVC</t>
  </si>
  <si>
    <t>TUBO DE PVC RÍGIDO, SOLDÁVEL (LINHA ÁGUA) - 32MM (1")</t>
  </si>
  <si>
    <t>TUBO PVC RÍGIDO SOLDÁVEL PARA ÁGUA - 32MM</t>
  </si>
  <si>
    <t>TUBO DE PVC RÍGIDO, SOLDÁVEL (LINHA ÁGUA) - 50MM (1 1/2")</t>
  </si>
  <si>
    <t>TUBO PVC RÍGIDO SOLDÁVEL PARA ÁGUA - 50MM</t>
  </si>
  <si>
    <t>TUBO DE PVC RÍGIDO, SOLDÁVEL (LINHA ÁGUA) - 60MM (2")</t>
  </si>
  <si>
    <t>TUBO PVC RÍGIDO SOLDÁVEL PARA ÁGUA - 60MM</t>
  </si>
  <si>
    <t>REGISTRO DE GAVETA, METAL AMARELO - 3/4"</t>
  </si>
  <si>
    <t>REGISTRO DE GAVETA, METAL AMARELO - 1"</t>
  </si>
  <si>
    <t>REGISTRO DE GAVETA, METAL AMARELO - 1 1/2"</t>
  </si>
  <si>
    <t>REGISTRO DE GAVETA, METAL AMARELO - 2"</t>
  </si>
  <si>
    <t>REGISTRO HIDRÁULICO DE BRONZE TIPO GAVETA BRUTO - 2"</t>
  </si>
  <si>
    <t>TORNEIRA DE BÓIA, DE LATÃO - 3/4"</t>
  </si>
  <si>
    <t>TORNEIRA DE BÓIA, DE LATÃO - 1"</t>
  </si>
  <si>
    <t>TORNEIRA DE BÓIA; DE COBRE -1"</t>
  </si>
  <si>
    <t>TORNEIRA DE BÓIA, DE LATÃO - 1 1/2"</t>
  </si>
  <si>
    <t>TORNEIRA DE BÓIA; DE COBRE - 1.1/2"</t>
  </si>
  <si>
    <t>TORNEIRA DE BÓIA, DE LATÃO - 2"</t>
  </si>
  <si>
    <t>TORNEIRA DE BÓIA; DE COBRE - 2"</t>
  </si>
  <si>
    <t>CONJUNTO MOTOR-BOMBA - ATÉ 1/2HP</t>
  </si>
  <si>
    <t>CONJUNTO MOTOR BOMBA 1/2 HP OU CV-20MCA-VAZÃO 1M3/H-TRIF. P/ BOMBEAMENTO DE ÁGUA POTÁVEL - TIPO DARKA MOD. CA2</t>
  </si>
  <si>
    <t>CONJUNTO MOTOR-BOMBA - ATÉ 3/4HP</t>
  </si>
  <si>
    <t>CONJUNTO MOTOR BOMBA 3/4 HP OU CV-22,3MCA-VAZÃO 3M3/H-TRIF. P/ BOMBEAMENTO DE ÁGUA POTÁVEL - TIPO DARKA MOD. CA3</t>
  </si>
  <si>
    <t>CONJUNTO MOTOR-BOMBA - ATÉ 1HP</t>
  </si>
  <si>
    <t>CONJUNTO MOTOR BOMBA 1 HP OU CV- 25,3MCA-VAZÃO 3M3/H-TRIF. P/ BOMBEAMENTO DE ÁGUA POTÁVEL - TIPO DARKA MOD. CA4</t>
  </si>
  <si>
    <t>CONJUNTO MOTOR-BOMBA - ATÉ 2HP</t>
  </si>
  <si>
    <t>CONJUNTO MOTOR BOMBA 2 HP OU CV- 33MCA-VAZÃO 6M3/H-TRIF. P/ BOMBEAMENTO DE ÁGUA POTÁVEL - TIPO DARKA MOD. CH6</t>
  </si>
  <si>
    <t>CONJUNTO MOTOR-BOMBA - ATÉ 3HP</t>
  </si>
  <si>
    <t>CONJUNTO MOTOR BOMBA 3 HP OU CV- 36,5MCA-VAZÃO 6M3/H-TRIF. P/ BOMBEAMENTO DE ÁGUA POTÁVEL - TIPO DARKA MOD. CH7</t>
  </si>
  <si>
    <t>CONJUNTO MOTOR-BOMBA - ATÉ 4HP</t>
  </si>
  <si>
    <t>CONJUNTO MOTOR BOMBA 4 HP OU CV- 45MCA -VAZÃO 6M3/H-TRIF. P/ BOMBEAMENTO DE ÁGUA POTÁVEL - TIPO DARKA MOD. CH8</t>
  </si>
  <si>
    <t>CONJUNTO MOTOR-BOMBA - ATÉ 5HP</t>
  </si>
  <si>
    <t>CONJUNTO MOTOR BOMBA 5 HP OU CV- 53MCA -VAZÃO 6M3/H-TRIF. P/ BOMBEAMENTO DE ÁGUA POTÁVEL - TIPO DARKA MOD. CH9</t>
  </si>
  <si>
    <t>CONJUNTO MOTOR-BOMBA 80M3/H, 20MCA, 7,5CV, 3500RPM, 220/380V, TRIFÁSICO</t>
  </si>
  <si>
    <t>CONJUNTO MOTOR-BOMBA 80M3/H, 20MCA, 7,5CV, 3500 RPM, 220/380V, TRIFÁSICO</t>
  </si>
  <si>
    <t>CONJUNTO MOTOR-BOMBA 112M3/H, 20MCA, 10CV, 3500RPM, 220/380V, TRIFÁSICO</t>
  </si>
  <si>
    <t>CONJUNTO MOTOR BOMBA 112M3/H, 20MCA, 10CV, 3500 RPM, 220/380V, TRIFÁSICO</t>
  </si>
  <si>
    <t>CONJUNTO MOTOR-BOMBA 160M3/H, 20MCA, 15CV, 1750RPM, 220/380V, TRIFÁSICO</t>
  </si>
  <si>
    <t>CONJUNTO MOTOR BOMBA 160M3/H, 20MCA, 15CV, 1750 RPM, 220/380V, TRIFÁSICO</t>
  </si>
  <si>
    <t>CONJUNTO MOTOR-BOMBA 240M3/H, 20MCA, 20CV, 1750RPM, 220/380V, TRIFÁSICO</t>
  </si>
  <si>
    <t>CONJUNTO MOTOR BOMBA 240M3/H, 20MCA, 20CV, 1750 RPM, 220/380V, TRIFÁSICO</t>
  </si>
  <si>
    <t>CONJUNTO MOTOR-BOMBA 270M3/H, 20MCA, 25CV, 1750RPM, 220/380V, TRIFÁSICO</t>
  </si>
  <si>
    <t>CONJUNTO MOTOR BOMBA 270M3/H, 20MCA, 25CV, 1750 RPM, 220/380V, TRIFÁSICO</t>
  </si>
  <si>
    <t>TUBO DE AÇO-CARBONO GALVANIZADO, CL.MÉDIA (DIN2440) - 1" (RECALQUE)</t>
  </si>
  <si>
    <t>TUBO DE AÇO GALVANIZADO PARA CONDUÇÃO COM COSTURA NBR 5580M (DIN 2440) - 1"</t>
  </si>
  <si>
    <t>TUBO DE AÇO-CARBONO GALVANIZADO, CL.MÉDIA (DIN2440) - 1 1/2" (SUCÇÃO)</t>
  </si>
  <si>
    <t>TUBO DE AÇO GALVANIZADO PARA CONDUÇÃO COM COSTURA NBR 5580M (DIN 2440) - 1.1/2"</t>
  </si>
  <si>
    <t>VÁLVULA DE RETENÇÃO HORIZONTAL - 1"</t>
  </si>
  <si>
    <t>VÁLVULA RETENÇÃO HORIZONTAL - 1"</t>
  </si>
  <si>
    <t>VÁLVULA DE RETENÇÃO HORIZONTAL - 1 1/2"</t>
  </si>
  <si>
    <t>VÁLVULA RETENÇÃO HORIZONTAL - 1.1/2"</t>
  </si>
  <si>
    <t>VÁLVULA DE RETENÇÃO HORIZONTAL - 2"</t>
  </si>
  <si>
    <t>VÁLVULA RETENÇÃO HORIZONTAL - 2"</t>
  </si>
  <si>
    <t>VÁLVULA DE RETENÇÃO HORIZONTAL - 2 1/2"</t>
  </si>
  <si>
    <t>VÁLVULA RETENÇÃO HORIZONTAL - 2.1/2"</t>
  </si>
  <si>
    <t>VÁLVULA DE RETENÇÃO HORIZONTAL - 3"</t>
  </si>
  <si>
    <t>VÁLVULA RETENÇÃO HORIZONTAL - 3"</t>
  </si>
  <si>
    <t>VÁLVULA DE RETENÇÃO HORIZONTAL - 4"</t>
  </si>
  <si>
    <t>VÁLVULA RETENÇÃO HORIZONTAL - 4"</t>
  </si>
  <si>
    <t>VÁLVULA DE RETENÇÃO VERTICAL - 1"</t>
  </si>
  <si>
    <t>VÁLVULA RETENÇÃO VERTICAL - 1"</t>
  </si>
  <si>
    <t>VÁLVULA DE RETENÇÃO VERTICAL - 1 1/4"</t>
  </si>
  <si>
    <t>VÁLVULA RETENÇÃO VERTICAL - 1.1/4"</t>
  </si>
  <si>
    <t>VÁLVULA DE RETENÇÃO VERTICAL - 1 1/2"</t>
  </si>
  <si>
    <t>VÁLVULA RETENÇÃO VERTICAL - 1.1/2"</t>
  </si>
  <si>
    <t>VÁLVULA DE RETENÇÃO VERTICAL - 2"</t>
  </si>
  <si>
    <t>VÁLVULA RETENÇÃO VERTICAL - 2"</t>
  </si>
  <si>
    <t>VÁLVULA DE RETENÇÃO VERTICAL - 2 1/2"</t>
  </si>
  <si>
    <t>VÁLVULA RETENÇÃO VERTICAL - 2.1/2"</t>
  </si>
  <si>
    <t>VÁLVULA DE RETENÇÃO VERTICAL - 3"</t>
  </si>
  <si>
    <t>VÁLVULA RETENÇÃO VERTICAL - 3"</t>
  </si>
  <si>
    <t>VÁLVULA DE RETENÇÃO VERTICAL - 4"</t>
  </si>
  <si>
    <t>VÁLVULA RETENÇÃO VERTICAL - 4"</t>
  </si>
  <si>
    <t>CHAVE DE BÓIA</t>
  </si>
  <si>
    <t>AUTOMÁTICO DE NÍVEL REVERSÍVEL - 127/250V - DE 15A</t>
  </si>
  <si>
    <t>TUBO DE AÇO GALVANIZADO, CLASSE LEVE I (LINHA ÁGUA) - 1 1/4"</t>
  </si>
  <si>
    <t>TUBO DE AÇO GALVANIZADO PARA CONDUÇÃO COM COSTURA NBR 5580L (BS 1387L) - 1.1/ 4"</t>
  </si>
  <si>
    <t>TUBO DE AÇO GALVANIZADO, CLASSE LEVE I (LINHA ÁGUA) - 2 1/2"</t>
  </si>
  <si>
    <t>TUBO DE AÇO GALVANIZADO PARA CONDUÇÃO COM COSTURA NBR 5580L (BS 1387L) - 2.1/2"</t>
  </si>
  <si>
    <t>FITA DE TEFLON - 1"</t>
  </si>
  <si>
    <t>TUBO DE AÇO GALVANIZADO, CLASSE LEVE I (LINHA ÁGUA) - 3"</t>
  </si>
  <si>
    <t>TUBO DE AÇO GALVANIZADO PARA CONDUÇÃO COM COSTURA NBR 5580L (BS 1387L) - 3"</t>
  </si>
  <si>
    <t>TUBO DE AÇO GALVANIZADO, CLASSE LEVE I (LINHA ÁGUA) - 4"</t>
  </si>
  <si>
    <t>TUBO DE AÇO GALVANIZADO PARA CONDUÇÃO COM COSTURA NBR 5580L (BS 1387L) - 4"</t>
  </si>
  <si>
    <t>TUBO DE PVC RÍGIDO, SOLDÁVEL (LINHA ÁGUA) - 40MM (1 1/4")</t>
  </si>
  <si>
    <t>TUBO PVC RÍGIDO SOLDÁVEL PARA ÁGUA - 40MM</t>
  </si>
  <si>
    <t>TUBO DE PVC RÍGIDO, SOLDÁVEL (LINHA ÁGUA) - 75MM (2 1/2")</t>
  </si>
  <si>
    <t>TUBO PVC RÍGIDO SOLDÁVEL PARA ÁGUA - 75MM</t>
  </si>
  <si>
    <t>TUBO DE PVC RÍGIDO, SOLDÁVEL (LINHA ÁGUA) - 85MM (3")</t>
  </si>
  <si>
    <t>TUBO PVC RÍGIDO SOLDÁVEL PARA ÁGUA - 85MM</t>
  </si>
  <si>
    <t>TUBO DE PVC RÍGIDO, SOLDÁVEL (LINHA ÁGUA) - 110MM (4")</t>
  </si>
  <si>
    <t>TUBO PVC RÍGIDO SOLDÁVEL PARA ÁGUA - 110MM</t>
  </si>
  <si>
    <t>REGISTRO DE GAVETA, METAL AMARELO - 1 1/4"</t>
  </si>
  <si>
    <t>REGISTRO HIDRÁULICO DE BRONZE TIPO GAVETA BRUTO - 1.1/4"</t>
  </si>
  <si>
    <t>REGISTRO DE GAVETA, METAL AMARELO - 2 1/2"</t>
  </si>
  <si>
    <t>REGISTRO HIDRÁULICO DE BRONZE TIPO GAVETA BRUTO - 2.1/2"</t>
  </si>
  <si>
    <t>REGISTRO DE GAVETA, METAL AMARELO - 3"</t>
  </si>
  <si>
    <t>REGISTRO HIDRÁULICO DE BRONZE TIPO GAVETA BRUTO - 3"</t>
  </si>
  <si>
    <t>REGISTRO DE GAVETA, METAL AMARELO - 4"</t>
  </si>
  <si>
    <t>REGISTRO HIDRÁULICO DE BRONZE TIPO GAVETA BRUTO - 4"</t>
  </si>
  <si>
    <t>REGISTRO DE GAVETA, METAL CROMADO - 3/4"</t>
  </si>
  <si>
    <t>REGISTRO HIDRÁULICO DE BRONZE TIPO GAVETA CROMADO COMPLETO - 3/4"</t>
  </si>
  <si>
    <t>REGISTRO DE GAVETA, METAL CROMADO - 1"</t>
  </si>
  <si>
    <t>REGISTRO HIDRÁULICO DE BRONZE TIPO GAVETA CROMADO COMPLETO - 1"</t>
  </si>
  <si>
    <t>REGISTRO DE GAVETA, METAL CROMADO - 1 1/4"</t>
  </si>
  <si>
    <t>REGISTRO HIDRÁULICO DE BRONZE TIPO GAVETA CROMADO COMPLETO - 1.1/4"</t>
  </si>
  <si>
    <t>REGISTRO DE GAVETA, METAL CROMADO - 1 1/2"</t>
  </si>
  <si>
    <t>REGISTRO HIDRÁULICO DE BRONZE TIPO GAVETA CROMADO COMPLETO - 1.1/2"</t>
  </si>
  <si>
    <t>REGISTRO DE PRESSÃO, METAL AMARELO - 1/2"</t>
  </si>
  <si>
    <t>REGISTRO HIDRÁULICO DE BRONZE TIPO PRESSÃO BRUTO - 1/2"</t>
  </si>
  <si>
    <t>FITA DE TEFLON - 1/2"</t>
  </si>
  <si>
    <t>REGISTRO DE PRESSÃO, METAL AMARELO - 3/4"</t>
  </si>
  <si>
    <t>REGISTRO HIDRÁULICO DE BRONZE TIPO PRESSÃO BRUTO - 3/4"</t>
  </si>
  <si>
    <t>REGISTRO DE PRESSÃO, METAL CROMADO - 3/4"</t>
  </si>
  <si>
    <t>REGISTRO DE PRESSÃO CROMADO - 3/4" - COM CANOPLA</t>
  </si>
  <si>
    <t>REGISTRO GLOBO COM ADAPTADOR E TAMPA - 2 1/2"</t>
  </si>
  <si>
    <t>REGISTRO HIDRÁULICO DE BRONZE TIPO GLOBO ANGULAR 45º (2.1/2") COM ADAPTADOR E TAMPÃO DE 2.1/2"</t>
  </si>
  <si>
    <t>TUBO DE COBRE SEM COSTURA, CLASSE EL - 1/2"</t>
  </si>
  <si>
    <t>TUBO DE COBRE SEM COSTURA - CLASSE E - 1/2"</t>
  </si>
  <si>
    <t>TUBO DE COBRE SEM COSTURA, CLASSE EL - 3/4"</t>
  </si>
  <si>
    <t>TUBO DE COBRE SEM COSTURA - CLASSE E - 3/4"</t>
  </si>
  <si>
    <t>TUBO DE COBRE SEM COSTURA, CLASSE EL - 1"</t>
  </si>
  <si>
    <t>TUBO DE COBRE SEM COSTURA - CLASSE E - 1"</t>
  </si>
  <si>
    <t>TUBO DE COBRE SEM COSTURA, CLASSE EL - 1 1/4"</t>
  </si>
  <si>
    <t>TUBO DE COBRE SEM COSTURA - CLASSE E - 1.1/4"</t>
  </si>
  <si>
    <t>TUBO DE COBRE SEM COSTURA, CLASSE EL - 1 1/2"</t>
  </si>
  <si>
    <t>TUBO DE COBRE SEM COSTURA - CLASSE E - 1.1/2"</t>
  </si>
  <si>
    <t>TUBO DE COBRE SEM COSTURA, CLASSE A - 1/2"</t>
  </si>
  <si>
    <t>TUBO DE COBRE SEM COSTURA CLASSE A - 1/2 " PARA GASES MEDICINAIS</t>
  </si>
  <si>
    <t>TUBO DE COBRE SEM COSTURA, CLASSE A 3/4"</t>
  </si>
  <si>
    <t>TUBO DE COBRE SEM COSTURA CLASSE A - 3/4 " PARA GASES MEDICINAIS</t>
  </si>
  <si>
    <t>TUBO DE COBRE SEM COSTURA, CLASSE A 1"</t>
  </si>
  <si>
    <t>TUBO DE COBRE SEM COSTURA CLASSE A - 1 " PARA GASES MEDICINAIS</t>
  </si>
  <si>
    <t>TUBO DE COBRE SEM COSTURA, CLASSE A 1 1/4"</t>
  </si>
  <si>
    <t>TUBO DE COBRE SEM COSTURA CLASSE A - 1 1/4 " PARA GASES MEDICINAIS</t>
  </si>
  <si>
    <t>TUBO DE COBRE SEM COSTURA, CLASSE A 1 1/2"</t>
  </si>
  <si>
    <t>TUBO DE COBRE SEM COSTURA CLASSE A - 1 1/2 " PARA GASES MEDICINAIS</t>
  </si>
  <si>
    <t>TUBO PRETO DE AÇO-CARBONO, CLASSE SCH-40 - 3/4"</t>
  </si>
  <si>
    <t>TUBO DE AÇO CARBONO PRETO COM COSTURA (SCH-40) - 3/4"</t>
  </si>
  <si>
    <t>TUBO PRETO DE AÇO-CARBONO, CLASSE SCH-40 - 1"</t>
  </si>
  <si>
    <t>TUBO DE AÇO CARBONO PRETO COM COSTURA (SCH-40) - 1"</t>
  </si>
  <si>
    <t>TUBO PRETO DE AÇO-CARBONO, CLASSE SCH-40 - 1 1/4"</t>
  </si>
  <si>
    <t>TUBO DE AÇO CARBONO PRETO COM COSTURA (SCH-40) - 1.1/4"</t>
  </si>
  <si>
    <t>TUBO PRETO DE AÇO-CARBONO, CLASSE SCH-40 - 1 1/2"</t>
  </si>
  <si>
    <t>TUBO DE AÇO CARBONO PRETO COM COSTURA (SCH-40) - 1.1/2"</t>
  </si>
  <si>
    <t>VÁLVULA ESFÉRICA MONOBLOCO EM LATÃO, 3/4" NPT</t>
  </si>
  <si>
    <t>HV.04 - ABRIGO PARA GÁS EM BLOCO DE CONCRETO APARENTE PARA 2 BOTIJÕES</t>
  </si>
  <si>
    <t>HV.12 - ABRIGO PARA GÁS EM ALVENARIA REVESTIDA PARA 2 BOTIJÕES</t>
  </si>
  <si>
    <t>HV.13 - ABRIGO PARA GÁS EM BLOCOS DE CONCRETO APARENTE PARA 2 CILINDROS</t>
  </si>
  <si>
    <t>HV.14 - ABRIGO PARA GÁS EM BLOCO DE CONCRETO APARENTE PARA 4 CILINDROS</t>
  </si>
  <si>
    <t>HV.15 - ABRIGO PARA GÁS EM BLOCO DE CONCRETO APARENTE PARA 6 CILINDROS</t>
  </si>
  <si>
    <t>HV.17 - ABRIGO PARA GÁS EM TIJOLO APARENTE PARA 4 CILINDROS</t>
  </si>
  <si>
    <t>HV.18 - ABRIGO PARA GÁS EM TIJOLO APARENTE PARA 6 CILINDROS</t>
  </si>
  <si>
    <t>HV.19 - ABRIGO PARA GÁS EM ALVENARIA REVESTIDA PARA 2 CILINDROS</t>
  </si>
  <si>
    <t>HV.20 - ABRIGO PARA GÁS EM ALVENARIA REVESTIDA PARA 4 CILINDROS</t>
  </si>
  <si>
    <t>HV.21 - ABRIGO PARA GÁS EM ALVENARIA REVESTIDA PARA 6 CILINDROS</t>
  </si>
  <si>
    <t>HD.10 - INSTALAÇÃO PARA 2 BOTIJÕES GLP 13KG, EXCLUSIVE ABRIGO</t>
  </si>
  <si>
    <t>BICO ESCALONADO PARA GÁS DE 3/8"</t>
  </si>
  <si>
    <t>HD.11 - INSTALAÇÃO PARA 2 CILINDROS GLP 45 KG, EXCLUSIVE ABRIGO</t>
  </si>
  <si>
    <t>LIXA PARA FERRO - N. 150</t>
  </si>
  <si>
    <t>TE DE AÇO CARBONO ROSCA NPT 300LBS - 1/2"</t>
  </si>
  <si>
    <t>LUVA DE REDUÇÃO DE AÇO CARBONO ROSCA NPT 300LBS - 3/4"X1/2"</t>
  </si>
  <si>
    <t>CAP DE AÇO CARBONO ROSCA NPT 300LBS - 3/4"</t>
  </si>
  <si>
    <t>TUBO DE AÇO GALVANIZADO COM COSTURA (SCH-80) - 1/2"</t>
  </si>
  <si>
    <t>TUBO DE AÇO GALVANIZADO COM COSTURA (SCH-80) - 3/4"</t>
  </si>
  <si>
    <t>PIGTAIL</t>
  </si>
  <si>
    <t>VÁLVULA DE RETENÇÃO PARA BOTIJÃO DE GLP DE 45KG- 1/2"X7/16"</t>
  </si>
  <si>
    <t>VÁLVULA ESFERICA / REGISTRO 1/2" NPT</t>
  </si>
  <si>
    <t>REGULADOR PARA GÁS INDUSTRIAL DE BAIXA PRESSÃO - 50KG/H</t>
  </si>
  <si>
    <t>HD.12 - INSTALAÇÃO PARA 4 CILINDRO GLP 45KG, EXCLUSIVE ABRIGO</t>
  </si>
  <si>
    <t>HD.13  - INSTALAÇÃO PARA 6 CILINDROS GLP 45KG, EXCLUSIVE ABRIGO</t>
  </si>
  <si>
    <t>BOTIJÃO DE GÁS DE 13KG COM CARGA</t>
  </si>
  <si>
    <t>GLP 13 KG (CARGA+BOTIJÃO)</t>
  </si>
  <si>
    <t>CILINDRO DE G.L.P. DE 45KG COM CARGA</t>
  </si>
  <si>
    <t>GLP 45 KG (CARGA+CILINDRO)</t>
  </si>
  <si>
    <t>CAIXA COM COLETOR DE ÁGUA (SIFÃO) PARA REDE DE GÁS</t>
  </si>
  <si>
    <t>TUBO DE AÇO-CARBONO GALVANIZADO, CLASSE MÉDIA (DIN2440) - 2 1/2"</t>
  </si>
  <si>
    <t>TUBO DE AÇO GALVANIZADO PARA CONDUÇÃO COM COSTURA NBR 5580M (DIN 2440) - 2.1/2"</t>
  </si>
  <si>
    <t>TUBO DE AÇO-CARBONO GALVANIZADO, CLASSE MÉDIA (DIN2440) - 3"</t>
  </si>
  <si>
    <t>TUBO DE AÇO GALVANIZADO PARA CONDUÇÃO COM COSTURA NBR 5580M (DIN 2440) - 3"</t>
  </si>
  <si>
    <t>TUBO DE AÇO-CARBONO GALVANIZADO, CLASSE MÉDIA (DIN2440) - 4"</t>
  </si>
  <si>
    <t>TUBO DE AÇO GALVANIZADO PARA CONDUÇÃO COM COSTURA NBR 5580M (DIN 2440) - 4"</t>
  </si>
  <si>
    <t>TUBO DE AÇO-CARBONO GALVANIZADO, CLASSE MÉDIA (DIN2440) - 6"</t>
  </si>
  <si>
    <t>TUBO DE AÇO GALVANIZADO PARA CONDUÇÃO COM COSTURA NBR 5580M (DIN 2440) - 6"</t>
  </si>
  <si>
    <t>RECALQUE DE PASSEIO COM UNIÃO ENGATE RÁPIDO - REGISTRO TIPO GLOBO 2 1/2"</t>
  </si>
  <si>
    <t>HIDRANTE COM UNIÃO DE ENGATE RÁPIDO - REGISTRO TIPO GLOBO 2 1/2"</t>
  </si>
  <si>
    <t>REGISTRO HIDRÁULICO DE BRONZE TIPO GLOBO ANGULAR 45º (2.1/2") COM ADAPTADOR E TAMPÃO DE 1.1/2"</t>
  </si>
  <si>
    <t>ABRIGO DE EMBUTIR PARA HIDRANTE E MANGUEIRA - CHAPA DE AÇO N.20</t>
  </si>
  <si>
    <t>ABRIGO PARA HIDRANTE EM CHAPA DE AÇO Nº 20</t>
  </si>
  <si>
    <t>MANGUEIRA DE INCÊNDIO COM UNIÃO DE ENGATE RÁPIDO, 15M - 1 1/2"</t>
  </si>
  <si>
    <t>MANGUEIRA DE INCÊNDIO; 15M - 1.1/2"</t>
  </si>
  <si>
    <t>MANGUEIRA DE INCÊNDIO COM UNIÃO DE ENGATE RÁPIDO, 30M - 1 1/2"</t>
  </si>
  <si>
    <t>MANGUEIRA DE INCÊNDIO; 30M - 1.1/2"</t>
  </si>
  <si>
    <t>MANGUEIRA DE INCÊNDIO COM UNIÃO DE ENGATE RÁPIDO, 30M - 2 1/2"</t>
  </si>
  <si>
    <t>MANGUEIRA DE INCÊNDIO; 30M - 2.1/2"</t>
  </si>
  <si>
    <t>ESGUICHO DE INCÊNDIO COM ENGATE RÁPIDO - 1 1/2"X1/2"</t>
  </si>
  <si>
    <t>ESGUICHO COM ENGATE RÁPIDO - 1.1/2"X1/2"</t>
  </si>
  <si>
    <t>ESGUICHO DE INCÊNDIO COM ENGATE RÁPIDO - 2 1/2"X5/8"</t>
  </si>
  <si>
    <t>ESGUICHO COM ENGATE RÁPIDO - 2.1/2" X 5/8"</t>
  </si>
  <si>
    <t>EXTINTOR DE INCÊNDIO COM CARGA DE GÁS CARBÔNICO (CO2) - 4KG</t>
  </si>
  <si>
    <t>EXTINTOR GÁS CARBÔNICO - 4KG</t>
  </si>
  <si>
    <t>EXTINTOR DE INCÊNDIO COM CARGA DE GÁS CARBÔNICO (CO2) - 6KG</t>
  </si>
  <si>
    <t>EXTINTOR GÁS CARBÔNICO - 6 KG</t>
  </si>
  <si>
    <t>EXTINTOR DE INCÊNDIO COM CARGA DE GÁS CARBÔNICO (CO2) - 10KG</t>
  </si>
  <si>
    <t>EXTINTOR GÁS CARBÔNICO - 10 KG</t>
  </si>
  <si>
    <t>EXTINTOR DE INCÊNDIO COM CARGA DE ÁGUA PRESSURIZADA - 10L</t>
  </si>
  <si>
    <t>EXTINTOR ÁGUA PRESSURIZADA - 10L</t>
  </si>
  <si>
    <t>EXTINTOR DE INCÊNDIO COM CARGA DE ESPUMA QUÍMICA - 9L</t>
  </si>
  <si>
    <t>EXTINTOR DE ESPUMA MECÂNICA - 9L</t>
  </si>
  <si>
    <t>EXTINTOR DE INCÊNDIO COM CARGA DE PÓ QUÍMICO SECO - 4KG</t>
  </si>
  <si>
    <t>EXTINTOR PÓ QUÍMICO - 4KG</t>
  </si>
  <si>
    <t>EXTINTOR DE INCÊNDIO COM CARGA DE PÓ QUÍMICO SECO - 8KG</t>
  </si>
  <si>
    <t>EXTINTOR PÓ QUÍMICO - 8 KG</t>
  </si>
  <si>
    <t>EXTINTOR DE INCÊNDIO COM CARGA DE PÓ QUÍMICO SECO - 12KG</t>
  </si>
  <si>
    <t>EXTINTOR PÓ QUÍMICO - 12KG</t>
  </si>
  <si>
    <t>SETA PARA HIDRANTE/EXTINTOR DE INCÊNDIO</t>
  </si>
  <si>
    <t>SETA P/ EXTINTOR / HIDRANTE</t>
  </si>
  <si>
    <t>TUBO DE FERRO FUNDIDO PARA ESGOTO, LINHA SMU - 50MM</t>
  </si>
  <si>
    <t>ANEL DE BORRACHA PARA TUBO DE FERRO FUNDIDO LINHA SMU ESGOTO PREDIAL - 50MM</t>
  </si>
  <si>
    <t>TUBO FERRO FUNDIDO; LINHA SMU -  50MM</t>
  </si>
  <si>
    <t>TUBO DE FERRO FUNDIDO PARA ESGOTO, LINHA SMU - 75MM</t>
  </si>
  <si>
    <t>ANEL DE BORRACHA PARA TUBO DE FERRO FUNDIDO LINHA SMU ESGOTO PREDIAL - 75MM</t>
  </si>
  <si>
    <t>TUBO FERRO FUNDIDO; LINHA SMU -  75MM</t>
  </si>
  <si>
    <t>TUBO DE FERRO FUNDIDO PARA ESGOTO, LINHA SMU - 100MM</t>
  </si>
  <si>
    <t>ANEL DE BORRACHA PARA TUBO DE FERRO FUNDIDO LINHA SMU ESGOTO PREDIAL - 100MM</t>
  </si>
  <si>
    <t>TUBO FERRO FUNDIDO; LINHA SMU - 100MM</t>
  </si>
  <si>
    <t>TUBO DE FERRO FUNDIDO PARA ESGOTO, LINHA SMU - 150MM</t>
  </si>
  <si>
    <t>ANEL DE BORRACHA PARA TUBO DE FERRO FUNDIDO LINHA SMU ESGOTO PREDIAL - 150MM</t>
  </si>
  <si>
    <t>TUBO FERRO FUNDIDO; LINHA SMU - 150MM</t>
  </si>
  <si>
    <t>TUBO DE PVC RÍGIDO, PONTA E BOLSA (LINHA ESGOTO) - 40MM (1 1/2")</t>
  </si>
  <si>
    <t>ANEL DE BORRACHA PARA TUBO DE PVC ESGOTO PREDIAL - 40MM</t>
  </si>
  <si>
    <t>TUBO DE PVC  40 MM - PARA ESGOTO - SÉRIE NORMAL</t>
  </si>
  <si>
    <t>TUBO DE PVC RÍGIDO, PONTA E BOLSA (LINHA ESGOTO) - 50MM (2")</t>
  </si>
  <si>
    <t>ANEL DE BORRACHA PARA TUBO DE PVC ESGOTO PREDIAL - 50MM</t>
  </si>
  <si>
    <t>TUBO DE PVC RÍGIDO, PONTA E BOLSA (LINHA ESGOTO) - 75MM (3")</t>
  </si>
  <si>
    <t>ANEL DE BORRACHA PARA TUBO DE PVC ESGOTO PREDIAL - 75MM</t>
  </si>
  <si>
    <t>TUBO DE PVC  75 MM - PARA ESGOTO - SÉRIE NORMAL</t>
  </si>
  <si>
    <t>TUBO DE PVC RÍGIDO, PONTA E BOLSA (LINHA ESGOTO) - 100MM (4")</t>
  </si>
  <si>
    <t>ANEL DE BORRACHA PARA TUBO DE PVC ESGOTO PREDIAL - 100MM</t>
  </si>
  <si>
    <t>TUBO DE PVC 100 MM - PARA ESGOTO - SÉRIE NORMAL</t>
  </si>
  <si>
    <t>TUBO DE PVC RÍGIDO, PONTA E BOLSA (LINHA ESGOTO) - 150MM (6")</t>
  </si>
  <si>
    <t>ANEL DE BORRACHA PARA TUBO DE PVC ESGOTO PREDIAL - 150MM</t>
  </si>
  <si>
    <t>TUBO DE PVC 150 MM - PARA ESGOTO - SÉRIE NORMAL</t>
  </si>
  <si>
    <t>TUBO DE PVC RÍGIDO, PONTA E BOLSA (LINHA ESGOTO) - 200MM (8")</t>
  </si>
  <si>
    <t>ANEL DE BORRACHA PARA TUBO DE PVC PARA SANEAMENTO - 200MM</t>
  </si>
  <si>
    <t>TUBO DE PVC RÍGIDO 200 MM ( 8") - PARA ESGOTO</t>
  </si>
  <si>
    <t>RALO SECO DE PVC RÍGIDO, COM SAÍDA SOLDADA DE 40MM - DIÂMETRO 100MM</t>
  </si>
  <si>
    <t>RALO SECO DE PVC - DIÂM. 100MM - SAÍDA 40MM</t>
  </si>
  <si>
    <t>GRELHA REDONDA EM AÇO INOX - 100MM</t>
  </si>
  <si>
    <t>CAIXA SIFONADA DE PVC RÍGIDO - 100X150MM</t>
  </si>
  <si>
    <t>CORPO DE CAIXA SIFONADA DE PVC P/ ESGOTO MED. 100X150X50 MM</t>
  </si>
  <si>
    <t>CAIXA SIFONADA DE PVC RÍGIDO - 150X150MM</t>
  </si>
  <si>
    <t>CORPO DE CAIXA SIFONADA DE PVC P/ ESGOTO MED. 150X150X50 MM</t>
  </si>
  <si>
    <t>GRELHA REDONDA EM AÇO INOX - 150MM</t>
  </si>
  <si>
    <t>CAIXA SIFONADA DE PVC RÍGIDO 250X230X75MM</t>
  </si>
  <si>
    <t>CAIXA SIFONADA PVC RÍGIDO - MED. (250X230X75)MM</t>
  </si>
  <si>
    <t>TAMPA CEGA REDONDA DE ALUMÍNIO - 250MM</t>
  </si>
  <si>
    <t>RALO SECO DE FERRO FUNDIDO, COM SAÍDA VERTICAL (SMU) - DIÂMETRO 100MM</t>
  </si>
  <si>
    <t>RALO SECO DE FERRO FUNDIDO - DIÂM. 100MM</t>
  </si>
  <si>
    <t>CAIXA DE GORDURA COM CESTO DE LIMPEZA EM PVC 100MM - TIGRE OU SIMILAR</t>
  </si>
  <si>
    <t>CAIXA DE GORDURA, ALVENARIA DE TIJOLOS MACIÇOS COMUNS - 60X60CM</t>
  </si>
  <si>
    <t>FOSSA SÉPTICA EM ANÉIS DE CONCRETO, PARA 10 PESSOAS - 1,40 X 1,20M</t>
  </si>
  <si>
    <t>MANGUEIRA PLÁSTICA FLEXÍVEL D = 3/4" - ESP = 2MM - CRISTAL</t>
  </si>
  <si>
    <t>BRAÇADEIRA PARA TUBO DE 150MM</t>
  </si>
  <si>
    <t>ANEL DE CONCRETO P/ FOSSA SÉPTICA - 1,5 X 0,5 M</t>
  </si>
  <si>
    <t>TAMPÃO COM 1 CHAMINÉ DE ACESSO - 1,5M</t>
  </si>
  <si>
    <t>FOSSA SÉPTICA EM ANÉIS DE CONCRETO, PARA 20 PESSOAS - 1,40 X 1,70M</t>
  </si>
  <si>
    <t>FOSSA SÉPTICA EM ANÉIS DE CONCRETO, PARA 100 PESSOAS - 2,40 X 2,50M</t>
  </si>
  <si>
    <t>ANEL DE CONCRETO P/ FOSSA SÉPTICA - 2,5 X 0,5 M</t>
  </si>
  <si>
    <t>TAMPÃO COM 2 CHAMINÉS DE ACESSO - 2,5M</t>
  </si>
  <si>
    <t>FOSSA SÉPTICA EM ANÉIS DE CONCRETO, PARA 140 PESSOAS - 2,40 X 3,50M</t>
  </si>
  <si>
    <t>SUMIDOURO, DIÂMETRO INTERNO 2,00M - POÇO ABSORVENTE</t>
  </si>
  <si>
    <t>PEDRA BRITADA NÚMERO 3</t>
  </si>
  <si>
    <t>SUMIDOURO, DIÂMETRO INTERNO 2,00M - TAMPÃO DE CONCRETO</t>
  </si>
  <si>
    <t>TAMPÃO DE FERRO FUNDIDO DÚCTIL CLASSE MÍNIMA 400 (40T) D=600 MM - NBR 10160 - NÃO ARTICULADO - P/ GAL. ÁGUAS PLUV.</t>
  </si>
  <si>
    <t>FILTRO ANAERÓBICO D=3,00M H=2,00M</t>
  </si>
  <si>
    <t>PEDRA BRITADA NÚMERO 4</t>
  </si>
  <si>
    <t>ASFALTO OXIDADO TIPO lll</t>
  </si>
  <si>
    <t>ANEL DE CONCRETO P/ FILTRO ANAERÓBICO 3,0 X 0,5 M</t>
  </si>
  <si>
    <t>ANEL DE CONCRETO D=2,00 H=0,50M</t>
  </si>
  <si>
    <t>ARGAMASSA DE CIMENTO COM AREIA MÉDIA 1:2</t>
  </si>
  <si>
    <t>ANEL DE CONCRETO DIÂM. EXT.= 2.12 M - H = 0.5M</t>
  </si>
  <si>
    <t>ANEL DE CONCRETO D=3,00 H=0,50M</t>
  </si>
  <si>
    <t>CALHA EM CHAPA DE AÇO GALVANIZADO N.24 - DESENVOLVIMENTO 33CM</t>
  </si>
  <si>
    <t>PREGO 18 X 27 ZINCADO</t>
  </si>
  <si>
    <t>CALHA EM CHAPA DE AÇO GALVANIZADO N.24 - DESENVOLV. 33CM</t>
  </si>
  <si>
    <t>SOLDA PREPARADA - 30/70</t>
  </si>
  <si>
    <t>CALHA EM CHAPA DE AÇO GALVANIZADO N.24 - DESENVOLVIMENTO 50CM</t>
  </si>
  <si>
    <t>CALHA EM CHAPA DE AÇO GALVANIZADO N.24 - DESENVOLV. 50CM</t>
  </si>
  <si>
    <t>CALHA EM CHAPA DE AÇO GALVANIZADO N.24 - DESENVOLVIMENTO 100CM</t>
  </si>
  <si>
    <t>CALHA EM ALUMÍNIO - ESP. 0,8MM - DESENVOLVIMENTO 50CM</t>
  </si>
  <si>
    <t>CALHA EM ALUMÍNIO - ESPESSURA 0,8MM - DESENVOLVIMENTO  50CM</t>
  </si>
  <si>
    <t>CALHA EM ALUMÍNIO - ESP. 0,8MM - DESENVOLVIMENTO 100CM</t>
  </si>
  <si>
    <t>CALHA EM ALUMÍNIO - ESPESSURA 0,8MM - DESENVOLVIMENTO 100CM</t>
  </si>
  <si>
    <t>CALHA EM ALUMÍNIO ESP. 1,0MM - DESENVOLVIMENTO 50CM</t>
  </si>
  <si>
    <t>CALHA EM ALUMÍNIO - ESPESSURA 1,0MM - DESENVOLVIMENTO  50CM</t>
  </si>
  <si>
    <t>CALHA EM ALUMÍNIO ESP. 1,0MM - DESENVOLVIMENTO 100CM</t>
  </si>
  <si>
    <t>CALHA EM ALUMÍNIO - ESPESSURA 1,0MM - DESENVOLVIMENTO 100CM</t>
  </si>
  <si>
    <t>CALHA EM PVC COM 125 ≤ DIÂM. ≤ 150MM</t>
  </si>
  <si>
    <t>CALHA EM PVC - 125&lt;=DIAM&lt;=170 MM</t>
  </si>
  <si>
    <t>RUFO EM CHAPA DE AÇO GALVANIZADO N.24 - DESENVOLVIMENTO 16CM</t>
  </si>
  <si>
    <t>RUFO EM CHAPA DE AÇO GALVANIZADO N.24 - CORTE 16CM</t>
  </si>
  <si>
    <t>RUFO EM CHAPA DE AÇO GALVANIZADO N.24 - DESENVOLVIMENTO 25CM</t>
  </si>
  <si>
    <t>RUFO EM CHAPA DE AÇO GALVANIZADO N.24 - CORTE 25CM</t>
  </si>
  <si>
    <t>RUFO EM CHAPA DE AÇO GALVANIZADO N.24 - DESENVOLVIMENTO 33CM</t>
  </si>
  <si>
    <t>RUFO EM CHAPA DE AÇO GALVANIZADO N.24 - CORTE 33CM</t>
  </si>
  <si>
    <t>RUFO EM CHAPA DE AÇO GALVANIZADO N.24 - DESENVOLVIMENTO 50CM</t>
  </si>
  <si>
    <t>RUFO EM CHAPA DE AÇO GALVANIZADO N.24 - CORTE 50CM</t>
  </si>
  <si>
    <t>RUFO EM CHAPA DE AÇO GALVANIZADO N.24 - DESENVOLVIMENTO 100CM</t>
  </si>
  <si>
    <t>RUFO EM CHAPA DE AÇO GALVANIZADO N.24 - CORTE 100CM</t>
  </si>
  <si>
    <t>RUFO EM CHAPA DE AÇO GALVANIZADO N.24 - DESENVOLVIMENTO 130CM</t>
  </si>
  <si>
    <t>RUFO EM CHAPA DE AÇO GALVANIZADO N.24 - CORTE 130 CM</t>
  </si>
  <si>
    <t>RUFO EM CHAPA DE AÇO GALVANIZADO N.24 - DESENVOLVIMENTO 140 CM</t>
  </si>
  <si>
    <t>RUFO EM CHAPA DE AÇO GALVANIZADO N.24 - CORTE 140CM</t>
  </si>
  <si>
    <t>CANALETA DE CONCRETO, TIPO GUIA E SARJETA - SECÇÃO 15X40CM</t>
  </si>
  <si>
    <t>PINUS - RIPA DE 1/2" X 3" - BRUTA</t>
  </si>
  <si>
    <t>CANALETA DE CONCRETO, TIPO GUIA E SARJETA - SECÇÃO 15X50CM</t>
  </si>
  <si>
    <t>HC.01 - CANALETA DE CONCRETO DE A.P.P/TAMPA/GRELHA DE CONCRETO OU FERRO L=30CM</t>
  </si>
  <si>
    <t>HC.02 - CANALETA DE CONCRETO DE A.P.P/TAMPA/GRELHA DE CONCRETO OU FERRO L=40CM</t>
  </si>
  <si>
    <t>CANALETA MEIA CANA EM CONCRETO D=30CM</t>
  </si>
  <si>
    <t>CANALETA MEIA CANA DE CONCRETO SIMPLES,CLASSE C1 - D=30CM COM PONTA E BOLSA</t>
  </si>
  <si>
    <t>CANALETA MEIA CANA EM CONCRETO D=40CM</t>
  </si>
  <si>
    <t>CANALETA MEIA CANA DE CONCRETO SIMPLES,CLASSE C1 - D=40CM COM PONTA E BOLSA</t>
  </si>
  <si>
    <t>HV.24 - CANALETA DE ALVENARIA PARA GRELHA DE FERRO  L=20CM</t>
  </si>
  <si>
    <t>HV.22 - CANALETA DE ALVENARIA PARA GRELHA OU TAMPA DE CONCRETO  L=30CM</t>
  </si>
  <si>
    <t>HV.23 - CANALETA DE ALVENARIA PARA GRELHA OU TAMPA DE CONCRETO  L=40CM</t>
  </si>
  <si>
    <t>CANTONEIRA DE FERRO 1"X1"X1/8" PARA APOIO E CHUMBAMENTO DAS GRELHAS DE FERRO</t>
  </si>
  <si>
    <t>PERFIL -L- DE FERRO - (1X1X1/8)"</t>
  </si>
  <si>
    <t>SOLDA PREPARADA 50% ESTANHO, 50% CHUMBO - EM BARRA</t>
  </si>
  <si>
    <t>HC.05 - GRELHA DE CONCRETO PARA CANALETA - L=30CM - SEM PASSAGEM DE VEÍCULOS</t>
  </si>
  <si>
    <t>GRELHA DE CONCRETO PRÉ MOLDADO P/ CANALETA DE ÁGUA PLUVIAL C/ LARG. 30CM, SEM PASSAGEM DE VEÍCULO</t>
  </si>
  <si>
    <t>HP.02 - GRELHA DE FERRO PERFILADO PARA CANALETA - L=30CM</t>
  </si>
  <si>
    <t>GRELHA DE FERRO FUNDIDO 30 X 100 CM - P/ CANALETA DE ÁGUA PLUVIAL</t>
  </si>
  <si>
    <t>GRELHA DE FERRO PERFILADO PARA CANALETAS A CÉU ABERTO - 40CM</t>
  </si>
  <si>
    <t>GRELHA DE FERRO PERFILADO - (100X40)CM</t>
  </si>
  <si>
    <t>GRELHA DE FERRO PERFILADO PARA CANALETAS A CÉU ABERTO - 50CM</t>
  </si>
  <si>
    <t>GRELHA DE FERRO PERFILADO - (100X50)CM</t>
  </si>
  <si>
    <t>HC.03 - TAMPA DE CONCRETO PARA CANALETA DE A.P.L=0,30M</t>
  </si>
  <si>
    <t>HC.04 - TAMPA DE CONCRETO PARA CANALETA DE A.P.L=0,40M</t>
  </si>
  <si>
    <t>GRELHA DE CONCRETO PARA CANALETA - L=30CM - COM PASSAGEM DE VEÍCULOS</t>
  </si>
  <si>
    <t>GRELHA DE CONCRETO PRÉ MOLDADO P/ CANALETA DE ÁGUA PLUVIAL C/ LARG. 30CM, C/ RESIST. P/ SUPORTAR PASSAGEM DE VEÍCULO</t>
  </si>
  <si>
    <t>CONDUTOR EM TUBO DE FERRO FUNDIDO PARA ESGOTO, LINHA SMU - 50MM</t>
  </si>
  <si>
    <t>CONDUTOR EM TUBO DE FERRO FUNDIDO PARA ESGOTO, LINHA SMU - 75MM</t>
  </si>
  <si>
    <t>CONDUTOR EM TUBO DE FERRO FUNDIDO PARA ESGOTO, LINHA SMU - 100MM</t>
  </si>
  <si>
    <t>CONDUTOR EM TUBO DE FERRO FUNDIDO PARA ESGOTO, LINHA SMU - 150MM</t>
  </si>
  <si>
    <t>CONDUTOR EM TUBO DE PVC RÍGIDO, PONTA E BOLSA - 50MM (2")</t>
  </si>
  <si>
    <t>CONDUTOR EM TUBO DE PVC RÍGIDO, PONTA E BOLSA - 75MM (3")</t>
  </si>
  <si>
    <t>CONDUTOR EM TUBO DE PVC RÍGIDO, PONTA E BOLSA - 100MM (4")</t>
  </si>
  <si>
    <t>CONDUTOR EM TUBO DE PVC RÍGIDO, PONTA E BOLSA - 150MM (6")</t>
  </si>
  <si>
    <t>CONDUTOR EM TUBO DE PVC RÍGIDO, PONTA E BOLSA - 200MM (8")</t>
  </si>
  <si>
    <t>GRELHA HEMISFÉRICA DE FERRO FUNDIDO - 75MM</t>
  </si>
  <si>
    <t>GRELHA HEMISFÉRICO; FERRO FUNDIDO - 75MM</t>
  </si>
  <si>
    <t>GRELHA HEMISFÉRICA DE FERRO FUNDIDO - 100MM</t>
  </si>
  <si>
    <t>GRELHA HEMISFÉRICO; FERRO FUNDIDO - 100MM</t>
  </si>
  <si>
    <t>GRELHA HEMISFÉRICA DE FERRO FUNDIDO - 150MM</t>
  </si>
  <si>
    <t>GRELHA HEMISFÉRICO; FERRO FUNDIDO - 150MM</t>
  </si>
  <si>
    <t>CURVA DE FERRO FUNDIDO, LINHA SMU (LIGAÇÃO REDE-CONDUTOR) - 50MM</t>
  </si>
  <si>
    <t>JOELHO 88º DE FERRO FUNDIDO PARA ESGOTO PREDIAL (JJ88SMU) - 50MM</t>
  </si>
  <si>
    <t>CURVA DE FERRO FUNDIDO, LINHA SMU (LIGAÇÃO REDE-CONDUTOR) - 75MM</t>
  </si>
  <si>
    <t>JOELHO 88º DE FERRO FUNDIDO PARA ESGOTO PREDIAL (JJ88SMU) - 75MM</t>
  </si>
  <si>
    <t>CURVA DE FERRO FUNDIDO, LINHA SMU (LIGAÇÃO REDE-CONDUTOR) - 100MM</t>
  </si>
  <si>
    <t>JOELHO 88º DE FERRO FUNDIDO PARA ESGOTO PREDIAL (JJ88SMU) - 100MM</t>
  </si>
  <si>
    <t>CURVA DE FERRO FUNDIDO, LINHA SMU (LIGAÇÃO REDE-CONDUTOR) - 150MM</t>
  </si>
  <si>
    <t>JOELHO 88º DE FERRO FUNDIDO PARA ESGOTO PREDIAL (JJ88SMU) - 150MM</t>
  </si>
  <si>
    <t>LIGAÇÃO PARA DESPEJO LIVRE EM SARJETAS, COM TUBO DE FERRO FUNDIDO SMU - 100MM</t>
  </si>
  <si>
    <t>BACIA SANITÁRIA SIFONADA, DE LOUÇA BRANCA</t>
  </si>
  <si>
    <t>CONJUNTO DE FIXAÇÃO NIQUELADO PARA BACIA DE LOUÇA (BUCHA 8 E ARRUELA PLÁSTICA)</t>
  </si>
  <si>
    <t>MASSA DE VIDRACEIRO</t>
  </si>
  <si>
    <t>BACIA SANITÁRIA DE LOUÇA BRANCA</t>
  </si>
  <si>
    <t>ANEL DE BORRACHA PARA BACIA SANITÁRIA</t>
  </si>
  <si>
    <t>BOLSA DE BORRACHA PARA BACIA SANITÁRIA</t>
  </si>
  <si>
    <t>TAMPO E ASSENTO DE PLÁSTICO FLEXÍVEL</t>
  </si>
  <si>
    <t>TUBO ABS CROMADA - LIGAÇÃO P/ BACIA</t>
  </si>
  <si>
    <t>BACIA SANITÁRIA COM CAIXA ACOPLADA DE LOUÇA BRANCA</t>
  </si>
  <si>
    <t>BACIA SANITÁRIA DE LOUÇA BRANCA COM CAIXA ACOPLADA DE 6 LITROS POR DESCARGA</t>
  </si>
  <si>
    <t>BACIA SANITÁRIA INFANTIL SIFONADA, DE LOUÇA BRANCA</t>
  </si>
  <si>
    <t>BACIA SANITÁRIA INFANTIL</t>
  </si>
  <si>
    <t>TAMPO E ASSENTO PLÁSTICO - INFANTIL</t>
  </si>
  <si>
    <t>BACIA SANITÁRIA ALTEADA PARA PORTADORES DE DEFICIÊNCIA FÍSICA</t>
  </si>
  <si>
    <t>BACIA SANITÁRIA ALTEADA</t>
  </si>
  <si>
    <t>LAVATÓRIO DE LOUÇA BRANCA, SEM COLUNA, CAPACIDADE MÍNIMA 5L, EXCLUSIVE TORNEIRA</t>
  </si>
  <si>
    <t>VÁLVULA DE METAL CROMADO - 1"</t>
  </si>
  <si>
    <t>SIFÃO DE METAL CROMADO - 1" X 1.1/2"</t>
  </si>
  <si>
    <t>LAVATÓRIO LOUÇA BRANCA S/ COLUNA - 5 L</t>
  </si>
  <si>
    <t>SUPORTE PARA LAVATÓRIO SEM COLUNA</t>
  </si>
  <si>
    <t>RABICHO DE METAL CROMADO FLEXÍVEL PARA LAVATÓRIO (1/2"X30)CM</t>
  </si>
  <si>
    <t>LAVATÓRIO DE LOUÇA INDIVIDUAL PARA PORTADORES DE DEFICIÊNCIA FÍSICA</t>
  </si>
  <si>
    <t>LAVATÓRIO LOUÇA BRANCA C/ COLUNA SUSPENSA - 7 L</t>
  </si>
  <si>
    <t>TORNEIRA C/ ACIONAMENTO POR ALAVANCA (CLÍNICA) 1/2"</t>
  </si>
  <si>
    <t>LAVATÓRIO OVAL DE EMBUTIR, LOUÇA BRANCA - EXCLUSIVE TORNEIRA</t>
  </si>
  <si>
    <t>LAVATÓRIO OVAL DE EMBUTIR</t>
  </si>
  <si>
    <t>HX.01 - LAVATÓRIO E BEBEDOURO DE CHAPA AÇO INOX CHAPA 18 - EXCLUSIVE TORNEIRA</t>
  </si>
  <si>
    <t>VÁLVULA DE METAL CROMADO C/ GRELHA - 1.1/2"</t>
  </si>
  <si>
    <t>SIFÃO DE METAL CROMADO TIPO COPO - 1.1/2" X 2"</t>
  </si>
  <si>
    <t>LAVATÓRIO/BEBEDOURO COLETIVO EM CHAPA DE AÇO INOXIDÁVEL MED. (200X80)CM</t>
  </si>
  <si>
    <t>MICTÓRIO INDIVIDUAL DE LOUÇA BRANCA, TIPO BACIA - DE CENTRO</t>
  </si>
  <si>
    <t>SIFÃO DE METAL CROMADO - 1"X2"</t>
  </si>
  <si>
    <t>MICTORIO LOUÇA BRANCA - TIPO BACIA-CENTRO</t>
  </si>
  <si>
    <t>MICTÓRIO INDIVIDUAL DE LOUÇA, PARA DEFICIENTE</t>
  </si>
  <si>
    <t>VÁLVULA DE DESCARGA ELETRÔNICA P/ MICTÓRIO - DOCOL</t>
  </si>
  <si>
    <t>MICTÓRIO COLETIVO DE AÇO INOXIDÁVEL - COMPRIMENTO 0/2000MM</t>
  </si>
  <si>
    <t>MICTÓRIO COLETIVO; AÇO INOX - 0/2000MM</t>
  </si>
  <si>
    <t>CONJUNTO ANTIVANDALISMO PARA MICTÓRIO FORMADO  POR VÁLVULA DE FECHAMENTO AUTOMÁTICO E RABICHO DE METAL</t>
  </si>
  <si>
    <t>CONJUNTO ANTI-VANDALISMO P/ MICTÓRIO: VÁLVULA DE FECHAMENTO AUT. E RABICHO DE METAL-NÃO INCLUIR O MICTÓRIO DE PORCELANA</t>
  </si>
  <si>
    <t>TANQUE DE LOUÇA BRANCA, SEM COLUNA, CAPACIDADE MÍNIMA 30L, EXCLUSIVE TORNEIRA</t>
  </si>
  <si>
    <t>TANQUE DE LOUÇA BRANCA SEM COLUNA - 30 L</t>
  </si>
  <si>
    <t>CONJUNTO DE FIXAÇÃO PARA TANQUE</t>
  </si>
  <si>
    <t>CUBA SIMPLES DE AÇO INOXIDÁVEL CHAPA 20 - 500X400X200MM</t>
  </si>
  <si>
    <t>VÁLVULA DE ESCOAMENTO P/ PIA DE COZINHA AMERICANA -  1.1/2" X 3.1/2"</t>
  </si>
  <si>
    <t>CUBA SIMPLES AÇO INOX 304 LIGA 18.8 - CHAPA N. 20 (1MM) - MED. (500X400X200)MM</t>
  </si>
  <si>
    <t>CUBA SIMPLES DE AÇO INOXIDÁVEL CHAPA 20 - 560X335X150MM</t>
  </si>
  <si>
    <t>CUBA SIMPLES AÇO INOX 304 LIGA 18.8 - CHAPA N. 20 (1MM) - MED. (560X335X150)MM</t>
  </si>
  <si>
    <t>CUBA SIMPLES DE AÇO INOXIDÁVEL CHAPA 20 - 500X400X250MM</t>
  </si>
  <si>
    <t>CUBA SIMPLES AÇO INOX 304 LIGA 18.8 - CHAPA N. 20 (1MM) - MED. (500X400X250)MM</t>
  </si>
  <si>
    <t>CUBA SIMPLES DE AÇO INOXIDÁVEL CHAPA 20 - 500X400X150MM</t>
  </si>
  <si>
    <t>CUBA SIMPLES AÇO INOX 304 LIGA 18.8 - CHAPA N. 20 (1MM) - MED. (500X400X150)MM</t>
  </si>
  <si>
    <t>CUBA DUPLA DE AÇO INOXIDÁVEL CHAPA 20 - 700X400X150MM</t>
  </si>
  <si>
    <t>CUBA DUPLA AÇO INOX 304 LIGA 18.8 - CHAPA N.20 (1MM) - MED. (700X400X150)MM</t>
  </si>
  <si>
    <t>CUBA DUPLA DE AÇO INOXIDÁVEL CHAPA 20 - 1020X400X200MM</t>
  </si>
  <si>
    <t>CUBA DUPLA AÇO INOX 304 LIGA 18.8 - CHAPA N.20 (1MM) - MED. (1020X400X200)MM</t>
  </si>
  <si>
    <t>TANQUE DE PANELA EM AÇO INOXIDÁVEL CHAPA 18  - 600X500X400MM</t>
  </si>
  <si>
    <t>CUBA SIMPLES AÇO INOX 304 LIGA 18.8 - CHAPA N.18 (1,2MM) - PARA TANQUE PANELA - MED. (600X500X400)MM</t>
  </si>
  <si>
    <t>HX.04 - TANQUE DE PANELA EM AÇO INOXIDÁVEL CHAPA 18 - 600X800X300MM</t>
  </si>
  <si>
    <t>CUBA SIMPLES AÇO INOX 304 LIGA 18.8 - CHAPA N.18 (1,2MM) - PARA TANQUE PANELA - MED. (600X800X300)MM</t>
  </si>
  <si>
    <t>TANQUE DE PANELA EM AÇO INOXIDÁVEL - 600X500X500MM</t>
  </si>
  <si>
    <t>CUBA SIMPLES AÇO INOX 304 LIGA 18.8 - CHAPA N.18 (1,2MM) - PARA TANQUE PANELA - MED. (600X500X500)MM</t>
  </si>
  <si>
    <t>CUBA DE FIBRA DE VIDRO 600 X 500 X 200MM</t>
  </si>
  <si>
    <t>CUBA EM FIBRA DE VIDRO - MED. (600X500X200)MM</t>
  </si>
  <si>
    <t>TANQUE PARA LAVA PÉS</t>
  </si>
  <si>
    <t>AZULEJO</t>
  </si>
  <si>
    <t>TAMPO PARA BANCADA ÚMIDA - GRANITO CINZA MAUÁ POLIDO - ESPESSURA 2CM</t>
  </si>
  <si>
    <t>BEBEDOURO ELÉTRICO COM SISTEMA DE REFRIGERAÇÃO E DUAS SAÍDAS - 40L</t>
  </si>
  <si>
    <t>BEBEDOURO ELÉTRICO COM REFRIGERAÇÃO - 40L</t>
  </si>
  <si>
    <t>BEBEDOURO ELÉTRICO COM SISTEMA DE REFRIGERAÇÃO E DUAS SAÍDAS - 80L</t>
  </si>
  <si>
    <t>BEBEDOURO ELÉTRICO COM REFRIGERAÇÃO - 80L</t>
  </si>
  <si>
    <t>FILTRO TIPO CUNO OU SIMILAR COM ELEMENTO FILTRANTE CEL./CARVAO/CEL. 180 L/H</t>
  </si>
  <si>
    <t>FILTRO TIPO CUNO C/ ELEM. FILTR. CARVÃO/POLIPROPILENO 180 L/H</t>
  </si>
  <si>
    <t>TORNEIRA DE PRESSÃO PARA USO GERAL, METAL CROMADO - 1/2"</t>
  </si>
  <si>
    <t>TORNEIRA P/ USO GERAL; M. CROMADO - 1/2"</t>
  </si>
  <si>
    <t>TORNEIRA DE PRESSÃO PARA USO GERAL, METAL CROMADO - 3/4"</t>
  </si>
  <si>
    <t>TORNEIRA P/ USO GERAL; M. CROMADO - 3/4"</t>
  </si>
  <si>
    <t>TORNEIRA DE PRESSÃO PARA PIA, COM CORPO LONGO E AERADOR - 3/4"</t>
  </si>
  <si>
    <t>AREJADOR DE VAZÃO CONSTANTE ANTI-FURTO, DE 6 LITROS</t>
  </si>
  <si>
    <t>TORNEIRA DE PRESSÃO CROMADA LONGA 1/2" P/ PIA -SEM AREJADOR 18 A 20 CM - TIPO PAREDE - C/ BUCHA DE REDUÇÃO DE 3/4"</t>
  </si>
  <si>
    <t>TORNEIRA CLÍNICA DE MESA - 12 CM - 1/2"</t>
  </si>
  <si>
    <t>TORNEIRA DE MESA COM ACIONAMENTO MANUAL E FECHAMENTO AUTOMÁTICO</t>
  </si>
  <si>
    <t>TORNEIRA DE BANCA, CROMADA, COM ACIONAMENTO MANUAL E FECHAMENTO AUTOMÁTICO</t>
  </si>
  <si>
    <t>TORNEIRA ELETRÔNICA DE MESA, COM SENSOR E ACIONAMENTO ELÉTRICO</t>
  </si>
  <si>
    <t>TORNEIRA ELETRÔNICA DE BANCA, CROMADA, COM SENSOR DE MOVIMENTO E ACIONAMENTO ELÉTRICO DE 110V</t>
  </si>
  <si>
    <t>BICA ALTA ARTICULÁVEL DE MESA - 1/2"</t>
  </si>
  <si>
    <t>BICA ALTA ARTICULÁVEL DE MESA, CROMADA, DE 1/2"</t>
  </si>
  <si>
    <t>MISTURADOR DE PAREDE PARA PIA, COM BICA MÓVEL TIPO LONGA E AERADOR - 3/4"</t>
  </si>
  <si>
    <t>MISTURADOR DE PAREDE P/ PIA - 3/4"</t>
  </si>
  <si>
    <t>REGISTRO REGULADOR DE VAZÃO - 1/2"</t>
  </si>
  <si>
    <t>REGISTRO REGULADOR DE VAZÃO, CROMADO, DE 1/2"</t>
  </si>
  <si>
    <t>TORNEIRA DE PAREDE ANTIVANDALISMO</t>
  </si>
  <si>
    <t>CONJUNTO ANTI-VANDALISMO: TORNEIRA DE PAREDE 80 OU 85 E VÁLVULA DE FECHAMENTO AUTOMÁTICO</t>
  </si>
  <si>
    <t>TORNEIRA DE ACIONAMENTO RESTRITO DE PAREDE</t>
  </si>
  <si>
    <t>TORNEIRA ELÉTRICA AUTOMÁTICA, COM CORPO EM PVC CROMADO - 220V</t>
  </si>
  <si>
    <t>TORNEIRA ELÉTRICA DE PLÁSTICO BRANCA - 220V</t>
  </si>
  <si>
    <t>VÁLVULA DE ACIONAMENTO HIDRO-MECÂNICO POR PEDAL</t>
  </si>
  <si>
    <t>VÁLVULA DE ACIONAMENTO HIDROMECÂNICO POR PEDAL ANTIDERR. E DOBR, FIX. NA PAREDE/PISO, C/REG. REGU. DE VAZ.E FLEX. 1/2"</t>
  </si>
  <si>
    <t>VÁLVULA DE DESCARGA COM DUPLO ACIONAMENTO</t>
  </si>
  <si>
    <t>VÁLVULA DE DESCARGA EXTERNA COM ALAVANCA - 1 1/4"</t>
  </si>
  <si>
    <t>VÁLVULA DE DESCARGA EXTERNA - 1.1/4"</t>
  </si>
  <si>
    <t>ACABAMENTO ANTIVANDALISMO PARA VÁLVULA DE DESCARGA</t>
  </si>
  <si>
    <t>ACABAMENTO ANTI-VANDALISMO PARA VÁVULA DE DESGARGA</t>
  </si>
  <si>
    <t>VÁLVULA DE FECHAMENTO AUTOMÁTICO PARA CHUVEIRO ELÉTRICO</t>
  </si>
  <si>
    <t>VÁLVULA DE FECHAMENTO AUTOMÁTICO, CROMADA, PARA CHUVEIRO ELÉTRICO, DE 3/4"</t>
  </si>
  <si>
    <t>VÁLVULA DE FECHAMENTO AUTOMÁTICO PARA DUCHA DE ÁGUA FRIA OU PRÉ-MISTURADA</t>
  </si>
  <si>
    <t>VÁLVULA DE FECHAMENTO AUTOMÁTICO, CROMADA, PARA DUCHA DE ÁGUA FRIA OU PRÉ-MISTURADA, DE 3/4"</t>
  </si>
  <si>
    <t>VÁLVULA DE FECHAMENTO AUTOMÁTICO PARA CHUVEIRO DE AQUECEDOR DE ACUMULAÇÃO</t>
  </si>
  <si>
    <t>VÁLVULA DE FECHAMENTO AUTOMÁT, CROM, P/ CHUVEIRO DE AQUEC. DE ACUMUL, C/ VÁLV. RETENÇ. E MIST. DE CONTR. DE TEMP, 3/4"</t>
  </si>
  <si>
    <t>VÁLVULA FLUXIVEL PARA MICTÓRIO COM ACIONAMENTO MANUAL E FECHAMENTO AUTOMÁTICO</t>
  </si>
  <si>
    <t>VÁLVULA FLEXÍVEL PARA MICTÓRIO, ACIONAMENTO MANUAL E FECHAMENTO AUTOMÁTICO</t>
  </si>
  <si>
    <t>CHUVEIRO FIXO DE METAL CROMADO - CRIVO COM DIÂMETRO DE NO MÍNIMO 6CM</t>
  </si>
  <si>
    <t>CHUVEIRO FIXO DE METAL CROMADO -  DIÂMETRO MÍNIMO 6 CM</t>
  </si>
  <si>
    <t>CHUVEIRO ELÉTRICO AUTOMÁTICO, CORPO EM PVC CROMADO - 220V-2800/4400W</t>
  </si>
  <si>
    <t>CHUVEIRO ELÉTRICO AUTOMÁTICO -220V- 5400W-CORPO PVC CROMADO</t>
  </si>
  <si>
    <t>TUBO DE ALUMÍNIO P/ LIGAÇÃO DE CHUVEIRO (C/ CANOPLA)</t>
  </si>
  <si>
    <t>CHUVEIRO DUCHA MODELO JET-SET METÁLICA OU SIMILAR</t>
  </si>
  <si>
    <t>DUCHA MODELO JET 04 - PLÁSTICA - BRANCA</t>
  </si>
  <si>
    <t>DUCHA HIGIÊNICA FLEXÍVEL SEM REGISTRO DE PAREDE</t>
  </si>
  <si>
    <t>DUCHA HIG.FLEX SEM REG. DE PAREDE</t>
  </si>
  <si>
    <t>CONJUNTO ANTIVANDALISMO FORMADO DE CHUVEIRO E VÁLVULA DE FECHAMENTO AUTOMÁTICO (ÁGUA FRIA OU PRÉ-MISTURADA)</t>
  </si>
  <si>
    <t>CONJUNTO ANTI-VANDALISMO: CHUVEIRO E VÁLVULA DE FECHAMENTO AUTOMÁTICO</t>
  </si>
  <si>
    <t>MISTURADOR DE MESA PARA LAVATÓRIO - 1/2"</t>
  </si>
  <si>
    <t>MISTURADOR DE MESA P/ LAVATÓRIO - 1/2"</t>
  </si>
  <si>
    <t>MISTURADOR PARA CHUVEIRO ENTRADA HORIZ. 3/4" SAÍDA 1/2 C/ ACABAMENTO</t>
  </si>
  <si>
    <t>MISTURADOR PARA CHUVEIRO ENTRADA HORIZONTAL DE ¾” , SAÍDA ½” COM ACABAMENTO</t>
  </si>
  <si>
    <t>DISPENSER DE SABÃO, DE PAREDE, MANUAL, PARA SANITÁRIOS, ABS, ALTO IMPACTO, COM RESERVATÓRIO DE 800/ 900ML</t>
  </si>
  <si>
    <t>AZULEJISTA (SGSP)</t>
  </si>
  <si>
    <t>DISPENSER DE SABÃO, DE PAREDE , MANUAL,  PARA SANITÁRIOS - ABS-ALTO IMPACTO, COM RESERVATÓRIO (800/900 ML)</t>
  </si>
  <si>
    <t>DISPENSER PAPEL TOALHA, DE PAREDE, MANUAL, PARA SANITÁRIOS - ABS - ALTO IMPACTO - AUTO CORTE</t>
  </si>
  <si>
    <t>DISPENSER DE PAPEL TOALHA, DE PAREDE, MANUAL, PARA SANITÁRIOS - ABS - ALTO IMPACTO AUTO-CORTE</t>
  </si>
  <si>
    <t>FRONTÃO OU TESTEIRA DE MÁRMORE BRANCO ESPIRITO SANTO - H. ATÉ 10CM</t>
  </si>
  <si>
    <t>FRONTÃO / TESTEIRA - MÁRMORE BRANCO ESPÍRITO SANTO ALTURA 10CM - ESPESSURA 2CM</t>
  </si>
  <si>
    <t>FRONTÃO OU TESTEIRA DE GRANITO CINZA MAUA - H ATÉ 10CM</t>
  </si>
  <si>
    <t>FRONTÃO / TESTEIRA - GRANITO CINZA MAUÁ ALTURA 10CM - ESPESSURA 2CM</t>
  </si>
  <si>
    <t>TAMPO PARA BANCADA ÚMIDA - GRANITO CINZA ANDORINHA - ESPESSURA 2CM</t>
  </si>
  <si>
    <t>TAMPO PARA  BANCADA - GRANITO CINZA ANDORINHA - ESPESSURA 2CM</t>
  </si>
  <si>
    <t>TAMPO PARA BANCADA ÚMIDA - GRANITO CINZA MAUA POLIDO - ESPESSURA 2CM</t>
  </si>
  <si>
    <t>TAMPO PARA BANCADA ÚMIDA - GRANITO VERDE UBATUBA POLIDO - ESPESSURA 2CM</t>
  </si>
  <si>
    <t>TAMPO PARA BANCADA ÚMIDA - GRANITO PRETO TIJUCA POLIDO 2CM</t>
  </si>
  <si>
    <t>TAMPO PARA BANCADA ÚMIDA - GRANITO PRETO SÃO GABRIEL - POLIDO - ESPESSURA 2CM</t>
  </si>
  <si>
    <t>TAMPO PARA BANCADA ÚMIDA - MÁRMORE BRANCO ESPIRITO SANTO 2CM</t>
  </si>
  <si>
    <t>TAMPO P/ BANCADA - MÁRMORE ESPÍRITO SANTO  - ESPES. 2CM</t>
  </si>
  <si>
    <t>TAMPO PARA BANCADA ÚMIDA - AÇO INOX N.18 (18:8)</t>
  </si>
  <si>
    <t>TAMPO PARA BANCADA; AÇO INOX. N.18  - 0/2000MM. 18.8</t>
  </si>
  <si>
    <t>TAMPO PARA BANCADA ÚMIDA - CONCRETO POLIDO E=40MM COM BORDAS ARREDONDADAS E ENVERNIZADAS</t>
  </si>
  <si>
    <t>CONCRETO FCK=15MPA C/ BRITA 1</t>
  </si>
  <si>
    <t>TELA SOLDADA NERVURADA Q- 61 (PAINEL - AÇO CA60 - MALHA 15 X 15 CM - FIO 3.4 MM)</t>
  </si>
  <si>
    <t>TAMPO PARA BANCADA ÚMIDA - CONCRETO POLIDO E=50MM COM BORDAS ARREDONDADAS E ENVERNIZADAS</t>
  </si>
  <si>
    <t>SABONETEIRA PARA SABÃO LÍQUIDO</t>
  </si>
  <si>
    <t>SABONETEIRA EM ABS - TIPO DISPENSER - PARA REFIL DE 800ML DE SABÃO LÍQUIDO TIPO GEL</t>
  </si>
  <si>
    <t>PORTA TOALHA DE PAPEL INTER FOLHAS</t>
  </si>
  <si>
    <t>TOALHEIRO P/ PAPEL 2 OU 3 DOBRAS OU INTERFOLHAS</t>
  </si>
  <si>
    <t>DEMOLIÇÃO DE TUBULAÇÃO DE AÇO PRETO OU GALVANIZADO - ATÉ 2"</t>
  </si>
  <si>
    <t>DEMOLIÇÃO DE TUBULAÇÃO DE AÇO PRETO OU GALVANIZADO - ACIMA DE 2"</t>
  </si>
  <si>
    <t>DEMOLIÇÃO DE TUBULAÇÃO DE PVC RÍGIDO - ATÉ 4"</t>
  </si>
  <si>
    <t>DEMOLIÇÃO DE TUBULAÇÃO DE PVC RÍGIDO - ACIMA DE 4"</t>
  </si>
  <si>
    <t>DEMOLIÇÃO DE TUBULAÇÃO DE COBRE - ATÉ 1 1/4"</t>
  </si>
  <si>
    <t>DEMOLIÇÃO DE REGISTROS</t>
  </si>
  <si>
    <t>DEMOLIÇÃO DE CALHAS, RUFOS OU RINCÕES EM CHAPA METÁLICA</t>
  </si>
  <si>
    <t>DEMOLIÇÃO DE CONDUTORES APARENTES</t>
  </si>
  <si>
    <t>RETIRADA DE TUBULAÇÃO DE AÇO PRETO OU GALVANIZADO - ATÉ 2"</t>
  </si>
  <si>
    <t>RETIRADA DE TUBULAÇÃO DE AÇO PRETO OU GALVANIZADO - ACIMA DE 2"</t>
  </si>
  <si>
    <t>RETIRADA DE TUBULAÇÃO DE PVC RÍGIDO - ATÉ 4"</t>
  </si>
  <si>
    <t>RETIRADA DE TUBULAÇÃO DE PVC RÍGIDO - ACIMA DE 4"</t>
  </si>
  <si>
    <t>RETIRADA DE TUBULAÇÃO DE COBRE - ATÉ 1 1/4"</t>
  </si>
  <si>
    <t>RETIRADA DE TUBULAÇÃO DE COBRE - ACIMA DE 1 1/4"</t>
  </si>
  <si>
    <t>RETIRADA DE TUBULAÇÃO DE FERRO FUNDIDO - ATÉ 4"</t>
  </si>
  <si>
    <t>RETIRADA DE TUBULAÇÃO DE FERRO FUNDIDO - ACIMA DE 4"</t>
  </si>
  <si>
    <t>RETIRADA DE TUBULAÇÃO DE CIMENTO-AMIANTO - ATÉ 3"</t>
  </si>
  <si>
    <t>RETIRADA DE TUBULAÇÃO DE CIMENTO-AMIANTO - ACIMA DE 3"</t>
  </si>
  <si>
    <t>RETIRADA DE TUBULAÇÃO DE CERÂMICA VIDRADA - ATÉ 6"</t>
  </si>
  <si>
    <t>RETIRADA DE TUBULAÇÃO DE CERÂMICA VIDRADA - ACIMA DE 6"</t>
  </si>
  <si>
    <t>RETIRADA DE RESERVATÓRIOS DE CIMENTO-AMIANTO - ATÉ 1000 LITROS</t>
  </si>
  <si>
    <t>RETIRADA DE REGISTROS OU VÁLVULAS FLUXÍVEIS</t>
  </si>
  <si>
    <t>RETIRADA DE VÁLVULAS DE RETENÇÃO</t>
  </si>
  <si>
    <t>RETIRADA DE CONJUNTOS MOTOR-BOMBA</t>
  </si>
  <si>
    <t>RETIRADA DE CAIXAS SIFONADAS OU RALOS</t>
  </si>
  <si>
    <t>RETIRADA DE HIDRANTES DE PAREDE</t>
  </si>
  <si>
    <t>RETIRADA DE CALHAS, RUFOS OU RINCÕES EM CHAPA METÁLICA</t>
  </si>
  <si>
    <t>RETIRADA DE CONDUTORES APARENTES</t>
  </si>
  <si>
    <t>RETIRADA DE APARELHOS SANITÁRIOS, INCLUSIVE ACESSÓRIOS</t>
  </si>
  <si>
    <t>RETIRADA DE SIFÕES</t>
  </si>
  <si>
    <t>RETIRADA DE TORNEIRAS</t>
  </si>
  <si>
    <t>RETIRADA DE CAIXAS DE DESCARGA DE SOBREPOR</t>
  </si>
  <si>
    <t>RETIRADA DO TAMPO ÚMIDO</t>
  </si>
  <si>
    <t>RECOLOCAÇÃO DE REGISTROS OU VÁLVULAS FLUXÍVEIS</t>
  </si>
  <si>
    <t>RECOLOCAÇÃO DE VÁLVULAS DE RETENÇÃO</t>
  </si>
  <si>
    <t>RECOLOCAÇÃO DE CONJUNTOS MOTOR-BOMBA</t>
  </si>
  <si>
    <t>RECOLOCAÇÃO DE CAIXAS SIFONADAS OU RALOS</t>
  </si>
  <si>
    <t>RECOLOCAÇÃO DE HIDRANTES DE PAREDE</t>
  </si>
  <si>
    <t>RECOLOCAÇÃO DE CALHAS, RUFOS OU RINCÕES EM CHAPA METÁLICA</t>
  </si>
  <si>
    <t>RECOLOCAÇÃO DE CONDUTORES APARENTES</t>
  </si>
  <si>
    <t>RECOLOCAÇÃO DE APARELHOS SANITÁRIOS, INCLUSIVE ACESSÓRIOS</t>
  </si>
  <si>
    <t>RECOLOCAÇÃO DE SIFÕES</t>
  </si>
  <si>
    <t>RECOLOCAÇÃO DE TORNEIRAS</t>
  </si>
  <si>
    <t>RECOLOCAÇÃO DE CAIXAS DE DESCARGA DE SOBREPOR</t>
  </si>
  <si>
    <t>SIFÃO COM COPO, TIPO REFORÇADO, PVC RÍGIDO - 1 1/2"X2"</t>
  </si>
  <si>
    <t>SIFÃO COM COPO DE PVC RÍGIDO - 1.1/2" X 2"</t>
  </si>
  <si>
    <t>SIFÃO TIPO PESADO, METAL CROMADO - 1"X1 1/2"</t>
  </si>
  <si>
    <t>SIFÃO TIPO PESADO, METAL CROMADO - 1"X2"</t>
  </si>
  <si>
    <t>SIFÃO TIPO PESADO, METAL CROMADO - 1 1/2"X2"</t>
  </si>
  <si>
    <t>TUBO DE LIGAÇÃO FLEXÍVEL, PVC - 1/2"X30/40CM</t>
  </si>
  <si>
    <t>RABICHO DE PVC FLEXÍVEL PARA LAVATÓRIO - (1/2"X30)CM</t>
  </si>
  <si>
    <t>TUBO DE LIGAÇÃO FLEXÍVEL, METAL CROMADO - 1/2"X30/40CM</t>
  </si>
  <si>
    <t>TORNEIRA DE PRESSÃO PARA LAVATÓRIO, METAL CROMADO - 1/2"</t>
  </si>
  <si>
    <t>TORNEIRA P/ LAVATÓRIO - 1/2"</t>
  </si>
  <si>
    <t>VÁLVULA AMERICANA DE METAL CROMADO - 1 1/2"X3 3/4"</t>
  </si>
  <si>
    <t>TUBO DE LIGAÇÃO EM ALUMÍNIO COM CANOPLA, PARA CHUVEIRO - 3/4"</t>
  </si>
  <si>
    <t>DESENTUPIMENTO DE RAMAIS DE ESGOTO OU ÁGUAS PLUVIAIS</t>
  </si>
  <si>
    <t>ESGOTEIRO (SGSP)</t>
  </si>
  <si>
    <t>CHAPISCO COMUM - ARGAMASSA DE CIMENTO E AREIA 1:3</t>
  </si>
  <si>
    <t>EMBOÇO - ARGAMASSA MISTA DE CIMENTO, CAL E AREIA 1:4/12</t>
  </si>
  <si>
    <t>EMBOÇO DESEMPENADO PARA PINTURA - ARGAMASSA MISTA CIMENTO, CAL E AREIA 1:3/12</t>
  </si>
  <si>
    <t>REBOCO INTERNO - ARGAMASSA PRÉ-FABRICADA</t>
  </si>
  <si>
    <t>ARGAMASSA PRÉ-FABRICADA PARA REBOCO</t>
  </si>
  <si>
    <t>EMBOÇO INTERNO - ARGAMASSA MISTA DE CIMENTO, CAL E AREIA 1:4/12</t>
  </si>
  <si>
    <t>EMBOÇO INTERNO DESEMPENADO PARA PINTURA - ARGAMASSA MISTA DE CIMENTO, CAL E AREIA 1:3/12</t>
  </si>
  <si>
    <t>EMBOÇO INTERNO - ARGAMASSA DE CIMENTO E AREIA 1:3</t>
  </si>
  <si>
    <t>REVESTIMENTO COM GESSO</t>
  </si>
  <si>
    <t>GESSO PARA REVESTIMENTO</t>
  </si>
  <si>
    <t>SELADOR ACRÍLICO</t>
  </si>
  <si>
    <t>AZULEJOS, JUNTAS AMARRAÇÃO OU A PRUMO - ASSENTES COM ARGAMASSA COMUM</t>
  </si>
  <si>
    <t>AZULEJOS, JUNTA AMARRAÇÃO OU A PRUMO - ASSENTES COM ARGAMASSA COLANTE</t>
  </si>
  <si>
    <t>ARGAMASSA COLANTE - USO INTERNO - TIPO AC-I - COR CINZA</t>
  </si>
  <si>
    <t>LAMINADO MELAMÍNICO COLADO, 1,3MM DE ESPESSURA - JUNTAS SECAS</t>
  </si>
  <si>
    <t>CHAPISCO RÚSTICO FINO, APLICADO COM PENEIRA - ARGAMASSA DE CIMENTO E AREIA 1:3</t>
  </si>
  <si>
    <t>CHAPISCO RÚSTICO GROSSO, COM ADIÇÃO DE BRITA N.1</t>
  </si>
  <si>
    <t>EMBOÇO EXTERNO - ARGAMASSA MISTA DE CIMENTO, CAL E AREIA 1:4/12</t>
  </si>
  <si>
    <t>EMBOÇO EXTERNO DESEMPENADO PARA PINTURA - ARGAMASSA MISTA DE CIMENTO, CAL E AREIA 1:3/12</t>
  </si>
  <si>
    <t>EMBOÇO EXTERNO - ARGAMASSA DE CIMENTO E AREIA 1:3</t>
  </si>
  <si>
    <t>REBOCO EXTERNO - ARGAMASSA PRÉ-FABRICADA</t>
  </si>
  <si>
    <t>PASTILHAS DE PORCELANA FOSCA, 3/4" - FAIXAS DE ATÉ 20CM</t>
  </si>
  <si>
    <t>CAULIM COR BRANCA - PARA COLOCAÇÃO DE PASTILHA MALHA 325</t>
  </si>
  <si>
    <t>PASTILHA DE PORCELANA FOSCA</t>
  </si>
  <si>
    <t>REVESTIMENTO CERÂMICO ANTI-PICHAÇÃO, JUNTAS AMARRAÇÃO OU PRUMO - ASSENTADOS COM ARGAMASSA COMUM</t>
  </si>
  <si>
    <t>REVESTIMENTO CERÂMICO ANTI-PICHAÇÃO 10 X 10 CM</t>
  </si>
  <si>
    <t>REVESTIMENTO CERÂMICO ANTI-PICHAÇÃO, JUNTAS AMARRAÇÃO OU PRUMO - ASSENTADOS COM ARGAMASSA COLANTE</t>
  </si>
  <si>
    <t>REVESTIMENTO CERÂMICO ESMALTADO, JUNTAS AMARRAÇÃO OU PRUMO - ASSENTADOS COM ARGAMASSA COMUM</t>
  </si>
  <si>
    <t>REVESTIMENTO CERÂMICO ESMALTADO 10 X 10 CM</t>
  </si>
  <si>
    <t>REVESTIMENTO CERÂMICO ESMALTADO, JUNTAS AMARRAÇÃO OU PRUMO - ASSENTADOS COM ARGAMASSA COLANTE</t>
  </si>
  <si>
    <t>CANTONEIRA DE PROTEÇÃO - PERFIL "L" DE FERRO, 1 1/4" X 1 1/4" X 1/8"</t>
  </si>
  <si>
    <t>CANTONEIRA DE FERRO ABAS IGUAIS - (1.1/4X1.1/4X1/8)"</t>
  </si>
  <si>
    <t>CANTONEIRA DE PROTEÇÃO - PERFIL "L" DE FERRO, 1"X1"X1/8"</t>
  </si>
  <si>
    <t>CANTONEIRA DE PROTEÇÃO - PERFIL "L" DE ALUMÍNIO, 1"X1"X1/8"</t>
  </si>
  <si>
    <t>PERFIL -L- DE ALUMÍNIO - (1X1X1/8)"</t>
  </si>
  <si>
    <t>CANTONEIRA DE PROTEÇÃO PARA REBOCO - PERFIL "Y" DE ALUMÍNIO</t>
  </si>
  <si>
    <t>CANTONEIRA DE ALUMÍNIO - PERFIL Y</t>
  </si>
  <si>
    <t>CANTONEIRA DE PROTEÇÃO PARA AZULEJOS - PERFIL "TRIFACE" DE ALUMÍNIO</t>
  </si>
  <si>
    <t>CANTONEIRA DE ALUMÍNIO PARA AZULEJOS</t>
  </si>
  <si>
    <t>PEITORIL DE ARGAMASSA DE CIMENTO QUEIMADO -  ESPESSURA 2CM</t>
  </si>
  <si>
    <t>PEITORIL DE GRANILITE - ESPESSURA 2CM, LARGURA 20CM</t>
  </si>
  <si>
    <t>ARGAMASSA MISTA COM AREIA GROSSA 1:1:4</t>
  </si>
  <si>
    <t>PEITORIL DE GRANILITE - 20X2CM</t>
  </si>
  <si>
    <t>PEITORIL DE GRANITO POLIDO - ESP=2CM</t>
  </si>
  <si>
    <t>DEMOLIÇÃO DE ARGAMASSA DE CAL E AREIA OU MISTA</t>
  </si>
  <si>
    <t>DEMOLIÇÃO DE ARGAMASSA DE CIMENTO E AREIA</t>
  </si>
  <si>
    <t>DEMOLIÇÃO DE REVESTIMENTO CERÂMICO OU SIMILAR</t>
  </si>
  <si>
    <t>DEMOLIÇÃO DE LAMBRI DE TÁBUAS OU CHAPAS DE MADEIRA, EXCLUSIVE ENTARUGAMENTO</t>
  </si>
  <si>
    <t>DEMOLIÇÃO DE LAMBRI DE TÁBUAS OU CHAPAS DE MADEIRA, INCLUSIVE ENTARUGAMENTO</t>
  </si>
  <si>
    <t>RETIRADA DE FORRAS DE PEDRAS NATURAIS - GRANITO OU MÁRMORE</t>
  </si>
  <si>
    <t>RETIRADA DE LAMBRI DE TÁBUAS OU CHAPAS DE MADEIRA, EXCLUSIVE ENTARUGAMENTO</t>
  </si>
  <si>
    <t>RETIRADA DE LAMBRI DE TÁBUAS OU CHAPAS DE MADEIRA, INCLUSIVE ENTARUGAMENTO</t>
  </si>
  <si>
    <t>RECOLOCAÇÃO DE FORRAS DE PEDRAS NATURAIS - GRANITO OU MÁRMORE</t>
  </si>
  <si>
    <t>REPAROS EM TRINCAS E RACHADURAS</t>
  </si>
  <si>
    <t>REPAROS EM EMBOÇO - ARGAMASSA MISTA DE CIMENTO, CAL E AREIA 1:4/12</t>
  </si>
  <si>
    <t>REPAROS EM REBOCO - ARGAMASSA DE CAL E AREIA 1:2</t>
  </si>
  <si>
    <t>FORRO FIBRA MINERAL MODELADO ÚMIDA - ACABAMENTO SUPERFÍCIE PINTURA VINÍLICA A BASE DE LÁTEX BRANCA - ESPESSURA 13MM, NRC=0,50, CAC=MÍNIMO 35</t>
  </si>
  <si>
    <t>FORRO DE FIBRA MINERAL MODELADA ÚMIDA- ACABAMENTO DA SUPERF. C/TINTA VINÍLICA A BASE DE LÁTEX- ESP.13MM- COLOC.</t>
  </si>
  <si>
    <t>FORRO DE GESSO COMUM - PLACA CONVENCIONAL (FORNECIMENTO E INSTALAÇÃO)</t>
  </si>
  <si>
    <t>FORRO DE GESSO COMUM - PLACA CONVENCIONAL - ESP. 1,25CM FORNECIMENTO E INSTALAÇÃO</t>
  </si>
  <si>
    <t>FORRO DE GESSO ACARTONADO TIPO FGA (FORNECIMENTO E INSTALAÇÃO)</t>
  </si>
  <si>
    <t>FORRO DE GESSO ACARTONADO TIPO FGA - ESP. 1,25CM FORNECIMENTO E INSTALAÇÃO</t>
  </si>
  <si>
    <t>FORRO DE GESSO ACARTONADO TIPO FGE (FORNECIMENTO E INSTALAÇÃO)</t>
  </si>
  <si>
    <t>FORRO GYPSUM ESTRUTURADO TIPO FGE - ESP. 12,5MM FORNECIMENTO E INSTALAÇÃO</t>
  </si>
  <si>
    <t>FORRO EM RÉGUA DE PVC 200MM - INCLUSIVE PERFIS DE FIXAÇÃO E ACABAMENTO</t>
  </si>
  <si>
    <t>FORRO EM RÉGUA DE PVC DE 200MM - COLOCADO</t>
  </si>
  <si>
    <t>DEMOLIÇÃO DE ESTUQUE COMUM, EXCLUSIVE ENTARUGAMENTO</t>
  </si>
  <si>
    <t>DEMOLIÇÃO DE FORRO DE TÁBUAS OU CHAPAS DE MADEIRA, EXCLUSIVE ENTARUGAMENTO</t>
  </si>
  <si>
    <t>DEMOLIÇÃO DE FORRO DE GESSO</t>
  </si>
  <si>
    <t>DEMOLIÇÃO DE ENTARUGAMENTO DE FORRO</t>
  </si>
  <si>
    <t>RETIRADA DE FORRO DE TÁBUAS OU CHAPAS EM GERAL - PREGADAS</t>
  </si>
  <si>
    <t>RETIRADA DE FORRO DE CHAPAS EM GERAL - APOIADAS</t>
  </si>
  <si>
    <t>RETIRADA DE ENTARUGAMENTO DE FORRO</t>
  </si>
  <si>
    <t>RETIRADA DE FORRO EM RÉGUAS DE PVC, INCLUSIVE PERFIS</t>
  </si>
  <si>
    <t>RECOLOCAÇÃO DE FORROS EM RÉGUA DE PVC, INCLUSIVE PERFIS</t>
  </si>
  <si>
    <t>RECOLOCAÇÃO DE FORROS, APOIADOS OU ENCAIXADOS</t>
  </si>
  <si>
    <t>ENCHIMENTO COM TIJOLOS CERÂMICOS FURADOS</t>
  </si>
  <si>
    <t>ENCHIMENTO COM ARGILA EXPANDIDA</t>
  </si>
  <si>
    <t>LASTRO DE CONCRETO - 200KG CIM/M3</t>
  </si>
  <si>
    <t>LASTRO DE CONCRETO, COM HIDROFUGO - 150KG CIM/M3</t>
  </si>
  <si>
    <t>LASTRO DE CONCRETO, COM HIDROFUGO - 200KG CIM/M3</t>
  </si>
  <si>
    <t>LASTRO DE CONCRETO COM AGREGADO RECICLADO - 150KG CIM/M3</t>
  </si>
  <si>
    <t>LASTRO DE CONCRETO COM AGREGADO RECICLADO - 200KG CIM/M3</t>
  </si>
  <si>
    <t>CONCRETO FCK=10MPA C/ AGREGADO RECICLADO</t>
  </si>
  <si>
    <t>CIMENTADO COMUM, DESEMPENADO - ESPESSURA 20MM</t>
  </si>
  <si>
    <t>JUNTA PLÁSTICA PARA PISO DE GRANILITE - (20X3)MM</t>
  </si>
  <si>
    <t>CIMENTADO COMUM, DESEMPENADO E ALISADO - ESPESSURA 20MM</t>
  </si>
  <si>
    <t>CIMENTADO COM CORANTE, DESEMPENADO E ALISADO - ESPESSURA 20MM</t>
  </si>
  <si>
    <t>PIGMENTO PARA CIMENTADO LISO (PÓ XADREZ)</t>
  </si>
  <si>
    <t>ACABAMENTO DE PISO DE CONCRETO TIPO BAMBOLÊ</t>
  </si>
  <si>
    <t>ACABADORA DE SUPERFÍCIE 36" (SEM OPERADOR)</t>
  </si>
  <si>
    <t>GRANILITE - ESPESSURA 8MM</t>
  </si>
  <si>
    <t>PISO DE GRANILITE - ESP= 8MM</t>
  </si>
  <si>
    <t>CIMENTADO COMUM COM AGREGADO RECLICLADO, DESEMPENADO ALISADO - ESPESSURA 20MM</t>
  </si>
  <si>
    <t>ARGAMASSA DE ALTA RESISTÊNCIA, TIPO LEVE - ESPESSURA 8MM</t>
  </si>
  <si>
    <t>PISO ARGAMASSA DE ALTA RESISTÊNCIA - ESP: 8MM</t>
  </si>
  <si>
    <t>ARGAMASSA DE ALTA RESISTÊNCIA, TIPO MÉDIO - ESPESSURA 12MM</t>
  </si>
  <si>
    <t>PISO ARGAMASSA DE ALTA RESISTÊNCIA - ESP: 12MM</t>
  </si>
  <si>
    <t>CIMENTADO COM AGREGADO RECICLADO, COM CORANTE DESEMPENADO  ALISADO</t>
  </si>
  <si>
    <t>CIMENTADO COMUM COM AGREGADO RECICLADO, DESEMPENADO - ESPESSURA 20MM</t>
  </si>
  <si>
    <t>PISO ESTRUTURAL EM CONCRETO ARMADO - 7CM</t>
  </si>
  <si>
    <t>MOSAICO PORTUGUÊS UMA OU DUAS CORES SOBRE BASE DE AREIA RECICLADA</t>
  </si>
  <si>
    <t>MOSAICO PORTUGUÊS - 1 OU 2 CORES</t>
  </si>
  <si>
    <t>PISO CERÂMICO NÃO ESMALTADO ANTIDERRAPANTE  - ASSENTADO COM ARGAMASSA COMUM (PARA COZINHAS E REFEITÓRIOS)</t>
  </si>
  <si>
    <t>REJUNTE ANTI-ÁCIDO (ALUMINOSO)</t>
  </si>
  <si>
    <t>ARGAMASSA MISTA COM AREIA MÉDIA 1:0,5:5</t>
  </si>
  <si>
    <t>PISO CERÂMICO NÃO ESMALTADO ANTI-DERRAPANTE ANTI-ÁCIDO</t>
  </si>
  <si>
    <t>PISO CERÂMICO NÃO ESMALTADO ANTIDERRAPANTE  - ASSENTADO COM ARGAMASSA COLANTE (PARA COZINHAS E REFEITÓRIOS)</t>
  </si>
  <si>
    <t>PISO CERÂMICO ESMALTADO  (PEI-5) - ASSENTADO COM ARGAMASSA COMUM</t>
  </si>
  <si>
    <t>CERÂMICA ESMALTADA  PEI 5</t>
  </si>
  <si>
    <t>PISO CERÂMICO ESMALTADO  (PEI-5) - ASSENTADO COM ARGAMASSA COLANTE</t>
  </si>
  <si>
    <t>PISO PODOTÁTIL, ALERTA OU DIRECIONAL, EM BORRACHA SINTÉTICA ASSENTES COM COLA</t>
  </si>
  <si>
    <t>COLA A BASE DE BORRACHA SINTÉTICA</t>
  </si>
  <si>
    <t>PISO PODOTÁTIL COLORIDO DE BORRACHA (5MM - COM COLA) ALERTA/DIRECIONAL</t>
  </si>
  <si>
    <t>PISO PODOTÁTIL, ALERTA OU DIRECIONAL, EM BORRACHA SINTÉTICA ASSENTES COM ARGAMASSA</t>
  </si>
  <si>
    <t>PISO PODOTÁTIL COLORIDO DE BORRACHA (7MM - ARGAMASSADA) ALERTA/DIRECIONAL</t>
  </si>
  <si>
    <t>PISO PODOTÁTIL, ALERTA DIRECIONAL, INTERTRAVADO 6CM</t>
  </si>
  <si>
    <t>AREIA LAVADA FINA</t>
  </si>
  <si>
    <t>AREIA LAVADA MÉDIA</t>
  </si>
  <si>
    <t>PISO PODOTÁTIL COLORIDO INTERTRAVADO - ALERTA OU DIRECIONAL ESP. 6CM</t>
  </si>
  <si>
    <t>PISO PODOTÁTIL, ALERTA OU DIRECIONAL, EM LADRILHO HIDRÁULICO</t>
  </si>
  <si>
    <t>PISO PODOTÁTIL COLORIDO DE LADRILHO HIDRÁULICO ALERTA OU DIRECIONAL - ESP. 2 A 3CM</t>
  </si>
  <si>
    <t>PISO PODOTÁTIL COLORIDO, ALERTA OU DIRECIONAL VIBRO-PRENSADO - 3CM - SELADO</t>
  </si>
  <si>
    <t>PISO REFERENCIAL PODOTÁTIL COLORIDO ALERTA OU DIRECIONAL VIBRO-PRENSADO - ESP.3CM</t>
  </si>
  <si>
    <t>PISO EM GRANITO CINZA MAUA, PLACAS - ESPESSURA 2CM</t>
  </si>
  <si>
    <t>PISO DE GRANITO POLIDO - CINZA MAUÁ - PLACAS 2CM</t>
  </si>
  <si>
    <t>GRANITO POLIDO, FORRAS DE 20MM - VERDE UBATUBA</t>
  </si>
  <si>
    <t>PISO GRANITO POLIDO - VERDE UBATUBA - ESPESSURA 2CM</t>
  </si>
  <si>
    <t>MÁRMORE POLIDO, FORRAS DE 20MM - BRANCO ESPIRITO SANTO</t>
  </si>
  <si>
    <t>PISO MÁRMORE POLIDO BRANCO ESPÍRITO SANTO - ESPESSURA 2CM</t>
  </si>
  <si>
    <t>PISO VINÍLICO CROMA OU SIMILAR 2,0 MM, EXCLUSIVE ARGAMASSA DE REGULARIZAÇÃO DA BASE</t>
  </si>
  <si>
    <t>NATA DE CIMENTO, COLA PVA E ÁGUA - FORNECIMENTO E APLICAÇÃO (2 DEMÃOS)</t>
  </si>
  <si>
    <t>PISO VINÍLICO SEMIFLEXÍVEL, PADRÃO LISO, ESPESSURA DE 2MM</t>
  </si>
  <si>
    <t>PISO VINÍLICO CROMA OU SIMILAR - E=3,2 MM, EXCLUSIVE ARGAMASSA REGULARIZAÇÃO DA BASE</t>
  </si>
  <si>
    <t>PISO VINÍLICO SEMIFLEXÍVEL, PADRÃO LISO, ESPESSURA DE 3,2MM</t>
  </si>
  <si>
    <t>CHAPAS DE BORRACHA SINTÉTICA ASSENTES COM COLA, E=4 A 5MM - LISAS</t>
  </si>
  <si>
    <t>PISO DE BORRACHA SINTÉTICA SBR- COLADO- SUPERFÍCIE LISA  - ESP. 4MM</t>
  </si>
  <si>
    <t>CHAPAS DE BORRACHA SINTÉTICA ASSENTES COM COLA, E=4 A 5MM - COM RELEVO</t>
  </si>
  <si>
    <t>PISO DE BORRACHA SINTÉTICA SBR- COLADO- SUPERFÍCIE EM RELEVO - ESP. 4MM</t>
  </si>
  <si>
    <t>CHAPAS DE BORRACHA SINTÉTICA ASSENTES COM ARGAMASSA, E=8 A 10MM - LISAS</t>
  </si>
  <si>
    <t>PISO DE BORRACHA SINTÉTICA SBR- ARGAMASSADO- SUPERFÍCIE LISA</t>
  </si>
  <si>
    <t>CHAPAS DE BORRACHA SINTÉTICA ASSENTES COM ARGAMASSA, E=8 A 10MM - COM RELEVO</t>
  </si>
  <si>
    <t>PISO DE BORRACHA SINTÉTICA SBR- ARGAMASSADO- SUPERFÍCIE EM RELEVO</t>
  </si>
  <si>
    <t>RODAPÉ DE ARGAMASSA DE CIMENTO E AREIA 1:3 - 10CM</t>
  </si>
  <si>
    <t>RODAPÉ DE GRANILITE - 10CM</t>
  </si>
  <si>
    <t>RODAPÉ DE GRANILITE - MEIA CANA, 10CM</t>
  </si>
  <si>
    <t>RODAPE DE GRANILITE - MEIA CANA 10 CM</t>
  </si>
  <si>
    <t>RODAPÉ DE ARGAMASSA DE ALTA RESISTÊNCIA - MEIA CANA, 10CM</t>
  </si>
  <si>
    <t>ARGAMASSA DE CIMENTO COM AREIA GROSSA 1:4</t>
  </si>
  <si>
    <t>RODAPE DE ARGAMASSA ALTA RESISTÊNCIA MEIA CANA - 10CM</t>
  </si>
  <si>
    <t>RODAPÉ CERÂMICO ESMALTADO PEIV 7CM À 10CM</t>
  </si>
  <si>
    <t>RODAPÉ DE MADEIRA - PADRÃO CUMARU 7CM</t>
  </si>
  <si>
    <t>RODAPÉ DE 7 CM EM CUMARU ESPESSURA VARIÁVEL, POR VOLTA DE 1,5 CM</t>
  </si>
  <si>
    <t>RODAPÉ DE FIBRO-VINIL - 7,5CM</t>
  </si>
  <si>
    <t>RODAPÉ DE PVC TIPO PLANO P/ PISO PAVIFLEX - ALT: 7,5 CM</t>
  </si>
  <si>
    <t>RODAPÉ DE BORRACHA SINTÉTICA - BOLEADO, 7CM</t>
  </si>
  <si>
    <t>RODAPÉ LISO DE BORRACHA SINTÉTICA DE 7CM - ESPESSURA DE 3MM - COLADO</t>
  </si>
  <si>
    <t>RODAPÉ EM GRANITO CINZA MAUA, ESP. 2CM, ALT. 7CM</t>
  </si>
  <si>
    <t>RODAPÉ EM GRANITO CINZA MAUÁ - 7X2CM</t>
  </si>
  <si>
    <t>JUNTA PLÁSTICA PARA PISOS 3/4" X 1/8"</t>
  </si>
  <si>
    <t>DEGRAUS DE ARGAMASSA DE CIMENTO E AREIA 1:3</t>
  </si>
  <si>
    <t>DEGRAUS DE GRANILITE</t>
  </si>
  <si>
    <t>DEGRAUS DE ARGAMASSA DE ALTA RESISTÊNCIA</t>
  </si>
  <si>
    <t>DEGRAUS DE CHAPAS VINÍLICAS - ESPESSURA 2MM (INCLUSIVE ARGAMASSA DE REGULARIZAÇÃO DA BASE)</t>
  </si>
  <si>
    <t>TESTEIRA PADRÃO PARA PISO VINÍLICO - ESPESSURA 2MM</t>
  </si>
  <si>
    <t>DEGRAUS DE CHAPAS DE BORRACHA SINTÉTICA - ESPESSURA 4 À 5MM</t>
  </si>
  <si>
    <t>DEGRAU DE BORRACHA SINTÉTICA EM PEÇA ÚNICA (PATAMAR E TESTEIRA) SUPERFÍCIES EM RELEVO C/ ESP.2,5MM A 3,5MM-COLADO</t>
  </si>
  <si>
    <t>FITA ANTIDERRAPANTE, FAIXA COM LARGURA=5CM E ESPESSURA=2MM, APLICAÇÃO EM DEGRAU</t>
  </si>
  <si>
    <t>FITA ANTIDERRAPANTE; FAIXA C/L=5CM E=2MM</t>
  </si>
  <si>
    <t>SOLEIRA PARA PORTA EM GRANITO CINZA SEM POLIMENTO (FOSCO)</t>
  </si>
  <si>
    <t>SOLEIRA P/PORTAS EM GRANITO CINZA S/POLIM. (FOSCO) - 14X2CM</t>
  </si>
  <si>
    <t>DEMOLIÇÃO DE CONCRETO SIMPLES</t>
  </si>
  <si>
    <t>DEMOLIÇÃO DE ARGAMASSA, CERÂMICA OU SIMILAR INCLUSIVE ARGAMASSA DE REGULARIZAÇÃO</t>
  </si>
  <si>
    <t>DEMOLIÇÃO DE TACOS DE MADEIRA, INCLUSIVE ARGAMASSA DE ASSENTAMENTO</t>
  </si>
  <si>
    <t>DEMOLIÇÃO DE SOALHO DE MADEIRA, EXCLUSIVE VIGAMENTO</t>
  </si>
  <si>
    <t>DEMOLIÇÃO DE SOALHO DE MADEIRA, INCLUSIVE VIGAMENTO</t>
  </si>
  <si>
    <t>DEMOLIÇÃO DE FIBRO-VINIL OU BORRACHA SINTÉTICA, INCLUSIVE ARGAMASSA DE REGULARIZAÇÃO</t>
  </si>
  <si>
    <t>DEMOLIÇÃO DE RODAPÉS EM GERAL, INCLUSIVE ARGAMASSA DE ASSENTAMENTO</t>
  </si>
  <si>
    <t>DEMOLIÇÃO DE DEGRAUS EM GERAL, INCLUSIVE ARGAMASSA DE ASSENTAMENTO</t>
  </si>
  <si>
    <t>RETIRADA DE TACOS DE MADEIRA</t>
  </si>
  <si>
    <t>RETIRADA DE SOALHO DE MADEIRA, EXCLUSIVE VIGAMENTO</t>
  </si>
  <si>
    <t>RETIRADA DE SOALHO DE MADEIRA, INCLUSIVE VIGAMENTO</t>
  </si>
  <si>
    <t>RETIRADA DE FIBRO-VINIL</t>
  </si>
  <si>
    <t>RETIRADA DE RODAPÉS DE MADEIRA, INCLUSIVE CORDÃO</t>
  </si>
  <si>
    <t>RECOLOCAÇÃO DE TACOS DE MADEIRA</t>
  </si>
  <si>
    <t>RECOLOCAÇÃO DE SOALHO DE MADEIRA, EXCLUSIVE VIGAMENTO</t>
  </si>
  <si>
    <t>RECOLOCAÇÃO DE SOALHO DE MADEIRA, INCLUSIVE VIGAMENTO</t>
  </si>
  <si>
    <t>RECOLOCAÇÃO DE FIBRO-VINIL</t>
  </si>
  <si>
    <t>RECOLOCAÇÃO DE RODAPÉS DE MADEIRA, INCLUSIVE CORDÃO</t>
  </si>
  <si>
    <t>COLAGEM DE TACOS SOLTOS - COM FORNECIMENTO DE TACOS</t>
  </si>
  <si>
    <t>COLA EM PU ( POLIURETANO) PARA TACO</t>
  </si>
  <si>
    <t>TACO EM CUMARU MEDIDAS - 10 X 40 X 2 CM</t>
  </si>
  <si>
    <t>COLAGEM DE TACOS SOLTOS - SEM FORNECIMENTO DE TACOS</t>
  </si>
  <si>
    <t>REPREGAMENTO DE ASSOALHO DE MADEIRA</t>
  </si>
  <si>
    <t>TABUAS DE MADEIRA MACIÇA PARA ASSOALHO - CUMARU</t>
  </si>
  <si>
    <t>ASSOALHO EM CUMARU COM  ENCAIXE MACHO E FÊMEA MEDIDAS 15X2CM</t>
  </si>
  <si>
    <t>TESTEIRA DE BORRACHA SINTÉTICA PARA DEGRAUS</t>
  </si>
  <si>
    <t>TESTEIRA DE BORRACHA SINTÉTICA - SUPERFÍCIES EM RELEVO MED. (50 OU 70 X 30)MM - ESPES. DE 3MM - P/ FIXAÇÃO C/ COLA</t>
  </si>
  <si>
    <t>POLIMENTO DE PISO DE GRANILITE OU ARGAMASSA DE ALTA RESISTÊNCIA</t>
  </si>
  <si>
    <t>POLIMENTO DE PISOS</t>
  </si>
  <si>
    <t>POLIMENTO DE PISO DE MÁRMORE</t>
  </si>
  <si>
    <t>RESINA ACRÍLICA PARA PISO GRANILITE</t>
  </si>
  <si>
    <t>RESINA ACRÍLICA PARA PISO GRANILITE ALINKOL, REF. ALINCRIL AB</t>
  </si>
  <si>
    <t>RESINA EPÓXI PARA PISO GRANILITE</t>
  </si>
  <si>
    <t>RESINA EPÓXI PARA PISO GRANILITE BI-COMPONENTE (A+B=CONJUNTO DE 18L) ALINKOL, REF. ALINPOXI-VERNIZ</t>
  </si>
  <si>
    <t>RESINA POLIURETANO PARA PISO GRANILITE</t>
  </si>
  <si>
    <t>RESINA POLIURETANO MONOCONPONENTE PARA PISO GRANILITE ALINKOL, REF. ALINFIX PU</t>
  </si>
  <si>
    <t>RESINA ACRÍLICA PARA DEGRAU DE GRANILITE</t>
  </si>
  <si>
    <t>RESINA EPÓXI PARA DEGRAU DE GRANILITE</t>
  </si>
  <si>
    <t>RESINA POLIURETANO PARA DEGRAU DE GRANILITE</t>
  </si>
  <si>
    <t>LIMPEZA POR HIDROJATEAMENTO E REJUNTAMENTO DE PISO CERÂMICO TIPO GAIL OU SIMILAR</t>
  </si>
  <si>
    <t>ARGAMASSA  QUÍMICA BICOMPONENTE, ALTA RESISTÊNCIA QUÍMICA, TÉRMICAS E VIBRAÇÕES, ARGAMASSA AC-III-E DA GAIL</t>
  </si>
  <si>
    <t>ÁCIDO MURIÁTICO (CLORÍDRICO) - SEM A BOMBONA</t>
  </si>
  <si>
    <t>VIDRO LISO COMUM, TRANSPARENTE INCOLOR - ESPESSURA 4MM</t>
  </si>
  <si>
    <t>VIDRACEIRO COMUM (SGSP)</t>
  </si>
  <si>
    <t>VIDRO LISO COMUM; TRANSPARENTE INCOLOR - 4MM</t>
  </si>
  <si>
    <t>VIDRO LISO COMUM, TRANSPARENTE INCOLOR - ESPESSURA 5MM</t>
  </si>
  <si>
    <t>VIDRO LISO COMUM; TRANSPARENTE INCOLOR - 5MM</t>
  </si>
  <si>
    <t>VIDRO LISO COMUM, TRANSPARENTE INCOLOR - ESPESSURA 6MM</t>
  </si>
  <si>
    <t>VIDRO LISO COMUM; TRANSPARENTE INCOLOR - 6MM</t>
  </si>
  <si>
    <t>VIDRO IMPRESSO COMUM, TRANSLÚCIDO INCOLOR - TIPO CANELADO, 4MM</t>
  </si>
  <si>
    <t>VIDRO IMPRESSO; TIPO CANELADO - 4MM</t>
  </si>
  <si>
    <t>VIDRO LISO DE SEGURANÇA, LAMINADO INCOLOR - ESPESSURA 6MM</t>
  </si>
  <si>
    <t>VIDRO LAMINADO INCOLOR - 6MM</t>
  </si>
  <si>
    <t>VIDRO LISO DE SEGURANÇA, LAMINADO LEITOSO - ESPESSURA 6MM</t>
  </si>
  <si>
    <t>VIDRO LAMINADO LEITOSO - 6MM</t>
  </si>
  <si>
    <t>VIDRO LISO DE SEGURANÇA, TEMPERADO INCOLOR - ESPESSURA 6MM</t>
  </si>
  <si>
    <t>VIDRO DE SEGURANÇA; TEMPERADO - 6MM</t>
  </si>
  <si>
    <t>VIDRO LISO DE SEGURANÇA, TEMPERADO INCOLOR - ESPESSURA 10MM</t>
  </si>
  <si>
    <t>VIDRO DE SEGURANÇA; TEMPERADO - 10MM</t>
  </si>
  <si>
    <t>ESPELHO COMUM - ESPESSURA 3MM</t>
  </si>
  <si>
    <t>ESPELHO COMUM - 3MM</t>
  </si>
  <si>
    <t>ESPELHO E=3MM COM MOLDURA DE ALUMÍNIO</t>
  </si>
  <si>
    <t>ESPELHO COMUM C/ MOLD. ALUMÍNIO - 3MM</t>
  </si>
  <si>
    <t>DEMOLIÇÃO DE VIDROS ENCAIXILHADOS EM GERAL, INCLUSIVE LIMPEZA DO CAIXILHO</t>
  </si>
  <si>
    <t>RETIRADA DE VIDROS ENCAIXILHADOS EM GERAL, INCLUSIVE LIMPEZA DO CAIXILHO</t>
  </si>
  <si>
    <t>RECOLOCAÇÃO DE VIDROS ENCAIXILHADOS EM GERAL</t>
  </si>
  <si>
    <t>AGUADA DE CAL - CONCRETO OU REBOCO SEM MASSA CORRIDA, INTERIOR</t>
  </si>
  <si>
    <t>AGUADA DE CAL - CONCRETO OU REBOCO SEM MASSA CORRIDA, EXTERIOR</t>
  </si>
  <si>
    <t>TINTA HIDROFUGA A BASE DE CIMENTO -  CONCRETO OU REBOCO SEM MASSA CORRIDA</t>
  </si>
  <si>
    <t>TINTA À BASE DE CIMENTO - MODIFICADA COM RESINA ACRÍLICA (UTILIZ. EM IMPERMEABILIZ. DE FACH. DE CONCRETO OU ALVEN.)</t>
  </si>
  <si>
    <t>TINTA PVA (LÁTEX) - CONCRETO OU REBOCO SEM MASSA CORRIDA</t>
  </si>
  <si>
    <t>TINTA LÁTEX - PVA (1a. LINHA / PREMIUM) BRANCA</t>
  </si>
  <si>
    <t>TINTA PVA (LÁTEX) - REBOCO COM MASSA CORRIDA</t>
  </si>
  <si>
    <t>MASSA CORRIDA - PVA</t>
  </si>
  <si>
    <t>TINTA ACRÍLICA - CONCRETO OU REBOCO SEM MASSA CORRIDA</t>
  </si>
  <si>
    <t>TINTA ACRÍLICA FOSCA BRANCA</t>
  </si>
  <si>
    <t>TINTA ACRÍLICA - REBOCO COM MASSA CORRIDA</t>
  </si>
  <si>
    <t>MASSA ACRÍLICA (PARA PAREDE)</t>
  </si>
  <si>
    <t>TINTA ACRÍLICA COR DE CONCRETO COM MASSA TEXTURA ACRÍLICA</t>
  </si>
  <si>
    <t>TEXTURA ACRÍLICA BRANCA</t>
  </si>
  <si>
    <t>TINTA ACRÍLICA TEXTURADA</t>
  </si>
  <si>
    <t>TINTA ESMALTE SINTÉTICO - CONCRETO OU REBOCO SEM MASSA CORRIDA</t>
  </si>
  <si>
    <t>TINTA ESMALTE SINTÉTICO - CONCRETO OU REBOCO COM MASSA CORRIDA</t>
  </si>
  <si>
    <t>APLICAÇÃO DE TINTA ANTI-PICHAÇÃO - BASE SOLVENTE - 2 DEMÃOS (REMOÇÃO DA PICHAÇÃO SOMENTE A SECO OU COM ÁGUA E SABÃO)</t>
  </si>
  <si>
    <t>PRIMER PARA TINTA ANTI-PICHAÇÃO</t>
  </si>
  <si>
    <t>TINTA ANTI-PICHAÇÃO - BASE SOLVENTE (SOLÚVEL EM SOLVENTE)</t>
  </si>
  <si>
    <t>TINTA EPÓXI - REBOCO COM MASSA BASE EPÓXI</t>
  </si>
  <si>
    <t>MASSA BASE EPÓXI - BICOMPONENTE (MASSA E CATALIZADOR)</t>
  </si>
  <si>
    <t>HIDRO-REPELENTE A BASE DE SILICONE - CONCRETO OU ALVENARIA APARENTE (2 DEMÃOS)</t>
  </si>
  <si>
    <t>SOLUÇÃO CONCENTRADA DE SILICONE - IMPERMEABILIZANTE INCOLOR HIDROREPELENTE PARA FACHADA</t>
  </si>
  <si>
    <t>VERNIZ ACRÍLICO - CONCRETO APARENTE/ ALVENARIA</t>
  </si>
  <si>
    <t>VERNIZ ACRÍLICO BRILHANTE BASE ÁGUA</t>
  </si>
  <si>
    <t>APLICAÇÃO DE VERNIZ ANTI-PICHAÇÃO - BASE SOLVENTE - 2 DEMÃOS (REMOÇÃO DA PICHAÇÃO  SOMENTE A SECO OU COM ÁGUA E SABÃO)</t>
  </si>
  <si>
    <t>PRIMER PARA VERNIZ ANTI-PICHAÇÃO</t>
  </si>
  <si>
    <t>VERNIZ ANTI-PICHAÇÃO - BASE SOLVENTE INCOLOR (SOLÚVEL EM SOLVENTE)</t>
  </si>
  <si>
    <t>ESMALTE SINTÉTICO - ESQUADRIAS E PEÇAS DE MARCENARIA, SEM EMASSAMENTO</t>
  </si>
  <si>
    <t>ESMALTE SINTÉTICO - ESQUADRIAS E PEÇAS DE MARCENARIA, COM EMASSAMENTO</t>
  </si>
  <si>
    <t>ESMALTE SINTÉTICO - ESTRUTURAS DE MADEIRA, SEM EMASSAMENTO</t>
  </si>
  <si>
    <t>ESMALTE SINTÉTICO - RODAPÉS, GUARNIÇÕES E MOLDURAS DE MADEIRA</t>
  </si>
  <si>
    <t>LÍQUIDO IMUNIZANTE PARA MADEIRA A BASE DE PIRETROIDE DISSOLVIDO EM ISOPARAFINA - COM APLICAÇÃO</t>
  </si>
  <si>
    <t>LÍQUIDO IMUNIZANTE PARA MADEIRA, A BASE DE PIRETRÓIDE, DISSOLVIDO EM ISOPARAFINA - APLICADO</t>
  </si>
  <si>
    <t>VERNIZ A BASE DE POLIURETANO TIPO "MARÍTIMO" - ESQUADRIAS E PEÇAS DE MARCENARIA</t>
  </si>
  <si>
    <t>VERNIZ POLIURETANO BRILHANTE (VERNIZ MARÍTIMO)</t>
  </si>
  <si>
    <t>TINTA BETUMINOSA - INTERIOR DE CALHAS, RUFOS E RINCÕES METÁLICOS</t>
  </si>
  <si>
    <t>ESMALTE SINTÉTICO - ESQUADRIAS E PEÇAS DE SERRALHERIA</t>
  </si>
  <si>
    <t>ESMALTE SINTÉTICO - ESTRUTURAS METÁLICAS</t>
  </si>
  <si>
    <t>ESMALTE SINTÉTICO - EXTERIOR DE CALHAS, RUFOS E CONDUTORES</t>
  </si>
  <si>
    <t>REMOÇÃO DE AGUADA DE CAL OU TINTA A BASE DE CIMENTO - ESCOVA DE AÇO</t>
  </si>
  <si>
    <t>REMOÇÃO DE PINTURA EM ALVENARIA E CONCRETO - LIXA</t>
  </si>
  <si>
    <t>REMOÇÃO DE PINTURA EM ALVENARIA E CONCRETO - REMOVEDOR</t>
  </si>
  <si>
    <t>REMOÇÃO DE PINTURA EM CONCRETO - JATEAMENTO</t>
  </si>
  <si>
    <t>REMOÇÃO DE PINTURA EM ESQUADRIAS E FORROS DE MADEIRA - LIXA</t>
  </si>
  <si>
    <t>REMOÇÃO DE PINTURA EM ESQUADRIAS E FORROS DE MADEIRA - REMOVEDOR</t>
  </si>
  <si>
    <t>REMOÇÃO DE PINTURA EM RODAPÉS E MOLDURAS DE MADEIRA - LIXA</t>
  </si>
  <si>
    <t>REMOÇÃO DE PINTURA EM RODAPÉS E MOLDURAS DE MADEIRA - REMOVEDOR</t>
  </si>
  <si>
    <t>REMOÇÃO DE PINTURA EM ESQUADRIAS E PEÇAS DE SERRALHERIA - LIXA</t>
  </si>
  <si>
    <t>REMOÇÃO DE PINTURA EM ESQUADRIAS E PEÇAS DE SERRALHERIA - REMOVEDOR</t>
  </si>
  <si>
    <t>REMOÇÃO DE PINTURA EM ESTRUTURAS METÁLICAS - JATEAMENTO</t>
  </si>
  <si>
    <t>PVA (LÁTEX) - REPINTURA DE ALVENARIA E CONCRETO, COM RETOQUES DE MASSA</t>
  </si>
  <si>
    <t>TINTA ACRÍLICA - REPINTURA DE ALVENARIA E CONCRETO COM RETOQUE DE MASSA</t>
  </si>
  <si>
    <t>ESMALTE SINTÉTICO - REPINTURA DE ESQUADRIAS DE MADEIRA</t>
  </si>
  <si>
    <t>ESMALTE SINTÉTICO - REPINTURA DE ESTRUTURAS DE MADEIRA</t>
  </si>
  <si>
    <t>ESMALTE SINTÉTICO - REPINTURA DE FORROS DE MADEIRA</t>
  </si>
  <si>
    <t>ESMALTE SINTÉTICO - REPINTURA DE RODAPÉS E MOLDURAS DE MADEIRA</t>
  </si>
  <si>
    <t>ESMALTE SINTÉTICO - REPINTURA DE ESQUADRIAS METÁLICAS</t>
  </si>
  <si>
    <t>FP.04 - ALAMBRADO EM TUBO GALVANIZADO E TELA GALVANIZADA H=2,00M</t>
  </si>
  <si>
    <t>ARAME GALVANIZADO N. 10</t>
  </si>
  <si>
    <t>TELA ALAMBRADO MALHA 2" - FIO 10 - GALVANIZADA</t>
  </si>
  <si>
    <t>FP.05 - ALAMBRADO EM TUBO GALVANIZADO E TELA GALVANIZADA H=1,00M</t>
  </si>
  <si>
    <t>PEDRISCO LIMPO</t>
  </si>
  <si>
    <t>FP.03 - ALAMBRADO PARA QUADRAS DE ESPORTE - GP.6/EDIF - TG/4,5M</t>
  </si>
  <si>
    <t>ARAME GALVANIZADO N.  8</t>
  </si>
  <si>
    <t>GRADIL DE FERRO PERFILADO - GE-1/EDIF</t>
  </si>
  <si>
    <t>FP.01 - GRADIL DE FERRO PERFILADO, TIPO PARQUE SEM MURETA - GP-5/DEPAVE</t>
  </si>
  <si>
    <t>FP.02 - GRADIL DE FERRO PERFILADO, TIPO PARQUE COM MURETA - GPM-1/DEPAVE</t>
  </si>
  <si>
    <t>FP.06 - GRADIL/PEITORIL DE FERRO PERFILADO H=1,00M</t>
  </si>
  <si>
    <t>PP.38 - PORTÃO DE FERRO PERFILADO, TIPO PARQUE (GP.5/GPM1) 2,00M, 1 FOLHA</t>
  </si>
  <si>
    <t>PP.37 - PORTÃO DE FERRO PERFILADO, TIPO PARQUE (GP.5/GPM.1) 1,50M, 1 FOLHA</t>
  </si>
  <si>
    <t>PP.39/PP.40 - PORTÃO DE FERRO PERFILADO TIPO PARQUE (GP.5/GPM1) 3,0M, 1 OU 2 FOLHAS</t>
  </si>
  <si>
    <t>PP.41 - PORTÃO DE FERRO PERFILADO, TIPO PARQUE (GP-5/GPM-1) 4,00M, 2 FOLHAS</t>
  </si>
  <si>
    <t>PP.42 - PORTÃO DE FERRO PERFILADO, TIPO PARQUE (GP-5/GPM-1) 6,00M, 2 FOLHAS</t>
  </si>
  <si>
    <t>PP.15/19 - PORTÃO EM FERRO PERFILADO COM CHAPA, 1 FOLHA</t>
  </si>
  <si>
    <t>PP.20/24 - PORTÃO EM FERRO PERFILADO COM TELA, 1 FOLHA</t>
  </si>
  <si>
    <t>PP.25/29 - PORTÃO EM FERRO PERFILADO COM CHAPA, 2 FOLHAS</t>
  </si>
  <si>
    <t>PP.30/34 - PORTÃO EM FERRO PERFILADO COM TELA, 2 FOLHAS</t>
  </si>
  <si>
    <t>PP.43/44 - PORTÃO EM FERRO PERFILADO COM CHAPA, 1 FOLHA, H=1,00M</t>
  </si>
  <si>
    <t>PP.45/46 - PORTÃO EM FERRO PERFILADO COM TELA, 1 FOLHA, H=1,00M</t>
  </si>
  <si>
    <t>FV.15/16 - MURO DE FECHO EM BLOCOS E ESTRUTURA DE CONCRETO, FUNDAÇÃO COM BROCAS</t>
  </si>
  <si>
    <t>MURO DE ARRIMO H=1,40M, COM DRENAGEM</t>
  </si>
  <si>
    <t>MURO DE ARRIMO H=2,50M, COM DRENAGEM</t>
  </si>
  <si>
    <t>MURO DE ARRIMO H=3,50M, COM DRENAGEM</t>
  </si>
  <si>
    <t>MURO DE ARRIMO H=4,50M, COM DRENAGEM</t>
  </si>
  <si>
    <t>FV.08 - MURETA DE BLOCOS DE CONCRETO</t>
  </si>
  <si>
    <t>FV.12/13 - MURETA DE ARRIMO EM BLOCOS DE CONCRETO, H=1,00 M</t>
  </si>
  <si>
    <t>AREIA LAVADA GROSSA</t>
  </si>
  <si>
    <t>FV.14 - MURETA DE ARRIMO EM BLOCOS DE CONCRETO H=1,00M - CHAPISCADO</t>
  </si>
  <si>
    <t>FV15/16 - MURO FECHO EM BLOCO E ESTRUT. CONCRETO FUND. EM BROCAS (H=2,5M)</t>
  </si>
  <si>
    <t>MURETA EM BLOCOS DE CONCRETO H=0,50M (REVESTIDO)</t>
  </si>
  <si>
    <t>GRADIL DE FERRO GALVANIZADO ELETROFUNDIDO - BARRA 25X2MM - MALHA 65X132MM - MONTANTE COM DISTÂNCIA DE 1650MM - SEM PINTURA</t>
  </si>
  <si>
    <t>CONCRETO FCK=20MPA C/ BRITA 1</t>
  </si>
  <si>
    <t>GRADIL DE FERRO 1718X1650MM -FIO DE 5MM -GALV. A FOGO S/ PINTURA MALHA DE 65X132MM - BARRA PORTANTE DE 25X2MM</t>
  </si>
  <si>
    <t>GRADIL DE FERRO GALVANIZADO ELETROFUNDIDO - BARRA 25X2MM - MALHA 65X132MM - MONTANTE COM DISTÂNCIA DE 1650MM - COM PINTURA</t>
  </si>
  <si>
    <t>GRADIL DE FERRO 1718X1650MM -FIO DE 5MM -GALV.A FOGO, C/ACAB. EM PINT. ELETROST, MALHA DE 65X132MM,BARRA PORTANTE 25X2MM</t>
  </si>
  <si>
    <t>PORTÃO EM FERRO GALVANIZADO ELETROFUNDIDO, MALHA 65X132MM, DE ABRIR, 1 FOLHA, SEM PINTURA</t>
  </si>
  <si>
    <t>PORTÃO DE FE. ELETROF. GALV. A FOGO- C/ 1 FOLHA DE ABRIR - S/ PINTURA MALHA DE 65X132MM - BARRA PORTANTE DE 25X2MM</t>
  </si>
  <si>
    <t>PORTÃO EM FERRO GALVANIZADO ELETROFUNDIDO MALHA 65X132MM, DE ABRIR, 1 FOLHA, COM PINTURA ELETROLÍTICA</t>
  </si>
  <si>
    <t>PORTÃO DE FE. ELETROF. GALV. A FOGO- C/ 1 FOLHA DE ABRIR - C/ PINT. ELETROST, MALHA 65X132MM - BARRA PORTANTE 25X2MM</t>
  </si>
  <si>
    <t>PORTÃO EM FERRO GALVANIZADO ELETROFUNDIDO MALHA 65X132MM, DE ABRIR, 2 FOLHAS, SEM PINTURA</t>
  </si>
  <si>
    <t>PORTÃO DE FE. ELETROF. GALV. A FOGO- C/ 2 FOLHAS DE ABRIR S/ PINTURA - MALHA DE 65X132MM - BARRA PORTANTE DE 25X2MM</t>
  </si>
  <si>
    <t>PORTÃO EM FERRO GALVANIZADO ELETROFUNDIDO MALHA 65X132MM, DE ABRIR, 2 FOLHAS, COM PINTURA ELETROLÍTICA</t>
  </si>
  <si>
    <t>PORTÃO DE FE. ELETROF. GALV. A FOGO- C/ 2 FOLHAS DE ABRIR C/ACAB.PINT.ELETROST, MALHA 65X132MM, BARRA PORTANTE 25X2MM</t>
  </si>
  <si>
    <t>PORTÃO EM FERRO GALVANIZADO ELETROFUNDIDO MALHA 65X132MM, DE CORRER, SEM PINTURA</t>
  </si>
  <si>
    <t>PORTÃO DE FE. ELETROF. GALV. A FOGO- C/ 1 FOLHA DE CORRER SEM PINTURA - MALHA DE 65X132MM - BARRA PORTANTE DE 25X2MM</t>
  </si>
  <si>
    <t>PORTÃO EM FERRO GALVANIZADO ELETROFUNDIDO MALHA 65X132MM, DE CORRER, COM PINTURA ELETROLÍTICA</t>
  </si>
  <si>
    <t>PORTÃO DE FE. ELETROF. GALV. A FOGO- C/ 2 FOLHAS DE CORRER C/ACAB.PINT.ELETROST, MALHA 65X132MM, BARRA PORTANTE 25X2MM</t>
  </si>
  <si>
    <t>CONCRETO SIMPLES DESEMPENADO E RIPADO, 200KG CIM/M3</t>
  </si>
  <si>
    <t>RIPA DE PEROBA DO NORTE 1,5 CM X 5 CM - BRUTA (CUPIÚBA)</t>
  </si>
  <si>
    <t>CONCRETO DESEMPENADO E RIPADO (PMSP-DL.1009/47), 335KG CIM/M3 - 7CM</t>
  </si>
  <si>
    <t>PISO DE CONCRETO INTERTRAVADO, ESPESSURA 6CM</t>
  </si>
  <si>
    <t>CALCETEIRO - ASSENTADOR DE GUIAS (SGSP)</t>
  </si>
  <si>
    <t>PISO DE CONCRETO PRÉ-MOLDADO INTERTRAVADO E=6CM-COR NATURAL MODELO "RETANGULAR" - 10 X 20 CM</t>
  </si>
  <si>
    <t>PISO DE CONCRETO INTERTRAVADO, ESPESSURA 8CM</t>
  </si>
  <si>
    <t>PISO DE CONCRETO PRÉ-MOLDADO INTERTRAVADO E=8 CM-COR NATUR. MODELO "RETANGULAR" - 10 X 20 CM</t>
  </si>
  <si>
    <t>PISO DE CONCRETO INTERTRAVADO, ESPESSURA 10CM</t>
  </si>
  <si>
    <t>PISO DE CONCRETO PRÉ-MOLDADO INTERTRAVADO E=10CM-COR NATUR. MODELO "RETANGULAR" - 10 X 20 CM</t>
  </si>
  <si>
    <t>CONCRETO SIMPLES COM AGREGADO RECICLADO, DESEMPENADO E RIPADO -200KG CIM/M3</t>
  </si>
  <si>
    <t>CONCRETO COM AGREGADO RECICLADO DESEMPENADO E RIPADO, TIPO PMSP -DL1009/47,335KGCIM/M3-7CM</t>
  </si>
  <si>
    <t>CONCRETO FCK=15MPA C/ AGREGADO RECICLADO</t>
  </si>
  <si>
    <t>LAJOTA PRÉ-MOLDADA DE CONCRETO E=7CM - JUNTA DE GRAMA</t>
  </si>
  <si>
    <t>GRAMA BATATAIS EM PLACAS (PASPALUM NOTATUM) (NÃO INSTALADA)</t>
  </si>
  <si>
    <t>LAJOTA DE CONCRETO MOLDADA "IN LOCO", TIPO PMSP E=7CM JUNTA DE PEDRISCO</t>
  </si>
  <si>
    <t>LAJOTA DE CONCRETO MOLDADA "IN LOCO", TIPO PMSP E=7CM - JUNTA DE ARGAMASSA</t>
  </si>
  <si>
    <t>MOSAICO PORTUGUÊS, UMA OU DUAS CORES, SOBRE BASE DE AREIA</t>
  </si>
  <si>
    <t>MOSAICO PORTUGUÊS, UMA OU DUAS CORES, SOBRE BASE DE CONCRETO</t>
  </si>
  <si>
    <t>PEDRISCO - FORNECIMENTO E ESPALHAMENTO COM COMPACTAÇÃO MECÂNICA</t>
  </si>
  <si>
    <t>ROLO COMPACTADOR VIBRATÓRIO LISO - 4 T - DYNAPAC CC 1300 AUTOPROPELIDO</t>
  </si>
  <si>
    <t>PEDRISCO COM COMPACTAÇÃO MANUAL - ESPESSURA 5CM</t>
  </si>
  <si>
    <t>PÓ DE BRITA COM COMPACTAÇÃO MECÂNICA - ESPESSURA 10CM</t>
  </si>
  <si>
    <t>PÓ DE PEDRA</t>
  </si>
  <si>
    <t>PEDRA BRITADA N.2 COM COMPACTAÇÃO MANUAL - 5CM</t>
  </si>
  <si>
    <t>PEDRISCO RECICLADO, FORNECIMENTO E ESPALHAMENTO COM  COMPACTAÇÃO MECÂNICA</t>
  </si>
  <si>
    <t>PEDRISCO RECICLADO COM COMPACTAÇÃO MANUAL - ESPESSURA 5CM</t>
  </si>
  <si>
    <t>AGREGADO RECICLADO FINO COMPACTAÇÃO MECÂNICA - ESPESSURA 10CM</t>
  </si>
  <si>
    <t>AGREGADO RECICLADO N.2 COM COMPACTAÇÃO MANUAL - 5CM</t>
  </si>
  <si>
    <t>MOSAICO PORTUGUÊS UMA OU DUAS CORES, SOBRE BASE DE CONCRETO COM AGREGADO RECICLADO</t>
  </si>
  <si>
    <t>PAVIMENTAÇÃO ASFÁLTICA PARA TRÁFEGO MÉDIO (POR PENETRAÇÃO)</t>
  </si>
  <si>
    <t>CIMENTO ASFÁLTICO DE PETRÓLEO - PENETRAÇÃO CAP 85/100</t>
  </si>
  <si>
    <t>CAMINHÃO ESPARGIDOR- TANQUE 6000 L.</t>
  </si>
  <si>
    <t>CAMINHÃO TRATOR COM SEMI REBOQUE PLANO CARREGA TUDO</t>
  </si>
  <si>
    <t>PASSEIO DE CONCRETO, FCK=25MPA, INCLUINDO PREPARO DA CAIXA E LASTRO DE BRITA</t>
  </si>
  <si>
    <t>PEDRA BRITADA NÚMERO 3 E 4</t>
  </si>
  <si>
    <t>PASSEIO DE CONCRETO ARMADO, FCK=25MPA, INCLUINDO PREPARO DA CAIXA E LASTRO DE BRITA</t>
  </si>
  <si>
    <t>PASSEIO DE CONCRETO, FCK=30MPA, INCLUINDO PREPARO DA CAIXA E LASTRO DE BRITA</t>
  </si>
  <si>
    <t>PASSEIO DE CONCRETO ARMADO, FCK=30MPA, INCLUINDO PREPARO DA CAIXA E LASTRO DE BRITA</t>
  </si>
  <si>
    <t>PISO/ PASSEIO DE CONCRETO, INCLUINDO O PREPARO DA CAIXA, LASTRO DE BRITA E A MÃO DE OBRA REFERENTE AOS SERVIÇOS NO CONCRETO: LANÇAMENTO E ACABAMENTO (RIPADO E DESEMPENADO) EXCLUSIVE O FORNECIMENTO DO CONCRETO</t>
  </si>
  <si>
    <t>PISO/ PASSEIO DE CONCRETO ARMADO, INCLUINDO O PREPARO DA CAIXA, LASTRO DE BRITA, TELA METÁLICA E A MÃO DE OBRA REFERENTE AOS SERVIÇOS NO CONCRETO: LANÇAMENTO E ACABAMENTO (RIPADO E DESEMPENADO), EXCLUSIVE O FORNECIMENTO DO CONCRETO</t>
  </si>
  <si>
    <t>GUIA DE CONCRETO RETA OU CURVA, TIPO PMSP</t>
  </si>
  <si>
    <t>GUIA DE CONCRETO TIPO PMSP "100" 20 MPA</t>
  </si>
  <si>
    <t>GUIA DE CONCRETO COM AGREGADO RECICLADO, RETA OU CURVA TIPO PMSP</t>
  </si>
  <si>
    <t>SARJETA DE CONCRETO, INCLUSIVE PREPARO DE CAIXA</t>
  </si>
  <si>
    <t>REBAIXAMENTO DE GUIA</t>
  </si>
  <si>
    <t>REBAIXAMENTO DE GUIA COM CONCRETO RECICLADO</t>
  </si>
  <si>
    <t>CONCRETO FCK=20MPA C/ AGREGADO RECICLADO</t>
  </si>
  <si>
    <t>PISO DE CONCRETO INTERTRAVADO DRENANTE, ESPESSURA 6CM</t>
  </si>
  <si>
    <t>PISO DE CONCRETO PRÉMOLDADO INTERTRAVADO DRENANTE, ESPESSURA 6 CM, COR NATURAL</t>
  </si>
  <si>
    <t>PISO DE CONCRETO INTERTRAVADO DRENANTE, ESPESSURA 8CM</t>
  </si>
  <si>
    <t>PISO DE CONCRETO PRÉMOLDADO INTERTRAVADO DRENANTE, ESPESSURA 8 CM, COR NATURAL</t>
  </si>
  <si>
    <t>PAVIMENTOS PERMEÁVEIS - PERFIL PARA CALÇADAS E PASSEIOS COM PISO DE CONCRETO PRÉ-MOLDADO INTERTRAVADO DRENANTE COM INFILTRAÇÃO TOTAL</t>
  </si>
  <si>
    <t>PAVIMENTOS PERMEÁVEIS - PERFIL PARA ESTACIONAMENTO DE VEÍCULOS LEVES COM PISOS DE CONCRETO PRÉ-MOLDADO INTERTRAVADO DRENANTE COM INFILTRAÇÃO TOTAL</t>
  </si>
  <si>
    <t>IP.03 - PLATAFORMA COM 3 MASTROS DE BANDEIRA H.LIVRE=7,00M (EXCLUSIVE ENGASTAMENTO)</t>
  </si>
  <si>
    <t>MASTRO P/ BANDEIRA COMPLETO ENGASTADO H LIVRE 7,0 M</t>
  </si>
  <si>
    <t>IP.04 - PLATAFORMA COM 3 MASTROS DE BANDEIRA H LIVRE=9,00M (EXCLUSIVE ENGASTAMENTO)</t>
  </si>
  <si>
    <t>MASTRO P/ BANDEIRA COMPLETO ENGASTADO H LIVRE 9,0 M</t>
  </si>
  <si>
    <t>QC.02 - QUADRA POLIESPORTIVA - PISO ARMADO</t>
  </si>
  <si>
    <t>PINUS - SARRAFO DE 1" X 3" - BRUTO</t>
  </si>
  <si>
    <t>QC.02 - QUADRA POLIESPORTIVA PISO ARMADO COM AGREGADO RECICLADO</t>
  </si>
  <si>
    <t>QD.01 - DEMARCAÇÃO DE QUADRA COM TINTA A BASE DE BORRACHA CLORADA - VOLEIBOL</t>
  </si>
  <si>
    <t>TINTA A BASE DE BORRACHA CLORADA</t>
  </si>
  <si>
    <t>QD.02 - DEMARCAÇÃO DE QUADRA COM TINTA A BASE DE BORRACHA. CLORADA - FUTEBOL DE SALÃO</t>
  </si>
  <si>
    <t>QD.03 - DEMARCAÇÃO DE QUADRA COM TINTA A BASE DE BORRACHA CLORADA - BASQUETE</t>
  </si>
  <si>
    <t>QD.05 - DEMARCAÇÃO DE QUADRA COM TINTA A BASE DE BORRACHA CLORADA - HANDBOL</t>
  </si>
  <si>
    <t>DEMARCAÇÃO DE VAGA DE ESTACIONAMENTO PARA PORTADORES DE DEFICIÊNCIA FÍSICA</t>
  </si>
  <si>
    <t>DEMARCAÇÃO E PINTURA DE FAIXAS ATÉ 10CM - BORRACHA CLORADA</t>
  </si>
  <si>
    <t>DEMARCAÇÃO E PINTURA DE SUPERFÍCIES - BORRACHA CLORADA</t>
  </si>
  <si>
    <t>POSTES PARA VOLEIBOL, INCLUSIVE PINTURA E REDE</t>
  </si>
  <si>
    <t>POSTE P/ REDE DE VOLEIBOL C/ ACESSÓRIOS</t>
  </si>
  <si>
    <t>REDE DE NÁILON PARA VOLEIBOL</t>
  </si>
  <si>
    <t>TAMPÃO DE AÇO GALVANIZADO - 3"</t>
  </si>
  <si>
    <t>TRAVE PARA FUTEBOL DE SALÃO, INCLUSIVE PINTURA E REDE</t>
  </si>
  <si>
    <t>REDE DE NÁILON PARA FUTEBOL DE SALÃO</t>
  </si>
  <si>
    <t>TABELA PARA BASQUETE, ENGLOBANDO DESDE FUNDAÇÃO ATÉ A CESTA DE NYLON</t>
  </si>
  <si>
    <t>TABELA PARA BASQUETE; INCLUSIVE ARO</t>
  </si>
  <si>
    <t>GALVANIZAÇÃO ELETROLÍTICA (ENTRE 8 E 10 MÍCRONS) EM PEÇAS DE FERRO ACAB. BRANCO</t>
  </si>
  <si>
    <t>TELA DE NYLON PARA COBERTURA DE QUADRA</t>
  </si>
  <si>
    <t>COBERTURA DE QUADRA POLIESPORTIVA COM TELA DE NYLON FIO 3MM (FORNECIMENTO E COLOCAÇÃO)</t>
  </si>
  <si>
    <t>DEMARCAÇÃO E PINTURA DE SUPERFÍCIES - EPÓXI</t>
  </si>
  <si>
    <t>DEMARCAÇÃO E PINTURA DE FAIXAS ATÉ 10CM - EPÓXI</t>
  </si>
  <si>
    <t>HV.20 - ABRIGO PARA LIXO EM ALVENARIA - REVESTIMENTO EXTERNO COM ARGAMASSA E INTERNO COM AZULEJOS</t>
  </si>
  <si>
    <t>IV.06 - LIXEIRA JUNTO AO ALINHAMENTO COM REVESTIMENTO INTERNO EM AZULEJOS</t>
  </si>
  <si>
    <t>BANCADA DE CONCRETO POLIDO COM BORDAS ARREDONDADAS - ESPESSURA 30MM</t>
  </si>
  <si>
    <t>BANCADA DE CONCRETO POLIDO COM BORDAS ARREDONDADAS - ESPESSURA 40MM</t>
  </si>
  <si>
    <t>BANCADA DE CONCRETO POLIDO COM BORDAS ARREDONDADAS - ESPESSURA 50MM</t>
  </si>
  <si>
    <t>LIMPEZA GERAL DA OBRA</t>
  </si>
  <si>
    <t>LIMPEZA DE PISOS E REVESTIMENTO DE ARGAMASSA, CERÂMICA OU PEDRAS NATURAIS</t>
  </si>
  <si>
    <t>LIMPEZA DE VIDROS EM GERAL, INCLUSIVE CAIXILHO</t>
  </si>
  <si>
    <t>LIMPEZA E LAVAGEM DE PAREDE POR HIDROJATEAMENTO, SEM REJUNTAMENTO</t>
  </si>
  <si>
    <t>LIMPEZA E LAVAGEM DE PAREDE COM REVESTIMENTO EM PASTILHA OU MATERIAL CERÂMICO POR HIDROJATEAMENTO COM REJUNTAMENTO</t>
  </si>
  <si>
    <t>LIMPEZA E LAVAGEM DE PISO POR HIDROJATEAMENTO</t>
  </si>
  <si>
    <t>LIMPEZA DE CAIXA D'ÁGUA - ATÉ 1000 LITROS</t>
  </si>
  <si>
    <t>LIMPEZA DE CAIXA D'ÁGUA - DE 1001 À 10000 LITROS</t>
  </si>
  <si>
    <t>LIMPEZA DE CAIXA D'ÁGUA - ACIMA DE 10000 LITROS</t>
  </si>
  <si>
    <t>LIMPEZA DE CANALETAS DE ÁGUAS PLUVIAIS</t>
  </si>
  <si>
    <t>LIMPEZA DE CAIXA DE INSPEÇÃO</t>
  </si>
  <si>
    <t>LIMPEZA DE FOSSA SÉPTICA</t>
  </si>
  <si>
    <t>LIMPEZA FOSSA SÉPTICA - VIAGEM DE 7 M3</t>
  </si>
  <si>
    <t>LIMPEZA DE SUMIDOURO, POR VIAGEM DE 7M3</t>
  </si>
  <si>
    <t>VG</t>
  </si>
  <si>
    <t>LIMPEZA SUMIDOURO - VIAGEM DE 7M3</t>
  </si>
  <si>
    <t>Viagem</t>
  </si>
  <si>
    <t>ENCERAMENTO E LUSTRAÇÃO DE REVESTIMENTOS E PISOS EM GERAL</t>
  </si>
  <si>
    <t>CERA INCOLOR PARA PISOS</t>
  </si>
  <si>
    <t>PRATELEIRA DE GRANILITE, ESPESSURA 30MM, EXCLUSIVE APOIO</t>
  </si>
  <si>
    <t>PRATELEIRA DE GRANILITE 30MM</t>
  </si>
  <si>
    <t>PRATELEIRA DE GRANILITE, ESPESSURA 40MM, EXCLUSIVE APOIO</t>
  </si>
  <si>
    <t>PRATELEIRA DE GRANILITE 40MM</t>
  </si>
  <si>
    <t>PRATELEIRA DE GRANILITE, ESPESSURA 50MM, EXCLUSIVE APOIO</t>
  </si>
  <si>
    <t>ARGAMASSA DE CIMENTO COM AREIA MÉDIA 1:5</t>
  </si>
  <si>
    <t>PRATELEIRA DE GRANILITE 50MM</t>
  </si>
  <si>
    <t>PRATELEIRA DE CONCRETO, ESPESSURA 50MM, COM BORDAS ARREDONDADAS E ENVERNIZADAS, EXCLUSIVE APOIO</t>
  </si>
  <si>
    <t>PRATELEIRA EM ARDÓSIA CINZA, POLIDA 2 LADOS, ESPESSURA 30MM, EXCLUSIVE APOIO</t>
  </si>
  <si>
    <t>EP.01 - MÃO FRANCESA DE FERRO PERFILADO</t>
  </si>
  <si>
    <t>EP.02 - MÃO FRANCESA DE FERRO PERFILADO</t>
  </si>
  <si>
    <t>DM.01 - ESTRADO DE MADEIRA APARELHADA PARA DESPENSA</t>
  </si>
  <si>
    <t>VERNIZ NITRO CELULOSE // VERNIZ SINTÉTICO BRILHANTE ( PARA USO EM MADEIRA )</t>
  </si>
  <si>
    <t>DM.02/04 - ESTRADO DE MADEIRA APARELHADA PARA DESPENSA</t>
  </si>
  <si>
    <t>BARRA DE APOIO PARA DEFICIENTES L=45 CM (BARRAS COM DIÂMETRO ENTRE 3,0 E 4,5CM)</t>
  </si>
  <si>
    <t>BARRA DE APOIO PARA DEFICIENTES L=80 CM (BARRAS COM DIÂMETRO ENTRE 3,0 E 4,5CM)</t>
  </si>
  <si>
    <t>APOIO EM AÇO INOX PARA DEFICIENTE FÍSICO L= 80CM Ø 1.1/4" - CONFORME NBR-9050</t>
  </si>
  <si>
    <t>BARRA DE APOIO PARA DEFICIENTES L=90 CM (BARRAS COM DIÂMETRO ENTRE 3,0 E 4,5CM)</t>
  </si>
  <si>
    <t>APOIO EM AÇO INOX PARA DEFICIENTE FÍSICO L= 90CM Ø 1.1/4" - CONFORME NBR-9050</t>
  </si>
  <si>
    <t>BARRA DE APOIO PARA CHUVEIRO PARA PORTADORES DE DEFICIÊNCIA FÍSICA (BARRAS COM DIÂMETRO ENTRE 3,0 E 4,5CM)</t>
  </si>
  <si>
    <t>APOIO EM AÇO INOX PARA DEFICIENTE FÍSICO L=170CM Ø 1.1/4" - CONFORME NBR-9050</t>
  </si>
  <si>
    <t>DP.04 - CORRIMÃO EM TUBO GALVANIZADO</t>
  </si>
  <si>
    <t>AGUARRAZ - MINERAL</t>
  </si>
  <si>
    <t>DP.05 - CORRIMÃO EM TUBO GALVANIZADO COM GUARDA CORPO</t>
  </si>
  <si>
    <t>ANEL DE TEXTURA PARA CORRIMÃO</t>
  </si>
  <si>
    <t>ANEL DE TEXTURA PARA CORRIMÃOS (SILICONE / BORRACHA)</t>
  </si>
  <si>
    <t>BARRA DE APOIO PARA LAVATÓRIO EM "L" - PPDF</t>
  </si>
  <si>
    <t>BARRA DE APOIO EM "L" PARA LAVATÓRIO DE CANTO (55 X 47 CM APROXIM) - PPDF (AÇO)</t>
  </si>
  <si>
    <t>MM.23/24 - LOUSA EM LAMINADO MELAMÍNICO BRANCO SOBRE COMPENSADO</t>
  </si>
  <si>
    <t>SARRAFO DE CEDRINHO 5X2.5CM - BRUTO</t>
  </si>
  <si>
    <t>CHAPA DE LAMINADO MELAMÍNICO 1,0 MM - ACABAMENTO LISO COR BRANCA - PARA CONFECÇÃO DE LOUSA</t>
  </si>
  <si>
    <t>DM.07 - QUADRO DE AVISOS DE MADEIRA</t>
  </si>
  <si>
    <t>FELTRO  PARA QUADRO DE MADEIRA</t>
  </si>
  <si>
    <t>FAIXA BATE-CARTEIRA PARA SALA DE AULA</t>
  </si>
  <si>
    <t>FAIXA DE ITAUBA 15 X 2CM - APARELHADA - CANTOS ARREDONDADOS</t>
  </si>
  <si>
    <t>DM.06 - FIXADOR DE CARTAZES PARA SALA DE AULA</t>
  </si>
  <si>
    <t>DP.01 - ESCADA MARINHEIRO DE FERRO GALVANIZADO</t>
  </si>
  <si>
    <t>ESCADA DE MARINHEIRO DE FERRO PERFILADO DP.01</t>
  </si>
  <si>
    <t>DP.02 - ESCADA MARINHEIRO DE FERRO GALVANIZADO COM GUARDA CORPO</t>
  </si>
  <si>
    <t>ESCADA DE MARINHEIRO DE FERRO PERFILADO COM GUARDA CORPO</t>
  </si>
  <si>
    <t>DP.03 - COMPLEMENTOS PARA ESCADA MARINHEIRO DE FERRO PERFILADO</t>
  </si>
  <si>
    <t>ESCADA COMPLEM. P/ ESCADA MARINHEIRO DE FERRO PERFILADO</t>
  </si>
  <si>
    <t>BATE PNEU EM TUBO DE AÇO GALVANIZADO D=3" C=2,50M</t>
  </si>
  <si>
    <t>ARMÁRIO DE AÇO COM 4 PORTAS E FECHADURA L 640XP420XH1980</t>
  </si>
  <si>
    <t>ARMÁRIO DE AÇO C/2 PORTAS E FECH L320XP420XH1980</t>
  </si>
  <si>
    <t>DR.1 - MESA DE PREPARO PARA COZINHAS - EM MÁRMORE</t>
  </si>
  <si>
    <t>PORTA CORTA-FOGO P90 (0,90X2,10M) COM FERRAGENS</t>
  </si>
  <si>
    <t>PORTA CORTA-FOGO 90CM X 2,10M -ISOLAÇÃO 90MIN -C/ BATENTE</t>
  </si>
  <si>
    <t>PORTA CORTA-FOGO P90 - 1,05 X 2,10M, COM DOBRADIÇAS E MOLAS SEM FERRAGEM</t>
  </si>
  <si>
    <t>PORTA CORTA-FOGO 105CM X 2,10M -ISOLAÇÃO 90MIN -C/ BATENTE</t>
  </si>
  <si>
    <t>PEDESTAL SINALIZADOR PARA ESTACIONAMENTO P/ DEFICIENTE</t>
  </si>
  <si>
    <t>PEDESTAL SINALIZADOR PARA ESTACIONAMENTO, P/ DEFICIENTE (POSTE, PLACA E BASE PARA FIXAÇÃO)</t>
  </si>
  <si>
    <t>PLACA DE IDENTIFICAÇÃO COM NÚMERO PAVIMENTO EM BRAILE</t>
  </si>
  <si>
    <t>PLACA DE IDENTIFICAÇÃO NÚMERO DE PAVIMENTO EM BRAILE (10X10CM, EM ALUMÍNIO)</t>
  </si>
  <si>
    <t>PLACA DE IDENTIFICAÇÃO DE WC EM BRAILE FEM./ MASC.</t>
  </si>
  <si>
    <t>PLACA DE IDENTIFICAÇÃO DE WC EM BRAILE FEMININO OU MASCULINO (21X10CM, EM ALUMÍNIO)</t>
  </si>
  <si>
    <t>PLACA DE IDENTIFICAÇÃO EM BRAILE "INÍCIO E FINAL" P/ CORRIMÃO</t>
  </si>
  <si>
    <t>PLACA DE IDENTIFICAÇÃO EM BRAILE "INÍCIO E FINAL" P/ CORRIMÃO (10X3CM, EM ALUMÍNIO)</t>
  </si>
  <si>
    <t>PLACA DE IDENTIFICAÇÃO EM BRAILE DE PAVIMENTO P/ CORRIMÃO</t>
  </si>
  <si>
    <t>PLACA DE IDENTIFICAÇÃO EM BRAILE DE PAVIMENTO P/ CORRIMÃO (3X3CM, EM ALUMÍNIO)</t>
  </si>
  <si>
    <t>PLACA PARA PORTA WC C/ DESENHO UNIVERSAL ACESSIBILIDADE</t>
  </si>
  <si>
    <t>PLACA PARA PORTA WC C/ DESENHO UNIVERSAL ACESSIB. (20X15CM, EM ALUMÍNIO)</t>
  </si>
  <si>
    <t>SINALIZAÇÃO VISUAL DE DEGRAUS PARA DEFICIENTE VISUAL</t>
  </si>
  <si>
    <t>SINALIZAÇÃO VISUAL DE DEGRAUS  (20X3CM) (FAIXA DE BORDA DE ESCADA) ADESIVADA</t>
  </si>
  <si>
    <t>ELEVADOR ELÉTRICO SEM CASA DE MÁQUINAS - 2 PARADAS</t>
  </si>
  <si>
    <t>ELEVADOR DEFICIENTE FÍSICO - PERCURSO 3 M - 2 PARADAS 8 PASSAGEIROS - ACABAMENTO EM AÇO CARBONO - ELETROMECÂNICO</t>
  </si>
  <si>
    <t>ELEVADOR ELÉTRICO SEM CASA DE MÁQUINAS - 3 PARADAS</t>
  </si>
  <si>
    <t>ELEVADOR DEFICIENTE FÍSICO - PERCURSO 6 M  - 3 PARADAS 8 PASSAGEIROS - ACABAMENTO EM AÇO CARBONO - ELETROMECÂNICO</t>
  </si>
  <si>
    <t>ELEVADOR EL[ETRICO SEM CASA DE MÁQUINAS - 4 PARADAS</t>
  </si>
  <si>
    <t>ELEVADOR DEFICIENTE FÍSICO - PERCURSO 9 M - 4 PARADAS 8 PASSAGEIROS - ACABAMENTO EM AÇO CARBONO - ELETROMECÂNICO</t>
  </si>
  <si>
    <t>ELEVADOR ELÉTRICO SEM CASA DE MÁQUINAS - 5 PARADAS</t>
  </si>
  <si>
    <t>ELEVADOR DEFICIENTE FÍSICO - PERCURSO 12 M - 5 PARADAS 8 PASSAGEIROS - ACABAMENTO EM AÇO CARBONO - ELETROMECÂNICO</t>
  </si>
  <si>
    <t>DX.05/06 - COIFA EM CHAPA DE AÇO GALVANIZADO PARA FOGÃO DE 3 OU 4 BOCAS</t>
  </si>
  <si>
    <t>BARRA ROSCADA GALV. 1/4" (TIRANTE) C/ PORCA E CONTRA PORCA APLICAÇÃO: FIO DE SUSTENTAÇÃO P/ COIFA DE CHAPA AÇO GALV</t>
  </si>
  <si>
    <t>BARRA CHATA DE FERRO 1.1/2" X 3/16" - GALV. A FOGO</t>
  </si>
  <si>
    <t>COIFA DE CHAPA GALVANIZADA Nº22 - (1,30X1,30)M</t>
  </si>
  <si>
    <t>DX.01/03 - COIFA EM CHAPA DE AÇO GALVANIZADO PARA FOGÃO DE 6 BOCAS</t>
  </si>
  <si>
    <t>COIFA DE CHAPA GALVANIZADA Nº22 - (2,20X1,30)M</t>
  </si>
  <si>
    <t>CHAPÉU CHINÊS PARA DUTO GALVANIZADO 35CM BIT.22 PARA EXAUSTÃO DE AR</t>
  </si>
  <si>
    <t>TELA DE AÇO INOX 430 - PERFURADA - ESPESSURA 1,6 MM DIÂMETRO DO FURO 17 MM</t>
  </si>
  <si>
    <t>CHAPÉU CHINÊS P/ DUTO GALV. 35CM BITOLA 22 P/ EXAUSTOR</t>
  </si>
  <si>
    <t>DUTO EM CHAPA DE AÇO GALVANIZADO N.22 - DIÂMETRO 35CM</t>
  </si>
  <si>
    <t>BRAÇADEIRA EM CHAPA DE AÇO DE 1 1/2" X 3/16"</t>
  </si>
  <si>
    <t>DUTO EM CHAPA GALVANIZADA Nº22 PARA COIFA - DIÂM. 35CM</t>
  </si>
  <si>
    <t>CURVA PARA DUTO EM CHAPA GALVANIZADA 35CM BIT.22 PARA EXAUSTÃO AR RECRAVADA A CADA 10GRAUS</t>
  </si>
  <si>
    <t>CURVA GALV. 35CM BITOLA 22 P/ EXAUSTOR AR RECRAV.</t>
  </si>
  <si>
    <t>EXAUSTOR 1/2 HP PARA COIFAS</t>
  </si>
  <si>
    <t>EXAUSTOR P/ COIFA - POT. 1HP</t>
  </si>
  <si>
    <t>FOGÃO INDUSTRIAL 4 BOCAS COM FORNO E 2 QUEIMADORES DUPLOS</t>
  </si>
  <si>
    <t>FOGÃO INDUSTRIAL COM FORNO - 4 BOCAS</t>
  </si>
  <si>
    <t>FOGÃO INDUSTRIAL 6 BOCAS COM FORNO E 2 QUEIMADORES DUPLOS</t>
  </si>
  <si>
    <t>FOGÃO INDUSTRIAL COM FORNO - 6 BOCAS</t>
  </si>
  <si>
    <t>AUTOCLAVE - CAPACIDADE 54 LITROS</t>
  </si>
  <si>
    <t>AUTOCLAVE - CAPACIDADE 54 LITROS (SEM ACESSÓRIOS)</t>
  </si>
  <si>
    <t>VENTILADOR DE PAREDE C/ GRADE CROMADA, DIÂM. MÍN. DE 65 CM, BI-VOLT, POT. 150 W, VELOC. REGULÁVEL E MOVIMENTO OSCILANTE</t>
  </si>
  <si>
    <t>PORTA DE VIDRO TEMPERADO 10MM OPACO COM FERRAGENS 82X210CM</t>
  </si>
  <si>
    <t>PORTA DE VIDRO TEMPERADO 10MM OPACO COM FERRAGENS 82 X 210 CM - SEM MOLA</t>
  </si>
  <si>
    <t>POSTO DE CONSUMO DE O2 OU AR VÁCUO OU N2O</t>
  </si>
  <si>
    <t>POSTO DE CONSUMO DE O2 OU AR OU VÁCUO OU N2O SOMENTE O APARELHO, SEM INSTALAÇÃO</t>
  </si>
  <si>
    <t>ESTAÇÃO DE CHAMADA DE ENFERMEIRA</t>
  </si>
  <si>
    <t>ESTAÇÃO DE CHAMADA DE ENFERMEIRA. SOMENTE O APARELHO, SEM INSTALAÇÃO</t>
  </si>
  <si>
    <t>PAINEL DE ALARME PARA O2 OU AR OU VÁCUO OU N2O, INSTALADO</t>
  </si>
  <si>
    <t>PAINEL DE ALARME PARA O2 OU AR OU VÁCUO OU N2O SOMENTE O APARELHO, SEM INSTALAÇÃO</t>
  </si>
  <si>
    <t>PLACA INAUGURAL - 600X500X3MM - CHAPA DE  AÇO INOX EM BAIXO RELEVO</t>
  </si>
  <si>
    <t>PLACA INAUGURAL INTERNA EM AÇO INOX - 600 X 500 X 3 MM BAIXO RELEVO - PADRÃO PMSP</t>
  </si>
  <si>
    <t>PLACA DE OBRA EM CHAPA DE AÇO GALVANIZADO</t>
  </si>
  <si>
    <t>CHAPA DE AÇO GALVANIZADA N. 22</t>
  </si>
  <si>
    <t>SISTEMA DE AQUECIMENTO SOLAR ATÉ 1000L - COLETOR SOLAR PLANO FECHADO (SELO "A" DO INMETRO)</t>
  </si>
  <si>
    <t>COLETOR SOLAR PLANO FECHADO (SELO "A" INMETRO)</t>
  </si>
  <si>
    <t>CONJUNTO DE INSTALAÇÃO (MATS E MÃO DE OBRA) P/INSTALAÇÃO E INTERLIG. DOS COMPON. DO SIST. DE AQUECIM. SOLAR ATÉ 1000L</t>
  </si>
  <si>
    <t>SISTEMA DE AQUECIMENTO SOLAR ACIMA DE 1000L - FORNECIMENTO DE COLETOR SOLAR PLANO FECHADO (SELO "A" INMETRO) - SEM INSTALAÇÃO</t>
  </si>
  <si>
    <t>SISTEMA DE AQUECIMENTO SOLAR, FORNECIMENTO DE RESERVATÓRIO TÉRMICO ATÉ 1000L, BAIXA PRESSÃO (APROVAÇÃO INMETRO) - SEM INSTALAÇÃO</t>
  </si>
  <si>
    <t>RESERV.TÉRMICO  500L, AÇO AISI 304, BAIXA PRES. C/ SIST. ELETR. P/ AQUEC. AUX. (3000W E 220V-APROX.) - APROV.INMETRO</t>
  </si>
  <si>
    <t>SISTEMA DE AQUECIMENTO SOLAR, FORNECIMENTO DE RESERVATÓRIO TÉRMICO ATÉ 1000L, ALTA PRESSÃO (APROVAÇÃO INMETRO) - SEM INSTALAÇÃO</t>
  </si>
  <si>
    <t>RESERV.TÉRMICO  500L, AÇO AISI 304, ALTA PRES. (VASO DE EXP. INCL) P/ AQUEC.AUX.(3000W E 220V-APROX) -APROV.INMETRO</t>
  </si>
  <si>
    <t>SISTEMA DE AQUECIMENTO SOLAR, INSTALAÇÃO DE RESERVATÓRIO TÉRMICO ATÉ 1000L</t>
  </si>
  <si>
    <t>SISTEMA DE AQUECIMENTO SOLAR, FORNECIMENTO DE RESERVATÓRIO TÉRMICO ACIMA DE 1000L, BAIXA PRESSÃO (APROVAÇÃO INMETRO) - SEM INSTALAÇÃO</t>
  </si>
  <si>
    <t>RESERV.TÉRMICO 2000L, AÇO AISI 304, BAIXA PRES. C/ SIST. ELÉTR. ENTRE 10 E 12KW, P/ AQUECIMENTO AUX. - APROV.INMETRO</t>
  </si>
  <si>
    <t>SISTEMA DE AQUECIMENTO SOLAR, FORNECIMENTO DE RESERVATÓRIO TÉRMICO ACIMA DE 1000L, ALTA PRESSÃO (APROVAÇÃO INMETRO) - SEM INSTALAÇÃO</t>
  </si>
  <si>
    <t>RESERV.TÉRMICO 2000L, AÇO AISI 304, ALTA PRES. (VASO DE EXP. INCL) C/SIST.ELÉT.ENTRE 10 E 12KW, P/AQU.AUX.-APROV.INMETRO</t>
  </si>
  <si>
    <t>SISTEMA DE AQUECIMENTO SOLAR (CIRCULAÇÃO FORÇADA), BOMBA HIDRÁULICA DE CIRCULAÇÃO DE ÁGUA NOS COLETORES SOLARES</t>
  </si>
  <si>
    <t>BOMBA HIDRÁULICA DE CIRCULAÇÃO DE ÁGUAS NOS COLETORES SOLARES</t>
  </si>
  <si>
    <t>SISTEMA DE AQUECIMENTO SOLAR (CIRCULAÇÃO FORÇADA), CONJUNTO DIGITAL PARA ACIONAMENTOS PROGRAMADOS DE EQUIPAMENTOS</t>
  </si>
  <si>
    <t>CONJ. DIGITAL ENGLOB. CONTROL. DIFER. DE TEMP. E TERMOST.C/ TIMER P/ACION.PROG,BOMB.HIDR, AQUEC.AUX,ANEL RECIRC.ÁGUA.QU</t>
  </si>
  <si>
    <t>SISTEMA DE AQUECIMENTO SOLAR PARA PISCINA, FORNECIMENTO DE COLETOR SOLAR ABERTO (SELO "A" INMETRO) - SEM INSTALAÇÃO</t>
  </si>
  <si>
    <t>COLETOR SOLAR PLANO ABERTO (SELO "A" INMETRO)</t>
  </si>
  <si>
    <t>ANDAIMES METÁLICOS - FORNECIMENTO</t>
  </si>
  <si>
    <t>M3xMÊS</t>
  </si>
  <si>
    <t>LOCAÇÃO DE ANDAIME TUBULAR TIPO TORRE 1.50 X 1.50 M (ALTURA DE 1 METRO)</t>
  </si>
  <si>
    <t>M / Mês</t>
  </si>
  <si>
    <t>ANDAIMES METÁLICOS - MONTAGEM E DESMONTAGEM</t>
  </si>
  <si>
    <t>MONTADOR DE ESCORAMENTO METÁLICO (SGSP)</t>
  </si>
  <si>
    <t>DEMOLIÇÃO DE MURO DE ALVENARIA - H=1,80 À 2,00M</t>
  </si>
  <si>
    <t>DEMOLIÇÃO DE ALAMBRADO DE TELA GALVANIZADA</t>
  </si>
  <si>
    <t>DEMOLIÇÃO DE LADRILHOS HIDRÁULICOS, INCLUSIVE ARGAMASSA DE REGULARIZAÇÃO</t>
  </si>
  <si>
    <t>DEMOLIÇÃO DE LAJOTAS DE CONCRETO</t>
  </si>
  <si>
    <t>DEMOLIÇÃO DE PAVIMENTAÇÃO ASFÁLTICA, CAPA E BASE - MANUAL</t>
  </si>
  <si>
    <t>DEMOLIÇÃO DE GUIAS DE CONCRETO</t>
  </si>
  <si>
    <t>DEMOLIÇÃO DE SARJETAS DE CONCRETO</t>
  </si>
  <si>
    <t>RETIRADA DE CERCA DE ARAME FARPADO, MOURÃO DE EUCALIPTO OU CONCRETO</t>
  </si>
  <si>
    <t>RETIRADA DE LAJOTAS PRÉ-MOLDADAS DE CONCRETO</t>
  </si>
  <si>
    <t>RETIRADA DE FORRAS DE PEDRAS NATURAIS</t>
  </si>
  <si>
    <t>RETIRADA DE PARALELEPÍPEDOS</t>
  </si>
  <si>
    <t>RETIRADA DE MOSAICO PORTUGUÊS</t>
  </si>
  <si>
    <t>RETIRADA DE GUIAS DE CONCRETO</t>
  </si>
  <si>
    <t>RETIRADA DE PISO INTERTRAVADO</t>
  </si>
  <si>
    <t>RETIRADA DE BRINQUEDOS</t>
  </si>
  <si>
    <t>RETIRADA DE PORTA-GIZ, INCLUSIVE SUPORTES</t>
  </si>
  <si>
    <t>RETIRADA DE COIFA E CHAPA PARA FOGÃO DE 3 OU 4 BOCAS</t>
  </si>
  <si>
    <t>RETIRADA DE COIFA EM CHAPA PARA FOGÃO DE 6 BOCAS</t>
  </si>
  <si>
    <t>RETIRADA DE EXAUSTOR</t>
  </si>
  <si>
    <t>RETIRADA DE DUTO DE EXAUSTÃO</t>
  </si>
  <si>
    <t>RETIRADA DE PORTÃO DE FERRO PERFILADO TIPO PQ (GP5/GPM1)</t>
  </si>
  <si>
    <t>RETIRADA DE ALAMBRADO EM TELA INCLUSIVE ESTRUTURA DE SUSTENTAÇÃO (FP.04)</t>
  </si>
  <si>
    <t>RETIRADA DE CERCA DE TELA GALVANIZADA E RESPECTIVOS MOURÕES (FC 04/05)</t>
  </si>
  <si>
    <t>RETIRADA DE PORTÃO METÁLICO</t>
  </si>
  <si>
    <t>RECOLOCAÇÃO DE TELA E TIRANTE EM ALAMBRADO</t>
  </si>
  <si>
    <t>ARAME GALVANIZADO N. 12</t>
  </si>
  <si>
    <t>RECOLOCAÇÃO DE PARALELEPÍPEDOS</t>
  </si>
  <si>
    <t>RECOLOCAÇÃO DE PARALELEPÍPEDO COM AREIA RECICLADA</t>
  </si>
  <si>
    <t>RECOLOCAÇÃO DE MOSAICO PORTUGUÊS SOBRE BASE DE CONCRETO</t>
  </si>
  <si>
    <t>RECOLOCAÇÃO DE MOSAICO PORTUGUÊS SOBRE BASE DE AREIA</t>
  </si>
  <si>
    <t>RECOLOCAÇÃO DE MOSAICO PORTUGUÊS SOBRE BASE DE CONCRETO COM AGREGADO RECICLADO</t>
  </si>
  <si>
    <t>RECOLOCAÇÃO DE MOSAICO PORTUGUÊS SOBRE BASE DE AREIA RECICLADA</t>
  </si>
  <si>
    <t>RECOLOCAÇÃO DE GUIAS DE CONCRETO</t>
  </si>
  <si>
    <t>RECOLOCAÇÃO DE PISO INTERTRAVADO COM AREIA RECICLADA</t>
  </si>
  <si>
    <t>RECOLOCAÇÃO DE PORTA-GIZ, INCLUSIVE SUPORTES</t>
  </si>
  <si>
    <t>RECOLOCAÇÃO DE COIFA EM CHAPA PARA FOGÃO DE 3 OU 4 BOCAS</t>
  </si>
  <si>
    <t>RECOLOCAÇÃO DE COIFA EM CHAPA PARA FOGÃO DE 6 BOCAS</t>
  </si>
  <si>
    <t>RECOLOCAÇÃO DE EXAUSTOR</t>
  </si>
  <si>
    <t>RECOLOCAÇÃO DE DUTO DE EXAUSTÃO</t>
  </si>
  <si>
    <t>RECOLOCAÇÃO DE PORTÃO DE FERRO PERFILADO TIPO PARQUE (GP5/GPM-1)</t>
  </si>
  <si>
    <t>RECOLOCAÇÃO DE CERCA DE TELA GALVANIZADA E RESPECTIVOS MOURÕES (FC 04/05)</t>
  </si>
  <si>
    <t>TELA GALVANIZADA PARA ALAMBRADO - MALHA 2" FIO 10</t>
  </si>
  <si>
    <t>FERRO TRABALHADO PARA GRADIS</t>
  </si>
  <si>
    <t>TABELA DE BASQUETE, INCLUSIVE ARO E CESTA - MADEIRA PINTADA</t>
  </si>
  <si>
    <t>REPINTURA DE FAIXAS ATÉ 10CM - BORRACHA CLORADA</t>
  </si>
  <si>
    <t>REPINTURA DE FAIXAS ATÉ 10CM - EPÓXI</t>
  </si>
  <si>
    <t>TUTOR E AMARILHO PARA ÁRVORES</t>
  </si>
  <si>
    <t>CAIBRO DE PEROBA DO NORTE 3 X 5 CM - BRUTO - (CUPIÚBA)</t>
  </si>
  <si>
    <t>PROTETOR TIPO PARQUE PARA ÁRVORES</t>
  </si>
  <si>
    <t>ALECRIM DE CAMPINAS (HOLOCALIX GLAZZIOVII)</t>
  </si>
  <si>
    <t>JARDINEIRO (SGSP)</t>
  </si>
  <si>
    <t>AJUDANTE DE JARDINEIRO (SGSP)</t>
  </si>
  <si>
    <t>ADUBO QUÍMICO NPK 10 - 10 - 10 - (PREÇO PARA NÃO PRODUTOR)</t>
  </si>
  <si>
    <t>ALECRIM CAMPINAS - (HOLOCALIX BALANSAE) H=1,50/2,00 M - ÁRVORE ORNAMENTAL</t>
  </si>
  <si>
    <t>ADUBO ORGÂNICO - ESTERCO</t>
  </si>
  <si>
    <t>TERRA VEGETAL PRETA</t>
  </si>
  <si>
    <t>GOIABA DA SERRA (ACCA SELLOWIANA)</t>
  </si>
  <si>
    <t>GOIABA DA SERRA - ACCA SELLOWIANA - DAP 3</t>
  </si>
  <si>
    <t>GUARITÁ  (ASTRONIUM GRAVEOLENS)</t>
  </si>
  <si>
    <t>GUARITÁ - ASTRONIUM GRAVEOLENS - DAP 3</t>
  </si>
  <si>
    <t>PAU MARFIM  (BALFOURODENDRON RIEDELLIANUM)</t>
  </si>
  <si>
    <t>PAU MARFIM - BALFOURODENDRON RIEDELLIANUM - DAP 3</t>
  </si>
  <si>
    <t>GUANANDI (CALOPHYLLUM BRASILIENSES)</t>
  </si>
  <si>
    <t>GUANANDI - CALOPHYLLUM BRASILIENSES - DAP 3</t>
  </si>
  <si>
    <t>CAMBUCI (CAMPOMANESIA PHAEA)</t>
  </si>
  <si>
    <t>CAMBUCI - CAMPOMANESIA PHAEA - DAP 3</t>
  </si>
  <si>
    <t>GABIROBA (CAMPOMANESIA XANTHOCARPA)</t>
  </si>
  <si>
    <t>GABIROBA - CAMPOMANESIA XANTHOCARPA - DAP 3</t>
  </si>
  <si>
    <t>CASSIA (CASSIA MULTIJUGA)</t>
  </si>
  <si>
    <t>CÁSSIA-ALELUIA (SENNA MULTIJUGA) H=1,50/2,00 M - ÁRVORE ORNAMENTAL</t>
  </si>
  <si>
    <t>CÁSSIA FERRUGEM (CASSIA FERRUGINEA)</t>
  </si>
  <si>
    <t>CÁSSIA FERRUGEM - CASSIA FERRUGINEA - DAP 3</t>
  </si>
  <si>
    <t>FALSO BARBATIMÃO (CASSIA LEPTOPHYLLA)</t>
  </si>
  <si>
    <t>FALSO BARBATIMÃO - CASSIA LEPTOPHYLLA - DAP 3</t>
  </si>
  <si>
    <t>PAU VIOLA (CITHAREXYLUM MYRIANTHUM)</t>
  </si>
  <si>
    <t>PAU VIOLA - CITHAREXYLUM MYRIANTHUM - DAP 3</t>
  </si>
  <si>
    <t>IPÊ VERDE (CYBYSTAX ANTISYPHILITICA)</t>
  </si>
  <si>
    <t>IPÊ VERDE - CYBYSTAX ANTISYPHILITICA - DAP 3</t>
  </si>
  <si>
    <t>SAGUARAGI (COLUBRINA GLANDULOSA)</t>
  </si>
  <si>
    <t>SAGUARAGI - COLUBRINA GLANDULOSA - DAP 3</t>
  </si>
  <si>
    <t>MULUNGU ( ERYTHRINA FALCATA)</t>
  </si>
  <si>
    <t>MULUNGU - ERYTHRINA FALCATA - DAP 3</t>
  </si>
  <si>
    <t>UVAIA (EUGENIA PYRIFORMIS)</t>
  </si>
  <si>
    <t>UVAIA (EUGENIA PYRIFORMIS) - DAP 3</t>
  </si>
  <si>
    <t>PITANGUEIRA ( EUGENIA UNIFLORA)</t>
  </si>
  <si>
    <t>PITANGUEIRA - EUGENIA UNIFLORA - DAP 3</t>
  </si>
  <si>
    <t>IPÊ BRANCO (HANDROANTHUS ROSEO ALBA)</t>
  </si>
  <si>
    <t>IPÊ BRANCO - HANDROANTHUS ROSEO ALBA - DAP 3</t>
  </si>
  <si>
    <t>IPÊ AMARELO DO BREJO (HANDROANTHUS UMBELLATUS)</t>
  </si>
  <si>
    <t>IPÊ AMARELO DO BREJO - HANDROANTHUS UMBELLATUS - DAP 3</t>
  </si>
  <si>
    <t>IPÊ TABACO (HANDROANTHUS VELLOSOI)</t>
  </si>
  <si>
    <t>IPÊ TABACO - HANDROANTHUS VELLOSOI - DAP 3</t>
  </si>
  <si>
    <t>INGÁ FEIJÃO (INGA MARGINATA)</t>
  </si>
  <si>
    <t>INGÁ FEIJÃO - INGA MARGINATA - DAP 3</t>
  </si>
  <si>
    <t>JACARANDÁ DE MINAS (JACARANDA CUSPIDIFOLIA)</t>
  </si>
  <si>
    <t>JACARANDÁ DE MINAS - JACARANDA CUSPIDIFOLIA - DAP 3</t>
  </si>
  <si>
    <t>CAROBÃO (JACARANDA MICRANTHA)</t>
  </si>
  <si>
    <t>CAROBÃO - JACARANDA MICRANTHA - DAP 3</t>
  </si>
  <si>
    <t>IPÊ AMARELO (TABEBUIA CHRYSOTRICHA)</t>
  </si>
  <si>
    <t>IPÊ AMARELO - H=1,50/2,00 M - (TABEBUIA CHRYSOTRICHA)</t>
  </si>
  <si>
    <t>IPÊ ROSA (TABEBUIA AVELLANEDAE)</t>
  </si>
  <si>
    <t>IPÊ ROSA - H=1,50/2,00 M - (TABEBUIA AVELLANEDAE)</t>
  </si>
  <si>
    <t>IPÊ ROXO (TABEBUIA IMPETIGINOSA)</t>
  </si>
  <si>
    <t>IPÊ ROXO - H=1,50/2,00 M - (TABEBUIA IMPETIGINOSA)</t>
  </si>
  <si>
    <t>CAROBINHA (JACARANDA PUBERULA)</t>
  </si>
  <si>
    <t>CAROBINHA - JACARANDA PUBERULA - DAP 3</t>
  </si>
  <si>
    <t>EMBIRA DE SAPO - LONCHOCARPUS MUELBERGIANUS</t>
  </si>
  <si>
    <t>EMBIRA DE SAPO - LONCHOCARPUS MUELBERGIANUS - DAP 3</t>
  </si>
  <si>
    <t>AÇOITA CAVALO (LUEHEA DIVARICATA)</t>
  </si>
  <si>
    <t>AÇOITA CAVALO - LUEHEA DIVARICATA - DAP 3</t>
  </si>
  <si>
    <t>JACARANDÁ DO CAMPO (MICHAERIUM ACUTIFOLIUM)</t>
  </si>
  <si>
    <t>JACARANDÁ DO CAMPO - MICHAERIUM ACUTIFOLIUM - DAP 3</t>
  </si>
  <si>
    <t>JACARANDÁ BRANCO (MICHAERIUM PARAGUAIENSIS)</t>
  </si>
  <si>
    <t>JACARANDÁ BRANCO - MICHAERIUM PARAGUAIENSIS - DAP 3</t>
  </si>
  <si>
    <t>CAMBOATÁ BRANCO (MATAYBA ELAEAGNOIDES)</t>
  </si>
  <si>
    <t>CAMBOATÁ BRANCO - MATAYBA ELAEAGNOIDES - DAP 3</t>
  </si>
  <si>
    <t>AROEIRA PRETA (MYRACRODURON URUNDEUVA)</t>
  </si>
  <si>
    <t>AROEIRA PRETA - MYRACRODURON URUNDEUVA - DAP 3</t>
  </si>
  <si>
    <t>PAINEIRA (CHORISIA SPECIOSA)</t>
  </si>
  <si>
    <t>PAINEIRA-ROSA - H=1.50/2.00 M - (CHORISIA SPECIOSA) ÁRVORE ORNAMENTAL</t>
  </si>
  <si>
    <t>CAMBUÍ (MYRCIA SELLOI)</t>
  </si>
  <si>
    <t>CAMBUÍ - MYRCIA SELLOI - DAP 3</t>
  </si>
  <si>
    <t>PAU-BRASIL (CAESALPINIA ECHINATA)</t>
  </si>
  <si>
    <t>PAU-BRASIL - H=1.50/2.00 M - (CAESALPINIA ECHINATA) ÁRVORE ORNAMENTAL</t>
  </si>
  <si>
    <t>CABREÚVA PARDA (MYROCARPUS FRONDOSUS)</t>
  </si>
  <si>
    <t>CABREÚVA PARDA - MYROCARPUS FRONDOSUS - DAP 3</t>
  </si>
  <si>
    <t>CABREÚVA ( MIROXYLON PERUIFERUM)</t>
  </si>
  <si>
    <t>CABREÚVA - MIROXYLON PERUIFERUM - DAP 3</t>
  </si>
  <si>
    <t>PAU-FERRO (CAESALPINIA FERREA)</t>
  </si>
  <si>
    <t>PAU-FERRO - H=1.50/2.00M - (CAESALPINIA FERREA) ÁRVORE ORNAMENTAL</t>
  </si>
  <si>
    <t>BORDÃO DE VELHO (SAMANEA TUBULOSA)</t>
  </si>
  <si>
    <t>BORDÃO DE VELHO - SAMANEA TUBULOSA - DAP 3</t>
  </si>
  <si>
    <t>PITOMBA (TALISIA ESCULENTA)</t>
  </si>
  <si>
    <t>PITOMBA - TALISIA ESCULENTA - DAP 3</t>
  </si>
  <si>
    <t>SIBIPIRUNA (CAESALPINIA PELTOPHOROIDES)</t>
  </si>
  <si>
    <t>SIBIPIRUNA - H=1.50/2.00 M - (CAESALPINIA PELTOPHOROIDES) ÁRVORE ORNAMENTAL</t>
  </si>
  <si>
    <t>SUINÃ (ERYTRINA SPECIOSA)</t>
  </si>
  <si>
    <t>SUINÃ - H=0.50/0.70 M (ERYTHRINA SPECIOSA) ARBUSTO</t>
  </si>
  <si>
    <t>TIPUANA (TIPUANA TIPU)</t>
  </si>
  <si>
    <t>TIPUANA - H=1.50/2.00 M - (TIPUANA TIPO) ÁRVORE ORNAMENTAL</t>
  </si>
  <si>
    <t>ARECA BAMBU (CHRYSALIDO CARPUS LUTESCENS)</t>
  </si>
  <si>
    <t>ARECA-BAMBU -H=0.50/1.00 M- (CHRYSALIDO CARPUS LUTESCENS) PALMÁCEA - MEDIDA: "PONTA FOLHA"</t>
  </si>
  <si>
    <t>BURITI (MAURITIA VINIFERA)</t>
  </si>
  <si>
    <t>BURITI - H=1,50/2,00 M  - (MAURITIA VINIFERA) PALMÁCEA - MEDIDA: "PONTA FOLHA"</t>
  </si>
  <si>
    <t>COLINIA (CHAMAEDOREA ELEGANS)</t>
  </si>
  <si>
    <t>COLINIA - H=1,5/ 2,0M - (CHAMAEDOREA ELEGANS) PALMÁCEA - MEDIDA: "PONTA FOLHA"</t>
  </si>
  <si>
    <t>COQUEIRO (COCOS NUCIFERA)</t>
  </si>
  <si>
    <t>COQUEIRO - H=1,50/2,00 M - (COCOS NUCIFERA) PALMÁCEA - MEDIDA: "PONTA FOLHA"</t>
  </si>
  <si>
    <t>GUARIROBA (SYAGRUS OLERACEA)</t>
  </si>
  <si>
    <t>GUARIROBA - H=1,50/2.00M - (SYAGRUS OLERACEA) PALMÁCEA - MEDIDA: "PONTA FOLHA"</t>
  </si>
  <si>
    <t>JERIVÁ (ARECASTRUM ROMANZOFFIANUM)</t>
  </si>
  <si>
    <t>JERIVÁ - (SYAGRUS  ROMANZOFFIANA) H=1,50 A 2,00 M - PALMÁCEA - MEDIDA: "PONTA FOLHA"</t>
  </si>
  <si>
    <t>LATÂNIA (LATANIA SPP)</t>
  </si>
  <si>
    <t>LATÂNIA - H=0.50/1.00 M - (LATANIA SPP) PALMEIRA - MEDIDA: "PONTA FOLHA"</t>
  </si>
  <si>
    <t>SEAFORTIA (ARCHONTO PHOENIX CUNNINGHAMIANA)</t>
  </si>
  <si>
    <t>SEAFORTIA - H=1.50/2.00 M - (ARCHONTOPHOENIX CUNNINGHAMIANA) PALMÁCEA - MEDIDA: "PONTA FOLHA"</t>
  </si>
  <si>
    <t>PALMEIRA IMPERIAL (ROY STONEAOLERACEA)</t>
  </si>
  <si>
    <t>PALMEIRA IMPERIAL (ROYSTONEA OLERACEA) H=1,5 A 2,0 M - MEDIDA: "PONTA FOLHA"</t>
  </si>
  <si>
    <t>PATA DE VACA (BAUHINIA VARIEGATA)</t>
  </si>
  <si>
    <t>ÁRVORE ORNAM. H=1.50/2.00 M - PATA-DE-VACA</t>
  </si>
  <si>
    <t>QUARESMEIRA (TIBOUCHINA GRANULOSA)</t>
  </si>
  <si>
    <t>ÁRVORE ORNAM. H=1.50/2.00 M - QUARESMEIRA</t>
  </si>
  <si>
    <t>MANACA DA SERRA (TIBOUCHINA MUTABILIS)</t>
  </si>
  <si>
    <t>ÁRVORE ORNAM.  H=1.50/2.00 M - MANACÁ-DA-SERRA</t>
  </si>
  <si>
    <t>GRAMA BATATAES EM PLACAS (PASPALUM NOTATUM)</t>
  </si>
  <si>
    <t>CALCÁRIO DOLOMÍTICO - UTILIZADO EM PLANTIO</t>
  </si>
  <si>
    <t>TERRA VEGETAL MARROM</t>
  </si>
  <si>
    <t>GRAMA SÃO CARLOS EM PLACAS (ANOXONOPUS OBTUSIFOLIUS)</t>
  </si>
  <si>
    <t>GRAMA SÃO CARLOS - EM PLACAS (AXONOPUS OBTUSIFOLIUS) NÃO INSTALADA - FORNECIMENTO OBRA GRANDE SÃO PAULO</t>
  </si>
  <si>
    <t>GRAMA ESMERALDA</t>
  </si>
  <si>
    <t>GRAMA PRETA (OPHIOPOGUM JAPONICUS) - 36 MUDAS POR M2</t>
  </si>
  <si>
    <t>GRAMA PRETA - 36 MUDAS POR M2 (OPHIOPOGUM JAPONICUS)</t>
  </si>
  <si>
    <t>CINERARIA (SENECIO CINERARIA)</t>
  </si>
  <si>
    <t>DÚZIA</t>
  </si>
  <si>
    <t>CINERÁRIA (SENECIO CINERARIA) FORRAÇÃO</t>
  </si>
  <si>
    <t>Dúzia</t>
  </si>
  <si>
    <t>CLOROFITO (CLOROPHYTUM CROMOSSUM)</t>
  </si>
  <si>
    <t>CLOROFITO (CLOROPHYTUM CROMOSSUM) FORRAÇÃO</t>
  </si>
  <si>
    <t>FILODENDRO (PHILODENDRON BIPINNATIFIDUM)</t>
  </si>
  <si>
    <t>FILODENDRO (PHILODENDRON BIPINNATIFIDUM) FORRAÇÃO</t>
  </si>
  <si>
    <t>HERA (HEDERA HELIX)</t>
  </si>
  <si>
    <t>HERA INGLESA (HEDERA HELIX) FORRAÇÃO</t>
  </si>
  <si>
    <t>LÍRIO (HEMEROCALLIS FLAVA)</t>
  </si>
  <si>
    <t>LÍRIO AMARELO (HEMEROCALLIS FLAVA) FORRAÇÃO</t>
  </si>
  <si>
    <t>MARIA SEM VERGONHA (IMPATIENS SPP)</t>
  </si>
  <si>
    <t>MARIA-SEM-VERGONHA (IMPATIENS SPP) FORRAÇÃO</t>
  </si>
  <si>
    <t>MONSTERA (MONSTERA DELICIOSA)</t>
  </si>
  <si>
    <t>PILEA (PILEA CADIEREI)</t>
  </si>
  <si>
    <t>PILÉA (PILEA CADIEREI) FORRAÇÃO</t>
  </si>
  <si>
    <t>VEDELIA (WEDELIA PALUDARIS)</t>
  </si>
  <si>
    <t>VEDÉLIA (WEDELIA PALUDOSA) FORRAÇÃO</t>
  </si>
  <si>
    <t>IPOMÉIA (IPOMEIA LEARII)</t>
  </si>
  <si>
    <t>IPOMEIA - H=1,00/1,50 M - (IPOMOEA LEARII) TREPADEIRA</t>
  </si>
  <si>
    <t>JASMIM ESTRELA (TRACHELOSPERMOM JASMINDA)</t>
  </si>
  <si>
    <t>JASMIM ESTRELA - H=0,50/0,70 M - (TRACHELOSPERMOM JASMINDA) TREPADEIRA</t>
  </si>
  <si>
    <t>LÁGRIMA DE CRISTO (CLERODENDRON THOMSONAE)</t>
  </si>
  <si>
    <t>LÁGRIMA DE CRISTO - H=0,50/0,70 M -(CLERODENDRON THOMSONAE) TREPADEIRA</t>
  </si>
  <si>
    <t>MARACUJÁ (PASSIFLORA COERULEA)</t>
  </si>
  <si>
    <t>MARACUJÁ - H=0.50/0.70M - (PASSIFLORA COERULEA) TREPADEIRA</t>
  </si>
  <si>
    <t>PRIMAVERA (BOUGAINVILLEA GLABRA)</t>
  </si>
  <si>
    <t>PRIMAVERA - H=0.50/0.70 M - (BOUGAINVILLEA GLABRA) TREPADEIRA</t>
  </si>
  <si>
    <t>TUMBERGIA (THUNBERGIA GRANDIFLORA)</t>
  </si>
  <si>
    <t>TUMBERGIA - H=0,50/0,70 M - (THUNBERGIA GRANDIFLORA) TREPADEIRA</t>
  </si>
  <si>
    <t>UNHA DE GATO (FICUS PUMILA)</t>
  </si>
  <si>
    <t>UNHA-DE-GATO H=0.10/0.15M - (FICUS PUMILA) TREPADEIRA</t>
  </si>
  <si>
    <t>ABUTILOM (ABUTILON STRIATUM)</t>
  </si>
  <si>
    <t>ABUTILOM - H=0,50/0,70 M - ( ABUTILOM STRIATUM ) ARBUSTO - MEDIDA: "PONTA FOLHA"</t>
  </si>
  <si>
    <t>ACALIFA (ACALYPHA WILKESIANA)</t>
  </si>
  <si>
    <t>ACALIFA - H=0.50/0.70M - (ACALYPHA WIKESIANA) FOLHAS VERMELHAS MESCLADAS C/ COBRE E ROSA - ARBUSTO</t>
  </si>
  <si>
    <t>ALAMANDA (ALLAMANDA NERIIFOLIA)</t>
  </si>
  <si>
    <t>ALAMANDA - H=0.50/0.70 M - (ALLAMANDA NERIIFOLIA) TREPADEIRA</t>
  </si>
  <si>
    <t>AZALÉA (RHODODENDRON INDICUM)</t>
  </si>
  <si>
    <t>AZALÉIA - H= 0.50/0.70 M - (RHODODENDRON INDICUM) ARBUSTO</t>
  </si>
  <si>
    <t>BAMBUZINHO (BAMBUZA GRACILIS)</t>
  </si>
  <si>
    <t>BAMBUZINHO - H=1.00 A 2.00 M - (BAMBUZA GRACILIS) BAMBU</t>
  </si>
  <si>
    <t>BELA EMÍLIA (PLUMBAGO CAPENSIS)</t>
  </si>
  <si>
    <t>BELA-EMÍLIA - H=0.50/0.70 M - (PLUMBAGO CAPENSIS) ARBUSTO</t>
  </si>
  <si>
    <t>CAMARÃO (BELOPERONE GUTATA)</t>
  </si>
  <si>
    <t>CAMARÃO - H=0.50/0.70 M - (BELOPERONE GUTTATA) ARBUSTO</t>
  </si>
  <si>
    <t>COSMOS (COSMOS BIPINNATUS)</t>
  </si>
  <si>
    <t>COSMOS - (COSMOS BIPINNATUS) FORRAÇÃO</t>
  </si>
  <si>
    <t>DRACENA (DRACAENA FRAGRANS)</t>
  </si>
  <si>
    <t>DRACENA - H=0.50/0.70 M  - (DRACAENA FRAGRANS) ARBUSTO</t>
  </si>
  <si>
    <t>ESPONJINHA (CALLIANDRA TWEEDII)</t>
  </si>
  <si>
    <t>ESPONJINHA - H=0,50/0,70 M - (CALLIANDRA TWEEDII) ARBUSTO</t>
  </si>
  <si>
    <t>HIBISCO (HIBISCUS ROSA SINENSIS)</t>
  </si>
  <si>
    <t>HIBISCO - H=0.50/0.70M - (HIBISCUS ROSA SINENSIS) FLORES VERMELHAS, ROSAS OU BRANCAS - ARBUSTO</t>
  </si>
  <si>
    <t>MALVAVISCO (MALVAVISCUS MOLLIS)</t>
  </si>
  <si>
    <t>MALVAVISCO H=0.50/0.70 M - (MALVAVISCUS MOLLIS) ARBUSTO</t>
  </si>
  <si>
    <t>PIRACANTA (PYRACANTHA COCCINEA)</t>
  </si>
  <si>
    <t>PIRACANTA - H=0.50/0.70 M (PYRACANTHA COCCINEA) ARBUSTO</t>
  </si>
  <si>
    <t>MULTI EXERCITADOR CONJUGADO COM 6 FUNÇÕES</t>
  </si>
  <si>
    <t>MULTI EXERCITADOR CONJUGADO COM 6 FUNÇÕES  (EXERCITADOR P/ IDOSOS) MONTADO - SEM INSTALAÇÃO</t>
  </si>
  <si>
    <t>NR.10 - ORLA PARA ÁRVORE EM PARALELEPÍPEDO - 1,20 X 1,20 M</t>
  </si>
  <si>
    <t>PARALELEPÍPEDO CINZA (INTEIRO - NÃO COLOCADO)</t>
  </si>
  <si>
    <t>ORLA DE SEPARAÇÃO EM CONCRETO NC.26</t>
  </si>
  <si>
    <t>GRELHA DE CONCRETO PARA PISOS GRAMADOS 60X45X9,5CM</t>
  </si>
  <si>
    <t>CONCREGRAMA - E = 9,5 CM 60 X 45CM</t>
  </si>
  <si>
    <t>TORNEIRA PARA JARDIM  HD.16</t>
  </si>
  <si>
    <t>TORNEIRA P/ USO GERAL; M. AMARELO - 3/4"</t>
  </si>
  <si>
    <t>IC.01 - BANCO DE CONCRETO POLIDO COM PINTURA EM POLIURETANO</t>
  </si>
  <si>
    <t>IC.02 - CONJUNTO MESA E BANCOS EM CONCRETO</t>
  </si>
  <si>
    <t>IC.03 - BANCO EM CONCRETO APARENTE - L=40CM</t>
  </si>
  <si>
    <t>IC.04 - BANCO EM CONCRETO APARENTE - L=50CM</t>
  </si>
  <si>
    <t>IC.05 - BANCO EM CONCRETO APARENTE COM BALANÇO DE 40CM</t>
  </si>
  <si>
    <t>IC.06 - BANCO EM CONCRETO APARENTE, TIPO PMSP</t>
  </si>
  <si>
    <t>IV.02/03 - BANCO EM BLOCOS DE CONCRETO APARENTE</t>
  </si>
  <si>
    <t xml:space="preserve"> IV.07 - BANCO EM ALVENARIA APARENTE E CONCRETO</t>
  </si>
  <si>
    <t xml:space="preserve"> IV.08 - BANCO EM ALVENARIA REVESTIDA E CONCRETO</t>
  </si>
  <si>
    <t xml:space="preserve"> IV.09 - BANCO JARDINEIRA EM ALVENARIA DE TIJOLO APARENTE</t>
  </si>
  <si>
    <t>RV.01 - MINI ANFITEATRO</t>
  </si>
  <si>
    <t>RV.06 - MURAL EM ALVENARIA</t>
  </si>
  <si>
    <t>TINTA ESMALTE SINTÉTICO VERDE P/ QUADRO ESCOLAR</t>
  </si>
  <si>
    <t>RV.11 - TANQUE DE AREIA - GENÉRICO - ESCAVAÇÃO E APILOAMENTO</t>
  </si>
  <si>
    <t>RV.11 - TANQUE DE AREIA - GENÉRICO - DRENAGEM</t>
  </si>
  <si>
    <t>RV.11 - TANQUE DE AREIA - GENÉRICO - LASTRO DE CONCRETO</t>
  </si>
  <si>
    <t>RV.11 - TANQUE DE AREIA - GENÉRICO - BORDA BAIXA</t>
  </si>
  <si>
    <t>BLOCO DE CONCRETO COMUM - (19X19X19)CM</t>
  </si>
  <si>
    <t>RV.11 - TANQUE DE AREIA - GENÉRICO - BORDA ALTA</t>
  </si>
  <si>
    <t>RV.11 - TANQUE DE AREIA - GENÉRICO - FORNECIMENTO E APLICAÇÃO DE AREIA LAVADA</t>
  </si>
  <si>
    <t>BRINQUEDO - TRENZINHO DE TUBOS DE CONCRETO/FABES</t>
  </si>
  <si>
    <t>TUBO DE CONCRETO - DIÂMETRO  70 CM - EA-2</t>
  </si>
  <si>
    <t>TUBO DE CONCRETO - DIÂMETRO 100 CM - EA-2</t>
  </si>
  <si>
    <t>RV.07 - FORTINHO</t>
  </si>
  <si>
    <t>PEDRA MIRACEMA - ESP MD=1,2CM</t>
  </si>
  <si>
    <t>CARROSSEL PARA 20 LUGARES,  DIÂMETRO 2,20M, FORNECIMENTO E INSTALAÇÃO</t>
  </si>
  <si>
    <t>CARROSSEL EM FERRO COM 20 LUGARES PARA PLAYGROUND/JARDIM DIÂMETRO DE 2,20M</t>
  </si>
  <si>
    <t>ESCORREGADOR COMPR=3,00M H=1,80M - ESTRUTURA METÁLICA</t>
  </si>
  <si>
    <t>ESCORREGADOR EM FERRO PARA PLAYGROUND/JARDIM (1,80X3,00)M</t>
  </si>
  <si>
    <t>GANGORRA COM 3 PRANCHAS COMPR=3,00M H=0,70M - ESTRUTURA METÁLICA</t>
  </si>
  <si>
    <t>GANGORRA TRIPLA EM FERRO PARA PLAYGROUND/JARDIM  - MED. (0,70X3,00)M</t>
  </si>
  <si>
    <t>BALANÇO DE 3 LUGARES COM PNEUS COMPR=4,50M H=2,50M - ESTRUTURA METÁLICA</t>
  </si>
  <si>
    <t>BALANÇO TRIPLO EM FERRO COM PNEUS PARA PLAYGROUND/JARDIM  - MED. (2,50X2,50X4,50)M</t>
  </si>
  <si>
    <t>BRINQUEDO TIPO BALANÇO FRONTAL DUPLO PARA CADEIRANTE COM ESTRUTURA EM TUBOS DE AÇO CARBONO - INSTALADO</t>
  </si>
  <si>
    <t>BALANÇO FRONTAL DUPLO P/ CADEIRANTE</t>
  </si>
  <si>
    <t>ESCADA HORIZONTAL COMPR=1,80M H=1,80M - ESTRUTURA METÁLICA</t>
  </si>
  <si>
    <t>ESCADA HORIZONTAL EM FERRO PARA PLAYGROUND/JARDIM  - MED. (1,80X1,80)M</t>
  </si>
  <si>
    <t>GAIOLA LABIRINTO (1,5X1,5X2,0)M - ESTRUTURA METÁLICA</t>
  </si>
  <si>
    <t>GAIOLA LABIRINTO EM FERRO PARA PLAYGROUND/JARDIM  - MED. (1,50X1,50X2,00)M</t>
  </si>
  <si>
    <t>PLACAS DE E.V.A. ESP.30MM PARA USO INTERNO, TIPO TATAMI, COLOCADAS</t>
  </si>
  <si>
    <t>PLACA DE E.V.A,  ESP 30 MM, PARA USO INTERNO, TIPO TATAMI PLACAS PRÉ CORTADAS, DENTADAS, LISAS, COLORIDAS, 1 X 1 M</t>
  </si>
  <si>
    <t>PLAYGROUND BRINQUEDOS DE MADEIRA - CASA TARZAN COM RAMPA ESCALADA, ESCORREGADOR, PONTE E ESCADA MARINHEIRO</t>
  </si>
  <si>
    <t>PLAYGROUND-BRINQUEDOS DE MADEIRA-CASA TARZAN COM RAMPA ESCALADA, ESCORREGADOR, PONTE E ESCADA MARINHEIRO-COLOCADO</t>
  </si>
  <si>
    <t>PLAYGROUND BRINQUEDOS DE MADEIRA - CASA TARZAN COM RAMPA ESCALADA, ESCORREGADOR E ESCADA MARINHEIRO</t>
  </si>
  <si>
    <t>PLAYGROUND-BRINQUEDOS DE MADEIRA-CASA TARZAN COM RAMPA ESCALADA, ESCORREGADOR E ESCADA MARINHEIRO - COLOCADO</t>
  </si>
  <si>
    <t>PLAYGROUND BRINQUEDOS DE MADEIRA - CASA TARZAN COM ESCORREGADOR E ESCADA MARINHEIRO</t>
  </si>
  <si>
    <t>PLAYGROUND-BRINQUEDOS DE MADEIRA-CASA TARZAN COM ESCORREGADOR E ESCADA MARINHEIRO - COLOCADO</t>
  </si>
  <si>
    <t>PLAYGROUND BRINQUEDOS DE MADEIRA - DOIS CAVALINHOS E DUAS GANGORRAS</t>
  </si>
  <si>
    <t>PLAYGROUND-BRINQUEDOS DE MADEIRA-DOIS CAVALINHOS E DUAS GANGORRAS - COLOCADO, BASES LATERAIS EM "X"</t>
  </si>
  <si>
    <t>PLAYGROUND BRINQUEDOS DE MADEIRA - ESCORREGADOR ( ALT.=1,80M COMP.=3,00M)</t>
  </si>
  <si>
    <t>PLAYGROUND-BRINQUEDOS DE MADEIRA-ESCORREGADOR (COMPRIM DA PRANCHA ENTRE 2,5 E 3,00 M / ALT=1,8M) - COLOCADO</t>
  </si>
  <si>
    <t>PLAYGROUND BRINQUEDOS DE MADEIRA - GANGORRA DUPLA</t>
  </si>
  <si>
    <t>PLAYGROUND-BRINQUEDOS DE MADEIRA-GANGORRA DUPLA - COLOCADO</t>
  </si>
  <si>
    <t>PLAYGROUND BRINQUEDOS DE MADEIRA - ARGOLA E TRAPÉZIO</t>
  </si>
  <si>
    <t>PLAYGROUND-BRINQUEDOS DE MADEIRA-ARGOLA E TRAPÉZIO - COLOCADO BASES LATERAIS EM "X"</t>
  </si>
  <si>
    <t>PLAYGROUND BRINQUEDOS DE MADEIRA - BALANÇA DUPLA</t>
  </si>
  <si>
    <t>PLAYGROUND-BRINQUEDOS DE MADEIRA-BALANÇA DUPLA - COLOCADO BASES LATERAIS EM "X"</t>
  </si>
  <si>
    <t>PLAYGROUND BRINQUEDOS DE MADEIRA - ESCADA HORIZONTAL</t>
  </si>
  <si>
    <t>PLAYGROUND-BRINQUEDOS DE MADEIRA-ESCADA HORIZONTAL - COLOCADO</t>
  </si>
  <si>
    <t>APARELHOS DE GINÁTICA EM MADEIRA - BARRA DUPLA EM DOIS NIVEIS</t>
  </si>
  <si>
    <t>APARELHOS DE GINÁSTICA DE MADEIRA - BARRA DUPLA EM DOIS NÍVEIS - COLOCADO</t>
  </si>
  <si>
    <t>APARELHOS DE GINÁTICA EM MADEIRA - BARREIRA SIMPLES</t>
  </si>
  <si>
    <t>APARELHOS DE GINÁSTICA DE MADEIRA - BARRA SIMPLES COLOCADO</t>
  </si>
  <si>
    <t>APARELHOS DE GINÁTICA EM MADEIRA - BARRAS PARALELAS</t>
  </si>
  <si>
    <t>APARELHOS DE GINÁSTICA DE MADEIRA - BARRAS PARALELAS COLOCADO</t>
  </si>
  <si>
    <t>CARACOL - DEMARCAÇÃO DE PISO (RD-06)</t>
  </si>
  <si>
    <t>AMARELINHA DEMARCAÇÃO DE PISO (RD-05)</t>
  </si>
  <si>
    <t>XADREZ - DEMARCAÇÃO DE PISO (RD-04)</t>
  </si>
  <si>
    <t>FORNECIMENTO E APLICAÇÃO DE AREIA FINA</t>
  </si>
  <si>
    <t>FORNECIMENTO E APLICAÇÃO  DE PEDRA N.2</t>
  </si>
  <si>
    <t>SURF DUPLO CONJUGADO (EXERCITADOR PARA IDOSOS)</t>
  </si>
  <si>
    <t>SURF DUPLO CONJUGADO (EXERCITADOR P/ IDOSOS) MONTADO - SEM INSTALAÇÃO</t>
  </si>
  <si>
    <t>ROTAÇÃO DIAGONAL DUPLA - APARELHO DUPLO CONJUGADO</t>
  </si>
  <si>
    <t>ROTAÇÃO DIAGONAL DUPLA- APARELHO DUPLO CONJUGADO ( EXERCITADOR P/ IDOSOS) MONTADO - SEM INSTALAÇÃO</t>
  </si>
  <si>
    <t>SIMULADOR DE CAVALGADA</t>
  </si>
  <si>
    <t>SIMULADOR DE CAVALGADA DUPLO  (EXERCITADOR P/ IDOSOS) MONTADO - SEM INSTALAÇÃO</t>
  </si>
  <si>
    <t>SIMULADOR DE CAVALGADA TRIPLO</t>
  </si>
  <si>
    <t>SIMULADOR DE CAVALGADA TRIPLO  (EXERCITADOR P/ IDOSOS) MONTADO - SEM INSTALAÇÃO</t>
  </si>
  <si>
    <t>ALONGADOR COM 3 ALTURAS CONJUGADO</t>
  </si>
  <si>
    <t>ALONGADOR COM 3 ALTURAS CONJUGADO  (EXERCITADOR P/ IDOSOS) MONTADO - SEM INSTALAÇÃO</t>
  </si>
  <si>
    <t>PRESSÃO DE PERNAS TRIPLO CONJUGADO</t>
  </si>
  <si>
    <t>PRESSÃO DE PERNAS TRIPLO  CONJUGADO  (EXERCITADOR P/ IDOSOS) MONTADO - SEM INSTALAÇÃO</t>
  </si>
  <si>
    <t>REMADA SENTADA</t>
  </si>
  <si>
    <t>REMADA SENTADA  (EXERCITADOR P/ IDOSOS) MONTADO - SEM INSTALAÇÃO</t>
  </si>
  <si>
    <t>SIMULADOR DE CAMINHADA DUPLO CONJUGADO</t>
  </si>
  <si>
    <t>SIMULADOR DE CAMINHADA DUPLO  CONJUGADO  (EXERCITADOR P/ IDOSOS) MONTADO - SEM INSTALAÇÃO</t>
  </si>
  <si>
    <t>SIMULADOR DE CAMINHADA TRIPLO CONJUGADO</t>
  </si>
  <si>
    <t>SIMULADOR DE CAMINHADA TRIPLO CONJUGADO  (EXERCITADOR P/ IDOSOS) MONTADO - SEM INSTALAÇÃO</t>
  </si>
  <si>
    <t>ROTAÇÃO VERTICAL DUPLO</t>
  </si>
  <si>
    <t>ROTAÇÃO VERTICAL DUPLO  (EXERCITADOR P/ IDOSOS) MONTADO - SEM INSTALAÇÃO</t>
  </si>
  <si>
    <t>ROTAÇÃO VERTICAL TRIPLO CONJUGADO</t>
  </si>
  <si>
    <t>ROTAÇÃO VERTICAL TRIPLO CONJUGADO (EXERCITADOR P/ IDOSOS) MONTADO - SEM INSTALAÇÃO</t>
  </si>
  <si>
    <t>ESQUI DUPLO CONJUGADO</t>
  </si>
  <si>
    <t>ESQUI DUPLO CONJUGADO (EXERCITADOR P/ IDOSOS) MONTADO - SEM INSTALAÇÃO</t>
  </si>
  <si>
    <t>ESQUI TRIPLO CONJUGADO</t>
  </si>
  <si>
    <t>ESQUI TRIPLO CONJUGADO (EXERCITADOR P/ IDOSOS) MONTADO - SEM INSTALAÇÃO</t>
  </si>
  <si>
    <t>BICICLETA DE CADEIRA INDIVIDUAL</t>
  </si>
  <si>
    <t>BICICLETA DE CADEIRA INDIVIDUAL (EXERCITADOR P/ IDOSOS) MONTADO - SEM INSTALAÇÃO</t>
  </si>
  <si>
    <t>BICICLETA DE CADEIRA TRIPLA</t>
  </si>
  <si>
    <t>BICICLETA DE CADEIRA TRIPLA (EXERCITADOR P/ IDOSOS) MONTADO - SEM INSTALAÇÃO</t>
  </si>
  <si>
    <t>PUXADOR PEITORAL DUPLO STAR</t>
  </si>
  <si>
    <t>PUXADOR PEITORAL DUPLO STAR (EXERCITADOR P/ IDOSOS) MONTADO - SEM INSTALAÇÃO</t>
  </si>
  <si>
    <t>TWIST TRIPLO</t>
  </si>
  <si>
    <t>TWIST TRIPLO (EXERCITADOR P/ IDOSOS) MONTADO - SEM INSTALAÇÃO</t>
  </si>
  <si>
    <t>PLACA ORIENTADORA VERTICAL</t>
  </si>
  <si>
    <t>PLACA ORIENTADORA VERTICAL  (EXERCITADOR P/ IDOSOS) 2000X1000 MONTADO - SEM INSTALAÇÃO</t>
  </si>
  <si>
    <t>LIXEIRA DUPLA</t>
  </si>
  <si>
    <t>LIXEIRA DUPLA  (EXERCITADOR P/ IDOSOS) MONTADO - SEM INSTALAÇÃO</t>
  </si>
  <si>
    <t>RETIRADA DE GRAMA</t>
  </si>
  <si>
    <t>RECOLOCAÇÃO DE GRAMA</t>
  </si>
  <si>
    <t>TRANSPLANTE DE ÁRVORES COM DIÂMETRO ATÉ 30CM</t>
  </si>
  <si>
    <t>TRANSPLANTE DE ÁRVORES COM DAP MAIOR OU IGUAL A 30CM</t>
  </si>
  <si>
    <t>ENGENHEIRO/ARQUITETO PLENO - DE 5 A 15 ANOS DE EXPERIÊNCIA (SGSP)</t>
  </si>
  <si>
    <t>GUINDASTE DE LANÇA FIXA SOBRE ESTEIRAS - 12 T</t>
  </si>
  <si>
    <t>REVOLVIMENTO E AJUSTE DO SOLO</t>
  </si>
  <si>
    <t>TERRA PREPARADA PARA PLANTIO</t>
  </si>
  <si>
    <t>CALCAREO DOLOMITICO</t>
  </si>
  <si>
    <t>ADUBO QUÍMICO NPK, 10:10:10</t>
  </si>
  <si>
    <t>PREPARO DO SOLO PARA PLANTIO DE GRAMA BATATAES</t>
  </si>
  <si>
    <t>RECOLOCAÇÃO DE TERRA DE JARDIM</t>
  </si>
  <si>
    <t>LEVANTAMENTO PLANIMÉTRICO DE PERÍMETRO - ATÉ 1.000M</t>
  </si>
  <si>
    <t>AJUDANTE OU AUXILIAR DE TOPOGRAFIA (SGSP)</t>
  </si>
  <si>
    <t>DESENHISTA CADISTA  (SGSP)</t>
  </si>
  <si>
    <t>DESENHISTA DE TOPOGRAFIA - NÍVEL TÉCNICO (SGSP)</t>
  </si>
  <si>
    <t>TOPÓGRAFO (SGSP)</t>
  </si>
  <si>
    <t>TEODOLITO COM PRECISÃO DE 10 SEGUNDOS</t>
  </si>
  <si>
    <t>VAN, TETO ALTO 50% EM OPERAÇÃO</t>
  </si>
  <si>
    <t>LEVANTAMENTO PLANIMÉTRICO DE PERÍMETRO - EXCEDENTE 1.000M</t>
  </si>
  <si>
    <t>LEVANTAMENTO PLANIALTIMÉTRICO DE ÁREAS - ATÉ 10.000M2</t>
  </si>
  <si>
    <t>NÍVEL COM PRECISÃO DE 0,7 MM/KM</t>
  </si>
  <si>
    <t>LEVANTAMENTO PLANIALTIMÉTRICO DE ÁREAS - EXCEDENTE A 10.000M2</t>
  </si>
  <si>
    <t>TRADO MANUAL</t>
  </si>
  <si>
    <t>DESENHISTA PROJETISTA (SGSP)</t>
  </si>
  <si>
    <t>SONDADOR (SGSP)</t>
  </si>
  <si>
    <t>MATERIAIS E EQUIPAMENTOS PARA SONDAGEM</t>
  </si>
  <si>
    <t>VB</t>
  </si>
  <si>
    <t>MOBILIZAÇÃO E INSTALAÇÃO DE 1  EQUIPAMENTO PARA EXECUÇÃO DE SONDAGEM A PERCUSSÃO</t>
  </si>
  <si>
    <t>CAMINHÃO COM CARROCERIA DE MADEIRA COMP. 4,20 M</t>
  </si>
  <si>
    <t>DESLOCAMENTO DE EQUIPAMENTO ENTRE FUROS EM TERRENO PLANO, CONSIDERANDO A DISTÂNCIA ATÉ 100M, PARA SONDAGEM A PERCUSSÃO</t>
  </si>
  <si>
    <t>DESLOCAMENTO DE EQUIPAMENTO ENTRE FUROS EM TERRENO PLANO, CONSIDERANDO A DISTÂNCIA DE 100 À 200M, PARA FUNDAÇÃO A PERCUSSÃO</t>
  </si>
  <si>
    <t>DESLOCAMENTO DE EQUIPAMENTO ENTRE FUROS EM TERRENO PLANO, CONSIDERANDO A DISTÂNCIA ACIMA DE 200M, PARA SONDAGEM A PERCUSSÃO</t>
  </si>
  <si>
    <t>DESLOCAMENTO DE EQUIPAMENTO ENTRE FUROS EM TERRENO ACIDENTADO, CONSIDERANDO A DISTÂNCIA ATÉ 50M, PARA SONDAGEM A PERCUSSÃO</t>
  </si>
  <si>
    <t>DESLOCAMENTO DE EQUIPAMENTO ENTRE FUROS EM TERRENO ACIDENTADO, CONSIDERANDO A DISTÂNCIA ACIMA DE 50M, PARA SONDAGEM A PERCUSSÃO</t>
  </si>
  <si>
    <t>EXECUÇÃO DE PLATAFORMA EM TERRENO ALAGADIÇO OU ACIDENTADO, PARA SONDAGEM A PERCUSSÃO</t>
  </si>
  <si>
    <t>PERFURAÇÃO E EXECUÇÃO DE ENSAIO PENETROMÉTRICO OU DE LAVAGEM POR TEMPO</t>
  </si>
  <si>
    <t>TECNÓLOGO  EM CONSTRUÇÃO CIVIL NÍVEL SUPERIOR, COM 5 À 10 ANOS DE EXPERIÊNCIA</t>
  </si>
  <si>
    <t>COORDENADOR GERAL</t>
  </si>
  <si>
    <t>ENGENHEIRO CIVIL/ ARQUITETO COORDENADOR GERAL - MAIS DE 20 ANOS EXPERIÊNCIA (SGSP)</t>
  </si>
  <si>
    <t>ENGENHEIRO/ ARQUITETO SÊNIOR</t>
  </si>
  <si>
    <t>ENGENHEIRO/ ARQUITETO SÊNIOR - MAIS DE 15 ANOS DE EXPERIÊNCIA (SGSP)</t>
  </si>
  <si>
    <t>ENGENHEIRO/ ARQUITETO JUNIOR</t>
  </si>
  <si>
    <t>ENGENHEIRO/ ARQUITETO JÚNIOR - ATÉ 5 ANOS DE EXPERIÊNCIA (SGSP)</t>
  </si>
  <si>
    <t>ENGENHEIRO/ ARQUITETO PLENO</t>
  </si>
  <si>
    <t>PROJETISTA</t>
  </si>
  <si>
    <t>PROJETISTA - SEM CURSO SUPERIOR, COM MAIS DE 5 ANOS DE EXPERIÊNCIA (SGSP)</t>
  </si>
  <si>
    <t>DESENHISTA PROJETISTA</t>
  </si>
  <si>
    <t>COORDENADOR SETORIAL</t>
  </si>
  <si>
    <t>ENGENHEIRO CIVIL/ ARQUITETO COORDENADOR SETORIAL - 20 ANOS EXPERIÊNCIA (SGSP)</t>
  </si>
  <si>
    <t>CONSULTOR</t>
  </si>
  <si>
    <t>ENGENHEIRO CIVIL/ARQUITETO CONSULTOR - 20 ANOS DE EXPERIÊNCIA (SGSP)</t>
  </si>
  <si>
    <t>PROJETISTA CADISTA</t>
  </si>
  <si>
    <t>DESENVOLVIMENTO DE PRANCHA DE DESENHO TÉCNICO/ DETALHAMENTO FORMATO A1</t>
  </si>
  <si>
    <t>DESENHISTA CADISTA</t>
  </si>
  <si>
    <t>SERVIÇO DE PLOTAGEM EM PAPEL SULFITE, TAMANHO A1, PRETO E BRANCO</t>
  </si>
  <si>
    <t>PLOTAGEM EM PAPEL SULFITE - TAMANHO "A1" -  PRETO E BRANCO (594 x 841 MM) -  PLT</t>
  </si>
  <si>
    <t>SERVIÇO DE PLOTAGEM EM PAPEL SULFITE, TAMANHO A0, PRETO E BRANCO</t>
  </si>
  <si>
    <t>PLOTAGEM EM PAPEL SULFITE - TAMANHO "A0" -  PRETO E BRANCO (841 X 1184 MM) - PLT</t>
  </si>
  <si>
    <t>SERVIÇO DE PLOTAGEM EM PAPEL SULFITE, TAMANHO A1, COLORIDA</t>
  </si>
  <si>
    <t>PLOTAGEM EM PAPEL SULFITE - TAMANHO "A1" - COLORIDA (594 x 841 MM) - PLT</t>
  </si>
  <si>
    <t>SERVIÇO DE PLOTAGEM EM PAPEL SULFITE, TAMANHO A0, COLORIDA</t>
  </si>
  <si>
    <t>PLOTAGEM EM PAPEL SULFITE - TAMANHO "A0" - COLORIDA (841 X 1184 MM) - PLT</t>
  </si>
  <si>
    <t>CÓPIA XEROX EM TAMANHO OFÍCIO, UMA FACE, PRETO E BRANCO</t>
  </si>
  <si>
    <t>CÓPIA XEROX EM TAMANHO OFÍCIO UMA FACE (PRETO/BRANCO) (PREÇO UNITÁRIO P/ AQUISIÇÃO DE 10 CÓPIAS DO MESMO ORIGINAL)</t>
  </si>
  <si>
    <t>CÓPIA XEROX EM TAMANHO OFÍCIO, UMA FACE, COLORIDA</t>
  </si>
  <si>
    <t>CÓPIA XEROX EM TAMANHO OFÍCIO UMA FACE - COLORIDA (PREÇO UNITÁRIO P/ AQUISIÇÃO DE 10 CÓPIAS DO MESMO ORIGINAL)</t>
  </si>
  <si>
    <t>CÓPIA XEROX EM TAMANHO A3, UMA FACE, PRETO E BRANCO</t>
  </si>
  <si>
    <t>CÓPIA XEROX EM TAMANHO A3 UMA FACE - PRETO E BRANCO (PREÇO UNITÁRIO P/ AQUISIÇÃO DE 10 CÓPIAS DO MESMO ORIGINAL)</t>
  </si>
  <si>
    <t>CÓPIA XEROX EM TAMANHO A3, UMA FACE, COLORIDA</t>
  </si>
  <si>
    <t>CÓPIA XEROX EM TAMANHO A3 UMA FACE - COLORIDA (PREÇO UNITÁRIO P/ AQUISIÇÃO DE 10 CÓPIAS DO MESMO ORIGINAL)</t>
  </si>
  <si>
    <t>CÓPIA XEROX - PRETO E BRANCO</t>
  </si>
  <si>
    <t>CÓPIA XEROX PRETO / BRANCO</t>
  </si>
  <si>
    <t>ENGENHEIRO DA OBRA</t>
  </si>
  <si>
    <t>PROJETO BÁSICO (PRANCHA A1)</t>
  </si>
  <si>
    <t>PROJETO EXECUTIVO (PRANCHA A1)</t>
  </si>
  <si>
    <t>LEVANTAMENTO CADASTRAL DE EDIFICAÇÃO ATÉ 500M2</t>
  </si>
  <si>
    <t>LEVANTAMENTO CADASTRAL DE EDIFICAÇÃO EXCEDENTE ENTRE 501M2 À 2000M2</t>
  </si>
  <si>
    <t>LEVANTAMENTO CADASTRAL DE EDIFICAÇÃO EXCEDENTE ENTRE 2001M2 À 5000M2</t>
  </si>
  <si>
    <t>LEVANTAMENTO CADASTRAL DE EDIFICAÇÃO EXCEDENTE ACIMA DE 5001M2</t>
  </si>
  <si>
    <t>LEVANTAMENTO CADASTRAL INSTALAÇÕES ELÉTRICAS ATÉ 500M2</t>
  </si>
  <si>
    <t>LEVANT. CADASTRAL INSTALAÇÕES ELÉTRICAS EXCEDENTE ENTRE 501M2 À 2000M2</t>
  </si>
  <si>
    <t>LEVANTAMENTO CADASTRAL INSTALAÇÕES ELÉTRICAS EXCEDENTE ENTRE 2001M2 À 5000M2</t>
  </si>
  <si>
    <t>LEVANTAMENTO CADASTRAL INSTALAÇÕES ELÉTRICAS EXCEDENTE ACIMA DE  5000M2</t>
  </si>
  <si>
    <t>LEVANTAMENTO CADASTRAL INSTALAÇÕES HIDRO-SANITÁRIAS ATÉ 500M2</t>
  </si>
  <si>
    <t>LEVANTAMENTO CADASTRAL INSTALAÇÕES HIDRO-SANITÁRIAS EXCEDENTE ENTRE 501M2 À 2000M2</t>
  </si>
  <si>
    <t>LEVANTAMENTO CADASTRAL INSTALAÇÕES HIDRO-SANITÁRIAS EXCEDENTE ENTRE 2001 M2 À 5000M2</t>
  </si>
  <si>
    <t>LEVANTAMENTO CADASTRAL INSTALAÇÕES HIDRO-SANITÁRIAS EXCEDENTE ACIMA DE 5000M2</t>
  </si>
  <si>
    <t>CADASTRAMENTO DE VEGETAÇÃO ARBOREA ATÉ 30 EXEMPLARES</t>
  </si>
  <si>
    <t>CÂMARA NOVA DE PNEU R13 165 - PARA CARRO DE PASSEIO</t>
  </si>
  <si>
    <t>CADASTRAMENTO/ INVENTÁRIO DE VEGETAÇÃO ARBOREA ACIMA DE 30 EXEMPLARES</t>
  </si>
  <si>
    <t>PARECER TÉCNICO DE FUNDAÇÃO PARA ÁREA CONSTRUÍDA ATÉ 2000M2</t>
  </si>
  <si>
    <t>PARECER TÉCNICO DE FUNDAÇÃO PARA ÁREA CONSTRUÍDA DE 2001 À 5000M2</t>
  </si>
  <si>
    <t>PARECER TÉCNICO DE FUNDAÇÃO PARA ÁREA CONSTRUÍDA DE 5001 À 10000M2</t>
  </si>
  <si>
    <t>DESENVOLVIMENTO DE PROJETO TÉCNICO DE PREVENÇÃO E COMBATE A INCÊNDIO E APROVAÇÃO JUNTO AO CORPO DE BOMBEIROS PARA EDIFICAÇÕES ATÉ 2000 M2</t>
  </si>
  <si>
    <t>DESENVOLVIMENTO DE PROJETO TÉCNICO DE PREVENÇÃO E COMBATE A INCÊNDIO E APROVAÇÃO JUNTO AO CORPO DE BOMBEIROS PARA EDIFICAÇÕES DE 2001 M2 À 5000 M2</t>
  </si>
  <si>
    <t>DESENVOLVIMENTO DE PROJETO TÉCNICO DE PREVENÇÃO E COMBATE A INCÊNDIO E APROVAÇÃO JUNTO AO CORPO DE BOMBEIROS PARA EDIFICAÇÕES DE  5001 M2 À 10000 M2</t>
  </si>
  <si>
    <t>SERVIÇOS TÉCNICOS PROFISSIONAIS PARA OBTENÇÃO DO AVCB JUNTO AO CORPO DE BOMBEIROS PARA EDIFICAÇÕES ATÉ 2000 M2</t>
  </si>
  <si>
    <t>SERVIÇOS TÉCNICOS PROFISSIONAIS PARA OBTENÇÃO DO AVCB JUNTO AO CORPO DE BOMBEIROS PARA EDIFICAÇÕES DE 2001 À 5000 M2</t>
  </si>
  <si>
    <t>SERVIÇOS TÉCNICOS PROFISSIONAIS PARA OBTENÇÃO DO AVCB JUNTO AO CORPO DE BOMBEIROS PARA EDIFICAÇÕES DE 5001 À 10000 M2</t>
  </si>
  <si>
    <t>CONCRETO - ESTUDOS E ENSAIOS</t>
  </si>
  <si>
    <t>CONTROLE TECNOLÓGICO EM CONCRETO: VERIFICAÇÃO DA DOSAGEM (DOS.PRE.INF-REP.LAB-MED.AB.MOLD.CORP.PROV.ENS.ID=3,7,28DIA)</t>
  </si>
  <si>
    <t>CONCRETO - ENSAIOS DE RUPTURA A COMPRESSÃO (CORPOS DE PROVA)</t>
  </si>
  <si>
    <t>CONTROLE TECNOLÓGICO EM CONCRETO - RUPTURA DE CORPOS DE PROVA - MOLDADOS PELO LABORATÓRIO</t>
  </si>
  <si>
    <t>CONTROLE TECNOLÓGICO DE CONCRETO - MOBILIZAÇÃO PARA MOLDAGEM E/OU COLETA DOS CORPOS DE PROVA DE CONCRETO</t>
  </si>
  <si>
    <t>VIAGEM</t>
  </si>
  <si>
    <t>CONTROLE TECNOLÓGICO DE MATERIAIS: TRANSPORTE DE MOLDES DE CORPOS DE PROVA/OUTROS MATERIAIS (LAB P/OBRA E OBRA P/LAB)</t>
  </si>
  <si>
    <t>CONTROLE TECNOLÓGICO DE CONCRETO MOLDAGEM DE CORPO DE PROVA</t>
  </si>
  <si>
    <t>PERÍODO</t>
  </si>
  <si>
    <t>CONTROLE TECNOLÓGICO EM CONCRETO: MOLDADOR DOS CORPOS DE PROVA PARA PERÍODO DE 4 HORAS (PERÍODO)</t>
  </si>
  <si>
    <t>Período</t>
  </si>
  <si>
    <t>CONTROLE TECNOLÓGICO DE CONCRETO - ENSAIO DE ESCLEROMETRIA EM 10 PONTOS COM 16 TIROS POR PONTO</t>
  </si>
  <si>
    <t>ENS.</t>
  </si>
  <si>
    <t>CONTROLE TECNOLÓGICO EM CONCRETO: ENSAIO DE ESCLEROMETRIA EM 10 PONT/REG. C/16 TIROS POR PT.(10 PTS) C/MAT,MO,MOB,REL</t>
  </si>
  <si>
    <t>Ensaio</t>
  </si>
  <si>
    <t>AÇO - ENSAIOS DE TRAÇÃO EM BARRAS</t>
  </si>
  <si>
    <t>CONTROLE TECNOLÓGICO EM AÇO - TRAÇÃO EM BARRAS</t>
  </si>
  <si>
    <t>AÇO - ENSAIOS DE DOBRAMENTO EM BARRAS</t>
  </si>
  <si>
    <t>CONTROLE TECNOLÓGICO EM AÇO - DOBRAMENTO EM BARRAS</t>
  </si>
  <si>
    <t>AÇO - ENSAIOS DE VERIFICAÇÃO DE BITOLA</t>
  </si>
  <si>
    <t>CONTROLE TECNOLÓGICO EM AÇO - VERIFICAÇÃO DE BITOLAS</t>
  </si>
  <si>
    <t>ENSAIO DE ISOLAÇÃO DE CABO DE MÉDIA TENSÃO</t>
  </si>
  <si>
    <t>ENSAIO DE ISOLAÇÃO DE TRANFORMADOR DE POTÊNCIA</t>
  </si>
  <si>
    <t>ENSAIO DE RELAÇÃO DE TRANSFORMAÇÃO EM TRANSFORMADOR DE POTÊNCIA</t>
  </si>
  <si>
    <t>ENSAIO DE RESISTÊNCIA DE ISOLAÇÃO DE CHAVE SECCIONADORA CLASSE 15KV</t>
  </si>
  <si>
    <t>PARAMETRIZAÇÃO DO RELÊ DE PROTEÇÃO INDIRETA DE DISJUNTOR EM MÉDIA TENSÃO</t>
  </si>
  <si>
    <t>10.23</t>
  </si>
  <si>
    <t>10.24</t>
  </si>
  <si>
    <r>
      <rPr>
        <b/>
        <vertAlign val="superscript"/>
        <sz val="11"/>
        <color rgb="FF000000"/>
        <rFont val="Arial"/>
        <family val="2"/>
      </rPr>
      <t xml:space="preserve">*4 </t>
    </r>
    <r>
      <rPr>
        <b/>
        <sz val="11"/>
        <color rgb="FF000000"/>
        <rFont val="Arial"/>
        <family val="2"/>
      </rPr>
      <t>COTAÇÃO-3</t>
    </r>
  </si>
  <si>
    <r>
      <t>*</t>
    </r>
    <r>
      <rPr>
        <b/>
        <vertAlign val="superscript"/>
        <sz val="11"/>
        <rFont val="Arial"/>
        <family val="2"/>
      </rPr>
      <t>4</t>
    </r>
    <r>
      <rPr>
        <b/>
        <sz val="11"/>
        <rFont val="Arial"/>
        <family val="2"/>
      </rPr>
      <t>COTAÇÃO - 2</t>
    </r>
  </si>
  <si>
    <r>
      <t>*</t>
    </r>
    <r>
      <rPr>
        <b/>
        <vertAlign val="superscript"/>
        <sz val="11"/>
        <color rgb="FF000000"/>
        <rFont val="Arial"/>
        <family val="2"/>
      </rPr>
      <t>4</t>
    </r>
    <r>
      <rPr>
        <b/>
        <sz val="11"/>
        <color rgb="FF000000"/>
        <rFont val="Arial"/>
        <family val="2"/>
      </rPr>
      <t>COTAÇÃO-1</t>
    </r>
  </si>
  <si>
    <r>
      <t>*</t>
    </r>
    <r>
      <rPr>
        <b/>
        <vertAlign val="superscript"/>
        <sz val="11"/>
        <rFont val="Arial"/>
        <family val="2"/>
      </rPr>
      <t>1</t>
    </r>
    <r>
      <rPr>
        <b/>
        <sz val="11"/>
        <rFont val="Arial"/>
        <family val="2"/>
      </rPr>
      <t>OBS: RETIRADO BDI PRE-EXISTENTE DE 23% DOS ITENS DA TABELA DE CUSTOS DO FDE E APLICADO O BDI GERAL DO ORÇAMENTO</t>
    </r>
  </si>
  <si>
    <r>
      <t>*</t>
    </r>
    <r>
      <rPr>
        <b/>
        <vertAlign val="superscript"/>
        <sz val="11"/>
        <rFont val="Arial"/>
        <family val="2"/>
      </rPr>
      <t>2</t>
    </r>
    <r>
      <rPr>
        <b/>
        <sz val="11"/>
        <rFont val="Arial"/>
        <family val="2"/>
      </rPr>
      <t>OBS: ITENS SIURB-INFRA NÃO POSSSUEM BDI PRE-EXISTENTE PORTANTO FOI APLICADO O BDI GERAL DO ORÇAMENTO</t>
    </r>
  </si>
  <si>
    <r>
      <t>*</t>
    </r>
    <r>
      <rPr>
        <b/>
        <vertAlign val="superscript"/>
        <sz val="11"/>
        <rFont val="Arial"/>
        <family val="2"/>
      </rPr>
      <t>3</t>
    </r>
    <r>
      <rPr>
        <b/>
        <sz val="11"/>
        <rFont val="Arial"/>
        <family val="2"/>
      </rPr>
      <t>OBS: ITENS SIURB-EDIFICAÇÃO NÃO POSSSUEM BDI PRE-EXISTENTE PORTANTO FOI APLICADO O BDI GERAL DO ORÇAMENTO</t>
    </r>
  </si>
  <si>
    <r>
      <t>*</t>
    </r>
    <r>
      <rPr>
        <b/>
        <vertAlign val="superscript"/>
        <sz val="11"/>
        <rFont val="Arial"/>
        <family val="2"/>
      </rPr>
      <t>4</t>
    </r>
    <r>
      <rPr>
        <b/>
        <sz val="11"/>
        <rFont val="Arial"/>
        <family val="2"/>
      </rPr>
      <t>OBS: NÃO INSIDE BDI SOBRE ITENS COTADOS</t>
    </r>
  </si>
  <si>
    <r>
      <t>*</t>
    </r>
    <r>
      <rPr>
        <b/>
        <vertAlign val="superscript"/>
        <sz val="11"/>
        <rFont val="Arial"/>
        <family val="2"/>
      </rPr>
      <t>1</t>
    </r>
    <r>
      <rPr>
        <b/>
        <sz val="11"/>
        <rFont val="Arial"/>
        <family val="2"/>
      </rPr>
      <t>FDE</t>
    </r>
  </si>
  <si>
    <r>
      <t>*</t>
    </r>
    <r>
      <rPr>
        <b/>
        <vertAlign val="superscript"/>
        <sz val="11"/>
        <color rgb="FF000000"/>
        <rFont val="Arial"/>
        <family val="2"/>
      </rPr>
      <t>1</t>
    </r>
    <r>
      <rPr>
        <b/>
        <sz val="11"/>
        <color rgb="FF000000"/>
        <rFont val="Arial"/>
        <family val="2"/>
      </rPr>
      <t>FDE</t>
    </r>
  </si>
  <si>
    <r>
      <t>*</t>
    </r>
    <r>
      <rPr>
        <b/>
        <vertAlign val="superscript"/>
        <sz val="11"/>
        <color rgb="FF000000"/>
        <rFont val="Arial"/>
        <family val="2"/>
      </rPr>
      <t>3</t>
    </r>
    <r>
      <rPr>
        <b/>
        <sz val="11"/>
        <color rgb="FF000000"/>
        <rFont val="Arial"/>
        <family val="2"/>
      </rPr>
      <t>SIURB-EDIFICAÇÃO</t>
    </r>
  </si>
  <si>
    <r>
      <t>*</t>
    </r>
    <r>
      <rPr>
        <b/>
        <vertAlign val="superscript"/>
        <sz val="11"/>
        <color rgb="FF000000"/>
        <rFont val="Arial"/>
        <family val="2"/>
      </rPr>
      <t>2</t>
    </r>
    <r>
      <rPr>
        <b/>
        <sz val="11"/>
        <color rgb="FF000000"/>
        <rFont val="Arial"/>
        <family val="2"/>
      </rPr>
      <t>SIURB-INFRA</t>
    </r>
  </si>
  <si>
    <t>Repetição</t>
  </si>
  <si>
    <t>Desenvolvimento (m)</t>
  </si>
  <si>
    <t>Escada saída de emergência</t>
  </si>
  <si>
    <t>RAMPA A GALPÃO</t>
  </si>
  <si>
    <t>J14 - retirar</t>
  </si>
  <si>
    <t>Área Vão(m²)</t>
  </si>
  <si>
    <t>Vide corte A</t>
  </si>
  <si>
    <t>Detalhe em planta de cobertura</t>
  </si>
  <si>
    <t>Comprimento total de caibos existentes  =  2378,30 m considerado a troca de 10 %  = 237,83m</t>
  </si>
  <si>
    <t>Área de estrutura completa de telhado a retirar  - detalhe em planta de cobertura</t>
  </si>
  <si>
    <t xml:space="preserve">Valor adotado de terças ou peças componentes de tesoura a substituir </t>
  </si>
  <si>
    <t>Corrimão duplo (saida de emergência)</t>
  </si>
  <si>
    <t>Montantes (saida de emergência)</t>
  </si>
  <si>
    <t>Corrimão - Rampa (galpão)</t>
  </si>
  <si>
    <t>Montante - Rampa (galpão)</t>
  </si>
  <si>
    <t>Corrimão duplo - Rampa (galpão)</t>
  </si>
  <si>
    <t>Corrimão - Escada (parque)</t>
  </si>
  <si>
    <t>Montante - Escada (parque)</t>
  </si>
  <si>
    <t>Guarda corpo (Galpão)</t>
  </si>
  <si>
    <t>Comp.(m)</t>
  </si>
  <si>
    <t>Comp. (m²)</t>
  </si>
  <si>
    <t>Versão 187</t>
  </si>
  <si>
    <t>AGOSTO/22</t>
  </si>
  <si>
    <t>Regularização de piso com nata de cimento e adesivo de alto desempenho</t>
  </si>
  <si>
    <t>Chapisco com adesivo de alto desempenho</t>
  </si>
  <si>
    <t xml:space="preserve">Cabo de cobre de 4 mm², isolamento 0,6/1 kV - isolação em PVC 70°C._x000D_
</t>
  </si>
  <si>
    <t xml:space="preserve">Bacia sifonada com caixa de descarga acoplada e tampa - infantil	</t>
  </si>
  <si>
    <t>Torneira de mesa automática, acionamento hidromecânico, em latão cromado, DN= 1/2´ou 3/4´</t>
  </si>
  <si>
    <t>Tratamento de ar (fan-Coil) tipo Air Handling Unit de concepção modular, capacidade de 6 TR</t>
  </si>
  <si>
    <t>70.01.003</t>
  </si>
  <si>
    <t>70.01.030</t>
  </si>
  <si>
    <t>70.01.031</t>
  </si>
  <si>
    <t>Departamento de Engenharia, Obras e Serviços da Prefeitura Municipal de Itaí</t>
  </si>
  <si>
    <t>Adesivo de alto desempenho (embalagem em balde de 18 kg)</t>
  </si>
  <si>
    <t>Concreto celular, densidade 1200 kg/m³</t>
  </si>
  <si>
    <t>Madeira serrada em cambará, cedrinho, cumaru, eucalipto-citriodora, eucalipto-saligna, garapa, tuari, (viga de 6 x 12cm)</t>
  </si>
  <si>
    <t>Folha de porta macho/fêmea sem emenda de 72x210cm</t>
  </si>
  <si>
    <t>Folha de porta macho/fêmea sem emenda de 82x210cm</t>
  </si>
  <si>
    <t>Folha de porta macho/fêmea sem emenda de 92x210cm</t>
  </si>
  <si>
    <t>Folha de porta macho/fêmea sem emenda de 62x210cm</t>
  </si>
  <si>
    <t>Folha de porta lisa em madeira para pintura 110x210cm</t>
  </si>
  <si>
    <t>Placa cerâmica esmaltada para parede ou fachada, de 7,5x7,5cm, monocromática; ref. Guaíba OBD da Atlas, Prisma branco da Portobello ou equivalente</t>
  </si>
  <si>
    <t>Placa cerâmica esmaltada para parede, ambientes internos, tipo monoporosa; ref. linha Diamante da Eliane, branco acetinado da Artens ou equivalente</t>
  </si>
  <si>
    <t>Placa cerâmica esmaltada para parede, de 15x15cm, tipo monocolor, diversas cores; ref. White/azul da Geral, bold cobalto/branco da Pierini ou equivalente</t>
  </si>
  <si>
    <t>Placa cerâmica esmaltada para parede, de 20x20cm, tipo monocolor, diversas cores, borda bold, grupo BIIa; ref. Branco liso/Quarter da Pierini, Eliane ou equivalente</t>
  </si>
  <si>
    <t>Placa cerâmica esmaltada para área interna, grupo de absorção BIIb, classe de abrasão PEI-5, resistência química B; ref. Neve/Malta/Bariloche da Formigres, Rotocolor da Angra, Navona da Savane ou equivalente</t>
  </si>
  <si>
    <t>Placa cerâmica esmaltada tipo rústica para área interna com saída para o exterior, grupo de absorção BIIb, classe de abrasão PEI-5, resistência química B; ref. Enduro/HD/Tróia da Fornigres, Daros da Porto Ferreira ou equivalente</t>
  </si>
  <si>
    <t>Placa cerâmica esmaltada PEI-4 para área interna com saída para o exterior, grupo de absorção BIIb; ref. Classic Avelã da Savane, Chamonix da Incesa, Artens, Geral ou equivalente</t>
  </si>
  <si>
    <t>Porta corta-fogo classe P.120 de 80 x 210 cm, chapa de aço, com uma folha de abrir, completa, sem barra antipânico</t>
  </si>
  <si>
    <t>Porta corta-fogo classe P.90, em aço galvanizada, com barra antipânico numa face e maçaneta na outra, completa; ref. Authentic ou equivalente</t>
  </si>
  <si>
    <t>Porta corta-fogo classe P.120 de 90 x 210 cm, chapa de aço, com uma folha de abrir, completa, sem barra anti-pânico</t>
  </si>
  <si>
    <t>Porta corta-fogo classe P.90 de 90 x 210 cm, completa, com maçaneta tipo alavanca e batentes (NBR 11742)</t>
  </si>
  <si>
    <t>Porta corta-fogo classe P.90 de 100 x 210 cm, completa, com maçaneta tipo alavanca e batentes (NBR 11742)</t>
  </si>
  <si>
    <t>Vidro liso laminado colorido de 8 mm - material</t>
  </si>
  <si>
    <t>Vidros float monolíticos de aparência verde, com espessura de 6 mm - material</t>
  </si>
  <si>
    <t>Fechadura completa com maçaneta tipo alavanca, para porta externa de 1 folha; ref. 725.01/40CR da Pado, Papaiz ou equivalente</t>
  </si>
  <si>
    <t>Calha em PVC de 125mm, inclusive emenda e suporte, ref. Aquapluv AP da Tigre</t>
  </si>
  <si>
    <t>Registro de pressão cromado com canopla 3/4´; ref. 4416202+canopla 4900.C39 Deca, 1416 e acabamento BE Forusi ou equivalente</t>
  </si>
  <si>
    <t>Torneira de mesa para lavatório, acionamento hidromecânico com alavanca, registro integrado regulador de vazão, latão cromado, ref. linha DocolMatc 185106 da Docol</t>
  </si>
  <si>
    <t>Torneira de mesa automática em metal cromado de 1/2", medidas aproximadas: distância horizontal 110 a 125mm, altura vertical 90 a 120mm, ref.Single, Robust ou Prime da LuxSanit, 1193 ou 1194 da Oliveira, Pressmatic da Docol ou equivalente</t>
  </si>
  <si>
    <t>Luminária retangular de embutir tipo calha fechada com difusor plano em acrílico para 2 lâmpadas fluorescentes de 28/32/36/54W; ref. CE232DL-N da AMES, 152228 LC da ARM, FHT07-E228 da Lumicenter, PL 389/24 TL da Prolumi ou equivalente</t>
  </si>
  <si>
    <t>Dispositivo referencial residual de 25A x 30mA - 4 polos; ref. WRx12530mA da Cutler Hammer, 5SV5  342-0MB da Siemens, SDR 425-30 da Steck ou equivalente</t>
  </si>
  <si>
    <t>Voltímetro ferro móvel de 96x96mm, escalas variáveis; ref. FM96 da Renz, FQ0207 600V da MultInst ou equivalente</t>
  </si>
  <si>
    <t>Contator de potência 9 A - 2NA + 2NF; ref. LC1D09M7+LADN11 da Schneider, CWM9-22-30D23 da Weg ou equivalente</t>
  </si>
  <si>
    <t>S.03.000.028010</t>
  </si>
  <si>
    <t>Silicone para envidraçamento estrutural, 280g</t>
  </si>
  <si>
    <t>S.03.000.028011</t>
  </si>
  <si>
    <t>Perfil de borracha EPDM maciço de 18x15mm, para esquadrias</t>
  </si>
  <si>
    <t>S.03.000.040001</t>
  </si>
  <si>
    <t>ITAÍ, 22 DE SETEMBRO DE 2022</t>
  </si>
  <si>
    <t>CDHU 187 - SEM DESONERAÇÃO; SINAPI - 08/2022 - SEM DESONERAÇÃO; FDE 07/2022 - SEM DESONERAÇÃO, SIURB-INFRA - SEM DESONERAÇÃO (01/2022), SIURBE-EDIFICAÇÃO  - SEM DESONERAÇÃO (01/2022)</t>
  </si>
  <si>
    <t>CRONOGRAMA FÍSICO - FINANCEIRO GLOBAL</t>
  </si>
  <si>
    <t>Empreendimento ( nome/apelido)</t>
  </si>
  <si>
    <t>PM Itaí</t>
  </si>
  <si>
    <t>Itaí/SP</t>
  </si>
  <si>
    <t>MÊS 01</t>
  </si>
  <si>
    <t>MÊS 02</t>
  </si>
  <si>
    <t>MÊS 03</t>
  </si>
  <si>
    <t>MÊS 04</t>
  </si>
  <si>
    <t>MÊS 05</t>
  </si>
  <si>
    <t>MÊS 06</t>
  </si>
  <si>
    <t>MÊS 07</t>
  </si>
  <si>
    <t>MÊS 08</t>
  </si>
  <si>
    <t>MÊS 09</t>
  </si>
  <si>
    <t>MÊS 10</t>
  </si>
  <si>
    <t>MÊS 11</t>
  </si>
  <si>
    <t>MÊS 12</t>
  </si>
  <si>
    <t>MÊS 13</t>
  </si>
  <si>
    <t>MÊS 14</t>
  </si>
  <si>
    <t>MÊS 15</t>
  </si>
  <si>
    <t>Local e Data</t>
  </si>
  <si>
    <t>Nome</t>
  </si>
  <si>
    <t>JOSÉ RAMIRO ANTUNES DO PRADO</t>
  </si>
  <si>
    <t>Cargo</t>
  </si>
  <si>
    <t/>
  </si>
  <si>
    <t>ITAÍ, 02 DE DEZEMBRO DE 2022.</t>
  </si>
  <si>
    <t>PREFEITO MUNICIPAL DE ITAÍ/SP</t>
  </si>
  <si>
    <t>RODRIGO FRUTUOZO DA SILVA</t>
  </si>
  <si>
    <t>ENGENHEIRO CIVIL</t>
  </si>
  <si>
    <t>PERCENTUAL (%)</t>
  </si>
  <si>
    <t>Proponente/ Tomador</t>
  </si>
  <si>
    <t>MÊS 16</t>
  </si>
  <si>
    <t>MÊS 17</t>
  </si>
  <si>
    <t>MÊS 18</t>
  </si>
  <si>
    <t>PERCENTUAL SIMPLES TOTAL (%)</t>
  </si>
  <si>
    <t>PERCENTUAL ACUMULADO TOTAL (%)</t>
  </si>
  <si>
    <t>Município/ UF</t>
  </si>
  <si>
    <t>VALOR C/ BDI (R$)</t>
  </si>
  <si>
    <t>VALOR C/ BDI (R$) (R$)</t>
  </si>
  <si>
    <t>VALOR  SIMPLES TOTAL (R$)</t>
  </si>
  <si>
    <t>VALOR  ACUMULADO TOTAL (R$)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</si>
</sst>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3" formatCode="_-* #,##0.00_-;\-* #,##0.00_-;_-* &quot;-&quot;??_-;_-@_-"/>
    <numFmt numFmtId="164" formatCode="&quot; R$ &quot;* #,##0.00\ ;&quot;-R$ &quot;* #,##0.00\ ;&quot; R$ &quot;* \-#\ ;\ @\ "/>
    <numFmt numFmtId="165" formatCode="&quot; R$&quot;* #,##0.00\ ;&quot; R$&quot;* \(#,##0.00\);&quot; R$&quot;* \-#\ ;\ @\ "/>
    <numFmt numFmtId="166" formatCode="&quot; $&quot;* #,##0.00\ ;&quot; $&quot;* \(#,##0.00\);&quot; $&quot;* \-#\ ;\ @\ "/>
    <numFmt numFmtId="167" formatCode="&quot; R$&quot;* #,##0.00\ ;&quot;-R$&quot;* #,##0.00\ ;&quot; R$&quot;* \-#\ ;\ @\ "/>
    <numFmt numFmtId="168" formatCode="\ * #,##0.00\ ;\ * \(#,##0.00\);\ * \-#\ ;\ @\ "/>
    <numFmt numFmtId="169" formatCode="\ * #,##0.00\ ;\-* #,##0.00\ ;\ * \-#\ ;\ @\ "/>
    <numFmt numFmtId="170" formatCode="&quot;  &quot;#,##0.00\ ;&quot;  (&quot;#,##0.00\);&quot;  -&quot;#\ ;\ @\ "/>
    <numFmt numFmtId="171" formatCode="0.000"/>
    <numFmt numFmtId="174" formatCode="00\.00\.00"/>
    <numFmt numFmtId="175" formatCode="00\.00\.000"/>
    <numFmt numFmtId="176" formatCode="#,##0.000000"/>
    <numFmt numFmtId="177" formatCode="#,##0.0000000"/>
    <numFmt numFmtId="178" formatCode="_(* #,##0.00_);_(* \(#,##0.00\);_(* &quot;-&quot;??_);_(@_)"/>
    <numFmt numFmtId="179" formatCode="00\-00\-00"/>
    <numFmt numFmtId="180" formatCode="00000"/>
    <numFmt numFmtId="181" formatCode="#,##0.0000"/>
    <numFmt numFmtId="182" formatCode="0.000000"/>
    <numFmt numFmtId="183" formatCode="#,##0.000"/>
    <numFmt numFmtId="185" formatCode="_(&quot;R$&quot;* #,##0.00_);_(&quot;R$&quot;* \(#,##0.00\);_(&quot;R$&quot;* &quot;-&quot;??_);_(@_)"/>
  </numFmts>
  <fonts count="66">
    <font>
      <sz val="10"/>
      <name val="Arial"/>
    </font>
    <font>
      <sz val="11"/>
      <color theme="1"/>
      <name val="Calibri"/>
      <family val="2"/>
      <scheme val="minor"/>
    </font>
    <font>
      <sz val="11"/>
      <color theme="1"/>
      <name val="Calibri"/>
      <family val="2"/>
      <scheme val="minor"/>
    </font>
    <font>
      <sz val="10"/>
      <name val="Arial"/>
      <family val="2"/>
    </font>
    <font>
      <sz val="11"/>
      <color rgb="FF000000"/>
      <name val="Calibri"/>
      <family val="2"/>
    </font>
    <font>
      <sz val="10"/>
      <name val="Arial"/>
      <family val="2"/>
    </font>
    <font>
      <sz val="10"/>
      <color rgb="FF000000"/>
      <name val="Times New Roman"/>
      <family val="1"/>
    </font>
    <font>
      <sz val="11"/>
      <color rgb="FF000000"/>
      <name val="Arial"/>
      <family val="2"/>
    </font>
    <font>
      <sz val="12"/>
      <name val="Technical"/>
    </font>
    <font>
      <b/>
      <sz val="12"/>
      <color rgb="FF000000"/>
      <name val="Arial"/>
      <family val="2"/>
    </font>
    <font>
      <b/>
      <sz val="11"/>
      <color rgb="FF000000"/>
      <name val="Arial"/>
      <family val="2"/>
    </font>
    <font>
      <sz val="12"/>
      <name val="Arial"/>
      <family val="2"/>
    </font>
    <font>
      <sz val="12"/>
      <color rgb="FF000000"/>
      <name val="Arial"/>
      <family val="2"/>
    </font>
    <font>
      <sz val="10"/>
      <color rgb="FF000000"/>
      <name val="Arial"/>
      <family val="2"/>
    </font>
    <font>
      <b/>
      <sz val="14"/>
      <color rgb="FF000000"/>
      <name val="Arial"/>
      <family val="2"/>
    </font>
    <font>
      <b/>
      <sz val="10"/>
      <color rgb="FF000000"/>
      <name val="Arial"/>
      <family val="2"/>
    </font>
    <font>
      <b/>
      <sz val="11"/>
      <name val="Arial"/>
      <family val="2"/>
    </font>
    <font>
      <b/>
      <i/>
      <sz val="10"/>
      <color rgb="FF000000"/>
      <name val="Arial"/>
      <family val="2"/>
    </font>
    <font>
      <b/>
      <i/>
      <sz val="10"/>
      <name val="Arial"/>
      <family val="2"/>
    </font>
    <font>
      <b/>
      <u/>
      <sz val="10"/>
      <name val="Arial"/>
      <family val="2"/>
    </font>
    <font>
      <b/>
      <sz val="10"/>
      <name val="Arial"/>
      <family val="2"/>
    </font>
    <font>
      <b/>
      <sz val="12"/>
      <name val="Arial"/>
      <family val="2"/>
    </font>
    <font>
      <i/>
      <sz val="10"/>
      <name val="Arial"/>
      <family val="2"/>
    </font>
    <font>
      <sz val="10"/>
      <name val="Calibri"/>
      <family val="2"/>
    </font>
    <font>
      <sz val="11"/>
      <name val="Arial"/>
      <family val="2"/>
    </font>
    <font>
      <b/>
      <sz val="10"/>
      <name val="Calibri"/>
      <family val="2"/>
    </font>
    <font>
      <b/>
      <sz val="10"/>
      <color rgb="FF000000"/>
      <name val="Calibri"/>
      <family val="2"/>
    </font>
    <font>
      <sz val="9"/>
      <color rgb="FF000000"/>
      <name val="Arial"/>
      <family val="2"/>
    </font>
    <font>
      <b/>
      <sz val="11"/>
      <name val="Calibri"/>
      <family val="2"/>
    </font>
    <font>
      <b/>
      <sz val="12"/>
      <color rgb="FF000000"/>
      <name val="Calibri"/>
      <family val="2"/>
    </font>
    <font>
      <sz val="10"/>
      <color rgb="FF000000"/>
      <name val="Calibri"/>
      <family val="2"/>
    </font>
    <font>
      <sz val="11"/>
      <name val="Calibri"/>
      <family val="2"/>
    </font>
    <font>
      <sz val="10"/>
      <color rgb="FFFF0000"/>
      <name val="Calibri"/>
      <family val="2"/>
    </font>
    <font>
      <sz val="9"/>
      <name val="Calibri"/>
      <family val="2"/>
    </font>
    <font>
      <sz val="11"/>
      <name val="Times New Roman"/>
      <family val="1"/>
    </font>
    <font>
      <b/>
      <u/>
      <sz val="11"/>
      <name val="Arial"/>
      <family val="2"/>
    </font>
    <font>
      <b/>
      <u/>
      <sz val="11"/>
      <color rgb="FF000000"/>
      <name val="Arial"/>
      <family val="2"/>
    </font>
    <font>
      <sz val="11"/>
      <color rgb="FFFF0000"/>
      <name val="Arial"/>
      <family val="2"/>
    </font>
    <font>
      <sz val="11"/>
      <color rgb="FF00B050"/>
      <name val="Arial"/>
      <family val="2"/>
    </font>
    <font>
      <sz val="11"/>
      <color theme="1"/>
      <name val="Arial"/>
      <family val="2"/>
    </font>
    <font>
      <b/>
      <sz val="11"/>
      <color theme="1"/>
      <name val="Arial"/>
      <family val="2"/>
    </font>
    <font>
      <sz val="11"/>
      <color indexed="8"/>
      <name val="Calibri"/>
      <family val="2"/>
      <scheme val="minor"/>
    </font>
    <font>
      <b/>
      <sz val="13"/>
      <color theme="4"/>
      <name val="Arial"/>
      <family val="2"/>
    </font>
    <font>
      <b/>
      <sz val="10"/>
      <color indexed="8"/>
      <name val="Arial"/>
      <family val="2"/>
    </font>
    <font>
      <b/>
      <u/>
      <sz val="12"/>
      <color indexed="8"/>
      <name val="Arial"/>
      <family val="2"/>
    </font>
    <font>
      <b/>
      <sz val="11"/>
      <color indexed="8"/>
      <name val="Arial"/>
      <family val="2"/>
    </font>
    <font>
      <sz val="11"/>
      <color indexed="8"/>
      <name val="Arial"/>
      <family val="2"/>
    </font>
    <font>
      <b/>
      <sz val="11"/>
      <color indexed="8"/>
      <name val="Calibri"/>
      <family val="2"/>
      <scheme val="minor"/>
    </font>
    <font>
      <b/>
      <i/>
      <sz val="11"/>
      <color indexed="8"/>
      <name val="Cambria"/>
      <family val="2"/>
      <scheme val="major"/>
    </font>
    <font>
      <sz val="10"/>
      <color rgb="FFFF0000"/>
      <name val="Arial"/>
      <family val="2"/>
    </font>
    <font>
      <sz val="10"/>
      <name val="Courier New"/>
      <family val="3"/>
    </font>
    <font>
      <sz val="10"/>
      <color indexed="8"/>
      <name val="Arial"/>
      <family val="2"/>
    </font>
    <font>
      <b/>
      <sz val="8"/>
      <color indexed="8"/>
      <name val="Times New Roman"/>
      <family val="1"/>
    </font>
    <font>
      <b/>
      <sz val="6"/>
      <color indexed="8"/>
      <name val="Times New Roman"/>
      <family val="1"/>
    </font>
    <font>
      <b/>
      <sz val="7"/>
      <color indexed="8"/>
      <name val="Times New Roman"/>
      <family val="1"/>
    </font>
    <font>
      <sz val="8"/>
      <color indexed="8"/>
      <name val="Times New Roman"/>
      <family val="1"/>
    </font>
    <font>
      <sz val="8"/>
      <color indexed="8"/>
      <name val="Arial"/>
      <family val="2"/>
    </font>
    <font>
      <b/>
      <vertAlign val="superscript"/>
      <sz val="11"/>
      <color rgb="FF000000"/>
      <name val="Arial"/>
      <family val="2"/>
    </font>
    <font>
      <b/>
      <vertAlign val="superscript"/>
      <sz val="11"/>
      <name val="Arial"/>
      <family val="2"/>
    </font>
    <font>
      <b/>
      <sz val="12"/>
      <name val="Calibri"/>
      <family val="2"/>
    </font>
    <font>
      <b/>
      <sz val="11"/>
      <color theme="1"/>
      <name val="Calibri"/>
      <family val="2"/>
      <scheme val="minor"/>
    </font>
    <font>
      <b/>
      <i/>
      <sz val="11"/>
      <color indexed="8"/>
      <name val="Arial"/>
      <family val="2"/>
    </font>
    <font>
      <sz val="8"/>
      <name val="Arial"/>
      <family val="2"/>
    </font>
    <font>
      <b/>
      <i/>
      <sz val="12"/>
      <name val="Arial"/>
      <family val="2"/>
    </font>
    <font>
      <b/>
      <sz val="9"/>
      <name val="Arial"/>
      <family val="2"/>
    </font>
    <font>
      <sz val="9"/>
      <name val="Arial"/>
      <family val="2"/>
    </font>
  </fonts>
  <fills count="14">
    <fill>
      <patternFill patternType="none"/>
    </fill>
    <fill>
      <patternFill patternType="gray125"/>
    </fill>
    <fill>
      <patternFill patternType="solid">
        <fgColor rgb="FFFFFFFF"/>
        <bgColor rgb="FFF0F0F0"/>
      </patternFill>
    </fill>
    <fill>
      <patternFill patternType="solid">
        <fgColor rgb="FFFFFF99"/>
        <bgColor rgb="FFEBF1DE"/>
      </patternFill>
    </fill>
    <fill>
      <patternFill patternType="solid">
        <fgColor rgb="FFC0C0C0"/>
        <bgColor rgb="FFD9D9D9"/>
      </patternFill>
    </fill>
    <fill>
      <patternFill patternType="solid">
        <fgColor rgb="FFEBF1DE"/>
        <bgColor rgb="FFF0F0F0"/>
      </patternFill>
    </fill>
    <fill>
      <patternFill patternType="solid">
        <fgColor rgb="FFD7E4BD"/>
        <bgColor rgb="FFD9D9D9"/>
      </patternFill>
    </fill>
    <fill>
      <patternFill patternType="solid">
        <fgColor rgb="FFFFFFFF"/>
        <bgColor indexed="64"/>
      </patternFill>
    </fill>
    <fill>
      <patternFill patternType="solid">
        <fgColor rgb="FFFFFFFF"/>
      </patternFill>
    </fill>
    <fill>
      <patternFill patternType="solid">
        <fgColor indexed="22"/>
        <bgColor indexed="64"/>
      </patternFill>
    </fill>
    <fill>
      <patternFill patternType="solid">
        <fgColor indexed="22"/>
        <bgColor indexed="8"/>
      </patternFill>
    </fill>
    <fill>
      <patternFill patternType="solid">
        <fgColor theme="0"/>
        <bgColor indexed="64"/>
      </patternFill>
    </fill>
    <fill>
      <patternFill patternType="solid">
        <fgColor theme="3" tint="0.79998168889431442"/>
        <bgColor indexed="64"/>
      </patternFill>
    </fill>
    <fill>
      <patternFill patternType="solid">
        <fgColor theme="0" tint="-0.249977111117893"/>
        <bgColor indexed="64"/>
      </patternFill>
    </fill>
  </fills>
  <borders count="53">
    <border>
      <left/>
      <right/>
      <top/>
      <bottom/>
      <diagonal/>
    </border>
    <border>
      <left style="medium">
        <color auto="1"/>
      </left>
      <right style="medium">
        <color auto="1"/>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right style="thin">
        <color auto="1"/>
      </right>
      <top style="thin">
        <color auto="1"/>
      </top>
      <bottom style="thin">
        <color auto="1"/>
      </bottom>
      <diagonal/>
    </border>
    <border>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top style="thin">
        <color auto="1"/>
      </top>
      <bottom style="thin">
        <color auto="1"/>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bottom style="thin">
        <color auto="1"/>
      </bottom>
      <diagonal/>
    </border>
    <border>
      <left style="thin">
        <color auto="1"/>
      </left>
      <right/>
      <top/>
      <bottom style="thin">
        <color auto="1"/>
      </bottom>
      <diagonal/>
    </border>
    <border>
      <left style="thin">
        <color auto="1"/>
      </left>
      <right style="thin">
        <color auto="1"/>
      </right>
      <top style="thin">
        <color auto="1"/>
      </top>
      <bottom/>
      <diagonal/>
    </border>
    <border>
      <left style="thin">
        <color auto="1"/>
      </left>
      <right/>
      <top style="thin">
        <color auto="1"/>
      </top>
      <bottom/>
      <diagonal/>
    </border>
    <border>
      <left style="medium">
        <color auto="1"/>
      </left>
      <right style="thin">
        <color auto="1"/>
      </right>
      <top style="medium">
        <color auto="1"/>
      </top>
      <bottom style="thin">
        <color auto="1"/>
      </bottom>
      <diagonal/>
    </border>
    <border>
      <left style="thin">
        <color auto="1"/>
      </left>
      <right/>
      <top style="medium">
        <color auto="1"/>
      </top>
      <bottom style="thin">
        <color auto="1"/>
      </bottom>
      <diagonal/>
    </border>
    <border>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top style="thin">
        <color auto="1"/>
      </top>
      <bottom style="thin">
        <color auto="1"/>
      </bottom>
      <diagonal/>
    </border>
    <border>
      <left/>
      <right/>
      <top style="thin">
        <color auto="1"/>
      </top>
      <bottom style="thin">
        <color auto="1"/>
      </bottom>
      <diagonal/>
    </border>
    <border>
      <left/>
      <right style="medium">
        <color auto="1"/>
      </right>
      <top style="thin">
        <color auto="1"/>
      </top>
      <bottom style="thin">
        <color auto="1"/>
      </bottom>
      <diagonal/>
    </border>
    <border>
      <left style="thin">
        <color auto="1"/>
      </left>
      <right/>
      <top style="thin">
        <color auto="1"/>
      </top>
      <bottom style="medium">
        <color auto="1"/>
      </bottom>
      <diagonal/>
    </border>
    <border>
      <left/>
      <right/>
      <top style="thin">
        <color auto="1"/>
      </top>
      <bottom style="medium">
        <color auto="1"/>
      </bottom>
      <diagonal/>
    </border>
    <border>
      <left/>
      <right style="medium">
        <color auto="1"/>
      </right>
      <top/>
      <bottom style="medium">
        <color auto="1"/>
      </bottom>
      <diagonal/>
    </border>
    <border>
      <left/>
      <right/>
      <top style="medium">
        <color auto="1"/>
      </top>
      <bottom/>
      <diagonal/>
    </border>
    <border>
      <left style="hair">
        <color auto="1"/>
      </left>
      <right style="hair">
        <color auto="1"/>
      </right>
      <top/>
      <bottom style="hair">
        <color auto="1"/>
      </bottom>
      <diagonal/>
    </border>
    <border>
      <left style="hair">
        <color auto="1"/>
      </left>
      <right style="hair">
        <color auto="1"/>
      </right>
      <top style="hair">
        <color auto="1"/>
      </top>
      <bottom style="hair">
        <color auto="1"/>
      </bottom>
      <diagonal/>
    </border>
    <border>
      <left/>
      <right/>
      <top/>
      <bottom style="thin">
        <color auto="1"/>
      </bottom>
      <diagonal/>
    </border>
    <border>
      <left style="thin">
        <color auto="1"/>
      </left>
      <right/>
      <top/>
      <bottom/>
      <diagonal/>
    </border>
    <border>
      <left/>
      <right/>
      <top style="thin">
        <color auto="1"/>
      </top>
      <bottom/>
      <diagonal/>
    </border>
    <border>
      <left style="thin">
        <color auto="1"/>
      </left>
      <right style="thin">
        <color auto="1"/>
      </right>
      <top/>
      <bottom/>
      <diagonal/>
    </border>
    <border>
      <left/>
      <right style="thin">
        <color auto="1"/>
      </right>
      <top style="thin">
        <color auto="1"/>
      </top>
      <bottom/>
      <diagonal/>
    </border>
    <border>
      <left/>
      <right style="thin">
        <color auto="1"/>
      </right>
      <top/>
      <bottom style="thin">
        <color auto="1"/>
      </bottom>
      <diagonal/>
    </border>
    <border>
      <left/>
      <right style="thin">
        <color auto="1"/>
      </right>
      <top/>
      <bottom/>
      <diagonal/>
    </border>
    <border>
      <left/>
      <right/>
      <top/>
      <bottom style="medium">
        <color auto="1"/>
      </bottom>
      <diagonal/>
    </border>
    <border>
      <left style="medium">
        <color auto="1"/>
      </left>
      <right style="thin">
        <color auto="1"/>
      </right>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thin">
        <color auto="1"/>
      </right>
      <top style="medium">
        <color auto="1"/>
      </top>
      <bottom/>
      <diagonal/>
    </border>
    <border>
      <left style="thin">
        <color auto="1"/>
      </left>
      <right/>
      <top style="medium">
        <color auto="1"/>
      </top>
      <bottom/>
      <diagonal/>
    </border>
    <border>
      <left style="thin">
        <color auto="1"/>
      </left>
      <right style="thin">
        <color auto="1"/>
      </right>
      <top style="medium">
        <color auto="1"/>
      </top>
      <bottom/>
      <diagonal/>
    </border>
    <border>
      <left style="thin">
        <color auto="1"/>
      </left>
      <right style="thin">
        <color auto="1"/>
      </right>
      <top/>
      <bottom style="medium">
        <color auto="1"/>
      </bottom>
      <diagonal/>
    </border>
    <border>
      <left/>
      <right style="thin">
        <color auto="1"/>
      </right>
      <top style="medium">
        <color auto="1"/>
      </top>
      <bottom/>
      <diagonal/>
    </border>
    <border>
      <left style="thin">
        <color auto="1"/>
      </left>
      <right style="thin">
        <color auto="1"/>
      </right>
      <top style="dashed">
        <color auto="1"/>
      </top>
      <bottom style="dashed">
        <color auto="1"/>
      </bottom>
      <diagonal/>
    </border>
    <border>
      <left style="thin">
        <color auto="1"/>
      </left>
      <right style="medium">
        <color auto="1"/>
      </right>
      <top style="medium">
        <color auto="1"/>
      </top>
      <bottom style="medium">
        <color auto="1"/>
      </bottom>
      <diagonal/>
    </border>
  </borders>
  <cellStyleXfs count="47">
    <xf numFmtId="0" fontId="0" fillId="0" borderId="0"/>
    <xf numFmtId="169" fontId="3" fillId="0" borderId="0" applyBorder="0" applyProtection="0"/>
    <xf numFmtId="164" fontId="3" fillId="0" borderId="0" applyBorder="0" applyProtection="0"/>
    <xf numFmtId="9" fontId="3" fillId="0" borderId="0" applyBorder="0" applyProtection="0"/>
    <xf numFmtId="164" fontId="3" fillId="0" borderId="0" applyBorder="0" applyProtection="0"/>
    <xf numFmtId="165" fontId="3" fillId="0" borderId="0" applyBorder="0" applyProtection="0"/>
    <xf numFmtId="166" fontId="3" fillId="0" borderId="0" applyBorder="0" applyProtection="0"/>
    <xf numFmtId="167" fontId="3" fillId="0" borderId="0" applyBorder="0" applyProtection="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6" fillId="0" borderId="0"/>
    <xf numFmtId="0" fontId="7" fillId="0" borderId="0"/>
    <xf numFmtId="0" fontId="4" fillId="0" borderId="0"/>
    <xf numFmtId="0" fontId="8" fillId="0" borderId="0"/>
    <xf numFmtId="0" fontId="5" fillId="0" borderId="0"/>
    <xf numFmtId="9" fontId="3" fillId="0" borderId="0" applyBorder="0" applyProtection="0"/>
    <xf numFmtId="9" fontId="3" fillId="0" borderId="0" applyBorder="0" applyProtection="0"/>
    <xf numFmtId="168" fontId="3" fillId="0" borderId="0" applyBorder="0" applyProtection="0"/>
    <xf numFmtId="168" fontId="3" fillId="0" borderId="0" applyBorder="0" applyProtection="0"/>
    <xf numFmtId="169" fontId="3" fillId="0" borderId="0" applyBorder="0" applyProtection="0"/>
    <xf numFmtId="169" fontId="3" fillId="0" borderId="0" applyBorder="0" applyProtection="0"/>
    <xf numFmtId="168" fontId="3" fillId="0" borderId="0" applyBorder="0" applyProtection="0"/>
    <xf numFmtId="168" fontId="3" fillId="0" borderId="0" applyBorder="0" applyProtection="0"/>
    <xf numFmtId="169" fontId="3" fillId="0" borderId="0" applyBorder="0" applyProtection="0"/>
    <xf numFmtId="169" fontId="3" fillId="0" borderId="0" applyBorder="0" applyProtection="0"/>
    <xf numFmtId="169" fontId="3" fillId="0" borderId="0" applyBorder="0" applyProtection="0"/>
    <xf numFmtId="0" fontId="41" fillId="0" borderId="0"/>
    <xf numFmtId="0" fontId="2" fillId="0" borderId="0"/>
    <xf numFmtId="0" fontId="41" fillId="0" borderId="0"/>
    <xf numFmtId="178" fontId="41" fillId="0" borderId="0" applyFont="0" applyFill="0" applyBorder="0" applyAlignment="0" applyProtection="0"/>
    <xf numFmtId="43" fontId="2" fillId="0" borderId="0" applyFont="0" applyFill="0" applyBorder="0" applyAlignment="0" applyProtection="0"/>
    <xf numFmtId="0" fontId="1" fillId="0" borderId="0"/>
    <xf numFmtId="43" fontId="1" fillId="0" borderId="0" applyFont="0" applyFill="0" applyBorder="0" applyAlignment="0" applyProtection="0"/>
    <xf numFmtId="0" fontId="51" fillId="0" borderId="0"/>
    <xf numFmtId="0" fontId="3" fillId="0" borderId="0"/>
    <xf numFmtId="185" fontId="3" fillId="0" borderId="0" applyFont="0" applyFill="0" applyBorder="0" applyAlignment="0" applyProtection="0"/>
    <xf numFmtId="9" fontId="3" fillId="0" borderId="0" applyFont="0" applyFill="0" applyBorder="0" applyAlignment="0" applyProtection="0"/>
    <xf numFmtId="178" fontId="3" fillId="0" borderId="0" applyFont="0" applyFill="0" applyBorder="0" applyAlignment="0" applyProtection="0"/>
  </cellStyleXfs>
  <cellXfs count="692">
    <xf numFmtId="0" fontId="0" fillId="0" borderId="0" xfId="0"/>
    <xf numFmtId="0" fontId="4" fillId="0" borderId="0" xfId="10"/>
    <xf numFmtId="0" fontId="7" fillId="0" borderId="0" xfId="10" applyFont="1"/>
    <xf numFmtId="0" fontId="10" fillId="0" borderId="2" xfId="10" applyFont="1" applyBorder="1"/>
    <xf numFmtId="0" fontId="10" fillId="0" borderId="3" xfId="10" applyFont="1" applyBorder="1"/>
    <xf numFmtId="0" fontId="10" fillId="0" borderId="0" xfId="10" applyFont="1"/>
    <xf numFmtId="0" fontId="9" fillId="0" borderId="4" xfId="10" applyFont="1" applyBorder="1" applyAlignment="1">
      <alignment horizontal="center" vertical="center"/>
    </xf>
    <xf numFmtId="0" fontId="9" fillId="0" borderId="5" xfId="10" applyFont="1" applyBorder="1" applyAlignment="1">
      <alignment horizontal="center" vertical="center"/>
    </xf>
    <xf numFmtId="0" fontId="9" fillId="0" borderId="5" xfId="10" applyFont="1" applyBorder="1" applyAlignment="1">
      <alignment horizontal="center" vertical="center" wrapText="1"/>
    </xf>
    <xf numFmtId="0" fontId="9" fillId="0" borderId="6" xfId="10" applyFont="1" applyBorder="1" applyAlignment="1">
      <alignment horizontal="center" vertical="center"/>
    </xf>
    <xf numFmtId="0" fontId="7" fillId="0" borderId="0" xfId="10" applyFont="1" applyAlignment="1">
      <alignment vertical="center"/>
    </xf>
    <xf numFmtId="0" fontId="10" fillId="0" borderId="7" xfId="10" applyFont="1" applyBorder="1" applyAlignment="1">
      <alignment horizontal="center" vertical="center"/>
    </xf>
    <xf numFmtId="0" fontId="10" fillId="0" borderId="6" xfId="10" applyFont="1" applyBorder="1" applyAlignment="1">
      <alignment horizontal="center" vertical="center"/>
    </xf>
    <xf numFmtId="0" fontId="4" fillId="0" borderId="0" xfId="10" applyAlignment="1">
      <alignment vertical="center"/>
    </xf>
    <xf numFmtId="0" fontId="11" fillId="0" borderId="4" xfId="10" applyFont="1" applyBorder="1" applyAlignment="1">
      <alignment horizontal="center"/>
    </xf>
    <xf numFmtId="0" fontId="12" fillId="0" borderId="5" xfId="10" applyFont="1" applyBorder="1" applyAlignment="1">
      <alignment horizontal="center"/>
    </xf>
    <xf numFmtId="0" fontId="11" fillId="0" borderId="5" xfId="10" applyFont="1" applyBorder="1" applyAlignment="1">
      <alignment horizontal="center"/>
    </xf>
    <xf numFmtId="2" fontId="12" fillId="0" borderId="5" xfId="10" applyNumberFormat="1" applyFont="1" applyBorder="1" applyAlignment="1">
      <alignment horizontal="center"/>
    </xf>
    <xf numFmtId="0" fontId="12" fillId="0" borderId="6" xfId="10" applyFont="1" applyBorder="1" applyAlignment="1">
      <alignment horizontal="center"/>
    </xf>
    <xf numFmtId="2" fontId="12" fillId="0" borderId="4" xfId="10" applyNumberFormat="1" applyFont="1" applyBorder="1" applyAlignment="1">
      <alignment horizontal="center"/>
    </xf>
    <xf numFmtId="2" fontId="7" fillId="0" borderId="7" xfId="10" applyNumberFormat="1" applyFont="1" applyBorder="1" applyAlignment="1">
      <alignment horizontal="center"/>
    </xf>
    <xf numFmtId="0" fontId="7" fillId="0" borderId="6" xfId="10" applyFont="1" applyBorder="1" applyAlignment="1">
      <alignment horizontal="left" wrapText="1"/>
    </xf>
    <xf numFmtId="0" fontId="7" fillId="0" borderId="6" xfId="10" applyFont="1" applyBorder="1" applyAlignment="1">
      <alignment horizontal="left"/>
    </xf>
    <xf numFmtId="2" fontId="12" fillId="0" borderId="4" xfId="10" applyNumberFormat="1" applyFont="1" applyBorder="1" applyAlignment="1">
      <alignment horizontal="center" vertical="center"/>
    </xf>
    <xf numFmtId="0" fontId="12" fillId="0" borderId="5" xfId="10" applyFont="1" applyBorder="1" applyAlignment="1">
      <alignment horizontal="center" vertical="center"/>
    </xf>
    <xf numFmtId="2" fontId="12" fillId="0" borderId="5" xfId="10" applyNumberFormat="1" applyFont="1" applyBorder="1" applyAlignment="1">
      <alignment horizontal="center" vertical="center"/>
    </xf>
    <xf numFmtId="2" fontId="7" fillId="0" borderId="7" xfId="10" applyNumberFormat="1" applyFont="1" applyBorder="1" applyAlignment="1">
      <alignment horizontal="center" vertical="center"/>
    </xf>
    <xf numFmtId="2" fontId="11" fillId="0" borderId="5" xfId="10" applyNumberFormat="1" applyFont="1" applyBorder="1" applyAlignment="1">
      <alignment horizontal="center"/>
    </xf>
    <xf numFmtId="0" fontId="12" fillId="0" borderId="5" xfId="10" applyFont="1" applyBorder="1"/>
    <xf numFmtId="0" fontId="4" fillId="0" borderId="6" xfId="10" applyBorder="1"/>
    <xf numFmtId="2" fontId="7" fillId="0" borderId="8" xfId="10" applyNumberFormat="1" applyFont="1" applyBorder="1" applyAlignment="1">
      <alignment horizontal="center"/>
    </xf>
    <xf numFmtId="0" fontId="4" fillId="0" borderId="9" xfId="10" applyBorder="1"/>
    <xf numFmtId="2" fontId="12" fillId="0" borderId="9" xfId="10" applyNumberFormat="1" applyFont="1" applyBorder="1"/>
    <xf numFmtId="0" fontId="12" fillId="0" borderId="6" xfId="10" applyFont="1" applyBorder="1"/>
    <xf numFmtId="2" fontId="12" fillId="0" borderId="11" xfId="10" applyNumberFormat="1" applyFont="1" applyBorder="1" applyAlignment="1">
      <alignment horizontal="center" vertical="center"/>
    </xf>
    <xf numFmtId="0" fontId="12" fillId="0" borderId="11" xfId="10" applyFont="1" applyBorder="1"/>
    <xf numFmtId="0" fontId="12" fillId="0" borderId="9" xfId="10" applyFont="1" applyBorder="1"/>
    <xf numFmtId="49" fontId="0" fillId="0" borderId="0" xfId="0" applyNumberFormat="1" applyAlignment="1">
      <alignment horizontal="left" vertical="center"/>
    </xf>
    <xf numFmtId="0" fontId="0" fillId="0" borderId="0" xfId="0" applyAlignment="1">
      <alignment vertical="center"/>
    </xf>
    <xf numFmtId="0" fontId="0" fillId="0" borderId="0" xfId="0" applyAlignment="1">
      <alignment horizontal="center" vertical="center"/>
    </xf>
    <xf numFmtId="4" fontId="0" fillId="0" borderId="14" xfId="0" applyNumberFormat="1" applyBorder="1" applyAlignment="1">
      <alignment vertical="center"/>
    </xf>
    <xf numFmtId="0" fontId="5" fillId="0" borderId="0" xfId="11"/>
    <xf numFmtId="0" fontId="19" fillId="0" borderId="0" xfId="11" applyFont="1" applyAlignment="1">
      <alignment horizontal="center" vertical="center"/>
    </xf>
    <xf numFmtId="0" fontId="19" fillId="0" borderId="0" xfId="11" applyFont="1" applyAlignment="1">
      <alignment horizontal="right" vertical="center"/>
    </xf>
    <xf numFmtId="0" fontId="20" fillId="0" borderId="0" xfId="11" applyFont="1" applyAlignment="1">
      <alignment vertical="center"/>
    </xf>
    <xf numFmtId="0" fontId="20" fillId="0" borderId="0" xfId="11" applyFont="1" applyAlignment="1">
      <alignment vertical="center" wrapText="1"/>
    </xf>
    <xf numFmtId="0" fontId="21" fillId="0" borderId="0" xfId="11" applyFont="1" applyAlignment="1">
      <alignment horizontal="center" vertical="center"/>
    </xf>
    <xf numFmtId="0" fontId="16" fillId="0" borderId="0" xfId="11" applyFont="1" applyAlignment="1">
      <alignment horizontal="justify" vertical="center"/>
    </xf>
    <xf numFmtId="0" fontId="20" fillId="0" borderId="19" xfId="11" applyFont="1" applyBorder="1" applyAlignment="1">
      <alignment horizontal="center" vertical="center" wrapText="1"/>
    </xf>
    <xf numFmtId="0" fontId="20" fillId="0" borderId="20" xfId="11" applyFont="1" applyBorder="1" applyAlignment="1">
      <alignment horizontal="left" vertical="center"/>
    </xf>
    <xf numFmtId="0" fontId="20" fillId="0" borderId="2" xfId="11" applyFont="1" applyBorder="1" applyAlignment="1">
      <alignment horizontal="center" vertical="center" wrapText="1"/>
    </xf>
    <xf numFmtId="0" fontId="20" fillId="0" borderId="21" xfId="11" applyFont="1" applyBorder="1" applyAlignment="1">
      <alignment horizontal="center" vertical="center" wrapText="1"/>
    </xf>
    <xf numFmtId="0" fontId="20" fillId="0" borderId="22" xfId="11" applyFont="1" applyBorder="1" applyAlignment="1">
      <alignment horizontal="center" vertical="center" wrapText="1"/>
    </xf>
    <xf numFmtId="10" fontId="5" fillId="0" borderId="0" xfId="24" applyNumberFormat="1" applyFont="1" applyBorder="1" applyAlignment="1" applyProtection="1">
      <alignment horizontal="center"/>
    </xf>
    <xf numFmtId="0" fontId="20" fillId="0" borderId="23" xfId="11" applyFont="1" applyBorder="1" applyAlignment="1">
      <alignment horizontal="center" vertical="center" wrapText="1"/>
    </xf>
    <xf numFmtId="0" fontId="20" fillId="0" borderId="24" xfId="11" applyFont="1" applyBorder="1" applyAlignment="1">
      <alignment horizontal="center" vertical="center" wrapText="1"/>
    </xf>
    <xf numFmtId="0" fontId="20" fillId="0" borderId="25" xfId="11" applyFont="1" applyBorder="1" applyAlignment="1">
      <alignment horizontal="center" vertical="center" wrapText="1"/>
    </xf>
    <xf numFmtId="0" fontId="5" fillId="0" borderId="4" xfId="11" applyBorder="1" applyAlignment="1">
      <alignment horizontal="center" vertical="center" wrapText="1"/>
    </xf>
    <xf numFmtId="0" fontId="5" fillId="0" borderId="12" xfId="11" applyBorder="1" applyAlignment="1">
      <alignment horizontal="left" vertical="center" wrapText="1"/>
    </xf>
    <xf numFmtId="0" fontId="5" fillId="0" borderId="24" xfId="11" applyBorder="1" applyAlignment="1">
      <alignment horizontal="justify" vertical="center" wrapText="1"/>
    </xf>
    <xf numFmtId="0" fontId="5" fillId="0" borderId="7" xfId="11" applyBorder="1" applyAlignment="1">
      <alignment horizontal="justify" vertical="center" wrapText="1"/>
    </xf>
    <xf numFmtId="10" fontId="13" fillId="0" borderId="6" xfId="11" applyNumberFormat="1" applyFont="1" applyBorder="1" applyAlignment="1">
      <alignment horizontal="right" vertical="center" wrapText="1"/>
    </xf>
    <xf numFmtId="0" fontId="5" fillId="0" borderId="12" xfId="11" applyBorder="1" applyAlignment="1">
      <alignment horizontal="justify" vertical="center" wrapText="1"/>
    </xf>
    <xf numFmtId="0" fontId="5" fillId="0" borderId="5" xfId="11" applyBorder="1" applyAlignment="1">
      <alignment horizontal="justify" vertical="center" wrapText="1"/>
    </xf>
    <xf numFmtId="10" fontId="22" fillId="0" borderId="5" xfId="24" applyNumberFormat="1" applyFont="1" applyBorder="1" applyAlignment="1" applyProtection="1">
      <alignment horizontal="center" vertical="center" wrapText="1"/>
    </xf>
    <xf numFmtId="0" fontId="23" fillId="0" borderId="5" xfId="11" applyFont="1" applyBorder="1"/>
    <xf numFmtId="10" fontId="22" fillId="0" borderId="5" xfId="11" applyNumberFormat="1" applyFont="1" applyBorder="1" applyAlignment="1">
      <alignment horizontal="center"/>
    </xf>
    <xf numFmtId="0" fontId="20" fillId="0" borderId="10" xfId="11" applyFont="1" applyBorder="1" applyAlignment="1">
      <alignment horizontal="left" vertical="center"/>
    </xf>
    <xf numFmtId="0" fontId="20" fillId="0" borderId="26" xfId="11" applyFont="1" applyBorder="1" applyAlignment="1">
      <alignment horizontal="justify" vertical="center" wrapText="1"/>
    </xf>
    <xf numFmtId="0" fontId="20" fillId="0" borderId="27" xfId="11" applyFont="1" applyBorder="1" applyAlignment="1">
      <alignment horizontal="justify" vertical="center" wrapText="1"/>
    </xf>
    <xf numFmtId="0" fontId="20" fillId="0" borderId="8" xfId="11" applyFont="1" applyBorder="1" applyAlignment="1">
      <alignment horizontal="justify" vertical="center" wrapText="1"/>
    </xf>
    <xf numFmtId="10" fontId="5" fillId="0" borderId="28" xfId="24" applyNumberFormat="1" applyFont="1" applyBorder="1" applyProtection="1"/>
    <xf numFmtId="0" fontId="13" fillId="0" borderId="29" xfId="11" applyFont="1" applyBorder="1"/>
    <xf numFmtId="0" fontId="13" fillId="0" borderId="0" xfId="11" applyFont="1"/>
    <xf numFmtId="0" fontId="24" fillId="0" borderId="0" xfId="11" applyFont="1" applyAlignment="1">
      <alignment horizontal="center" vertical="center"/>
    </xf>
    <xf numFmtId="10" fontId="5" fillId="0" borderId="0" xfId="24" applyNumberFormat="1" applyFont="1" applyBorder="1" applyProtection="1"/>
    <xf numFmtId="0" fontId="24" fillId="0" borderId="0" xfId="11" applyFont="1" applyAlignment="1">
      <alignment horizontal="left" vertical="center"/>
    </xf>
    <xf numFmtId="0" fontId="7" fillId="0" borderId="0" xfId="20"/>
    <xf numFmtId="0" fontId="25" fillId="0" borderId="0" xfId="20" applyFont="1" applyAlignment="1">
      <alignment horizontal="left"/>
    </xf>
    <xf numFmtId="0" fontId="23" fillId="0" borderId="0" xfId="20" applyFont="1"/>
    <xf numFmtId="0" fontId="13" fillId="0" borderId="0" xfId="20" applyFont="1"/>
    <xf numFmtId="0" fontId="23" fillId="0" borderId="5" xfId="20" applyFont="1" applyBorder="1" applyAlignment="1">
      <alignment horizontal="center"/>
    </xf>
    <xf numFmtId="0" fontId="23" fillId="0" borderId="5" xfId="20" applyFont="1" applyBorder="1"/>
    <xf numFmtId="49" fontId="23" fillId="3" borderId="5" xfId="20" applyNumberFormat="1" applyFont="1" applyFill="1" applyBorder="1" applyAlignment="1" applyProtection="1">
      <alignment horizontal="center"/>
      <protection locked="0"/>
    </xf>
    <xf numFmtId="49" fontId="23" fillId="3" borderId="5" xfId="20" applyNumberFormat="1" applyFont="1" applyFill="1" applyBorder="1" applyProtection="1">
      <protection locked="0"/>
    </xf>
    <xf numFmtId="0" fontId="23" fillId="0" borderId="5" xfId="20" applyFont="1" applyBorder="1" applyAlignment="1">
      <alignment horizontal="center" vertical="center"/>
    </xf>
    <xf numFmtId="49" fontId="23" fillId="3" borderId="5" xfId="20" applyNumberFormat="1" applyFont="1" applyFill="1" applyBorder="1" applyAlignment="1" applyProtection="1">
      <alignment horizontal="center" vertical="center"/>
      <protection locked="0"/>
    </xf>
    <xf numFmtId="49" fontId="23" fillId="3" borderId="5" xfId="20" applyNumberFormat="1" applyFont="1" applyFill="1" applyBorder="1" applyAlignment="1" applyProtection="1">
      <alignment vertical="center"/>
      <protection locked="0"/>
    </xf>
    <xf numFmtId="0" fontId="13" fillId="0" borderId="0" xfId="20" applyFont="1" applyAlignment="1">
      <alignment vertical="center"/>
    </xf>
    <xf numFmtId="0" fontId="7" fillId="0" borderId="0" xfId="20" applyAlignment="1">
      <alignment vertical="center"/>
    </xf>
    <xf numFmtId="49" fontId="23" fillId="3" borderId="5" xfId="20" applyNumberFormat="1" applyFont="1" applyFill="1" applyBorder="1" applyAlignment="1" applyProtection="1">
      <alignment horizontal="center" wrapText="1"/>
      <protection locked="0"/>
    </xf>
    <xf numFmtId="0" fontId="25" fillId="0" borderId="5" xfId="20" applyFont="1" applyBorder="1" applyAlignment="1">
      <alignment horizontal="center"/>
    </xf>
    <xf numFmtId="0" fontId="25" fillId="0" borderId="5" xfId="20" applyFont="1" applyBorder="1"/>
    <xf numFmtId="0" fontId="25" fillId="0" borderId="5" xfId="20" applyFont="1" applyBorder="1" applyAlignment="1">
      <alignment horizontal="center" vertical="center"/>
    </xf>
    <xf numFmtId="49" fontId="25" fillId="3" borderId="5" xfId="20" applyNumberFormat="1" applyFont="1" applyFill="1" applyBorder="1" applyAlignment="1" applyProtection="1">
      <alignment horizontal="center" vertical="center" wrapText="1"/>
      <protection locked="0"/>
    </xf>
    <xf numFmtId="49" fontId="25" fillId="3" borderId="5" xfId="20" applyNumberFormat="1" applyFont="1" applyFill="1" applyBorder="1" applyAlignment="1" applyProtection="1">
      <alignment vertical="center" wrapText="1"/>
      <protection locked="0"/>
    </xf>
    <xf numFmtId="170" fontId="25" fillId="0" borderId="5" xfId="27" applyNumberFormat="1" applyFont="1" applyBorder="1" applyAlignment="1" applyProtection="1">
      <alignment horizontal="center" vertical="center"/>
    </xf>
    <xf numFmtId="0" fontId="13" fillId="0" borderId="5" xfId="20" applyFont="1" applyBorder="1" applyAlignment="1">
      <alignment vertical="center"/>
    </xf>
    <xf numFmtId="0" fontId="23" fillId="0" borderId="0" xfId="20" applyFont="1" applyAlignment="1">
      <alignment horizontal="center"/>
    </xf>
    <xf numFmtId="0" fontId="23" fillId="0" borderId="30" xfId="20" applyFont="1" applyBorder="1" applyAlignment="1">
      <alignment horizontal="center"/>
    </xf>
    <xf numFmtId="49" fontId="23" fillId="3" borderId="31" xfId="20" applyNumberFormat="1" applyFont="1" applyFill="1" applyBorder="1" applyAlignment="1" applyProtection="1">
      <alignment horizontal="center" wrapText="1"/>
      <protection locked="0"/>
    </xf>
    <xf numFmtId="170" fontId="23" fillId="3" borderId="31" xfId="27" applyNumberFormat="1" applyFont="1" applyFill="1" applyBorder="1" applyAlignment="1" applyProtection="1">
      <alignment horizontal="center" wrapText="1"/>
      <protection locked="0"/>
    </xf>
    <xf numFmtId="0" fontId="25" fillId="0" borderId="31" xfId="20" applyFont="1" applyBorder="1"/>
    <xf numFmtId="49" fontId="25" fillId="3" borderId="5" xfId="20" applyNumberFormat="1" applyFont="1" applyFill="1" applyBorder="1" applyAlignment="1" applyProtection="1">
      <alignment wrapText="1"/>
      <protection locked="0"/>
    </xf>
    <xf numFmtId="0" fontId="23" fillId="0" borderId="0" xfId="20" applyFont="1" applyAlignment="1">
      <alignment horizontal="center" vertical="center"/>
    </xf>
    <xf numFmtId="49" fontId="23" fillId="3" borderId="31" xfId="20" applyNumberFormat="1" applyFont="1" applyFill="1" applyBorder="1" applyAlignment="1" applyProtection="1">
      <alignment horizontal="center" vertical="center"/>
      <protection locked="0"/>
    </xf>
    <xf numFmtId="170" fontId="23" fillId="3" borderId="31" xfId="27" applyNumberFormat="1" applyFont="1" applyFill="1" applyBorder="1" applyAlignment="1" applyProtection="1">
      <alignment horizontal="center" vertical="center"/>
      <protection locked="0"/>
    </xf>
    <xf numFmtId="0" fontId="5" fillId="0" borderId="0" xfId="11" applyAlignment="1">
      <alignment vertical="center"/>
    </xf>
    <xf numFmtId="0" fontId="26" fillId="0" borderId="0" xfId="20" applyFont="1" applyAlignment="1">
      <alignment horizontal="center" vertical="center"/>
    </xf>
    <xf numFmtId="168" fontId="5" fillId="0" borderId="0" xfId="31" applyFont="1" applyBorder="1" applyAlignment="1" applyProtection="1">
      <alignment vertical="center"/>
    </xf>
    <xf numFmtId="4" fontId="5" fillId="0" borderId="0" xfId="11" applyNumberFormat="1" applyAlignment="1">
      <alignment vertical="center"/>
    </xf>
    <xf numFmtId="0" fontId="5" fillId="0" borderId="0" xfId="11" applyAlignment="1">
      <alignment horizontal="center" vertical="center"/>
    </xf>
    <xf numFmtId="168" fontId="5" fillId="0" borderId="0" xfId="31" applyFont="1" applyBorder="1" applyAlignment="1" applyProtection="1">
      <alignment horizontal="center" vertical="center"/>
    </xf>
    <xf numFmtId="0" fontId="15" fillId="0" borderId="5" xfId="20" applyFont="1" applyBorder="1" applyAlignment="1">
      <alignment horizontal="center" vertical="center"/>
    </xf>
    <xf numFmtId="0" fontId="13" fillId="0" borderId="5" xfId="20" applyFont="1" applyBorder="1"/>
    <xf numFmtId="0" fontId="27" fillId="0" borderId="0" xfId="20" applyFont="1"/>
    <xf numFmtId="4" fontId="25" fillId="4" borderId="5" xfId="20" applyNumberFormat="1" applyFont="1" applyFill="1" applyBorder="1" applyAlignment="1">
      <alignment horizontal="center" vertical="center" wrapText="1"/>
    </xf>
    <xf numFmtId="0" fontId="25" fillId="4" borderId="5" xfId="20" applyFont="1" applyFill="1" applyBorder="1" applyAlignment="1">
      <alignment horizontal="center" vertical="center"/>
    </xf>
    <xf numFmtId="0" fontId="25" fillId="4" borderId="5" xfId="20" applyFont="1" applyFill="1" applyBorder="1" applyAlignment="1">
      <alignment horizontal="center" vertical="center" wrapText="1"/>
    </xf>
    <xf numFmtId="49" fontId="23" fillId="3" borderId="5" xfId="20" applyNumberFormat="1" applyFont="1" applyFill="1" applyBorder="1" applyAlignment="1" applyProtection="1">
      <alignment horizontal="center" vertical="center" wrapText="1"/>
      <protection locked="0"/>
    </xf>
    <xf numFmtId="0" fontId="23" fillId="0" borderId="5" xfId="0" applyFont="1" applyBorder="1" applyAlignment="1">
      <alignment vertical="center" wrapText="1"/>
    </xf>
    <xf numFmtId="0" fontId="23" fillId="3" borderId="5" xfId="20" applyFont="1" applyFill="1" applyBorder="1" applyAlignment="1" applyProtection="1">
      <alignment horizontal="center" vertical="center" wrapText="1"/>
      <protection locked="0"/>
    </xf>
    <xf numFmtId="10" fontId="23" fillId="0" borderId="5" xfId="25" applyNumberFormat="1" applyFont="1" applyBorder="1" applyAlignment="1" applyProtection="1">
      <alignment horizontal="center" vertical="center"/>
    </xf>
    <xf numFmtId="167" fontId="23" fillId="0" borderId="5" xfId="7" applyFont="1" applyBorder="1" applyAlignment="1" applyProtection="1">
      <alignment horizontal="center" vertical="center"/>
    </xf>
    <xf numFmtId="167" fontId="28" fillId="0" borderId="5" xfId="7" applyFont="1" applyBorder="1" applyAlignment="1" applyProtection="1">
      <alignment horizontal="center"/>
    </xf>
    <xf numFmtId="0" fontId="15" fillId="0" borderId="12" xfId="20" applyFont="1" applyBorder="1" applyAlignment="1">
      <alignment horizontal="right"/>
    </xf>
    <xf numFmtId="0" fontId="15" fillId="0" borderId="24" xfId="20" applyFont="1" applyBorder="1" applyAlignment="1">
      <alignment horizontal="right"/>
    </xf>
    <xf numFmtId="167" fontId="28" fillId="0" borderId="7" xfId="7" applyFont="1" applyBorder="1" applyAlignment="1" applyProtection="1">
      <alignment horizontal="center"/>
    </xf>
    <xf numFmtId="0" fontId="15" fillId="0" borderId="0" xfId="20" applyFont="1" applyAlignment="1">
      <alignment horizontal="right"/>
    </xf>
    <xf numFmtId="167" fontId="28" fillId="0" borderId="0" xfId="7" applyFont="1" applyBorder="1" applyAlignment="1" applyProtection="1">
      <alignment horizontal="center"/>
    </xf>
    <xf numFmtId="0" fontId="15" fillId="0" borderId="0" xfId="20" applyFont="1" applyAlignment="1">
      <alignment horizontal="left"/>
    </xf>
    <xf numFmtId="0" fontId="7" fillId="0" borderId="0" xfId="20" applyAlignment="1">
      <alignment horizontal="center"/>
    </xf>
    <xf numFmtId="0" fontId="29" fillId="0" borderId="0" xfId="20" applyFont="1" applyAlignment="1">
      <alignment horizontal="center" vertical="center"/>
    </xf>
    <xf numFmtId="2" fontId="26" fillId="0" borderId="0" xfId="15" applyNumberFormat="1" applyFont="1" applyAlignment="1">
      <alignment horizontal="center" vertical="center" wrapText="1"/>
    </xf>
    <xf numFmtId="0" fontId="30" fillId="0" borderId="0" xfId="15" applyFont="1" applyAlignment="1">
      <alignment horizontal="center" vertical="center" wrapText="1"/>
    </xf>
    <xf numFmtId="0" fontId="30" fillId="0" borderId="0" xfId="15" applyFont="1" applyAlignment="1">
      <alignment vertical="center" wrapText="1"/>
    </xf>
    <xf numFmtId="0" fontId="25" fillId="0" borderId="0" xfId="15" applyFont="1" applyAlignment="1">
      <alignment horizontal="center" vertical="center" wrapText="1"/>
    </xf>
    <xf numFmtId="2" fontId="25" fillId="0" borderId="0" xfId="15" applyNumberFormat="1" applyFont="1" applyAlignment="1">
      <alignment horizontal="center" vertical="center" wrapText="1"/>
    </xf>
    <xf numFmtId="0" fontId="31" fillId="0" borderId="5" xfId="11" applyFont="1" applyBorder="1" applyAlignment="1">
      <alignment horizontal="center" vertical="center" wrapText="1"/>
    </xf>
    <xf numFmtId="2" fontId="28" fillId="5" borderId="5" xfId="22" applyNumberFormat="1" applyFont="1" applyFill="1" applyBorder="1" applyAlignment="1">
      <alignment horizontal="center" vertical="center" wrapText="1"/>
    </xf>
    <xf numFmtId="0" fontId="25" fillId="0" borderId="5" xfId="15" applyFont="1" applyBorder="1" applyAlignment="1">
      <alignment vertical="center" wrapText="1"/>
    </xf>
    <xf numFmtId="2" fontId="25" fillId="0" borderId="16" xfId="22" applyNumberFormat="1" applyFont="1" applyBorder="1" applyAlignment="1">
      <alignment horizontal="center" vertical="center" wrapText="1"/>
    </xf>
    <xf numFmtId="0" fontId="23" fillId="0" borderId="32" xfId="11" applyFont="1" applyBorder="1" applyAlignment="1">
      <alignment horizontal="center" vertical="center" wrapText="1"/>
    </xf>
    <xf numFmtId="0" fontId="25" fillId="0" borderId="24" xfId="22" applyFont="1" applyBorder="1" applyAlignment="1">
      <alignment vertical="center" wrapText="1"/>
    </xf>
    <xf numFmtId="0" fontId="25" fillId="0" borderId="0" xfId="22" applyFont="1" applyAlignment="1">
      <alignment vertical="center" wrapText="1"/>
    </xf>
    <xf numFmtId="0" fontId="25" fillId="0" borderId="12" xfId="15" applyFont="1" applyBorder="1" applyAlignment="1">
      <alignment vertical="center" wrapText="1"/>
    </xf>
    <xf numFmtId="0" fontId="23" fillId="0" borderId="12" xfId="15" applyFont="1" applyBorder="1" applyAlignment="1">
      <alignment vertical="center" wrapText="1"/>
    </xf>
    <xf numFmtId="2" fontId="25" fillId="0" borderId="33" xfId="22" applyNumberFormat="1" applyFont="1" applyBorder="1" applyAlignment="1">
      <alignment horizontal="center" vertical="center" wrapText="1"/>
    </xf>
    <xf numFmtId="0" fontId="23" fillId="0" borderId="0" xfId="11" applyFont="1" applyAlignment="1">
      <alignment horizontal="center" vertical="center" wrapText="1"/>
    </xf>
    <xf numFmtId="0" fontId="23" fillId="0" borderId="5" xfId="15" applyFont="1" applyBorder="1" applyAlignment="1">
      <alignment vertical="center" wrapText="1"/>
    </xf>
    <xf numFmtId="2" fontId="28" fillId="0" borderId="5" xfId="11" applyNumberFormat="1" applyFont="1" applyBorder="1" applyAlignment="1">
      <alignment horizontal="center" vertical="center" wrapText="1"/>
    </xf>
    <xf numFmtId="0" fontId="25" fillId="0" borderId="18" xfId="22" applyFont="1" applyBorder="1" applyAlignment="1">
      <alignment vertical="center" wrapText="1"/>
    </xf>
    <xf numFmtId="0" fontId="25" fillId="0" borderId="34" xfId="22" applyFont="1" applyBorder="1" applyAlignment="1">
      <alignment horizontal="center" vertical="center" wrapText="1"/>
    </xf>
    <xf numFmtId="0" fontId="25" fillId="0" borderId="12" xfId="22" applyFont="1" applyBorder="1" applyAlignment="1">
      <alignment vertical="center" wrapText="1"/>
    </xf>
    <xf numFmtId="0" fontId="25" fillId="0" borderId="7" xfId="22" applyFont="1" applyBorder="1" applyAlignment="1">
      <alignment vertical="center" wrapText="1"/>
    </xf>
    <xf numFmtId="2" fontId="23" fillId="0" borderId="32" xfId="11" applyNumberFormat="1" applyFont="1" applyBorder="1" applyAlignment="1">
      <alignment horizontal="center" vertical="center" wrapText="1"/>
    </xf>
    <xf numFmtId="2" fontId="23" fillId="0" borderId="0" xfId="11" applyNumberFormat="1" applyFont="1" applyAlignment="1">
      <alignment horizontal="center" vertical="center" wrapText="1"/>
    </xf>
    <xf numFmtId="2" fontId="23" fillId="0" borderId="35" xfId="11" applyNumberFormat="1" applyFont="1" applyBorder="1" applyAlignment="1">
      <alignment horizontal="center" vertical="center" wrapText="1"/>
    </xf>
    <xf numFmtId="2" fontId="25" fillId="0" borderId="5" xfId="15" applyNumberFormat="1" applyFont="1" applyBorder="1" applyAlignment="1">
      <alignment horizontal="center" vertical="center" wrapText="1"/>
    </xf>
    <xf numFmtId="2" fontId="28" fillId="5" borderId="17" xfId="22" applyNumberFormat="1" applyFont="1" applyFill="1" applyBorder="1" applyAlignment="1">
      <alignment horizontal="center" vertical="center" wrapText="1"/>
    </xf>
    <xf numFmtId="2" fontId="23" fillId="0" borderId="5" xfId="15" applyNumberFormat="1" applyFont="1" applyBorder="1" applyAlignment="1">
      <alignment vertical="center" wrapText="1"/>
    </xf>
    <xf numFmtId="2" fontId="23" fillId="0" borderId="5" xfId="26" applyNumberFormat="1" applyFont="1" applyBorder="1" applyAlignment="1" applyProtection="1">
      <alignment horizontal="center" vertical="center" wrapText="1"/>
    </xf>
    <xf numFmtId="171" fontId="23" fillId="0" borderId="5" xfId="15" applyNumberFormat="1" applyFont="1" applyBorder="1" applyAlignment="1">
      <alignment horizontal="center" vertical="center" wrapText="1"/>
    </xf>
    <xf numFmtId="2" fontId="23" fillId="0" borderId="5" xfId="15" applyNumberFormat="1" applyFont="1" applyBorder="1" applyAlignment="1">
      <alignment horizontal="center" vertical="center" wrapText="1"/>
    </xf>
    <xf numFmtId="2" fontId="25" fillId="0" borderId="12" xfId="22" applyNumberFormat="1" applyFont="1" applyBorder="1" applyAlignment="1">
      <alignment vertical="center" wrapText="1"/>
    </xf>
    <xf numFmtId="0" fontId="23" fillId="0" borderId="16" xfId="11" applyFont="1" applyBorder="1" applyAlignment="1">
      <alignment horizontal="center" vertical="center" wrapText="1"/>
    </xf>
    <xf numFmtId="0" fontId="25" fillId="0" borderId="24" xfId="0" applyFont="1" applyBorder="1" applyAlignment="1">
      <alignment horizontal="center" vertical="center" wrapText="1"/>
    </xf>
    <xf numFmtId="0" fontId="25" fillId="0" borderId="18" xfId="22" applyFont="1" applyBorder="1" applyAlignment="1">
      <alignment horizontal="center" vertical="center" wrapText="1"/>
    </xf>
    <xf numFmtId="0" fontId="25" fillId="0" borderId="32" xfId="22" applyFont="1" applyBorder="1" applyAlignment="1">
      <alignment horizontal="center" vertical="center" wrapText="1"/>
    </xf>
    <xf numFmtId="0" fontId="25" fillId="0" borderId="32" xfId="0" applyFont="1" applyBorder="1" applyAlignment="1">
      <alignment horizontal="center" vertical="center" wrapText="1"/>
    </xf>
    <xf numFmtId="0" fontId="25" fillId="0" borderId="0" xfId="0" applyFont="1" applyAlignment="1">
      <alignment horizontal="center" vertical="center" wrapText="1"/>
    </xf>
    <xf numFmtId="0" fontId="23" fillId="0" borderId="24" xfId="22" applyFont="1" applyBorder="1" applyAlignment="1">
      <alignment horizontal="center" vertical="center" wrapText="1"/>
    </xf>
    <xf numFmtId="2" fontId="23" fillId="0" borderId="15" xfId="22" applyNumberFormat="1" applyFont="1" applyBorder="1" applyAlignment="1">
      <alignment horizontal="center" vertical="center" wrapText="1"/>
    </xf>
    <xf numFmtId="9" fontId="23" fillId="0" borderId="5" xfId="15" applyNumberFormat="1" applyFont="1" applyBorder="1" applyAlignment="1">
      <alignment horizontal="center" vertical="center" wrapText="1"/>
    </xf>
    <xf numFmtId="0" fontId="25" fillId="0" borderId="7" xfId="0" applyFont="1" applyBorder="1" applyAlignment="1">
      <alignment horizontal="center" vertical="center" wrapText="1"/>
    </xf>
    <xf numFmtId="0" fontId="25" fillId="0" borderId="24" xfId="15" applyFont="1" applyBorder="1" applyAlignment="1">
      <alignment vertical="center" wrapText="1"/>
    </xf>
    <xf numFmtId="0" fontId="23" fillId="0" borderId="7" xfId="15" applyFont="1" applyBorder="1" applyAlignment="1">
      <alignment vertical="center" wrapText="1"/>
    </xf>
    <xf numFmtId="0" fontId="25" fillId="0" borderId="12" xfId="0" applyFont="1" applyBorder="1" applyAlignment="1">
      <alignment horizontal="center" vertical="center" wrapText="1"/>
    </xf>
    <xf numFmtId="0" fontId="25" fillId="0" borderId="7" xfId="15" applyFont="1" applyBorder="1" applyAlignment="1">
      <alignment vertical="center" wrapText="1"/>
    </xf>
    <xf numFmtId="0" fontId="23" fillId="0" borderId="24" xfId="15" applyFont="1" applyBorder="1" applyAlignment="1">
      <alignment vertical="center" wrapText="1"/>
    </xf>
    <xf numFmtId="0" fontId="23" fillId="0" borderId="5" xfId="0" applyFont="1" applyBorder="1" applyAlignment="1">
      <alignment horizontal="center" vertical="center"/>
    </xf>
    <xf numFmtId="0" fontId="23" fillId="0" borderId="18" xfId="11" applyFont="1" applyBorder="1" applyAlignment="1">
      <alignment horizontal="center" vertical="center" wrapText="1"/>
    </xf>
    <xf numFmtId="2" fontId="28" fillId="5" borderId="17" xfId="22" applyNumberFormat="1" applyFont="1" applyFill="1" applyBorder="1" applyAlignment="1">
      <alignment horizontal="center" vertical="center"/>
    </xf>
    <xf numFmtId="0" fontId="25" fillId="0" borderId="5" xfId="11" applyFont="1" applyBorder="1" applyAlignment="1">
      <alignment horizontal="center" vertical="center" wrapText="1"/>
    </xf>
    <xf numFmtId="2" fontId="25" fillId="0" borderId="5" xfId="26" applyNumberFormat="1" applyFont="1" applyBorder="1" applyAlignment="1" applyProtection="1">
      <alignment horizontal="center" vertical="center" wrapText="1"/>
    </xf>
    <xf numFmtId="4" fontId="23" fillId="0" borderId="5" xfId="0" applyNumberFormat="1" applyFont="1" applyBorder="1" applyAlignment="1">
      <alignment horizontal="center" vertical="center"/>
    </xf>
    <xf numFmtId="0" fontId="32" fillId="0" borderId="0" xfId="15" applyFont="1" applyAlignment="1">
      <alignment vertical="center" wrapText="1"/>
    </xf>
    <xf numFmtId="2" fontId="23" fillId="0" borderId="24" xfId="15" applyNumberFormat="1" applyFont="1" applyBorder="1" applyAlignment="1">
      <alignment vertical="center" wrapText="1"/>
    </xf>
    <xf numFmtId="2" fontId="25" fillId="0" borderId="5" xfId="22" applyNumberFormat="1" applyFont="1" applyBorder="1" applyAlignment="1">
      <alignment vertical="center" wrapText="1"/>
    </xf>
    <xf numFmtId="0" fontId="31" fillId="0" borderId="7" xfId="11" applyFont="1" applyBorder="1" applyAlignment="1">
      <alignment horizontal="center" vertical="center" wrapText="1"/>
    </xf>
    <xf numFmtId="0" fontId="31" fillId="0" borderId="5" xfId="11" applyFont="1" applyBorder="1" applyAlignment="1">
      <alignment vertical="center" wrapText="1"/>
    </xf>
    <xf numFmtId="2" fontId="31" fillId="0" borderId="24" xfId="11" applyNumberFormat="1" applyFont="1" applyBorder="1" applyAlignment="1">
      <alignment horizontal="center" vertical="center" wrapText="1"/>
    </xf>
    <xf numFmtId="0" fontId="31" fillId="0" borderId="24" xfId="11" applyFont="1" applyBorder="1" applyAlignment="1">
      <alignment horizontal="center" vertical="center" wrapText="1"/>
    </xf>
    <xf numFmtId="2" fontId="31" fillId="0" borderId="7" xfId="11" applyNumberFormat="1" applyFont="1" applyBorder="1" applyAlignment="1">
      <alignment horizontal="center" vertical="center" wrapText="1"/>
    </xf>
    <xf numFmtId="2" fontId="28" fillId="0" borderId="35" xfId="22" applyNumberFormat="1" applyFont="1" applyBorder="1" applyAlignment="1">
      <alignment horizontal="center" vertical="center" wrapText="1"/>
    </xf>
    <xf numFmtId="0" fontId="28" fillId="0" borderId="0" xfId="11" applyFont="1" applyAlignment="1">
      <alignment horizontal="center" vertical="center" wrapText="1"/>
    </xf>
    <xf numFmtId="2" fontId="26" fillId="2" borderId="0" xfId="15" applyNumberFormat="1" applyFont="1" applyFill="1" applyAlignment="1">
      <alignment horizontal="center" vertical="center" wrapText="1"/>
    </xf>
    <xf numFmtId="0" fontId="30" fillId="2" borderId="0" xfId="15" applyFont="1" applyFill="1" applyAlignment="1">
      <alignment horizontal="center" vertical="center" wrapText="1"/>
    </xf>
    <xf numFmtId="0" fontId="24" fillId="2" borderId="0" xfId="0" applyFont="1" applyFill="1" applyAlignment="1">
      <alignment horizontal="left"/>
    </xf>
    <xf numFmtId="0" fontId="24" fillId="2" borderId="0" xfId="0" applyFont="1" applyFill="1"/>
    <xf numFmtId="0" fontId="24" fillId="2" borderId="0" xfId="0" applyFont="1" applyFill="1" applyAlignment="1">
      <alignment horizontal="center"/>
    </xf>
    <xf numFmtId="164" fontId="24" fillId="2" borderId="0" xfId="2" applyFont="1" applyFill="1" applyBorder="1" applyProtection="1"/>
    <xf numFmtId="0" fontId="24" fillId="2" borderId="0" xfId="0" applyFont="1" applyFill="1" applyAlignment="1">
      <alignment horizontal="center" vertical="center"/>
    </xf>
    <xf numFmtId="174" fontId="24" fillId="2" borderId="0" xfId="0" applyNumberFormat="1" applyFont="1" applyFill="1" applyAlignment="1">
      <alignment horizontal="center"/>
    </xf>
    <xf numFmtId="174" fontId="24" fillId="2" borderId="0" xfId="0" applyNumberFormat="1" applyFont="1" applyFill="1"/>
    <xf numFmtId="174" fontId="16" fillId="2" borderId="0" xfId="0" applyNumberFormat="1" applyFont="1" applyFill="1" applyAlignment="1">
      <alignment horizontal="right" vertical="center"/>
    </xf>
    <xf numFmtId="174" fontId="16" fillId="2" borderId="0" xfId="0" applyNumberFormat="1" applyFont="1" applyFill="1" applyAlignment="1">
      <alignment horizontal="left" vertical="center"/>
    </xf>
    <xf numFmtId="174" fontId="16" fillId="2" borderId="0" xfId="0" applyNumberFormat="1" applyFont="1" applyFill="1" applyAlignment="1">
      <alignment vertical="center" wrapText="1"/>
    </xf>
    <xf numFmtId="10" fontId="24" fillId="2" borderId="0" xfId="0" applyNumberFormat="1" applyFont="1" applyFill="1" applyAlignment="1">
      <alignment horizontal="left" vertical="center"/>
    </xf>
    <xf numFmtId="0" fontId="24" fillId="2" borderId="39" xfId="0" applyFont="1" applyFill="1" applyBorder="1" applyAlignment="1">
      <alignment horizontal="center"/>
    </xf>
    <xf numFmtId="174" fontId="16" fillId="2" borderId="39" xfId="0" applyNumberFormat="1" applyFont="1" applyFill="1" applyBorder="1" applyAlignment="1">
      <alignment horizontal="left" vertical="center"/>
    </xf>
    <xf numFmtId="175" fontId="16" fillId="2" borderId="39" xfId="0" applyNumberFormat="1" applyFont="1" applyFill="1" applyBorder="1" applyAlignment="1">
      <alignment horizontal="left" vertical="center"/>
    </xf>
    <xf numFmtId="0" fontId="24" fillId="2" borderId="39" xfId="0" applyFont="1" applyFill="1" applyBorder="1"/>
    <xf numFmtId="164" fontId="35" fillId="6" borderId="15" xfId="2" applyFont="1" applyFill="1" applyBorder="1" applyAlignment="1" applyProtection="1">
      <alignment horizontal="center" vertical="center"/>
    </xf>
    <xf numFmtId="0" fontId="35" fillId="6" borderId="15" xfId="0" applyFont="1" applyFill="1" applyBorder="1" applyAlignment="1">
      <alignment horizontal="center" vertical="center" wrapText="1"/>
    </xf>
    <xf numFmtId="0" fontId="35" fillId="6" borderId="42" xfId="0" applyFont="1" applyFill="1" applyBorder="1" applyAlignment="1">
      <alignment horizontal="center" vertical="center" wrapText="1"/>
    </xf>
    <xf numFmtId="0" fontId="24" fillId="2" borderId="0" xfId="0" applyFont="1" applyFill="1" applyAlignment="1">
      <alignment vertical="center"/>
    </xf>
    <xf numFmtId="164" fontId="35" fillId="6" borderId="5" xfId="2" applyFont="1" applyFill="1" applyBorder="1" applyAlignment="1" applyProtection="1">
      <alignment horizontal="center" vertical="center"/>
    </xf>
    <xf numFmtId="0" fontId="35" fillId="6" borderId="5" xfId="0" applyFont="1" applyFill="1" applyBorder="1" applyAlignment="1">
      <alignment horizontal="center" vertical="center"/>
    </xf>
    <xf numFmtId="0" fontId="35" fillId="6" borderId="6" xfId="0" applyFont="1" applyFill="1" applyBorder="1" applyAlignment="1">
      <alignment horizontal="center" vertical="center"/>
    </xf>
    <xf numFmtId="49" fontId="24" fillId="2" borderId="4" xfId="0" applyNumberFormat="1" applyFont="1" applyFill="1" applyBorder="1" applyAlignment="1">
      <alignment horizontal="center" vertical="center"/>
    </xf>
    <xf numFmtId="174" fontId="35" fillId="2" borderId="5" xfId="0" applyNumberFormat="1" applyFont="1" applyFill="1" applyBorder="1" applyAlignment="1">
      <alignment horizontal="center" vertical="center"/>
    </xf>
    <xf numFmtId="0" fontId="35" fillId="2" borderId="5" xfId="0" applyFont="1" applyFill="1" applyBorder="1" applyAlignment="1">
      <alignment vertical="center"/>
    </xf>
    <xf numFmtId="0" fontId="35" fillId="2" borderId="5" xfId="0" applyFont="1" applyFill="1" applyBorder="1" applyAlignment="1">
      <alignment horizontal="center" vertical="center"/>
    </xf>
    <xf numFmtId="164" fontId="35" fillId="2" borderId="5" xfId="2" applyFont="1" applyFill="1" applyBorder="1" applyAlignment="1" applyProtection="1">
      <alignment horizontal="center" vertical="center"/>
    </xf>
    <xf numFmtId="0" fontId="24" fillId="2" borderId="6" xfId="0" applyFont="1" applyFill="1" applyBorder="1" applyAlignment="1">
      <alignment vertical="center"/>
    </xf>
    <xf numFmtId="49" fontId="7" fillId="0" borderId="4" xfId="0" applyNumberFormat="1" applyFont="1" applyBorder="1" applyAlignment="1">
      <alignment horizontal="center" vertical="center"/>
    </xf>
    <xf numFmtId="174" fontId="36" fillId="0" borderId="5" xfId="0" applyNumberFormat="1" applyFont="1" applyBorder="1" applyAlignment="1">
      <alignment horizontal="center" vertical="center"/>
    </xf>
    <xf numFmtId="0" fontId="10" fillId="0" borderId="5" xfId="0" applyFont="1" applyBorder="1" applyAlignment="1">
      <alignment vertical="center"/>
    </xf>
    <xf numFmtId="0" fontId="36" fillId="0" borderId="5" xfId="0" applyFont="1" applyBorder="1" applyAlignment="1">
      <alignment horizontal="center" vertical="center"/>
    </xf>
    <xf numFmtId="164" fontId="36" fillId="0" borderId="5" xfId="2" applyFont="1" applyBorder="1" applyAlignment="1" applyProtection="1">
      <alignment horizontal="center" vertical="center"/>
    </xf>
    <xf numFmtId="0" fontId="7" fillId="0" borderId="6" xfId="0" applyFont="1" applyBorder="1" applyAlignment="1">
      <alignment vertical="center"/>
    </xf>
    <xf numFmtId="174" fontId="10" fillId="0" borderId="5" xfId="0" applyNumberFormat="1" applyFont="1" applyBorder="1" applyAlignment="1">
      <alignment horizontal="center" vertical="center"/>
    </xf>
    <xf numFmtId="2" fontId="7" fillId="0" borderId="5" xfId="0" applyNumberFormat="1" applyFont="1" applyBorder="1" applyAlignment="1">
      <alignment vertical="center" wrapText="1"/>
    </xf>
    <xf numFmtId="2" fontId="7" fillId="0" borderId="5" xfId="0" applyNumberFormat="1" applyFont="1" applyBorder="1" applyAlignment="1">
      <alignment horizontal="center" vertical="center" wrapText="1"/>
    </xf>
    <xf numFmtId="4" fontId="7" fillId="0" borderId="5" xfId="0" applyNumberFormat="1" applyFont="1" applyBorder="1" applyAlignment="1">
      <alignment horizontal="center" vertical="center"/>
    </xf>
    <xf numFmtId="164" fontId="7" fillId="0" borderId="5" xfId="2" applyFont="1" applyBorder="1" applyAlignment="1" applyProtection="1">
      <alignment vertical="center" wrapText="1"/>
    </xf>
    <xf numFmtId="164" fontId="7" fillId="0" borderId="6" xfId="2" applyFont="1" applyBorder="1" applyAlignment="1" applyProtection="1">
      <alignment vertical="center"/>
    </xf>
    <xf numFmtId="0" fontId="37" fillId="2" borderId="0" xfId="0" applyFont="1" applyFill="1" applyAlignment="1">
      <alignment vertical="center"/>
    </xf>
    <xf numFmtId="2" fontId="10" fillId="0" borderId="5" xfId="0" applyNumberFormat="1" applyFont="1" applyBorder="1" applyAlignment="1">
      <alignment vertical="center" wrapText="1"/>
    </xf>
    <xf numFmtId="164" fontId="10" fillId="0" borderId="6" xfId="0" applyNumberFormat="1" applyFont="1" applyBorder="1" applyAlignment="1">
      <alignment vertical="center"/>
    </xf>
    <xf numFmtId="0" fontId="7" fillId="0" borderId="5" xfId="0" applyFont="1" applyBorder="1" applyAlignment="1">
      <alignment horizontal="center" vertical="center"/>
    </xf>
    <xf numFmtId="49" fontId="7" fillId="0" borderId="5" xfId="0" applyNumberFormat="1" applyFont="1" applyBorder="1" applyAlignment="1">
      <alignment horizontal="center" vertical="center"/>
    </xf>
    <xf numFmtId="49" fontId="7" fillId="0" borderId="6" xfId="0" applyNumberFormat="1" applyFont="1" applyBorder="1" applyAlignment="1">
      <alignment horizontal="center" vertical="center"/>
    </xf>
    <xf numFmtId="49" fontId="24" fillId="0" borderId="4" xfId="0" applyNumberFormat="1" applyFont="1" applyBorder="1" applyAlignment="1">
      <alignment horizontal="center" vertical="center"/>
    </xf>
    <xf numFmtId="174" fontId="35" fillId="0" borderId="5" xfId="0" applyNumberFormat="1" applyFont="1" applyBorder="1" applyAlignment="1">
      <alignment horizontal="center" vertical="center"/>
    </xf>
    <xf numFmtId="0" fontId="16" fillId="0" borderId="5" xfId="0" applyFont="1" applyBorder="1" applyAlignment="1">
      <alignment vertical="center"/>
    </xf>
    <xf numFmtId="0" fontId="35" fillId="0" borderId="5" xfId="0" applyFont="1" applyBorder="1" applyAlignment="1">
      <alignment horizontal="center" vertical="center"/>
    </xf>
    <xf numFmtId="164" fontId="35" fillId="0" borderId="5" xfId="2" applyFont="1" applyBorder="1" applyAlignment="1" applyProtection="1">
      <alignment horizontal="center" vertical="center"/>
    </xf>
    <xf numFmtId="0" fontId="24" fillId="0" borderId="6" xfId="0" applyFont="1" applyBorder="1" applyAlignment="1">
      <alignment vertical="center"/>
    </xf>
    <xf numFmtId="0" fontId="10" fillId="0" borderId="5" xfId="0" applyFont="1" applyBorder="1" applyAlignment="1">
      <alignment horizontal="center" vertical="center"/>
    </xf>
    <xf numFmtId="49" fontId="10" fillId="0" borderId="5" xfId="0" applyNumberFormat="1" applyFont="1" applyBorder="1" applyAlignment="1">
      <alignment horizontal="center" vertical="center"/>
    </xf>
    <xf numFmtId="0" fontId="24" fillId="0" borderId="0" xfId="0" applyFont="1" applyAlignment="1">
      <alignment vertical="center"/>
    </xf>
    <xf numFmtId="0" fontId="38" fillId="2" borderId="0" xfId="0" applyFont="1" applyFill="1" applyAlignment="1">
      <alignment vertical="center"/>
    </xf>
    <xf numFmtId="49" fontId="7" fillId="0" borderId="5" xfId="0" applyNumberFormat="1" applyFont="1" applyBorder="1" applyAlignment="1">
      <alignment vertical="center" wrapText="1"/>
    </xf>
    <xf numFmtId="2" fontId="7" fillId="0" borderId="5" xfId="0" applyNumberFormat="1" applyFont="1" applyBorder="1" applyAlignment="1">
      <alignment horizontal="center" vertical="center"/>
    </xf>
    <xf numFmtId="164" fontId="7" fillId="0" borderId="5" xfId="2" applyFont="1" applyBorder="1" applyAlignment="1" applyProtection="1">
      <alignment horizontal="center" vertical="center"/>
    </xf>
    <xf numFmtId="174" fontId="16" fillId="0" borderId="5" xfId="0" applyNumberFormat="1" applyFont="1" applyBorder="1" applyAlignment="1">
      <alignment horizontal="center" vertical="center"/>
    </xf>
    <xf numFmtId="2" fontId="24" fillId="0" borderId="5" xfId="0" applyNumberFormat="1" applyFont="1" applyBorder="1" applyAlignment="1">
      <alignment vertical="center" wrapText="1"/>
    </xf>
    <xf numFmtId="2" fontId="24" fillId="0" borderId="5" xfId="0" applyNumberFormat="1" applyFont="1" applyBorder="1" applyAlignment="1">
      <alignment horizontal="center" vertical="center" wrapText="1"/>
    </xf>
    <xf numFmtId="4" fontId="24" fillId="0" borderId="5" xfId="0" applyNumberFormat="1" applyFont="1" applyBorder="1" applyAlignment="1">
      <alignment horizontal="center" vertical="center"/>
    </xf>
    <xf numFmtId="164" fontId="24" fillId="0" borderId="5" xfId="2" applyFont="1" applyBorder="1" applyAlignment="1" applyProtection="1">
      <alignment vertical="center" wrapText="1"/>
    </xf>
    <xf numFmtId="164" fontId="24" fillId="0" borderId="6" xfId="2" applyFont="1" applyBorder="1" applyAlignment="1" applyProtection="1">
      <alignment vertical="center"/>
    </xf>
    <xf numFmtId="3" fontId="16" fillId="0" borderId="5" xfId="0" applyNumberFormat="1" applyFont="1" applyBorder="1" applyAlignment="1">
      <alignment horizontal="center" vertical="center"/>
    </xf>
    <xf numFmtId="49" fontId="7" fillId="0" borderId="44" xfId="0" applyNumberFormat="1" applyFont="1" applyBorder="1" applyAlignment="1">
      <alignment horizontal="center" vertical="center"/>
    </xf>
    <xf numFmtId="174" fontId="10" fillId="0" borderId="17" xfId="0" applyNumberFormat="1" applyFont="1" applyBorder="1" applyAlignment="1">
      <alignment horizontal="center" vertical="center"/>
    </xf>
    <xf numFmtId="2" fontId="10" fillId="0" borderId="17" xfId="0" applyNumberFormat="1" applyFont="1" applyBorder="1" applyAlignment="1">
      <alignment vertical="center" wrapText="1"/>
    </xf>
    <xf numFmtId="2" fontId="7" fillId="0" borderId="17" xfId="0" applyNumberFormat="1" applyFont="1" applyBorder="1" applyAlignment="1">
      <alignment horizontal="center" vertical="center" wrapText="1"/>
    </xf>
    <xf numFmtId="4" fontId="7" fillId="0" borderId="17" xfId="0" applyNumberFormat="1" applyFont="1" applyBorder="1" applyAlignment="1">
      <alignment horizontal="center" vertical="center"/>
    </xf>
    <xf numFmtId="164" fontId="7" fillId="0" borderId="17" xfId="2" applyFont="1" applyBorder="1" applyAlignment="1" applyProtection="1">
      <alignment vertical="center" wrapText="1"/>
    </xf>
    <xf numFmtId="164" fontId="10" fillId="0" borderId="45" xfId="0" applyNumberFormat="1" applyFont="1" applyBorder="1" applyAlignment="1">
      <alignment vertical="center"/>
    </xf>
    <xf numFmtId="0" fontId="7" fillId="0" borderId="10" xfId="0" applyFont="1" applyBorder="1" applyAlignment="1">
      <alignment horizontal="center"/>
    </xf>
    <xf numFmtId="174" fontId="7" fillId="0" borderId="11" xfId="0" applyNumberFormat="1" applyFont="1" applyBorder="1" applyAlignment="1">
      <alignment horizontal="center"/>
    </xf>
    <xf numFmtId="0" fontId="7" fillId="0" borderId="11" xfId="0" applyFont="1" applyBorder="1"/>
    <xf numFmtId="0" fontId="7" fillId="0" borderId="11" xfId="0" applyFont="1" applyBorder="1" applyAlignment="1">
      <alignment horizontal="center"/>
    </xf>
    <xf numFmtId="164" fontId="7" fillId="0" borderId="11" xfId="2" applyFont="1" applyBorder="1" applyProtection="1"/>
    <xf numFmtId="0" fontId="14" fillId="0" borderId="11" xfId="0" applyFont="1" applyBorder="1"/>
    <xf numFmtId="164" fontId="14" fillId="0" borderId="9" xfId="2" applyFont="1" applyBorder="1" applyAlignment="1" applyProtection="1">
      <alignment vertical="center"/>
    </xf>
    <xf numFmtId="0" fontId="7" fillId="0" borderId="0" xfId="0" applyFont="1" applyAlignment="1">
      <alignment horizontal="center"/>
    </xf>
    <xf numFmtId="174" fontId="7" fillId="0" borderId="0" xfId="0" applyNumberFormat="1" applyFont="1" applyAlignment="1">
      <alignment horizontal="center"/>
    </xf>
    <xf numFmtId="0" fontId="7" fillId="0" borderId="0" xfId="0" applyFont="1"/>
    <xf numFmtId="164" fontId="7" fillId="0" borderId="0" xfId="2" applyFont="1" applyBorder="1" applyProtection="1"/>
    <xf numFmtId="164" fontId="14" fillId="0" borderId="0" xfId="2" applyFont="1" applyBorder="1" applyAlignment="1" applyProtection="1">
      <alignment vertical="center"/>
    </xf>
    <xf numFmtId="4" fontId="24" fillId="2" borderId="0" xfId="0" applyNumberFormat="1" applyFont="1" applyFill="1" applyAlignment="1">
      <alignment vertical="center"/>
    </xf>
    <xf numFmtId="0" fontId="24" fillId="0" borderId="0" xfId="0" applyFont="1"/>
    <xf numFmtId="0" fontId="24" fillId="0" borderId="0" xfId="0" applyFont="1" applyAlignment="1">
      <alignment horizontal="center" vertical="center"/>
    </xf>
    <xf numFmtId="176" fontId="24" fillId="2" borderId="0" xfId="0" applyNumberFormat="1" applyFont="1" applyFill="1" applyAlignment="1">
      <alignment vertical="center"/>
    </xf>
    <xf numFmtId="177" fontId="24" fillId="2" borderId="0" xfId="0" applyNumberFormat="1" applyFont="1" applyFill="1" applyAlignment="1">
      <alignment vertical="center"/>
    </xf>
    <xf numFmtId="2" fontId="25" fillId="0" borderId="24" xfId="22" applyNumberFormat="1" applyFont="1" applyBorder="1" applyAlignment="1">
      <alignment horizontal="center" vertical="center" wrapText="1"/>
    </xf>
    <xf numFmtId="2" fontId="25" fillId="0" borderId="7" xfId="22" applyNumberFormat="1" applyFont="1" applyBorder="1" applyAlignment="1">
      <alignment horizontal="center" vertical="center" wrapText="1"/>
    </xf>
    <xf numFmtId="0" fontId="38" fillId="0" borderId="0" xfId="0" applyFont="1" applyAlignment="1">
      <alignment vertical="center"/>
    </xf>
    <xf numFmtId="0" fontId="37" fillId="0" borderId="0" xfId="0" applyFont="1" applyAlignment="1">
      <alignment vertical="center"/>
    </xf>
    <xf numFmtId="0" fontId="23" fillId="0" borderId="12" xfId="11" applyFont="1" applyBorder="1" applyAlignment="1">
      <alignment horizontal="center" vertical="center" wrapText="1"/>
    </xf>
    <xf numFmtId="2" fontId="28" fillId="0" borderId="17" xfId="22" applyNumberFormat="1" applyFont="1" applyBorder="1" applyAlignment="1">
      <alignment horizontal="center" vertical="center" wrapText="1"/>
    </xf>
    <xf numFmtId="0" fontId="28" fillId="0" borderId="12" xfId="11" applyFont="1" applyBorder="1" applyAlignment="1">
      <alignment horizontal="center" vertical="center" wrapText="1"/>
    </xf>
    <xf numFmtId="0" fontId="28" fillId="0" borderId="24" xfId="11" applyFont="1" applyBorder="1" applyAlignment="1">
      <alignment horizontal="center" vertical="center" wrapText="1"/>
    </xf>
    <xf numFmtId="49" fontId="39" fillId="0" borderId="4" xfId="0" applyNumberFormat="1" applyFont="1" applyBorder="1" applyAlignment="1">
      <alignment horizontal="center" vertical="center"/>
    </xf>
    <xf numFmtId="174" fontId="40" fillId="0" borderId="5" xfId="0" applyNumberFormat="1" applyFont="1" applyBorder="1" applyAlignment="1">
      <alignment horizontal="center" vertical="center"/>
    </xf>
    <xf numFmtId="2" fontId="39" fillId="0" borderId="5" xfId="0" applyNumberFormat="1" applyFont="1" applyBorder="1" applyAlignment="1">
      <alignment vertical="center" wrapText="1"/>
    </xf>
    <xf numFmtId="2" fontId="39" fillId="0" borderId="5" xfId="0" applyNumberFormat="1" applyFont="1" applyBorder="1" applyAlignment="1">
      <alignment horizontal="center" vertical="center" wrapText="1"/>
    </xf>
    <xf numFmtId="0" fontId="39" fillId="0" borderId="5" xfId="0" applyFont="1" applyBorder="1" applyAlignment="1">
      <alignment horizontal="center" vertical="center"/>
    </xf>
    <xf numFmtId="164" fontId="39" fillId="0" borderId="5" xfId="2" applyFont="1" applyBorder="1" applyAlignment="1" applyProtection="1">
      <alignment vertical="center" wrapText="1"/>
    </xf>
    <xf numFmtId="164" fontId="39" fillId="0" borderId="6" xfId="2" applyFont="1" applyBorder="1" applyAlignment="1" applyProtection="1">
      <alignment vertical="center"/>
    </xf>
    <xf numFmtId="4" fontId="39" fillId="0" borderId="5" xfId="0" applyNumberFormat="1" applyFont="1" applyBorder="1" applyAlignment="1">
      <alignment horizontal="center" vertical="center"/>
    </xf>
    <xf numFmtId="2" fontId="28" fillId="0" borderId="5" xfId="22" applyNumberFormat="1" applyFont="1" applyBorder="1" applyAlignment="1">
      <alignment horizontal="center" vertical="center" wrapText="1"/>
    </xf>
    <xf numFmtId="0" fontId="25" fillId="0" borderId="17" xfId="22" applyFont="1" applyBorder="1" applyAlignment="1">
      <alignment horizontal="center" vertical="center" wrapText="1"/>
    </xf>
    <xf numFmtId="0" fontId="25" fillId="0" borderId="0" xfId="15" applyFont="1" applyAlignment="1">
      <alignment vertical="center" wrapText="1"/>
    </xf>
    <xf numFmtId="0" fontId="28" fillId="0" borderId="5" xfId="11" applyFont="1" applyBorder="1" applyAlignment="1">
      <alignment horizontal="center" vertical="center" wrapText="1"/>
    </xf>
    <xf numFmtId="0" fontId="25" fillId="0" borderId="5" xfId="26" applyNumberFormat="1" applyFont="1" applyBorder="1" applyAlignment="1" applyProtection="1">
      <alignment horizontal="center" vertical="center" wrapText="1"/>
    </xf>
    <xf numFmtId="2" fontId="25" fillId="0" borderId="33" xfId="15" applyNumberFormat="1" applyFont="1" applyBorder="1" applyAlignment="1">
      <alignment horizontal="center" vertical="center" wrapText="1"/>
    </xf>
    <xf numFmtId="0" fontId="25" fillId="0" borderId="38" xfId="15" applyFont="1" applyBorder="1" applyAlignment="1">
      <alignment horizontal="center" vertical="center" wrapText="1"/>
    </xf>
    <xf numFmtId="2" fontId="25" fillId="0" borderId="7" xfId="15" applyNumberFormat="1" applyFont="1" applyBorder="1" applyAlignment="1">
      <alignment horizontal="center" vertical="center" wrapText="1"/>
    </xf>
    <xf numFmtId="0" fontId="25" fillId="0" borderId="7" xfId="26" applyNumberFormat="1" applyFont="1" applyBorder="1" applyAlignment="1" applyProtection="1">
      <alignment horizontal="center" vertical="center" wrapText="1"/>
    </xf>
    <xf numFmtId="0" fontId="25" fillId="0" borderId="37" xfId="22" applyFont="1" applyBorder="1" applyAlignment="1">
      <alignment horizontal="center" vertical="center" wrapText="1"/>
    </xf>
    <xf numFmtId="0" fontId="25" fillId="0" borderId="38" xfId="22" applyFont="1" applyBorder="1" applyAlignment="1">
      <alignment horizontal="center" vertical="center" wrapText="1"/>
    </xf>
    <xf numFmtId="2" fontId="28" fillId="0" borderId="7" xfId="11" applyNumberFormat="1" applyFont="1" applyBorder="1" applyAlignment="1">
      <alignment horizontal="center" vertical="center" wrapText="1"/>
    </xf>
    <xf numFmtId="0" fontId="28" fillId="0" borderId="7" xfId="11" applyFont="1" applyBorder="1" applyAlignment="1">
      <alignment horizontal="center" vertical="center" wrapText="1"/>
    </xf>
    <xf numFmtId="0" fontId="24" fillId="2" borderId="33" xfId="0" applyFont="1" applyFill="1" applyBorder="1" applyAlignment="1">
      <alignment horizontal="left"/>
    </xf>
    <xf numFmtId="0" fontId="24" fillId="2" borderId="32" xfId="0" applyFont="1" applyFill="1" applyBorder="1"/>
    <xf numFmtId="0" fontId="24" fillId="2" borderId="32" xfId="0" applyFont="1" applyFill="1" applyBorder="1" applyAlignment="1">
      <alignment horizontal="center"/>
    </xf>
    <xf numFmtId="164" fontId="24" fillId="2" borderId="32" xfId="2" applyFont="1" applyFill="1" applyBorder="1" applyProtection="1"/>
    <xf numFmtId="2" fontId="25" fillId="0" borderId="5" xfId="22" applyNumberFormat="1" applyFont="1" applyBorder="1" applyAlignment="1">
      <alignment horizontal="center" vertical="center" wrapText="1"/>
    </xf>
    <xf numFmtId="0" fontId="23" fillId="0" borderId="5" xfId="11" applyFont="1" applyBorder="1" applyAlignment="1">
      <alignment horizontal="center" vertical="center" wrapText="1"/>
    </xf>
    <xf numFmtId="2" fontId="23" fillId="0" borderId="5" xfId="11" applyNumberFormat="1" applyFont="1" applyBorder="1" applyAlignment="1">
      <alignment horizontal="center" vertical="center" wrapText="1"/>
    </xf>
    <xf numFmtId="0" fontId="23" fillId="0" borderId="5" xfId="15" applyFont="1" applyBorder="1" applyAlignment="1">
      <alignment horizontal="center" vertical="center" wrapText="1"/>
    </xf>
    <xf numFmtId="0" fontId="23" fillId="0" borderId="17" xfId="11" applyFont="1" applyBorder="1" applyAlignment="1">
      <alignment horizontal="center" vertical="center" wrapText="1"/>
    </xf>
    <xf numFmtId="0" fontId="23" fillId="0" borderId="12" xfId="15" applyFont="1" applyBorder="1" applyAlignment="1">
      <alignment horizontal="center" vertical="center" wrapText="1"/>
    </xf>
    <xf numFmtId="2" fontId="31" fillId="0" borderId="5" xfId="11" applyNumberFormat="1" applyFont="1" applyBorder="1" applyAlignment="1">
      <alignment horizontal="center" vertical="center" wrapText="1"/>
    </xf>
    <xf numFmtId="0" fontId="25" fillId="0" borderId="5" xfId="15" applyFont="1" applyBorder="1" applyAlignment="1">
      <alignment horizontal="center" vertical="center" wrapText="1"/>
    </xf>
    <xf numFmtId="0" fontId="25" fillId="0" borderId="5" xfId="0" applyFont="1" applyBorder="1" applyAlignment="1">
      <alignment horizontal="center" vertical="center" wrapText="1"/>
    </xf>
    <xf numFmtId="0" fontId="25" fillId="0" borderId="7" xfId="15" applyFont="1" applyBorder="1" applyAlignment="1">
      <alignment horizontal="center" vertical="center" wrapText="1"/>
    </xf>
    <xf numFmtId="2" fontId="25" fillId="0" borderId="17" xfId="22" applyNumberFormat="1" applyFont="1" applyBorder="1" applyAlignment="1">
      <alignment horizontal="center" vertical="center" wrapText="1"/>
    </xf>
    <xf numFmtId="0" fontId="25" fillId="0" borderId="5" xfId="22" applyFont="1" applyBorder="1" applyAlignment="1">
      <alignment horizontal="center" vertical="center" wrapText="1"/>
    </xf>
    <xf numFmtId="49" fontId="25" fillId="0" borderId="5" xfId="22" applyNumberFormat="1" applyFont="1" applyBorder="1" applyAlignment="1">
      <alignment horizontal="center" vertical="center" wrapText="1"/>
    </xf>
    <xf numFmtId="0" fontId="23" fillId="0" borderId="5" xfId="22" applyFont="1" applyBorder="1" applyAlignment="1">
      <alignment horizontal="center" vertical="center" wrapText="1"/>
    </xf>
    <xf numFmtId="0" fontId="25" fillId="0" borderId="12" xfId="22" applyFont="1" applyBorder="1" applyAlignment="1">
      <alignment horizontal="center" vertical="center" wrapText="1"/>
    </xf>
    <xf numFmtId="0" fontId="25" fillId="0" borderId="24" xfId="22" applyFont="1" applyBorder="1" applyAlignment="1">
      <alignment horizontal="center" vertical="center" wrapText="1"/>
    </xf>
    <xf numFmtId="0" fontId="25" fillId="0" borderId="7" xfId="22" applyFont="1" applyBorder="1" applyAlignment="1">
      <alignment horizontal="center" vertical="center" wrapText="1"/>
    </xf>
    <xf numFmtId="2" fontId="25" fillId="0" borderId="18" xfId="22" applyNumberFormat="1" applyFont="1" applyBorder="1" applyAlignment="1">
      <alignment horizontal="center" vertical="center" wrapText="1"/>
    </xf>
    <xf numFmtId="2" fontId="25" fillId="0" borderId="12" xfId="22" applyNumberFormat="1" applyFont="1" applyBorder="1" applyAlignment="1">
      <alignment horizontal="center" vertical="center" wrapText="1"/>
    </xf>
    <xf numFmtId="2" fontId="25" fillId="0" borderId="5" xfId="11" applyNumberFormat="1" applyFont="1" applyBorder="1" applyAlignment="1">
      <alignment horizontal="center" vertical="center" wrapText="1"/>
    </xf>
    <xf numFmtId="0" fontId="25" fillId="0" borderId="12" xfId="15" applyFont="1" applyBorder="1" applyAlignment="1">
      <alignment horizontal="center" vertical="center" wrapText="1"/>
    </xf>
    <xf numFmtId="0" fontId="23" fillId="0" borderId="7" xfId="15" applyFont="1" applyBorder="1" applyAlignment="1">
      <alignment horizontal="center" vertical="center" wrapText="1"/>
    </xf>
    <xf numFmtId="0" fontId="25" fillId="0" borderId="24" xfId="15" applyFont="1" applyBorder="1" applyAlignment="1">
      <alignment horizontal="center" vertical="center" wrapText="1"/>
    </xf>
    <xf numFmtId="0" fontId="23" fillId="0" borderId="24" xfId="15" applyFont="1" applyBorder="1" applyAlignment="1">
      <alignment horizontal="center" vertical="center" wrapText="1"/>
    </xf>
    <xf numFmtId="0" fontId="23" fillId="0" borderId="35" xfId="11" applyFont="1" applyBorder="1" applyAlignment="1">
      <alignment horizontal="center" vertical="center" wrapText="1"/>
    </xf>
    <xf numFmtId="2" fontId="25" fillId="0" borderId="35" xfId="22" applyNumberFormat="1" applyFont="1" applyBorder="1" applyAlignment="1">
      <alignment horizontal="center" vertical="center" wrapText="1"/>
    </xf>
    <xf numFmtId="2" fontId="25" fillId="0" borderId="15" xfId="22" applyNumberFormat="1" applyFont="1" applyBorder="1" applyAlignment="1">
      <alignment horizontal="center" vertical="center" wrapText="1"/>
    </xf>
    <xf numFmtId="0" fontId="23" fillId="0" borderId="0" xfId="15" applyFont="1" applyAlignment="1">
      <alignment vertical="center" wrapText="1"/>
    </xf>
    <xf numFmtId="0" fontId="23" fillId="0" borderId="33" xfId="15" applyFont="1" applyBorder="1" applyAlignment="1">
      <alignment vertical="center" wrapText="1"/>
    </xf>
    <xf numFmtId="0" fontId="23" fillId="0" borderId="0" xfId="15" applyFont="1" applyAlignment="1">
      <alignment horizontal="center" vertical="center" wrapText="1"/>
    </xf>
    <xf numFmtId="0" fontId="23" fillId="0" borderId="38" xfId="15" applyFont="1" applyBorder="1" applyAlignment="1">
      <alignment vertical="center" wrapText="1"/>
    </xf>
    <xf numFmtId="0" fontId="28" fillId="0" borderId="5" xfId="0" applyFont="1" applyBorder="1" applyAlignment="1">
      <alignment horizontal="center"/>
    </xf>
    <xf numFmtId="168" fontId="28" fillId="0" borderId="5" xfId="1" applyNumberFormat="1" applyFont="1" applyBorder="1" applyAlignment="1" applyProtection="1">
      <alignment horizontal="center"/>
    </xf>
    <xf numFmtId="0" fontId="23" fillId="0" borderId="38" xfId="15" applyFont="1" applyBorder="1" applyAlignment="1">
      <alignment horizontal="center" vertical="center" wrapText="1"/>
    </xf>
    <xf numFmtId="2" fontId="25" fillId="2" borderId="33" xfId="15" applyNumberFormat="1" applyFont="1" applyFill="1" applyBorder="1" applyAlignment="1">
      <alignment horizontal="center" vertical="center" wrapText="1"/>
    </xf>
    <xf numFmtId="0" fontId="23" fillId="2" borderId="0" xfId="15" applyFont="1" applyFill="1" applyAlignment="1">
      <alignment horizontal="center" vertical="center" wrapText="1"/>
    </xf>
    <xf numFmtId="0" fontId="23" fillId="2" borderId="38" xfId="15" applyFont="1" applyFill="1" applyBorder="1" applyAlignment="1">
      <alignment horizontal="center" vertical="center" wrapText="1"/>
    </xf>
    <xf numFmtId="2" fontId="25" fillId="2" borderId="16" xfId="15" applyNumberFormat="1" applyFont="1" applyFill="1" applyBorder="1" applyAlignment="1">
      <alignment horizontal="center" vertical="center" wrapText="1"/>
    </xf>
    <xf numFmtId="0" fontId="23" fillId="2" borderId="32" xfId="15" applyFont="1" applyFill="1" applyBorder="1" applyAlignment="1">
      <alignment horizontal="center" vertical="center" wrapText="1"/>
    </xf>
    <xf numFmtId="0" fontId="23" fillId="2" borderId="37" xfId="15" applyFont="1" applyFill="1" applyBorder="1" applyAlignment="1">
      <alignment horizontal="center" vertical="center" wrapText="1"/>
    </xf>
    <xf numFmtId="0" fontId="7" fillId="0" borderId="5" xfId="0" applyFont="1" applyBorder="1" applyAlignment="1">
      <alignment vertical="center" wrapText="1"/>
    </xf>
    <xf numFmtId="0" fontId="23" fillId="0" borderId="5" xfId="0" applyFont="1" applyBorder="1" applyAlignment="1">
      <alignment horizontal="center" vertical="center" wrapText="1"/>
    </xf>
    <xf numFmtId="17" fontId="24" fillId="2" borderId="0" xfId="0" applyNumberFormat="1" applyFont="1" applyFill="1" applyAlignment="1">
      <alignment horizontal="left" wrapText="1"/>
    </xf>
    <xf numFmtId="0" fontId="41" fillId="0" borderId="0" xfId="37" applyAlignment="1">
      <alignment vertical="center"/>
    </xf>
    <xf numFmtId="0" fontId="41" fillId="0" borderId="0" xfId="37" applyAlignment="1">
      <alignment horizontal="left" vertical="center" wrapText="1"/>
    </xf>
    <xf numFmtId="0" fontId="41" fillId="0" borderId="0" xfId="37" applyAlignment="1">
      <alignment horizontal="center" vertical="center"/>
    </xf>
    <xf numFmtId="2" fontId="45" fillId="7" borderId="0" xfId="37" applyNumberFormat="1" applyFont="1" applyFill="1" applyAlignment="1">
      <alignment horizontal="right" vertical="center"/>
    </xf>
    <xf numFmtId="0" fontId="46" fillId="0" borderId="0" xfId="37" applyFont="1" applyAlignment="1">
      <alignment horizontal="left" vertical="center" wrapText="1"/>
    </xf>
    <xf numFmtId="0" fontId="47" fillId="0" borderId="0" xfId="37" applyFont="1" applyAlignment="1">
      <alignment horizontal="center" vertical="center"/>
    </xf>
    <xf numFmtId="49" fontId="45" fillId="7" borderId="0" xfId="38" applyNumberFormat="1" applyFont="1" applyFill="1" applyAlignment="1">
      <alignment horizontal="right" vertical="center"/>
    </xf>
    <xf numFmtId="0" fontId="48" fillId="0" borderId="0" xfId="37" applyFont="1" applyAlignment="1">
      <alignment horizontal="center" vertical="center"/>
    </xf>
    <xf numFmtId="2" fontId="41" fillId="0" borderId="0" xfId="37" applyNumberFormat="1" applyAlignment="1">
      <alignment vertical="center"/>
    </xf>
    <xf numFmtId="0" fontId="17" fillId="8" borderId="5" xfId="37" applyFont="1" applyFill="1" applyBorder="1" applyAlignment="1">
      <alignment horizontal="center" vertical="center"/>
    </xf>
    <xf numFmtId="0" fontId="17" fillId="8" borderId="5" xfId="37" applyFont="1" applyFill="1" applyBorder="1" applyAlignment="1">
      <alignment horizontal="center" vertical="center" wrapText="1"/>
    </xf>
    <xf numFmtId="2" fontId="17" fillId="8" borderId="5" xfId="37" applyNumberFormat="1" applyFont="1" applyFill="1" applyBorder="1" applyAlignment="1">
      <alignment horizontal="center" vertical="center"/>
    </xf>
    <xf numFmtId="0" fontId="37" fillId="0" borderId="0" xfId="20" applyFont="1"/>
    <xf numFmtId="0" fontId="49" fillId="0" borderId="0" xfId="0" applyFont="1"/>
    <xf numFmtId="2" fontId="23" fillId="0" borderId="5" xfId="22" applyNumberFormat="1" applyFont="1" applyBorder="1" applyAlignment="1">
      <alignment horizontal="center" vertical="center" wrapText="1"/>
    </xf>
    <xf numFmtId="0" fontId="23" fillId="0" borderId="15" xfId="15" applyFont="1" applyBorder="1" applyAlignment="1">
      <alignment horizontal="center" vertical="center" wrapText="1"/>
    </xf>
    <xf numFmtId="0" fontId="50" fillId="0" borderId="0" xfId="0" applyFont="1" applyAlignment="1">
      <alignment horizontal="center" vertical="center" wrapText="1"/>
    </xf>
    <xf numFmtId="0" fontId="50" fillId="0" borderId="0" xfId="0" applyFont="1" applyAlignment="1">
      <alignment horizontal="left" vertical="center" wrapText="1"/>
    </xf>
    <xf numFmtId="0" fontId="50" fillId="0" borderId="0" xfId="0" applyFont="1" applyAlignment="1">
      <alignment horizontal="center" vertical="center"/>
    </xf>
    <xf numFmtId="0" fontId="0" fillId="0" borderId="0" xfId="0" applyAlignment="1">
      <alignment vertical="center" wrapText="1"/>
    </xf>
    <xf numFmtId="4" fontId="50" fillId="0" borderId="0" xfId="0" applyNumberFormat="1" applyFont="1" applyAlignment="1">
      <alignment horizontal="center" vertical="center"/>
    </xf>
    <xf numFmtId="14" fontId="24" fillId="2" borderId="0" xfId="0" applyNumberFormat="1" applyFont="1" applyFill="1" applyAlignment="1">
      <alignment horizontal="left"/>
    </xf>
    <xf numFmtId="174" fontId="16" fillId="2" borderId="0" xfId="0" applyNumberFormat="1" applyFont="1" applyFill="1" applyAlignment="1">
      <alignment horizontal="left"/>
    </xf>
    <xf numFmtId="174" fontId="24" fillId="2" borderId="0" xfId="0" applyNumberFormat="1" applyFont="1" applyFill="1" applyAlignment="1">
      <alignment vertical="center" wrapText="1"/>
    </xf>
    <xf numFmtId="14" fontId="24" fillId="2" borderId="0" xfId="0" applyNumberFormat="1" applyFont="1" applyFill="1"/>
    <xf numFmtId="174" fontId="16" fillId="2" borderId="0" xfId="0" applyNumberFormat="1" applyFont="1" applyFill="1" applyAlignment="1">
      <alignment vertical="center"/>
    </xf>
    <xf numFmtId="174" fontId="24" fillId="2" borderId="0" xfId="0" applyNumberFormat="1" applyFont="1" applyFill="1" applyAlignment="1">
      <alignment horizontal="left" vertical="center"/>
    </xf>
    <xf numFmtId="174" fontId="10" fillId="0" borderId="5" xfId="0" applyNumberFormat="1" applyFont="1" applyBorder="1" applyAlignment="1">
      <alignment horizontal="center" vertical="center" wrapText="1"/>
    </xf>
    <xf numFmtId="0" fontId="16" fillId="2" borderId="0" xfId="0" applyFont="1" applyFill="1" applyAlignment="1">
      <alignment horizontal="center"/>
    </xf>
    <xf numFmtId="0" fontId="16" fillId="2" borderId="0" xfId="0" applyFont="1" applyFill="1"/>
    <xf numFmtId="164" fontId="16" fillId="2" borderId="0" xfId="2" applyFont="1" applyFill="1" applyBorder="1" applyProtection="1"/>
    <xf numFmtId="4" fontId="16" fillId="2" borderId="0" xfId="0" applyNumberFormat="1" applyFont="1" applyFill="1" applyAlignment="1">
      <alignment vertical="center"/>
    </xf>
    <xf numFmtId="0" fontId="16" fillId="2" borderId="0" xfId="0" applyFont="1" applyFill="1" applyAlignment="1">
      <alignment vertical="center"/>
    </xf>
    <xf numFmtId="174" fontId="16" fillId="2" borderId="0" xfId="0" applyNumberFormat="1" applyFont="1" applyFill="1"/>
    <xf numFmtId="17" fontId="24" fillId="2" borderId="0" xfId="0" applyNumberFormat="1" applyFont="1" applyFill="1" applyAlignment="1">
      <alignment horizontal="left"/>
    </xf>
    <xf numFmtId="17" fontId="16" fillId="2" borderId="0" xfId="0" applyNumberFormat="1" applyFont="1" applyFill="1" applyAlignment="1">
      <alignment horizontal="center" vertical="center" wrapText="1"/>
    </xf>
    <xf numFmtId="179" fontId="52" fillId="9" borderId="34" xfId="42" applyNumberFormat="1" applyFont="1" applyFill="1" applyBorder="1" applyAlignment="1">
      <alignment horizontal="center" vertical="center"/>
    </xf>
    <xf numFmtId="0" fontId="52" fillId="9" borderId="34" xfId="42" applyFont="1" applyFill="1" applyBorder="1" applyAlignment="1">
      <alignment horizontal="left" vertical="center"/>
    </xf>
    <xf numFmtId="180" fontId="53" fillId="10" borderId="34" xfId="42" applyNumberFormat="1" applyFont="1" applyFill="1" applyBorder="1" applyAlignment="1">
      <alignment horizontal="center"/>
    </xf>
    <xf numFmtId="0" fontId="52" fillId="10" borderId="34" xfId="42" applyFont="1" applyFill="1" applyBorder="1" applyAlignment="1">
      <alignment horizontal="left" vertical="center" wrapText="1"/>
    </xf>
    <xf numFmtId="0" fontId="52" fillId="10" borderId="34" xfId="42" applyFont="1" applyFill="1" applyBorder="1" applyAlignment="1">
      <alignment horizontal="center" vertical="center"/>
    </xf>
    <xf numFmtId="176" fontId="52" fillId="10" borderId="34" xfId="42" applyNumberFormat="1" applyFont="1" applyFill="1" applyBorder="1" applyAlignment="1">
      <alignment horizontal="right" vertical="center"/>
    </xf>
    <xf numFmtId="181" fontId="52" fillId="10" borderId="34" xfId="42" applyNumberFormat="1" applyFont="1" applyFill="1" applyBorder="1" applyAlignment="1">
      <alignment horizontal="right" vertical="center" wrapText="1"/>
    </xf>
    <xf numFmtId="4" fontId="52" fillId="9" borderId="34" xfId="42" applyNumberFormat="1" applyFont="1" applyFill="1" applyBorder="1" applyAlignment="1">
      <alignment horizontal="center" vertical="center"/>
    </xf>
    <xf numFmtId="0" fontId="51" fillId="0" borderId="0" xfId="42"/>
    <xf numFmtId="179" fontId="52" fillId="10" borderId="32" xfId="42" applyNumberFormat="1" applyFont="1" applyFill="1" applyBorder="1" applyAlignment="1">
      <alignment horizontal="center" vertical="center"/>
    </xf>
    <xf numFmtId="0" fontId="52" fillId="10" borderId="32" xfId="42" applyFont="1" applyFill="1" applyBorder="1" applyAlignment="1">
      <alignment horizontal="left" vertical="center"/>
    </xf>
    <xf numFmtId="180" fontId="54" fillId="10" borderId="32" xfId="42" applyNumberFormat="1" applyFont="1" applyFill="1" applyBorder="1" applyAlignment="1">
      <alignment horizontal="center"/>
    </xf>
    <xf numFmtId="0" fontId="52" fillId="10" borderId="32" xfId="42" applyFont="1" applyFill="1" applyBorder="1" applyAlignment="1">
      <alignment horizontal="left" vertical="center" wrapText="1"/>
    </xf>
    <xf numFmtId="0" fontId="52" fillId="10" borderId="32" xfId="42" applyFont="1" applyFill="1" applyBorder="1" applyAlignment="1">
      <alignment horizontal="center" vertical="center"/>
    </xf>
    <xf numFmtId="176" fontId="52" fillId="10" borderId="32" xfId="42" applyNumberFormat="1" applyFont="1" applyFill="1" applyBorder="1" applyAlignment="1">
      <alignment horizontal="center" vertical="center"/>
    </xf>
    <xf numFmtId="0" fontId="52" fillId="9" borderId="32" xfId="42" applyFont="1" applyFill="1" applyBorder="1" applyAlignment="1">
      <alignment horizontal="center" vertical="center"/>
    </xf>
    <xf numFmtId="181" fontId="52" fillId="10" borderId="32" xfId="42" applyNumberFormat="1" applyFont="1" applyFill="1" applyBorder="1" applyAlignment="1">
      <alignment horizontal="center" vertical="center" wrapText="1"/>
    </xf>
    <xf numFmtId="4" fontId="52" fillId="9" borderId="32" xfId="42" applyNumberFormat="1" applyFont="1" applyFill="1" applyBorder="1" applyAlignment="1">
      <alignment horizontal="right" vertical="center"/>
    </xf>
    <xf numFmtId="179" fontId="52" fillId="0" borderId="34" xfId="42" applyNumberFormat="1" applyFont="1" applyBorder="1" applyAlignment="1">
      <alignment horizontal="center"/>
    </xf>
    <xf numFmtId="0" fontId="52" fillId="0" borderId="34" xfId="42" applyFont="1" applyBorder="1" applyAlignment="1">
      <alignment horizontal="center"/>
    </xf>
    <xf numFmtId="181" fontId="55" fillId="0" borderId="34" xfId="42" applyNumberFormat="1" applyFont="1" applyBorder="1" applyAlignment="1">
      <alignment horizontal="right"/>
    </xf>
    <xf numFmtId="4" fontId="52" fillId="0" borderId="34" xfId="42" applyNumberFormat="1" applyFont="1" applyBorder="1" applyAlignment="1">
      <alignment horizontal="right"/>
    </xf>
    <xf numFmtId="4" fontId="51" fillId="0" borderId="0" xfId="42" applyNumberFormat="1"/>
    <xf numFmtId="179" fontId="56" fillId="0" borderId="0" xfId="42" applyNumberFormat="1" applyFont="1" applyAlignment="1">
      <alignment horizontal="center"/>
    </xf>
    <xf numFmtId="0" fontId="56" fillId="0" borderId="0" xfId="42" applyFont="1"/>
    <xf numFmtId="180" fontId="55" fillId="0" borderId="0" xfId="42" applyNumberFormat="1" applyFont="1" applyAlignment="1">
      <alignment horizontal="center"/>
    </xf>
    <xf numFmtId="0" fontId="55" fillId="0" borderId="0" xfId="42" applyFont="1" applyAlignment="1">
      <alignment horizontal="left" wrapText="1"/>
    </xf>
    <xf numFmtId="0" fontId="55" fillId="0" borderId="0" xfId="42" applyFont="1" applyAlignment="1">
      <alignment horizontal="center"/>
    </xf>
    <xf numFmtId="4" fontId="55" fillId="0" borderId="0" xfId="42" applyNumberFormat="1" applyFont="1"/>
    <xf numFmtId="182" fontId="55" fillId="0" borderId="0" xfId="42" applyNumberFormat="1" applyFont="1" applyAlignment="1">
      <alignment horizontal="right"/>
    </xf>
    <xf numFmtId="0" fontId="55" fillId="0" borderId="0" xfId="42" applyFont="1"/>
    <xf numFmtId="181" fontId="55" fillId="0" borderId="0" xfId="42" applyNumberFormat="1" applyFont="1"/>
    <xf numFmtId="4" fontId="56" fillId="0" borderId="0" xfId="42" applyNumberFormat="1" applyFont="1"/>
    <xf numFmtId="179" fontId="52" fillId="0" borderId="0" xfId="42" applyNumberFormat="1" applyFont="1" applyAlignment="1">
      <alignment horizontal="center"/>
    </xf>
    <xf numFmtId="179" fontId="52" fillId="0" borderId="32" xfId="42" applyNumberFormat="1" applyFont="1" applyBorder="1" applyAlignment="1">
      <alignment horizontal="center"/>
    </xf>
    <xf numFmtId="183" fontId="56" fillId="0" borderId="0" xfId="42" applyNumberFormat="1" applyFont="1"/>
    <xf numFmtId="182" fontId="51" fillId="0" borderId="0" xfId="42" applyNumberFormat="1"/>
    <xf numFmtId="0" fontId="23" fillId="0" borderId="5" xfId="22" applyFont="1" applyBorder="1" applyAlignment="1">
      <alignment vertical="center" wrapText="1"/>
    </xf>
    <xf numFmtId="2" fontId="23" fillId="0" borderId="5" xfId="22" applyNumberFormat="1" applyFont="1" applyBorder="1" applyAlignment="1">
      <alignment vertical="center" wrapText="1"/>
    </xf>
    <xf numFmtId="0" fontId="23" fillId="0" borderId="5" xfId="23" applyFont="1" applyBorder="1" applyAlignment="1">
      <alignment horizontal="center" vertical="center" wrapText="1"/>
    </xf>
    <xf numFmtId="4" fontId="23" fillId="0" borderId="5" xfId="22" applyNumberFormat="1" applyFont="1" applyBorder="1" applyAlignment="1">
      <alignment horizontal="center" vertical="center" wrapText="1"/>
    </xf>
    <xf numFmtId="0" fontId="3" fillId="0" borderId="0" xfId="0" applyFont="1"/>
    <xf numFmtId="0" fontId="25" fillId="0" borderId="0" xfId="15" applyFont="1" applyAlignment="1">
      <alignment horizontal="left" vertical="center" wrapText="1"/>
    </xf>
    <xf numFmtId="0" fontId="26" fillId="0" borderId="0" xfId="20" applyFont="1" applyAlignment="1">
      <alignment vertical="center"/>
    </xf>
    <xf numFmtId="49" fontId="41" fillId="0" borderId="0" xfId="37" applyNumberFormat="1" applyAlignment="1">
      <alignment horizontal="left" vertical="center"/>
    </xf>
    <xf numFmtId="0" fontId="39" fillId="11" borderId="0" xfId="0" applyFont="1" applyFill="1" applyAlignment="1">
      <alignment vertical="center"/>
    </xf>
    <xf numFmtId="0" fontId="0" fillId="11" borderId="0" xfId="0" applyFill="1" applyAlignment="1">
      <alignment vertical="center"/>
    </xf>
    <xf numFmtId="0" fontId="40" fillId="7" borderId="0" xfId="0" applyFont="1" applyFill="1" applyAlignment="1">
      <alignment horizontal="right" vertical="center"/>
    </xf>
    <xf numFmtId="0" fontId="41" fillId="0" borderId="0" xfId="37" applyAlignment="1">
      <alignment vertical="center" wrapText="1"/>
    </xf>
    <xf numFmtId="0" fontId="46" fillId="0" borderId="0" xfId="37" applyFont="1" applyAlignment="1">
      <alignment horizontal="center" vertical="center"/>
    </xf>
    <xf numFmtId="0" fontId="40" fillId="11" borderId="0" xfId="0" applyFont="1" applyFill="1" applyAlignment="1">
      <alignment horizontal="right" vertical="center"/>
    </xf>
    <xf numFmtId="49" fontId="40" fillId="7" borderId="0" xfId="0" applyNumberFormat="1" applyFont="1" applyFill="1" applyAlignment="1">
      <alignment horizontal="left" vertical="center"/>
    </xf>
    <xf numFmtId="0" fontId="61" fillId="0" borderId="0" xfId="37" applyFont="1" applyAlignment="1">
      <alignment horizontal="right" vertical="center"/>
    </xf>
    <xf numFmtId="10" fontId="60" fillId="7" borderId="0" xfId="0" applyNumberFormat="1" applyFont="1" applyFill="1"/>
    <xf numFmtId="4" fontId="61" fillId="11" borderId="0" xfId="38" applyNumberFormat="1" applyFont="1" applyFill="1" applyAlignment="1">
      <alignment horizontal="right" vertical="center"/>
    </xf>
    <xf numFmtId="10" fontId="61" fillId="7" borderId="0" xfId="37" applyNumberFormat="1" applyFont="1" applyFill="1" applyAlignment="1">
      <alignment horizontal="center" vertical="center"/>
    </xf>
    <xf numFmtId="49" fontId="18" fillId="8" borderId="5" xfId="37" applyNumberFormat="1" applyFont="1" applyFill="1" applyBorder="1" applyAlignment="1">
      <alignment horizontal="center" vertical="center"/>
    </xf>
    <xf numFmtId="0" fontId="18" fillId="8" borderId="7" xfId="37" applyFont="1" applyFill="1" applyBorder="1" applyAlignment="1">
      <alignment horizontal="center" vertical="center" wrapText="1"/>
    </xf>
    <xf numFmtId="0" fontId="18" fillId="8" borderId="5" xfId="37" applyFont="1" applyFill="1" applyBorder="1" applyAlignment="1">
      <alignment horizontal="center" vertical="center"/>
    </xf>
    <xf numFmtId="4" fontId="18" fillId="8" borderId="5" xfId="37" applyNumberFormat="1" applyFont="1" applyFill="1" applyBorder="1" applyAlignment="1">
      <alignment horizontal="center" vertical="center"/>
    </xf>
    <xf numFmtId="49" fontId="0" fillId="7" borderId="13" xfId="0" applyNumberFormat="1" applyFill="1" applyBorder="1" applyAlignment="1">
      <alignment horizontal="left" vertical="center"/>
    </xf>
    <xf numFmtId="0" fontId="0" fillId="0" borderId="13" xfId="0" applyBorder="1" applyAlignment="1">
      <alignment vertical="center" wrapText="1"/>
    </xf>
    <xf numFmtId="0" fontId="0" fillId="0" borderId="13" xfId="0" applyBorder="1" applyAlignment="1">
      <alignment horizontal="center" vertical="center"/>
    </xf>
    <xf numFmtId="4" fontId="0" fillId="0" borderId="13" xfId="0" applyNumberFormat="1" applyBorder="1" applyAlignment="1">
      <alignment vertical="center"/>
    </xf>
    <xf numFmtId="49" fontId="0" fillId="0" borderId="14" xfId="0" applyNumberFormat="1" applyBorder="1" applyAlignment="1">
      <alignment horizontal="left" vertical="center"/>
    </xf>
    <xf numFmtId="0" fontId="0" fillId="0" borderId="14" xfId="0" applyBorder="1" applyAlignment="1">
      <alignment vertical="center" wrapText="1"/>
    </xf>
    <xf numFmtId="0" fontId="0" fillId="0" borderId="14" xfId="0" applyBorder="1" applyAlignment="1">
      <alignment horizontal="center" vertical="center"/>
    </xf>
    <xf numFmtId="0" fontId="0" fillId="0" borderId="14" xfId="0" quotePrefix="1" applyBorder="1" applyAlignment="1">
      <alignment vertical="center" wrapText="1"/>
    </xf>
    <xf numFmtId="4" fontId="0" fillId="0" borderId="0" xfId="0" applyNumberFormat="1" applyAlignment="1">
      <alignment vertical="center"/>
    </xf>
    <xf numFmtId="0" fontId="0" fillId="7" borderId="13" xfId="0" applyFill="1" applyBorder="1" applyAlignment="1">
      <alignment vertical="center"/>
    </xf>
    <xf numFmtId="0" fontId="0" fillId="0" borderId="13" xfId="0" applyBorder="1" applyAlignment="1">
      <alignment horizontal="left" vertical="center" wrapText="1"/>
    </xf>
    <xf numFmtId="169" fontId="0" fillId="0" borderId="13" xfId="1" applyFont="1" applyBorder="1" applyAlignment="1">
      <alignment vertical="center"/>
    </xf>
    <xf numFmtId="0" fontId="0" fillId="0" borderId="14" xfId="0" applyBorder="1" applyAlignment="1">
      <alignment vertical="center"/>
    </xf>
    <xf numFmtId="0" fontId="0" fillId="0" borderId="14" xfId="0" applyBorder="1" applyAlignment="1">
      <alignment horizontal="left" vertical="center" wrapText="1"/>
    </xf>
    <xf numFmtId="169" fontId="0" fillId="0" borderId="14" xfId="1" applyFont="1" applyBorder="1" applyAlignment="1">
      <alignment vertical="center"/>
    </xf>
    <xf numFmtId="0" fontId="0" fillId="0" borderId="0" xfId="0" applyAlignment="1">
      <alignment horizontal="left" vertical="center" wrapText="1"/>
    </xf>
    <xf numFmtId="0" fontId="23" fillId="0" borderId="5" xfId="0" applyFont="1" applyBorder="1" applyAlignment="1">
      <alignment horizontal="right" vertical="center" wrapText="1"/>
    </xf>
    <xf numFmtId="17" fontId="16" fillId="2" borderId="0" xfId="0" applyNumberFormat="1" applyFont="1" applyFill="1" applyAlignment="1">
      <alignment vertical="center" wrapText="1"/>
    </xf>
    <xf numFmtId="0" fontId="63" fillId="0" borderId="0" xfId="43" applyFont="1" applyAlignment="1">
      <alignment horizontal="left" vertical="center" wrapText="1"/>
    </xf>
    <xf numFmtId="0" fontId="20" fillId="0" borderId="0" xfId="43" applyFont="1" applyAlignment="1">
      <alignment horizontal="center" vertical="center"/>
    </xf>
    <xf numFmtId="0" fontId="65" fillId="0" borderId="0" xfId="43" applyFont="1" applyAlignment="1">
      <alignment horizontal="center" vertical="center"/>
    </xf>
    <xf numFmtId="0" fontId="65" fillId="0" borderId="0" xfId="43" applyFont="1" applyAlignment="1">
      <alignment horizontal="left" vertical="center"/>
    </xf>
    <xf numFmtId="0" fontId="65" fillId="0" borderId="0" xfId="43" applyFont="1" applyAlignment="1">
      <alignment vertical="center"/>
    </xf>
    <xf numFmtId="0" fontId="64" fillId="0" borderId="0" xfId="43" applyFont="1" applyAlignment="1">
      <alignment horizontal="center" vertical="center"/>
    </xf>
    <xf numFmtId="0" fontId="64" fillId="0" borderId="0" xfId="43" applyFont="1" applyAlignment="1">
      <alignment horizontal="left" vertical="center" wrapText="1"/>
    </xf>
    <xf numFmtId="0" fontId="64" fillId="0" borderId="0" xfId="43" applyFont="1" applyAlignment="1">
      <alignment horizontal="left" vertical="center"/>
    </xf>
    <xf numFmtId="0" fontId="65" fillId="0" borderId="0" xfId="43" applyFont="1" applyAlignment="1">
      <alignment horizontal="right" vertical="center" wrapText="1"/>
    </xf>
    <xf numFmtId="0" fontId="62" fillId="0" borderId="0" xfId="43" applyFont="1" applyAlignment="1">
      <alignment horizontal="left" vertical="center" wrapText="1"/>
    </xf>
    <xf numFmtId="0" fontId="62" fillId="0" borderId="0" xfId="43" applyFont="1" applyAlignment="1">
      <alignment horizontal="left" vertical="center"/>
    </xf>
    <xf numFmtId="0" fontId="64" fillId="0" borderId="0" xfId="43" applyFont="1" applyAlignment="1">
      <alignment vertical="center"/>
    </xf>
    <xf numFmtId="0" fontId="65" fillId="0" borderId="5" xfId="43" applyFont="1" applyBorder="1" applyAlignment="1">
      <alignment horizontal="left" vertical="center"/>
    </xf>
    <xf numFmtId="0" fontId="3" fillId="0" borderId="0" xfId="43" applyAlignment="1">
      <alignment vertical="center"/>
    </xf>
    <xf numFmtId="0" fontId="3" fillId="0" borderId="0" xfId="43" applyAlignment="1">
      <alignment horizontal="center" vertical="center"/>
    </xf>
    <xf numFmtId="0" fontId="3" fillId="0" borderId="0" xfId="43" applyAlignment="1">
      <alignment vertical="center" wrapText="1"/>
    </xf>
    <xf numFmtId="0" fontId="3" fillId="0" borderId="0" xfId="43"/>
    <xf numFmtId="178" fontId="62" fillId="0" borderId="0" xfId="43" applyNumberFormat="1" applyFont="1" applyAlignment="1">
      <alignment vertical="center"/>
    </xf>
    <xf numFmtId="178" fontId="64" fillId="0" borderId="0" xfId="46" applyFont="1" applyFill="1" applyBorder="1" applyAlignment="1" applyProtection="1">
      <alignment horizontal="right" vertical="center"/>
    </xf>
    <xf numFmtId="185" fontId="20" fillId="0" borderId="0" xfId="43" applyNumberFormat="1" applyFont="1" applyAlignment="1">
      <alignment vertical="center"/>
    </xf>
    <xf numFmtId="0" fontId="20" fillId="0" borderId="0" xfId="43" applyFont="1" applyAlignment="1">
      <alignment vertical="center"/>
    </xf>
    <xf numFmtId="0" fontId="21" fillId="0" borderId="0" xfId="43" applyFont="1" applyAlignment="1">
      <alignment vertical="center"/>
    </xf>
    <xf numFmtId="14" fontId="3" fillId="0" borderId="0" xfId="43" applyNumberFormat="1" applyAlignment="1">
      <alignment horizontal="center" vertical="center"/>
    </xf>
    <xf numFmtId="0" fontId="3" fillId="0" borderId="0" xfId="43" quotePrefix="1" applyAlignment="1">
      <alignment vertical="center"/>
    </xf>
    <xf numFmtId="0" fontId="64" fillId="12" borderId="32" xfId="43" applyFont="1" applyFill="1" applyBorder="1" applyAlignment="1">
      <alignment horizontal="left" vertical="center"/>
    </xf>
    <xf numFmtId="0" fontId="64" fillId="12" borderId="32" xfId="43" applyFont="1" applyFill="1" applyBorder="1" applyAlignment="1">
      <alignment vertical="center" wrapText="1"/>
    </xf>
    <xf numFmtId="0" fontId="65" fillId="0" borderId="0" xfId="43" applyFont="1" applyAlignment="1">
      <alignment vertical="center" wrapText="1"/>
    </xf>
    <xf numFmtId="0" fontId="3" fillId="0" borderId="0" xfId="43" applyAlignment="1">
      <alignment horizontal="left" vertical="center" wrapText="1"/>
    </xf>
    <xf numFmtId="178" fontId="3" fillId="0" borderId="11" xfId="46" applyFont="1" applyFill="1" applyBorder="1" applyAlignment="1" applyProtection="1">
      <alignment horizontal="right" vertical="center"/>
    </xf>
    <xf numFmtId="0" fontId="21" fillId="0" borderId="0" xfId="43" applyFont="1" applyAlignment="1">
      <alignment horizontal="center" vertical="center"/>
    </xf>
    <xf numFmtId="0" fontId="21" fillId="0" borderId="0" xfId="43" applyFont="1" applyAlignment="1">
      <alignment horizontal="centerContinuous" vertical="center"/>
    </xf>
    <xf numFmtId="0" fontId="64" fillId="12" borderId="5" xfId="43" applyFont="1" applyFill="1" applyBorder="1" applyAlignment="1">
      <alignment horizontal="center" vertical="center"/>
    </xf>
    <xf numFmtId="0" fontId="65" fillId="0" borderId="0" xfId="43" applyFont="1" applyAlignment="1">
      <alignment horizontal="center" vertical="center" wrapText="1"/>
    </xf>
    <xf numFmtId="0" fontId="65" fillId="0" borderId="5" xfId="43" applyFont="1" applyBorder="1" applyAlignment="1">
      <alignment horizontal="center" vertical="center" wrapText="1"/>
    </xf>
    <xf numFmtId="0" fontId="3" fillId="0" borderId="0" xfId="0" applyFont="1" applyAlignment="1">
      <alignment wrapText="1"/>
    </xf>
    <xf numFmtId="178" fontId="3" fillId="0" borderId="51" xfId="46" applyFont="1" applyFill="1" applyBorder="1" applyAlignment="1" applyProtection="1">
      <alignment horizontal="center" vertical="center"/>
      <protection locked="0"/>
    </xf>
    <xf numFmtId="178" fontId="3" fillId="0" borderId="49" xfId="46" applyFont="1" applyFill="1" applyBorder="1" applyAlignment="1" applyProtection="1">
      <alignment horizontal="center" vertical="center"/>
      <protection locked="0"/>
    </xf>
    <xf numFmtId="178" fontId="3" fillId="12" borderId="51" xfId="46" applyFont="1" applyFill="1" applyBorder="1" applyAlignment="1" applyProtection="1">
      <alignment horizontal="center" vertical="center"/>
      <protection locked="0"/>
    </xf>
    <xf numFmtId="0" fontId="20" fillId="13" borderId="46" xfId="43" applyFont="1" applyFill="1" applyBorder="1" applyAlignment="1">
      <alignment horizontal="center" vertical="center"/>
    </xf>
    <xf numFmtId="0" fontId="20" fillId="13" borderId="48" xfId="43" applyFont="1" applyFill="1" applyBorder="1" applyAlignment="1">
      <alignment horizontal="center" vertical="center" wrapText="1"/>
    </xf>
    <xf numFmtId="0" fontId="20" fillId="13" borderId="47" xfId="43" applyFont="1" applyFill="1" applyBorder="1" applyAlignment="1">
      <alignment horizontal="center" wrapText="1"/>
    </xf>
    <xf numFmtId="0" fontId="20" fillId="13" borderId="50" xfId="43" applyFont="1" applyFill="1" applyBorder="1" applyAlignment="1">
      <alignment horizontal="center" wrapText="1"/>
    </xf>
    <xf numFmtId="0" fontId="64" fillId="13" borderId="41" xfId="43" applyFont="1" applyFill="1" applyBorder="1" applyAlignment="1">
      <alignment horizontal="center" vertical="center"/>
    </xf>
    <xf numFmtId="178" fontId="3" fillId="12" borderId="35" xfId="46" applyFont="1" applyFill="1" applyBorder="1" applyAlignment="1" applyProtection="1">
      <alignment horizontal="center" vertical="center"/>
      <protection locked="0"/>
    </xf>
    <xf numFmtId="185" fontId="20" fillId="13" borderId="17" xfId="44" applyFont="1" applyFill="1" applyBorder="1" applyAlignment="1" applyProtection="1">
      <alignment horizontal="center" vertical="center"/>
    </xf>
    <xf numFmtId="178" fontId="3" fillId="13" borderId="17" xfId="46" applyFont="1" applyFill="1" applyBorder="1" applyAlignment="1" applyProtection="1">
      <alignment horizontal="right" vertical="center"/>
    </xf>
    <xf numFmtId="10" fontId="3" fillId="13" borderId="41" xfId="46" applyNumberFormat="1" applyFont="1" applyFill="1" applyBorder="1" applyAlignment="1" applyProtection="1">
      <alignment horizontal="right" vertical="center"/>
    </xf>
    <xf numFmtId="10" fontId="3" fillId="0" borderId="41" xfId="46" applyNumberFormat="1" applyFont="1" applyFill="1" applyBorder="1" applyAlignment="1" applyProtection="1">
      <alignment horizontal="right" vertical="center"/>
    </xf>
    <xf numFmtId="0" fontId="64" fillId="0" borderId="0" xfId="43" applyFont="1" applyAlignment="1">
      <alignment vertical="center" wrapText="1"/>
    </xf>
    <xf numFmtId="0" fontId="20" fillId="12" borderId="48" xfId="43" applyFont="1" applyFill="1" applyBorder="1" applyAlignment="1">
      <alignment horizontal="center" vertical="center" wrapText="1"/>
    </xf>
    <xf numFmtId="10" fontId="20" fillId="12" borderId="48" xfId="45" applyNumberFormat="1" applyFont="1" applyFill="1" applyBorder="1" applyAlignment="1" applyProtection="1">
      <alignment horizontal="center" vertical="center"/>
    </xf>
    <xf numFmtId="0" fontId="20" fillId="12" borderId="51" xfId="43" applyFont="1" applyFill="1" applyBorder="1" applyAlignment="1">
      <alignment horizontal="center" vertical="center" wrapText="1"/>
    </xf>
    <xf numFmtId="164" fontId="20" fillId="12" borderId="51" xfId="2" applyFont="1" applyFill="1" applyBorder="1" applyAlignment="1" applyProtection="1">
      <alignment horizontal="center" vertical="center"/>
    </xf>
    <xf numFmtId="0" fontId="20" fillId="0" borderId="48" xfId="43" applyFont="1" applyBorder="1" applyAlignment="1">
      <alignment horizontal="center" vertical="center" wrapText="1"/>
    </xf>
    <xf numFmtId="10" fontId="20" fillId="0" borderId="48" xfId="45" applyNumberFormat="1" applyFont="1" applyFill="1" applyBorder="1" applyAlignment="1" applyProtection="1">
      <alignment horizontal="center" vertical="center"/>
    </xf>
    <xf numFmtId="0" fontId="20" fillId="0" borderId="51" xfId="43" applyFont="1" applyBorder="1" applyAlignment="1">
      <alignment horizontal="center" vertical="center" wrapText="1"/>
    </xf>
    <xf numFmtId="164" fontId="20" fillId="0" borderId="51" xfId="2" applyFont="1" applyBorder="1" applyAlignment="1" applyProtection="1">
      <alignment horizontal="center" vertical="center"/>
    </xf>
    <xf numFmtId="0" fontId="20" fillId="0" borderId="49" xfId="43" applyFont="1" applyBorder="1" applyAlignment="1">
      <alignment horizontal="center" vertical="center" wrapText="1"/>
    </xf>
    <xf numFmtId="164" fontId="20" fillId="0" borderId="49" xfId="2" applyFont="1" applyBorder="1" applyAlignment="1" applyProtection="1">
      <alignment horizontal="center" vertical="center"/>
    </xf>
    <xf numFmtId="0" fontId="20" fillId="12" borderId="35" xfId="43" applyFont="1" applyFill="1" applyBorder="1" applyAlignment="1">
      <alignment horizontal="center" vertical="center" wrapText="1"/>
    </xf>
    <xf numFmtId="164" fontId="20" fillId="12" borderId="35" xfId="2" applyFont="1" applyFill="1" applyBorder="1" applyAlignment="1" applyProtection="1">
      <alignment horizontal="center" vertical="center"/>
    </xf>
    <xf numFmtId="10" fontId="20" fillId="13" borderId="41" xfId="3" applyNumberFormat="1" applyFont="1" applyFill="1" applyBorder="1" applyProtection="1"/>
    <xf numFmtId="10" fontId="20" fillId="0" borderId="41" xfId="46" applyNumberFormat="1" applyFont="1" applyFill="1" applyBorder="1" applyAlignment="1" applyProtection="1">
      <alignment horizontal="right" vertical="center"/>
    </xf>
    <xf numFmtId="178" fontId="20" fillId="0" borderId="11" xfId="46" applyFont="1" applyFill="1" applyBorder="1" applyAlignment="1" applyProtection="1">
      <alignment horizontal="right" vertical="center"/>
    </xf>
    <xf numFmtId="43" fontId="24" fillId="2" borderId="0" xfId="0" applyNumberFormat="1" applyFont="1" applyFill="1" applyAlignment="1">
      <alignment vertical="center"/>
    </xf>
    <xf numFmtId="10" fontId="3" fillId="0" borderId="0" xfId="43" applyNumberFormat="1" applyAlignment="1">
      <alignment vertical="center"/>
    </xf>
    <xf numFmtId="4" fontId="20" fillId="0" borderId="0" xfId="43" applyNumberFormat="1" applyFont="1" applyAlignment="1" applyProtection="1">
      <alignment horizontal="left" vertical="center"/>
      <protection locked="0"/>
    </xf>
    <xf numFmtId="43" fontId="37" fillId="2" borderId="0" xfId="0" applyNumberFormat="1" applyFont="1" applyFill="1" applyAlignment="1">
      <alignment vertical="center"/>
    </xf>
    <xf numFmtId="0" fontId="64" fillId="13" borderId="52" xfId="43" applyFont="1" applyFill="1" applyBorder="1" applyAlignment="1">
      <alignment horizontal="center" vertical="center"/>
    </xf>
    <xf numFmtId="10" fontId="3" fillId="12" borderId="48" xfId="3" applyNumberFormat="1" applyFill="1" applyBorder="1" applyAlignment="1" applyProtection="1">
      <alignment horizontal="center"/>
      <protection locked="0"/>
    </xf>
    <xf numFmtId="0" fontId="20" fillId="12" borderId="49" xfId="43" applyFont="1" applyFill="1" applyBorder="1" applyAlignment="1">
      <alignment horizontal="center" vertical="center" wrapText="1"/>
    </xf>
    <xf numFmtId="164" fontId="20" fillId="12" borderId="49" xfId="2" applyFont="1" applyFill="1" applyBorder="1" applyAlignment="1" applyProtection="1">
      <alignment horizontal="center" vertical="center"/>
    </xf>
    <xf numFmtId="178" fontId="3" fillId="12" borderId="49" xfId="46" applyFont="1" applyFill="1" applyBorder="1" applyAlignment="1" applyProtection="1">
      <alignment horizontal="center" vertical="center"/>
      <protection locked="0"/>
    </xf>
    <xf numFmtId="10" fontId="3" fillId="0" borderId="48" xfId="3" applyNumberFormat="1" applyBorder="1" applyAlignment="1" applyProtection="1">
      <alignment horizontal="center"/>
      <protection locked="0"/>
    </xf>
    <xf numFmtId="9" fontId="3" fillId="0" borderId="48" xfId="3" applyBorder="1" applyAlignment="1" applyProtection="1">
      <alignment horizontal="center"/>
      <protection locked="0"/>
    </xf>
    <xf numFmtId="9" fontId="3" fillId="12" borderId="48" xfId="3" applyFill="1" applyBorder="1" applyAlignment="1" applyProtection="1">
      <alignment horizontal="center"/>
      <protection locked="0"/>
    </xf>
    <xf numFmtId="169" fontId="3" fillId="0" borderId="0" xfId="1" applyProtection="1"/>
    <xf numFmtId="0" fontId="3" fillId="0" borderId="5" xfId="43" applyBorder="1" applyAlignment="1">
      <alignment horizontal="center"/>
    </xf>
    <xf numFmtId="0" fontId="65" fillId="0" borderId="0" xfId="43" applyFont="1" applyAlignment="1">
      <alignment horizontal="center" vertical="center"/>
    </xf>
    <xf numFmtId="0" fontId="42" fillId="0" borderId="0" xfId="35" applyFont="1" applyAlignment="1">
      <alignment horizontal="center" vertical="center" wrapText="1"/>
    </xf>
    <xf numFmtId="0" fontId="43" fillId="0" borderId="0" xfId="37" applyFont="1" applyAlignment="1">
      <alignment horizontal="center" vertical="center" wrapText="1"/>
    </xf>
    <xf numFmtId="0" fontId="44" fillId="0" borderId="0" xfId="35" applyFont="1" applyAlignment="1">
      <alignment horizontal="center" vertical="center" wrapText="1"/>
    </xf>
    <xf numFmtId="0" fontId="52" fillId="0" borderId="34" xfId="42" applyFont="1" applyBorder="1" applyAlignment="1">
      <alignment horizontal="left" wrapText="1"/>
    </xf>
    <xf numFmtId="181" fontId="52" fillId="10" borderId="34" xfId="42" applyNumberFormat="1" applyFont="1" applyFill="1" applyBorder="1" applyAlignment="1">
      <alignment horizontal="center" wrapText="1"/>
    </xf>
    <xf numFmtId="181" fontId="52" fillId="10" borderId="32" xfId="42" applyNumberFormat="1" applyFont="1" applyFill="1" applyBorder="1" applyAlignment="1">
      <alignment horizontal="center" wrapText="1"/>
    </xf>
    <xf numFmtId="0" fontId="50" fillId="0" borderId="0" xfId="0" applyFont="1" applyAlignment="1">
      <alignment horizontal="left" vertical="center" wrapText="1"/>
    </xf>
    <xf numFmtId="0" fontId="50" fillId="0" borderId="0" xfId="0" applyFont="1" applyAlignment="1">
      <alignment horizontal="center" vertical="center" wrapText="1"/>
    </xf>
    <xf numFmtId="0" fontId="42" fillId="0" borderId="0" xfId="37" applyFont="1" applyAlignment="1">
      <alignment horizontal="center" vertical="center"/>
    </xf>
    <xf numFmtId="0" fontId="43" fillId="0" borderId="0" xfId="37" applyFont="1" applyAlignment="1">
      <alignment horizontal="center" vertical="center"/>
    </xf>
    <xf numFmtId="0" fontId="44" fillId="7" borderId="0" xfId="37" applyFont="1" applyFill="1" applyAlignment="1">
      <alignment horizontal="center" vertical="center"/>
    </xf>
    <xf numFmtId="0" fontId="9" fillId="0" borderId="1" xfId="10" applyFont="1" applyBorder="1" applyAlignment="1">
      <alignment horizontal="center" vertical="center" wrapText="1"/>
    </xf>
    <xf numFmtId="0" fontId="9" fillId="0" borderId="1" xfId="10" applyFont="1" applyBorder="1" applyAlignment="1">
      <alignment horizontal="center" vertical="center"/>
    </xf>
    <xf numFmtId="0" fontId="9" fillId="0" borderId="10" xfId="10" applyFont="1" applyBorder="1" applyAlignment="1">
      <alignment horizontal="center"/>
    </xf>
    <xf numFmtId="0" fontId="9" fillId="0" borderId="10" xfId="10" applyFont="1" applyBorder="1" applyAlignment="1">
      <alignment horizontal="center" vertical="center"/>
    </xf>
    <xf numFmtId="0" fontId="5" fillId="0" borderId="0" xfId="11" applyAlignment="1">
      <alignment horizontal="left" vertical="center" wrapText="1"/>
    </xf>
    <xf numFmtId="10" fontId="5" fillId="0" borderId="0" xfId="24" applyNumberFormat="1" applyFont="1" applyBorder="1" applyAlignment="1" applyProtection="1">
      <alignment horizontal="center"/>
    </xf>
    <xf numFmtId="0" fontId="5" fillId="0" borderId="4" xfId="11" applyBorder="1" applyAlignment="1">
      <alignment horizontal="center" vertical="center" wrapText="1"/>
    </xf>
    <xf numFmtId="0" fontId="5" fillId="0" borderId="5" xfId="11" applyBorder="1" applyAlignment="1">
      <alignment horizontal="center" vertical="center" textRotation="90" wrapText="1"/>
    </xf>
    <xf numFmtId="10" fontId="13" fillId="0" borderId="6" xfId="11" applyNumberFormat="1" applyFont="1" applyBorder="1" applyAlignment="1">
      <alignment horizontal="center" vertical="center" wrapText="1"/>
    </xf>
    <xf numFmtId="10" fontId="5" fillId="0" borderId="0" xfId="24" applyNumberFormat="1" applyFont="1" applyBorder="1" applyAlignment="1" applyProtection="1">
      <alignment horizontal="center" vertical="center"/>
    </xf>
    <xf numFmtId="0" fontId="20" fillId="0" borderId="0" xfId="11" applyFont="1" applyAlignment="1">
      <alignment horizontal="center" vertical="center"/>
    </xf>
    <xf numFmtId="0" fontId="5" fillId="0" borderId="0" xfId="11" applyAlignment="1">
      <alignment horizontal="center"/>
    </xf>
    <xf numFmtId="0" fontId="14" fillId="0" borderId="32" xfId="20" applyFont="1" applyBorder="1" applyAlignment="1">
      <alignment horizontal="center" vertical="center"/>
    </xf>
    <xf numFmtId="0" fontId="15" fillId="0" borderId="5" xfId="20" applyFont="1" applyBorder="1" applyAlignment="1">
      <alignment horizontal="right"/>
    </xf>
    <xf numFmtId="0" fontId="20" fillId="0" borderId="12" xfId="20" applyFont="1" applyBorder="1" applyAlignment="1">
      <alignment horizontal="left"/>
    </xf>
    <xf numFmtId="0" fontId="20" fillId="0" borderId="24" xfId="20" applyFont="1" applyBorder="1" applyAlignment="1">
      <alignment horizontal="left"/>
    </xf>
    <xf numFmtId="0" fontId="20" fillId="0" borderId="7" xfId="20" applyFont="1" applyBorder="1" applyAlignment="1">
      <alignment horizontal="left"/>
    </xf>
    <xf numFmtId="0" fontId="7" fillId="0" borderId="0" xfId="20" applyAlignment="1">
      <alignment horizontal="center" vertical="center"/>
    </xf>
    <xf numFmtId="0" fontId="23" fillId="0" borderId="5" xfId="20" applyFont="1" applyBorder="1"/>
    <xf numFmtId="49" fontId="23" fillId="3" borderId="5" xfId="20" applyNumberFormat="1" applyFont="1" applyFill="1" applyBorder="1" applyAlignment="1" applyProtection="1">
      <alignment wrapText="1"/>
      <protection locked="0"/>
    </xf>
    <xf numFmtId="49" fontId="23" fillId="3" borderId="5" xfId="20" applyNumberFormat="1" applyFont="1" applyFill="1" applyBorder="1" applyAlignment="1" applyProtection="1">
      <alignment horizontal="left" wrapText="1"/>
      <protection locked="0"/>
    </xf>
    <xf numFmtId="49" fontId="23" fillId="3" borderId="5" xfId="20" applyNumberFormat="1" applyFont="1" applyFill="1" applyBorder="1" applyAlignment="1" applyProtection="1">
      <alignment horizontal="left" vertical="center" wrapText="1"/>
      <protection locked="0"/>
    </xf>
    <xf numFmtId="0" fontId="23" fillId="0" borderId="30" xfId="20" applyFont="1" applyBorder="1"/>
    <xf numFmtId="49" fontId="23" fillId="0" borderId="31" xfId="20" applyNumberFormat="1" applyFont="1" applyBorder="1" applyAlignment="1">
      <alignment horizontal="left" wrapText="1"/>
    </xf>
    <xf numFmtId="49" fontId="23" fillId="3" borderId="31" xfId="20" applyNumberFormat="1" applyFont="1" applyFill="1" applyBorder="1" applyAlignment="1" applyProtection="1">
      <alignment horizontal="left" wrapText="1"/>
      <protection locked="0"/>
    </xf>
    <xf numFmtId="49" fontId="23" fillId="0" borderId="31" xfId="20" applyNumberFormat="1" applyFont="1" applyBorder="1" applyAlignment="1">
      <alignment horizontal="left" vertical="center" wrapText="1"/>
    </xf>
    <xf numFmtId="0" fontId="59" fillId="0" borderId="18" xfId="15" applyFont="1" applyBorder="1" applyAlignment="1">
      <alignment horizontal="center" vertical="center" wrapText="1"/>
    </xf>
    <xf numFmtId="0" fontId="59" fillId="0" borderId="34" xfId="15" applyFont="1" applyBorder="1" applyAlignment="1">
      <alignment horizontal="center" vertical="center" wrapText="1"/>
    </xf>
    <xf numFmtId="0" fontId="59" fillId="0" borderId="36" xfId="15" applyFont="1" applyBorder="1" applyAlignment="1">
      <alignment horizontal="center" vertical="center" wrapText="1"/>
    </xf>
    <xf numFmtId="2" fontId="23" fillId="0" borderId="5" xfId="11" applyNumberFormat="1" applyFont="1" applyBorder="1" applyAlignment="1">
      <alignment horizontal="center" vertical="center" wrapText="1"/>
    </xf>
    <xf numFmtId="0" fontId="25" fillId="0" borderId="5" xfId="0" applyFont="1" applyBorder="1" applyAlignment="1">
      <alignment horizontal="center" vertical="center" wrapText="1"/>
    </xf>
    <xf numFmtId="0" fontId="25" fillId="0" borderId="12" xfId="22" applyFont="1" applyBorder="1" applyAlignment="1">
      <alignment horizontal="center" vertical="center" wrapText="1"/>
    </xf>
    <xf numFmtId="0" fontId="25" fillId="0" borderId="24" xfId="22" applyFont="1" applyBorder="1" applyAlignment="1">
      <alignment horizontal="center" vertical="center" wrapText="1"/>
    </xf>
    <xf numFmtId="0" fontId="25" fillId="0" borderId="7" xfId="22" applyFont="1" applyBorder="1" applyAlignment="1">
      <alignment horizontal="center" vertical="center" wrapText="1"/>
    </xf>
    <xf numFmtId="2" fontId="25" fillId="0" borderId="5" xfId="22" applyNumberFormat="1" applyFont="1" applyBorder="1" applyAlignment="1">
      <alignment horizontal="center" vertical="center" wrapText="1"/>
    </xf>
    <xf numFmtId="0" fontId="25" fillId="0" borderId="5" xfId="15" applyFont="1" applyBorder="1" applyAlignment="1">
      <alignment horizontal="center" vertical="center" wrapText="1"/>
    </xf>
    <xf numFmtId="0" fontId="25" fillId="0" borderId="12" xfId="15" applyFont="1" applyBorder="1" applyAlignment="1">
      <alignment horizontal="center" vertical="center" wrapText="1"/>
    </xf>
    <xf numFmtId="0" fontId="25" fillId="0" borderId="24" xfId="15" applyFont="1" applyBorder="1" applyAlignment="1">
      <alignment horizontal="center" vertical="center" wrapText="1"/>
    </xf>
    <xf numFmtId="0" fontId="25" fillId="0" borderId="7" xfId="15" applyFont="1" applyBorder="1" applyAlignment="1">
      <alignment horizontal="center" vertical="center" wrapText="1"/>
    </xf>
    <xf numFmtId="0" fontId="23" fillId="0" borderId="12" xfId="15" applyFont="1" applyBorder="1" applyAlignment="1">
      <alignment horizontal="center" vertical="center" wrapText="1"/>
    </xf>
    <xf numFmtId="0" fontId="23" fillId="0" borderId="24" xfId="15" applyFont="1" applyBorder="1" applyAlignment="1">
      <alignment horizontal="center" vertical="center" wrapText="1"/>
    </xf>
    <xf numFmtId="0" fontId="23" fillId="0" borderId="7" xfId="15" applyFont="1" applyBorder="1" applyAlignment="1">
      <alignment horizontal="center" vertical="center" wrapText="1"/>
    </xf>
    <xf numFmtId="0" fontId="25" fillId="0" borderId="17" xfId="15" applyFont="1" applyBorder="1" applyAlignment="1">
      <alignment horizontal="center" vertical="center" wrapText="1"/>
    </xf>
    <xf numFmtId="0" fontId="25" fillId="0" borderId="35" xfId="15" applyFont="1" applyBorder="1" applyAlignment="1">
      <alignment horizontal="center" vertical="center" wrapText="1"/>
    </xf>
    <xf numFmtId="0" fontId="23" fillId="0" borderId="17" xfId="11" applyFont="1" applyBorder="1" applyAlignment="1">
      <alignment horizontal="center" vertical="center" wrapText="1"/>
    </xf>
    <xf numFmtId="0" fontId="23" fillId="0" borderId="35" xfId="11" applyFont="1" applyBorder="1" applyAlignment="1">
      <alignment horizontal="center" vertical="center" wrapText="1"/>
    </xf>
    <xf numFmtId="0" fontId="23" fillId="0" borderId="15" xfId="11" applyFont="1" applyBorder="1" applyAlignment="1">
      <alignment horizontal="center" vertical="center" wrapText="1"/>
    </xf>
    <xf numFmtId="2" fontId="25" fillId="0" borderId="17" xfId="22" applyNumberFormat="1" applyFont="1" applyBorder="1" applyAlignment="1">
      <alignment horizontal="center" vertical="center" wrapText="1"/>
    </xf>
    <xf numFmtId="2" fontId="25" fillId="0" borderId="35" xfId="22" applyNumberFormat="1" applyFont="1" applyBorder="1" applyAlignment="1">
      <alignment horizontal="center" vertical="center" wrapText="1"/>
    </xf>
    <xf numFmtId="2" fontId="25" fillId="0" borderId="15" xfId="22" applyNumberFormat="1" applyFont="1" applyBorder="1" applyAlignment="1">
      <alignment horizontal="center" vertical="center" wrapText="1"/>
    </xf>
    <xf numFmtId="2" fontId="23" fillId="0" borderId="17" xfId="11" applyNumberFormat="1" applyFont="1" applyBorder="1" applyAlignment="1">
      <alignment horizontal="center" vertical="center" wrapText="1"/>
    </xf>
    <xf numFmtId="0" fontId="23" fillId="0" borderId="5" xfId="15" applyFont="1" applyBorder="1" applyAlignment="1">
      <alignment horizontal="center" vertical="center" wrapText="1"/>
    </xf>
    <xf numFmtId="0" fontId="23" fillId="0" borderId="17" xfId="15" applyFont="1" applyBorder="1" applyAlignment="1">
      <alignment horizontal="center" vertical="center" wrapText="1"/>
    </xf>
    <xf numFmtId="0" fontId="23" fillId="0" borderId="35" xfId="15" applyFont="1" applyBorder="1" applyAlignment="1">
      <alignment horizontal="center" vertical="center" wrapText="1"/>
    </xf>
    <xf numFmtId="0" fontId="23" fillId="0" borderId="15" xfId="15" applyFont="1" applyBorder="1" applyAlignment="1">
      <alignment horizontal="center" vertical="center" wrapText="1"/>
    </xf>
    <xf numFmtId="0" fontId="25" fillId="0" borderId="5" xfId="22" applyFont="1" applyBorder="1" applyAlignment="1">
      <alignment horizontal="center" vertical="center" wrapText="1"/>
    </xf>
    <xf numFmtId="0" fontId="25" fillId="0" borderId="0" xfId="15" applyFont="1" applyAlignment="1">
      <alignment horizontal="left" vertical="center" wrapText="1"/>
    </xf>
    <xf numFmtId="0" fontId="25" fillId="0" borderId="38" xfId="15" applyFont="1" applyBorder="1" applyAlignment="1">
      <alignment horizontal="left" vertical="center" wrapText="1"/>
    </xf>
    <xf numFmtId="0" fontId="28" fillId="5" borderId="12" xfId="11" applyFont="1" applyFill="1" applyBorder="1" applyAlignment="1">
      <alignment horizontal="center" vertical="center" wrapText="1"/>
    </xf>
    <xf numFmtId="0" fontId="28" fillId="5" borderId="5" xfId="11" applyFont="1" applyFill="1" applyBorder="1" applyAlignment="1">
      <alignment horizontal="center" vertical="center" wrapText="1"/>
    </xf>
    <xf numFmtId="49" fontId="25" fillId="0" borderId="5" xfId="22" applyNumberFormat="1" applyFont="1" applyBorder="1" applyAlignment="1">
      <alignment horizontal="center" vertical="center" wrapText="1"/>
    </xf>
    <xf numFmtId="0" fontId="23" fillId="0" borderId="5" xfId="11" applyFont="1" applyBorder="1" applyAlignment="1">
      <alignment horizontal="center" vertical="center" wrapText="1"/>
    </xf>
    <xf numFmtId="0" fontId="28" fillId="0" borderId="5" xfId="11" applyFont="1" applyBorder="1" applyAlignment="1">
      <alignment horizontal="center" vertical="center" wrapText="1"/>
    </xf>
    <xf numFmtId="0" fontId="23" fillId="0" borderId="5" xfId="0" applyFont="1" applyBorder="1" applyAlignment="1">
      <alignment horizontal="center" vertical="center" wrapText="1"/>
    </xf>
    <xf numFmtId="2" fontId="25" fillId="0" borderId="12" xfId="22" applyNumberFormat="1" applyFont="1" applyBorder="1" applyAlignment="1">
      <alignment horizontal="center" vertical="center" wrapText="1"/>
    </xf>
    <xf numFmtId="2" fontId="23" fillId="0" borderId="7" xfId="11" applyNumberFormat="1" applyFont="1" applyBorder="1" applyAlignment="1">
      <alignment horizontal="center" vertical="center" wrapText="1"/>
    </xf>
    <xf numFmtId="2" fontId="25" fillId="0" borderId="5" xfId="11" applyNumberFormat="1" applyFont="1" applyBorder="1" applyAlignment="1">
      <alignment horizontal="center" vertical="center" wrapText="1"/>
    </xf>
    <xf numFmtId="0" fontId="23" fillId="0" borderId="7" xfId="11" applyFont="1" applyBorder="1" applyAlignment="1">
      <alignment horizontal="center" vertical="center" wrapText="1"/>
    </xf>
    <xf numFmtId="0" fontId="28" fillId="5" borderId="12" xfId="11" applyFont="1" applyFill="1" applyBorder="1" applyAlignment="1">
      <alignment horizontal="center" vertical="center"/>
    </xf>
    <xf numFmtId="0" fontId="28" fillId="5" borderId="5" xfId="11" applyFont="1" applyFill="1" applyBorder="1" applyAlignment="1">
      <alignment horizontal="center" vertical="center"/>
    </xf>
    <xf numFmtId="0" fontId="23" fillId="0" borderId="5" xfId="22" applyFont="1" applyBorder="1" applyAlignment="1">
      <alignment horizontal="center" vertical="center" wrapText="1"/>
    </xf>
    <xf numFmtId="2" fontId="23" fillId="0" borderId="5" xfId="22" applyNumberFormat="1" applyFont="1" applyBorder="1" applyAlignment="1">
      <alignment horizontal="center" vertical="center" wrapText="1"/>
    </xf>
    <xf numFmtId="2" fontId="25" fillId="0" borderId="18" xfId="22" applyNumberFormat="1" applyFont="1" applyBorder="1" applyAlignment="1">
      <alignment horizontal="center" vertical="center" wrapText="1"/>
    </xf>
    <xf numFmtId="2" fontId="23" fillId="0" borderId="36" xfId="22" applyNumberFormat="1" applyFont="1" applyBorder="1" applyAlignment="1">
      <alignment horizontal="center" vertical="center" wrapText="1"/>
    </xf>
    <xf numFmtId="2" fontId="23" fillId="0" borderId="7" xfId="22" applyNumberFormat="1" applyFont="1" applyBorder="1" applyAlignment="1">
      <alignment horizontal="center" vertical="center" wrapText="1"/>
    </xf>
    <xf numFmtId="0" fontId="33" fillId="0" borderId="5" xfId="15" applyFont="1" applyBorder="1" applyAlignment="1">
      <alignment horizontal="left" vertical="center" wrapText="1"/>
    </xf>
    <xf numFmtId="0" fontId="25" fillId="0" borderId="15" xfId="15" applyFont="1" applyBorder="1" applyAlignment="1">
      <alignment horizontal="center" vertical="center" wrapText="1"/>
    </xf>
    <xf numFmtId="0" fontId="28" fillId="0" borderId="5" xfId="0" applyFont="1" applyBorder="1" applyAlignment="1">
      <alignment horizontal="center"/>
    </xf>
    <xf numFmtId="2" fontId="28" fillId="0" borderId="5" xfId="22" applyNumberFormat="1" applyFont="1" applyBorder="1" applyAlignment="1">
      <alignment horizontal="center" vertical="center" wrapText="1"/>
    </xf>
    <xf numFmtId="2" fontId="23" fillId="0" borderId="5" xfId="15" applyNumberFormat="1" applyFont="1" applyBorder="1" applyAlignment="1">
      <alignment horizontal="center" vertical="center" wrapText="1"/>
    </xf>
    <xf numFmtId="0" fontId="28" fillId="0" borderId="24" xfId="11" applyFont="1" applyBorder="1" applyAlignment="1">
      <alignment horizontal="center" vertical="center" wrapText="1"/>
    </xf>
    <xf numFmtId="2" fontId="31" fillId="0" borderId="5" xfId="11" applyNumberFormat="1" applyFont="1" applyBorder="1" applyAlignment="1">
      <alignment horizontal="center" vertical="center" wrapText="1"/>
    </xf>
    <xf numFmtId="2" fontId="28" fillId="0" borderId="17" xfId="22" applyNumberFormat="1" applyFont="1" applyBorder="1" applyAlignment="1">
      <alignment horizontal="center" vertical="center" wrapText="1"/>
    </xf>
    <xf numFmtId="2" fontId="25" fillId="0" borderId="12" xfId="15" applyNumberFormat="1" applyFont="1" applyBorder="1" applyAlignment="1">
      <alignment horizontal="center" vertical="center" wrapText="1"/>
    </xf>
    <xf numFmtId="2" fontId="25" fillId="0" borderId="24" xfId="15" applyNumberFormat="1" applyFont="1" applyBorder="1" applyAlignment="1">
      <alignment horizontal="center" vertical="center" wrapText="1"/>
    </xf>
    <xf numFmtId="2" fontId="25" fillId="0" borderId="7" xfId="15" applyNumberFormat="1" applyFont="1" applyBorder="1" applyAlignment="1">
      <alignment horizontal="center" vertical="center" wrapText="1"/>
    </xf>
    <xf numFmtId="0" fontId="24" fillId="2" borderId="0" xfId="0" applyFont="1" applyFill="1" applyAlignment="1">
      <alignment horizontal="center"/>
    </xf>
    <xf numFmtId="17" fontId="24" fillId="2" borderId="0" xfId="0" applyNumberFormat="1" applyFont="1" applyFill="1" applyAlignment="1">
      <alignment horizontal="left" vertical="center" wrapText="1"/>
    </xf>
    <xf numFmtId="49" fontId="7" fillId="0" borderId="43" xfId="0" applyNumberFormat="1" applyFont="1" applyBorder="1" applyAlignment="1">
      <alignment horizontal="center" vertical="center"/>
    </xf>
    <xf numFmtId="0" fontId="7" fillId="0" borderId="43" xfId="0" applyFont="1" applyBorder="1" applyAlignment="1">
      <alignment horizontal="center"/>
    </xf>
    <xf numFmtId="17" fontId="16" fillId="2" borderId="39" xfId="0" applyNumberFormat="1" applyFont="1" applyFill="1" applyBorder="1" applyAlignment="1">
      <alignment horizontal="center" vertical="center"/>
    </xf>
    <xf numFmtId="174" fontId="35" fillId="6" borderId="40" xfId="0" applyNumberFormat="1" applyFont="1" applyFill="1" applyBorder="1" applyAlignment="1">
      <alignment horizontal="center" vertical="center"/>
    </xf>
    <xf numFmtId="174" fontId="35" fillId="6" borderId="15" xfId="0" applyNumberFormat="1" applyFont="1" applyFill="1" applyBorder="1" applyAlignment="1">
      <alignment horizontal="center" vertical="center"/>
    </xf>
    <xf numFmtId="174" fontId="35" fillId="6" borderId="41" xfId="0" applyNumberFormat="1" applyFont="1" applyFill="1" applyBorder="1" applyAlignment="1">
      <alignment horizontal="center" vertical="center"/>
    </xf>
    <xf numFmtId="0" fontId="35" fillId="6" borderId="15" xfId="0" applyFont="1" applyFill="1" applyBorder="1" applyAlignment="1">
      <alignment vertical="center"/>
    </xf>
    <xf numFmtId="0" fontId="35" fillId="6" borderId="15" xfId="0" applyFont="1" applyFill="1" applyBorder="1" applyAlignment="1">
      <alignment horizontal="center" vertical="center"/>
    </xf>
    <xf numFmtId="49" fontId="20" fillId="0" borderId="19" xfId="43" applyNumberFormat="1" applyFont="1" applyBorder="1" applyAlignment="1">
      <alignment horizontal="center" vertical="center"/>
    </xf>
    <xf numFmtId="49" fontId="20" fillId="0" borderId="4" xfId="43" applyNumberFormat="1" applyFont="1" applyBorder="1" applyAlignment="1">
      <alignment horizontal="center" vertical="center"/>
    </xf>
    <xf numFmtId="49" fontId="20" fillId="0" borderId="10" xfId="43" applyNumberFormat="1" applyFont="1" applyBorder="1" applyAlignment="1">
      <alignment horizontal="center" vertical="center"/>
    </xf>
    <xf numFmtId="0" fontId="20" fillId="0" borderId="41" xfId="43" applyFont="1" applyBorder="1" applyAlignment="1">
      <alignment horizontal="center" vertical="center" wrapText="1"/>
    </xf>
    <xf numFmtId="0" fontId="20" fillId="0" borderId="5" xfId="43" applyFont="1" applyBorder="1" applyAlignment="1">
      <alignment horizontal="center" vertical="center" wrapText="1"/>
    </xf>
    <xf numFmtId="0" fontId="20" fillId="0" borderId="11" xfId="43" applyFont="1" applyBorder="1" applyAlignment="1">
      <alignment horizontal="center" vertical="center" wrapText="1"/>
    </xf>
    <xf numFmtId="0" fontId="20" fillId="13" borderId="19" xfId="43" applyFont="1" applyFill="1" applyBorder="1" applyAlignment="1">
      <alignment horizontal="center" vertical="center" wrapText="1"/>
    </xf>
    <xf numFmtId="0" fontId="20" fillId="13" borderId="41" xfId="43" applyFont="1" applyFill="1" applyBorder="1" applyAlignment="1">
      <alignment horizontal="center" vertical="center" wrapText="1"/>
    </xf>
    <xf numFmtId="49" fontId="20" fillId="12" borderId="19" xfId="43" applyNumberFormat="1" applyFont="1" applyFill="1" applyBorder="1" applyAlignment="1">
      <alignment horizontal="center" vertical="center"/>
    </xf>
    <xf numFmtId="49" fontId="20" fillId="12" borderId="4" xfId="43" applyNumberFormat="1" applyFont="1" applyFill="1" applyBorder="1" applyAlignment="1">
      <alignment horizontal="center" vertical="center"/>
    </xf>
    <xf numFmtId="49" fontId="20" fillId="12" borderId="10" xfId="43" applyNumberFormat="1" applyFont="1" applyFill="1" applyBorder="1" applyAlignment="1">
      <alignment horizontal="center" vertical="center"/>
    </xf>
    <xf numFmtId="0" fontId="20" fillId="12" borderId="41" xfId="43" applyFont="1" applyFill="1" applyBorder="1" applyAlignment="1">
      <alignment horizontal="center" vertical="center" wrapText="1"/>
    </xf>
    <xf numFmtId="0" fontId="20" fillId="12" borderId="5" xfId="43" applyFont="1" applyFill="1" applyBorder="1" applyAlignment="1">
      <alignment horizontal="center" vertical="center" wrapText="1"/>
    </xf>
    <xf numFmtId="0" fontId="20" fillId="12" borderId="11" xfId="43" applyFont="1" applyFill="1" applyBorder="1" applyAlignment="1">
      <alignment horizontal="center" vertical="center" wrapText="1"/>
    </xf>
    <xf numFmtId="49" fontId="20" fillId="12" borderId="44" xfId="43" applyNumberFormat="1" applyFont="1" applyFill="1" applyBorder="1" applyAlignment="1">
      <alignment horizontal="center" vertical="center"/>
    </xf>
    <xf numFmtId="0" fontId="20" fillId="12" borderId="17" xfId="43" applyFont="1" applyFill="1" applyBorder="1" applyAlignment="1">
      <alignment horizontal="center" vertical="center" wrapText="1"/>
    </xf>
    <xf numFmtId="0" fontId="65" fillId="0" borderId="12" xfId="43" applyFont="1" applyBorder="1" applyAlignment="1">
      <alignment horizontal="center" vertical="center" wrapText="1"/>
    </xf>
    <xf numFmtId="0" fontId="65" fillId="0" borderId="24" xfId="43" applyFont="1" applyBorder="1" applyAlignment="1">
      <alignment horizontal="center" vertical="center" wrapText="1"/>
    </xf>
    <xf numFmtId="0" fontId="65" fillId="0" borderId="7" xfId="43" applyFont="1" applyBorder="1" applyAlignment="1">
      <alignment horizontal="center" vertical="center" wrapText="1"/>
    </xf>
    <xf numFmtId="0" fontId="64" fillId="12" borderId="12" xfId="43" applyFont="1" applyFill="1" applyBorder="1" applyAlignment="1">
      <alignment horizontal="center" vertical="center"/>
    </xf>
    <xf numFmtId="0" fontId="64" fillId="12" borderId="24" xfId="43" applyFont="1" applyFill="1" applyBorder="1" applyAlignment="1">
      <alignment horizontal="center" vertical="center"/>
    </xf>
    <xf numFmtId="0" fontId="64" fillId="12" borderId="7" xfId="43" applyFont="1" applyFill="1" applyBorder="1" applyAlignment="1">
      <alignment horizontal="center" vertical="center"/>
    </xf>
    <xf numFmtId="0" fontId="64" fillId="12" borderId="5" xfId="43" applyFont="1" applyFill="1" applyBorder="1" applyAlignment="1">
      <alignment horizontal="center"/>
    </xf>
    <xf numFmtId="0" fontId="64" fillId="12" borderId="5" xfId="43" applyFont="1" applyFill="1" applyBorder="1" applyAlignment="1">
      <alignment horizontal="center" vertical="center"/>
    </xf>
    <xf numFmtId="0" fontId="20" fillId="13" borderId="44" xfId="43" applyFont="1" applyFill="1" applyBorder="1" applyAlignment="1">
      <alignment horizontal="center" vertical="center" wrapText="1"/>
    </xf>
    <xf numFmtId="0" fontId="20" fillId="13" borderId="17" xfId="43" applyFont="1" applyFill="1" applyBorder="1" applyAlignment="1">
      <alignment horizontal="center" vertical="center" wrapText="1"/>
    </xf>
    <xf numFmtId="0" fontId="20" fillId="0" borderId="19" xfId="43" applyFont="1" applyBorder="1" applyAlignment="1">
      <alignment horizontal="center" vertical="center" wrapText="1"/>
    </xf>
    <xf numFmtId="0" fontId="20" fillId="0" borderId="10" xfId="43" applyFont="1" applyBorder="1" applyAlignment="1">
      <alignment horizontal="center" vertical="center" wrapText="1"/>
    </xf>
  </cellXfs>
  <cellStyles count="47">
    <cellStyle name="Moeda" xfId="2" builtinId="4"/>
    <cellStyle name="Moeda 2" xfId="4" xr:uid="{00000000-0005-0000-0000-000001000000}"/>
    <cellStyle name="Moeda 3" xfId="5" xr:uid="{00000000-0005-0000-0000-000002000000}"/>
    <cellStyle name="Moeda 3 2" xfId="44" xr:uid="{00000000-0005-0000-0000-000003000000}"/>
    <cellStyle name="Moeda 4" xfId="6" xr:uid="{00000000-0005-0000-0000-000004000000}"/>
    <cellStyle name="Moeda 5" xfId="7" xr:uid="{00000000-0005-0000-0000-000005000000}"/>
    <cellStyle name="Normal" xfId="0" builtinId="0"/>
    <cellStyle name="Normal 10" xfId="8" xr:uid="{00000000-0005-0000-0000-000007000000}"/>
    <cellStyle name="Normal 11" xfId="9" xr:uid="{00000000-0005-0000-0000-000008000000}"/>
    <cellStyle name="Normal 12" xfId="10" xr:uid="{00000000-0005-0000-0000-000009000000}"/>
    <cellStyle name="Normal 13" xfId="36" xr:uid="{00000000-0005-0000-0000-00000A000000}"/>
    <cellStyle name="Normal 14" xfId="40" xr:uid="{00000000-0005-0000-0000-00000B000000}"/>
    <cellStyle name="Normal 15" xfId="42" xr:uid="{00000000-0005-0000-0000-00000C000000}"/>
    <cellStyle name="Normal 2" xfId="11" xr:uid="{00000000-0005-0000-0000-00000D000000}"/>
    <cellStyle name="Normal 2 2" xfId="12" xr:uid="{00000000-0005-0000-0000-00000E000000}"/>
    <cellStyle name="Normal 2 3" xfId="37" xr:uid="{00000000-0005-0000-0000-00000F000000}"/>
    <cellStyle name="Normal 2 4" xfId="43" xr:uid="{00000000-0005-0000-0000-000010000000}"/>
    <cellStyle name="Normal 3" xfId="13" xr:uid="{00000000-0005-0000-0000-000011000000}"/>
    <cellStyle name="Normal 3 2" xfId="35" xr:uid="{00000000-0005-0000-0000-000012000000}"/>
    <cellStyle name="Normal 4" xfId="14" xr:uid="{00000000-0005-0000-0000-000013000000}"/>
    <cellStyle name="Normal 5" xfId="15" xr:uid="{00000000-0005-0000-0000-000014000000}"/>
    <cellStyle name="Normal 5 2" xfId="16" xr:uid="{00000000-0005-0000-0000-000015000000}"/>
    <cellStyle name="Normal 6" xfId="17" xr:uid="{00000000-0005-0000-0000-000016000000}"/>
    <cellStyle name="Normal 7" xfId="18" xr:uid="{00000000-0005-0000-0000-000017000000}"/>
    <cellStyle name="Normal 7 6" xfId="19" xr:uid="{00000000-0005-0000-0000-000018000000}"/>
    <cellStyle name="Normal 8" xfId="20" xr:uid="{00000000-0005-0000-0000-000019000000}"/>
    <cellStyle name="Normal 9" xfId="21" xr:uid="{00000000-0005-0000-0000-00001A000000}"/>
    <cellStyle name="Normal_BLOCO10" xfId="22" xr:uid="{00000000-0005-0000-0000-00001B000000}"/>
    <cellStyle name="Normal_Global 2" xfId="23" xr:uid="{00000000-0005-0000-0000-00001C000000}"/>
    <cellStyle name="Porcentagem" xfId="3" builtinId="5"/>
    <cellStyle name="Porcentagem 2" xfId="24" xr:uid="{00000000-0005-0000-0000-00001E000000}"/>
    <cellStyle name="Porcentagem 2 2" xfId="45" xr:uid="{00000000-0005-0000-0000-00001F000000}"/>
    <cellStyle name="Porcentagem 3" xfId="25" xr:uid="{00000000-0005-0000-0000-000020000000}"/>
    <cellStyle name="Separador de milhares 2" xfId="26" xr:uid="{00000000-0005-0000-0000-000021000000}"/>
    <cellStyle name="Vírgula" xfId="1" builtinId="3"/>
    <cellStyle name="Vírgula 13" xfId="27" xr:uid="{00000000-0005-0000-0000-000023000000}"/>
    <cellStyle name="Vírgula 2" xfId="28" xr:uid="{00000000-0005-0000-0000-000024000000}"/>
    <cellStyle name="Vírgula 2 2" xfId="29" xr:uid="{00000000-0005-0000-0000-000025000000}"/>
    <cellStyle name="Vírgula 2 3" xfId="30" xr:uid="{00000000-0005-0000-0000-000026000000}"/>
    <cellStyle name="Vírgula 2 4" xfId="31" xr:uid="{00000000-0005-0000-0000-000027000000}"/>
    <cellStyle name="Vírgula 2 5" xfId="38" xr:uid="{00000000-0005-0000-0000-000028000000}"/>
    <cellStyle name="Vírgula 3" xfId="32" xr:uid="{00000000-0005-0000-0000-000029000000}"/>
    <cellStyle name="Vírgula 4" xfId="33" xr:uid="{00000000-0005-0000-0000-00002A000000}"/>
    <cellStyle name="Vírgula 4 2" xfId="34" xr:uid="{00000000-0005-0000-0000-00002B000000}"/>
    <cellStyle name="Vírgula 5" xfId="39" xr:uid="{00000000-0005-0000-0000-00002C000000}"/>
    <cellStyle name="Vírgula 6" xfId="41" xr:uid="{00000000-0005-0000-0000-00002D000000}"/>
    <cellStyle name="Vírgula 7" xfId="46" xr:uid="{00000000-0005-0000-0000-00002E000000}"/>
  </cellStyles>
  <dxfs count="8">
    <dxf>
      <font>
        <color rgb="FF9C0006"/>
        <name val="Arial"/>
      </font>
      <fill>
        <patternFill>
          <bgColor rgb="FFFFC7CE"/>
        </patternFill>
      </fill>
    </dxf>
    <dxf>
      <font>
        <name val="Arial"/>
      </font>
      <fill>
        <patternFill>
          <bgColor rgb="FF7030A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s>
  <tableStyles count="0" defaultTableStyle="TableStyleMedium9"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B050"/>
      <rgbColor rgb="FFC0C0C0"/>
      <rgbColor rgb="FF808080"/>
      <rgbColor rgb="FF9999FF"/>
      <rgbColor rgb="FF7030A0"/>
      <rgbColor rgb="FFEBF1DE"/>
      <rgbColor rgb="FFCCFFFF"/>
      <rgbColor rgb="FF660066"/>
      <rgbColor rgb="FFFF8080"/>
      <rgbColor rgb="FF0066CC"/>
      <rgbColor rgb="FFD9D9D9"/>
      <rgbColor rgb="FF000080"/>
      <rgbColor rgb="FFFF00FF"/>
      <rgbColor rgb="FFFFFF00"/>
      <rgbColor rgb="FF00FFFF"/>
      <rgbColor rgb="FF800080"/>
      <rgbColor rgb="FF800000"/>
      <rgbColor rgb="FF008080"/>
      <rgbColor rgb="FF0000FF"/>
      <rgbColor rgb="FF00CCFF"/>
      <rgbColor rgb="FFF0F0F0"/>
      <rgbColor rgb="FFD7E4BD"/>
      <rgbColor rgb="FFFFFF99"/>
      <rgbColor rgb="FF99CCFF"/>
      <rgbColor rgb="FFFF99CC"/>
      <rgbColor rgb="FFCC99FF"/>
      <rgbColor rgb="FFFFC7CE"/>
      <rgbColor rgb="FF3366FF"/>
      <rgbColor rgb="FF33CCCC"/>
      <rgbColor rgb="FF99CC00"/>
      <rgbColor rgb="FFFFCC00"/>
      <rgbColor rgb="FFFF9900"/>
      <rgbColor rgb="FFFF6600"/>
      <rgbColor rgb="FF4F81BD"/>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jpeg"/></Relationships>
</file>

<file path=xl/drawings/_rels/drawing7.xml.rels><?xml version="1.0" encoding="UTF-8" standalone="yes"?>
<Relationships xmlns="http://schemas.openxmlformats.org/package/2006/relationships"><Relationship Id="rId1" Type="http://schemas.openxmlformats.org/officeDocument/2006/relationships/image" Target="../media/image6.jpeg"/></Relationships>
</file>

<file path=xl/drawings/_rels/drawing8.xml.rels><?xml version="1.0" encoding="UTF-8" standalone="yes"?>
<Relationships xmlns="http://schemas.openxmlformats.org/package/2006/relationships"><Relationship Id="rId1" Type="http://schemas.openxmlformats.org/officeDocument/2006/relationships/image" Target="../media/image7.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21590</xdr:colOff>
      <xdr:row>0</xdr:row>
      <xdr:rowOff>24131</xdr:rowOff>
    </xdr:from>
    <xdr:to>
      <xdr:col>1</xdr:col>
      <xdr:colOff>48090</xdr:colOff>
      <xdr:row>2</xdr:row>
      <xdr:rowOff>139066</xdr:rowOff>
    </xdr:to>
    <xdr:pic>
      <xdr:nvPicPr>
        <xdr:cNvPr id="2" name="Imagem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590" y="24131"/>
          <a:ext cx="1198075" cy="48641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85725</xdr:colOff>
      <xdr:row>0</xdr:row>
      <xdr:rowOff>57150</xdr:rowOff>
    </xdr:from>
    <xdr:to>
      <xdr:col>1</xdr:col>
      <xdr:colOff>373791</xdr:colOff>
      <xdr:row>2</xdr:row>
      <xdr:rowOff>119187</xdr:rowOff>
    </xdr:to>
    <xdr:pic>
      <xdr:nvPicPr>
        <xdr:cNvPr id="2" name="Imagem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725" y="57150"/>
          <a:ext cx="1088166" cy="43351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363960</xdr:colOff>
      <xdr:row>24</xdr:row>
      <xdr:rowOff>132480</xdr:rowOff>
    </xdr:from>
    <xdr:to>
      <xdr:col>6</xdr:col>
      <xdr:colOff>354240</xdr:colOff>
      <xdr:row>25</xdr:row>
      <xdr:rowOff>127080</xdr:rowOff>
    </xdr:to>
    <xdr:sp macro="" textlink="">
      <xdr:nvSpPr>
        <xdr:cNvPr id="13" name="CaixaDeTexto 1">
          <a:extLst>
            <a:ext uri="{FF2B5EF4-FFF2-40B4-BE49-F238E27FC236}">
              <a16:creationId xmlns:a16="http://schemas.microsoft.com/office/drawing/2014/main" id="{00000000-0008-0000-0600-00000D000000}"/>
            </a:ext>
          </a:extLst>
        </xdr:cNvPr>
        <xdr:cNvSpPr/>
      </xdr:nvSpPr>
      <xdr:spPr>
        <a:xfrm>
          <a:off x="1966680" y="4594680"/>
          <a:ext cx="3618000" cy="156960"/>
        </a:xfrm>
        <a:prstGeom prst="rect">
          <a:avLst/>
        </a:prstGeom>
        <a:noFill/>
        <a:ln w="0">
          <a:noFill/>
        </a:ln>
      </xdr:spPr>
      <xdr:style>
        <a:lnRef idx="0">
          <a:scrgbClr r="0" g="0" b="0"/>
        </a:lnRef>
        <a:fillRef idx="0">
          <a:scrgbClr r="0" g="0" b="0"/>
        </a:fillRef>
        <a:effectRef idx="0">
          <a:scrgbClr r="0" g="0" b="0"/>
        </a:effectRef>
        <a:fontRef idx="minor"/>
      </xdr:style>
      <xdr:txBody>
        <a:bodyPr wrap="none" lIns="0" tIns="0" rIns="0" bIns="0" anchor="t">
          <a:spAutoFit/>
        </a:bodyPr>
        <a:lstStyle/>
        <a:p>
          <a:pPr>
            <a:lnSpc>
              <a:spcPct val="100000"/>
            </a:lnSpc>
          </a:pPr>
          <a:r>
            <a:rPr lang="pt-BR" sz="1200" b="0" strike="noStrike" spc="-1">
              <a:solidFill>
                <a:srgbClr val="000000"/>
              </a:solidFill>
              <a:latin typeface="Cambria Math"/>
            </a:rPr>
            <a:t>𝐵𝐷𝐼=  ((1+𝐴𝐶+𝑆+𝑅+𝐺)</a:t>
          </a:r>
          <a:r>
            <a:rPr lang="pt-BR" sz="1200" b="0" strike="noStrike" spc="-1">
              <a:solidFill>
                <a:srgbClr val="000000"/>
              </a:solidFill>
              <a:latin typeface="Cambria Math"/>
              <a:ea typeface="Cambria Math"/>
            </a:rPr>
            <a:t>×(1+𝐷𝐹)×(1+𝐿))/((1 −𝐼))</a:t>
          </a:r>
          <a:r>
            <a:rPr lang="pt-BR" sz="1200" b="0" strike="noStrike" spc="-1">
              <a:solidFill>
                <a:srgbClr val="000000"/>
              </a:solidFill>
              <a:latin typeface="Calibri"/>
              <a:ea typeface="Cambria Math"/>
            </a:rPr>
            <a:t> -1</a:t>
          </a:r>
          <a:endParaRPr lang="pt-BR" sz="1200" b="0" strike="noStrike" spc="-1">
            <a:latin typeface="Times New Roman"/>
          </a:endParaRPr>
        </a:p>
      </xdr:txBody>
    </xdr:sp>
    <xdr:clientData/>
  </xdr:twoCellAnchor>
  <xdr:twoCellAnchor editAs="oneCell">
    <xdr:from>
      <xdr:col>0</xdr:col>
      <xdr:colOff>161929</xdr:colOff>
      <xdr:row>0</xdr:row>
      <xdr:rowOff>0</xdr:rowOff>
    </xdr:from>
    <xdr:to>
      <xdr:col>0</xdr:col>
      <xdr:colOff>959865</xdr:colOff>
      <xdr:row>1</xdr:row>
      <xdr:rowOff>590039</xdr:rowOff>
    </xdr:to>
    <xdr:pic>
      <xdr:nvPicPr>
        <xdr:cNvPr id="3" name="Imagem 1">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1"/>
        <a:stretch/>
      </xdr:blipFill>
      <xdr:spPr>
        <a:xfrm>
          <a:off x="161929" y="0"/>
          <a:ext cx="797936" cy="751964"/>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123840</xdr:colOff>
      <xdr:row>0</xdr:row>
      <xdr:rowOff>142920</xdr:rowOff>
    </xdr:from>
    <xdr:to>
      <xdr:col>1</xdr:col>
      <xdr:colOff>169560</xdr:colOff>
      <xdr:row>0</xdr:row>
      <xdr:rowOff>1093320</xdr:rowOff>
    </xdr:to>
    <xdr:pic>
      <xdr:nvPicPr>
        <xdr:cNvPr id="15" name="Imagem 1">
          <a:extLst>
            <a:ext uri="{FF2B5EF4-FFF2-40B4-BE49-F238E27FC236}">
              <a16:creationId xmlns:a16="http://schemas.microsoft.com/office/drawing/2014/main" id="{00000000-0008-0000-0700-00000F000000}"/>
            </a:ext>
          </a:extLst>
        </xdr:cNvPr>
        <xdr:cNvPicPr/>
      </xdr:nvPicPr>
      <xdr:blipFill>
        <a:blip xmlns:r="http://schemas.openxmlformats.org/officeDocument/2006/relationships" r:embed="rId1"/>
        <a:stretch/>
      </xdr:blipFill>
      <xdr:spPr>
        <a:xfrm>
          <a:off x="123840" y="142920"/>
          <a:ext cx="1063800" cy="95040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87840</xdr:colOff>
      <xdr:row>0</xdr:row>
      <xdr:rowOff>131760</xdr:rowOff>
    </xdr:from>
    <xdr:to>
      <xdr:col>1</xdr:col>
      <xdr:colOff>406619</xdr:colOff>
      <xdr:row>0</xdr:row>
      <xdr:rowOff>1083613</xdr:rowOff>
    </xdr:to>
    <xdr:pic>
      <xdr:nvPicPr>
        <xdr:cNvPr id="14" name="Imagem 1">
          <a:extLst>
            <a:ext uri="{FF2B5EF4-FFF2-40B4-BE49-F238E27FC236}">
              <a16:creationId xmlns:a16="http://schemas.microsoft.com/office/drawing/2014/main" id="{00000000-0008-0000-0800-00000E000000}"/>
            </a:ext>
          </a:extLst>
        </xdr:cNvPr>
        <xdr:cNvPicPr/>
      </xdr:nvPicPr>
      <xdr:blipFill>
        <a:blip xmlns:r="http://schemas.openxmlformats.org/officeDocument/2006/relationships" r:embed="rId1"/>
        <a:stretch/>
      </xdr:blipFill>
      <xdr:spPr>
        <a:xfrm>
          <a:off x="87840" y="131760"/>
          <a:ext cx="926914" cy="951853"/>
        </a:xfrm>
        <a:prstGeom prst="rect">
          <a:avLst/>
        </a:prstGeom>
        <a:ln w="0">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85544</xdr:rowOff>
    </xdr:from>
    <xdr:to>
      <xdr:col>1</xdr:col>
      <xdr:colOff>247380</xdr:colOff>
      <xdr:row>0</xdr:row>
      <xdr:rowOff>879825</xdr:rowOff>
    </xdr:to>
    <xdr:pic>
      <xdr:nvPicPr>
        <xdr:cNvPr id="16" name="Imagem 1" descr="brasao.JPG">
          <a:extLst>
            <a:ext uri="{FF2B5EF4-FFF2-40B4-BE49-F238E27FC236}">
              <a16:creationId xmlns:a16="http://schemas.microsoft.com/office/drawing/2014/main" id="{00000000-0008-0000-0900-000010000000}"/>
            </a:ext>
          </a:extLst>
        </xdr:cNvPr>
        <xdr:cNvPicPr>
          <a:picLocks noChangeAspect="1"/>
        </xdr:cNvPicPr>
      </xdr:nvPicPr>
      <xdr:blipFill>
        <a:blip xmlns:r="http://schemas.openxmlformats.org/officeDocument/2006/relationships" r:embed="rId1"/>
        <a:stretch/>
      </xdr:blipFill>
      <xdr:spPr>
        <a:xfrm>
          <a:off x="0" y="85544"/>
          <a:ext cx="1057005" cy="794281"/>
        </a:xfrm>
        <a:prstGeom prst="rect">
          <a:avLst/>
        </a:prstGeom>
        <a:ln w="0">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17318</xdr:colOff>
      <xdr:row>1</xdr:row>
      <xdr:rowOff>95250</xdr:rowOff>
    </xdr:from>
    <xdr:to>
      <xdr:col>0</xdr:col>
      <xdr:colOff>736369</xdr:colOff>
      <xdr:row>5</xdr:row>
      <xdr:rowOff>3463</xdr:rowOff>
    </xdr:to>
    <xdr:pic>
      <xdr:nvPicPr>
        <xdr:cNvPr id="17" name="Imagem 1" descr="brasao.JPG">
          <a:extLst>
            <a:ext uri="{FF2B5EF4-FFF2-40B4-BE49-F238E27FC236}">
              <a16:creationId xmlns:a16="http://schemas.microsoft.com/office/drawing/2014/main" id="{00000000-0008-0000-0A00-000011000000}"/>
            </a:ext>
          </a:extLst>
        </xdr:cNvPr>
        <xdr:cNvPicPr/>
      </xdr:nvPicPr>
      <xdr:blipFill>
        <a:blip xmlns:r="http://schemas.openxmlformats.org/officeDocument/2006/relationships" r:embed="rId1"/>
        <a:stretch/>
      </xdr:blipFill>
      <xdr:spPr>
        <a:xfrm>
          <a:off x="17318" y="277091"/>
          <a:ext cx="719051" cy="540327"/>
        </a:xfrm>
        <a:prstGeom prst="rect">
          <a:avLst/>
        </a:prstGeom>
        <a:ln w="0">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138545</xdr:colOff>
      <xdr:row>3</xdr:row>
      <xdr:rowOff>34636</xdr:rowOff>
    </xdr:from>
    <xdr:to>
      <xdr:col>2</xdr:col>
      <xdr:colOff>926522</xdr:colOff>
      <xdr:row>7</xdr:row>
      <xdr:rowOff>39757</xdr:rowOff>
    </xdr:to>
    <xdr:pic>
      <xdr:nvPicPr>
        <xdr:cNvPr id="2" name="Imagem 1" descr="brasao.JPG">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81445" y="482311"/>
          <a:ext cx="787977" cy="5712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_engenharia\rede%20engenharia%20-01-12-20\Users\Engenharia%20-%2002\Desktop\PLANILHA%20OR&#199;AMENTARIA%20-%20COMPLEXO%20ESPORTIVO%20(F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Engenharia%20-%2002/Desktop/PLANILHA%20OR&#199;AMENTARIA%20-%20COMPLEXO%20ESPORTIVO%20(FINA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ILHA ORÇAMENTARIA - COMPLEX"/>
    </sheetNames>
    <sheetDataSet>
      <sheetData sheetId="0"/>
      <sheetData sheetId="1">
        <row r="18">
          <cell r="F18" t="str">
            <v>NÃO DESONERADO</v>
          </cell>
        </row>
      </sheetData>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TAÇÃO"/>
    </sheetNames>
    <sheetDataSet>
      <sheetData sheetId="0"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3267"/>
  <sheetViews>
    <sheetView topLeftCell="A9" workbookViewId="0">
      <selection activeCell="I17" sqref="I17"/>
    </sheetView>
  </sheetViews>
  <sheetFormatPr defaultColWidth="8.85546875" defaultRowHeight="12.75"/>
  <cols>
    <col min="1" max="1" width="17" style="38" customWidth="1"/>
    <col min="2" max="2" width="80.85546875" style="475" customWidth="1"/>
    <col min="3" max="3" width="9.85546875" style="39" customWidth="1"/>
    <col min="4" max="4" width="13.5703125" style="38" customWidth="1"/>
    <col min="5" max="16384" width="8.85546875" style="38"/>
  </cols>
  <sheetData>
    <row r="1" spans="1:4" ht="16.5">
      <c r="A1" s="557" t="s">
        <v>113</v>
      </c>
      <c r="B1" s="557"/>
      <c r="C1" s="557"/>
      <c r="D1" s="557"/>
    </row>
    <row r="2" spans="1:4" ht="16.5">
      <c r="A2" s="557" t="s">
        <v>114</v>
      </c>
      <c r="B2" s="557"/>
      <c r="C2" s="557"/>
      <c r="D2" s="557"/>
    </row>
    <row r="3" spans="1:4">
      <c r="A3" s="558" t="s">
        <v>115</v>
      </c>
      <c r="B3" s="558"/>
      <c r="C3" s="558"/>
      <c r="D3" s="558"/>
    </row>
    <row r="4" spans="1:4" ht="15.75">
      <c r="A4" s="559" t="s">
        <v>116</v>
      </c>
      <c r="B4" s="559"/>
      <c r="C4" s="559"/>
      <c r="D4" s="559"/>
    </row>
    <row r="5" spans="1:4" ht="15">
      <c r="A5" s="364"/>
      <c r="B5" s="365"/>
      <c r="C5" s="366"/>
      <c r="D5" s="367" t="s">
        <v>26968</v>
      </c>
    </row>
    <row r="6" spans="1:4" ht="15">
      <c r="A6" s="364"/>
      <c r="B6" s="368"/>
      <c r="C6" s="369" t="s">
        <v>9775</v>
      </c>
      <c r="D6" s="370" t="s">
        <v>26969</v>
      </c>
    </row>
    <row r="7" spans="1:4" ht="15">
      <c r="A7" s="364"/>
      <c r="B7" s="368"/>
      <c r="C7" s="371"/>
      <c r="D7" s="372"/>
    </row>
    <row r="8" spans="1:4">
      <c r="A8" s="373" t="s">
        <v>117</v>
      </c>
      <c r="B8" s="374" t="s">
        <v>118</v>
      </c>
      <c r="C8" s="373" t="s">
        <v>119</v>
      </c>
      <c r="D8" s="375" t="s">
        <v>120</v>
      </c>
    </row>
    <row r="9" spans="1:4">
      <c r="A9" s="469" t="s">
        <v>121</v>
      </c>
      <c r="B9" s="470" t="s">
        <v>18609</v>
      </c>
      <c r="C9" s="462" t="s">
        <v>60</v>
      </c>
      <c r="D9" s="471">
        <v>2.2200000000000002</v>
      </c>
    </row>
    <row r="10" spans="1:4">
      <c r="A10" s="472" t="s">
        <v>122</v>
      </c>
      <c r="B10" s="473" t="s">
        <v>18610</v>
      </c>
      <c r="C10" s="466" t="s">
        <v>60</v>
      </c>
      <c r="D10" s="474">
        <v>7.9</v>
      </c>
    </row>
    <row r="11" spans="1:4" ht="25.5">
      <c r="A11" s="472" t="s">
        <v>123</v>
      </c>
      <c r="B11" s="473" t="s">
        <v>11204</v>
      </c>
      <c r="C11" s="466" t="s">
        <v>124</v>
      </c>
      <c r="D11" s="474">
        <v>20024.02</v>
      </c>
    </row>
    <row r="12" spans="1:4" ht="25.5">
      <c r="A12" s="472" t="s">
        <v>125</v>
      </c>
      <c r="B12" s="473" t="s">
        <v>10893</v>
      </c>
      <c r="C12" s="466" t="s">
        <v>124</v>
      </c>
      <c r="D12" s="474">
        <v>11318.67</v>
      </c>
    </row>
    <row r="13" spans="1:4" ht="25.5">
      <c r="A13" s="472" t="s">
        <v>126</v>
      </c>
      <c r="B13" s="473" t="s">
        <v>18611</v>
      </c>
      <c r="C13" s="466" t="s">
        <v>127</v>
      </c>
      <c r="D13" s="474">
        <v>664.59</v>
      </c>
    </row>
    <row r="14" spans="1:4">
      <c r="A14" s="472" t="s">
        <v>128</v>
      </c>
      <c r="B14" s="473" t="s">
        <v>18612</v>
      </c>
      <c r="C14" s="466" t="s">
        <v>60</v>
      </c>
      <c r="D14" s="474">
        <v>368.17</v>
      </c>
    </row>
    <row r="15" spans="1:4">
      <c r="A15" s="472" t="s">
        <v>129</v>
      </c>
      <c r="B15" s="473" t="s">
        <v>10727</v>
      </c>
      <c r="C15" s="466" t="s">
        <v>130</v>
      </c>
      <c r="D15" s="474">
        <v>33.81</v>
      </c>
    </row>
    <row r="16" spans="1:4">
      <c r="A16" s="472" t="s">
        <v>131</v>
      </c>
      <c r="B16" s="473" t="s">
        <v>10729</v>
      </c>
      <c r="C16" s="466" t="s">
        <v>63</v>
      </c>
      <c r="D16" s="474">
        <v>25.9</v>
      </c>
    </row>
    <row r="17" spans="1:4" ht="25.5">
      <c r="A17" s="472" t="s">
        <v>132</v>
      </c>
      <c r="B17" s="473" t="s">
        <v>18613</v>
      </c>
      <c r="C17" s="466" t="s">
        <v>63</v>
      </c>
      <c r="D17" s="474">
        <v>82.55</v>
      </c>
    </row>
    <row r="18" spans="1:4" ht="25.5">
      <c r="A18" s="472" t="s">
        <v>133</v>
      </c>
      <c r="B18" s="473" t="s">
        <v>18614</v>
      </c>
      <c r="C18" s="466" t="s">
        <v>63</v>
      </c>
      <c r="D18" s="474">
        <v>110.66</v>
      </c>
    </row>
    <row r="19" spans="1:4">
      <c r="A19" s="472" t="s">
        <v>134</v>
      </c>
      <c r="B19" s="473" t="s">
        <v>10731</v>
      </c>
      <c r="C19" s="466" t="s">
        <v>130</v>
      </c>
      <c r="D19" s="474">
        <v>1002.23</v>
      </c>
    </row>
    <row r="20" spans="1:4" ht="25.5">
      <c r="A20" s="472" t="s">
        <v>135</v>
      </c>
      <c r="B20" s="473" t="s">
        <v>18615</v>
      </c>
      <c r="C20" s="466" t="s">
        <v>63</v>
      </c>
      <c r="D20" s="474">
        <v>118.5</v>
      </c>
    </row>
    <row r="21" spans="1:4">
      <c r="A21" s="472" t="s">
        <v>136</v>
      </c>
      <c r="B21" s="473" t="s">
        <v>18616</v>
      </c>
      <c r="C21" s="466" t="s">
        <v>63</v>
      </c>
      <c r="D21" s="474">
        <v>112.3</v>
      </c>
    </row>
    <row r="22" spans="1:4">
      <c r="A22" s="472" t="s">
        <v>137</v>
      </c>
      <c r="B22" s="473" t="s">
        <v>17293</v>
      </c>
      <c r="C22" s="466" t="s">
        <v>138</v>
      </c>
      <c r="D22" s="474">
        <v>83.32</v>
      </c>
    </row>
    <row r="23" spans="1:4" ht="25.5">
      <c r="A23" s="472" t="s">
        <v>139</v>
      </c>
      <c r="B23" s="473" t="s">
        <v>18617</v>
      </c>
      <c r="C23" s="466" t="s">
        <v>140</v>
      </c>
      <c r="D23" s="474">
        <v>15.36</v>
      </c>
    </row>
    <row r="24" spans="1:4" ht="25.5">
      <c r="A24" s="472" t="s">
        <v>141</v>
      </c>
      <c r="B24" s="473" t="s">
        <v>18618</v>
      </c>
      <c r="C24" s="466" t="s">
        <v>60</v>
      </c>
      <c r="D24" s="474">
        <v>142741.89000000001</v>
      </c>
    </row>
    <row r="25" spans="1:4">
      <c r="A25" s="472" t="s">
        <v>142</v>
      </c>
      <c r="B25" s="473" t="s">
        <v>18619</v>
      </c>
      <c r="C25" s="466" t="s">
        <v>143</v>
      </c>
      <c r="D25" s="474">
        <v>2.99</v>
      </c>
    </row>
    <row r="26" spans="1:4" ht="25.5">
      <c r="A26" s="472" t="s">
        <v>144</v>
      </c>
      <c r="B26" s="473" t="s">
        <v>18620</v>
      </c>
      <c r="C26" s="466" t="s">
        <v>143</v>
      </c>
      <c r="D26" s="474">
        <v>1.56</v>
      </c>
    </row>
    <row r="27" spans="1:4" ht="25.5">
      <c r="A27" s="472" t="s">
        <v>145</v>
      </c>
      <c r="B27" s="473" t="s">
        <v>18621</v>
      </c>
      <c r="C27" s="466" t="s">
        <v>146</v>
      </c>
      <c r="D27" s="474">
        <v>1920.76</v>
      </c>
    </row>
    <row r="28" spans="1:4">
      <c r="A28" s="472" t="s">
        <v>147</v>
      </c>
      <c r="B28" s="473" t="s">
        <v>18622</v>
      </c>
      <c r="C28" s="466" t="s">
        <v>143</v>
      </c>
      <c r="D28" s="474">
        <v>63.7</v>
      </c>
    </row>
    <row r="29" spans="1:4" ht="25.5">
      <c r="A29" s="472" t="s">
        <v>148</v>
      </c>
      <c r="B29" s="473" t="s">
        <v>18623</v>
      </c>
      <c r="C29" s="466" t="s">
        <v>146</v>
      </c>
      <c r="D29" s="474">
        <v>8519.69</v>
      </c>
    </row>
    <row r="30" spans="1:4" ht="25.5">
      <c r="A30" s="472" t="s">
        <v>149</v>
      </c>
      <c r="B30" s="473" t="s">
        <v>18624</v>
      </c>
      <c r="C30" s="466" t="s">
        <v>146</v>
      </c>
      <c r="D30" s="474">
        <v>17419.650000000001</v>
      </c>
    </row>
    <row r="31" spans="1:4">
      <c r="A31" s="472" t="s">
        <v>150</v>
      </c>
      <c r="B31" s="473" t="s">
        <v>18625</v>
      </c>
      <c r="C31" s="466" t="s">
        <v>63</v>
      </c>
      <c r="D31" s="474">
        <v>34.74</v>
      </c>
    </row>
    <row r="32" spans="1:4">
      <c r="A32" s="472" t="s">
        <v>151</v>
      </c>
      <c r="B32" s="473" t="s">
        <v>18626</v>
      </c>
      <c r="C32" s="466" t="s">
        <v>96</v>
      </c>
      <c r="D32" s="474">
        <v>21.82</v>
      </c>
    </row>
    <row r="33" spans="1:4">
      <c r="A33" s="472" t="s">
        <v>152</v>
      </c>
      <c r="B33" s="473" t="s">
        <v>18627</v>
      </c>
      <c r="C33" s="466" t="s">
        <v>60</v>
      </c>
      <c r="D33" s="474">
        <v>943</v>
      </c>
    </row>
    <row r="34" spans="1:4">
      <c r="A34" s="472" t="s">
        <v>153</v>
      </c>
      <c r="B34" s="473" t="s">
        <v>18628</v>
      </c>
      <c r="C34" s="466" t="s">
        <v>60</v>
      </c>
      <c r="D34" s="474">
        <v>306</v>
      </c>
    </row>
    <row r="35" spans="1:4" ht="25.5">
      <c r="A35" s="472" t="s">
        <v>154</v>
      </c>
      <c r="B35" s="473" t="s">
        <v>9892</v>
      </c>
      <c r="C35" s="466" t="s">
        <v>124</v>
      </c>
      <c r="D35" s="474">
        <v>6562.46</v>
      </c>
    </row>
    <row r="36" spans="1:4" ht="25.5">
      <c r="A36" s="472" t="s">
        <v>155</v>
      </c>
      <c r="B36" s="473" t="s">
        <v>18629</v>
      </c>
      <c r="C36" s="466" t="s">
        <v>124</v>
      </c>
      <c r="D36" s="474">
        <v>1217.58</v>
      </c>
    </row>
    <row r="37" spans="1:4">
      <c r="A37" s="472" t="s">
        <v>156</v>
      </c>
      <c r="B37" s="473" t="s">
        <v>9890</v>
      </c>
      <c r="C37" s="466" t="s">
        <v>124</v>
      </c>
      <c r="D37" s="474">
        <v>1207.8900000000001</v>
      </c>
    </row>
    <row r="38" spans="1:4">
      <c r="A38" s="472" t="s">
        <v>157</v>
      </c>
      <c r="B38" s="473" t="s">
        <v>18630</v>
      </c>
      <c r="C38" s="466" t="s">
        <v>65</v>
      </c>
      <c r="D38" s="474">
        <v>96.35</v>
      </c>
    </row>
    <row r="39" spans="1:4">
      <c r="A39" s="472" t="s">
        <v>158</v>
      </c>
      <c r="B39" s="473" t="s">
        <v>18631</v>
      </c>
      <c r="C39" s="466" t="s">
        <v>65</v>
      </c>
      <c r="D39" s="474">
        <v>355.16</v>
      </c>
    </row>
    <row r="40" spans="1:4">
      <c r="A40" s="472" t="s">
        <v>159</v>
      </c>
      <c r="B40" s="473" t="s">
        <v>18632</v>
      </c>
      <c r="C40" s="466" t="s">
        <v>65</v>
      </c>
      <c r="D40" s="474">
        <v>639.46</v>
      </c>
    </row>
    <row r="41" spans="1:4" ht="25.5">
      <c r="A41" s="472" t="s">
        <v>160</v>
      </c>
      <c r="B41" s="473" t="s">
        <v>18633</v>
      </c>
      <c r="C41" s="466" t="s">
        <v>65</v>
      </c>
      <c r="D41" s="474">
        <v>87.17</v>
      </c>
    </row>
    <row r="42" spans="1:4" ht="25.5">
      <c r="A42" s="472" t="s">
        <v>161</v>
      </c>
      <c r="B42" s="473" t="s">
        <v>18634</v>
      </c>
      <c r="C42" s="466" t="s">
        <v>65</v>
      </c>
      <c r="D42" s="474">
        <v>89.75</v>
      </c>
    </row>
    <row r="43" spans="1:4" ht="25.5">
      <c r="A43" s="472" t="s">
        <v>162</v>
      </c>
      <c r="B43" s="473" t="s">
        <v>18635</v>
      </c>
      <c r="C43" s="466" t="s">
        <v>124</v>
      </c>
      <c r="D43" s="474">
        <v>5700</v>
      </c>
    </row>
    <row r="44" spans="1:4">
      <c r="A44" s="472" t="s">
        <v>163</v>
      </c>
      <c r="B44" s="473" t="s">
        <v>11110</v>
      </c>
      <c r="C44" s="466" t="s">
        <v>124</v>
      </c>
      <c r="D44" s="474">
        <v>1942.97</v>
      </c>
    </row>
    <row r="45" spans="1:4" ht="25.5">
      <c r="A45" s="472" t="s">
        <v>164</v>
      </c>
      <c r="B45" s="473" t="s">
        <v>11122</v>
      </c>
      <c r="C45" s="466" t="s">
        <v>124</v>
      </c>
      <c r="D45" s="474">
        <v>2178.64</v>
      </c>
    </row>
    <row r="46" spans="1:4" ht="25.5">
      <c r="A46" s="472" t="s">
        <v>165</v>
      </c>
      <c r="B46" s="473" t="s">
        <v>11134</v>
      </c>
      <c r="C46" s="466" t="s">
        <v>124</v>
      </c>
      <c r="D46" s="474">
        <v>17999.150000000001</v>
      </c>
    </row>
    <row r="47" spans="1:4" ht="25.5">
      <c r="A47" s="472" t="s">
        <v>166</v>
      </c>
      <c r="B47" s="473" t="s">
        <v>11172</v>
      </c>
      <c r="C47" s="466" t="s">
        <v>124</v>
      </c>
      <c r="D47" s="474">
        <v>1795.74</v>
      </c>
    </row>
    <row r="48" spans="1:4">
      <c r="A48" s="472" t="s">
        <v>167</v>
      </c>
      <c r="B48" s="473" t="s">
        <v>11124</v>
      </c>
      <c r="C48" s="466" t="s">
        <v>65</v>
      </c>
      <c r="D48" s="474">
        <v>34.97</v>
      </c>
    </row>
    <row r="49" spans="1:4">
      <c r="A49" s="472" t="s">
        <v>168</v>
      </c>
      <c r="B49" s="473" t="s">
        <v>11126</v>
      </c>
      <c r="C49" s="466" t="s">
        <v>65</v>
      </c>
      <c r="D49" s="474">
        <v>39.47</v>
      </c>
    </row>
    <row r="50" spans="1:4">
      <c r="A50" s="472" t="s">
        <v>169</v>
      </c>
      <c r="B50" s="473" t="s">
        <v>11128</v>
      </c>
      <c r="C50" s="466" t="s">
        <v>65</v>
      </c>
      <c r="D50" s="474">
        <v>47.1</v>
      </c>
    </row>
    <row r="51" spans="1:4">
      <c r="A51" s="472" t="s">
        <v>170</v>
      </c>
      <c r="B51" s="473" t="s">
        <v>18636</v>
      </c>
      <c r="C51" s="466" t="s">
        <v>66</v>
      </c>
      <c r="D51" s="474">
        <v>19.93</v>
      </c>
    </row>
    <row r="52" spans="1:4">
      <c r="A52" s="472" t="s">
        <v>171</v>
      </c>
      <c r="B52" s="473" t="s">
        <v>18637</v>
      </c>
      <c r="C52" s="466" t="s">
        <v>65</v>
      </c>
      <c r="D52" s="474">
        <v>30.11</v>
      </c>
    </row>
    <row r="53" spans="1:4">
      <c r="A53" s="472" t="s">
        <v>172</v>
      </c>
      <c r="B53" s="473" t="s">
        <v>18638</v>
      </c>
      <c r="C53" s="466" t="s">
        <v>65</v>
      </c>
      <c r="D53" s="474">
        <v>35.1</v>
      </c>
    </row>
    <row r="54" spans="1:4">
      <c r="A54" s="472" t="s">
        <v>173</v>
      </c>
      <c r="B54" s="473" t="s">
        <v>18639</v>
      </c>
      <c r="C54" s="466" t="s">
        <v>65</v>
      </c>
      <c r="D54" s="474">
        <v>57.81</v>
      </c>
    </row>
    <row r="55" spans="1:4" ht="25.5">
      <c r="A55" s="472" t="s">
        <v>174</v>
      </c>
      <c r="B55" s="473" t="s">
        <v>11184</v>
      </c>
      <c r="C55" s="466" t="s">
        <v>124</v>
      </c>
      <c r="D55" s="474">
        <v>28380.7</v>
      </c>
    </row>
    <row r="56" spans="1:4">
      <c r="A56" s="472" t="s">
        <v>175</v>
      </c>
      <c r="B56" s="473" t="s">
        <v>11190</v>
      </c>
      <c r="C56" s="466" t="s">
        <v>65</v>
      </c>
      <c r="D56" s="474">
        <v>45.38</v>
      </c>
    </row>
    <row r="57" spans="1:4">
      <c r="A57" s="472" t="s">
        <v>176</v>
      </c>
      <c r="B57" s="473" t="s">
        <v>11196</v>
      </c>
      <c r="C57" s="466" t="s">
        <v>65</v>
      </c>
      <c r="D57" s="474">
        <v>75.86</v>
      </c>
    </row>
    <row r="58" spans="1:4">
      <c r="A58" s="472" t="s">
        <v>177</v>
      </c>
      <c r="B58" s="473" t="s">
        <v>11188</v>
      </c>
      <c r="C58" s="466" t="s">
        <v>65</v>
      </c>
      <c r="D58" s="474">
        <v>39.65</v>
      </c>
    </row>
    <row r="59" spans="1:4">
      <c r="A59" s="472" t="s">
        <v>178</v>
      </c>
      <c r="B59" s="473" t="s">
        <v>11112</v>
      </c>
      <c r="C59" s="466" t="s">
        <v>65</v>
      </c>
      <c r="D59" s="474">
        <v>13.7</v>
      </c>
    </row>
    <row r="60" spans="1:4">
      <c r="A60" s="472" t="s">
        <v>179</v>
      </c>
      <c r="B60" s="473" t="s">
        <v>11114</v>
      </c>
      <c r="C60" s="466" t="s">
        <v>65</v>
      </c>
      <c r="D60" s="474">
        <v>16.93</v>
      </c>
    </row>
    <row r="61" spans="1:4">
      <c r="A61" s="472" t="s">
        <v>180</v>
      </c>
      <c r="B61" s="473" t="s">
        <v>11116</v>
      </c>
      <c r="C61" s="466" t="s">
        <v>65</v>
      </c>
      <c r="D61" s="474">
        <v>19</v>
      </c>
    </row>
    <row r="62" spans="1:4">
      <c r="A62" s="472" t="s">
        <v>181</v>
      </c>
      <c r="B62" s="473" t="s">
        <v>11118</v>
      </c>
      <c r="C62" s="466" t="s">
        <v>65</v>
      </c>
      <c r="D62" s="474">
        <v>23.3</v>
      </c>
    </row>
    <row r="63" spans="1:4">
      <c r="A63" s="472" t="s">
        <v>182</v>
      </c>
      <c r="B63" s="473" t="s">
        <v>11186</v>
      </c>
      <c r="C63" s="466" t="s">
        <v>65</v>
      </c>
      <c r="D63" s="474">
        <v>30.54</v>
      </c>
    </row>
    <row r="64" spans="1:4">
      <c r="A64" s="472" t="s">
        <v>183</v>
      </c>
      <c r="B64" s="473" t="s">
        <v>11192</v>
      </c>
      <c r="C64" s="466" t="s">
        <v>65</v>
      </c>
      <c r="D64" s="474">
        <v>51.13</v>
      </c>
    </row>
    <row r="65" spans="1:4">
      <c r="A65" s="472" t="s">
        <v>184</v>
      </c>
      <c r="B65" s="473" t="s">
        <v>11194</v>
      </c>
      <c r="C65" s="466" t="s">
        <v>65</v>
      </c>
      <c r="D65" s="474">
        <v>63.46</v>
      </c>
    </row>
    <row r="66" spans="1:4">
      <c r="A66" s="472" t="s">
        <v>185</v>
      </c>
      <c r="B66" s="473" t="s">
        <v>11200</v>
      </c>
      <c r="C66" s="466" t="s">
        <v>65</v>
      </c>
      <c r="D66" s="474">
        <v>109.64</v>
      </c>
    </row>
    <row r="67" spans="1:4">
      <c r="A67" s="472" t="s">
        <v>186</v>
      </c>
      <c r="B67" s="473" t="s">
        <v>18640</v>
      </c>
      <c r="C67" s="466" t="s">
        <v>65</v>
      </c>
      <c r="D67" s="474">
        <v>81.23</v>
      </c>
    </row>
    <row r="68" spans="1:4">
      <c r="A68" s="472" t="s">
        <v>187</v>
      </c>
      <c r="B68" s="473" t="s">
        <v>18641</v>
      </c>
      <c r="C68" s="466" t="s">
        <v>65</v>
      </c>
      <c r="D68" s="474">
        <v>84.74</v>
      </c>
    </row>
    <row r="69" spans="1:4">
      <c r="A69" s="472" t="s">
        <v>188</v>
      </c>
      <c r="B69" s="473" t="s">
        <v>18642</v>
      </c>
      <c r="C69" s="466" t="s">
        <v>65</v>
      </c>
      <c r="D69" s="474">
        <v>111.91</v>
      </c>
    </row>
    <row r="70" spans="1:4">
      <c r="A70" s="472" t="s">
        <v>189</v>
      </c>
      <c r="B70" s="473" t="s">
        <v>18643</v>
      </c>
      <c r="C70" s="466" t="s">
        <v>65</v>
      </c>
      <c r="D70" s="474">
        <v>173.39</v>
      </c>
    </row>
    <row r="71" spans="1:4">
      <c r="A71" s="472" t="s">
        <v>190</v>
      </c>
      <c r="B71" s="473" t="s">
        <v>11130</v>
      </c>
      <c r="C71" s="466" t="s">
        <v>65</v>
      </c>
      <c r="D71" s="474">
        <v>80.09</v>
      </c>
    </row>
    <row r="72" spans="1:4">
      <c r="A72" s="472" t="s">
        <v>191</v>
      </c>
      <c r="B72" s="473" t="s">
        <v>11198</v>
      </c>
      <c r="C72" s="466" t="s">
        <v>65</v>
      </c>
      <c r="D72" s="474">
        <v>92.37</v>
      </c>
    </row>
    <row r="73" spans="1:4" ht="25.5">
      <c r="A73" s="472" t="s">
        <v>192</v>
      </c>
      <c r="B73" s="473" t="s">
        <v>11156</v>
      </c>
      <c r="C73" s="466" t="s">
        <v>124</v>
      </c>
      <c r="D73" s="474">
        <v>17999.150000000001</v>
      </c>
    </row>
    <row r="74" spans="1:4">
      <c r="A74" s="472" t="s">
        <v>193</v>
      </c>
      <c r="B74" s="473" t="s">
        <v>18644</v>
      </c>
      <c r="C74" s="466" t="s">
        <v>65</v>
      </c>
      <c r="D74" s="474">
        <v>149.97999999999999</v>
      </c>
    </row>
    <row r="75" spans="1:4">
      <c r="A75" s="472" t="s">
        <v>194</v>
      </c>
      <c r="B75" s="473" t="s">
        <v>18645</v>
      </c>
      <c r="C75" s="466" t="s">
        <v>65</v>
      </c>
      <c r="D75" s="474">
        <v>257.16000000000003</v>
      </c>
    </row>
    <row r="76" spans="1:4">
      <c r="A76" s="472" t="s">
        <v>195</v>
      </c>
      <c r="B76" s="473" t="s">
        <v>18646</v>
      </c>
      <c r="C76" s="466" t="s">
        <v>65</v>
      </c>
      <c r="D76" s="474">
        <v>329.5</v>
      </c>
    </row>
    <row r="77" spans="1:4">
      <c r="A77" s="472" t="s">
        <v>196</v>
      </c>
      <c r="B77" s="473" t="s">
        <v>18647</v>
      </c>
      <c r="C77" s="466" t="s">
        <v>65</v>
      </c>
      <c r="D77" s="474">
        <v>151.44</v>
      </c>
    </row>
    <row r="78" spans="1:4">
      <c r="A78" s="472" t="s">
        <v>197</v>
      </c>
      <c r="B78" s="473" t="s">
        <v>18648</v>
      </c>
      <c r="C78" s="466" t="s">
        <v>65</v>
      </c>
      <c r="D78" s="474">
        <v>178.06</v>
      </c>
    </row>
    <row r="79" spans="1:4">
      <c r="A79" s="472" t="s">
        <v>198</v>
      </c>
      <c r="B79" s="473" t="s">
        <v>18649</v>
      </c>
      <c r="C79" s="466" t="s">
        <v>65</v>
      </c>
      <c r="D79" s="474">
        <v>180.97</v>
      </c>
    </row>
    <row r="80" spans="1:4">
      <c r="A80" s="472" t="s">
        <v>199</v>
      </c>
      <c r="B80" s="473" t="s">
        <v>18650</v>
      </c>
      <c r="C80" s="466" t="s">
        <v>65</v>
      </c>
      <c r="D80" s="474">
        <v>200.53</v>
      </c>
    </row>
    <row r="81" spans="1:4">
      <c r="A81" s="472" t="s">
        <v>200</v>
      </c>
      <c r="B81" s="473" t="s">
        <v>18651</v>
      </c>
      <c r="C81" s="466" t="s">
        <v>65</v>
      </c>
      <c r="D81" s="474">
        <v>224.92</v>
      </c>
    </row>
    <row r="82" spans="1:4">
      <c r="A82" s="472" t="s">
        <v>201</v>
      </c>
      <c r="B82" s="473" t="s">
        <v>18652</v>
      </c>
      <c r="C82" s="466" t="s">
        <v>65</v>
      </c>
      <c r="D82" s="474">
        <v>427.38</v>
      </c>
    </row>
    <row r="83" spans="1:4">
      <c r="A83" s="472" t="s">
        <v>202</v>
      </c>
      <c r="B83" s="473" t="s">
        <v>18653</v>
      </c>
      <c r="C83" s="466" t="s">
        <v>65</v>
      </c>
      <c r="D83" s="474">
        <v>937.43</v>
      </c>
    </row>
    <row r="84" spans="1:4">
      <c r="A84" s="472" t="s">
        <v>203</v>
      </c>
      <c r="B84" s="473" t="s">
        <v>18654</v>
      </c>
      <c r="C84" s="466" t="s">
        <v>65</v>
      </c>
      <c r="D84" s="474">
        <v>1247.4000000000001</v>
      </c>
    </row>
    <row r="85" spans="1:4">
      <c r="A85" s="472" t="s">
        <v>204</v>
      </c>
      <c r="B85" s="473" t="s">
        <v>18655</v>
      </c>
      <c r="C85" s="466" t="s">
        <v>65</v>
      </c>
      <c r="D85" s="474">
        <v>1542.29</v>
      </c>
    </row>
    <row r="86" spans="1:4">
      <c r="A86" s="472" t="s">
        <v>205</v>
      </c>
      <c r="B86" s="473" t="s">
        <v>18656</v>
      </c>
      <c r="C86" s="466" t="s">
        <v>63</v>
      </c>
      <c r="D86" s="474">
        <v>375.08</v>
      </c>
    </row>
    <row r="87" spans="1:4">
      <c r="A87" s="472" t="s">
        <v>206</v>
      </c>
      <c r="B87" s="473" t="s">
        <v>11206</v>
      </c>
      <c r="C87" s="466" t="s">
        <v>65</v>
      </c>
      <c r="D87" s="474">
        <v>208.47</v>
      </c>
    </row>
    <row r="88" spans="1:4">
      <c r="A88" s="472" t="s">
        <v>207</v>
      </c>
      <c r="B88" s="473" t="s">
        <v>11208</v>
      </c>
      <c r="C88" s="466" t="s">
        <v>65</v>
      </c>
      <c r="D88" s="474">
        <v>232.88</v>
      </c>
    </row>
    <row r="89" spans="1:4">
      <c r="A89" s="472" t="s">
        <v>208</v>
      </c>
      <c r="B89" s="473" t="s">
        <v>11210</v>
      </c>
      <c r="C89" s="466" t="s">
        <v>65</v>
      </c>
      <c r="D89" s="474">
        <v>259.72000000000003</v>
      </c>
    </row>
    <row r="90" spans="1:4">
      <c r="A90" s="472" t="s">
        <v>209</v>
      </c>
      <c r="B90" s="473" t="s">
        <v>18657</v>
      </c>
      <c r="C90" s="466" t="s">
        <v>65</v>
      </c>
      <c r="D90" s="474">
        <v>130.07</v>
      </c>
    </row>
    <row r="91" spans="1:4" ht="25.5">
      <c r="A91" s="472" t="s">
        <v>210</v>
      </c>
      <c r="B91" s="473" t="s">
        <v>18658</v>
      </c>
      <c r="C91" s="466" t="s">
        <v>65</v>
      </c>
      <c r="D91" s="474">
        <v>1680.18</v>
      </c>
    </row>
    <row r="92" spans="1:4" ht="25.5">
      <c r="A92" s="472" t="s">
        <v>211</v>
      </c>
      <c r="B92" s="473" t="s">
        <v>18659</v>
      </c>
      <c r="C92" s="466" t="s">
        <v>65</v>
      </c>
      <c r="D92" s="474">
        <v>1144.78</v>
      </c>
    </row>
    <row r="93" spans="1:4">
      <c r="A93" s="472" t="s">
        <v>212</v>
      </c>
      <c r="B93" s="473" t="s">
        <v>10092</v>
      </c>
      <c r="C93" s="466" t="s">
        <v>60</v>
      </c>
      <c r="D93" s="474">
        <v>1899.87</v>
      </c>
    </row>
    <row r="94" spans="1:4" ht="25.5">
      <c r="A94" s="472" t="s">
        <v>213</v>
      </c>
      <c r="B94" s="473" t="s">
        <v>10098</v>
      </c>
      <c r="C94" s="466" t="s">
        <v>63</v>
      </c>
      <c r="D94" s="474">
        <v>1893.14</v>
      </c>
    </row>
    <row r="95" spans="1:4" ht="25.5">
      <c r="A95" s="472" t="s">
        <v>214</v>
      </c>
      <c r="B95" s="473" t="s">
        <v>18660</v>
      </c>
      <c r="C95" s="466" t="s">
        <v>143</v>
      </c>
      <c r="D95" s="474">
        <v>357.43</v>
      </c>
    </row>
    <row r="96" spans="1:4" ht="25.5">
      <c r="A96" s="472" t="s">
        <v>215</v>
      </c>
      <c r="B96" s="473" t="s">
        <v>18661</v>
      </c>
      <c r="C96" s="466" t="s">
        <v>65</v>
      </c>
      <c r="D96" s="474">
        <v>930.99</v>
      </c>
    </row>
    <row r="97" spans="1:4">
      <c r="A97" s="472" t="s">
        <v>216</v>
      </c>
      <c r="B97" s="473" t="s">
        <v>18662</v>
      </c>
      <c r="C97" s="466" t="s">
        <v>143</v>
      </c>
      <c r="D97" s="474">
        <v>436.44</v>
      </c>
    </row>
    <row r="98" spans="1:4" ht="25.5">
      <c r="A98" s="472" t="s">
        <v>217</v>
      </c>
      <c r="B98" s="473" t="s">
        <v>18663</v>
      </c>
      <c r="C98" s="466" t="s">
        <v>65</v>
      </c>
      <c r="D98" s="474">
        <v>967.37</v>
      </c>
    </row>
    <row r="99" spans="1:4" ht="25.5">
      <c r="A99" s="472" t="s">
        <v>218</v>
      </c>
      <c r="B99" s="473" t="s">
        <v>18664</v>
      </c>
      <c r="C99" s="466" t="s">
        <v>65</v>
      </c>
      <c r="D99" s="474">
        <v>1199.05</v>
      </c>
    </row>
    <row r="100" spans="1:4" ht="25.5">
      <c r="A100" s="472" t="s">
        <v>219</v>
      </c>
      <c r="B100" s="473" t="s">
        <v>18665</v>
      </c>
      <c r="C100" s="466" t="s">
        <v>65</v>
      </c>
      <c r="D100" s="474">
        <v>1428.96</v>
      </c>
    </row>
    <row r="101" spans="1:4" ht="25.5">
      <c r="A101" s="472" t="s">
        <v>220</v>
      </c>
      <c r="B101" s="473" t="s">
        <v>18666</v>
      </c>
      <c r="C101" s="466" t="s">
        <v>65</v>
      </c>
      <c r="D101" s="474">
        <v>405.33</v>
      </c>
    </row>
    <row r="102" spans="1:4" ht="25.5">
      <c r="A102" s="472" t="s">
        <v>221</v>
      </c>
      <c r="B102" s="473" t="s">
        <v>18667</v>
      </c>
      <c r="C102" s="466" t="s">
        <v>65</v>
      </c>
      <c r="D102" s="474">
        <v>707.54</v>
      </c>
    </row>
    <row r="103" spans="1:4" ht="25.5">
      <c r="A103" s="472" t="s">
        <v>222</v>
      </c>
      <c r="B103" s="473" t="s">
        <v>18668</v>
      </c>
      <c r="C103" s="466" t="s">
        <v>65</v>
      </c>
      <c r="D103" s="474">
        <v>376.72</v>
      </c>
    </row>
    <row r="104" spans="1:4" ht="25.5">
      <c r="A104" s="472" t="s">
        <v>223</v>
      </c>
      <c r="B104" s="473" t="s">
        <v>18669</v>
      </c>
      <c r="C104" s="466" t="s">
        <v>65</v>
      </c>
      <c r="D104" s="474">
        <v>461.11</v>
      </c>
    </row>
    <row r="105" spans="1:4" ht="25.5">
      <c r="A105" s="472" t="s">
        <v>224</v>
      </c>
      <c r="B105" s="473" t="s">
        <v>18670</v>
      </c>
      <c r="C105" s="466" t="s">
        <v>65</v>
      </c>
      <c r="D105" s="474">
        <v>496.61</v>
      </c>
    </row>
    <row r="106" spans="1:4" ht="25.5">
      <c r="A106" s="472" t="s">
        <v>225</v>
      </c>
      <c r="B106" s="473" t="s">
        <v>10028</v>
      </c>
      <c r="C106" s="466" t="s">
        <v>65</v>
      </c>
      <c r="D106" s="474">
        <v>293.43</v>
      </c>
    </row>
    <row r="107" spans="1:4" ht="25.5">
      <c r="A107" s="472" t="s">
        <v>226</v>
      </c>
      <c r="B107" s="473" t="s">
        <v>10030</v>
      </c>
      <c r="C107" s="466" t="s">
        <v>65</v>
      </c>
      <c r="D107" s="474">
        <v>466.09</v>
      </c>
    </row>
    <row r="108" spans="1:4" ht="25.5">
      <c r="A108" s="472" t="s">
        <v>227</v>
      </c>
      <c r="B108" s="473" t="s">
        <v>10032</v>
      </c>
      <c r="C108" s="466" t="s">
        <v>65</v>
      </c>
      <c r="D108" s="474">
        <v>677.96</v>
      </c>
    </row>
    <row r="109" spans="1:4" ht="25.5">
      <c r="A109" s="472" t="s">
        <v>228</v>
      </c>
      <c r="B109" s="473" t="s">
        <v>10082</v>
      </c>
      <c r="C109" s="466" t="s">
        <v>124</v>
      </c>
      <c r="D109" s="474">
        <v>3499.86</v>
      </c>
    </row>
    <row r="110" spans="1:4" ht="25.5">
      <c r="A110" s="472" t="s">
        <v>229</v>
      </c>
      <c r="B110" s="473" t="s">
        <v>9992</v>
      </c>
      <c r="C110" s="466" t="s">
        <v>124</v>
      </c>
      <c r="D110" s="474">
        <v>8405.0300000000007</v>
      </c>
    </row>
    <row r="111" spans="1:4" ht="25.5">
      <c r="A111" s="472" t="s">
        <v>230</v>
      </c>
      <c r="B111" s="473" t="s">
        <v>18671</v>
      </c>
      <c r="C111" s="466" t="s">
        <v>65</v>
      </c>
      <c r="D111" s="474">
        <v>1169.8499999999999</v>
      </c>
    </row>
    <row r="112" spans="1:4" ht="25.5">
      <c r="A112" s="472" t="s">
        <v>231</v>
      </c>
      <c r="B112" s="473" t="s">
        <v>18672</v>
      </c>
      <c r="C112" s="466" t="s">
        <v>65</v>
      </c>
      <c r="D112" s="474">
        <v>1242.51</v>
      </c>
    </row>
    <row r="113" spans="1:4" ht="25.5">
      <c r="A113" s="472" t="s">
        <v>232</v>
      </c>
      <c r="B113" s="473" t="s">
        <v>18673</v>
      </c>
      <c r="C113" s="466" t="s">
        <v>65</v>
      </c>
      <c r="D113" s="474">
        <v>1471.62</v>
      </c>
    </row>
    <row r="114" spans="1:4" ht="25.5">
      <c r="A114" s="472" t="s">
        <v>233</v>
      </c>
      <c r="B114" s="473" t="s">
        <v>18674</v>
      </c>
      <c r="C114" s="466" t="s">
        <v>65</v>
      </c>
      <c r="D114" s="474">
        <v>546.26</v>
      </c>
    </row>
    <row r="115" spans="1:4" ht="25.5">
      <c r="A115" s="472" t="s">
        <v>234</v>
      </c>
      <c r="B115" s="473" t="s">
        <v>18675</v>
      </c>
      <c r="C115" s="466" t="s">
        <v>65</v>
      </c>
      <c r="D115" s="474">
        <v>827.98</v>
      </c>
    </row>
    <row r="116" spans="1:4" ht="25.5">
      <c r="A116" s="472" t="s">
        <v>235</v>
      </c>
      <c r="B116" s="473" t="s">
        <v>18676</v>
      </c>
      <c r="C116" s="466" t="s">
        <v>65</v>
      </c>
      <c r="D116" s="474">
        <v>2310.65</v>
      </c>
    </row>
    <row r="117" spans="1:4" ht="25.5">
      <c r="A117" s="472" t="s">
        <v>236</v>
      </c>
      <c r="B117" s="473" t="s">
        <v>10034</v>
      </c>
      <c r="C117" s="466" t="s">
        <v>65</v>
      </c>
      <c r="D117" s="474">
        <v>1742.4</v>
      </c>
    </row>
    <row r="118" spans="1:4" ht="25.5">
      <c r="A118" s="472" t="s">
        <v>237</v>
      </c>
      <c r="B118" s="473" t="s">
        <v>18677</v>
      </c>
      <c r="C118" s="466" t="s">
        <v>65</v>
      </c>
      <c r="D118" s="474">
        <v>1622.98</v>
      </c>
    </row>
    <row r="119" spans="1:4" ht="25.5">
      <c r="A119" s="472" t="s">
        <v>238</v>
      </c>
      <c r="B119" s="473" t="s">
        <v>10038</v>
      </c>
      <c r="C119" s="466" t="s">
        <v>65</v>
      </c>
      <c r="D119" s="474">
        <v>2689.49</v>
      </c>
    </row>
    <row r="120" spans="1:4" ht="25.5">
      <c r="A120" s="472" t="s">
        <v>239</v>
      </c>
      <c r="B120" s="473" t="s">
        <v>18678</v>
      </c>
      <c r="C120" s="466" t="s">
        <v>65</v>
      </c>
      <c r="D120" s="474">
        <v>484.1</v>
      </c>
    </row>
    <row r="121" spans="1:4">
      <c r="A121" s="472" t="s">
        <v>240</v>
      </c>
      <c r="B121" s="473" t="s">
        <v>18679</v>
      </c>
      <c r="C121" s="466" t="s">
        <v>63</v>
      </c>
      <c r="D121" s="474">
        <v>1901.99</v>
      </c>
    </row>
    <row r="122" spans="1:4" ht="25.5">
      <c r="A122" s="472" t="s">
        <v>241</v>
      </c>
      <c r="B122" s="473" t="s">
        <v>18680</v>
      </c>
      <c r="C122" s="466" t="s">
        <v>65</v>
      </c>
      <c r="D122" s="474">
        <v>340.7</v>
      </c>
    </row>
    <row r="123" spans="1:4" ht="25.5">
      <c r="A123" s="472" t="s">
        <v>242</v>
      </c>
      <c r="B123" s="473" t="s">
        <v>18681</v>
      </c>
      <c r="C123" s="466" t="s">
        <v>65</v>
      </c>
      <c r="D123" s="474">
        <v>856.69</v>
      </c>
    </row>
    <row r="124" spans="1:4" ht="25.5">
      <c r="A124" s="472" t="s">
        <v>243</v>
      </c>
      <c r="B124" s="473" t="s">
        <v>18682</v>
      </c>
      <c r="C124" s="466" t="s">
        <v>65</v>
      </c>
      <c r="D124" s="474">
        <v>687.2</v>
      </c>
    </row>
    <row r="125" spans="1:4">
      <c r="A125" s="472" t="s">
        <v>244</v>
      </c>
      <c r="B125" s="473" t="s">
        <v>10020</v>
      </c>
      <c r="C125" s="466" t="s">
        <v>65</v>
      </c>
      <c r="D125" s="474">
        <v>5157.41</v>
      </c>
    </row>
    <row r="126" spans="1:4" ht="25.5">
      <c r="A126" s="472" t="s">
        <v>245</v>
      </c>
      <c r="B126" s="473" t="s">
        <v>9996</v>
      </c>
      <c r="C126" s="466" t="s">
        <v>124</v>
      </c>
      <c r="D126" s="474">
        <v>13208.1</v>
      </c>
    </row>
    <row r="127" spans="1:4" ht="25.5">
      <c r="A127" s="472" t="s">
        <v>246</v>
      </c>
      <c r="B127" s="473" t="s">
        <v>9994</v>
      </c>
      <c r="C127" s="466" t="s">
        <v>124</v>
      </c>
      <c r="D127" s="474">
        <v>10753.59</v>
      </c>
    </row>
    <row r="128" spans="1:4" ht="25.5">
      <c r="A128" s="472" t="s">
        <v>247</v>
      </c>
      <c r="B128" s="473" t="s">
        <v>18683</v>
      </c>
      <c r="C128" s="466" t="s">
        <v>65</v>
      </c>
      <c r="D128" s="474">
        <v>1904.56</v>
      </c>
    </row>
    <row r="129" spans="1:4" ht="25.5">
      <c r="A129" s="472" t="s">
        <v>248</v>
      </c>
      <c r="B129" s="473" t="s">
        <v>10036</v>
      </c>
      <c r="C129" s="466" t="s">
        <v>65</v>
      </c>
      <c r="D129" s="474">
        <v>2110.88</v>
      </c>
    </row>
    <row r="130" spans="1:4" ht="25.5">
      <c r="A130" s="472" t="s">
        <v>249</v>
      </c>
      <c r="B130" s="473" t="s">
        <v>18684</v>
      </c>
      <c r="C130" s="466" t="s">
        <v>65</v>
      </c>
      <c r="D130" s="474">
        <v>1599.38</v>
      </c>
    </row>
    <row r="131" spans="1:4" ht="25.5">
      <c r="A131" s="472" t="s">
        <v>250</v>
      </c>
      <c r="B131" s="473" t="s">
        <v>18685</v>
      </c>
      <c r="C131" s="466" t="s">
        <v>60</v>
      </c>
      <c r="D131" s="474">
        <v>5676.51</v>
      </c>
    </row>
    <row r="132" spans="1:4" ht="38.25">
      <c r="A132" s="472" t="s">
        <v>251</v>
      </c>
      <c r="B132" s="473" t="s">
        <v>18686</v>
      </c>
      <c r="C132" s="466" t="s">
        <v>60</v>
      </c>
      <c r="D132" s="474">
        <v>4146.59</v>
      </c>
    </row>
    <row r="133" spans="1:4" ht="25.5">
      <c r="A133" s="472" t="s">
        <v>252</v>
      </c>
      <c r="B133" s="473" t="s">
        <v>18687</v>
      </c>
      <c r="C133" s="466" t="s">
        <v>65</v>
      </c>
      <c r="D133" s="474">
        <v>368.46</v>
      </c>
    </row>
    <row r="134" spans="1:4" ht="25.5">
      <c r="A134" s="472" t="s">
        <v>253</v>
      </c>
      <c r="B134" s="473" t="s">
        <v>18688</v>
      </c>
      <c r="C134" s="466" t="s">
        <v>65</v>
      </c>
      <c r="D134" s="474">
        <v>514.78</v>
      </c>
    </row>
    <row r="135" spans="1:4" ht="25.5">
      <c r="A135" s="472" t="s">
        <v>254</v>
      </c>
      <c r="B135" s="473" t="s">
        <v>18689</v>
      </c>
      <c r="C135" s="466" t="s">
        <v>65</v>
      </c>
      <c r="D135" s="474">
        <v>1269.0899999999999</v>
      </c>
    </row>
    <row r="136" spans="1:4" ht="25.5">
      <c r="A136" s="472" t="s">
        <v>255</v>
      </c>
      <c r="B136" s="473" t="s">
        <v>10016</v>
      </c>
      <c r="C136" s="466" t="s">
        <v>65</v>
      </c>
      <c r="D136" s="474">
        <v>471.25</v>
      </c>
    </row>
    <row r="137" spans="1:4" ht="25.5">
      <c r="A137" s="472" t="s">
        <v>256</v>
      </c>
      <c r="B137" s="473" t="s">
        <v>18690</v>
      </c>
      <c r="C137" s="466" t="s">
        <v>65</v>
      </c>
      <c r="D137" s="474">
        <v>1310.77</v>
      </c>
    </row>
    <row r="138" spans="1:4" ht="25.5">
      <c r="A138" s="472" t="s">
        <v>257</v>
      </c>
      <c r="B138" s="473" t="s">
        <v>18691</v>
      </c>
      <c r="C138" s="466" t="s">
        <v>65</v>
      </c>
      <c r="D138" s="474">
        <v>553.49</v>
      </c>
    </row>
    <row r="139" spans="1:4" ht="25.5">
      <c r="A139" s="472" t="s">
        <v>258</v>
      </c>
      <c r="B139" s="473" t="s">
        <v>18692</v>
      </c>
      <c r="C139" s="466" t="s">
        <v>65</v>
      </c>
      <c r="D139" s="474">
        <v>2301.81</v>
      </c>
    </row>
    <row r="140" spans="1:4">
      <c r="A140" s="472" t="s">
        <v>259</v>
      </c>
      <c r="B140" s="473" t="s">
        <v>18693</v>
      </c>
      <c r="C140" s="466" t="s">
        <v>60</v>
      </c>
      <c r="D140" s="474">
        <v>323.12</v>
      </c>
    </row>
    <row r="141" spans="1:4">
      <c r="A141" s="472" t="s">
        <v>260</v>
      </c>
      <c r="B141" s="473" t="s">
        <v>18694</v>
      </c>
      <c r="C141" s="466" t="s">
        <v>143</v>
      </c>
      <c r="D141" s="474">
        <v>306.41000000000003</v>
      </c>
    </row>
    <row r="142" spans="1:4">
      <c r="A142" s="472" t="s">
        <v>261</v>
      </c>
      <c r="B142" s="473" t="s">
        <v>18695</v>
      </c>
      <c r="C142" s="466" t="s">
        <v>143</v>
      </c>
      <c r="D142" s="474">
        <v>290.7</v>
      </c>
    </row>
    <row r="143" spans="1:4" ht="25.5">
      <c r="A143" s="472" t="s">
        <v>262</v>
      </c>
      <c r="B143" s="473" t="s">
        <v>18696</v>
      </c>
      <c r="C143" s="466" t="s">
        <v>60</v>
      </c>
      <c r="D143" s="474">
        <v>996.43</v>
      </c>
    </row>
    <row r="144" spans="1:4" ht="25.5">
      <c r="A144" s="472" t="s">
        <v>263</v>
      </c>
      <c r="B144" s="473" t="s">
        <v>18697</v>
      </c>
      <c r="C144" s="466" t="s">
        <v>60</v>
      </c>
      <c r="D144" s="474">
        <v>7153.14</v>
      </c>
    </row>
    <row r="145" spans="1:4">
      <c r="A145" s="472" t="s">
        <v>264</v>
      </c>
      <c r="B145" s="473" t="s">
        <v>18698</v>
      </c>
      <c r="C145" s="466" t="s">
        <v>63</v>
      </c>
      <c r="D145" s="474">
        <v>1588</v>
      </c>
    </row>
    <row r="146" spans="1:4">
      <c r="A146" s="472" t="s">
        <v>265</v>
      </c>
      <c r="B146" s="473" t="s">
        <v>18699</v>
      </c>
      <c r="C146" s="466" t="s">
        <v>65</v>
      </c>
      <c r="D146" s="474">
        <v>172.03</v>
      </c>
    </row>
    <row r="147" spans="1:4">
      <c r="A147" s="472" t="s">
        <v>266</v>
      </c>
      <c r="B147" s="473" t="s">
        <v>18700</v>
      </c>
      <c r="C147" s="466" t="s">
        <v>65</v>
      </c>
      <c r="D147" s="474">
        <v>88.42</v>
      </c>
    </row>
    <row r="148" spans="1:4">
      <c r="A148" s="472" t="s">
        <v>267</v>
      </c>
      <c r="B148" s="473" t="s">
        <v>18701</v>
      </c>
      <c r="C148" s="466" t="s">
        <v>60</v>
      </c>
      <c r="D148" s="474">
        <v>873.38</v>
      </c>
    </row>
    <row r="149" spans="1:4" ht="25.5">
      <c r="A149" s="472" t="s">
        <v>268</v>
      </c>
      <c r="B149" s="473" t="s">
        <v>18702</v>
      </c>
      <c r="C149" s="466" t="s">
        <v>60</v>
      </c>
      <c r="D149" s="474">
        <v>287.85000000000002</v>
      </c>
    </row>
    <row r="150" spans="1:4" ht="25.5">
      <c r="A150" s="472" t="s">
        <v>269</v>
      </c>
      <c r="B150" s="473" t="s">
        <v>18703</v>
      </c>
      <c r="C150" s="466" t="s">
        <v>73</v>
      </c>
      <c r="D150" s="474">
        <v>19838.87</v>
      </c>
    </row>
    <row r="151" spans="1:4" ht="38.25">
      <c r="A151" s="472" t="s">
        <v>270</v>
      </c>
      <c r="B151" s="473" t="s">
        <v>18704</v>
      </c>
      <c r="C151" s="466" t="s">
        <v>73</v>
      </c>
      <c r="D151" s="474">
        <v>7478.77</v>
      </c>
    </row>
    <row r="152" spans="1:4" ht="25.5">
      <c r="A152" s="472" t="s">
        <v>271</v>
      </c>
      <c r="B152" s="473" t="s">
        <v>18705</v>
      </c>
      <c r="C152" s="466" t="s">
        <v>73</v>
      </c>
      <c r="D152" s="474">
        <v>5403.22</v>
      </c>
    </row>
    <row r="153" spans="1:4" ht="25.5">
      <c r="A153" s="472" t="s">
        <v>272</v>
      </c>
      <c r="B153" s="473" t="s">
        <v>18706</v>
      </c>
      <c r="C153" s="466" t="s">
        <v>60</v>
      </c>
      <c r="D153" s="474">
        <v>1752.09</v>
      </c>
    </row>
    <row r="154" spans="1:4">
      <c r="A154" s="472" t="s">
        <v>273</v>
      </c>
      <c r="B154" s="473" t="s">
        <v>18707</v>
      </c>
      <c r="C154" s="466" t="s">
        <v>274</v>
      </c>
      <c r="D154" s="474">
        <v>0.85</v>
      </c>
    </row>
    <row r="155" spans="1:4" ht="25.5">
      <c r="A155" s="472" t="s">
        <v>275</v>
      </c>
      <c r="B155" s="473" t="s">
        <v>18708</v>
      </c>
      <c r="C155" s="466" t="s">
        <v>146</v>
      </c>
      <c r="D155" s="474">
        <v>30.11</v>
      </c>
    </row>
    <row r="156" spans="1:4" ht="25.5">
      <c r="A156" s="472" t="s">
        <v>276</v>
      </c>
      <c r="B156" s="473" t="s">
        <v>18709</v>
      </c>
      <c r="C156" s="466" t="s">
        <v>146</v>
      </c>
      <c r="D156" s="474">
        <v>594.62</v>
      </c>
    </row>
    <row r="157" spans="1:4" ht="25.5">
      <c r="A157" s="472" t="s">
        <v>277</v>
      </c>
      <c r="B157" s="473" t="s">
        <v>18710</v>
      </c>
      <c r="C157" s="466" t="s">
        <v>146</v>
      </c>
      <c r="D157" s="474">
        <v>698.66</v>
      </c>
    </row>
    <row r="158" spans="1:4" ht="25.5">
      <c r="A158" s="472" t="s">
        <v>278</v>
      </c>
      <c r="B158" s="473" t="s">
        <v>18711</v>
      </c>
      <c r="C158" s="466" t="s">
        <v>146</v>
      </c>
      <c r="D158" s="474">
        <v>1022.93</v>
      </c>
    </row>
    <row r="159" spans="1:4" ht="25.5">
      <c r="A159" s="472" t="s">
        <v>279</v>
      </c>
      <c r="B159" s="473" t="s">
        <v>18712</v>
      </c>
      <c r="C159" s="466" t="s">
        <v>146</v>
      </c>
      <c r="D159" s="474">
        <v>669.42</v>
      </c>
    </row>
    <row r="160" spans="1:4" ht="25.5">
      <c r="A160" s="472" t="s">
        <v>280</v>
      </c>
      <c r="B160" s="473" t="s">
        <v>18713</v>
      </c>
      <c r="C160" s="466" t="s">
        <v>146</v>
      </c>
      <c r="D160" s="474">
        <v>1067.98</v>
      </c>
    </row>
    <row r="161" spans="1:4" ht="25.5">
      <c r="A161" s="472" t="s">
        <v>281</v>
      </c>
      <c r="B161" s="473" t="s">
        <v>18714</v>
      </c>
      <c r="C161" s="466" t="s">
        <v>73</v>
      </c>
      <c r="D161" s="474">
        <v>2896.02</v>
      </c>
    </row>
    <row r="162" spans="1:4">
      <c r="A162" s="472" t="s">
        <v>282</v>
      </c>
      <c r="B162" s="473" t="s">
        <v>18715</v>
      </c>
      <c r="C162" s="466" t="s">
        <v>60</v>
      </c>
      <c r="D162" s="474">
        <v>3.06</v>
      </c>
    </row>
    <row r="163" spans="1:4" ht="25.5">
      <c r="A163" s="472" t="s">
        <v>283</v>
      </c>
      <c r="B163" s="473" t="s">
        <v>18716</v>
      </c>
      <c r="C163" s="466" t="s">
        <v>146</v>
      </c>
      <c r="D163" s="474">
        <v>804.1</v>
      </c>
    </row>
    <row r="164" spans="1:4">
      <c r="A164" s="472" t="s">
        <v>284</v>
      </c>
      <c r="B164" s="473" t="s">
        <v>18717</v>
      </c>
      <c r="C164" s="466" t="s">
        <v>143</v>
      </c>
      <c r="D164" s="474">
        <v>8.5299999999999994</v>
      </c>
    </row>
    <row r="165" spans="1:4">
      <c r="A165" s="472" t="s">
        <v>285</v>
      </c>
      <c r="B165" s="473" t="s">
        <v>18718</v>
      </c>
      <c r="C165" s="466" t="s">
        <v>143</v>
      </c>
      <c r="D165" s="474">
        <v>10.38</v>
      </c>
    </row>
    <row r="166" spans="1:4">
      <c r="A166" s="472" t="s">
        <v>286</v>
      </c>
      <c r="B166" s="473" t="s">
        <v>18719</v>
      </c>
      <c r="C166" s="466" t="s">
        <v>143</v>
      </c>
      <c r="D166" s="474">
        <v>10.38</v>
      </c>
    </row>
    <row r="167" spans="1:4">
      <c r="A167" s="472" t="s">
        <v>287</v>
      </c>
      <c r="B167" s="473" t="s">
        <v>18720</v>
      </c>
      <c r="C167" s="466" t="s">
        <v>143</v>
      </c>
      <c r="D167" s="474">
        <v>10.38</v>
      </c>
    </row>
    <row r="168" spans="1:4">
      <c r="A168" s="472" t="s">
        <v>288</v>
      </c>
      <c r="B168" s="473" t="s">
        <v>18721</v>
      </c>
      <c r="C168" s="466" t="s">
        <v>143</v>
      </c>
      <c r="D168" s="474">
        <v>8.5299999999999994</v>
      </c>
    </row>
    <row r="169" spans="1:4">
      <c r="A169" s="472" t="s">
        <v>289</v>
      </c>
      <c r="B169" s="473" t="s">
        <v>18722</v>
      </c>
      <c r="C169" s="466" t="s">
        <v>143</v>
      </c>
      <c r="D169" s="474">
        <v>12.44</v>
      </c>
    </row>
    <row r="170" spans="1:4">
      <c r="A170" s="472" t="s">
        <v>290</v>
      </c>
      <c r="B170" s="473" t="s">
        <v>18723</v>
      </c>
      <c r="C170" s="466" t="s">
        <v>143</v>
      </c>
      <c r="D170" s="474">
        <v>8.5299999999999994</v>
      </c>
    </row>
    <row r="171" spans="1:4">
      <c r="A171" s="472" t="s">
        <v>291</v>
      </c>
      <c r="B171" s="473" t="s">
        <v>18724</v>
      </c>
      <c r="C171" s="466" t="s">
        <v>143</v>
      </c>
      <c r="D171" s="474">
        <v>27.32</v>
      </c>
    </row>
    <row r="172" spans="1:4">
      <c r="A172" s="472" t="s">
        <v>292</v>
      </c>
      <c r="B172" s="473" t="s">
        <v>18725</v>
      </c>
      <c r="C172" s="466" t="s">
        <v>143</v>
      </c>
      <c r="D172" s="474">
        <v>12.44</v>
      </c>
    </row>
    <row r="173" spans="1:4">
      <c r="A173" s="472" t="s">
        <v>293</v>
      </c>
      <c r="B173" s="473" t="s">
        <v>18726</v>
      </c>
      <c r="C173" s="466" t="s">
        <v>143</v>
      </c>
      <c r="D173" s="474">
        <v>8.5299999999999994</v>
      </c>
    </row>
    <row r="174" spans="1:4">
      <c r="A174" s="472" t="s">
        <v>294</v>
      </c>
      <c r="B174" s="473" t="s">
        <v>18727</v>
      </c>
      <c r="C174" s="466" t="s">
        <v>143</v>
      </c>
      <c r="D174" s="474">
        <v>10.38</v>
      </c>
    </row>
    <row r="175" spans="1:4">
      <c r="A175" s="472" t="s">
        <v>295</v>
      </c>
      <c r="B175" s="473" t="s">
        <v>18728</v>
      </c>
      <c r="C175" s="466" t="s">
        <v>143</v>
      </c>
      <c r="D175" s="474">
        <v>8.5299999999999994</v>
      </c>
    </row>
    <row r="176" spans="1:4">
      <c r="A176" s="472" t="s">
        <v>296</v>
      </c>
      <c r="B176" s="473" t="s">
        <v>18729</v>
      </c>
      <c r="C176" s="466" t="s">
        <v>143</v>
      </c>
      <c r="D176" s="474">
        <v>10.38</v>
      </c>
    </row>
    <row r="177" spans="1:4">
      <c r="A177" s="472" t="s">
        <v>297</v>
      </c>
      <c r="B177" s="473" t="s">
        <v>18730</v>
      </c>
      <c r="C177" s="466" t="s">
        <v>143</v>
      </c>
      <c r="D177" s="474">
        <v>12.44</v>
      </c>
    </row>
    <row r="178" spans="1:4">
      <c r="A178" s="472" t="s">
        <v>298</v>
      </c>
      <c r="B178" s="473" t="s">
        <v>18731</v>
      </c>
      <c r="C178" s="466" t="s">
        <v>143</v>
      </c>
      <c r="D178" s="474">
        <v>10.38</v>
      </c>
    </row>
    <row r="179" spans="1:4">
      <c r="A179" s="472" t="s">
        <v>299</v>
      </c>
      <c r="B179" s="473" t="s">
        <v>18732</v>
      </c>
      <c r="C179" s="466" t="s">
        <v>143</v>
      </c>
      <c r="D179" s="474">
        <v>15.95</v>
      </c>
    </row>
    <row r="180" spans="1:4">
      <c r="A180" s="472" t="s">
        <v>300</v>
      </c>
      <c r="B180" s="473" t="s">
        <v>18733</v>
      </c>
      <c r="C180" s="466" t="s">
        <v>143</v>
      </c>
      <c r="D180" s="474">
        <v>10.38</v>
      </c>
    </row>
    <row r="181" spans="1:4">
      <c r="A181" s="472" t="s">
        <v>301</v>
      </c>
      <c r="B181" s="473" t="s">
        <v>18734</v>
      </c>
      <c r="C181" s="466" t="s">
        <v>143</v>
      </c>
      <c r="D181" s="474">
        <v>12.44</v>
      </c>
    </row>
    <row r="182" spans="1:4">
      <c r="A182" s="472" t="s">
        <v>302</v>
      </c>
      <c r="B182" s="473" t="s">
        <v>18735</v>
      </c>
      <c r="C182" s="466" t="s">
        <v>143</v>
      </c>
      <c r="D182" s="474">
        <v>8.5299999999999994</v>
      </c>
    </row>
    <row r="183" spans="1:4">
      <c r="A183" s="472" t="s">
        <v>303</v>
      </c>
      <c r="B183" s="473" t="s">
        <v>18736</v>
      </c>
      <c r="C183" s="466" t="s">
        <v>143</v>
      </c>
      <c r="D183" s="474">
        <v>12.44</v>
      </c>
    </row>
    <row r="184" spans="1:4">
      <c r="A184" s="472" t="s">
        <v>304</v>
      </c>
      <c r="B184" s="473" t="s">
        <v>18737</v>
      </c>
      <c r="C184" s="466" t="s">
        <v>143</v>
      </c>
      <c r="D184" s="474">
        <v>16.23</v>
      </c>
    </row>
    <row r="185" spans="1:4">
      <c r="A185" s="472" t="s">
        <v>305</v>
      </c>
      <c r="B185" s="473" t="s">
        <v>18738</v>
      </c>
      <c r="C185" s="466" t="s">
        <v>143</v>
      </c>
      <c r="D185" s="474">
        <v>13.64</v>
      </c>
    </row>
    <row r="186" spans="1:4">
      <c r="A186" s="472" t="s">
        <v>306</v>
      </c>
      <c r="B186" s="473" t="s">
        <v>18739</v>
      </c>
      <c r="C186" s="466" t="s">
        <v>143</v>
      </c>
      <c r="D186" s="474">
        <v>8.5299999999999994</v>
      </c>
    </row>
    <row r="187" spans="1:4">
      <c r="A187" s="472" t="s">
        <v>307</v>
      </c>
      <c r="B187" s="473" t="s">
        <v>18740</v>
      </c>
      <c r="C187" s="466" t="s">
        <v>143</v>
      </c>
      <c r="D187" s="474">
        <v>8.5299999999999994</v>
      </c>
    </row>
    <row r="188" spans="1:4">
      <c r="A188" s="472" t="s">
        <v>308</v>
      </c>
      <c r="B188" s="473" t="s">
        <v>18741</v>
      </c>
      <c r="C188" s="466" t="s">
        <v>143</v>
      </c>
      <c r="D188" s="474">
        <v>12.44</v>
      </c>
    </row>
    <row r="189" spans="1:4">
      <c r="A189" s="472" t="s">
        <v>309</v>
      </c>
      <c r="B189" s="473" t="s">
        <v>18742</v>
      </c>
      <c r="C189" s="466" t="s">
        <v>143</v>
      </c>
      <c r="D189" s="474">
        <v>8.5299999999999994</v>
      </c>
    </row>
    <row r="190" spans="1:4">
      <c r="A190" s="472" t="s">
        <v>310</v>
      </c>
      <c r="B190" s="473" t="s">
        <v>18743</v>
      </c>
      <c r="C190" s="466" t="s">
        <v>143</v>
      </c>
      <c r="D190" s="474">
        <v>18.059999999999999</v>
      </c>
    </row>
    <row r="191" spans="1:4">
      <c r="A191" s="472" t="s">
        <v>311</v>
      </c>
      <c r="B191" s="473" t="s">
        <v>18744</v>
      </c>
      <c r="C191" s="466" t="s">
        <v>143</v>
      </c>
      <c r="D191" s="474">
        <v>12.44</v>
      </c>
    </row>
    <row r="192" spans="1:4">
      <c r="A192" s="472" t="s">
        <v>312</v>
      </c>
      <c r="B192" s="473" t="s">
        <v>18745</v>
      </c>
      <c r="C192" s="466" t="s">
        <v>143</v>
      </c>
      <c r="D192" s="474">
        <v>16.09</v>
      </c>
    </row>
    <row r="193" spans="1:4">
      <c r="A193" s="472" t="s">
        <v>313</v>
      </c>
      <c r="B193" s="473" t="s">
        <v>18746</v>
      </c>
      <c r="C193" s="466" t="s">
        <v>143</v>
      </c>
      <c r="D193" s="474">
        <v>8.5299999999999994</v>
      </c>
    </row>
    <row r="194" spans="1:4">
      <c r="A194" s="472" t="s">
        <v>314</v>
      </c>
      <c r="B194" s="473" t="s">
        <v>18747</v>
      </c>
      <c r="C194" s="466" t="s">
        <v>143</v>
      </c>
      <c r="D194" s="474">
        <v>21.52</v>
      </c>
    </row>
    <row r="195" spans="1:4">
      <c r="A195" s="472" t="s">
        <v>315</v>
      </c>
      <c r="B195" s="473" t="s">
        <v>18748</v>
      </c>
      <c r="C195" s="466" t="s">
        <v>143</v>
      </c>
      <c r="D195" s="474">
        <v>15.51</v>
      </c>
    </row>
    <row r="196" spans="1:4">
      <c r="A196" s="472" t="s">
        <v>316</v>
      </c>
      <c r="B196" s="473" t="s">
        <v>18749</v>
      </c>
      <c r="C196" s="466" t="s">
        <v>143</v>
      </c>
      <c r="D196" s="474">
        <v>15.49</v>
      </c>
    </row>
    <row r="197" spans="1:4">
      <c r="A197" s="472" t="s">
        <v>317</v>
      </c>
      <c r="B197" s="473" t="s">
        <v>18750</v>
      </c>
      <c r="C197" s="466" t="s">
        <v>143</v>
      </c>
      <c r="D197" s="474">
        <v>29.88</v>
      </c>
    </row>
    <row r="198" spans="1:4">
      <c r="A198" s="472" t="s">
        <v>318</v>
      </c>
      <c r="B198" s="473" t="s">
        <v>18751</v>
      </c>
      <c r="C198" s="466" t="s">
        <v>143</v>
      </c>
      <c r="D198" s="474">
        <v>143.1</v>
      </c>
    </row>
    <row r="199" spans="1:4">
      <c r="A199" s="472" t="s">
        <v>319</v>
      </c>
      <c r="B199" s="473" t="s">
        <v>18752</v>
      </c>
      <c r="C199" s="466" t="s">
        <v>143</v>
      </c>
      <c r="D199" s="474">
        <v>47.78</v>
      </c>
    </row>
    <row r="200" spans="1:4">
      <c r="A200" s="472" t="s">
        <v>320</v>
      </c>
      <c r="B200" s="473" t="s">
        <v>18753</v>
      </c>
      <c r="C200" s="466" t="s">
        <v>143</v>
      </c>
      <c r="D200" s="474">
        <v>57.76</v>
      </c>
    </row>
    <row r="201" spans="1:4">
      <c r="A201" s="472" t="s">
        <v>321</v>
      </c>
      <c r="B201" s="473" t="s">
        <v>18754</v>
      </c>
      <c r="C201" s="466" t="s">
        <v>143</v>
      </c>
      <c r="D201" s="474">
        <v>50.32</v>
      </c>
    </row>
    <row r="202" spans="1:4">
      <c r="A202" s="472" t="s">
        <v>322</v>
      </c>
      <c r="B202" s="473" t="s">
        <v>18755</v>
      </c>
      <c r="C202" s="466" t="s">
        <v>143</v>
      </c>
      <c r="D202" s="474">
        <v>53.67</v>
      </c>
    </row>
    <row r="203" spans="1:4">
      <c r="A203" s="472" t="s">
        <v>323</v>
      </c>
      <c r="B203" s="473" t="s">
        <v>18756</v>
      </c>
      <c r="C203" s="466" t="s">
        <v>143</v>
      </c>
      <c r="D203" s="474">
        <v>45.31</v>
      </c>
    </row>
    <row r="204" spans="1:4">
      <c r="A204" s="472" t="s">
        <v>324</v>
      </c>
      <c r="B204" s="473" t="s">
        <v>18757</v>
      </c>
      <c r="C204" s="466" t="s">
        <v>143</v>
      </c>
      <c r="D204" s="474">
        <v>84.36</v>
      </c>
    </row>
    <row r="205" spans="1:4">
      <c r="A205" s="472" t="s">
        <v>325</v>
      </c>
      <c r="B205" s="473" t="s">
        <v>18758</v>
      </c>
      <c r="C205" s="466" t="s">
        <v>143</v>
      </c>
      <c r="D205" s="474">
        <v>84.69</v>
      </c>
    </row>
    <row r="206" spans="1:4">
      <c r="A206" s="472" t="s">
        <v>326</v>
      </c>
      <c r="B206" s="473" t="s">
        <v>18759</v>
      </c>
      <c r="C206" s="466" t="s">
        <v>143</v>
      </c>
      <c r="D206" s="474">
        <v>107.43</v>
      </c>
    </row>
    <row r="207" spans="1:4">
      <c r="A207" s="472" t="s">
        <v>327</v>
      </c>
      <c r="B207" s="473" t="s">
        <v>18760</v>
      </c>
      <c r="C207" s="466" t="s">
        <v>143</v>
      </c>
      <c r="D207" s="474">
        <v>46.55</v>
      </c>
    </row>
    <row r="208" spans="1:4">
      <c r="A208" s="472" t="s">
        <v>328</v>
      </c>
      <c r="B208" s="473" t="s">
        <v>18761</v>
      </c>
      <c r="C208" s="466" t="s">
        <v>143</v>
      </c>
      <c r="D208" s="474">
        <v>21.56</v>
      </c>
    </row>
    <row r="209" spans="1:4">
      <c r="A209" s="472" t="s">
        <v>329</v>
      </c>
      <c r="B209" s="473" t="s">
        <v>18762</v>
      </c>
      <c r="C209" s="466" t="s">
        <v>66</v>
      </c>
      <c r="D209" s="474">
        <v>0.69</v>
      </c>
    </row>
    <row r="210" spans="1:4">
      <c r="A210" s="472" t="s">
        <v>330</v>
      </c>
      <c r="B210" s="473" t="s">
        <v>18763</v>
      </c>
      <c r="C210" s="466" t="s">
        <v>66</v>
      </c>
      <c r="D210" s="474">
        <v>3.02</v>
      </c>
    </row>
    <row r="211" spans="1:4">
      <c r="A211" s="472" t="s">
        <v>331</v>
      </c>
      <c r="B211" s="473" t="s">
        <v>18764</v>
      </c>
      <c r="C211" s="466" t="s">
        <v>66</v>
      </c>
      <c r="D211" s="474">
        <v>2.13</v>
      </c>
    </row>
    <row r="212" spans="1:4">
      <c r="A212" s="472" t="s">
        <v>332</v>
      </c>
      <c r="B212" s="473" t="s">
        <v>18765</v>
      </c>
      <c r="C212" s="466" t="s">
        <v>66</v>
      </c>
      <c r="D212" s="474">
        <v>43.66</v>
      </c>
    </row>
    <row r="213" spans="1:4">
      <c r="A213" s="472" t="s">
        <v>333</v>
      </c>
      <c r="B213" s="473" t="s">
        <v>26980</v>
      </c>
      <c r="C213" s="466" t="s">
        <v>66</v>
      </c>
      <c r="D213" s="474">
        <v>14.79</v>
      </c>
    </row>
    <row r="214" spans="1:4" ht="25.5">
      <c r="A214" s="472" t="s">
        <v>334</v>
      </c>
      <c r="B214" s="473" t="s">
        <v>18766</v>
      </c>
      <c r="C214" s="466" t="s">
        <v>66</v>
      </c>
      <c r="D214" s="474">
        <v>18.28</v>
      </c>
    </row>
    <row r="215" spans="1:4">
      <c r="A215" s="472" t="s">
        <v>335</v>
      </c>
      <c r="B215" s="473" t="s">
        <v>18767</v>
      </c>
      <c r="C215" s="466" t="s">
        <v>66</v>
      </c>
      <c r="D215" s="474">
        <v>3.44</v>
      </c>
    </row>
    <row r="216" spans="1:4">
      <c r="A216" s="472" t="s">
        <v>336</v>
      </c>
      <c r="B216" s="473" t="s">
        <v>18768</v>
      </c>
      <c r="C216" s="466" t="s">
        <v>66</v>
      </c>
      <c r="D216" s="474">
        <v>37.950000000000003</v>
      </c>
    </row>
    <row r="217" spans="1:4" ht="25.5">
      <c r="A217" s="472" t="s">
        <v>337</v>
      </c>
      <c r="B217" s="473" t="s">
        <v>18769</v>
      </c>
      <c r="C217" s="466" t="s">
        <v>66</v>
      </c>
      <c r="D217" s="474">
        <v>4</v>
      </c>
    </row>
    <row r="218" spans="1:4" ht="25.5">
      <c r="A218" s="472" t="s">
        <v>338</v>
      </c>
      <c r="B218" s="473" t="s">
        <v>18770</v>
      </c>
      <c r="C218" s="466" t="s">
        <v>66</v>
      </c>
      <c r="D218" s="474">
        <v>2.76</v>
      </c>
    </row>
    <row r="219" spans="1:4" ht="25.5">
      <c r="A219" s="472" t="s">
        <v>339</v>
      </c>
      <c r="B219" s="473" t="s">
        <v>18771</v>
      </c>
      <c r="C219" s="466" t="s">
        <v>66</v>
      </c>
      <c r="D219" s="474">
        <v>9.36</v>
      </c>
    </row>
    <row r="220" spans="1:4" ht="25.5">
      <c r="A220" s="472" t="s">
        <v>340</v>
      </c>
      <c r="B220" s="473" t="s">
        <v>18772</v>
      </c>
      <c r="C220" s="466" t="s">
        <v>66</v>
      </c>
      <c r="D220" s="474">
        <v>6.2</v>
      </c>
    </row>
    <row r="221" spans="1:4" ht="38.25">
      <c r="A221" s="472" t="s">
        <v>341</v>
      </c>
      <c r="B221" s="473" t="s">
        <v>18773</v>
      </c>
      <c r="C221" s="466" t="s">
        <v>66</v>
      </c>
      <c r="D221" s="474">
        <v>29.84</v>
      </c>
    </row>
    <row r="222" spans="1:4" ht="25.5">
      <c r="A222" s="472" t="s">
        <v>342</v>
      </c>
      <c r="B222" s="473" t="s">
        <v>18774</v>
      </c>
      <c r="C222" s="466" t="s">
        <v>66</v>
      </c>
      <c r="D222" s="474">
        <v>0.77</v>
      </c>
    </row>
    <row r="223" spans="1:4" ht="38.25">
      <c r="A223" s="472" t="s">
        <v>343</v>
      </c>
      <c r="B223" s="473" t="s">
        <v>18775</v>
      </c>
      <c r="C223" s="466" t="s">
        <v>66</v>
      </c>
      <c r="D223" s="474">
        <v>1.54</v>
      </c>
    </row>
    <row r="224" spans="1:4" ht="25.5">
      <c r="A224" s="472" t="s">
        <v>344</v>
      </c>
      <c r="B224" s="473" t="s">
        <v>18776</v>
      </c>
      <c r="C224" s="466" t="s">
        <v>66</v>
      </c>
      <c r="D224" s="474">
        <v>5.67</v>
      </c>
    </row>
    <row r="225" spans="1:4" ht="38.25">
      <c r="A225" s="472" t="s">
        <v>345</v>
      </c>
      <c r="B225" s="473" t="s">
        <v>18777</v>
      </c>
      <c r="C225" s="466" t="s">
        <v>66</v>
      </c>
      <c r="D225" s="474">
        <v>24.47</v>
      </c>
    </row>
    <row r="226" spans="1:4" ht="25.5">
      <c r="A226" s="472" t="s">
        <v>346</v>
      </c>
      <c r="B226" s="473" t="s">
        <v>18778</v>
      </c>
      <c r="C226" s="466" t="s">
        <v>66</v>
      </c>
      <c r="D226" s="474">
        <v>6.01</v>
      </c>
    </row>
    <row r="227" spans="1:4" ht="38.25">
      <c r="A227" s="472" t="s">
        <v>347</v>
      </c>
      <c r="B227" s="473" t="s">
        <v>18779</v>
      </c>
      <c r="C227" s="466" t="s">
        <v>66</v>
      </c>
      <c r="D227" s="474">
        <v>24.84</v>
      </c>
    </row>
    <row r="228" spans="1:4">
      <c r="A228" s="472" t="s">
        <v>348</v>
      </c>
      <c r="B228" s="473" t="s">
        <v>18780</v>
      </c>
      <c r="C228" s="466" t="s">
        <v>66</v>
      </c>
      <c r="D228" s="474">
        <v>3.77</v>
      </c>
    </row>
    <row r="229" spans="1:4" ht="25.5">
      <c r="A229" s="472" t="s">
        <v>349</v>
      </c>
      <c r="B229" s="473" t="s">
        <v>18781</v>
      </c>
      <c r="C229" s="466" t="s">
        <v>66</v>
      </c>
      <c r="D229" s="474">
        <v>0.87</v>
      </c>
    </row>
    <row r="230" spans="1:4" ht="25.5">
      <c r="A230" s="472" t="s">
        <v>350</v>
      </c>
      <c r="B230" s="473" t="s">
        <v>18782</v>
      </c>
      <c r="C230" s="466" t="s">
        <v>66</v>
      </c>
      <c r="D230" s="474">
        <v>3.14</v>
      </c>
    </row>
    <row r="231" spans="1:4">
      <c r="A231" s="472" t="s">
        <v>351</v>
      </c>
      <c r="B231" s="473" t="s">
        <v>18783</v>
      </c>
      <c r="C231" s="466" t="s">
        <v>66</v>
      </c>
      <c r="D231" s="474">
        <v>69.459999999999994</v>
      </c>
    </row>
    <row r="232" spans="1:4" ht="25.5">
      <c r="A232" s="472" t="s">
        <v>352</v>
      </c>
      <c r="B232" s="473" t="s">
        <v>18784</v>
      </c>
      <c r="C232" s="466" t="s">
        <v>66</v>
      </c>
      <c r="D232" s="474">
        <v>1.79</v>
      </c>
    </row>
    <row r="233" spans="1:4" ht="25.5">
      <c r="A233" s="472" t="s">
        <v>353</v>
      </c>
      <c r="B233" s="473" t="s">
        <v>18785</v>
      </c>
      <c r="C233" s="466" t="s">
        <v>66</v>
      </c>
      <c r="D233" s="474">
        <v>6.29</v>
      </c>
    </row>
    <row r="234" spans="1:4">
      <c r="A234" s="472" t="s">
        <v>354</v>
      </c>
      <c r="B234" s="473" t="s">
        <v>18786</v>
      </c>
      <c r="C234" s="466" t="s">
        <v>66</v>
      </c>
      <c r="D234" s="474">
        <v>0.82</v>
      </c>
    </row>
    <row r="235" spans="1:4">
      <c r="A235" s="472" t="s">
        <v>355</v>
      </c>
      <c r="B235" s="473" t="s">
        <v>18787</v>
      </c>
      <c r="C235" s="466" t="s">
        <v>66</v>
      </c>
      <c r="D235" s="474">
        <v>1.05</v>
      </c>
    </row>
    <row r="236" spans="1:4">
      <c r="A236" s="472" t="s">
        <v>356</v>
      </c>
      <c r="B236" s="473" t="s">
        <v>18788</v>
      </c>
      <c r="C236" s="466" t="s">
        <v>66</v>
      </c>
      <c r="D236" s="474">
        <v>1.42</v>
      </c>
    </row>
    <row r="237" spans="1:4">
      <c r="A237" s="472" t="s">
        <v>357</v>
      </c>
      <c r="B237" s="473" t="s">
        <v>18789</v>
      </c>
      <c r="C237" s="466" t="s">
        <v>63</v>
      </c>
      <c r="D237" s="474">
        <v>138.11000000000001</v>
      </c>
    </row>
    <row r="238" spans="1:4">
      <c r="A238" s="472" t="s">
        <v>358</v>
      </c>
      <c r="B238" s="473" t="s">
        <v>18790</v>
      </c>
      <c r="C238" s="466" t="s">
        <v>63</v>
      </c>
      <c r="D238" s="474">
        <v>140.61000000000001</v>
      </c>
    </row>
    <row r="239" spans="1:4">
      <c r="A239" s="472" t="s">
        <v>359</v>
      </c>
      <c r="B239" s="473" t="s">
        <v>18791</v>
      </c>
      <c r="C239" s="466" t="s">
        <v>63</v>
      </c>
      <c r="D239" s="474">
        <v>111.81</v>
      </c>
    </row>
    <row r="240" spans="1:4">
      <c r="A240" s="472" t="s">
        <v>360</v>
      </c>
      <c r="B240" s="473" t="s">
        <v>18792</v>
      </c>
      <c r="C240" s="466" t="s">
        <v>63</v>
      </c>
      <c r="D240" s="474">
        <v>111.84</v>
      </c>
    </row>
    <row r="241" spans="1:4">
      <c r="A241" s="472" t="s">
        <v>361</v>
      </c>
      <c r="B241" s="473" t="s">
        <v>18793</v>
      </c>
      <c r="C241" s="466" t="s">
        <v>63</v>
      </c>
      <c r="D241" s="474">
        <v>116.29</v>
      </c>
    </row>
    <row r="242" spans="1:4">
      <c r="A242" s="472" t="s">
        <v>362</v>
      </c>
      <c r="B242" s="473" t="s">
        <v>18794</v>
      </c>
      <c r="C242" s="466" t="s">
        <v>63</v>
      </c>
      <c r="D242" s="474">
        <v>127.85</v>
      </c>
    </row>
    <row r="243" spans="1:4">
      <c r="A243" s="472" t="s">
        <v>363</v>
      </c>
      <c r="B243" s="473" t="s">
        <v>18795</v>
      </c>
      <c r="C243" s="466" t="s">
        <v>63</v>
      </c>
      <c r="D243" s="474">
        <v>112.75</v>
      </c>
    </row>
    <row r="244" spans="1:4">
      <c r="A244" s="472" t="s">
        <v>364</v>
      </c>
      <c r="B244" s="473" t="s">
        <v>18796</v>
      </c>
      <c r="C244" s="466" t="s">
        <v>63</v>
      </c>
      <c r="D244" s="474">
        <v>111.64</v>
      </c>
    </row>
    <row r="245" spans="1:4">
      <c r="A245" s="472" t="s">
        <v>365</v>
      </c>
      <c r="B245" s="473" t="s">
        <v>18797</v>
      </c>
      <c r="C245" s="466" t="s">
        <v>63</v>
      </c>
      <c r="D245" s="474">
        <v>111.01</v>
      </c>
    </row>
    <row r="246" spans="1:4">
      <c r="A246" s="472" t="s">
        <v>366</v>
      </c>
      <c r="B246" s="473" t="s">
        <v>18798</v>
      </c>
      <c r="C246" s="466" t="s">
        <v>63</v>
      </c>
      <c r="D246" s="474">
        <v>115.85</v>
      </c>
    </row>
    <row r="247" spans="1:4">
      <c r="A247" s="472" t="s">
        <v>367</v>
      </c>
      <c r="B247" s="473" t="s">
        <v>18799</v>
      </c>
      <c r="C247" s="466" t="s">
        <v>63</v>
      </c>
      <c r="D247" s="474">
        <v>125.5</v>
      </c>
    </row>
    <row r="248" spans="1:4">
      <c r="A248" s="472" t="s">
        <v>368</v>
      </c>
      <c r="B248" s="473" t="s">
        <v>18800</v>
      </c>
      <c r="C248" s="466" t="s">
        <v>63</v>
      </c>
      <c r="D248" s="474">
        <v>121.59</v>
      </c>
    </row>
    <row r="249" spans="1:4">
      <c r="A249" s="472" t="s">
        <v>369</v>
      </c>
      <c r="B249" s="473" t="s">
        <v>18801</v>
      </c>
      <c r="C249" s="466" t="s">
        <v>66</v>
      </c>
      <c r="D249" s="474">
        <v>10.26</v>
      </c>
    </row>
    <row r="250" spans="1:4">
      <c r="A250" s="472" t="s">
        <v>370</v>
      </c>
      <c r="B250" s="473" t="s">
        <v>18802</v>
      </c>
      <c r="C250" s="466" t="s">
        <v>66</v>
      </c>
      <c r="D250" s="474">
        <v>8.4</v>
      </c>
    </row>
    <row r="251" spans="1:4">
      <c r="A251" s="472" t="s">
        <v>371</v>
      </c>
      <c r="B251" s="473" t="s">
        <v>18803</v>
      </c>
      <c r="C251" s="466" t="s">
        <v>66</v>
      </c>
      <c r="D251" s="474">
        <v>10.36</v>
      </c>
    </row>
    <row r="252" spans="1:4">
      <c r="A252" s="472" t="s">
        <v>372</v>
      </c>
      <c r="B252" s="473" t="s">
        <v>18804</v>
      </c>
      <c r="C252" s="466" t="s">
        <v>66</v>
      </c>
      <c r="D252" s="474">
        <v>12.98</v>
      </c>
    </row>
    <row r="253" spans="1:4" ht="25.5">
      <c r="A253" s="472" t="s">
        <v>373</v>
      </c>
      <c r="B253" s="473" t="s">
        <v>18805</v>
      </c>
      <c r="C253" s="466" t="s">
        <v>62</v>
      </c>
      <c r="D253" s="474">
        <v>12.14</v>
      </c>
    </row>
    <row r="254" spans="1:4">
      <c r="A254" s="472" t="s">
        <v>374</v>
      </c>
      <c r="B254" s="473" t="s">
        <v>18806</v>
      </c>
      <c r="C254" s="466" t="s">
        <v>60</v>
      </c>
      <c r="D254" s="474">
        <v>20.03</v>
      </c>
    </row>
    <row r="255" spans="1:4" ht="38.25">
      <c r="A255" s="472" t="s">
        <v>375</v>
      </c>
      <c r="B255" s="473" t="s">
        <v>18807</v>
      </c>
      <c r="C255" s="466" t="s">
        <v>65</v>
      </c>
      <c r="D255" s="474">
        <v>14.29</v>
      </c>
    </row>
    <row r="256" spans="1:4" ht="38.25">
      <c r="A256" s="472" t="s">
        <v>376</v>
      </c>
      <c r="B256" s="473" t="s">
        <v>18808</v>
      </c>
      <c r="C256" s="466" t="s">
        <v>60</v>
      </c>
      <c r="D256" s="474">
        <v>3.48</v>
      </c>
    </row>
    <row r="257" spans="1:4">
      <c r="A257" s="472" t="s">
        <v>377</v>
      </c>
      <c r="B257" s="473" t="s">
        <v>18809</v>
      </c>
      <c r="C257" s="466" t="s">
        <v>63</v>
      </c>
      <c r="D257" s="474">
        <v>540</v>
      </c>
    </row>
    <row r="258" spans="1:4" ht="25.5">
      <c r="A258" s="472" t="s">
        <v>378</v>
      </c>
      <c r="B258" s="473" t="s">
        <v>18810</v>
      </c>
      <c r="C258" s="466" t="s">
        <v>66</v>
      </c>
      <c r="D258" s="474">
        <v>91.02</v>
      </c>
    </row>
    <row r="259" spans="1:4">
      <c r="A259" s="472" t="s">
        <v>379</v>
      </c>
      <c r="B259" s="473" t="s">
        <v>18811</v>
      </c>
      <c r="C259" s="466" t="s">
        <v>60</v>
      </c>
      <c r="D259" s="474">
        <v>21.72</v>
      </c>
    </row>
    <row r="260" spans="1:4">
      <c r="A260" s="472" t="s">
        <v>380</v>
      </c>
      <c r="B260" s="473" t="s">
        <v>18812</v>
      </c>
      <c r="C260" s="466" t="s">
        <v>62</v>
      </c>
      <c r="D260" s="474">
        <v>2.39</v>
      </c>
    </row>
    <row r="261" spans="1:4">
      <c r="A261" s="472" t="s">
        <v>381</v>
      </c>
      <c r="B261" s="473" t="s">
        <v>18813</v>
      </c>
      <c r="C261" s="466" t="s">
        <v>60</v>
      </c>
      <c r="D261" s="474">
        <v>25.56</v>
      </c>
    </row>
    <row r="262" spans="1:4">
      <c r="A262" s="472" t="s">
        <v>382</v>
      </c>
      <c r="B262" s="473" t="s">
        <v>18814</v>
      </c>
      <c r="C262" s="466" t="s">
        <v>383</v>
      </c>
      <c r="D262" s="474">
        <v>500.68</v>
      </c>
    </row>
    <row r="263" spans="1:4">
      <c r="A263" s="472" t="s">
        <v>384</v>
      </c>
      <c r="B263" s="473" t="s">
        <v>13628</v>
      </c>
      <c r="C263" s="466" t="s">
        <v>383</v>
      </c>
      <c r="D263" s="474">
        <v>41.35</v>
      </c>
    </row>
    <row r="264" spans="1:4">
      <c r="A264" s="472" t="s">
        <v>385</v>
      </c>
      <c r="B264" s="473" t="s">
        <v>18815</v>
      </c>
      <c r="C264" s="466" t="s">
        <v>60</v>
      </c>
      <c r="D264" s="474">
        <v>76.430000000000007</v>
      </c>
    </row>
    <row r="265" spans="1:4">
      <c r="A265" s="472" t="s">
        <v>386</v>
      </c>
      <c r="B265" s="473" t="s">
        <v>18816</v>
      </c>
      <c r="C265" s="466" t="s">
        <v>383</v>
      </c>
      <c r="D265" s="474">
        <v>598.02</v>
      </c>
    </row>
    <row r="266" spans="1:4">
      <c r="A266" s="472" t="s">
        <v>387</v>
      </c>
      <c r="B266" s="473" t="s">
        <v>18817</v>
      </c>
      <c r="C266" s="466" t="s">
        <v>65</v>
      </c>
      <c r="D266" s="474">
        <v>6.68</v>
      </c>
    </row>
    <row r="267" spans="1:4">
      <c r="A267" s="472" t="s">
        <v>388</v>
      </c>
      <c r="B267" s="473" t="s">
        <v>18818</v>
      </c>
      <c r="C267" s="466" t="s">
        <v>65</v>
      </c>
      <c r="D267" s="474">
        <v>0.21</v>
      </c>
    </row>
    <row r="268" spans="1:4" ht="25.5">
      <c r="A268" s="472" t="s">
        <v>389</v>
      </c>
      <c r="B268" s="473" t="s">
        <v>18819</v>
      </c>
      <c r="C268" s="466" t="s">
        <v>65</v>
      </c>
      <c r="D268" s="474">
        <v>13.78</v>
      </c>
    </row>
    <row r="269" spans="1:4">
      <c r="A269" s="472" t="s">
        <v>390</v>
      </c>
      <c r="B269" s="473" t="s">
        <v>18820</v>
      </c>
      <c r="C269" s="466" t="s">
        <v>60</v>
      </c>
      <c r="D269" s="474">
        <v>15.04</v>
      </c>
    </row>
    <row r="270" spans="1:4" ht="25.5">
      <c r="A270" s="472" t="s">
        <v>391</v>
      </c>
      <c r="B270" s="473" t="s">
        <v>18821</v>
      </c>
      <c r="C270" s="466" t="s">
        <v>63</v>
      </c>
      <c r="D270" s="474">
        <v>457.98</v>
      </c>
    </row>
    <row r="271" spans="1:4" ht="25.5">
      <c r="A271" s="472" t="s">
        <v>392</v>
      </c>
      <c r="B271" s="473" t="s">
        <v>18822</v>
      </c>
      <c r="C271" s="466" t="s">
        <v>66</v>
      </c>
      <c r="D271" s="474">
        <v>8.19</v>
      </c>
    </row>
    <row r="272" spans="1:4">
      <c r="A272" s="472" t="s">
        <v>393</v>
      </c>
      <c r="B272" s="473" t="s">
        <v>18823</v>
      </c>
      <c r="C272" s="466" t="s">
        <v>66</v>
      </c>
      <c r="D272" s="474">
        <v>6.72</v>
      </c>
    </row>
    <row r="273" spans="1:4">
      <c r="A273" s="472" t="s">
        <v>394</v>
      </c>
      <c r="B273" s="473" t="s">
        <v>18824</v>
      </c>
      <c r="C273" s="466" t="s">
        <v>395</v>
      </c>
      <c r="D273" s="474">
        <v>27.91</v>
      </c>
    </row>
    <row r="274" spans="1:4" ht="25.5">
      <c r="A274" s="472" t="s">
        <v>396</v>
      </c>
      <c r="B274" s="473" t="s">
        <v>18825</v>
      </c>
      <c r="C274" s="466" t="s">
        <v>66</v>
      </c>
      <c r="D274" s="474">
        <v>14.9</v>
      </c>
    </row>
    <row r="275" spans="1:4">
      <c r="A275" s="472" t="s">
        <v>397</v>
      </c>
      <c r="B275" s="473" t="s">
        <v>18826</v>
      </c>
      <c r="C275" s="466" t="s">
        <v>66</v>
      </c>
      <c r="D275" s="474">
        <v>57.35</v>
      </c>
    </row>
    <row r="276" spans="1:4">
      <c r="A276" s="472" t="s">
        <v>398</v>
      </c>
      <c r="B276" s="473" t="s">
        <v>18827</v>
      </c>
      <c r="C276" s="466" t="s">
        <v>66</v>
      </c>
      <c r="D276" s="474">
        <v>29.93</v>
      </c>
    </row>
    <row r="277" spans="1:4">
      <c r="A277" s="472" t="s">
        <v>399</v>
      </c>
      <c r="B277" s="473" t="s">
        <v>18828</v>
      </c>
      <c r="C277" s="466" t="s">
        <v>66</v>
      </c>
      <c r="D277" s="474">
        <v>92.74</v>
      </c>
    </row>
    <row r="278" spans="1:4">
      <c r="A278" s="472" t="s">
        <v>400</v>
      </c>
      <c r="B278" s="473" t="s">
        <v>18829</v>
      </c>
      <c r="C278" s="466" t="s">
        <v>65</v>
      </c>
      <c r="D278" s="474">
        <v>204.12</v>
      </c>
    </row>
    <row r="279" spans="1:4">
      <c r="A279" s="472" t="s">
        <v>401</v>
      </c>
      <c r="B279" s="473" t="s">
        <v>18830</v>
      </c>
      <c r="C279" s="466" t="s">
        <v>65</v>
      </c>
      <c r="D279" s="474">
        <v>211.16</v>
      </c>
    </row>
    <row r="280" spans="1:4">
      <c r="A280" s="472" t="s">
        <v>402</v>
      </c>
      <c r="B280" s="473" t="s">
        <v>18831</v>
      </c>
      <c r="C280" s="466" t="s">
        <v>65</v>
      </c>
      <c r="D280" s="474">
        <v>286.60000000000002</v>
      </c>
    </row>
    <row r="281" spans="1:4" ht="25.5">
      <c r="A281" s="472" t="s">
        <v>403</v>
      </c>
      <c r="B281" s="473" t="s">
        <v>18832</v>
      </c>
      <c r="C281" s="466" t="s">
        <v>60</v>
      </c>
      <c r="D281" s="474">
        <v>11.1</v>
      </c>
    </row>
    <row r="282" spans="1:4" ht="25.5">
      <c r="A282" s="472" t="s">
        <v>404</v>
      </c>
      <c r="B282" s="473" t="s">
        <v>18833</v>
      </c>
      <c r="C282" s="466" t="s">
        <v>60</v>
      </c>
      <c r="D282" s="474">
        <v>20.010000000000002</v>
      </c>
    </row>
    <row r="283" spans="1:4" ht="25.5">
      <c r="A283" s="472" t="s">
        <v>405</v>
      </c>
      <c r="B283" s="473" t="s">
        <v>18834</v>
      </c>
      <c r="C283" s="466" t="s">
        <v>60</v>
      </c>
      <c r="D283" s="474">
        <v>20.74</v>
      </c>
    </row>
    <row r="284" spans="1:4" ht="25.5">
      <c r="A284" s="472" t="s">
        <v>406</v>
      </c>
      <c r="B284" s="473" t="s">
        <v>18835</v>
      </c>
      <c r="C284" s="466" t="s">
        <v>60</v>
      </c>
      <c r="D284" s="474">
        <v>22.35</v>
      </c>
    </row>
    <row r="285" spans="1:4" ht="25.5">
      <c r="A285" s="472" t="s">
        <v>407</v>
      </c>
      <c r="B285" s="473" t="s">
        <v>18836</v>
      </c>
      <c r="C285" s="466" t="s">
        <v>60</v>
      </c>
      <c r="D285" s="474">
        <v>11.37</v>
      </c>
    </row>
    <row r="286" spans="1:4" ht="25.5">
      <c r="A286" s="472" t="s">
        <v>408</v>
      </c>
      <c r="B286" s="473" t="s">
        <v>18837</v>
      </c>
      <c r="C286" s="466" t="s">
        <v>60</v>
      </c>
      <c r="D286" s="474">
        <v>13.57</v>
      </c>
    </row>
    <row r="287" spans="1:4" ht="25.5">
      <c r="A287" s="472" t="s">
        <v>409</v>
      </c>
      <c r="B287" s="473" t="s">
        <v>18838</v>
      </c>
      <c r="C287" s="466" t="s">
        <v>60</v>
      </c>
      <c r="D287" s="474">
        <v>16.649999999999999</v>
      </c>
    </row>
    <row r="288" spans="1:4" ht="25.5">
      <c r="A288" s="472" t="s">
        <v>410</v>
      </c>
      <c r="B288" s="473" t="s">
        <v>18839</v>
      </c>
      <c r="C288" s="466" t="s">
        <v>60</v>
      </c>
      <c r="D288" s="474">
        <v>16.760000000000002</v>
      </c>
    </row>
    <row r="289" spans="1:4" ht="25.5">
      <c r="A289" s="472" t="s">
        <v>411</v>
      </c>
      <c r="B289" s="473" t="s">
        <v>18840</v>
      </c>
      <c r="C289" s="466" t="s">
        <v>60</v>
      </c>
      <c r="D289" s="474">
        <v>22.2</v>
      </c>
    </row>
    <row r="290" spans="1:4" ht="25.5">
      <c r="A290" s="472" t="s">
        <v>412</v>
      </c>
      <c r="B290" s="473" t="s">
        <v>18841</v>
      </c>
      <c r="C290" s="466" t="s">
        <v>60</v>
      </c>
      <c r="D290" s="474">
        <v>26.68</v>
      </c>
    </row>
    <row r="291" spans="1:4" ht="25.5">
      <c r="A291" s="472" t="s">
        <v>413</v>
      </c>
      <c r="B291" s="473" t="s">
        <v>18842</v>
      </c>
      <c r="C291" s="466" t="s">
        <v>60</v>
      </c>
      <c r="D291" s="474">
        <v>27.65</v>
      </c>
    </row>
    <row r="292" spans="1:4" ht="25.5">
      <c r="A292" s="472" t="s">
        <v>414</v>
      </c>
      <c r="B292" s="473" t="s">
        <v>18843</v>
      </c>
      <c r="C292" s="466" t="s">
        <v>65</v>
      </c>
      <c r="D292" s="474">
        <v>10647.24</v>
      </c>
    </row>
    <row r="293" spans="1:4" ht="25.5">
      <c r="A293" s="472" t="s">
        <v>415</v>
      </c>
      <c r="B293" s="473" t="s">
        <v>18844</v>
      </c>
      <c r="C293" s="466" t="s">
        <v>65</v>
      </c>
      <c r="D293" s="474">
        <v>6442.57</v>
      </c>
    </row>
    <row r="294" spans="1:4">
      <c r="A294" s="472" t="s">
        <v>416</v>
      </c>
      <c r="B294" s="473" t="s">
        <v>18845</v>
      </c>
      <c r="C294" s="466" t="s">
        <v>65</v>
      </c>
      <c r="D294" s="474">
        <v>292.81</v>
      </c>
    </row>
    <row r="295" spans="1:4">
      <c r="A295" s="472" t="s">
        <v>417</v>
      </c>
      <c r="B295" s="473" t="s">
        <v>18846</v>
      </c>
      <c r="C295" s="466" t="s">
        <v>65</v>
      </c>
      <c r="D295" s="474">
        <v>181.56</v>
      </c>
    </row>
    <row r="296" spans="1:4">
      <c r="A296" s="472" t="s">
        <v>418</v>
      </c>
      <c r="B296" s="473" t="s">
        <v>18847</v>
      </c>
      <c r="C296" s="466" t="s">
        <v>65</v>
      </c>
      <c r="D296" s="474">
        <v>301.11</v>
      </c>
    </row>
    <row r="297" spans="1:4">
      <c r="A297" s="472" t="s">
        <v>419</v>
      </c>
      <c r="B297" s="473" t="s">
        <v>18848</v>
      </c>
      <c r="C297" s="466" t="s">
        <v>65</v>
      </c>
      <c r="D297" s="474">
        <v>386.18</v>
      </c>
    </row>
    <row r="298" spans="1:4" ht="25.5">
      <c r="A298" s="472" t="s">
        <v>420</v>
      </c>
      <c r="B298" s="473" t="s">
        <v>9906</v>
      </c>
      <c r="C298" s="466" t="s">
        <v>124</v>
      </c>
      <c r="D298" s="474">
        <v>319.91000000000003</v>
      </c>
    </row>
    <row r="299" spans="1:4" ht="25.5">
      <c r="A299" s="472" t="s">
        <v>421</v>
      </c>
      <c r="B299" s="473" t="s">
        <v>18849</v>
      </c>
      <c r="C299" s="466" t="s">
        <v>62</v>
      </c>
      <c r="D299" s="474">
        <v>236.8</v>
      </c>
    </row>
    <row r="300" spans="1:4">
      <c r="A300" s="472" t="s">
        <v>422</v>
      </c>
      <c r="B300" s="473" t="s">
        <v>18850</v>
      </c>
      <c r="C300" s="466" t="s">
        <v>65</v>
      </c>
      <c r="D300" s="474">
        <v>200.54</v>
      </c>
    </row>
    <row r="301" spans="1:4" ht="25.5">
      <c r="A301" s="472" t="s">
        <v>423</v>
      </c>
      <c r="B301" s="473" t="s">
        <v>18851</v>
      </c>
      <c r="C301" s="466" t="s">
        <v>124</v>
      </c>
      <c r="D301" s="474">
        <v>275.54000000000002</v>
      </c>
    </row>
    <row r="302" spans="1:4">
      <c r="A302" s="472" t="s">
        <v>424</v>
      </c>
      <c r="B302" s="473" t="s">
        <v>18852</v>
      </c>
      <c r="C302" s="466" t="s">
        <v>65</v>
      </c>
      <c r="D302" s="474">
        <v>266.39999999999998</v>
      </c>
    </row>
    <row r="303" spans="1:4">
      <c r="A303" s="472" t="s">
        <v>425</v>
      </c>
      <c r="B303" s="473" t="s">
        <v>18853</v>
      </c>
      <c r="C303" s="466" t="s">
        <v>65</v>
      </c>
      <c r="D303" s="474">
        <v>334.82</v>
      </c>
    </row>
    <row r="304" spans="1:4">
      <c r="A304" s="472" t="s">
        <v>426</v>
      </c>
      <c r="B304" s="473" t="s">
        <v>18854</v>
      </c>
      <c r="C304" s="466" t="s">
        <v>65</v>
      </c>
      <c r="D304" s="474">
        <v>468.12</v>
      </c>
    </row>
    <row r="305" spans="1:4" ht="25.5">
      <c r="A305" s="472" t="s">
        <v>427</v>
      </c>
      <c r="B305" s="473" t="s">
        <v>18855</v>
      </c>
      <c r="C305" s="466" t="s">
        <v>65</v>
      </c>
      <c r="D305" s="474">
        <v>17.68</v>
      </c>
    </row>
    <row r="306" spans="1:4" ht="25.5">
      <c r="A306" s="472" t="s">
        <v>428</v>
      </c>
      <c r="B306" s="473" t="s">
        <v>18856</v>
      </c>
      <c r="C306" s="466" t="s">
        <v>62</v>
      </c>
      <c r="D306" s="474">
        <v>15.06</v>
      </c>
    </row>
    <row r="307" spans="1:4" ht="38.25">
      <c r="A307" s="472" t="s">
        <v>429</v>
      </c>
      <c r="B307" s="473" t="s">
        <v>18857</v>
      </c>
      <c r="C307" s="466" t="s">
        <v>62</v>
      </c>
      <c r="D307" s="474">
        <v>98.56</v>
      </c>
    </row>
    <row r="308" spans="1:4" ht="25.5">
      <c r="A308" s="472" t="s">
        <v>430</v>
      </c>
      <c r="B308" s="473" t="s">
        <v>18858</v>
      </c>
      <c r="C308" s="466" t="s">
        <v>62</v>
      </c>
      <c r="D308" s="474">
        <v>93.89</v>
      </c>
    </row>
    <row r="309" spans="1:4">
      <c r="A309" s="472" t="s">
        <v>431</v>
      </c>
      <c r="B309" s="473" t="s">
        <v>18859</v>
      </c>
      <c r="C309" s="466" t="s">
        <v>63</v>
      </c>
      <c r="D309" s="474">
        <v>387.01</v>
      </c>
    </row>
    <row r="310" spans="1:4">
      <c r="A310" s="472" t="s">
        <v>432</v>
      </c>
      <c r="B310" s="473" t="s">
        <v>18860</v>
      </c>
      <c r="C310" s="466" t="s">
        <v>63</v>
      </c>
      <c r="D310" s="474">
        <v>404.33</v>
      </c>
    </row>
    <row r="311" spans="1:4">
      <c r="A311" s="472" t="s">
        <v>433</v>
      </c>
      <c r="B311" s="473" t="s">
        <v>18861</v>
      </c>
      <c r="C311" s="466" t="s">
        <v>63</v>
      </c>
      <c r="D311" s="474">
        <v>422.43</v>
      </c>
    </row>
    <row r="312" spans="1:4">
      <c r="A312" s="472" t="s">
        <v>434</v>
      </c>
      <c r="B312" s="473" t="s">
        <v>18862</v>
      </c>
      <c r="C312" s="466" t="s">
        <v>63</v>
      </c>
      <c r="D312" s="474">
        <v>461.09</v>
      </c>
    </row>
    <row r="313" spans="1:4">
      <c r="A313" s="472" t="s">
        <v>435</v>
      </c>
      <c r="B313" s="473" t="s">
        <v>18863</v>
      </c>
      <c r="C313" s="466" t="s">
        <v>63</v>
      </c>
      <c r="D313" s="474">
        <v>441.34</v>
      </c>
    </row>
    <row r="314" spans="1:4">
      <c r="A314" s="472" t="s">
        <v>436</v>
      </c>
      <c r="B314" s="473" t="s">
        <v>18864</v>
      </c>
      <c r="C314" s="466" t="s">
        <v>63</v>
      </c>
      <c r="D314" s="474">
        <v>545.4</v>
      </c>
    </row>
    <row r="315" spans="1:4">
      <c r="A315" s="472" t="s">
        <v>437</v>
      </c>
      <c r="B315" s="473" t="s">
        <v>18865</v>
      </c>
      <c r="C315" s="466" t="s">
        <v>63</v>
      </c>
      <c r="D315" s="474">
        <v>481.73</v>
      </c>
    </row>
    <row r="316" spans="1:4">
      <c r="A316" s="472" t="s">
        <v>438</v>
      </c>
      <c r="B316" s="473" t="s">
        <v>18866</v>
      </c>
      <c r="C316" s="466" t="s">
        <v>63</v>
      </c>
      <c r="D316" s="474">
        <v>465.69</v>
      </c>
    </row>
    <row r="317" spans="1:4">
      <c r="A317" s="472" t="s">
        <v>439</v>
      </c>
      <c r="B317" s="473" t="s">
        <v>18867</v>
      </c>
      <c r="C317" s="466" t="s">
        <v>63</v>
      </c>
      <c r="D317" s="474">
        <v>483.56</v>
      </c>
    </row>
    <row r="318" spans="1:4">
      <c r="A318" s="472" t="s">
        <v>440</v>
      </c>
      <c r="B318" s="473" t="s">
        <v>18868</v>
      </c>
      <c r="C318" s="466" t="s">
        <v>63</v>
      </c>
      <c r="D318" s="474">
        <v>523.30999999999995</v>
      </c>
    </row>
    <row r="319" spans="1:4">
      <c r="A319" s="472" t="s">
        <v>441</v>
      </c>
      <c r="B319" s="473" t="s">
        <v>18869</v>
      </c>
      <c r="C319" s="466" t="s">
        <v>63</v>
      </c>
      <c r="D319" s="474">
        <v>503</v>
      </c>
    </row>
    <row r="320" spans="1:4">
      <c r="A320" s="472" t="s">
        <v>442</v>
      </c>
      <c r="B320" s="473" t="s">
        <v>18870</v>
      </c>
      <c r="C320" s="466" t="s">
        <v>63</v>
      </c>
      <c r="D320" s="474">
        <v>489.55</v>
      </c>
    </row>
    <row r="321" spans="1:4">
      <c r="A321" s="472" t="s">
        <v>443</v>
      </c>
      <c r="B321" s="473" t="s">
        <v>18871</v>
      </c>
      <c r="C321" s="466" t="s">
        <v>63</v>
      </c>
      <c r="D321" s="474">
        <v>500.01</v>
      </c>
    </row>
    <row r="322" spans="1:4">
      <c r="A322" s="472" t="s">
        <v>444</v>
      </c>
      <c r="B322" s="473" t="s">
        <v>18872</v>
      </c>
      <c r="C322" s="466" t="s">
        <v>63</v>
      </c>
      <c r="D322" s="474">
        <v>440</v>
      </c>
    </row>
    <row r="323" spans="1:4">
      <c r="A323" s="472" t="s">
        <v>445</v>
      </c>
      <c r="B323" s="473" t="s">
        <v>18873</v>
      </c>
      <c r="C323" s="466" t="s">
        <v>63</v>
      </c>
      <c r="D323" s="474">
        <v>466</v>
      </c>
    </row>
    <row r="324" spans="1:4">
      <c r="A324" s="472" t="s">
        <v>446</v>
      </c>
      <c r="B324" s="473" t="s">
        <v>18874</v>
      </c>
      <c r="C324" s="466" t="s">
        <v>63</v>
      </c>
      <c r="D324" s="474">
        <v>425.4</v>
      </c>
    </row>
    <row r="325" spans="1:4">
      <c r="A325" s="472" t="s">
        <v>447</v>
      </c>
      <c r="B325" s="473" t="s">
        <v>18875</v>
      </c>
      <c r="C325" s="466" t="s">
        <v>63</v>
      </c>
      <c r="D325" s="474">
        <v>49.29</v>
      </c>
    </row>
    <row r="326" spans="1:4">
      <c r="A326" s="472" t="s">
        <v>448</v>
      </c>
      <c r="B326" s="473" t="s">
        <v>26981</v>
      </c>
      <c r="C326" s="466" t="s">
        <v>63</v>
      </c>
      <c r="D326" s="474">
        <v>657.86</v>
      </c>
    </row>
    <row r="327" spans="1:4">
      <c r="A327" s="472" t="s">
        <v>449</v>
      </c>
      <c r="B327" s="473" t="s">
        <v>18876</v>
      </c>
      <c r="C327" s="466" t="s">
        <v>65</v>
      </c>
      <c r="D327" s="474">
        <v>178.78</v>
      </c>
    </row>
    <row r="328" spans="1:4">
      <c r="A328" s="472" t="s">
        <v>450</v>
      </c>
      <c r="B328" s="473" t="s">
        <v>18877</v>
      </c>
      <c r="C328" s="466" t="s">
        <v>65</v>
      </c>
      <c r="D328" s="474">
        <v>112.02</v>
      </c>
    </row>
    <row r="329" spans="1:4">
      <c r="A329" s="472" t="s">
        <v>451</v>
      </c>
      <c r="B329" s="473" t="s">
        <v>18878</v>
      </c>
      <c r="C329" s="466" t="s">
        <v>65</v>
      </c>
      <c r="D329" s="474">
        <v>145.32</v>
      </c>
    </row>
    <row r="330" spans="1:4">
      <c r="A330" s="472" t="s">
        <v>452</v>
      </c>
      <c r="B330" s="473" t="s">
        <v>18879</v>
      </c>
      <c r="C330" s="466" t="s">
        <v>65</v>
      </c>
      <c r="D330" s="474">
        <v>73.56</v>
      </c>
    </row>
    <row r="331" spans="1:4">
      <c r="A331" s="472" t="s">
        <v>453</v>
      </c>
      <c r="B331" s="473" t="s">
        <v>18880</v>
      </c>
      <c r="C331" s="466" t="s">
        <v>65</v>
      </c>
      <c r="D331" s="474">
        <v>138.52000000000001</v>
      </c>
    </row>
    <row r="332" spans="1:4">
      <c r="A332" s="472" t="s">
        <v>454</v>
      </c>
      <c r="B332" s="473" t="s">
        <v>18881</v>
      </c>
      <c r="C332" s="466" t="s">
        <v>65</v>
      </c>
      <c r="D332" s="474">
        <v>160.34</v>
      </c>
    </row>
    <row r="333" spans="1:4" ht="25.5">
      <c r="A333" s="472" t="s">
        <v>455</v>
      </c>
      <c r="B333" s="473" t="s">
        <v>18882</v>
      </c>
      <c r="C333" s="466" t="s">
        <v>62</v>
      </c>
      <c r="D333" s="474">
        <v>61.3</v>
      </c>
    </row>
    <row r="334" spans="1:4" ht="25.5">
      <c r="A334" s="472" t="s">
        <v>456</v>
      </c>
      <c r="B334" s="473" t="s">
        <v>18883</v>
      </c>
      <c r="C334" s="466" t="s">
        <v>62</v>
      </c>
      <c r="D334" s="474">
        <v>82.05</v>
      </c>
    </row>
    <row r="335" spans="1:4" ht="25.5">
      <c r="A335" s="472" t="s">
        <v>457</v>
      </c>
      <c r="B335" s="473" t="s">
        <v>18884</v>
      </c>
      <c r="C335" s="466" t="s">
        <v>62</v>
      </c>
      <c r="D335" s="474">
        <v>92.94</v>
      </c>
    </row>
    <row r="336" spans="1:4" ht="25.5">
      <c r="A336" s="472" t="s">
        <v>458</v>
      </c>
      <c r="B336" s="473" t="s">
        <v>18885</v>
      </c>
      <c r="C336" s="466" t="s">
        <v>62</v>
      </c>
      <c r="D336" s="474">
        <v>114.79</v>
      </c>
    </row>
    <row r="337" spans="1:4" ht="25.5">
      <c r="A337" s="472" t="s">
        <v>459</v>
      </c>
      <c r="B337" s="473" t="s">
        <v>18886</v>
      </c>
      <c r="C337" s="466" t="s">
        <v>62</v>
      </c>
      <c r="D337" s="474">
        <v>189.55</v>
      </c>
    </row>
    <row r="338" spans="1:4">
      <c r="A338" s="472" t="s">
        <v>460</v>
      </c>
      <c r="B338" s="473" t="s">
        <v>18887</v>
      </c>
      <c r="C338" s="466" t="s">
        <v>62</v>
      </c>
      <c r="D338" s="474">
        <v>111.52</v>
      </c>
    </row>
    <row r="339" spans="1:4">
      <c r="A339" s="472" t="s">
        <v>461</v>
      </c>
      <c r="B339" s="473" t="s">
        <v>18888</v>
      </c>
      <c r="C339" s="466" t="s">
        <v>62</v>
      </c>
      <c r="D339" s="474">
        <v>145.41</v>
      </c>
    </row>
    <row r="340" spans="1:4" ht="25.5">
      <c r="A340" s="472" t="s">
        <v>462</v>
      </c>
      <c r="B340" s="473" t="s">
        <v>18889</v>
      </c>
      <c r="C340" s="466" t="s">
        <v>62</v>
      </c>
      <c r="D340" s="474">
        <v>99.73</v>
      </c>
    </row>
    <row r="341" spans="1:4" ht="25.5">
      <c r="A341" s="472" t="s">
        <v>463</v>
      </c>
      <c r="B341" s="473" t="s">
        <v>18890</v>
      </c>
      <c r="C341" s="466" t="s">
        <v>62</v>
      </c>
      <c r="D341" s="474">
        <v>173.75</v>
      </c>
    </row>
    <row r="342" spans="1:4" ht="25.5">
      <c r="A342" s="472" t="s">
        <v>464</v>
      </c>
      <c r="B342" s="473" t="s">
        <v>18891</v>
      </c>
      <c r="C342" s="466" t="s">
        <v>62</v>
      </c>
      <c r="D342" s="474">
        <v>122.11</v>
      </c>
    </row>
    <row r="343" spans="1:4" ht="25.5">
      <c r="A343" s="472" t="s">
        <v>465</v>
      </c>
      <c r="B343" s="473" t="s">
        <v>18892</v>
      </c>
      <c r="C343" s="466" t="s">
        <v>62</v>
      </c>
      <c r="D343" s="474">
        <v>107.62</v>
      </c>
    </row>
    <row r="344" spans="1:4" ht="25.5">
      <c r="A344" s="472" t="s">
        <v>466</v>
      </c>
      <c r="B344" s="473" t="s">
        <v>18893</v>
      </c>
      <c r="C344" s="466" t="s">
        <v>62</v>
      </c>
      <c r="D344" s="474">
        <v>112.34</v>
      </c>
    </row>
    <row r="345" spans="1:4">
      <c r="A345" s="472" t="s">
        <v>467</v>
      </c>
      <c r="B345" s="473" t="s">
        <v>18894</v>
      </c>
      <c r="C345" s="466" t="s">
        <v>62</v>
      </c>
      <c r="D345" s="474">
        <v>57.42</v>
      </c>
    </row>
    <row r="346" spans="1:4">
      <c r="A346" s="472" t="s">
        <v>468</v>
      </c>
      <c r="B346" s="473" t="s">
        <v>18895</v>
      </c>
      <c r="C346" s="466" t="s">
        <v>62</v>
      </c>
      <c r="D346" s="474">
        <v>65.55</v>
      </c>
    </row>
    <row r="347" spans="1:4">
      <c r="A347" s="472" t="s">
        <v>469</v>
      </c>
      <c r="B347" s="473" t="s">
        <v>18896</v>
      </c>
      <c r="C347" s="466" t="s">
        <v>62</v>
      </c>
      <c r="D347" s="474">
        <v>95.46</v>
      </c>
    </row>
    <row r="348" spans="1:4" ht="25.5">
      <c r="A348" s="472" t="s">
        <v>470</v>
      </c>
      <c r="B348" s="473" t="s">
        <v>18897</v>
      </c>
      <c r="C348" s="466" t="s">
        <v>62</v>
      </c>
      <c r="D348" s="474">
        <v>88.03</v>
      </c>
    </row>
    <row r="349" spans="1:4" ht="25.5">
      <c r="A349" s="472" t="s">
        <v>471</v>
      </c>
      <c r="B349" s="473" t="s">
        <v>18898</v>
      </c>
      <c r="C349" s="466" t="s">
        <v>62</v>
      </c>
      <c r="D349" s="474">
        <v>94.68</v>
      </c>
    </row>
    <row r="350" spans="1:4" ht="25.5">
      <c r="A350" s="472" t="s">
        <v>472</v>
      </c>
      <c r="B350" s="473" t="s">
        <v>18899</v>
      </c>
      <c r="C350" s="466" t="s">
        <v>62</v>
      </c>
      <c r="D350" s="474">
        <v>105.84</v>
      </c>
    </row>
    <row r="351" spans="1:4" ht="25.5">
      <c r="A351" s="472" t="s">
        <v>473</v>
      </c>
      <c r="B351" s="473" t="s">
        <v>18900</v>
      </c>
      <c r="C351" s="466" t="s">
        <v>62</v>
      </c>
      <c r="D351" s="474">
        <v>90.53</v>
      </c>
    </row>
    <row r="352" spans="1:4" ht="25.5">
      <c r="A352" s="472" t="s">
        <v>474</v>
      </c>
      <c r="B352" s="473" t="s">
        <v>18901</v>
      </c>
      <c r="C352" s="466" t="s">
        <v>62</v>
      </c>
      <c r="D352" s="474">
        <v>107.93</v>
      </c>
    </row>
    <row r="353" spans="1:4" ht="25.5">
      <c r="A353" s="472" t="s">
        <v>475</v>
      </c>
      <c r="B353" s="473" t="s">
        <v>18902</v>
      </c>
      <c r="C353" s="466" t="s">
        <v>60</v>
      </c>
      <c r="D353" s="474">
        <v>13.26</v>
      </c>
    </row>
    <row r="354" spans="1:4" ht="25.5">
      <c r="A354" s="472" t="s">
        <v>476</v>
      </c>
      <c r="B354" s="473" t="s">
        <v>18903</v>
      </c>
      <c r="C354" s="466" t="s">
        <v>60</v>
      </c>
      <c r="D354" s="474">
        <v>15.54</v>
      </c>
    </row>
    <row r="355" spans="1:4" ht="25.5">
      <c r="A355" s="472" t="s">
        <v>477</v>
      </c>
      <c r="B355" s="473" t="s">
        <v>18904</v>
      </c>
      <c r="C355" s="466" t="s">
        <v>60</v>
      </c>
      <c r="D355" s="474">
        <v>15.97</v>
      </c>
    </row>
    <row r="356" spans="1:4">
      <c r="A356" s="472" t="s">
        <v>478</v>
      </c>
      <c r="B356" s="473" t="s">
        <v>18905</v>
      </c>
      <c r="C356" s="466" t="s">
        <v>60</v>
      </c>
      <c r="D356" s="474">
        <v>2.74</v>
      </c>
    </row>
    <row r="357" spans="1:4">
      <c r="A357" s="472" t="s">
        <v>479</v>
      </c>
      <c r="B357" s="473" t="s">
        <v>18906</v>
      </c>
      <c r="C357" s="466" t="s">
        <v>60</v>
      </c>
      <c r="D357" s="474">
        <v>3.2</v>
      </c>
    </row>
    <row r="358" spans="1:4">
      <c r="A358" s="472" t="s">
        <v>480</v>
      </c>
      <c r="B358" s="473" t="s">
        <v>18907</v>
      </c>
      <c r="C358" s="466" t="s">
        <v>60</v>
      </c>
      <c r="D358" s="474">
        <v>4.12</v>
      </c>
    </row>
    <row r="359" spans="1:4">
      <c r="A359" s="472" t="s">
        <v>481</v>
      </c>
      <c r="B359" s="473" t="s">
        <v>18908</v>
      </c>
      <c r="C359" s="466" t="s">
        <v>60</v>
      </c>
      <c r="D359" s="474">
        <v>3.54</v>
      </c>
    </row>
    <row r="360" spans="1:4">
      <c r="A360" s="472" t="s">
        <v>482</v>
      </c>
      <c r="B360" s="473" t="s">
        <v>18909</v>
      </c>
      <c r="C360" s="466" t="s">
        <v>60</v>
      </c>
      <c r="D360" s="474">
        <v>4.74</v>
      </c>
    </row>
    <row r="361" spans="1:4">
      <c r="A361" s="472" t="s">
        <v>483</v>
      </c>
      <c r="B361" s="473" t="s">
        <v>18910</v>
      </c>
      <c r="C361" s="466" t="s">
        <v>60</v>
      </c>
      <c r="D361" s="474">
        <v>4.04</v>
      </c>
    </row>
    <row r="362" spans="1:4">
      <c r="A362" s="472" t="s">
        <v>484</v>
      </c>
      <c r="B362" s="473" t="s">
        <v>18911</v>
      </c>
      <c r="C362" s="466" t="s">
        <v>60</v>
      </c>
      <c r="D362" s="474">
        <v>5.25</v>
      </c>
    </row>
    <row r="363" spans="1:4" ht="25.5">
      <c r="A363" s="472" t="s">
        <v>485</v>
      </c>
      <c r="B363" s="473" t="s">
        <v>18912</v>
      </c>
      <c r="C363" s="466" t="s">
        <v>60</v>
      </c>
      <c r="D363" s="474">
        <v>23.16</v>
      </c>
    </row>
    <row r="364" spans="1:4" ht="25.5">
      <c r="A364" s="472" t="s">
        <v>486</v>
      </c>
      <c r="B364" s="473" t="s">
        <v>18913</v>
      </c>
      <c r="C364" s="466" t="s">
        <v>60</v>
      </c>
      <c r="D364" s="474">
        <v>20.43</v>
      </c>
    </row>
    <row r="365" spans="1:4" ht="25.5">
      <c r="A365" s="472" t="s">
        <v>487</v>
      </c>
      <c r="B365" s="473" t="s">
        <v>18914</v>
      </c>
      <c r="C365" s="466" t="s">
        <v>60</v>
      </c>
      <c r="D365" s="474">
        <v>81.47</v>
      </c>
    </row>
    <row r="366" spans="1:4" ht="25.5">
      <c r="A366" s="472" t="s">
        <v>488</v>
      </c>
      <c r="B366" s="473" t="s">
        <v>18915</v>
      </c>
      <c r="C366" s="466" t="s">
        <v>60</v>
      </c>
      <c r="D366" s="474">
        <v>17.63</v>
      </c>
    </row>
    <row r="367" spans="1:4" ht="25.5">
      <c r="A367" s="472" t="s">
        <v>489</v>
      </c>
      <c r="B367" s="473" t="s">
        <v>18916</v>
      </c>
      <c r="C367" s="466" t="s">
        <v>60</v>
      </c>
      <c r="D367" s="474">
        <v>468.78</v>
      </c>
    </row>
    <row r="368" spans="1:4" ht="25.5">
      <c r="A368" s="472" t="s">
        <v>490</v>
      </c>
      <c r="B368" s="473" t="s">
        <v>18917</v>
      </c>
      <c r="C368" s="466" t="s">
        <v>60</v>
      </c>
      <c r="D368" s="474">
        <v>520.47</v>
      </c>
    </row>
    <row r="369" spans="1:4" ht="25.5">
      <c r="A369" s="472" t="s">
        <v>491</v>
      </c>
      <c r="B369" s="473" t="s">
        <v>18918</v>
      </c>
      <c r="C369" s="466" t="s">
        <v>60</v>
      </c>
      <c r="D369" s="474">
        <v>761.92</v>
      </c>
    </row>
    <row r="370" spans="1:4">
      <c r="A370" s="472" t="s">
        <v>492</v>
      </c>
      <c r="B370" s="473" t="s">
        <v>18919</v>
      </c>
      <c r="C370" s="466" t="s">
        <v>60</v>
      </c>
      <c r="D370" s="474">
        <v>79.03</v>
      </c>
    </row>
    <row r="371" spans="1:4">
      <c r="A371" s="472" t="s">
        <v>493</v>
      </c>
      <c r="B371" s="473" t="s">
        <v>18920</v>
      </c>
      <c r="C371" s="466" t="s">
        <v>60</v>
      </c>
      <c r="D371" s="474">
        <v>52.17</v>
      </c>
    </row>
    <row r="372" spans="1:4">
      <c r="A372" s="472" t="s">
        <v>494</v>
      </c>
      <c r="B372" s="473" t="s">
        <v>18921</v>
      </c>
      <c r="C372" s="466" t="s">
        <v>60</v>
      </c>
      <c r="D372" s="474">
        <v>79.86</v>
      </c>
    </row>
    <row r="373" spans="1:4" ht="25.5">
      <c r="A373" s="472" t="s">
        <v>495</v>
      </c>
      <c r="B373" s="473" t="s">
        <v>18922</v>
      </c>
      <c r="C373" s="466" t="s">
        <v>62</v>
      </c>
      <c r="D373" s="474">
        <v>65.52</v>
      </c>
    </row>
    <row r="374" spans="1:4" ht="25.5">
      <c r="A374" s="472" t="s">
        <v>496</v>
      </c>
      <c r="B374" s="473" t="s">
        <v>18923</v>
      </c>
      <c r="C374" s="466" t="s">
        <v>62</v>
      </c>
      <c r="D374" s="474">
        <v>66.67</v>
      </c>
    </row>
    <row r="375" spans="1:4" ht="25.5">
      <c r="A375" s="472" t="s">
        <v>497</v>
      </c>
      <c r="B375" s="473" t="s">
        <v>18924</v>
      </c>
      <c r="C375" s="466" t="s">
        <v>62</v>
      </c>
      <c r="D375" s="474">
        <v>63.21</v>
      </c>
    </row>
    <row r="376" spans="1:4">
      <c r="A376" s="472" t="s">
        <v>498</v>
      </c>
      <c r="B376" s="473" t="s">
        <v>18925</v>
      </c>
      <c r="C376" s="466" t="s">
        <v>62</v>
      </c>
      <c r="D376" s="474">
        <v>88.78</v>
      </c>
    </row>
    <row r="377" spans="1:4">
      <c r="A377" s="472" t="s">
        <v>499</v>
      </c>
      <c r="B377" s="473" t="s">
        <v>18926</v>
      </c>
      <c r="C377" s="466" t="s">
        <v>62</v>
      </c>
      <c r="D377" s="474">
        <v>103.04</v>
      </c>
    </row>
    <row r="378" spans="1:4">
      <c r="A378" s="472" t="s">
        <v>500</v>
      </c>
      <c r="B378" s="473" t="s">
        <v>18927</v>
      </c>
      <c r="C378" s="466" t="s">
        <v>62</v>
      </c>
      <c r="D378" s="474">
        <v>128.51</v>
      </c>
    </row>
    <row r="379" spans="1:4">
      <c r="A379" s="472" t="s">
        <v>501</v>
      </c>
      <c r="B379" s="473" t="s">
        <v>18928</v>
      </c>
      <c r="C379" s="466" t="s">
        <v>62</v>
      </c>
      <c r="D379" s="474">
        <v>170.85</v>
      </c>
    </row>
    <row r="380" spans="1:4">
      <c r="A380" s="472" t="s">
        <v>502</v>
      </c>
      <c r="B380" s="473" t="s">
        <v>18929</v>
      </c>
      <c r="C380" s="466" t="s">
        <v>60</v>
      </c>
      <c r="D380" s="474">
        <v>45.77</v>
      </c>
    </row>
    <row r="381" spans="1:4">
      <c r="A381" s="472" t="s">
        <v>503</v>
      </c>
      <c r="B381" s="473" t="s">
        <v>18930</v>
      </c>
      <c r="C381" s="466" t="s">
        <v>60</v>
      </c>
      <c r="D381" s="474">
        <v>138.66</v>
      </c>
    </row>
    <row r="382" spans="1:4" ht="25.5">
      <c r="A382" s="472" t="s">
        <v>504</v>
      </c>
      <c r="B382" s="473" t="s">
        <v>18931</v>
      </c>
      <c r="C382" s="466" t="s">
        <v>65</v>
      </c>
      <c r="D382" s="474">
        <v>58.55</v>
      </c>
    </row>
    <row r="383" spans="1:4" ht="25.5">
      <c r="A383" s="472" t="s">
        <v>505</v>
      </c>
      <c r="B383" s="473" t="s">
        <v>18932</v>
      </c>
      <c r="C383" s="466" t="s">
        <v>62</v>
      </c>
      <c r="D383" s="474">
        <v>74.17</v>
      </c>
    </row>
    <row r="384" spans="1:4">
      <c r="A384" s="472" t="s">
        <v>506</v>
      </c>
      <c r="B384" s="473" t="s">
        <v>18933</v>
      </c>
      <c r="C384" s="466" t="s">
        <v>65</v>
      </c>
      <c r="D384" s="474">
        <v>32.32</v>
      </c>
    </row>
    <row r="385" spans="1:4">
      <c r="A385" s="472" t="s">
        <v>507</v>
      </c>
      <c r="B385" s="473" t="s">
        <v>18934</v>
      </c>
      <c r="C385" s="466" t="s">
        <v>65</v>
      </c>
      <c r="D385" s="474">
        <v>35.020000000000003</v>
      </c>
    </row>
    <row r="386" spans="1:4" ht="25.5">
      <c r="A386" s="472" t="s">
        <v>508</v>
      </c>
      <c r="B386" s="473" t="s">
        <v>18935</v>
      </c>
      <c r="C386" s="466" t="s">
        <v>62</v>
      </c>
      <c r="D386" s="474">
        <v>74.680000000000007</v>
      </c>
    </row>
    <row r="387" spans="1:4">
      <c r="A387" s="472" t="s">
        <v>509</v>
      </c>
      <c r="B387" s="473" t="s">
        <v>18936</v>
      </c>
      <c r="C387" s="466" t="s">
        <v>62</v>
      </c>
      <c r="D387" s="474">
        <v>52.34</v>
      </c>
    </row>
    <row r="388" spans="1:4" ht="25.5">
      <c r="A388" s="472" t="s">
        <v>510</v>
      </c>
      <c r="B388" s="473" t="s">
        <v>18937</v>
      </c>
      <c r="C388" s="466" t="s">
        <v>62</v>
      </c>
      <c r="D388" s="474">
        <v>110.83</v>
      </c>
    </row>
    <row r="389" spans="1:4">
      <c r="A389" s="472" t="s">
        <v>511</v>
      </c>
      <c r="B389" s="473" t="s">
        <v>18938</v>
      </c>
      <c r="C389" s="466" t="s">
        <v>62</v>
      </c>
      <c r="D389" s="474">
        <v>89.42</v>
      </c>
    </row>
    <row r="390" spans="1:4">
      <c r="A390" s="472" t="s">
        <v>512</v>
      </c>
      <c r="B390" s="473" t="s">
        <v>18939</v>
      </c>
      <c r="C390" s="466" t="s">
        <v>65</v>
      </c>
      <c r="D390" s="474">
        <v>17.579999999999998</v>
      </c>
    </row>
    <row r="391" spans="1:4">
      <c r="A391" s="472" t="s">
        <v>513</v>
      </c>
      <c r="B391" s="473" t="s">
        <v>18940</v>
      </c>
      <c r="C391" s="466" t="s">
        <v>65</v>
      </c>
      <c r="D391" s="474">
        <v>40.79</v>
      </c>
    </row>
    <row r="392" spans="1:4" ht="25.5">
      <c r="A392" s="472" t="s">
        <v>514</v>
      </c>
      <c r="B392" s="473" t="s">
        <v>18941</v>
      </c>
      <c r="C392" s="466" t="s">
        <v>65</v>
      </c>
      <c r="D392" s="474">
        <v>12.99</v>
      </c>
    </row>
    <row r="393" spans="1:4" ht="25.5">
      <c r="A393" s="472" t="s">
        <v>515</v>
      </c>
      <c r="B393" s="473" t="s">
        <v>26982</v>
      </c>
      <c r="C393" s="466" t="s">
        <v>63</v>
      </c>
      <c r="D393" s="474">
        <v>3455.23</v>
      </c>
    </row>
    <row r="394" spans="1:4">
      <c r="A394" s="472" t="s">
        <v>516</v>
      </c>
      <c r="B394" s="473" t="s">
        <v>18942</v>
      </c>
      <c r="C394" s="466" t="s">
        <v>65</v>
      </c>
      <c r="D394" s="474">
        <v>23.6</v>
      </c>
    </row>
    <row r="395" spans="1:4">
      <c r="A395" s="472" t="s">
        <v>517</v>
      </c>
      <c r="B395" s="473" t="s">
        <v>18943</v>
      </c>
      <c r="C395" s="466" t="s">
        <v>65</v>
      </c>
      <c r="D395" s="474">
        <v>5.16</v>
      </c>
    </row>
    <row r="396" spans="1:4">
      <c r="A396" s="472" t="s">
        <v>518</v>
      </c>
      <c r="B396" s="473" t="s">
        <v>18944</v>
      </c>
      <c r="C396" s="466" t="s">
        <v>65</v>
      </c>
      <c r="D396" s="474">
        <v>9.26</v>
      </c>
    </row>
    <row r="397" spans="1:4">
      <c r="A397" s="472" t="s">
        <v>519</v>
      </c>
      <c r="B397" s="473" t="s">
        <v>18945</v>
      </c>
      <c r="C397" s="466" t="s">
        <v>65</v>
      </c>
      <c r="D397" s="474">
        <v>7.18</v>
      </c>
    </row>
    <row r="398" spans="1:4">
      <c r="A398" s="472" t="s">
        <v>520</v>
      </c>
      <c r="B398" s="473" t="s">
        <v>18946</v>
      </c>
      <c r="C398" s="466" t="s">
        <v>62</v>
      </c>
      <c r="D398" s="474">
        <v>99.75</v>
      </c>
    </row>
    <row r="399" spans="1:4">
      <c r="A399" s="472" t="s">
        <v>521</v>
      </c>
      <c r="B399" s="473" t="s">
        <v>18947</v>
      </c>
      <c r="C399" s="466" t="s">
        <v>63</v>
      </c>
      <c r="D399" s="474">
        <v>4971.32</v>
      </c>
    </row>
    <row r="400" spans="1:4">
      <c r="A400" s="472" t="s">
        <v>522</v>
      </c>
      <c r="B400" s="473" t="s">
        <v>18948</v>
      </c>
      <c r="C400" s="466" t="s">
        <v>65</v>
      </c>
      <c r="D400" s="474">
        <v>35.76</v>
      </c>
    </row>
    <row r="401" spans="1:4" ht="25.5">
      <c r="A401" s="472" t="s">
        <v>523</v>
      </c>
      <c r="B401" s="473" t="s">
        <v>18949</v>
      </c>
      <c r="C401" s="466" t="s">
        <v>65</v>
      </c>
      <c r="D401" s="474">
        <v>3.49</v>
      </c>
    </row>
    <row r="402" spans="1:4">
      <c r="A402" s="472" t="s">
        <v>524</v>
      </c>
      <c r="B402" s="473" t="s">
        <v>18950</v>
      </c>
      <c r="C402" s="466" t="s">
        <v>65</v>
      </c>
      <c r="D402" s="474">
        <v>3.4</v>
      </c>
    </row>
    <row r="403" spans="1:4">
      <c r="A403" s="472" t="s">
        <v>525</v>
      </c>
      <c r="B403" s="473" t="s">
        <v>18951</v>
      </c>
      <c r="C403" s="466" t="s">
        <v>60</v>
      </c>
      <c r="D403" s="474">
        <v>113.48</v>
      </c>
    </row>
    <row r="404" spans="1:4">
      <c r="A404" s="472" t="s">
        <v>526</v>
      </c>
      <c r="B404" s="473" t="s">
        <v>18952</v>
      </c>
      <c r="C404" s="466" t="s">
        <v>60</v>
      </c>
      <c r="D404" s="474">
        <v>106.2</v>
      </c>
    </row>
    <row r="405" spans="1:4">
      <c r="A405" s="472" t="s">
        <v>527</v>
      </c>
      <c r="B405" s="473" t="s">
        <v>18953</v>
      </c>
      <c r="C405" s="466" t="s">
        <v>60</v>
      </c>
      <c r="D405" s="474">
        <v>143</v>
      </c>
    </row>
    <row r="406" spans="1:4" ht="25.5">
      <c r="A406" s="472" t="s">
        <v>528</v>
      </c>
      <c r="B406" s="473" t="s">
        <v>18954</v>
      </c>
      <c r="C406" s="466" t="s">
        <v>65</v>
      </c>
      <c r="D406" s="474">
        <v>16.46</v>
      </c>
    </row>
    <row r="407" spans="1:4" ht="25.5">
      <c r="A407" s="472" t="s">
        <v>529</v>
      </c>
      <c r="B407" s="473" t="s">
        <v>18955</v>
      </c>
      <c r="C407" s="466" t="s">
        <v>65</v>
      </c>
      <c r="D407" s="474">
        <v>48.61</v>
      </c>
    </row>
    <row r="408" spans="1:4">
      <c r="A408" s="472" t="s">
        <v>530</v>
      </c>
      <c r="B408" s="473" t="s">
        <v>18956</v>
      </c>
      <c r="C408" s="466" t="s">
        <v>62</v>
      </c>
      <c r="D408" s="474">
        <v>18.25</v>
      </c>
    </row>
    <row r="409" spans="1:4">
      <c r="A409" s="472" t="s">
        <v>531</v>
      </c>
      <c r="B409" s="473" t="s">
        <v>18957</v>
      </c>
      <c r="C409" s="466" t="s">
        <v>62</v>
      </c>
      <c r="D409" s="474">
        <v>28.99</v>
      </c>
    </row>
    <row r="410" spans="1:4">
      <c r="A410" s="472" t="s">
        <v>532</v>
      </c>
      <c r="B410" s="473" t="s">
        <v>18958</v>
      </c>
      <c r="C410" s="466" t="s">
        <v>62</v>
      </c>
      <c r="D410" s="474">
        <v>34.97</v>
      </c>
    </row>
    <row r="411" spans="1:4">
      <c r="A411" s="472" t="s">
        <v>533</v>
      </c>
      <c r="B411" s="473" t="s">
        <v>18959</v>
      </c>
      <c r="C411" s="466" t="s">
        <v>62</v>
      </c>
      <c r="D411" s="474">
        <v>59.14</v>
      </c>
    </row>
    <row r="412" spans="1:4">
      <c r="A412" s="472" t="s">
        <v>534</v>
      </c>
      <c r="B412" s="473" t="s">
        <v>18960</v>
      </c>
      <c r="C412" s="466" t="s">
        <v>62</v>
      </c>
      <c r="D412" s="474">
        <v>85.17</v>
      </c>
    </row>
    <row r="413" spans="1:4">
      <c r="A413" s="472" t="s">
        <v>535</v>
      </c>
      <c r="B413" s="473" t="s">
        <v>18961</v>
      </c>
      <c r="C413" s="466" t="s">
        <v>62</v>
      </c>
      <c r="D413" s="474">
        <v>131.65</v>
      </c>
    </row>
    <row r="414" spans="1:4">
      <c r="A414" s="472" t="s">
        <v>536</v>
      </c>
      <c r="B414" s="473" t="s">
        <v>18962</v>
      </c>
      <c r="C414" s="466" t="s">
        <v>62</v>
      </c>
      <c r="D414" s="474">
        <v>42.08</v>
      </c>
    </row>
    <row r="415" spans="1:4" ht="25.5">
      <c r="A415" s="472" t="s">
        <v>537</v>
      </c>
      <c r="B415" s="473" t="s">
        <v>10956</v>
      </c>
      <c r="C415" s="466" t="s">
        <v>538</v>
      </c>
      <c r="D415" s="474">
        <v>283.12</v>
      </c>
    </row>
    <row r="416" spans="1:4" ht="25.5">
      <c r="A416" s="472" t="s">
        <v>539</v>
      </c>
      <c r="B416" s="473" t="s">
        <v>18963</v>
      </c>
      <c r="C416" s="466" t="s">
        <v>65</v>
      </c>
      <c r="D416" s="474">
        <v>8.64</v>
      </c>
    </row>
    <row r="417" spans="1:4" ht="25.5">
      <c r="A417" s="472" t="s">
        <v>540</v>
      </c>
      <c r="B417" s="473" t="s">
        <v>18964</v>
      </c>
      <c r="C417" s="466" t="s">
        <v>62</v>
      </c>
      <c r="D417" s="474">
        <v>469.98</v>
      </c>
    </row>
    <row r="418" spans="1:4">
      <c r="A418" s="472" t="s">
        <v>541</v>
      </c>
      <c r="B418" s="473" t="s">
        <v>18965</v>
      </c>
      <c r="C418" s="466" t="s">
        <v>62</v>
      </c>
      <c r="D418" s="474">
        <v>861.45</v>
      </c>
    </row>
    <row r="419" spans="1:4" ht="38.25">
      <c r="A419" s="472" t="s">
        <v>542</v>
      </c>
      <c r="B419" s="473" t="s">
        <v>18966</v>
      </c>
      <c r="C419" s="466" t="s">
        <v>60</v>
      </c>
      <c r="D419" s="474">
        <v>668.5</v>
      </c>
    </row>
    <row r="420" spans="1:4" ht="38.25">
      <c r="A420" s="472" t="s">
        <v>543</v>
      </c>
      <c r="B420" s="473" t="s">
        <v>18967</v>
      </c>
      <c r="C420" s="466" t="s">
        <v>60</v>
      </c>
      <c r="D420" s="474">
        <v>668.5</v>
      </c>
    </row>
    <row r="421" spans="1:4" ht="38.25">
      <c r="A421" s="472" t="s">
        <v>544</v>
      </c>
      <c r="B421" s="473" t="s">
        <v>18968</v>
      </c>
      <c r="C421" s="466" t="s">
        <v>60</v>
      </c>
      <c r="D421" s="474">
        <v>689.89</v>
      </c>
    </row>
    <row r="422" spans="1:4" ht="38.25">
      <c r="A422" s="472" t="s">
        <v>545</v>
      </c>
      <c r="B422" s="473" t="s">
        <v>18969</v>
      </c>
      <c r="C422" s="466" t="s">
        <v>60</v>
      </c>
      <c r="D422" s="474">
        <v>634.20000000000005</v>
      </c>
    </row>
    <row r="423" spans="1:4" ht="38.25">
      <c r="A423" s="472" t="s">
        <v>546</v>
      </c>
      <c r="B423" s="473" t="s">
        <v>18970</v>
      </c>
      <c r="C423" s="466" t="s">
        <v>60</v>
      </c>
      <c r="D423" s="474">
        <v>686.33</v>
      </c>
    </row>
    <row r="424" spans="1:4" ht="38.25">
      <c r="A424" s="472" t="s">
        <v>547</v>
      </c>
      <c r="B424" s="473" t="s">
        <v>18971</v>
      </c>
      <c r="C424" s="466" t="s">
        <v>60</v>
      </c>
      <c r="D424" s="474">
        <v>831.75</v>
      </c>
    </row>
    <row r="425" spans="1:4" ht="38.25">
      <c r="A425" s="472" t="s">
        <v>548</v>
      </c>
      <c r="B425" s="473" t="s">
        <v>18972</v>
      </c>
      <c r="C425" s="466" t="s">
        <v>60</v>
      </c>
      <c r="D425" s="474">
        <v>852.33</v>
      </c>
    </row>
    <row r="426" spans="1:4">
      <c r="A426" s="472" t="s">
        <v>549</v>
      </c>
      <c r="B426" s="473" t="s">
        <v>18973</v>
      </c>
      <c r="C426" s="466" t="s">
        <v>62</v>
      </c>
      <c r="D426" s="474">
        <v>216.87</v>
      </c>
    </row>
    <row r="427" spans="1:4">
      <c r="A427" s="472" t="s">
        <v>550</v>
      </c>
      <c r="B427" s="473" t="s">
        <v>18974</v>
      </c>
      <c r="C427" s="466" t="s">
        <v>60</v>
      </c>
      <c r="D427" s="474">
        <v>244.52</v>
      </c>
    </row>
    <row r="428" spans="1:4">
      <c r="A428" s="472" t="s">
        <v>551</v>
      </c>
      <c r="B428" s="473" t="s">
        <v>18975</v>
      </c>
      <c r="C428" s="466" t="s">
        <v>60</v>
      </c>
      <c r="D428" s="474">
        <v>246.12</v>
      </c>
    </row>
    <row r="429" spans="1:4">
      <c r="A429" s="472" t="s">
        <v>552</v>
      </c>
      <c r="B429" s="473" t="s">
        <v>18976</v>
      </c>
      <c r="C429" s="466" t="s">
        <v>60</v>
      </c>
      <c r="D429" s="474">
        <v>278.58999999999997</v>
      </c>
    </row>
    <row r="430" spans="1:4">
      <c r="A430" s="472" t="s">
        <v>553</v>
      </c>
      <c r="B430" s="473" t="s">
        <v>18977</v>
      </c>
      <c r="C430" s="466" t="s">
        <v>60</v>
      </c>
      <c r="D430" s="474">
        <v>211.2</v>
      </c>
    </row>
    <row r="431" spans="1:4">
      <c r="A431" s="472" t="s">
        <v>554</v>
      </c>
      <c r="B431" s="473" t="s">
        <v>18978</v>
      </c>
      <c r="C431" s="466" t="s">
        <v>60</v>
      </c>
      <c r="D431" s="474">
        <v>283.66000000000003</v>
      </c>
    </row>
    <row r="432" spans="1:4">
      <c r="A432" s="472" t="s">
        <v>555</v>
      </c>
      <c r="B432" s="473" t="s">
        <v>18979</v>
      </c>
      <c r="C432" s="466" t="s">
        <v>60</v>
      </c>
      <c r="D432" s="474">
        <v>34.39</v>
      </c>
    </row>
    <row r="433" spans="1:4">
      <c r="A433" s="472" t="s">
        <v>556</v>
      </c>
      <c r="B433" s="473" t="s">
        <v>18980</v>
      </c>
      <c r="C433" s="466" t="s">
        <v>60</v>
      </c>
      <c r="D433" s="474">
        <v>879.84</v>
      </c>
    </row>
    <row r="434" spans="1:4">
      <c r="A434" s="472" t="s">
        <v>557</v>
      </c>
      <c r="B434" s="473" t="s">
        <v>18981</v>
      </c>
      <c r="C434" s="466" t="s">
        <v>60</v>
      </c>
      <c r="D434" s="474">
        <v>928.36</v>
      </c>
    </row>
    <row r="435" spans="1:4">
      <c r="A435" s="472" t="s">
        <v>558</v>
      </c>
      <c r="B435" s="473" t="s">
        <v>18982</v>
      </c>
      <c r="C435" s="466" t="s">
        <v>60</v>
      </c>
      <c r="D435" s="474">
        <v>1040.68</v>
      </c>
    </row>
    <row r="436" spans="1:4">
      <c r="A436" s="472" t="s">
        <v>559</v>
      </c>
      <c r="B436" s="473" t="s">
        <v>18983</v>
      </c>
      <c r="C436" s="466" t="s">
        <v>60</v>
      </c>
      <c r="D436" s="474">
        <v>1057.3900000000001</v>
      </c>
    </row>
    <row r="437" spans="1:4">
      <c r="A437" s="472" t="s">
        <v>560</v>
      </c>
      <c r="B437" s="473" t="s">
        <v>18984</v>
      </c>
      <c r="C437" s="466" t="s">
        <v>60</v>
      </c>
      <c r="D437" s="474">
        <v>231.53</v>
      </c>
    </row>
    <row r="438" spans="1:4">
      <c r="A438" s="472" t="s">
        <v>561</v>
      </c>
      <c r="B438" s="473" t="s">
        <v>18985</v>
      </c>
      <c r="C438" s="466" t="s">
        <v>60</v>
      </c>
      <c r="D438" s="474">
        <v>218.29</v>
      </c>
    </row>
    <row r="439" spans="1:4">
      <c r="A439" s="472" t="s">
        <v>562</v>
      </c>
      <c r="B439" s="473" t="s">
        <v>18986</v>
      </c>
      <c r="C439" s="466" t="s">
        <v>60</v>
      </c>
      <c r="D439" s="474">
        <v>227.38</v>
      </c>
    </row>
    <row r="440" spans="1:4">
      <c r="A440" s="472" t="s">
        <v>563</v>
      </c>
      <c r="B440" s="473" t="s">
        <v>18987</v>
      </c>
      <c r="C440" s="466" t="s">
        <v>60</v>
      </c>
      <c r="D440" s="474">
        <v>254.92</v>
      </c>
    </row>
    <row r="441" spans="1:4">
      <c r="A441" s="472" t="s">
        <v>564</v>
      </c>
      <c r="B441" s="473" t="s">
        <v>26983</v>
      </c>
      <c r="C441" s="466" t="s">
        <v>60</v>
      </c>
      <c r="D441" s="474">
        <v>869.45</v>
      </c>
    </row>
    <row r="442" spans="1:4">
      <c r="A442" s="472" t="s">
        <v>565</v>
      </c>
      <c r="B442" s="473" t="s">
        <v>26984</v>
      </c>
      <c r="C442" s="466" t="s">
        <v>60</v>
      </c>
      <c r="D442" s="474">
        <v>977.93</v>
      </c>
    </row>
    <row r="443" spans="1:4">
      <c r="A443" s="472" t="s">
        <v>566</v>
      </c>
      <c r="B443" s="473" t="s">
        <v>26985</v>
      </c>
      <c r="C443" s="466" t="s">
        <v>60</v>
      </c>
      <c r="D443" s="474">
        <v>1102.52</v>
      </c>
    </row>
    <row r="444" spans="1:4">
      <c r="A444" s="472" t="s">
        <v>567</v>
      </c>
      <c r="B444" s="473" t="s">
        <v>26986</v>
      </c>
      <c r="C444" s="466" t="s">
        <v>60</v>
      </c>
      <c r="D444" s="474">
        <v>782.13</v>
      </c>
    </row>
    <row r="445" spans="1:4">
      <c r="A445" s="472" t="s">
        <v>568</v>
      </c>
      <c r="B445" s="473" t="s">
        <v>26987</v>
      </c>
      <c r="C445" s="466" t="s">
        <v>60</v>
      </c>
      <c r="D445" s="474">
        <v>292.42</v>
      </c>
    </row>
    <row r="446" spans="1:4">
      <c r="A446" s="472" t="s">
        <v>569</v>
      </c>
      <c r="B446" s="473" t="s">
        <v>18988</v>
      </c>
      <c r="C446" s="466" t="s">
        <v>62</v>
      </c>
      <c r="D446" s="474">
        <v>72.489999999999995</v>
      </c>
    </row>
    <row r="447" spans="1:4" ht="25.5">
      <c r="A447" s="472" t="s">
        <v>570</v>
      </c>
      <c r="B447" s="473" t="s">
        <v>18989</v>
      </c>
      <c r="C447" s="466" t="s">
        <v>65</v>
      </c>
      <c r="D447" s="474">
        <v>11.48</v>
      </c>
    </row>
    <row r="448" spans="1:4" ht="25.5">
      <c r="A448" s="472" t="s">
        <v>571</v>
      </c>
      <c r="B448" s="473" t="s">
        <v>18990</v>
      </c>
      <c r="C448" s="466" t="s">
        <v>65</v>
      </c>
      <c r="D448" s="474">
        <v>160.86000000000001</v>
      </c>
    </row>
    <row r="449" spans="1:4">
      <c r="A449" s="472" t="s">
        <v>572</v>
      </c>
      <c r="B449" s="473" t="s">
        <v>18991</v>
      </c>
      <c r="C449" s="466" t="s">
        <v>62</v>
      </c>
      <c r="D449" s="474">
        <v>39.97</v>
      </c>
    </row>
    <row r="450" spans="1:4" ht="25.5">
      <c r="A450" s="472" t="s">
        <v>573</v>
      </c>
      <c r="B450" s="473" t="s">
        <v>18992</v>
      </c>
      <c r="C450" s="466" t="s">
        <v>62</v>
      </c>
      <c r="D450" s="474">
        <v>89.69</v>
      </c>
    </row>
    <row r="451" spans="1:4">
      <c r="A451" s="472" t="s">
        <v>574</v>
      </c>
      <c r="B451" s="473" t="s">
        <v>18993</v>
      </c>
      <c r="C451" s="466" t="s">
        <v>62</v>
      </c>
      <c r="D451" s="474">
        <v>239.41</v>
      </c>
    </row>
    <row r="452" spans="1:4">
      <c r="A452" s="472" t="s">
        <v>575</v>
      </c>
      <c r="B452" s="473" t="s">
        <v>18994</v>
      </c>
      <c r="C452" s="466" t="s">
        <v>65</v>
      </c>
      <c r="D452" s="474">
        <v>19.46</v>
      </c>
    </row>
    <row r="453" spans="1:4" ht="25.5">
      <c r="A453" s="472" t="s">
        <v>576</v>
      </c>
      <c r="B453" s="473" t="s">
        <v>18995</v>
      </c>
      <c r="C453" s="466" t="s">
        <v>62</v>
      </c>
      <c r="D453" s="474">
        <v>475.35</v>
      </c>
    </row>
    <row r="454" spans="1:4" ht="25.5">
      <c r="A454" s="472" t="s">
        <v>577</v>
      </c>
      <c r="B454" s="473" t="s">
        <v>18996</v>
      </c>
      <c r="C454" s="466" t="s">
        <v>65</v>
      </c>
      <c r="D454" s="474">
        <v>5.58</v>
      </c>
    </row>
    <row r="455" spans="1:4">
      <c r="A455" s="472" t="s">
        <v>578</v>
      </c>
      <c r="B455" s="473" t="s">
        <v>18997</v>
      </c>
      <c r="C455" s="466" t="s">
        <v>62</v>
      </c>
      <c r="D455" s="474">
        <v>235.51</v>
      </c>
    </row>
    <row r="456" spans="1:4">
      <c r="A456" s="472" t="s">
        <v>579</v>
      </c>
      <c r="B456" s="473" t="s">
        <v>18998</v>
      </c>
      <c r="C456" s="466" t="s">
        <v>62</v>
      </c>
      <c r="D456" s="474">
        <v>156.25</v>
      </c>
    </row>
    <row r="457" spans="1:4" ht="25.5">
      <c r="A457" s="472" t="s">
        <v>580</v>
      </c>
      <c r="B457" s="473" t="s">
        <v>18999</v>
      </c>
      <c r="C457" s="466" t="s">
        <v>62</v>
      </c>
      <c r="D457" s="474">
        <v>622.91999999999996</v>
      </c>
    </row>
    <row r="458" spans="1:4">
      <c r="A458" s="472" t="s">
        <v>581</v>
      </c>
      <c r="B458" s="473" t="s">
        <v>19000</v>
      </c>
      <c r="C458" s="466" t="s">
        <v>62</v>
      </c>
      <c r="D458" s="474">
        <v>171.18</v>
      </c>
    </row>
    <row r="459" spans="1:4">
      <c r="A459" s="472" t="s">
        <v>582</v>
      </c>
      <c r="B459" s="473" t="s">
        <v>19001</v>
      </c>
      <c r="C459" s="466" t="s">
        <v>62</v>
      </c>
      <c r="D459" s="474">
        <v>136.33000000000001</v>
      </c>
    </row>
    <row r="460" spans="1:4" ht="25.5">
      <c r="A460" s="472" t="s">
        <v>583</v>
      </c>
      <c r="B460" s="473" t="s">
        <v>11381</v>
      </c>
      <c r="C460" s="466" t="s">
        <v>62</v>
      </c>
      <c r="D460" s="474">
        <v>961.59</v>
      </c>
    </row>
    <row r="461" spans="1:4" ht="25.5">
      <c r="A461" s="472" t="s">
        <v>584</v>
      </c>
      <c r="B461" s="473" t="s">
        <v>19002</v>
      </c>
      <c r="C461" s="466" t="s">
        <v>62</v>
      </c>
      <c r="D461" s="474">
        <v>663</v>
      </c>
    </row>
    <row r="462" spans="1:4" ht="25.5">
      <c r="A462" s="472" t="s">
        <v>585</v>
      </c>
      <c r="B462" s="473" t="s">
        <v>19003</v>
      </c>
      <c r="C462" s="466" t="s">
        <v>62</v>
      </c>
      <c r="D462" s="474">
        <v>1245.1400000000001</v>
      </c>
    </row>
    <row r="463" spans="1:4">
      <c r="A463" s="472" t="s">
        <v>586</v>
      </c>
      <c r="B463" s="473" t="s">
        <v>19004</v>
      </c>
      <c r="C463" s="466" t="s">
        <v>66</v>
      </c>
      <c r="D463" s="474">
        <v>4</v>
      </c>
    </row>
    <row r="464" spans="1:4">
      <c r="A464" s="472" t="s">
        <v>587</v>
      </c>
      <c r="B464" s="473" t="s">
        <v>19005</v>
      </c>
      <c r="C464" s="466" t="s">
        <v>66</v>
      </c>
      <c r="D464" s="474">
        <v>4.7</v>
      </c>
    </row>
    <row r="465" spans="1:4" ht="25.5">
      <c r="A465" s="472" t="s">
        <v>588</v>
      </c>
      <c r="B465" s="473" t="s">
        <v>19006</v>
      </c>
      <c r="C465" s="466" t="s">
        <v>96</v>
      </c>
      <c r="D465" s="474">
        <v>70.61</v>
      </c>
    </row>
    <row r="466" spans="1:4" ht="25.5">
      <c r="A466" s="472" t="s">
        <v>589</v>
      </c>
      <c r="B466" s="473" t="s">
        <v>19007</v>
      </c>
      <c r="C466" s="466" t="s">
        <v>96</v>
      </c>
      <c r="D466" s="474">
        <v>69.05</v>
      </c>
    </row>
    <row r="467" spans="1:4">
      <c r="A467" s="472" t="s">
        <v>590</v>
      </c>
      <c r="B467" s="473" t="s">
        <v>19008</v>
      </c>
      <c r="C467" s="466" t="s">
        <v>66</v>
      </c>
      <c r="D467" s="474">
        <v>18.11</v>
      </c>
    </row>
    <row r="468" spans="1:4">
      <c r="A468" s="472" t="s">
        <v>591</v>
      </c>
      <c r="B468" s="473" t="s">
        <v>19009</v>
      </c>
      <c r="C468" s="466" t="s">
        <v>66</v>
      </c>
      <c r="D468" s="474">
        <v>19.05</v>
      </c>
    </row>
    <row r="469" spans="1:4">
      <c r="A469" s="472" t="s">
        <v>592</v>
      </c>
      <c r="B469" s="473" t="s">
        <v>19010</v>
      </c>
      <c r="C469" s="466" t="s">
        <v>66</v>
      </c>
      <c r="D469" s="474">
        <v>25.05</v>
      </c>
    </row>
    <row r="470" spans="1:4">
      <c r="A470" s="472" t="s">
        <v>593</v>
      </c>
      <c r="B470" s="473" t="s">
        <v>19011</v>
      </c>
      <c r="C470" s="466" t="s">
        <v>65</v>
      </c>
      <c r="D470" s="474">
        <v>1.02</v>
      </c>
    </row>
    <row r="471" spans="1:4">
      <c r="A471" s="472" t="s">
        <v>594</v>
      </c>
      <c r="B471" s="473" t="s">
        <v>19012</v>
      </c>
      <c r="C471" s="466" t="s">
        <v>66</v>
      </c>
      <c r="D471" s="474">
        <v>23.66</v>
      </c>
    </row>
    <row r="472" spans="1:4">
      <c r="A472" s="472" t="s">
        <v>595</v>
      </c>
      <c r="B472" s="473" t="s">
        <v>19013</v>
      </c>
      <c r="C472" s="466" t="s">
        <v>66</v>
      </c>
      <c r="D472" s="474">
        <v>22.1</v>
      </c>
    </row>
    <row r="473" spans="1:4">
      <c r="A473" s="472" t="s">
        <v>596</v>
      </c>
      <c r="B473" s="473" t="s">
        <v>19014</v>
      </c>
      <c r="C473" s="466" t="s">
        <v>60</v>
      </c>
      <c r="D473" s="474">
        <v>3.83</v>
      </c>
    </row>
    <row r="474" spans="1:4">
      <c r="A474" s="472" t="s">
        <v>597</v>
      </c>
      <c r="B474" s="473" t="s">
        <v>19015</v>
      </c>
      <c r="C474" s="466" t="s">
        <v>60</v>
      </c>
      <c r="D474" s="474">
        <v>4.8600000000000003</v>
      </c>
    </row>
    <row r="475" spans="1:4">
      <c r="A475" s="472" t="s">
        <v>598</v>
      </c>
      <c r="B475" s="473" t="s">
        <v>19016</v>
      </c>
      <c r="C475" s="466" t="s">
        <v>60</v>
      </c>
      <c r="D475" s="474">
        <v>7.94</v>
      </c>
    </row>
    <row r="476" spans="1:4">
      <c r="A476" s="472" t="s">
        <v>599</v>
      </c>
      <c r="B476" s="473" t="s">
        <v>19017</v>
      </c>
      <c r="C476" s="466" t="s">
        <v>60</v>
      </c>
      <c r="D476" s="474">
        <v>0.45</v>
      </c>
    </row>
    <row r="477" spans="1:4">
      <c r="A477" s="472" t="s">
        <v>600</v>
      </c>
      <c r="B477" s="473" t="s">
        <v>19018</v>
      </c>
      <c r="C477" s="466" t="s">
        <v>60</v>
      </c>
      <c r="D477" s="474">
        <v>1.69</v>
      </c>
    </row>
    <row r="478" spans="1:4">
      <c r="A478" s="472" t="s">
        <v>601</v>
      </c>
      <c r="B478" s="473" t="s">
        <v>19019</v>
      </c>
      <c r="C478" s="466" t="s">
        <v>65</v>
      </c>
      <c r="D478" s="474">
        <v>6.97</v>
      </c>
    </row>
    <row r="479" spans="1:4">
      <c r="A479" s="472" t="s">
        <v>602</v>
      </c>
      <c r="B479" s="473" t="s">
        <v>19020</v>
      </c>
      <c r="C479" s="466" t="s">
        <v>65</v>
      </c>
      <c r="D479" s="474">
        <v>2.48</v>
      </c>
    </row>
    <row r="480" spans="1:4" ht="25.5">
      <c r="A480" s="472" t="s">
        <v>603</v>
      </c>
      <c r="B480" s="473" t="s">
        <v>19021</v>
      </c>
      <c r="C480" s="466" t="s">
        <v>60</v>
      </c>
      <c r="D480" s="474">
        <v>0.42</v>
      </c>
    </row>
    <row r="481" spans="1:4">
      <c r="A481" s="472" t="s">
        <v>604</v>
      </c>
      <c r="B481" s="473" t="s">
        <v>19022</v>
      </c>
      <c r="C481" s="466" t="s">
        <v>60</v>
      </c>
      <c r="D481" s="474">
        <v>5.31</v>
      </c>
    </row>
    <row r="482" spans="1:4">
      <c r="A482" s="472" t="s">
        <v>605</v>
      </c>
      <c r="B482" s="473" t="s">
        <v>19023</v>
      </c>
      <c r="C482" s="466" t="s">
        <v>60</v>
      </c>
      <c r="D482" s="474">
        <v>0.89</v>
      </c>
    </row>
    <row r="483" spans="1:4">
      <c r="A483" s="472" t="s">
        <v>606</v>
      </c>
      <c r="B483" s="473" t="s">
        <v>19024</v>
      </c>
      <c r="C483" s="466" t="s">
        <v>60</v>
      </c>
      <c r="D483" s="474">
        <v>7.63</v>
      </c>
    </row>
    <row r="484" spans="1:4" ht="25.5">
      <c r="A484" s="472" t="s">
        <v>607</v>
      </c>
      <c r="B484" s="473" t="s">
        <v>19025</v>
      </c>
      <c r="C484" s="466" t="s">
        <v>73</v>
      </c>
      <c r="D484" s="474">
        <v>22.66</v>
      </c>
    </row>
    <row r="485" spans="1:4">
      <c r="A485" s="472" t="s">
        <v>608</v>
      </c>
      <c r="B485" s="473" t="s">
        <v>19026</v>
      </c>
      <c r="C485" s="466" t="s">
        <v>66</v>
      </c>
      <c r="D485" s="474">
        <v>44.04</v>
      </c>
    </row>
    <row r="486" spans="1:4">
      <c r="A486" s="472" t="s">
        <v>609</v>
      </c>
      <c r="B486" s="473" t="s">
        <v>19027</v>
      </c>
      <c r="C486" s="466" t="s">
        <v>60</v>
      </c>
      <c r="D486" s="474">
        <v>1.44</v>
      </c>
    </row>
    <row r="487" spans="1:4">
      <c r="A487" s="472" t="s">
        <v>610</v>
      </c>
      <c r="B487" s="473" t="s">
        <v>19028</v>
      </c>
      <c r="C487" s="466" t="s">
        <v>60</v>
      </c>
      <c r="D487" s="474">
        <v>5.1100000000000003</v>
      </c>
    </row>
    <row r="488" spans="1:4">
      <c r="A488" s="472" t="s">
        <v>611</v>
      </c>
      <c r="B488" s="473" t="s">
        <v>19029</v>
      </c>
      <c r="C488" s="466" t="s">
        <v>60</v>
      </c>
      <c r="D488" s="474">
        <v>2.52</v>
      </c>
    </row>
    <row r="489" spans="1:4">
      <c r="A489" s="472" t="s">
        <v>612</v>
      </c>
      <c r="B489" s="473" t="s">
        <v>19030</v>
      </c>
      <c r="C489" s="466" t="s">
        <v>60</v>
      </c>
      <c r="D489" s="474">
        <v>1.71</v>
      </c>
    </row>
    <row r="490" spans="1:4">
      <c r="A490" s="472" t="s">
        <v>613</v>
      </c>
      <c r="B490" s="473" t="s">
        <v>19031</v>
      </c>
      <c r="C490" s="466" t="s">
        <v>60</v>
      </c>
      <c r="D490" s="474">
        <v>6.73</v>
      </c>
    </row>
    <row r="491" spans="1:4">
      <c r="A491" s="472" t="s">
        <v>614</v>
      </c>
      <c r="B491" s="473" t="s">
        <v>19032</v>
      </c>
      <c r="C491" s="466" t="s">
        <v>60</v>
      </c>
      <c r="D491" s="474">
        <v>6.55</v>
      </c>
    </row>
    <row r="492" spans="1:4">
      <c r="A492" s="472" t="s">
        <v>615</v>
      </c>
      <c r="B492" s="473" t="s">
        <v>19033</v>
      </c>
      <c r="C492" s="466" t="s">
        <v>60</v>
      </c>
      <c r="D492" s="474">
        <v>9.77</v>
      </c>
    </row>
    <row r="493" spans="1:4">
      <c r="A493" s="472" t="s">
        <v>616</v>
      </c>
      <c r="B493" s="473" t="s">
        <v>19034</v>
      </c>
      <c r="C493" s="466" t="s">
        <v>60</v>
      </c>
      <c r="D493" s="474">
        <v>13.36</v>
      </c>
    </row>
    <row r="494" spans="1:4">
      <c r="A494" s="472" t="s">
        <v>617</v>
      </c>
      <c r="B494" s="473" t="s">
        <v>19035</v>
      </c>
      <c r="C494" s="466" t="s">
        <v>60</v>
      </c>
      <c r="D494" s="474">
        <v>22.73</v>
      </c>
    </row>
    <row r="495" spans="1:4">
      <c r="A495" s="472" t="s">
        <v>618</v>
      </c>
      <c r="B495" s="473" t="s">
        <v>19036</v>
      </c>
      <c r="C495" s="466" t="s">
        <v>60</v>
      </c>
      <c r="D495" s="474">
        <v>56.9</v>
      </c>
    </row>
    <row r="496" spans="1:4">
      <c r="A496" s="472" t="s">
        <v>619</v>
      </c>
      <c r="B496" s="473" t="s">
        <v>19037</v>
      </c>
      <c r="C496" s="466" t="s">
        <v>383</v>
      </c>
      <c r="D496" s="474">
        <v>15.24</v>
      </c>
    </row>
    <row r="497" spans="1:4" ht="25.5">
      <c r="A497" s="472" t="s">
        <v>620</v>
      </c>
      <c r="B497" s="473" t="s">
        <v>19038</v>
      </c>
      <c r="C497" s="466" t="s">
        <v>60</v>
      </c>
      <c r="D497" s="474">
        <v>1.65</v>
      </c>
    </row>
    <row r="498" spans="1:4" ht="25.5">
      <c r="A498" s="472" t="s">
        <v>621</v>
      </c>
      <c r="B498" s="473" t="s">
        <v>19039</v>
      </c>
      <c r="C498" s="466" t="s">
        <v>60</v>
      </c>
      <c r="D498" s="474">
        <v>0.47</v>
      </c>
    </row>
    <row r="499" spans="1:4" ht="25.5">
      <c r="A499" s="472" t="s">
        <v>622</v>
      </c>
      <c r="B499" s="473" t="s">
        <v>19040</v>
      </c>
      <c r="C499" s="466" t="s">
        <v>60</v>
      </c>
      <c r="D499" s="474">
        <v>0.74</v>
      </c>
    </row>
    <row r="500" spans="1:4" ht="25.5">
      <c r="A500" s="472" t="s">
        <v>623</v>
      </c>
      <c r="B500" s="473" t="s">
        <v>19041</v>
      </c>
      <c r="C500" s="466" t="s">
        <v>66</v>
      </c>
      <c r="D500" s="474">
        <v>20.97</v>
      </c>
    </row>
    <row r="501" spans="1:4">
      <c r="A501" s="472" t="s">
        <v>624</v>
      </c>
      <c r="B501" s="473" t="s">
        <v>11456</v>
      </c>
      <c r="C501" s="466" t="s">
        <v>66</v>
      </c>
      <c r="D501" s="474">
        <v>17</v>
      </c>
    </row>
    <row r="502" spans="1:4">
      <c r="A502" s="472" t="s">
        <v>625</v>
      </c>
      <c r="B502" s="473" t="s">
        <v>11458</v>
      </c>
      <c r="C502" s="466" t="s">
        <v>66</v>
      </c>
      <c r="D502" s="474">
        <v>18.350000000000001</v>
      </c>
    </row>
    <row r="503" spans="1:4">
      <c r="A503" s="472" t="s">
        <v>626</v>
      </c>
      <c r="B503" s="473" t="s">
        <v>19042</v>
      </c>
      <c r="C503" s="466" t="s">
        <v>65</v>
      </c>
      <c r="D503" s="474">
        <v>93.66</v>
      </c>
    </row>
    <row r="504" spans="1:4">
      <c r="A504" s="472" t="s">
        <v>627</v>
      </c>
      <c r="B504" s="473" t="s">
        <v>19043</v>
      </c>
      <c r="C504" s="466" t="s">
        <v>66</v>
      </c>
      <c r="D504" s="474">
        <v>18.47</v>
      </c>
    </row>
    <row r="505" spans="1:4" ht="25.5">
      <c r="A505" s="472" t="s">
        <v>628</v>
      </c>
      <c r="B505" s="473" t="s">
        <v>19044</v>
      </c>
      <c r="C505" s="466" t="s">
        <v>62</v>
      </c>
      <c r="D505" s="474">
        <v>597.49</v>
      </c>
    </row>
    <row r="506" spans="1:4">
      <c r="A506" s="472" t="s">
        <v>629</v>
      </c>
      <c r="B506" s="473" t="s">
        <v>19045</v>
      </c>
      <c r="C506" s="466" t="s">
        <v>65</v>
      </c>
      <c r="D506" s="474">
        <v>13.36</v>
      </c>
    </row>
    <row r="507" spans="1:4">
      <c r="A507" s="472" t="s">
        <v>630</v>
      </c>
      <c r="B507" s="473" t="s">
        <v>19046</v>
      </c>
      <c r="C507" s="466" t="s">
        <v>66</v>
      </c>
      <c r="D507" s="474">
        <v>12.63</v>
      </c>
    </row>
    <row r="508" spans="1:4">
      <c r="A508" s="472" t="s">
        <v>631</v>
      </c>
      <c r="B508" s="473" t="s">
        <v>19047</v>
      </c>
      <c r="C508" s="466" t="s">
        <v>66</v>
      </c>
      <c r="D508" s="474">
        <v>11.23</v>
      </c>
    </row>
    <row r="509" spans="1:4">
      <c r="A509" s="472" t="s">
        <v>632</v>
      </c>
      <c r="B509" s="473" t="s">
        <v>19048</v>
      </c>
      <c r="C509" s="466" t="s">
        <v>66</v>
      </c>
      <c r="D509" s="474">
        <v>15.7</v>
      </c>
    </row>
    <row r="510" spans="1:4" ht="25.5">
      <c r="A510" s="472" t="s">
        <v>633</v>
      </c>
      <c r="B510" s="473" t="s">
        <v>19049</v>
      </c>
      <c r="C510" s="466" t="s">
        <v>60</v>
      </c>
      <c r="D510" s="474">
        <v>28.75</v>
      </c>
    </row>
    <row r="511" spans="1:4">
      <c r="A511" s="472" t="s">
        <v>634</v>
      </c>
      <c r="B511" s="473" t="s">
        <v>19050</v>
      </c>
      <c r="C511" s="466" t="s">
        <v>60</v>
      </c>
      <c r="D511" s="474">
        <v>971.62</v>
      </c>
    </row>
    <row r="512" spans="1:4">
      <c r="A512" s="472" t="s">
        <v>635</v>
      </c>
      <c r="B512" s="473" t="s">
        <v>19051</v>
      </c>
      <c r="C512" s="466" t="s">
        <v>66</v>
      </c>
      <c r="D512" s="474">
        <v>12.78</v>
      </c>
    </row>
    <row r="513" spans="1:4">
      <c r="A513" s="472" t="s">
        <v>636</v>
      </c>
      <c r="B513" s="473" t="s">
        <v>19052</v>
      </c>
      <c r="C513" s="466" t="s">
        <v>60</v>
      </c>
      <c r="D513" s="474">
        <v>62.59</v>
      </c>
    </row>
    <row r="514" spans="1:4">
      <c r="A514" s="472" t="s">
        <v>637</v>
      </c>
      <c r="B514" s="473" t="s">
        <v>19053</v>
      </c>
      <c r="C514" s="466" t="s">
        <v>60</v>
      </c>
      <c r="D514" s="474">
        <v>1.26</v>
      </c>
    </row>
    <row r="515" spans="1:4">
      <c r="A515" s="472" t="s">
        <v>638</v>
      </c>
      <c r="B515" s="473" t="s">
        <v>19054</v>
      </c>
      <c r="C515" s="466" t="s">
        <v>60</v>
      </c>
      <c r="D515" s="474">
        <v>1.68</v>
      </c>
    </row>
    <row r="516" spans="1:4">
      <c r="A516" s="472" t="s">
        <v>639</v>
      </c>
      <c r="B516" s="473" t="s">
        <v>19055</v>
      </c>
      <c r="C516" s="466" t="s">
        <v>60</v>
      </c>
      <c r="D516" s="474">
        <v>2.4900000000000002</v>
      </c>
    </row>
    <row r="517" spans="1:4">
      <c r="A517" s="472" t="s">
        <v>640</v>
      </c>
      <c r="B517" s="473" t="s">
        <v>19056</v>
      </c>
      <c r="C517" s="466" t="s">
        <v>60</v>
      </c>
      <c r="D517" s="474">
        <v>2.76</v>
      </c>
    </row>
    <row r="518" spans="1:4">
      <c r="A518" s="472" t="s">
        <v>641</v>
      </c>
      <c r="B518" s="473" t="s">
        <v>19057</v>
      </c>
      <c r="C518" s="466" t="s">
        <v>60</v>
      </c>
      <c r="D518" s="474">
        <v>4.07</v>
      </c>
    </row>
    <row r="519" spans="1:4">
      <c r="A519" s="472" t="s">
        <v>642</v>
      </c>
      <c r="B519" s="473" t="s">
        <v>19058</v>
      </c>
      <c r="C519" s="466" t="s">
        <v>60</v>
      </c>
      <c r="D519" s="474">
        <v>0.63</v>
      </c>
    </row>
    <row r="520" spans="1:4" ht="25.5">
      <c r="A520" s="472" t="s">
        <v>643</v>
      </c>
      <c r="B520" s="473" t="s">
        <v>19059</v>
      </c>
      <c r="C520" s="466" t="s">
        <v>60</v>
      </c>
      <c r="D520" s="474">
        <v>3.32</v>
      </c>
    </row>
    <row r="521" spans="1:4">
      <c r="A521" s="472" t="s">
        <v>644</v>
      </c>
      <c r="B521" s="473" t="s">
        <v>19060</v>
      </c>
      <c r="C521" s="466" t="s">
        <v>73</v>
      </c>
      <c r="D521" s="474">
        <v>3662.17</v>
      </c>
    </row>
    <row r="522" spans="1:4">
      <c r="A522" s="472" t="s">
        <v>645</v>
      </c>
      <c r="B522" s="473" t="s">
        <v>19061</v>
      </c>
      <c r="C522" s="466" t="s">
        <v>73</v>
      </c>
      <c r="D522" s="474">
        <v>16939.07</v>
      </c>
    </row>
    <row r="523" spans="1:4">
      <c r="A523" s="472" t="s">
        <v>646</v>
      </c>
      <c r="B523" s="473" t="s">
        <v>19062</v>
      </c>
      <c r="C523" s="466" t="s">
        <v>73</v>
      </c>
      <c r="D523" s="474">
        <v>8938.5300000000007</v>
      </c>
    </row>
    <row r="524" spans="1:4">
      <c r="A524" s="472" t="s">
        <v>647</v>
      </c>
      <c r="B524" s="473" t="s">
        <v>19063</v>
      </c>
      <c r="C524" s="466" t="s">
        <v>73</v>
      </c>
      <c r="D524" s="474">
        <v>6301.09</v>
      </c>
    </row>
    <row r="525" spans="1:4">
      <c r="A525" s="472" t="s">
        <v>19064</v>
      </c>
      <c r="B525" s="473" t="s">
        <v>19065</v>
      </c>
      <c r="C525" s="466" t="s">
        <v>65</v>
      </c>
      <c r="D525" s="474">
        <v>5.41</v>
      </c>
    </row>
    <row r="526" spans="1:4">
      <c r="A526" s="472" t="s">
        <v>19066</v>
      </c>
      <c r="B526" s="473" t="s">
        <v>19067</v>
      </c>
      <c r="C526" s="466" t="s">
        <v>65</v>
      </c>
      <c r="D526" s="474">
        <v>32.54</v>
      </c>
    </row>
    <row r="527" spans="1:4">
      <c r="A527" s="472" t="s">
        <v>648</v>
      </c>
      <c r="B527" s="473" t="s">
        <v>19068</v>
      </c>
      <c r="C527" s="466" t="s">
        <v>66</v>
      </c>
      <c r="D527" s="474">
        <v>44.11</v>
      </c>
    </row>
    <row r="528" spans="1:4" ht="25.5">
      <c r="A528" s="472" t="s">
        <v>649</v>
      </c>
      <c r="B528" s="473" t="s">
        <v>19069</v>
      </c>
      <c r="C528" s="466" t="s">
        <v>65</v>
      </c>
      <c r="D528" s="474">
        <v>39.1</v>
      </c>
    </row>
    <row r="529" spans="1:4">
      <c r="A529" s="472" t="s">
        <v>650</v>
      </c>
      <c r="B529" s="473" t="s">
        <v>19070</v>
      </c>
      <c r="C529" s="466" t="s">
        <v>66</v>
      </c>
      <c r="D529" s="474">
        <v>44.98</v>
      </c>
    </row>
    <row r="530" spans="1:4" ht="25.5">
      <c r="A530" s="472" t="s">
        <v>651</v>
      </c>
      <c r="B530" s="473" t="s">
        <v>19071</v>
      </c>
      <c r="C530" s="466" t="s">
        <v>65</v>
      </c>
      <c r="D530" s="474">
        <v>6.03</v>
      </c>
    </row>
    <row r="531" spans="1:4">
      <c r="A531" s="472" t="s">
        <v>652</v>
      </c>
      <c r="B531" s="473" t="s">
        <v>19072</v>
      </c>
      <c r="C531" s="466" t="s">
        <v>62</v>
      </c>
      <c r="D531" s="474">
        <v>848.49</v>
      </c>
    </row>
    <row r="532" spans="1:4" ht="25.5">
      <c r="A532" s="472" t="s">
        <v>653</v>
      </c>
      <c r="B532" s="473" t="s">
        <v>19073</v>
      </c>
      <c r="C532" s="466" t="s">
        <v>65</v>
      </c>
      <c r="D532" s="474">
        <v>7.5</v>
      </c>
    </row>
    <row r="533" spans="1:4">
      <c r="A533" s="472" t="s">
        <v>654</v>
      </c>
      <c r="B533" s="473" t="s">
        <v>19074</v>
      </c>
      <c r="C533" s="466" t="s">
        <v>65</v>
      </c>
      <c r="D533" s="474">
        <v>0.95</v>
      </c>
    </row>
    <row r="534" spans="1:4">
      <c r="A534" s="472" t="s">
        <v>655</v>
      </c>
      <c r="B534" s="473" t="s">
        <v>19075</v>
      </c>
      <c r="C534" s="466" t="s">
        <v>60</v>
      </c>
      <c r="D534" s="474">
        <v>31.48</v>
      </c>
    </row>
    <row r="535" spans="1:4">
      <c r="A535" s="472" t="s">
        <v>656</v>
      </c>
      <c r="B535" s="473" t="s">
        <v>19076</v>
      </c>
      <c r="C535" s="466" t="s">
        <v>65</v>
      </c>
      <c r="D535" s="474">
        <v>5.53</v>
      </c>
    </row>
    <row r="536" spans="1:4">
      <c r="A536" s="472" t="s">
        <v>657</v>
      </c>
      <c r="B536" s="473" t="s">
        <v>19077</v>
      </c>
      <c r="C536" s="466" t="s">
        <v>62</v>
      </c>
      <c r="D536" s="474">
        <v>348.38</v>
      </c>
    </row>
    <row r="537" spans="1:4" ht="38.25">
      <c r="A537" s="472" t="s">
        <v>658</v>
      </c>
      <c r="B537" s="473" t="s">
        <v>19078</v>
      </c>
      <c r="C537" s="466" t="s">
        <v>62</v>
      </c>
      <c r="D537" s="474">
        <v>845.68</v>
      </c>
    </row>
    <row r="538" spans="1:4" ht="25.5">
      <c r="A538" s="472" t="s">
        <v>659</v>
      </c>
      <c r="B538" s="473" t="s">
        <v>19079</v>
      </c>
      <c r="C538" s="466" t="s">
        <v>62</v>
      </c>
      <c r="D538" s="474">
        <v>635.19000000000005</v>
      </c>
    </row>
    <row r="539" spans="1:4" ht="25.5">
      <c r="A539" s="472" t="s">
        <v>660</v>
      </c>
      <c r="B539" s="473" t="s">
        <v>19080</v>
      </c>
      <c r="C539" s="466" t="s">
        <v>62</v>
      </c>
      <c r="D539" s="474">
        <v>909.4</v>
      </c>
    </row>
    <row r="540" spans="1:4">
      <c r="A540" s="472" t="s">
        <v>661</v>
      </c>
      <c r="B540" s="473" t="s">
        <v>19081</v>
      </c>
      <c r="C540" s="466" t="s">
        <v>62</v>
      </c>
      <c r="D540" s="474">
        <v>730.72</v>
      </c>
    </row>
    <row r="541" spans="1:4" ht="25.5">
      <c r="A541" s="472" t="s">
        <v>662</v>
      </c>
      <c r="B541" s="473" t="s">
        <v>19082</v>
      </c>
      <c r="C541" s="466" t="s">
        <v>62</v>
      </c>
      <c r="D541" s="474">
        <v>458.98</v>
      </c>
    </row>
    <row r="542" spans="1:4" ht="25.5">
      <c r="A542" s="472" t="s">
        <v>663</v>
      </c>
      <c r="B542" s="473" t="s">
        <v>19083</v>
      </c>
      <c r="C542" s="466" t="s">
        <v>60</v>
      </c>
      <c r="D542" s="474">
        <v>462.97</v>
      </c>
    </row>
    <row r="543" spans="1:4">
      <c r="A543" s="472" t="s">
        <v>664</v>
      </c>
      <c r="B543" s="473" t="s">
        <v>19084</v>
      </c>
      <c r="C543" s="466" t="s">
        <v>65</v>
      </c>
      <c r="D543" s="474">
        <v>30.24</v>
      </c>
    </row>
    <row r="544" spans="1:4" ht="25.5">
      <c r="A544" s="472" t="s">
        <v>665</v>
      </c>
      <c r="B544" s="473" t="s">
        <v>19085</v>
      </c>
      <c r="C544" s="466" t="s">
        <v>60</v>
      </c>
      <c r="D544" s="474">
        <v>33.409999999999997</v>
      </c>
    </row>
    <row r="545" spans="1:4">
      <c r="A545" s="472" t="s">
        <v>666</v>
      </c>
      <c r="B545" s="473" t="s">
        <v>19086</v>
      </c>
      <c r="C545" s="466" t="s">
        <v>60</v>
      </c>
      <c r="D545" s="474">
        <v>7.02</v>
      </c>
    </row>
    <row r="546" spans="1:4">
      <c r="A546" s="472" t="s">
        <v>667</v>
      </c>
      <c r="B546" s="473" t="s">
        <v>19087</v>
      </c>
      <c r="C546" s="466" t="s">
        <v>60</v>
      </c>
      <c r="D546" s="474">
        <v>19.86</v>
      </c>
    </row>
    <row r="547" spans="1:4">
      <c r="A547" s="472" t="s">
        <v>668</v>
      </c>
      <c r="B547" s="473" t="s">
        <v>19088</v>
      </c>
      <c r="C547" s="466" t="s">
        <v>62</v>
      </c>
      <c r="D547" s="474">
        <v>11.92</v>
      </c>
    </row>
    <row r="548" spans="1:4" ht="38.25">
      <c r="A548" s="472" t="s">
        <v>669</v>
      </c>
      <c r="B548" s="473" t="s">
        <v>19089</v>
      </c>
      <c r="C548" s="466" t="s">
        <v>63</v>
      </c>
      <c r="D548" s="474">
        <v>632.71</v>
      </c>
    </row>
    <row r="549" spans="1:4" ht="38.25">
      <c r="A549" s="472" t="s">
        <v>670</v>
      </c>
      <c r="B549" s="473" t="s">
        <v>19090</v>
      </c>
      <c r="C549" s="466" t="s">
        <v>63</v>
      </c>
      <c r="D549" s="474">
        <v>416.93</v>
      </c>
    </row>
    <row r="550" spans="1:4">
      <c r="A550" s="472" t="s">
        <v>671</v>
      </c>
      <c r="B550" s="473" t="s">
        <v>19091</v>
      </c>
      <c r="C550" s="466" t="s">
        <v>62</v>
      </c>
      <c r="D550" s="474">
        <v>73.78</v>
      </c>
    </row>
    <row r="551" spans="1:4">
      <c r="A551" s="472" t="s">
        <v>672</v>
      </c>
      <c r="B551" s="473" t="s">
        <v>19092</v>
      </c>
      <c r="C551" s="466" t="s">
        <v>62</v>
      </c>
      <c r="D551" s="474">
        <v>49.56</v>
      </c>
    </row>
    <row r="552" spans="1:4">
      <c r="A552" s="472" t="s">
        <v>673</v>
      </c>
      <c r="B552" s="473" t="s">
        <v>19093</v>
      </c>
      <c r="C552" s="466" t="s">
        <v>62</v>
      </c>
      <c r="D552" s="474">
        <v>8</v>
      </c>
    </row>
    <row r="553" spans="1:4">
      <c r="A553" s="472" t="s">
        <v>674</v>
      </c>
      <c r="B553" s="473" t="s">
        <v>19094</v>
      </c>
      <c r="C553" s="466" t="s">
        <v>62</v>
      </c>
      <c r="D553" s="474">
        <v>127.44</v>
      </c>
    </row>
    <row r="554" spans="1:4">
      <c r="A554" s="472" t="s">
        <v>675</v>
      </c>
      <c r="B554" s="473" t="s">
        <v>19095</v>
      </c>
      <c r="C554" s="466" t="s">
        <v>62</v>
      </c>
      <c r="D554" s="474">
        <v>45.56</v>
      </c>
    </row>
    <row r="555" spans="1:4" ht="25.5">
      <c r="A555" s="472" t="s">
        <v>676</v>
      </c>
      <c r="B555" s="473" t="s">
        <v>19096</v>
      </c>
      <c r="C555" s="466" t="s">
        <v>65</v>
      </c>
      <c r="D555" s="474">
        <v>10.48</v>
      </c>
    </row>
    <row r="556" spans="1:4">
      <c r="A556" s="472" t="s">
        <v>677</v>
      </c>
      <c r="B556" s="473" t="s">
        <v>19097</v>
      </c>
      <c r="C556" s="466" t="s">
        <v>60</v>
      </c>
      <c r="D556" s="474">
        <v>23.63</v>
      </c>
    </row>
    <row r="557" spans="1:4">
      <c r="A557" s="472" t="s">
        <v>678</v>
      </c>
      <c r="B557" s="473" t="s">
        <v>19098</v>
      </c>
      <c r="C557" s="466" t="s">
        <v>65</v>
      </c>
      <c r="D557" s="474">
        <v>11.61</v>
      </c>
    </row>
    <row r="558" spans="1:4">
      <c r="A558" s="472" t="s">
        <v>679</v>
      </c>
      <c r="B558" s="473" t="s">
        <v>19099</v>
      </c>
      <c r="C558" s="466" t="s">
        <v>65</v>
      </c>
      <c r="D558" s="474">
        <v>5.95</v>
      </c>
    </row>
    <row r="559" spans="1:4" ht="25.5">
      <c r="A559" s="472" t="s">
        <v>680</v>
      </c>
      <c r="B559" s="473" t="s">
        <v>19100</v>
      </c>
      <c r="C559" s="466" t="s">
        <v>65</v>
      </c>
      <c r="D559" s="474">
        <v>6.94</v>
      </c>
    </row>
    <row r="560" spans="1:4">
      <c r="A560" s="472" t="s">
        <v>681</v>
      </c>
      <c r="B560" s="473" t="s">
        <v>19101</v>
      </c>
      <c r="C560" s="466" t="s">
        <v>65</v>
      </c>
      <c r="D560" s="474">
        <v>17.48</v>
      </c>
    </row>
    <row r="561" spans="1:4" ht="25.5">
      <c r="A561" s="472" t="s">
        <v>682</v>
      </c>
      <c r="B561" s="473" t="s">
        <v>19102</v>
      </c>
      <c r="C561" s="466" t="s">
        <v>60</v>
      </c>
      <c r="D561" s="474">
        <v>204.88</v>
      </c>
    </row>
    <row r="562" spans="1:4" ht="25.5">
      <c r="A562" s="472" t="s">
        <v>683</v>
      </c>
      <c r="B562" s="473" t="s">
        <v>19103</v>
      </c>
      <c r="C562" s="466" t="s">
        <v>65</v>
      </c>
      <c r="D562" s="474">
        <v>36.94</v>
      </c>
    </row>
    <row r="563" spans="1:4">
      <c r="A563" s="472" t="s">
        <v>684</v>
      </c>
      <c r="B563" s="473" t="s">
        <v>19104</v>
      </c>
      <c r="C563" s="466" t="s">
        <v>65</v>
      </c>
      <c r="D563" s="474">
        <v>13.52</v>
      </c>
    </row>
    <row r="564" spans="1:4" ht="25.5">
      <c r="A564" s="472" t="s">
        <v>685</v>
      </c>
      <c r="B564" s="473" t="s">
        <v>19105</v>
      </c>
      <c r="C564" s="466" t="s">
        <v>60</v>
      </c>
      <c r="D564" s="474">
        <v>138.31</v>
      </c>
    </row>
    <row r="565" spans="1:4" ht="25.5">
      <c r="A565" s="472" t="s">
        <v>686</v>
      </c>
      <c r="B565" s="473" t="s">
        <v>19106</v>
      </c>
      <c r="C565" s="466" t="s">
        <v>60</v>
      </c>
      <c r="D565" s="474">
        <v>111.73</v>
      </c>
    </row>
    <row r="566" spans="1:4" ht="25.5">
      <c r="A566" s="472" t="s">
        <v>687</v>
      </c>
      <c r="B566" s="473" t="s">
        <v>19107</v>
      </c>
      <c r="C566" s="466" t="s">
        <v>60</v>
      </c>
      <c r="D566" s="474">
        <v>150.19999999999999</v>
      </c>
    </row>
    <row r="567" spans="1:4" ht="25.5">
      <c r="A567" s="472" t="s">
        <v>688</v>
      </c>
      <c r="B567" s="473" t="s">
        <v>19108</v>
      </c>
      <c r="C567" s="466" t="s">
        <v>60</v>
      </c>
      <c r="D567" s="474">
        <v>350.98</v>
      </c>
    </row>
    <row r="568" spans="1:4" ht="38.25">
      <c r="A568" s="472" t="s">
        <v>689</v>
      </c>
      <c r="B568" s="473" t="s">
        <v>19109</v>
      </c>
      <c r="C568" s="466" t="s">
        <v>65</v>
      </c>
      <c r="D568" s="474">
        <v>511.16</v>
      </c>
    </row>
    <row r="569" spans="1:4" ht="25.5">
      <c r="A569" s="472" t="s">
        <v>690</v>
      </c>
      <c r="B569" s="473" t="s">
        <v>19110</v>
      </c>
      <c r="C569" s="466" t="s">
        <v>65</v>
      </c>
      <c r="D569" s="474">
        <v>737.84</v>
      </c>
    </row>
    <row r="570" spans="1:4" ht="25.5">
      <c r="A570" s="472" t="s">
        <v>691</v>
      </c>
      <c r="B570" s="473" t="s">
        <v>19111</v>
      </c>
      <c r="C570" s="466" t="s">
        <v>65</v>
      </c>
      <c r="D570" s="474">
        <v>586.42999999999995</v>
      </c>
    </row>
    <row r="571" spans="1:4" ht="25.5">
      <c r="A571" s="472" t="s">
        <v>692</v>
      </c>
      <c r="B571" s="473" t="s">
        <v>19112</v>
      </c>
      <c r="C571" s="466" t="s">
        <v>62</v>
      </c>
      <c r="D571" s="474">
        <v>1248.33</v>
      </c>
    </row>
    <row r="572" spans="1:4" ht="25.5">
      <c r="A572" s="472" t="s">
        <v>693</v>
      </c>
      <c r="B572" s="473" t="s">
        <v>19113</v>
      </c>
      <c r="C572" s="466" t="s">
        <v>60</v>
      </c>
      <c r="D572" s="474">
        <v>2929</v>
      </c>
    </row>
    <row r="573" spans="1:4">
      <c r="A573" s="472" t="s">
        <v>694</v>
      </c>
      <c r="B573" s="473" t="s">
        <v>19114</v>
      </c>
      <c r="C573" s="466" t="s">
        <v>65</v>
      </c>
      <c r="D573" s="474">
        <v>2912.22</v>
      </c>
    </row>
    <row r="574" spans="1:4" ht="25.5">
      <c r="A574" s="472" t="s">
        <v>695</v>
      </c>
      <c r="B574" s="473" t="s">
        <v>19115</v>
      </c>
      <c r="C574" s="466" t="s">
        <v>60</v>
      </c>
      <c r="D574" s="474">
        <v>2481.2399999999998</v>
      </c>
    </row>
    <row r="575" spans="1:4" ht="25.5">
      <c r="A575" s="472" t="s">
        <v>696</v>
      </c>
      <c r="B575" s="473" t="s">
        <v>19116</v>
      </c>
      <c r="C575" s="466" t="s">
        <v>60</v>
      </c>
      <c r="D575" s="474">
        <v>4133.32</v>
      </c>
    </row>
    <row r="576" spans="1:4" ht="25.5">
      <c r="A576" s="472" t="s">
        <v>697</v>
      </c>
      <c r="B576" s="473" t="s">
        <v>19117</v>
      </c>
      <c r="C576" s="466" t="s">
        <v>60</v>
      </c>
      <c r="D576" s="474">
        <v>5192.49</v>
      </c>
    </row>
    <row r="577" spans="1:4" ht="25.5">
      <c r="A577" s="472" t="s">
        <v>698</v>
      </c>
      <c r="B577" s="473" t="s">
        <v>19118</v>
      </c>
      <c r="C577" s="466" t="s">
        <v>60</v>
      </c>
      <c r="D577" s="474">
        <v>142.99</v>
      </c>
    </row>
    <row r="578" spans="1:4" ht="38.25">
      <c r="A578" s="472" t="s">
        <v>699</v>
      </c>
      <c r="B578" s="473" t="s">
        <v>19119</v>
      </c>
      <c r="C578" s="466" t="s">
        <v>62</v>
      </c>
      <c r="D578" s="474">
        <v>1452.47</v>
      </c>
    </row>
    <row r="579" spans="1:4" ht="38.25">
      <c r="A579" s="472" t="s">
        <v>700</v>
      </c>
      <c r="B579" s="473" t="s">
        <v>19120</v>
      </c>
      <c r="C579" s="466" t="s">
        <v>62</v>
      </c>
      <c r="D579" s="474">
        <v>868.76</v>
      </c>
    </row>
    <row r="580" spans="1:4">
      <c r="A580" s="472" t="s">
        <v>701</v>
      </c>
      <c r="B580" s="473" t="s">
        <v>19121</v>
      </c>
      <c r="C580" s="466" t="s">
        <v>130</v>
      </c>
      <c r="D580" s="474">
        <v>653.23</v>
      </c>
    </row>
    <row r="581" spans="1:4">
      <c r="A581" s="472" t="s">
        <v>702</v>
      </c>
      <c r="B581" s="473" t="s">
        <v>19122</v>
      </c>
      <c r="C581" s="466" t="s">
        <v>130</v>
      </c>
      <c r="D581" s="474">
        <v>587.52</v>
      </c>
    </row>
    <row r="582" spans="1:4" ht="25.5">
      <c r="A582" s="472" t="s">
        <v>703</v>
      </c>
      <c r="B582" s="473" t="s">
        <v>19123</v>
      </c>
      <c r="C582" s="466" t="s">
        <v>62</v>
      </c>
      <c r="D582" s="474">
        <v>53.01</v>
      </c>
    </row>
    <row r="583" spans="1:4">
      <c r="A583" s="472" t="s">
        <v>704</v>
      </c>
      <c r="B583" s="473" t="s">
        <v>19124</v>
      </c>
      <c r="C583" s="466" t="s">
        <v>62</v>
      </c>
      <c r="D583" s="474">
        <v>4.5199999999999996</v>
      </c>
    </row>
    <row r="584" spans="1:4">
      <c r="A584" s="472" t="s">
        <v>705</v>
      </c>
      <c r="B584" s="473" t="s">
        <v>19125</v>
      </c>
      <c r="C584" s="466" t="s">
        <v>66</v>
      </c>
      <c r="D584" s="474">
        <v>16.04</v>
      </c>
    </row>
    <row r="585" spans="1:4" ht="25.5">
      <c r="A585" s="472" t="s">
        <v>706</v>
      </c>
      <c r="B585" s="473" t="s">
        <v>19126</v>
      </c>
      <c r="C585" s="466" t="s">
        <v>66</v>
      </c>
      <c r="D585" s="474">
        <v>20.55</v>
      </c>
    </row>
    <row r="586" spans="1:4" ht="25.5">
      <c r="A586" s="472" t="s">
        <v>707</v>
      </c>
      <c r="B586" s="473" t="s">
        <v>19127</v>
      </c>
      <c r="C586" s="466" t="s">
        <v>66</v>
      </c>
      <c r="D586" s="474">
        <v>20.059999999999999</v>
      </c>
    </row>
    <row r="587" spans="1:4" ht="38.25">
      <c r="A587" s="472" t="s">
        <v>708</v>
      </c>
      <c r="B587" s="473" t="s">
        <v>19128</v>
      </c>
      <c r="C587" s="466" t="s">
        <v>62</v>
      </c>
      <c r="D587" s="474">
        <v>44.58</v>
      </c>
    </row>
    <row r="588" spans="1:4" ht="38.25">
      <c r="A588" s="472" t="s">
        <v>709</v>
      </c>
      <c r="B588" s="473" t="s">
        <v>19129</v>
      </c>
      <c r="C588" s="466" t="s">
        <v>62</v>
      </c>
      <c r="D588" s="474">
        <v>49.18</v>
      </c>
    </row>
    <row r="589" spans="1:4" ht="25.5">
      <c r="A589" s="472" t="s">
        <v>710</v>
      </c>
      <c r="B589" s="473" t="s">
        <v>19130</v>
      </c>
      <c r="C589" s="466" t="s">
        <v>62</v>
      </c>
      <c r="D589" s="474">
        <v>47.59</v>
      </c>
    </row>
    <row r="590" spans="1:4" ht="25.5">
      <c r="A590" s="472" t="s">
        <v>711</v>
      </c>
      <c r="B590" s="473" t="s">
        <v>19131</v>
      </c>
      <c r="C590" s="466" t="s">
        <v>65</v>
      </c>
      <c r="D590" s="474">
        <v>3.79</v>
      </c>
    </row>
    <row r="591" spans="1:4" ht="25.5">
      <c r="A591" s="472" t="s">
        <v>712</v>
      </c>
      <c r="B591" s="473" t="s">
        <v>19132</v>
      </c>
      <c r="C591" s="466" t="s">
        <v>65</v>
      </c>
      <c r="D591" s="474">
        <v>5.13</v>
      </c>
    </row>
    <row r="592" spans="1:4">
      <c r="A592" s="472" t="s">
        <v>713</v>
      </c>
      <c r="B592" s="473" t="s">
        <v>19133</v>
      </c>
      <c r="C592" s="466" t="s">
        <v>62</v>
      </c>
      <c r="D592" s="474">
        <v>187.91</v>
      </c>
    </row>
    <row r="593" spans="1:4" ht="25.5">
      <c r="A593" s="472" t="s">
        <v>714</v>
      </c>
      <c r="B593" s="473" t="s">
        <v>19134</v>
      </c>
      <c r="C593" s="466" t="s">
        <v>65</v>
      </c>
      <c r="D593" s="474">
        <v>12.35</v>
      </c>
    </row>
    <row r="594" spans="1:4" ht="25.5">
      <c r="A594" s="472" t="s">
        <v>715</v>
      </c>
      <c r="B594" s="473" t="s">
        <v>19135</v>
      </c>
      <c r="C594" s="466" t="s">
        <v>65</v>
      </c>
      <c r="D594" s="474">
        <v>15.19</v>
      </c>
    </row>
    <row r="595" spans="1:4">
      <c r="A595" s="472" t="s">
        <v>716</v>
      </c>
      <c r="B595" s="473" t="s">
        <v>19136</v>
      </c>
      <c r="C595" s="466" t="s">
        <v>66</v>
      </c>
      <c r="D595" s="474">
        <v>7.4</v>
      </c>
    </row>
    <row r="596" spans="1:4">
      <c r="A596" s="472" t="s">
        <v>717</v>
      </c>
      <c r="B596" s="473" t="s">
        <v>19137</v>
      </c>
      <c r="C596" s="466" t="s">
        <v>66</v>
      </c>
      <c r="D596" s="474">
        <v>5.42</v>
      </c>
    </row>
    <row r="597" spans="1:4">
      <c r="A597" s="472" t="s">
        <v>718</v>
      </c>
      <c r="B597" s="473" t="s">
        <v>19138</v>
      </c>
      <c r="C597" s="466" t="s">
        <v>66</v>
      </c>
      <c r="D597" s="474">
        <v>9.44</v>
      </c>
    </row>
    <row r="598" spans="1:4" ht="25.5">
      <c r="A598" s="472" t="s">
        <v>719</v>
      </c>
      <c r="B598" s="473" t="s">
        <v>19139</v>
      </c>
      <c r="C598" s="466" t="s">
        <v>96</v>
      </c>
      <c r="D598" s="474">
        <v>21.87</v>
      </c>
    </row>
    <row r="599" spans="1:4" ht="25.5">
      <c r="A599" s="472" t="s">
        <v>720</v>
      </c>
      <c r="B599" s="473" t="s">
        <v>19140</v>
      </c>
      <c r="C599" s="466" t="s">
        <v>65</v>
      </c>
      <c r="D599" s="474">
        <v>120.21</v>
      </c>
    </row>
    <row r="600" spans="1:4" ht="25.5">
      <c r="A600" s="472" t="s">
        <v>721</v>
      </c>
      <c r="B600" s="473" t="s">
        <v>19141</v>
      </c>
      <c r="C600" s="466" t="s">
        <v>60</v>
      </c>
      <c r="D600" s="474">
        <v>829.85</v>
      </c>
    </row>
    <row r="601" spans="1:4">
      <c r="A601" s="472" t="s">
        <v>722</v>
      </c>
      <c r="B601" s="473" t="s">
        <v>19142</v>
      </c>
      <c r="C601" s="466" t="s">
        <v>60</v>
      </c>
      <c r="D601" s="474">
        <v>481.59</v>
      </c>
    </row>
    <row r="602" spans="1:4">
      <c r="A602" s="472" t="s">
        <v>723</v>
      </c>
      <c r="B602" s="473" t="s">
        <v>19143</v>
      </c>
      <c r="C602" s="466" t="s">
        <v>62</v>
      </c>
      <c r="D602" s="474">
        <v>551.55999999999995</v>
      </c>
    </row>
    <row r="603" spans="1:4">
      <c r="A603" s="472" t="s">
        <v>724</v>
      </c>
      <c r="B603" s="473" t="s">
        <v>19144</v>
      </c>
      <c r="C603" s="466" t="s">
        <v>62</v>
      </c>
      <c r="D603" s="474">
        <v>434.55</v>
      </c>
    </row>
    <row r="604" spans="1:4">
      <c r="A604" s="472" t="s">
        <v>725</v>
      </c>
      <c r="B604" s="473" t="s">
        <v>19145</v>
      </c>
      <c r="C604" s="466" t="s">
        <v>62</v>
      </c>
      <c r="D604" s="474">
        <v>707.87</v>
      </c>
    </row>
    <row r="605" spans="1:4" ht="25.5">
      <c r="A605" s="472" t="s">
        <v>726</v>
      </c>
      <c r="B605" s="473" t="s">
        <v>19146</v>
      </c>
      <c r="C605" s="466" t="s">
        <v>62</v>
      </c>
      <c r="D605" s="474">
        <v>84.49</v>
      </c>
    </row>
    <row r="606" spans="1:4">
      <c r="A606" s="472" t="s">
        <v>727</v>
      </c>
      <c r="B606" s="473" t="s">
        <v>19147</v>
      </c>
      <c r="C606" s="466" t="s">
        <v>60</v>
      </c>
      <c r="D606" s="474">
        <v>1512.6</v>
      </c>
    </row>
    <row r="607" spans="1:4">
      <c r="A607" s="472" t="s">
        <v>728</v>
      </c>
      <c r="B607" s="473" t="s">
        <v>19148</v>
      </c>
      <c r="C607" s="466" t="s">
        <v>60</v>
      </c>
      <c r="D607" s="474">
        <v>1477.72</v>
      </c>
    </row>
    <row r="608" spans="1:4">
      <c r="A608" s="472" t="s">
        <v>729</v>
      </c>
      <c r="B608" s="473" t="s">
        <v>19149</v>
      </c>
      <c r="C608" s="466" t="s">
        <v>60</v>
      </c>
      <c r="D608" s="474">
        <v>2.04</v>
      </c>
    </row>
    <row r="609" spans="1:4">
      <c r="A609" s="472" t="s">
        <v>730</v>
      </c>
      <c r="B609" s="473" t="s">
        <v>19150</v>
      </c>
      <c r="C609" s="466" t="s">
        <v>60</v>
      </c>
      <c r="D609" s="474">
        <v>1.68</v>
      </c>
    </row>
    <row r="610" spans="1:4">
      <c r="A610" s="472" t="s">
        <v>731</v>
      </c>
      <c r="B610" s="473" t="s">
        <v>19151</v>
      </c>
      <c r="C610" s="466" t="s">
        <v>62</v>
      </c>
      <c r="D610" s="474">
        <v>71.459999999999994</v>
      </c>
    </row>
    <row r="611" spans="1:4">
      <c r="A611" s="472" t="s">
        <v>732</v>
      </c>
      <c r="B611" s="473" t="s">
        <v>19152</v>
      </c>
      <c r="C611" s="466" t="s">
        <v>63</v>
      </c>
      <c r="D611" s="474">
        <v>316.67</v>
      </c>
    </row>
    <row r="612" spans="1:4" ht="25.5">
      <c r="A612" s="472" t="s">
        <v>733</v>
      </c>
      <c r="B612" s="473" t="s">
        <v>19153</v>
      </c>
      <c r="C612" s="466" t="s">
        <v>63</v>
      </c>
      <c r="D612" s="474">
        <v>1112.9100000000001</v>
      </c>
    </row>
    <row r="613" spans="1:4">
      <c r="A613" s="472" t="s">
        <v>734</v>
      </c>
      <c r="B613" s="473" t="s">
        <v>19154</v>
      </c>
      <c r="C613" s="466" t="s">
        <v>62</v>
      </c>
      <c r="D613" s="474">
        <v>26.89</v>
      </c>
    </row>
    <row r="614" spans="1:4">
      <c r="A614" s="472" t="s">
        <v>735</v>
      </c>
      <c r="B614" s="473" t="s">
        <v>19155</v>
      </c>
      <c r="C614" s="466" t="s">
        <v>62</v>
      </c>
      <c r="D614" s="474">
        <v>9.06</v>
      </c>
    </row>
    <row r="615" spans="1:4">
      <c r="A615" s="472" t="s">
        <v>736</v>
      </c>
      <c r="B615" s="473" t="s">
        <v>19156</v>
      </c>
      <c r="C615" s="466" t="s">
        <v>62</v>
      </c>
      <c r="D615" s="474">
        <v>18.059999999999999</v>
      </c>
    </row>
    <row r="616" spans="1:4" ht="25.5">
      <c r="A616" s="472" t="s">
        <v>737</v>
      </c>
      <c r="B616" s="473" t="s">
        <v>19157</v>
      </c>
      <c r="C616" s="466" t="s">
        <v>65</v>
      </c>
      <c r="D616" s="474">
        <v>4.16</v>
      </c>
    </row>
    <row r="617" spans="1:4" ht="25.5">
      <c r="A617" s="472" t="s">
        <v>738</v>
      </c>
      <c r="B617" s="473" t="s">
        <v>19158</v>
      </c>
      <c r="C617" s="466" t="s">
        <v>65</v>
      </c>
      <c r="D617" s="474">
        <v>6.16</v>
      </c>
    </row>
    <row r="618" spans="1:4" ht="25.5">
      <c r="A618" s="472" t="s">
        <v>739</v>
      </c>
      <c r="B618" s="473" t="s">
        <v>19159</v>
      </c>
      <c r="C618" s="466" t="s">
        <v>65</v>
      </c>
      <c r="D618" s="474">
        <v>17.78</v>
      </c>
    </row>
    <row r="619" spans="1:4" ht="25.5">
      <c r="A619" s="472" t="s">
        <v>740</v>
      </c>
      <c r="B619" s="473" t="s">
        <v>19160</v>
      </c>
      <c r="C619" s="466" t="s">
        <v>65</v>
      </c>
      <c r="D619" s="474">
        <v>22.38</v>
      </c>
    </row>
    <row r="620" spans="1:4" ht="25.5">
      <c r="A620" s="472" t="s">
        <v>741</v>
      </c>
      <c r="B620" s="473" t="s">
        <v>19161</v>
      </c>
      <c r="C620" s="466" t="s">
        <v>65</v>
      </c>
      <c r="D620" s="474">
        <v>26.59</v>
      </c>
    </row>
    <row r="621" spans="1:4" ht="25.5">
      <c r="A621" s="472" t="s">
        <v>742</v>
      </c>
      <c r="B621" s="473" t="s">
        <v>19162</v>
      </c>
      <c r="C621" s="466" t="s">
        <v>65</v>
      </c>
      <c r="D621" s="474">
        <v>29.24</v>
      </c>
    </row>
    <row r="622" spans="1:4" ht="25.5">
      <c r="A622" s="472" t="s">
        <v>743</v>
      </c>
      <c r="B622" s="473" t="s">
        <v>19163</v>
      </c>
      <c r="C622" s="466" t="s">
        <v>65</v>
      </c>
      <c r="D622" s="474">
        <v>32.64</v>
      </c>
    </row>
    <row r="623" spans="1:4" ht="25.5">
      <c r="A623" s="472" t="s">
        <v>744</v>
      </c>
      <c r="B623" s="473" t="s">
        <v>19164</v>
      </c>
      <c r="C623" s="466" t="s">
        <v>65</v>
      </c>
      <c r="D623" s="474">
        <v>38.19</v>
      </c>
    </row>
    <row r="624" spans="1:4" ht="25.5">
      <c r="A624" s="472" t="s">
        <v>745</v>
      </c>
      <c r="B624" s="473" t="s">
        <v>19165</v>
      </c>
      <c r="C624" s="466" t="s">
        <v>65</v>
      </c>
      <c r="D624" s="474">
        <v>46.12</v>
      </c>
    </row>
    <row r="625" spans="1:4" ht="25.5">
      <c r="A625" s="472" t="s">
        <v>746</v>
      </c>
      <c r="B625" s="473" t="s">
        <v>19166</v>
      </c>
      <c r="C625" s="466" t="s">
        <v>65</v>
      </c>
      <c r="D625" s="474">
        <v>51.72</v>
      </c>
    </row>
    <row r="626" spans="1:4" ht="25.5">
      <c r="A626" s="472" t="s">
        <v>747</v>
      </c>
      <c r="B626" s="473" t="s">
        <v>19167</v>
      </c>
      <c r="C626" s="466" t="s">
        <v>65</v>
      </c>
      <c r="D626" s="474">
        <v>74.98</v>
      </c>
    </row>
    <row r="627" spans="1:4" ht="25.5">
      <c r="A627" s="472" t="s">
        <v>748</v>
      </c>
      <c r="B627" s="473" t="s">
        <v>19168</v>
      </c>
      <c r="C627" s="466" t="s">
        <v>65</v>
      </c>
      <c r="D627" s="474">
        <v>92.52</v>
      </c>
    </row>
    <row r="628" spans="1:4" ht="25.5">
      <c r="A628" s="472" t="s">
        <v>749</v>
      </c>
      <c r="B628" s="473" t="s">
        <v>19169</v>
      </c>
      <c r="C628" s="466" t="s">
        <v>65</v>
      </c>
      <c r="D628" s="474">
        <v>120.59</v>
      </c>
    </row>
    <row r="629" spans="1:4" ht="25.5">
      <c r="A629" s="472" t="s">
        <v>750</v>
      </c>
      <c r="B629" s="473" t="s">
        <v>19170</v>
      </c>
      <c r="C629" s="466" t="s">
        <v>62</v>
      </c>
      <c r="D629" s="474">
        <v>71.81</v>
      </c>
    </row>
    <row r="630" spans="1:4">
      <c r="A630" s="472" t="s">
        <v>751</v>
      </c>
      <c r="B630" s="473" t="s">
        <v>19171</v>
      </c>
      <c r="C630" s="466" t="s">
        <v>62</v>
      </c>
      <c r="D630" s="474">
        <v>20.97</v>
      </c>
    </row>
    <row r="631" spans="1:4">
      <c r="A631" s="472" t="s">
        <v>752</v>
      </c>
      <c r="B631" s="473" t="s">
        <v>19172</v>
      </c>
      <c r="C631" s="466" t="s">
        <v>753</v>
      </c>
      <c r="D631" s="474">
        <v>130.66999999999999</v>
      </c>
    </row>
    <row r="632" spans="1:4">
      <c r="A632" s="472" t="s">
        <v>754</v>
      </c>
      <c r="B632" s="473" t="s">
        <v>19173</v>
      </c>
      <c r="C632" s="466" t="s">
        <v>395</v>
      </c>
      <c r="D632" s="474">
        <v>31.32</v>
      </c>
    </row>
    <row r="633" spans="1:4" ht="38.25">
      <c r="A633" s="472" t="s">
        <v>755</v>
      </c>
      <c r="B633" s="473" t="s">
        <v>19174</v>
      </c>
      <c r="C633" s="466" t="s">
        <v>65</v>
      </c>
      <c r="D633" s="474">
        <v>229.91</v>
      </c>
    </row>
    <row r="634" spans="1:4" ht="25.5">
      <c r="A634" s="472" t="s">
        <v>756</v>
      </c>
      <c r="B634" s="473" t="s">
        <v>19175</v>
      </c>
      <c r="C634" s="466" t="s">
        <v>65</v>
      </c>
      <c r="D634" s="474">
        <v>319.92</v>
      </c>
    </row>
    <row r="635" spans="1:4" ht="25.5">
      <c r="A635" s="472" t="s">
        <v>757</v>
      </c>
      <c r="B635" s="473" t="s">
        <v>19176</v>
      </c>
      <c r="C635" s="466" t="s">
        <v>65</v>
      </c>
      <c r="D635" s="474">
        <v>123.15</v>
      </c>
    </row>
    <row r="636" spans="1:4" ht="25.5">
      <c r="A636" s="472" t="s">
        <v>758</v>
      </c>
      <c r="B636" s="473" t="s">
        <v>19177</v>
      </c>
      <c r="C636" s="466" t="s">
        <v>65</v>
      </c>
      <c r="D636" s="474">
        <v>113.31</v>
      </c>
    </row>
    <row r="637" spans="1:4" ht="25.5">
      <c r="A637" s="472" t="s">
        <v>759</v>
      </c>
      <c r="B637" s="473" t="s">
        <v>19178</v>
      </c>
      <c r="C637" s="466" t="s">
        <v>395</v>
      </c>
      <c r="D637" s="474">
        <v>58.09</v>
      </c>
    </row>
    <row r="638" spans="1:4">
      <c r="A638" s="472" t="s">
        <v>760</v>
      </c>
      <c r="B638" s="473" t="s">
        <v>19179</v>
      </c>
      <c r="C638" s="466" t="s">
        <v>65</v>
      </c>
      <c r="D638" s="474">
        <v>10.47</v>
      </c>
    </row>
    <row r="639" spans="1:4">
      <c r="A639" s="472" t="s">
        <v>761</v>
      </c>
      <c r="B639" s="473" t="s">
        <v>19180</v>
      </c>
      <c r="C639" s="466" t="s">
        <v>65</v>
      </c>
      <c r="D639" s="474">
        <v>172.69</v>
      </c>
    </row>
    <row r="640" spans="1:4">
      <c r="A640" s="472" t="s">
        <v>762</v>
      </c>
      <c r="B640" s="473" t="s">
        <v>19181</v>
      </c>
      <c r="C640" s="466" t="s">
        <v>65</v>
      </c>
      <c r="D640" s="474">
        <v>351.48</v>
      </c>
    </row>
    <row r="641" spans="1:4">
      <c r="A641" s="472" t="s">
        <v>763</v>
      </c>
      <c r="B641" s="473" t="s">
        <v>19182</v>
      </c>
      <c r="C641" s="466" t="s">
        <v>65</v>
      </c>
      <c r="D641" s="474">
        <v>765.28</v>
      </c>
    </row>
    <row r="642" spans="1:4">
      <c r="A642" s="472" t="s">
        <v>764</v>
      </c>
      <c r="B642" s="473" t="s">
        <v>19183</v>
      </c>
      <c r="C642" s="466" t="s">
        <v>65</v>
      </c>
      <c r="D642" s="474">
        <v>1104.1500000000001</v>
      </c>
    </row>
    <row r="643" spans="1:4">
      <c r="A643" s="472" t="s">
        <v>765</v>
      </c>
      <c r="B643" s="473" t="s">
        <v>19184</v>
      </c>
      <c r="C643" s="466" t="s">
        <v>65</v>
      </c>
      <c r="D643" s="474">
        <v>53.47</v>
      </c>
    </row>
    <row r="644" spans="1:4">
      <c r="A644" s="472" t="s">
        <v>766</v>
      </c>
      <c r="B644" s="473" t="s">
        <v>19185</v>
      </c>
      <c r="C644" s="466" t="s">
        <v>65</v>
      </c>
      <c r="D644" s="474">
        <v>110.17</v>
      </c>
    </row>
    <row r="645" spans="1:4">
      <c r="A645" s="472" t="s">
        <v>767</v>
      </c>
      <c r="B645" s="473" t="s">
        <v>19186</v>
      </c>
      <c r="C645" s="466" t="s">
        <v>65</v>
      </c>
      <c r="D645" s="474">
        <v>71.11</v>
      </c>
    </row>
    <row r="646" spans="1:4">
      <c r="A646" s="472" t="s">
        <v>768</v>
      </c>
      <c r="B646" s="473" t="s">
        <v>19187</v>
      </c>
      <c r="C646" s="466" t="s">
        <v>65</v>
      </c>
      <c r="D646" s="474">
        <v>0.53</v>
      </c>
    </row>
    <row r="647" spans="1:4" ht="25.5">
      <c r="A647" s="472" t="s">
        <v>769</v>
      </c>
      <c r="B647" s="473" t="s">
        <v>19188</v>
      </c>
      <c r="C647" s="466" t="s">
        <v>62</v>
      </c>
      <c r="D647" s="474">
        <v>16.13</v>
      </c>
    </row>
    <row r="648" spans="1:4" ht="25.5">
      <c r="A648" s="472" t="s">
        <v>770</v>
      </c>
      <c r="B648" s="473" t="s">
        <v>19189</v>
      </c>
      <c r="C648" s="466" t="s">
        <v>62</v>
      </c>
      <c r="D648" s="474">
        <v>8.14</v>
      </c>
    </row>
    <row r="649" spans="1:4" ht="25.5">
      <c r="A649" s="472" t="s">
        <v>771</v>
      </c>
      <c r="B649" s="473" t="s">
        <v>19190</v>
      </c>
      <c r="C649" s="466" t="s">
        <v>62</v>
      </c>
      <c r="D649" s="474">
        <v>5.36</v>
      </c>
    </row>
    <row r="650" spans="1:4">
      <c r="A650" s="472" t="s">
        <v>772</v>
      </c>
      <c r="B650" s="473" t="s">
        <v>19191</v>
      </c>
      <c r="C650" s="466" t="s">
        <v>62</v>
      </c>
      <c r="D650" s="474">
        <v>6.16</v>
      </c>
    </row>
    <row r="651" spans="1:4" ht="25.5">
      <c r="A651" s="472" t="s">
        <v>773</v>
      </c>
      <c r="B651" s="473" t="s">
        <v>19192</v>
      </c>
      <c r="C651" s="466" t="s">
        <v>62</v>
      </c>
      <c r="D651" s="474">
        <v>95.44</v>
      </c>
    </row>
    <row r="652" spans="1:4" ht="38.25">
      <c r="A652" s="472" t="s">
        <v>774</v>
      </c>
      <c r="B652" s="473" t="s">
        <v>19193</v>
      </c>
      <c r="C652" s="466" t="s">
        <v>62</v>
      </c>
      <c r="D652" s="474">
        <v>10.6</v>
      </c>
    </row>
    <row r="653" spans="1:4" ht="38.25">
      <c r="A653" s="472" t="s">
        <v>775</v>
      </c>
      <c r="B653" s="473" t="s">
        <v>19194</v>
      </c>
      <c r="C653" s="466" t="s">
        <v>62</v>
      </c>
      <c r="D653" s="474">
        <v>118.34</v>
      </c>
    </row>
    <row r="654" spans="1:4">
      <c r="A654" s="472" t="s">
        <v>776</v>
      </c>
      <c r="B654" s="473" t="s">
        <v>19195</v>
      </c>
      <c r="C654" s="466" t="s">
        <v>62</v>
      </c>
      <c r="D654" s="474">
        <v>41.39</v>
      </c>
    </row>
    <row r="655" spans="1:4">
      <c r="A655" s="472" t="s">
        <v>777</v>
      </c>
      <c r="B655" s="473" t="s">
        <v>19196</v>
      </c>
      <c r="C655" s="466" t="s">
        <v>60</v>
      </c>
      <c r="D655" s="474">
        <v>82.85</v>
      </c>
    </row>
    <row r="656" spans="1:4">
      <c r="A656" s="472" t="s">
        <v>778</v>
      </c>
      <c r="B656" s="473" t="s">
        <v>19197</v>
      </c>
      <c r="C656" s="466" t="s">
        <v>65</v>
      </c>
      <c r="D656" s="474">
        <v>3.55</v>
      </c>
    </row>
    <row r="657" spans="1:4" ht="25.5">
      <c r="A657" s="472" t="s">
        <v>779</v>
      </c>
      <c r="B657" s="473" t="s">
        <v>19198</v>
      </c>
      <c r="C657" s="466" t="s">
        <v>96</v>
      </c>
      <c r="D657" s="474">
        <v>14.92</v>
      </c>
    </row>
    <row r="658" spans="1:4">
      <c r="A658" s="472" t="s">
        <v>780</v>
      </c>
      <c r="B658" s="473" t="s">
        <v>19199</v>
      </c>
      <c r="C658" s="466" t="s">
        <v>62</v>
      </c>
      <c r="D658" s="474">
        <v>28.61</v>
      </c>
    </row>
    <row r="659" spans="1:4">
      <c r="A659" s="472" t="s">
        <v>781</v>
      </c>
      <c r="B659" s="473" t="s">
        <v>19200</v>
      </c>
      <c r="C659" s="466" t="s">
        <v>96</v>
      </c>
      <c r="D659" s="474">
        <v>12.16</v>
      </c>
    </row>
    <row r="660" spans="1:4" ht="25.5">
      <c r="A660" s="472" t="s">
        <v>782</v>
      </c>
      <c r="B660" s="473" t="s">
        <v>19201</v>
      </c>
      <c r="C660" s="466" t="s">
        <v>395</v>
      </c>
      <c r="D660" s="474">
        <v>39.28</v>
      </c>
    </row>
    <row r="661" spans="1:4" ht="25.5">
      <c r="A661" s="472" t="s">
        <v>783</v>
      </c>
      <c r="B661" s="473" t="s">
        <v>19202</v>
      </c>
      <c r="C661" s="466" t="s">
        <v>96</v>
      </c>
      <c r="D661" s="474">
        <v>134.97</v>
      </c>
    </row>
    <row r="662" spans="1:4">
      <c r="A662" s="472" t="s">
        <v>784</v>
      </c>
      <c r="B662" s="473" t="s">
        <v>19203</v>
      </c>
      <c r="C662" s="466" t="s">
        <v>62</v>
      </c>
      <c r="D662" s="474">
        <v>2.36</v>
      </c>
    </row>
    <row r="663" spans="1:4">
      <c r="A663" s="472" t="s">
        <v>785</v>
      </c>
      <c r="B663" s="473" t="s">
        <v>19204</v>
      </c>
      <c r="C663" s="466" t="s">
        <v>62</v>
      </c>
      <c r="D663" s="474">
        <v>54.21</v>
      </c>
    </row>
    <row r="664" spans="1:4">
      <c r="A664" s="472" t="s">
        <v>786</v>
      </c>
      <c r="B664" s="473" t="s">
        <v>19205</v>
      </c>
      <c r="C664" s="466" t="s">
        <v>60</v>
      </c>
      <c r="D664" s="474">
        <v>53.14</v>
      </c>
    </row>
    <row r="665" spans="1:4">
      <c r="A665" s="472" t="s">
        <v>787</v>
      </c>
      <c r="B665" s="473" t="s">
        <v>19206</v>
      </c>
      <c r="C665" s="466" t="s">
        <v>62</v>
      </c>
      <c r="D665" s="474">
        <v>117.95</v>
      </c>
    </row>
    <row r="666" spans="1:4">
      <c r="A666" s="472" t="s">
        <v>788</v>
      </c>
      <c r="B666" s="473" t="s">
        <v>19207</v>
      </c>
      <c r="C666" s="466" t="s">
        <v>65</v>
      </c>
      <c r="D666" s="474">
        <v>51.59</v>
      </c>
    </row>
    <row r="667" spans="1:4">
      <c r="A667" s="472" t="s">
        <v>789</v>
      </c>
      <c r="B667" s="473" t="s">
        <v>19208</v>
      </c>
      <c r="C667" s="466" t="s">
        <v>60</v>
      </c>
      <c r="D667" s="474">
        <v>61.33</v>
      </c>
    </row>
    <row r="668" spans="1:4">
      <c r="A668" s="472" t="s">
        <v>790</v>
      </c>
      <c r="B668" s="473" t="s">
        <v>19209</v>
      </c>
      <c r="C668" s="466" t="s">
        <v>62</v>
      </c>
      <c r="D668" s="474">
        <v>35.9</v>
      </c>
    </row>
    <row r="669" spans="1:4">
      <c r="A669" s="472" t="s">
        <v>791</v>
      </c>
      <c r="B669" s="473" t="s">
        <v>19210</v>
      </c>
      <c r="C669" s="466" t="s">
        <v>60</v>
      </c>
      <c r="D669" s="474">
        <v>39.200000000000003</v>
      </c>
    </row>
    <row r="670" spans="1:4">
      <c r="A670" s="472" t="s">
        <v>792</v>
      </c>
      <c r="B670" s="473" t="s">
        <v>19211</v>
      </c>
      <c r="C670" s="466" t="s">
        <v>62</v>
      </c>
      <c r="D670" s="474">
        <v>129.53</v>
      </c>
    </row>
    <row r="671" spans="1:4">
      <c r="A671" s="472" t="s">
        <v>793</v>
      </c>
      <c r="B671" s="473" t="s">
        <v>19212</v>
      </c>
      <c r="C671" s="466" t="s">
        <v>60</v>
      </c>
      <c r="D671" s="474">
        <v>59.81</v>
      </c>
    </row>
    <row r="672" spans="1:4">
      <c r="A672" s="472" t="s">
        <v>794</v>
      </c>
      <c r="B672" s="473" t="s">
        <v>19213</v>
      </c>
      <c r="C672" s="466" t="s">
        <v>60</v>
      </c>
      <c r="D672" s="474">
        <v>74.23</v>
      </c>
    </row>
    <row r="673" spans="1:4">
      <c r="A673" s="472" t="s">
        <v>795</v>
      </c>
      <c r="B673" s="473" t="s">
        <v>19214</v>
      </c>
      <c r="C673" s="466" t="s">
        <v>60</v>
      </c>
      <c r="D673" s="474">
        <v>53.77</v>
      </c>
    </row>
    <row r="674" spans="1:4" ht="25.5">
      <c r="A674" s="472" t="s">
        <v>796</v>
      </c>
      <c r="B674" s="473" t="s">
        <v>19215</v>
      </c>
      <c r="C674" s="466" t="s">
        <v>62</v>
      </c>
      <c r="D674" s="474">
        <v>93.32</v>
      </c>
    </row>
    <row r="675" spans="1:4" ht="25.5">
      <c r="A675" s="472" t="s">
        <v>797</v>
      </c>
      <c r="B675" s="473" t="s">
        <v>19216</v>
      </c>
      <c r="C675" s="466" t="s">
        <v>65</v>
      </c>
      <c r="D675" s="474">
        <v>89.02</v>
      </c>
    </row>
    <row r="676" spans="1:4" ht="25.5">
      <c r="A676" s="472" t="s">
        <v>798</v>
      </c>
      <c r="B676" s="473" t="s">
        <v>19217</v>
      </c>
      <c r="C676" s="466" t="s">
        <v>65</v>
      </c>
      <c r="D676" s="474">
        <v>101.63</v>
      </c>
    </row>
    <row r="677" spans="1:4" ht="25.5">
      <c r="A677" s="472" t="s">
        <v>799</v>
      </c>
      <c r="B677" s="473" t="s">
        <v>19218</v>
      </c>
      <c r="C677" s="466" t="s">
        <v>62</v>
      </c>
      <c r="D677" s="474">
        <v>135.36000000000001</v>
      </c>
    </row>
    <row r="678" spans="1:4" ht="25.5">
      <c r="A678" s="472" t="s">
        <v>800</v>
      </c>
      <c r="B678" s="473" t="s">
        <v>19219</v>
      </c>
      <c r="C678" s="466" t="s">
        <v>62</v>
      </c>
      <c r="D678" s="474">
        <v>161.55000000000001</v>
      </c>
    </row>
    <row r="679" spans="1:4" ht="25.5">
      <c r="A679" s="472" t="s">
        <v>801</v>
      </c>
      <c r="B679" s="473" t="s">
        <v>19220</v>
      </c>
      <c r="C679" s="466" t="s">
        <v>62</v>
      </c>
      <c r="D679" s="474">
        <v>105.97</v>
      </c>
    </row>
    <row r="680" spans="1:4" ht="25.5">
      <c r="A680" s="472" t="s">
        <v>802</v>
      </c>
      <c r="B680" s="473" t="s">
        <v>19221</v>
      </c>
      <c r="C680" s="466" t="s">
        <v>62</v>
      </c>
      <c r="D680" s="474">
        <v>116.57</v>
      </c>
    </row>
    <row r="681" spans="1:4" ht="25.5">
      <c r="A681" s="472" t="s">
        <v>803</v>
      </c>
      <c r="B681" s="473" t="s">
        <v>19222</v>
      </c>
      <c r="C681" s="466" t="s">
        <v>62</v>
      </c>
      <c r="D681" s="474">
        <v>185.42</v>
      </c>
    </row>
    <row r="682" spans="1:4">
      <c r="A682" s="472" t="s">
        <v>804</v>
      </c>
      <c r="B682" s="473" t="s">
        <v>19223</v>
      </c>
      <c r="C682" s="466" t="s">
        <v>65</v>
      </c>
      <c r="D682" s="474">
        <v>34.25</v>
      </c>
    </row>
    <row r="683" spans="1:4">
      <c r="A683" s="472" t="s">
        <v>805</v>
      </c>
      <c r="B683" s="473" t="s">
        <v>19224</v>
      </c>
      <c r="C683" s="466" t="s">
        <v>65</v>
      </c>
      <c r="D683" s="474">
        <v>49.26</v>
      </c>
    </row>
    <row r="684" spans="1:4">
      <c r="A684" s="472" t="s">
        <v>806</v>
      </c>
      <c r="B684" s="473" t="s">
        <v>19225</v>
      </c>
      <c r="C684" s="466" t="s">
        <v>65</v>
      </c>
      <c r="D684" s="474">
        <v>44.49</v>
      </c>
    </row>
    <row r="685" spans="1:4">
      <c r="A685" s="472" t="s">
        <v>807</v>
      </c>
      <c r="B685" s="473" t="s">
        <v>19226</v>
      </c>
      <c r="C685" s="466" t="s">
        <v>65</v>
      </c>
      <c r="D685" s="474">
        <v>67.209999999999994</v>
      </c>
    </row>
    <row r="686" spans="1:4">
      <c r="A686" s="472" t="s">
        <v>808</v>
      </c>
      <c r="B686" s="473" t="s">
        <v>19227</v>
      </c>
      <c r="C686" s="466" t="s">
        <v>65</v>
      </c>
      <c r="D686" s="474">
        <v>134.80000000000001</v>
      </c>
    </row>
    <row r="687" spans="1:4" ht="38.25">
      <c r="A687" s="472" t="s">
        <v>809</v>
      </c>
      <c r="B687" s="473" t="s">
        <v>19228</v>
      </c>
      <c r="C687" s="466" t="s">
        <v>62</v>
      </c>
      <c r="D687" s="474">
        <v>240.03</v>
      </c>
    </row>
    <row r="688" spans="1:4" ht="25.5">
      <c r="A688" s="472" t="s">
        <v>810</v>
      </c>
      <c r="B688" s="473" t="s">
        <v>19229</v>
      </c>
      <c r="C688" s="466" t="s">
        <v>62</v>
      </c>
      <c r="D688" s="474">
        <v>245.52</v>
      </c>
    </row>
    <row r="689" spans="1:4">
      <c r="A689" s="472" t="s">
        <v>19230</v>
      </c>
      <c r="B689" s="473" t="s">
        <v>19231</v>
      </c>
      <c r="C689" s="466" t="s">
        <v>60</v>
      </c>
      <c r="D689" s="474">
        <v>3.67</v>
      </c>
    </row>
    <row r="690" spans="1:4">
      <c r="A690" s="472" t="s">
        <v>811</v>
      </c>
      <c r="B690" s="473" t="s">
        <v>19232</v>
      </c>
      <c r="C690" s="466" t="s">
        <v>60</v>
      </c>
      <c r="D690" s="474">
        <v>1.78</v>
      </c>
    </row>
    <row r="691" spans="1:4">
      <c r="A691" s="472" t="s">
        <v>812</v>
      </c>
      <c r="B691" s="473" t="s">
        <v>19233</v>
      </c>
      <c r="C691" s="466" t="s">
        <v>60</v>
      </c>
      <c r="D691" s="474">
        <v>0.55000000000000004</v>
      </c>
    </row>
    <row r="692" spans="1:4">
      <c r="A692" s="472" t="s">
        <v>813</v>
      </c>
      <c r="B692" s="473" t="s">
        <v>19234</v>
      </c>
      <c r="C692" s="466" t="s">
        <v>60</v>
      </c>
      <c r="D692" s="474">
        <v>1.08</v>
      </c>
    </row>
    <row r="693" spans="1:4">
      <c r="A693" s="472" t="s">
        <v>814</v>
      </c>
      <c r="B693" s="473" t="s">
        <v>19235</v>
      </c>
      <c r="C693" s="466" t="s">
        <v>60</v>
      </c>
      <c r="D693" s="474">
        <v>3.25</v>
      </c>
    </row>
    <row r="694" spans="1:4">
      <c r="A694" s="472" t="s">
        <v>815</v>
      </c>
      <c r="B694" s="473" t="s">
        <v>19236</v>
      </c>
      <c r="C694" s="466" t="s">
        <v>60</v>
      </c>
      <c r="D694" s="474">
        <v>2.5099999999999998</v>
      </c>
    </row>
    <row r="695" spans="1:4">
      <c r="A695" s="472" t="s">
        <v>816</v>
      </c>
      <c r="B695" s="473" t="s">
        <v>19237</v>
      </c>
      <c r="C695" s="466" t="s">
        <v>60</v>
      </c>
      <c r="D695" s="474">
        <v>3.12</v>
      </c>
    </row>
    <row r="696" spans="1:4">
      <c r="A696" s="472" t="s">
        <v>817</v>
      </c>
      <c r="B696" s="473" t="s">
        <v>19238</v>
      </c>
      <c r="C696" s="466" t="s">
        <v>60</v>
      </c>
      <c r="D696" s="474">
        <v>3.47</v>
      </c>
    </row>
    <row r="697" spans="1:4">
      <c r="A697" s="472" t="s">
        <v>818</v>
      </c>
      <c r="B697" s="473" t="s">
        <v>19239</v>
      </c>
      <c r="C697" s="466" t="s">
        <v>60</v>
      </c>
      <c r="D697" s="474">
        <v>2.83</v>
      </c>
    </row>
    <row r="698" spans="1:4">
      <c r="A698" s="472" t="s">
        <v>819</v>
      </c>
      <c r="B698" s="473" t="s">
        <v>19240</v>
      </c>
      <c r="C698" s="466" t="s">
        <v>60</v>
      </c>
      <c r="D698" s="474">
        <v>3.46</v>
      </c>
    </row>
    <row r="699" spans="1:4">
      <c r="A699" s="472" t="s">
        <v>820</v>
      </c>
      <c r="B699" s="473" t="s">
        <v>11486</v>
      </c>
      <c r="C699" s="466" t="s">
        <v>60</v>
      </c>
      <c r="D699" s="474">
        <v>3.28</v>
      </c>
    </row>
    <row r="700" spans="1:4">
      <c r="A700" s="472" t="s">
        <v>821</v>
      </c>
      <c r="B700" s="473" t="s">
        <v>11492</v>
      </c>
      <c r="C700" s="466" t="s">
        <v>60</v>
      </c>
      <c r="D700" s="474">
        <v>3.33</v>
      </c>
    </row>
    <row r="701" spans="1:4">
      <c r="A701" s="472" t="s">
        <v>822</v>
      </c>
      <c r="B701" s="473" t="s">
        <v>11485</v>
      </c>
      <c r="C701" s="466" t="s">
        <v>60</v>
      </c>
      <c r="D701" s="474">
        <v>1.68</v>
      </c>
    </row>
    <row r="702" spans="1:4">
      <c r="A702" s="472" t="s">
        <v>823</v>
      </c>
      <c r="B702" s="473" t="s">
        <v>11488</v>
      </c>
      <c r="C702" s="466" t="s">
        <v>60</v>
      </c>
      <c r="D702" s="474">
        <v>2.06</v>
      </c>
    </row>
    <row r="703" spans="1:4">
      <c r="A703" s="472" t="s">
        <v>824</v>
      </c>
      <c r="B703" s="473" t="s">
        <v>19241</v>
      </c>
      <c r="C703" s="466" t="s">
        <v>60</v>
      </c>
      <c r="D703" s="474">
        <v>3.38</v>
      </c>
    </row>
    <row r="704" spans="1:4">
      <c r="A704" s="472" t="s">
        <v>825</v>
      </c>
      <c r="B704" s="473" t="s">
        <v>19242</v>
      </c>
      <c r="C704" s="466" t="s">
        <v>60</v>
      </c>
      <c r="D704" s="474">
        <v>34.47</v>
      </c>
    </row>
    <row r="705" spans="1:4">
      <c r="A705" s="472" t="s">
        <v>826</v>
      </c>
      <c r="B705" s="473" t="s">
        <v>19243</v>
      </c>
      <c r="C705" s="466" t="s">
        <v>60</v>
      </c>
      <c r="D705" s="474">
        <v>2.94</v>
      </c>
    </row>
    <row r="706" spans="1:4" ht="38.25">
      <c r="A706" s="472" t="s">
        <v>827</v>
      </c>
      <c r="B706" s="473" t="s">
        <v>19244</v>
      </c>
      <c r="C706" s="466" t="s">
        <v>62</v>
      </c>
      <c r="D706" s="474">
        <v>319.52</v>
      </c>
    </row>
    <row r="707" spans="1:4" ht="38.25">
      <c r="A707" s="472" t="s">
        <v>828</v>
      </c>
      <c r="B707" s="473" t="s">
        <v>19245</v>
      </c>
      <c r="C707" s="466" t="s">
        <v>62</v>
      </c>
      <c r="D707" s="474">
        <v>94.98</v>
      </c>
    </row>
    <row r="708" spans="1:4" ht="25.5">
      <c r="A708" s="472" t="s">
        <v>829</v>
      </c>
      <c r="B708" s="473" t="s">
        <v>19246</v>
      </c>
      <c r="C708" s="466" t="s">
        <v>62</v>
      </c>
      <c r="D708" s="474">
        <v>79.849999999999994</v>
      </c>
    </row>
    <row r="709" spans="1:4" ht="38.25">
      <c r="A709" s="472" t="s">
        <v>830</v>
      </c>
      <c r="B709" s="473" t="s">
        <v>19247</v>
      </c>
      <c r="C709" s="466" t="s">
        <v>62</v>
      </c>
      <c r="D709" s="474">
        <v>86.85</v>
      </c>
    </row>
    <row r="710" spans="1:4" ht="38.25">
      <c r="A710" s="472" t="s">
        <v>831</v>
      </c>
      <c r="B710" s="473" t="s">
        <v>19248</v>
      </c>
      <c r="C710" s="466" t="s">
        <v>62</v>
      </c>
      <c r="D710" s="474">
        <v>172.67</v>
      </c>
    </row>
    <row r="711" spans="1:4" ht="25.5">
      <c r="A711" s="472" t="s">
        <v>832</v>
      </c>
      <c r="B711" s="473" t="s">
        <v>26988</v>
      </c>
      <c r="C711" s="466" t="s">
        <v>62</v>
      </c>
      <c r="D711" s="474">
        <v>100.9</v>
      </c>
    </row>
    <row r="712" spans="1:4" ht="38.25">
      <c r="A712" s="472" t="s">
        <v>833</v>
      </c>
      <c r="B712" s="473" t="s">
        <v>19249</v>
      </c>
      <c r="C712" s="466" t="s">
        <v>62</v>
      </c>
      <c r="D712" s="474">
        <v>54.22</v>
      </c>
    </row>
    <row r="713" spans="1:4" ht="25.5">
      <c r="A713" s="472" t="s">
        <v>834</v>
      </c>
      <c r="B713" s="473" t="s">
        <v>26989</v>
      </c>
      <c r="C713" s="466" t="s">
        <v>62</v>
      </c>
      <c r="D713" s="474">
        <v>44.86</v>
      </c>
    </row>
    <row r="714" spans="1:4" ht="25.5">
      <c r="A714" s="472" t="s">
        <v>835</v>
      </c>
      <c r="B714" s="473" t="s">
        <v>26990</v>
      </c>
      <c r="C714" s="466" t="s">
        <v>62</v>
      </c>
      <c r="D714" s="474">
        <v>55.22</v>
      </c>
    </row>
    <row r="715" spans="1:4" ht="25.5">
      <c r="A715" s="472" t="s">
        <v>836</v>
      </c>
      <c r="B715" s="473" t="s">
        <v>26991</v>
      </c>
      <c r="C715" s="466" t="s">
        <v>62</v>
      </c>
      <c r="D715" s="474">
        <v>41.51</v>
      </c>
    </row>
    <row r="716" spans="1:4" ht="38.25">
      <c r="A716" s="472" t="s">
        <v>837</v>
      </c>
      <c r="B716" s="473" t="s">
        <v>19250</v>
      </c>
      <c r="C716" s="466" t="s">
        <v>62</v>
      </c>
      <c r="D716" s="474">
        <v>105.57</v>
      </c>
    </row>
    <row r="717" spans="1:4" ht="38.25">
      <c r="A717" s="472" t="s">
        <v>838</v>
      </c>
      <c r="B717" s="473" t="s">
        <v>19251</v>
      </c>
      <c r="C717" s="466" t="s">
        <v>65</v>
      </c>
      <c r="D717" s="474">
        <v>36.5</v>
      </c>
    </row>
    <row r="718" spans="1:4" ht="25.5">
      <c r="A718" s="472" t="s">
        <v>839</v>
      </c>
      <c r="B718" s="473" t="s">
        <v>19252</v>
      </c>
      <c r="C718" s="466" t="s">
        <v>62</v>
      </c>
      <c r="D718" s="474">
        <v>96.37</v>
      </c>
    </row>
    <row r="719" spans="1:4" ht="38.25">
      <c r="A719" s="472" t="s">
        <v>840</v>
      </c>
      <c r="B719" s="473" t="s">
        <v>19253</v>
      </c>
      <c r="C719" s="466" t="s">
        <v>62</v>
      </c>
      <c r="D719" s="474">
        <v>102.6</v>
      </c>
    </row>
    <row r="720" spans="1:4" ht="25.5">
      <c r="A720" s="472" t="s">
        <v>841</v>
      </c>
      <c r="B720" s="473" t="s">
        <v>19254</v>
      </c>
      <c r="C720" s="466" t="s">
        <v>62</v>
      </c>
      <c r="D720" s="474">
        <v>141.31</v>
      </c>
    </row>
    <row r="721" spans="1:4" ht="38.25">
      <c r="A721" s="472" t="s">
        <v>842</v>
      </c>
      <c r="B721" s="473" t="s">
        <v>19255</v>
      </c>
      <c r="C721" s="466" t="s">
        <v>62</v>
      </c>
      <c r="D721" s="474">
        <v>119.52</v>
      </c>
    </row>
    <row r="722" spans="1:4" ht="38.25">
      <c r="A722" s="472" t="s">
        <v>843</v>
      </c>
      <c r="B722" s="473" t="s">
        <v>26992</v>
      </c>
      <c r="C722" s="466" t="s">
        <v>62</v>
      </c>
      <c r="D722" s="474">
        <v>23.71</v>
      </c>
    </row>
    <row r="723" spans="1:4" ht="38.25">
      <c r="A723" s="472" t="s">
        <v>844</v>
      </c>
      <c r="B723" s="473" t="s">
        <v>26993</v>
      </c>
      <c r="C723" s="466" t="s">
        <v>62</v>
      </c>
      <c r="D723" s="474">
        <v>22.1</v>
      </c>
    </row>
    <row r="724" spans="1:4" ht="38.25">
      <c r="A724" s="472" t="s">
        <v>845</v>
      </c>
      <c r="B724" s="473" t="s">
        <v>19256</v>
      </c>
      <c r="C724" s="466" t="s">
        <v>62</v>
      </c>
      <c r="D724" s="474">
        <v>139.30000000000001</v>
      </c>
    </row>
    <row r="725" spans="1:4" ht="38.25">
      <c r="A725" s="472" t="s">
        <v>846</v>
      </c>
      <c r="B725" s="473" t="s">
        <v>19257</v>
      </c>
      <c r="C725" s="466" t="s">
        <v>62</v>
      </c>
      <c r="D725" s="474">
        <v>300.85000000000002</v>
      </c>
    </row>
    <row r="726" spans="1:4" ht="25.5">
      <c r="A726" s="472" t="s">
        <v>847</v>
      </c>
      <c r="B726" s="473" t="s">
        <v>19258</v>
      </c>
      <c r="C726" s="466" t="s">
        <v>62</v>
      </c>
      <c r="D726" s="474">
        <v>92.98</v>
      </c>
    </row>
    <row r="727" spans="1:4" ht="25.5">
      <c r="A727" s="472" t="s">
        <v>848</v>
      </c>
      <c r="B727" s="473" t="s">
        <v>19259</v>
      </c>
      <c r="C727" s="466" t="s">
        <v>62</v>
      </c>
      <c r="D727" s="474">
        <v>105.57</v>
      </c>
    </row>
    <row r="728" spans="1:4" ht="25.5">
      <c r="A728" s="472" t="s">
        <v>849</v>
      </c>
      <c r="B728" s="473" t="s">
        <v>19260</v>
      </c>
      <c r="C728" s="466" t="s">
        <v>65</v>
      </c>
      <c r="D728" s="474">
        <v>36.130000000000003</v>
      </c>
    </row>
    <row r="729" spans="1:4" ht="38.25">
      <c r="A729" s="472" t="s">
        <v>19261</v>
      </c>
      <c r="B729" s="473" t="s">
        <v>26994</v>
      </c>
      <c r="C729" s="466" t="s">
        <v>62</v>
      </c>
      <c r="D729" s="474">
        <v>35.380000000000003</v>
      </c>
    </row>
    <row r="730" spans="1:4" ht="38.25">
      <c r="A730" s="472" t="s">
        <v>850</v>
      </c>
      <c r="B730" s="473" t="s">
        <v>19262</v>
      </c>
      <c r="C730" s="466" t="s">
        <v>62</v>
      </c>
      <c r="D730" s="474">
        <v>148.38</v>
      </c>
    </row>
    <row r="731" spans="1:4" ht="38.25">
      <c r="A731" s="472" t="s">
        <v>851</v>
      </c>
      <c r="B731" s="473" t="s">
        <v>19263</v>
      </c>
      <c r="C731" s="466" t="s">
        <v>62</v>
      </c>
      <c r="D731" s="474">
        <v>74.900000000000006</v>
      </c>
    </row>
    <row r="732" spans="1:4" ht="25.5">
      <c r="A732" s="472" t="s">
        <v>852</v>
      </c>
      <c r="B732" s="473" t="s">
        <v>19264</v>
      </c>
      <c r="C732" s="466" t="s">
        <v>62</v>
      </c>
      <c r="D732" s="474">
        <v>119.7</v>
      </c>
    </row>
    <row r="733" spans="1:4" ht="25.5">
      <c r="A733" s="472" t="s">
        <v>853</v>
      </c>
      <c r="B733" s="473" t="s">
        <v>19265</v>
      </c>
      <c r="C733" s="466" t="s">
        <v>62</v>
      </c>
      <c r="D733" s="474">
        <v>147.75</v>
      </c>
    </row>
    <row r="734" spans="1:4" ht="25.5">
      <c r="A734" s="472" t="s">
        <v>854</v>
      </c>
      <c r="B734" s="473" t="s">
        <v>12859</v>
      </c>
      <c r="C734" s="466" t="s">
        <v>73</v>
      </c>
      <c r="D734" s="474">
        <v>1065.1600000000001</v>
      </c>
    </row>
    <row r="735" spans="1:4" ht="25.5">
      <c r="A735" s="472" t="s">
        <v>855</v>
      </c>
      <c r="B735" s="473" t="s">
        <v>12861</v>
      </c>
      <c r="C735" s="466" t="s">
        <v>73</v>
      </c>
      <c r="D735" s="474">
        <v>1165.3900000000001</v>
      </c>
    </row>
    <row r="736" spans="1:4" ht="25.5">
      <c r="A736" s="472" t="s">
        <v>856</v>
      </c>
      <c r="B736" s="473" t="s">
        <v>26995</v>
      </c>
      <c r="C736" s="466" t="s">
        <v>60</v>
      </c>
      <c r="D736" s="474">
        <v>1503.72</v>
      </c>
    </row>
    <row r="737" spans="1:4" ht="25.5">
      <c r="A737" s="472" t="s">
        <v>857</v>
      </c>
      <c r="B737" s="473" t="s">
        <v>26996</v>
      </c>
      <c r="C737" s="466" t="s">
        <v>62</v>
      </c>
      <c r="D737" s="474">
        <v>1297.26</v>
      </c>
    </row>
    <row r="738" spans="1:4" ht="25.5">
      <c r="A738" s="472" t="s">
        <v>858</v>
      </c>
      <c r="B738" s="473" t="s">
        <v>26997</v>
      </c>
      <c r="C738" s="466" t="s">
        <v>60</v>
      </c>
      <c r="D738" s="474">
        <v>1449.98</v>
      </c>
    </row>
    <row r="739" spans="1:4" ht="25.5">
      <c r="A739" s="472" t="s">
        <v>859</v>
      </c>
      <c r="B739" s="473" t="s">
        <v>26998</v>
      </c>
      <c r="C739" s="466" t="s">
        <v>60</v>
      </c>
      <c r="D739" s="474">
        <v>1372.15</v>
      </c>
    </row>
    <row r="740" spans="1:4" ht="25.5">
      <c r="A740" s="472" t="s">
        <v>860</v>
      </c>
      <c r="B740" s="473" t="s">
        <v>26999</v>
      </c>
      <c r="C740" s="466" t="s">
        <v>60</v>
      </c>
      <c r="D740" s="474">
        <v>1374.42</v>
      </c>
    </row>
    <row r="741" spans="1:4" ht="25.5">
      <c r="A741" s="472" t="s">
        <v>861</v>
      </c>
      <c r="B741" s="473" t="s">
        <v>19266</v>
      </c>
      <c r="C741" s="466" t="s">
        <v>73</v>
      </c>
      <c r="D741" s="474">
        <v>727.12</v>
      </c>
    </row>
    <row r="742" spans="1:4" ht="25.5">
      <c r="A742" s="472" t="s">
        <v>862</v>
      </c>
      <c r="B742" s="473" t="s">
        <v>19267</v>
      </c>
      <c r="C742" s="466" t="s">
        <v>73</v>
      </c>
      <c r="D742" s="474">
        <v>1447.67</v>
      </c>
    </row>
    <row r="743" spans="1:4">
      <c r="A743" s="472" t="s">
        <v>863</v>
      </c>
      <c r="B743" s="473" t="s">
        <v>19268</v>
      </c>
      <c r="C743" s="466" t="s">
        <v>62</v>
      </c>
      <c r="D743" s="474">
        <v>1281.94</v>
      </c>
    </row>
    <row r="744" spans="1:4" ht="25.5">
      <c r="A744" s="472" t="s">
        <v>864</v>
      </c>
      <c r="B744" s="473" t="s">
        <v>19269</v>
      </c>
      <c r="C744" s="466" t="s">
        <v>62</v>
      </c>
      <c r="D744" s="474">
        <v>2019.54</v>
      </c>
    </row>
    <row r="745" spans="1:4" ht="25.5">
      <c r="A745" s="472" t="s">
        <v>865</v>
      </c>
      <c r="B745" s="473" t="s">
        <v>19270</v>
      </c>
      <c r="C745" s="466" t="s">
        <v>62</v>
      </c>
      <c r="D745" s="474">
        <v>1729.69</v>
      </c>
    </row>
    <row r="746" spans="1:4">
      <c r="A746" s="472" t="s">
        <v>866</v>
      </c>
      <c r="B746" s="473" t="s">
        <v>19271</v>
      </c>
      <c r="C746" s="466" t="s">
        <v>62</v>
      </c>
      <c r="D746" s="474">
        <v>470.97</v>
      </c>
    </row>
    <row r="747" spans="1:4">
      <c r="A747" s="472" t="s">
        <v>867</v>
      </c>
      <c r="B747" s="473" t="s">
        <v>19272</v>
      </c>
      <c r="C747" s="466" t="s">
        <v>62</v>
      </c>
      <c r="D747" s="474">
        <v>1027.8599999999999</v>
      </c>
    </row>
    <row r="748" spans="1:4">
      <c r="A748" s="472" t="s">
        <v>868</v>
      </c>
      <c r="B748" s="473" t="s">
        <v>19273</v>
      </c>
      <c r="C748" s="466" t="s">
        <v>60</v>
      </c>
      <c r="D748" s="474">
        <v>277.67</v>
      </c>
    </row>
    <row r="749" spans="1:4" ht="25.5">
      <c r="A749" s="472" t="s">
        <v>869</v>
      </c>
      <c r="B749" s="473" t="s">
        <v>19274</v>
      </c>
      <c r="C749" s="466" t="s">
        <v>62</v>
      </c>
      <c r="D749" s="474">
        <v>563.41</v>
      </c>
    </row>
    <row r="750" spans="1:4" ht="25.5">
      <c r="A750" s="472" t="s">
        <v>870</v>
      </c>
      <c r="B750" s="473" t="s">
        <v>19275</v>
      </c>
      <c r="C750" s="466" t="s">
        <v>62</v>
      </c>
      <c r="D750" s="474">
        <v>1612.22</v>
      </c>
    </row>
    <row r="751" spans="1:4" ht="25.5">
      <c r="A751" s="472" t="s">
        <v>871</v>
      </c>
      <c r="B751" s="473" t="s">
        <v>19276</v>
      </c>
      <c r="C751" s="466" t="s">
        <v>65</v>
      </c>
      <c r="D751" s="474">
        <v>460.69</v>
      </c>
    </row>
    <row r="752" spans="1:4" ht="25.5">
      <c r="A752" s="472" t="s">
        <v>872</v>
      </c>
      <c r="B752" s="473" t="s">
        <v>19277</v>
      </c>
      <c r="C752" s="466" t="s">
        <v>62</v>
      </c>
      <c r="D752" s="474">
        <v>2092.8200000000002</v>
      </c>
    </row>
    <row r="753" spans="1:4" ht="25.5">
      <c r="A753" s="472" t="s">
        <v>873</v>
      </c>
      <c r="B753" s="473" t="s">
        <v>19278</v>
      </c>
      <c r="C753" s="466" t="s">
        <v>62</v>
      </c>
      <c r="D753" s="474">
        <v>1142.6600000000001</v>
      </c>
    </row>
    <row r="754" spans="1:4" ht="25.5">
      <c r="A754" s="472" t="s">
        <v>874</v>
      </c>
      <c r="B754" s="473" t="s">
        <v>19279</v>
      </c>
      <c r="C754" s="466" t="s">
        <v>62</v>
      </c>
      <c r="D754" s="474">
        <v>903.52</v>
      </c>
    </row>
    <row r="755" spans="1:4" ht="25.5">
      <c r="A755" s="472" t="s">
        <v>875</v>
      </c>
      <c r="B755" s="473" t="s">
        <v>19280</v>
      </c>
      <c r="C755" s="466" t="s">
        <v>62</v>
      </c>
      <c r="D755" s="474">
        <v>5659.35</v>
      </c>
    </row>
    <row r="756" spans="1:4">
      <c r="A756" s="472" t="s">
        <v>876</v>
      </c>
      <c r="B756" s="473" t="s">
        <v>19281</v>
      </c>
      <c r="C756" s="466" t="s">
        <v>62</v>
      </c>
      <c r="D756" s="474">
        <v>1585.16</v>
      </c>
    </row>
    <row r="757" spans="1:4">
      <c r="A757" s="472" t="s">
        <v>877</v>
      </c>
      <c r="B757" s="473" t="s">
        <v>19282</v>
      </c>
      <c r="C757" s="466" t="s">
        <v>62</v>
      </c>
      <c r="D757" s="474">
        <v>970.47</v>
      </c>
    </row>
    <row r="758" spans="1:4" ht="25.5">
      <c r="A758" s="472" t="s">
        <v>878</v>
      </c>
      <c r="B758" s="473" t="s">
        <v>19283</v>
      </c>
      <c r="C758" s="466" t="s">
        <v>62</v>
      </c>
      <c r="D758" s="474">
        <v>1219.49</v>
      </c>
    </row>
    <row r="759" spans="1:4" ht="25.5">
      <c r="A759" s="472" t="s">
        <v>879</v>
      </c>
      <c r="B759" s="473" t="s">
        <v>19284</v>
      </c>
      <c r="C759" s="466" t="s">
        <v>62</v>
      </c>
      <c r="D759" s="474">
        <v>552.48</v>
      </c>
    </row>
    <row r="760" spans="1:4" ht="25.5">
      <c r="A760" s="472" t="s">
        <v>880</v>
      </c>
      <c r="B760" s="473" t="s">
        <v>19285</v>
      </c>
      <c r="C760" s="466" t="s">
        <v>62</v>
      </c>
      <c r="D760" s="474">
        <v>455.16</v>
      </c>
    </row>
    <row r="761" spans="1:4">
      <c r="A761" s="472" t="s">
        <v>881</v>
      </c>
      <c r="B761" s="473" t="s">
        <v>19286</v>
      </c>
      <c r="C761" s="466" t="s">
        <v>62</v>
      </c>
      <c r="D761" s="474">
        <v>949.54</v>
      </c>
    </row>
    <row r="762" spans="1:4">
      <c r="A762" s="472" t="s">
        <v>882</v>
      </c>
      <c r="B762" s="473" t="s">
        <v>19287</v>
      </c>
      <c r="C762" s="466" t="s">
        <v>62</v>
      </c>
      <c r="D762" s="474">
        <v>1320.77</v>
      </c>
    </row>
    <row r="763" spans="1:4">
      <c r="A763" s="472" t="s">
        <v>883</v>
      </c>
      <c r="B763" s="473" t="s">
        <v>19288</v>
      </c>
      <c r="C763" s="466" t="s">
        <v>62</v>
      </c>
      <c r="D763" s="474">
        <v>889.81</v>
      </c>
    </row>
    <row r="764" spans="1:4">
      <c r="A764" s="472" t="s">
        <v>884</v>
      </c>
      <c r="B764" s="473" t="s">
        <v>19289</v>
      </c>
      <c r="C764" s="466" t="s">
        <v>62</v>
      </c>
      <c r="D764" s="474">
        <v>1040.92</v>
      </c>
    </row>
    <row r="765" spans="1:4" ht="25.5">
      <c r="A765" s="472" t="s">
        <v>885</v>
      </c>
      <c r="B765" s="473" t="s">
        <v>19290</v>
      </c>
      <c r="C765" s="466" t="s">
        <v>62</v>
      </c>
      <c r="D765" s="474">
        <v>728.59</v>
      </c>
    </row>
    <row r="766" spans="1:4">
      <c r="A766" s="472" t="s">
        <v>886</v>
      </c>
      <c r="B766" s="473" t="s">
        <v>19291</v>
      </c>
      <c r="C766" s="466" t="s">
        <v>62</v>
      </c>
      <c r="D766" s="474">
        <v>1428.82</v>
      </c>
    </row>
    <row r="767" spans="1:4">
      <c r="A767" s="472" t="s">
        <v>887</v>
      </c>
      <c r="B767" s="473" t="s">
        <v>12393</v>
      </c>
      <c r="C767" s="466" t="s">
        <v>62</v>
      </c>
      <c r="D767" s="474">
        <v>994.27</v>
      </c>
    </row>
    <row r="768" spans="1:4">
      <c r="A768" s="472" t="s">
        <v>888</v>
      </c>
      <c r="B768" s="473" t="s">
        <v>19292</v>
      </c>
      <c r="C768" s="466" t="s">
        <v>62</v>
      </c>
      <c r="D768" s="474">
        <v>620.22</v>
      </c>
    </row>
    <row r="769" spans="1:4">
      <c r="A769" s="472" t="s">
        <v>889</v>
      </c>
      <c r="B769" s="473" t="s">
        <v>19293</v>
      </c>
      <c r="C769" s="466" t="s">
        <v>62</v>
      </c>
      <c r="D769" s="474">
        <v>1526.52</v>
      </c>
    </row>
    <row r="770" spans="1:4">
      <c r="A770" s="472" t="s">
        <v>890</v>
      </c>
      <c r="B770" s="473" t="s">
        <v>19294</v>
      </c>
      <c r="C770" s="466" t="s">
        <v>62</v>
      </c>
      <c r="D770" s="474">
        <v>1702.01</v>
      </c>
    </row>
    <row r="771" spans="1:4">
      <c r="A771" s="472" t="s">
        <v>891</v>
      </c>
      <c r="B771" s="473" t="s">
        <v>19295</v>
      </c>
      <c r="C771" s="466" t="s">
        <v>62</v>
      </c>
      <c r="D771" s="474">
        <v>1283.83</v>
      </c>
    </row>
    <row r="772" spans="1:4">
      <c r="A772" s="472" t="s">
        <v>892</v>
      </c>
      <c r="B772" s="473" t="s">
        <v>19296</v>
      </c>
      <c r="C772" s="466" t="s">
        <v>62</v>
      </c>
      <c r="D772" s="474">
        <v>2435</v>
      </c>
    </row>
    <row r="773" spans="1:4">
      <c r="A773" s="472" t="s">
        <v>893</v>
      </c>
      <c r="B773" s="473" t="s">
        <v>19297</v>
      </c>
      <c r="C773" s="466" t="s">
        <v>62</v>
      </c>
      <c r="D773" s="474">
        <v>951.59</v>
      </c>
    </row>
    <row r="774" spans="1:4">
      <c r="A774" s="472" t="s">
        <v>894</v>
      </c>
      <c r="B774" s="473" t="s">
        <v>19298</v>
      </c>
      <c r="C774" s="466" t="s">
        <v>62</v>
      </c>
      <c r="D774" s="474">
        <v>1793.43</v>
      </c>
    </row>
    <row r="775" spans="1:4">
      <c r="A775" s="472" t="s">
        <v>895</v>
      </c>
      <c r="B775" s="473" t="s">
        <v>19299</v>
      </c>
      <c r="C775" s="466" t="s">
        <v>62</v>
      </c>
      <c r="D775" s="474">
        <v>846.2</v>
      </c>
    </row>
    <row r="776" spans="1:4" ht="25.5">
      <c r="A776" s="472" t="s">
        <v>896</v>
      </c>
      <c r="B776" s="473" t="s">
        <v>19300</v>
      </c>
      <c r="C776" s="466" t="s">
        <v>62</v>
      </c>
      <c r="D776" s="474">
        <v>1225.25</v>
      </c>
    </row>
    <row r="777" spans="1:4">
      <c r="A777" s="472" t="s">
        <v>897</v>
      </c>
      <c r="B777" s="473" t="s">
        <v>19301</v>
      </c>
      <c r="C777" s="466" t="s">
        <v>62</v>
      </c>
      <c r="D777" s="474">
        <v>839.32</v>
      </c>
    </row>
    <row r="778" spans="1:4">
      <c r="A778" s="472" t="s">
        <v>898</v>
      </c>
      <c r="B778" s="473" t="s">
        <v>19302</v>
      </c>
      <c r="C778" s="466" t="s">
        <v>62</v>
      </c>
      <c r="D778" s="474">
        <v>880.73</v>
      </c>
    </row>
    <row r="779" spans="1:4" ht="25.5">
      <c r="A779" s="472" t="s">
        <v>899</v>
      </c>
      <c r="B779" s="473" t="s">
        <v>19303</v>
      </c>
      <c r="C779" s="466" t="s">
        <v>62</v>
      </c>
      <c r="D779" s="474">
        <v>813.82</v>
      </c>
    </row>
    <row r="780" spans="1:4" ht="25.5">
      <c r="A780" s="472" t="s">
        <v>900</v>
      </c>
      <c r="B780" s="473" t="s">
        <v>19304</v>
      </c>
      <c r="C780" s="466" t="s">
        <v>62</v>
      </c>
      <c r="D780" s="474">
        <v>783.01</v>
      </c>
    </row>
    <row r="781" spans="1:4" ht="25.5">
      <c r="A781" s="472" t="s">
        <v>901</v>
      </c>
      <c r="B781" s="473" t="s">
        <v>19305</v>
      </c>
      <c r="C781" s="466" t="s">
        <v>62</v>
      </c>
      <c r="D781" s="474">
        <v>788.51</v>
      </c>
    </row>
    <row r="782" spans="1:4">
      <c r="A782" s="472" t="s">
        <v>902</v>
      </c>
      <c r="B782" s="473" t="s">
        <v>19306</v>
      </c>
      <c r="C782" s="466" t="s">
        <v>65</v>
      </c>
      <c r="D782" s="474">
        <v>908.98</v>
      </c>
    </row>
    <row r="783" spans="1:4" ht="25.5">
      <c r="A783" s="472" t="s">
        <v>903</v>
      </c>
      <c r="B783" s="473" t="s">
        <v>19307</v>
      </c>
      <c r="C783" s="466" t="s">
        <v>62</v>
      </c>
      <c r="D783" s="474">
        <v>1161.07</v>
      </c>
    </row>
    <row r="784" spans="1:4">
      <c r="A784" s="472" t="s">
        <v>904</v>
      </c>
      <c r="B784" s="473" t="s">
        <v>19308</v>
      </c>
      <c r="C784" s="466" t="s">
        <v>62</v>
      </c>
      <c r="D784" s="474">
        <v>271.61</v>
      </c>
    </row>
    <row r="785" spans="1:4" ht="25.5">
      <c r="A785" s="472" t="s">
        <v>905</v>
      </c>
      <c r="B785" s="473" t="s">
        <v>19309</v>
      </c>
      <c r="C785" s="466" t="s">
        <v>62</v>
      </c>
      <c r="D785" s="474">
        <v>250.15</v>
      </c>
    </row>
    <row r="786" spans="1:4">
      <c r="A786" s="472" t="s">
        <v>906</v>
      </c>
      <c r="B786" s="473" t="s">
        <v>19310</v>
      </c>
      <c r="C786" s="466" t="s">
        <v>62</v>
      </c>
      <c r="D786" s="474">
        <v>1051.2</v>
      </c>
    </row>
    <row r="787" spans="1:4" ht="25.5">
      <c r="A787" s="472" t="s">
        <v>907</v>
      </c>
      <c r="B787" s="473" t="s">
        <v>19311</v>
      </c>
      <c r="C787" s="466" t="s">
        <v>62</v>
      </c>
      <c r="D787" s="474">
        <v>292.70999999999998</v>
      </c>
    </row>
    <row r="788" spans="1:4">
      <c r="A788" s="472" t="s">
        <v>908</v>
      </c>
      <c r="B788" s="473" t="s">
        <v>19312</v>
      </c>
      <c r="C788" s="466" t="s">
        <v>65</v>
      </c>
      <c r="D788" s="474">
        <v>193.07</v>
      </c>
    </row>
    <row r="789" spans="1:4">
      <c r="A789" s="472" t="s">
        <v>909</v>
      </c>
      <c r="B789" s="473" t="s">
        <v>19313</v>
      </c>
      <c r="C789" s="466" t="s">
        <v>65</v>
      </c>
      <c r="D789" s="474">
        <v>237.4</v>
      </c>
    </row>
    <row r="790" spans="1:4" ht="25.5">
      <c r="A790" s="472" t="s">
        <v>910</v>
      </c>
      <c r="B790" s="473" t="s">
        <v>19314</v>
      </c>
      <c r="C790" s="466" t="s">
        <v>62</v>
      </c>
      <c r="D790" s="474">
        <v>295</v>
      </c>
    </row>
    <row r="791" spans="1:4" ht="25.5">
      <c r="A791" s="472" t="s">
        <v>911</v>
      </c>
      <c r="B791" s="473" t="s">
        <v>19315</v>
      </c>
      <c r="C791" s="466" t="s">
        <v>62</v>
      </c>
      <c r="D791" s="474">
        <v>39.49</v>
      </c>
    </row>
    <row r="792" spans="1:4">
      <c r="A792" s="472" t="s">
        <v>912</v>
      </c>
      <c r="B792" s="473" t="s">
        <v>19316</v>
      </c>
      <c r="C792" s="466" t="s">
        <v>62</v>
      </c>
      <c r="D792" s="474">
        <v>534.49</v>
      </c>
    </row>
    <row r="793" spans="1:4">
      <c r="A793" s="472" t="s">
        <v>913</v>
      </c>
      <c r="B793" s="473" t="s">
        <v>19317</v>
      </c>
      <c r="C793" s="466" t="s">
        <v>62</v>
      </c>
      <c r="D793" s="474">
        <v>1705.58</v>
      </c>
    </row>
    <row r="794" spans="1:4" ht="25.5">
      <c r="A794" s="472" t="s">
        <v>914</v>
      </c>
      <c r="B794" s="473" t="s">
        <v>19318</v>
      </c>
      <c r="C794" s="466" t="s">
        <v>62</v>
      </c>
      <c r="D794" s="474">
        <v>428.67</v>
      </c>
    </row>
    <row r="795" spans="1:4" ht="25.5">
      <c r="A795" s="472" t="s">
        <v>915</v>
      </c>
      <c r="B795" s="473" t="s">
        <v>19319</v>
      </c>
      <c r="C795" s="466" t="s">
        <v>62</v>
      </c>
      <c r="D795" s="474">
        <v>689.52</v>
      </c>
    </row>
    <row r="796" spans="1:4">
      <c r="A796" s="472" t="s">
        <v>916</v>
      </c>
      <c r="B796" s="473" t="s">
        <v>19320</v>
      </c>
      <c r="C796" s="466" t="s">
        <v>62</v>
      </c>
      <c r="D796" s="474">
        <v>744.63</v>
      </c>
    </row>
    <row r="797" spans="1:4">
      <c r="A797" s="472" t="s">
        <v>917</v>
      </c>
      <c r="B797" s="473" t="s">
        <v>19321</v>
      </c>
      <c r="C797" s="466" t="s">
        <v>62</v>
      </c>
      <c r="D797" s="474">
        <v>1444.67</v>
      </c>
    </row>
    <row r="798" spans="1:4">
      <c r="A798" s="472" t="s">
        <v>918</v>
      </c>
      <c r="B798" s="473" t="s">
        <v>19322</v>
      </c>
      <c r="C798" s="466" t="s">
        <v>65</v>
      </c>
      <c r="D798" s="474">
        <v>122.54</v>
      </c>
    </row>
    <row r="799" spans="1:4">
      <c r="A799" s="472" t="s">
        <v>919</v>
      </c>
      <c r="B799" s="473" t="s">
        <v>19323</v>
      </c>
      <c r="C799" s="466" t="s">
        <v>65</v>
      </c>
      <c r="D799" s="474">
        <v>869.81</v>
      </c>
    </row>
    <row r="800" spans="1:4">
      <c r="A800" s="472" t="s">
        <v>920</v>
      </c>
      <c r="B800" s="473" t="s">
        <v>19324</v>
      </c>
      <c r="C800" s="466" t="s">
        <v>65</v>
      </c>
      <c r="D800" s="474">
        <v>1197.67</v>
      </c>
    </row>
    <row r="801" spans="1:4">
      <c r="A801" s="472" t="s">
        <v>921</v>
      </c>
      <c r="B801" s="473" t="s">
        <v>19325</v>
      </c>
      <c r="C801" s="466" t="s">
        <v>65</v>
      </c>
      <c r="D801" s="474">
        <v>756.58</v>
      </c>
    </row>
    <row r="802" spans="1:4">
      <c r="A802" s="472" t="s">
        <v>922</v>
      </c>
      <c r="B802" s="473" t="s">
        <v>19326</v>
      </c>
      <c r="C802" s="466" t="s">
        <v>60</v>
      </c>
      <c r="D802" s="474">
        <v>753.54</v>
      </c>
    </row>
    <row r="803" spans="1:4" ht="25.5">
      <c r="A803" s="472" t="s">
        <v>923</v>
      </c>
      <c r="B803" s="473" t="s">
        <v>19327</v>
      </c>
      <c r="C803" s="466" t="s">
        <v>62</v>
      </c>
      <c r="D803" s="474">
        <v>666.62</v>
      </c>
    </row>
    <row r="804" spans="1:4" ht="25.5">
      <c r="A804" s="472" t="s">
        <v>924</v>
      </c>
      <c r="B804" s="473" t="s">
        <v>19328</v>
      </c>
      <c r="C804" s="466" t="s">
        <v>60</v>
      </c>
      <c r="D804" s="474">
        <v>2451.7399999999998</v>
      </c>
    </row>
    <row r="805" spans="1:4" ht="25.5">
      <c r="A805" s="472" t="s">
        <v>925</v>
      </c>
      <c r="B805" s="473" t="s">
        <v>19329</v>
      </c>
      <c r="C805" s="466" t="s">
        <v>60</v>
      </c>
      <c r="D805" s="474">
        <v>10739.95</v>
      </c>
    </row>
    <row r="806" spans="1:4" ht="25.5">
      <c r="A806" s="472" t="s">
        <v>926</v>
      </c>
      <c r="B806" s="473" t="s">
        <v>19330</v>
      </c>
      <c r="C806" s="466" t="s">
        <v>60</v>
      </c>
      <c r="D806" s="474">
        <v>615.11</v>
      </c>
    </row>
    <row r="807" spans="1:4" ht="25.5">
      <c r="A807" s="472" t="s">
        <v>927</v>
      </c>
      <c r="B807" s="473" t="s">
        <v>19331</v>
      </c>
      <c r="C807" s="466" t="s">
        <v>60</v>
      </c>
      <c r="D807" s="474">
        <v>240.15</v>
      </c>
    </row>
    <row r="808" spans="1:4" ht="25.5">
      <c r="A808" s="472" t="s">
        <v>928</v>
      </c>
      <c r="B808" s="473" t="s">
        <v>19332</v>
      </c>
      <c r="C808" s="466" t="s">
        <v>60</v>
      </c>
      <c r="D808" s="474">
        <v>4142.66</v>
      </c>
    </row>
    <row r="809" spans="1:4" ht="25.5">
      <c r="A809" s="472" t="s">
        <v>929</v>
      </c>
      <c r="B809" s="473" t="s">
        <v>19333</v>
      </c>
      <c r="C809" s="466" t="s">
        <v>62</v>
      </c>
      <c r="D809" s="474">
        <v>595.02</v>
      </c>
    </row>
    <row r="810" spans="1:4">
      <c r="A810" s="472" t="s">
        <v>930</v>
      </c>
      <c r="B810" s="473" t="s">
        <v>19334</v>
      </c>
      <c r="C810" s="466" t="s">
        <v>62</v>
      </c>
      <c r="D810" s="474">
        <v>658.44</v>
      </c>
    </row>
    <row r="811" spans="1:4" ht="25.5">
      <c r="A811" s="472" t="s">
        <v>931</v>
      </c>
      <c r="B811" s="473" t="s">
        <v>19335</v>
      </c>
      <c r="C811" s="466" t="s">
        <v>62</v>
      </c>
      <c r="D811" s="474">
        <v>238.32</v>
      </c>
    </row>
    <row r="812" spans="1:4" ht="25.5">
      <c r="A812" s="472" t="s">
        <v>932</v>
      </c>
      <c r="B812" s="473" t="s">
        <v>19336</v>
      </c>
      <c r="C812" s="466" t="s">
        <v>62</v>
      </c>
      <c r="D812" s="474">
        <v>556.73</v>
      </c>
    </row>
    <row r="813" spans="1:4" ht="25.5">
      <c r="A813" s="472" t="s">
        <v>933</v>
      </c>
      <c r="B813" s="473" t="s">
        <v>19337</v>
      </c>
      <c r="C813" s="466" t="s">
        <v>62</v>
      </c>
      <c r="D813" s="474">
        <v>251.66</v>
      </c>
    </row>
    <row r="814" spans="1:4" ht="25.5">
      <c r="A814" s="472" t="s">
        <v>934</v>
      </c>
      <c r="B814" s="473" t="s">
        <v>19338</v>
      </c>
      <c r="C814" s="466" t="s">
        <v>62</v>
      </c>
      <c r="D814" s="474">
        <v>781.07</v>
      </c>
    </row>
    <row r="815" spans="1:4" ht="25.5">
      <c r="A815" s="472" t="s">
        <v>935</v>
      </c>
      <c r="B815" s="473" t="s">
        <v>19339</v>
      </c>
      <c r="C815" s="466" t="s">
        <v>62</v>
      </c>
      <c r="D815" s="474">
        <v>865.27</v>
      </c>
    </row>
    <row r="816" spans="1:4">
      <c r="A816" s="472" t="s">
        <v>936</v>
      </c>
      <c r="B816" s="473" t="s">
        <v>19340</v>
      </c>
      <c r="C816" s="466" t="s">
        <v>62</v>
      </c>
      <c r="D816" s="474">
        <v>780.06</v>
      </c>
    </row>
    <row r="817" spans="1:4">
      <c r="A817" s="472" t="s">
        <v>937</v>
      </c>
      <c r="B817" s="473" t="s">
        <v>19341</v>
      </c>
      <c r="C817" s="466" t="s">
        <v>62</v>
      </c>
      <c r="D817" s="474">
        <v>854.93</v>
      </c>
    </row>
    <row r="818" spans="1:4">
      <c r="A818" s="472" t="s">
        <v>938</v>
      </c>
      <c r="B818" s="473" t="s">
        <v>19342</v>
      </c>
      <c r="C818" s="466" t="s">
        <v>62</v>
      </c>
      <c r="D818" s="474">
        <v>1162.3599999999999</v>
      </c>
    </row>
    <row r="819" spans="1:4">
      <c r="A819" s="472" t="s">
        <v>939</v>
      </c>
      <c r="B819" s="473" t="s">
        <v>19343</v>
      </c>
      <c r="C819" s="466" t="s">
        <v>62</v>
      </c>
      <c r="D819" s="474">
        <v>926.2</v>
      </c>
    </row>
    <row r="820" spans="1:4">
      <c r="A820" s="472" t="s">
        <v>940</v>
      </c>
      <c r="B820" s="473" t="s">
        <v>19344</v>
      </c>
      <c r="C820" s="466" t="s">
        <v>62</v>
      </c>
      <c r="D820" s="474">
        <v>1159.0999999999999</v>
      </c>
    </row>
    <row r="821" spans="1:4">
      <c r="A821" s="472" t="s">
        <v>941</v>
      </c>
      <c r="B821" s="473" t="s">
        <v>19345</v>
      </c>
      <c r="C821" s="466" t="s">
        <v>62</v>
      </c>
      <c r="D821" s="474">
        <v>1003.33</v>
      </c>
    </row>
    <row r="822" spans="1:4">
      <c r="A822" s="472" t="s">
        <v>942</v>
      </c>
      <c r="B822" s="473" t="s">
        <v>19346</v>
      </c>
      <c r="C822" s="466" t="s">
        <v>62</v>
      </c>
      <c r="D822" s="474">
        <v>996.77</v>
      </c>
    </row>
    <row r="823" spans="1:4">
      <c r="A823" s="472" t="s">
        <v>943</v>
      </c>
      <c r="B823" s="473" t="s">
        <v>19347</v>
      </c>
      <c r="C823" s="466" t="s">
        <v>62</v>
      </c>
      <c r="D823" s="474">
        <v>1158.76</v>
      </c>
    </row>
    <row r="824" spans="1:4">
      <c r="A824" s="472" t="s">
        <v>944</v>
      </c>
      <c r="B824" s="473" t="s">
        <v>19348</v>
      </c>
      <c r="C824" s="466" t="s">
        <v>62</v>
      </c>
      <c r="D824" s="474">
        <v>955.89</v>
      </c>
    </row>
    <row r="825" spans="1:4" ht="25.5">
      <c r="A825" s="472" t="s">
        <v>945</v>
      </c>
      <c r="B825" s="473" t="s">
        <v>19349</v>
      </c>
      <c r="C825" s="466" t="s">
        <v>62</v>
      </c>
      <c r="D825" s="474">
        <v>1089.6400000000001</v>
      </c>
    </row>
    <row r="826" spans="1:4">
      <c r="A826" s="472" t="s">
        <v>946</v>
      </c>
      <c r="B826" s="473" t="s">
        <v>19350</v>
      </c>
      <c r="C826" s="466" t="s">
        <v>62</v>
      </c>
      <c r="D826" s="474">
        <v>1249.17</v>
      </c>
    </row>
    <row r="827" spans="1:4" ht="25.5">
      <c r="A827" s="472" t="s">
        <v>947</v>
      </c>
      <c r="B827" s="473" t="s">
        <v>19351</v>
      </c>
      <c r="C827" s="466" t="s">
        <v>62</v>
      </c>
      <c r="D827" s="474">
        <v>1113.2</v>
      </c>
    </row>
    <row r="828" spans="1:4" ht="25.5">
      <c r="A828" s="472" t="s">
        <v>948</v>
      </c>
      <c r="B828" s="473" t="s">
        <v>19352</v>
      </c>
      <c r="C828" s="466" t="s">
        <v>62</v>
      </c>
      <c r="D828" s="474">
        <v>1237.6500000000001</v>
      </c>
    </row>
    <row r="829" spans="1:4">
      <c r="A829" s="472" t="s">
        <v>949</v>
      </c>
      <c r="B829" s="473" t="s">
        <v>19353</v>
      </c>
      <c r="C829" s="466" t="s">
        <v>62</v>
      </c>
      <c r="D829" s="474">
        <v>585.6</v>
      </c>
    </row>
    <row r="830" spans="1:4" ht="25.5">
      <c r="A830" s="472" t="s">
        <v>950</v>
      </c>
      <c r="B830" s="473" t="s">
        <v>19354</v>
      </c>
      <c r="C830" s="466" t="s">
        <v>62</v>
      </c>
      <c r="D830" s="474">
        <v>1043.42</v>
      </c>
    </row>
    <row r="831" spans="1:4">
      <c r="A831" s="472" t="s">
        <v>951</v>
      </c>
      <c r="B831" s="473" t="s">
        <v>19355</v>
      </c>
      <c r="C831" s="466" t="s">
        <v>62</v>
      </c>
      <c r="D831" s="474">
        <v>1410.92</v>
      </c>
    </row>
    <row r="832" spans="1:4">
      <c r="A832" s="472" t="s">
        <v>952</v>
      </c>
      <c r="B832" s="473" t="s">
        <v>19356</v>
      </c>
      <c r="C832" s="466" t="s">
        <v>62</v>
      </c>
      <c r="D832" s="474">
        <v>935.84</v>
      </c>
    </row>
    <row r="833" spans="1:4" ht="25.5">
      <c r="A833" s="472" t="s">
        <v>953</v>
      </c>
      <c r="B833" s="473" t="s">
        <v>19357</v>
      </c>
      <c r="C833" s="466" t="s">
        <v>60</v>
      </c>
      <c r="D833" s="474">
        <v>312.75</v>
      </c>
    </row>
    <row r="834" spans="1:4">
      <c r="A834" s="472" t="s">
        <v>954</v>
      </c>
      <c r="B834" s="473" t="s">
        <v>19358</v>
      </c>
      <c r="C834" s="466" t="s">
        <v>62</v>
      </c>
      <c r="D834" s="474">
        <v>380</v>
      </c>
    </row>
    <row r="835" spans="1:4">
      <c r="A835" s="472" t="s">
        <v>955</v>
      </c>
      <c r="B835" s="473" t="s">
        <v>19359</v>
      </c>
      <c r="C835" s="466" t="s">
        <v>62</v>
      </c>
      <c r="D835" s="474">
        <v>794.35</v>
      </c>
    </row>
    <row r="836" spans="1:4">
      <c r="A836" s="472" t="s">
        <v>956</v>
      </c>
      <c r="B836" s="473" t="s">
        <v>19360</v>
      </c>
      <c r="C836" s="466" t="s">
        <v>62</v>
      </c>
      <c r="D836" s="474">
        <v>389.55</v>
      </c>
    </row>
    <row r="837" spans="1:4">
      <c r="A837" s="472" t="s">
        <v>957</v>
      </c>
      <c r="B837" s="473" t="s">
        <v>12561</v>
      </c>
      <c r="C837" s="466" t="s">
        <v>62</v>
      </c>
      <c r="D837" s="474">
        <v>643.97</v>
      </c>
    </row>
    <row r="838" spans="1:4" ht="25.5">
      <c r="A838" s="472" t="s">
        <v>19361</v>
      </c>
      <c r="B838" s="473" t="s">
        <v>19362</v>
      </c>
      <c r="C838" s="466" t="s">
        <v>62</v>
      </c>
      <c r="D838" s="474">
        <v>409.24</v>
      </c>
    </row>
    <row r="839" spans="1:4">
      <c r="A839" s="472" t="s">
        <v>958</v>
      </c>
      <c r="B839" s="473" t="s">
        <v>19363</v>
      </c>
      <c r="C839" s="466" t="s">
        <v>62</v>
      </c>
      <c r="D839" s="474">
        <v>493.5</v>
      </c>
    </row>
    <row r="840" spans="1:4">
      <c r="A840" s="472" t="s">
        <v>959</v>
      </c>
      <c r="B840" s="473" t="s">
        <v>19364</v>
      </c>
      <c r="C840" s="466" t="s">
        <v>62</v>
      </c>
      <c r="D840" s="474">
        <v>551.29</v>
      </c>
    </row>
    <row r="841" spans="1:4">
      <c r="A841" s="472" t="s">
        <v>960</v>
      </c>
      <c r="B841" s="473" t="s">
        <v>19365</v>
      </c>
      <c r="C841" s="466" t="s">
        <v>62</v>
      </c>
      <c r="D841" s="474">
        <v>391.86</v>
      </c>
    </row>
    <row r="842" spans="1:4" ht="25.5">
      <c r="A842" s="472" t="s">
        <v>961</v>
      </c>
      <c r="B842" s="473" t="s">
        <v>19366</v>
      </c>
      <c r="C842" s="466" t="s">
        <v>62</v>
      </c>
      <c r="D842" s="474">
        <v>923.71</v>
      </c>
    </row>
    <row r="843" spans="1:4" ht="25.5">
      <c r="A843" s="472" t="s">
        <v>962</v>
      </c>
      <c r="B843" s="473" t="s">
        <v>19367</v>
      </c>
      <c r="C843" s="466" t="s">
        <v>62</v>
      </c>
      <c r="D843" s="474">
        <v>1122.54</v>
      </c>
    </row>
    <row r="844" spans="1:4" ht="25.5">
      <c r="A844" s="472" t="s">
        <v>963</v>
      </c>
      <c r="B844" s="473" t="s">
        <v>19368</v>
      </c>
      <c r="C844" s="466" t="s">
        <v>62</v>
      </c>
      <c r="D844" s="474">
        <v>1001.31</v>
      </c>
    </row>
    <row r="845" spans="1:4">
      <c r="A845" s="472" t="s">
        <v>964</v>
      </c>
      <c r="B845" s="473" t="s">
        <v>19369</v>
      </c>
      <c r="C845" s="466" t="s">
        <v>62</v>
      </c>
      <c r="D845" s="474">
        <v>1068.8900000000001</v>
      </c>
    </row>
    <row r="846" spans="1:4">
      <c r="A846" s="472" t="s">
        <v>965</v>
      </c>
      <c r="B846" s="473" t="s">
        <v>19370</v>
      </c>
      <c r="C846" s="466" t="s">
        <v>62</v>
      </c>
      <c r="D846" s="474">
        <v>1123.6300000000001</v>
      </c>
    </row>
    <row r="847" spans="1:4">
      <c r="A847" s="472" t="s">
        <v>966</v>
      </c>
      <c r="B847" s="473" t="s">
        <v>19371</v>
      </c>
      <c r="C847" s="466" t="s">
        <v>62</v>
      </c>
      <c r="D847" s="474">
        <v>816.32</v>
      </c>
    </row>
    <row r="848" spans="1:4">
      <c r="A848" s="472" t="s">
        <v>967</v>
      </c>
      <c r="B848" s="473" t="s">
        <v>19372</v>
      </c>
      <c r="C848" s="466" t="s">
        <v>62</v>
      </c>
      <c r="D848" s="474">
        <v>845.46</v>
      </c>
    </row>
    <row r="849" spans="1:4" ht="38.25">
      <c r="A849" s="472" t="s">
        <v>968</v>
      </c>
      <c r="B849" s="473" t="s">
        <v>19373</v>
      </c>
      <c r="C849" s="466" t="s">
        <v>62</v>
      </c>
      <c r="D849" s="474">
        <v>655.30999999999995</v>
      </c>
    </row>
    <row r="850" spans="1:4" ht="25.5">
      <c r="A850" s="472" t="s">
        <v>969</v>
      </c>
      <c r="B850" s="473" t="s">
        <v>19374</v>
      </c>
      <c r="C850" s="466" t="s">
        <v>62</v>
      </c>
      <c r="D850" s="474">
        <v>508.56</v>
      </c>
    </row>
    <row r="851" spans="1:4" ht="25.5">
      <c r="A851" s="472" t="s">
        <v>970</v>
      </c>
      <c r="B851" s="473" t="s">
        <v>19375</v>
      </c>
      <c r="C851" s="466" t="s">
        <v>62</v>
      </c>
      <c r="D851" s="474">
        <v>1827.41</v>
      </c>
    </row>
    <row r="852" spans="1:4" ht="25.5">
      <c r="A852" s="472" t="s">
        <v>971</v>
      </c>
      <c r="B852" s="473" t="s">
        <v>19376</v>
      </c>
      <c r="C852" s="466" t="s">
        <v>62</v>
      </c>
      <c r="D852" s="474">
        <v>1467.15</v>
      </c>
    </row>
    <row r="853" spans="1:4" ht="25.5">
      <c r="A853" s="472" t="s">
        <v>972</v>
      </c>
      <c r="B853" s="473" t="s">
        <v>19377</v>
      </c>
      <c r="C853" s="466" t="s">
        <v>62</v>
      </c>
      <c r="D853" s="474">
        <v>789.75</v>
      </c>
    </row>
    <row r="854" spans="1:4">
      <c r="A854" s="472" t="s">
        <v>973</v>
      </c>
      <c r="B854" s="473" t="s">
        <v>19378</v>
      </c>
      <c r="C854" s="466" t="s">
        <v>62</v>
      </c>
      <c r="D854" s="474">
        <v>902.21</v>
      </c>
    </row>
    <row r="855" spans="1:4">
      <c r="A855" s="472" t="s">
        <v>974</v>
      </c>
      <c r="B855" s="473" t="s">
        <v>19379</v>
      </c>
      <c r="C855" s="466" t="s">
        <v>62</v>
      </c>
      <c r="D855" s="474">
        <v>906.9</v>
      </c>
    </row>
    <row r="856" spans="1:4">
      <c r="A856" s="472" t="s">
        <v>975</v>
      </c>
      <c r="B856" s="473" t="s">
        <v>19380</v>
      </c>
      <c r="C856" s="466" t="s">
        <v>62</v>
      </c>
      <c r="D856" s="474">
        <v>1289.08</v>
      </c>
    </row>
    <row r="857" spans="1:4" ht="25.5">
      <c r="A857" s="472" t="s">
        <v>976</v>
      </c>
      <c r="B857" s="473" t="s">
        <v>19381</v>
      </c>
      <c r="C857" s="466" t="s">
        <v>65</v>
      </c>
      <c r="D857" s="474">
        <v>287.87</v>
      </c>
    </row>
    <row r="858" spans="1:4" ht="25.5">
      <c r="A858" s="472" t="s">
        <v>977</v>
      </c>
      <c r="B858" s="473" t="s">
        <v>19382</v>
      </c>
      <c r="C858" s="466" t="s">
        <v>65</v>
      </c>
      <c r="D858" s="474">
        <v>232.65</v>
      </c>
    </row>
    <row r="859" spans="1:4" ht="25.5">
      <c r="A859" s="472" t="s">
        <v>978</v>
      </c>
      <c r="B859" s="473" t="s">
        <v>19383</v>
      </c>
      <c r="C859" s="466" t="s">
        <v>65</v>
      </c>
      <c r="D859" s="474">
        <v>280.51</v>
      </c>
    </row>
    <row r="860" spans="1:4">
      <c r="A860" s="472" t="s">
        <v>979</v>
      </c>
      <c r="B860" s="473" t="s">
        <v>19384</v>
      </c>
      <c r="C860" s="466" t="s">
        <v>62</v>
      </c>
      <c r="D860" s="474">
        <v>1070.0999999999999</v>
      </c>
    </row>
    <row r="861" spans="1:4" ht="25.5">
      <c r="A861" s="472" t="s">
        <v>980</v>
      </c>
      <c r="B861" s="473" t="s">
        <v>19385</v>
      </c>
      <c r="C861" s="466" t="s">
        <v>62</v>
      </c>
      <c r="D861" s="474">
        <v>838.21</v>
      </c>
    </row>
    <row r="862" spans="1:4" ht="25.5">
      <c r="A862" s="472" t="s">
        <v>981</v>
      </c>
      <c r="B862" s="473" t="s">
        <v>19386</v>
      </c>
      <c r="C862" s="466" t="s">
        <v>60</v>
      </c>
      <c r="D862" s="474">
        <v>172.18</v>
      </c>
    </row>
    <row r="863" spans="1:4" ht="25.5">
      <c r="A863" s="472" t="s">
        <v>982</v>
      </c>
      <c r="B863" s="473" t="s">
        <v>19387</v>
      </c>
      <c r="C863" s="466" t="s">
        <v>60</v>
      </c>
      <c r="D863" s="474">
        <v>386.01</v>
      </c>
    </row>
    <row r="864" spans="1:4">
      <c r="A864" s="472" t="s">
        <v>983</v>
      </c>
      <c r="B864" s="473" t="s">
        <v>19388</v>
      </c>
      <c r="C864" s="466" t="s">
        <v>62</v>
      </c>
      <c r="D864" s="474">
        <v>232.92</v>
      </c>
    </row>
    <row r="865" spans="1:4" ht="38.25">
      <c r="A865" s="472" t="s">
        <v>984</v>
      </c>
      <c r="B865" s="473" t="s">
        <v>19389</v>
      </c>
      <c r="C865" s="466" t="s">
        <v>62</v>
      </c>
      <c r="D865" s="474">
        <v>2531.94</v>
      </c>
    </row>
    <row r="866" spans="1:4">
      <c r="A866" s="472" t="s">
        <v>985</v>
      </c>
      <c r="B866" s="473" t="s">
        <v>19390</v>
      </c>
      <c r="C866" s="466" t="s">
        <v>62</v>
      </c>
      <c r="D866" s="474">
        <v>172.93</v>
      </c>
    </row>
    <row r="867" spans="1:4">
      <c r="A867" s="472" t="s">
        <v>986</v>
      </c>
      <c r="B867" s="473" t="s">
        <v>19391</v>
      </c>
      <c r="C867" s="466" t="s">
        <v>62</v>
      </c>
      <c r="D867" s="474">
        <v>534.17999999999995</v>
      </c>
    </row>
    <row r="868" spans="1:4">
      <c r="A868" s="472" t="s">
        <v>987</v>
      </c>
      <c r="B868" s="473" t="s">
        <v>19392</v>
      </c>
      <c r="C868" s="466" t="s">
        <v>62</v>
      </c>
      <c r="D868" s="474">
        <v>467.26</v>
      </c>
    </row>
    <row r="869" spans="1:4">
      <c r="A869" s="472" t="s">
        <v>988</v>
      </c>
      <c r="B869" s="473" t="s">
        <v>19393</v>
      </c>
      <c r="C869" s="466" t="s">
        <v>62</v>
      </c>
      <c r="D869" s="474">
        <v>371.11</v>
      </c>
    </row>
    <row r="870" spans="1:4" ht="25.5">
      <c r="A870" s="472" t="s">
        <v>989</v>
      </c>
      <c r="B870" s="473" t="s">
        <v>19394</v>
      </c>
      <c r="C870" s="466" t="s">
        <v>62</v>
      </c>
      <c r="D870" s="474">
        <v>659.2</v>
      </c>
    </row>
    <row r="871" spans="1:4">
      <c r="A871" s="472" t="s">
        <v>990</v>
      </c>
      <c r="B871" s="473" t="s">
        <v>19395</v>
      </c>
      <c r="C871" s="466" t="s">
        <v>62</v>
      </c>
      <c r="D871" s="474">
        <v>525.04</v>
      </c>
    </row>
    <row r="872" spans="1:4" ht="25.5">
      <c r="A872" s="472" t="s">
        <v>991</v>
      </c>
      <c r="B872" s="473" t="s">
        <v>19396</v>
      </c>
      <c r="C872" s="466" t="s">
        <v>62</v>
      </c>
      <c r="D872" s="474">
        <v>513.91999999999996</v>
      </c>
    </row>
    <row r="873" spans="1:4">
      <c r="A873" s="472" t="s">
        <v>992</v>
      </c>
      <c r="B873" s="473" t="s">
        <v>27000</v>
      </c>
      <c r="C873" s="466" t="s">
        <v>62</v>
      </c>
      <c r="D873" s="474">
        <v>483.32</v>
      </c>
    </row>
    <row r="874" spans="1:4" ht="25.5">
      <c r="A874" s="472" t="s">
        <v>993</v>
      </c>
      <c r="B874" s="473" t="s">
        <v>19397</v>
      </c>
      <c r="C874" s="466" t="s">
        <v>62</v>
      </c>
      <c r="D874" s="474">
        <v>5077.8100000000004</v>
      </c>
    </row>
    <row r="875" spans="1:4">
      <c r="A875" s="472" t="s">
        <v>994</v>
      </c>
      <c r="B875" s="473" t="s">
        <v>19398</v>
      </c>
      <c r="C875" s="466" t="s">
        <v>62</v>
      </c>
      <c r="D875" s="474">
        <v>276.63</v>
      </c>
    </row>
    <row r="876" spans="1:4">
      <c r="A876" s="472" t="s">
        <v>995</v>
      </c>
      <c r="B876" s="473" t="s">
        <v>19399</v>
      </c>
      <c r="C876" s="466" t="s">
        <v>62</v>
      </c>
      <c r="D876" s="474">
        <v>102.56</v>
      </c>
    </row>
    <row r="877" spans="1:4" ht="25.5">
      <c r="A877" s="472" t="s">
        <v>996</v>
      </c>
      <c r="B877" s="473" t="s">
        <v>19400</v>
      </c>
      <c r="C877" s="466" t="s">
        <v>62</v>
      </c>
      <c r="D877" s="474">
        <v>1098.4000000000001</v>
      </c>
    </row>
    <row r="878" spans="1:4">
      <c r="A878" s="472" t="s">
        <v>997</v>
      </c>
      <c r="B878" s="473" t="s">
        <v>19401</v>
      </c>
      <c r="C878" s="466" t="s">
        <v>62</v>
      </c>
      <c r="D878" s="474">
        <v>444.65</v>
      </c>
    </row>
    <row r="879" spans="1:4" ht="25.5">
      <c r="A879" s="472" t="s">
        <v>998</v>
      </c>
      <c r="B879" s="473" t="s">
        <v>19402</v>
      </c>
      <c r="C879" s="466" t="s">
        <v>62</v>
      </c>
      <c r="D879" s="474">
        <v>926.25</v>
      </c>
    </row>
    <row r="880" spans="1:4">
      <c r="A880" s="472" t="s">
        <v>999</v>
      </c>
      <c r="B880" s="473" t="s">
        <v>27001</v>
      </c>
      <c r="C880" s="466" t="s">
        <v>62</v>
      </c>
      <c r="D880" s="474">
        <v>163.03</v>
      </c>
    </row>
    <row r="881" spans="1:4">
      <c r="A881" s="472" t="s">
        <v>1000</v>
      </c>
      <c r="B881" s="473" t="s">
        <v>19403</v>
      </c>
      <c r="C881" s="466" t="s">
        <v>62</v>
      </c>
      <c r="D881" s="474">
        <v>229.11</v>
      </c>
    </row>
    <row r="882" spans="1:4">
      <c r="A882" s="472" t="s">
        <v>1001</v>
      </c>
      <c r="B882" s="473" t="s">
        <v>19404</v>
      </c>
      <c r="C882" s="466" t="s">
        <v>62</v>
      </c>
      <c r="D882" s="474">
        <v>350.27</v>
      </c>
    </row>
    <row r="883" spans="1:4">
      <c r="A883" s="472" t="s">
        <v>1002</v>
      </c>
      <c r="B883" s="473" t="s">
        <v>19405</v>
      </c>
      <c r="C883" s="466" t="s">
        <v>62</v>
      </c>
      <c r="D883" s="474">
        <v>401.53</v>
      </c>
    </row>
    <row r="884" spans="1:4">
      <c r="A884" s="472" t="s">
        <v>1003</v>
      </c>
      <c r="B884" s="473" t="s">
        <v>19406</v>
      </c>
      <c r="C884" s="466" t="s">
        <v>62</v>
      </c>
      <c r="D884" s="474">
        <v>67.900000000000006</v>
      </c>
    </row>
    <row r="885" spans="1:4">
      <c r="A885" s="472" t="s">
        <v>1004</v>
      </c>
      <c r="B885" s="473" t="s">
        <v>19407</v>
      </c>
      <c r="C885" s="466" t="s">
        <v>62</v>
      </c>
      <c r="D885" s="474">
        <v>99.43</v>
      </c>
    </row>
    <row r="886" spans="1:4">
      <c r="A886" s="472" t="s">
        <v>1005</v>
      </c>
      <c r="B886" s="473" t="s">
        <v>19408</v>
      </c>
      <c r="C886" s="466" t="s">
        <v>62</v>
      </c>
      <c r="D886" s="474">
        <v>113.58</v>
      </c>
    </row>
    <row r="887" spans="1:4">
      <c r="A887" s="472" t="s">
        <v>1006</v>
      </c>
      <c r="B887" s="473" t="s">
        <v>19409</v>
      </c>
      <c r="C887" s="466" t="s">
        <v>62</v>
      </c>
      <c r="D887" s="474">
        <v>128.80000000000001</v>
      </c>
    </row>
    <row r="888" spans="1:4">
      <c r="A888" s="472" t="s">
        <v>1007</v>
      </c>
      <c r="B888" s="473" t="s">
        <v>19410</v>
      </c>
      <c r="C888" s="466" t="s">
        <v>62</v>
      </c>
      <c r="D888" s="474">
        <v>236.59</v>
      </c>
    </row>
    <row r="889" spans="1:4">
      <c r="A889" s="472" t="s">
        <v>1008</v>
      </c>
      <c r="B889" s="473" t="s">
        <v>19411</v>
      </c>
      <c r="C889" s="466" t="s">
        <v>62</v>
      </c>
      <c r="D889" s="474">
        <v>310.24</v>
      </c>
    </row>
    <row r="890" spans="1:4">
      <c r="A890" s="472" t="s">
        <v>1009</v>
      </c>
      <c r="B890" s="473" t="s">
        <v>19412</v>
      </c>
      <c r="C890" s="466" t="s">
        <v>62</v>
      </c>
      <c r="D890" s="474">
        <v>245.34</v>
      </c>
    </row>
    <row r="891" spans="1:4">
      <c r="A891" s="472" t="s">
        <v>1010</v>
      </c>
      <c r="B891" s="473" t="s">
        <v>19413</v>
      </c>
      <c r="C891" s="466" t="s">
        <v>62</v>
      </c>
      <c r="D891" s="474">
        <v>183.4</v>
      </c>
    </row>
    <row r="892" spans="1:4">
      <c r="A892" s="472" t="s">
        <v>1011</v>
      </c>
      <c r="B892" s="473" t="s">
        <v>19414</v>
      </c>
      <c r="C892" s="466" t="s">
        <v>62</v>
      </c>
      <c r="D892" s="474">
        <v>215.01</v>
      </c>
    </row>
    <row r="893" spans="1:4">
      <c r="A893" s="472" t="s">
        <v>1012</v>
      </c>
      <c r="B893" s="473" t="s">
        <v>19415</v>
      </c>
      <c r="C893" s="466" t="s">
        <v>62</v>
      </c>
      <c r="D893" s="474">
        <v>401.02</v>
      </c>
    </row>
    <row r="894" spans="1:4">
      <c r="A894" s="472" t="s">
        <v>1013</v>
      </c>
      <c r="B894" s="473" t="s">
        <v>19416</v>
      </c>
      <c r="C894" s="466" t="s">
        <v>62</v>
      </c>
      <c r="D894" s="474">
        <v>457.56</v>
      </c>
    </row>
    <row r="895" spans="1:4" ht="38.25">
      <c r="A895" s="472" t="s">
        <v>1014</v>
      </c>
      <c r="B895" s="473" t="s">
        <v>19417</v>
      </c>
      <c r="C895" s="466" t="s">
        <v>62</v>
      </c>
      <c r="D895" s="474">
        <v>3906.55</v>
      </c>
    </row>
    <row r="896" spans="1:4">
      <c r="A896" s="472" t="s">
        <v>1015</v>
      </c>
      <c r="B896" s="473" t="s">
        <v>19418</v>
      </c>
      <c r="C896" s="466" t="s">
        <v>62</v>
      </c>
      <c r="D896" s="474">
        <v>508.94</v>
      </c>
    </row>
    <row r="897" spans="1:4" ht="25.5">
      <c r="A897" s="472" t="s">
        <v>1016</v>
      </c>
      <c r="B897" s="473" t="s">
        <v>19419</v>
      </c>
      <c r="C897" s="466" t="s">
        <v>65</v>
      </c>
      <c r="D897" s="474">
        <v>44.68</v>
      </c>
    </row>
    <row r="898" spans="1:4" ht="25.5">
      <c r="A898" s="472" t="s">
        <v>1017</v>
      </c>
      <c r="B898" s="473" t="s">
        <v>19420</v>
      </c>
      <c r="C898" s="466" t="s">
        <v>60</v>
      </c>
      <c r="D898" s="474">
        <v>445.54</v>
      </c>
    </row>
    <row r="899" spans="1:4">
      <c r="A899" s="472" t="s">
        <v>1018</v>
      </c>
      <c r="B899" s="473" t="s">
        <v>19421</v>
      </c>
      <c r="C899" s="466" t="s">
        <v>60</v>
      </c>
      <c r="D899" s="474">
        <v>886.32</v>
      </c>
    </row>
    <row r="900" spans="1:4" ht="25.5">
      <c r="A900" s="472" t="s">
        <v>1019</v>
      </c>
      <c r="B900" s="473" t="s">
        <v>19422</v>
      </c>
      <c r="C900" s="466" t="s">
        <v>73</v>
      </c>
      <c r="D900" s="474">
        <v>1298.02</v>
      </c>
    </row>
    <row r="901" spans="1:4">
      <c r="A901" s="472" t="s">
        <v>1020</v>
      </c>
      <c r="B901" s="473" t="s">
        <v>19423</v>
      </c>
      <c r="C901" s="466" t="s">
        <v>73</v>
      </c>
      <c r="D901" s="474">
        <v>8.1999999999999993</v>
      </c>
    </row>
    <row r="902" spans="1:4">
      <c r="A902" s="472" t="s">
        <v>1021</v>
      </c>
      <c r="B902" s="473" t="s">
        <v>19424</v>
      </c>
      <c r="C902" s="466" t="s">
        <v>60</v>
      </c>
      <c r="D902" s="474">
        <v>213.21</v>
      </c>
    </row>
    <row r="903" spans="1:4" ht="25.5">
      <c r="A903" s="472" t="s">
        <v>1022</v>
      </c>
      <c r="B903" s="473" t="s">
        <v>19425</v>
      </c>
      <c r="C903" s="466" t="s">
        <v>60</v>
      </c>
      <c r="D903" s="474">
        <v>72.69</v>
      </c>
    </row>
    <row r="904" spans="1:4" ht="25.5">
      <c r="A904" s="472" t="s">
        <v>1023</v>
      </c>
      <c r="B904" s="473" t="s">
        <v>19426</v>
      </c>
      <c r="C904" s="466" t="s">
        <v>60</v>
      </c>
      <c r="D904" s="474">
        <v>89.42</v>
      </c>
    </row>
    <row r="905" spans="1:4" ht="25.5">
      <c r="A905" s="472" t="s">
        <v>1024</v>
      </c>
      <c r="B905" s="473" t="s">
        <v>19427</v>
      </c>
      <c r="C905" s="466" t="s">
        <v>60</v>
      </c>
      <c r="D905" s="474">
        <v>261.29000000000002</v>
      </c>
    </row>
    <row r="906" spans="1:4" ht="25.5">
      <c r="A906" s="472" t="s">
        <v>1025</v>
      </c>
      <c r="B906" s="473" t="s">
        <v>19428</v>
      </c>
      <c r="C906" s="466" t="s">
        <v>60</v>
      </c>
      <c r="D906" s="474">
        <v>48.96</v>
      </c>
    </row>
    <row r="907" spans="1:4" ht="25.5">
      <c r="A907" s="472" t="s">
        <v>1026</v>
      </c>
      <c r="B907" s="473" t="s">
        <v>19429</v>
      </c>
      <c r="C907" s="466" t="s">
        <v>60</v>
      </c>
      <c r="D907" s="474">
        <v>105.08</v>
      </c>
    </row>
    <row r="908" spans="1:4" ht="25.5">
      <c r="A908" s="472" t="s">
        <v>1027</v>
      </c>
      <c r="B908" s="473" t="s">
        <v>19430</v>
      </c>
      <c r="C908" s="466" t="s">
        <v>60</v>
      </c>
      <c r="D908" s="474">
        <v>68.599999999999994</v>
      </c>
    </row>
    <row r="909" spans="1:4" ht="25.5">
      <c r="A909" s="472" t="s">
        <v>1028</v>
      </c>
      <c r="B909" s="473" t="s">
        <v>19431</v>
      </c>
      <c r="C909" s="466" t="s">
        <v>60</v>
      </c>
      <c r="D909" s="474">
        <v>217.04</v>
      </c>
    </row>
    <row r="910" spans="1:4" ht="25.5">
      <c r="A910" s="472" t="s">
        <v>1029</v>
      </c>
      <c r="B910" s="473" t="s">
        <v>19432</v>
      </c>
      <c r="C910" s="466" t="s">
        <v>60</v>
      </c>
      <c r="D910" s="474">
        <v>174.52</v>
      </c>
    </row>
    <row r="911" spans="1:4" ht="25.5">
      <c r="A911" s="472" t="s">
        <v>1030</v>
      </c>
      <c r="B911" s="473" t="s">
        <v>19433</v>
      </c>
      <c r="C911" s="466" t="s">
        <v>60</v>
      </c>
      <c r="D911" s="474">
        <v>190.87</v>
      </c>
    </row>
    <row r="912" spans="1:4" ht="25.5">
      <c r="A912" s="472" t="s">
        <v>1031</v>
      </c>
      <c r="B912" s="473" t="s">
        <v>19434</v>
      </c>
      <c r="C912" s="466" t="s">
        <v>60</v>
      </c>
      <c r="D912" s="474">
        <v>600.19000000000005</v>
      </c>
    </row>
    <row r="913" spans="1:4" ht="25.5">
      <c r="A913" s="472" t="s">
        <v>1032</v>
      </c>
      <c r="B913" s="473" t="s">
        <v>19435</v>
      </c>
      <c r="C913" s="466" t="s">
        <v>60</v>
      </c>
      <c r="D913" s="474">
        <v>177.99</v>
      </c>
    </row>
    <row r="914" spans="1:4">
      <c r="A914" s="472" t="s">
        <v>19436</v>
      </c>
      <c r="B914" s="473" t="s">
        <v>19437</v>
      </c>
      <c r="C914" s="466" t="s">
        <v>60</v>
      </c>
      <c r="D914" s="474">
        <v>37.479999999999997</v>
      </c>
    </row>
    <row r="915" spans="1:4" ht="25.5">
      <c r="A915" s="472" t="s">
        <v>1033</v>
      </c>
      <c r="B915" s="473" t="s">
        <v>19438</v>
      </c>
      <c r="C915" s="466" t="s">
        <v>60</v>
      </c>
      <c r="D915" s="474">
        <v>40.85</v>
      </c>
    </row>
    <row r="916" spans="1:4">
      <c r="A916" s="472" t="s">
        <v>1034</v>
      </c>
      <c r="B916" s="473" t="s">
        <v>19439</v>
      </c>
      <c r="C916" s="466" t="s">
        <v>60</v>
      </c>
      <c r="D916" s="474">
        <v>54.52</v>
      </c>
    </row>
    <row r="917" spans="1:4">
      <c r="A917" s="472" t="s">
        <v>1035</v>
      </c>
      <c r="B917" s="473" t="s">
        <v>19440</v>
      </c>
      <c r="C917" s="466" t="s">
        <v>60</v>
      </c>
      <c r="D917" s="474">
        <v>28.54</v>
      </c>
    </row>
    <row r="918" spans="1:4">
      <c r="A918" s="472" t="s">
        <v>1036</v>
      </c>
      <c r="B918" s="473" t="s">
        <v>19441</v>
      </c>
      <c r="C918" s="466" t="s">
        <v>60</v>
      </c>
      <c r="D918" s="474">
        <v>266.01</v>
      </c>
    </row>
    <row r="919" spans="1:4">
      <c r="A919" s="472" t="s">
        <v>1037</v>
      </c>
      <c r="B919" s="473" t="s">
        <v>19442</v>
      </c>
      <c r="C919" s="466" t="s">
        <v>60</v>
      </c>
      <c r="D919" s="474">
        <v>417.53</v>
      </c>
    </row>
    <row r="920" spans="1:4" ht="25.5">
      <c r="A920" s="472" t="s">
        <v>1038</v>
      </c>
      <c r="B920" s="473" t="s">
        <v>19443</v>
      </c>
      <c r="C920" s="466" t="s">
        <v>73</v>
      </c>
      <c r="D920" s="474">
        <v>29.11</v>
      </c>
    </row>
    <row r="921" spans="1:4" ht="25.5">
      <c r="A921" s="472" t="s">
        <v>1039</v>
      </c>
      <c r="B921" s="473" t="s">
        <v>19444</v>
      </c>
      <c r="C921" s="466" t="s">
        <v>60</v>
      </c>
      <c r="D921" s="474">
        <v>132.88</v>
      </c>
    </row>
    <row r="922" spans="1:4" ht="25.5">
      <c r="A922" s="472" t="s">
        <v>1040</v>
      </c>
      <c r="B922" s="473" t="s">
        <v>19445</v>
      </c>
      <c r="C922" s="466" t="s">
        <v>60</v>
      </c>
      <c r="D922" s="474">
        <v>143.94</v>
      </c>
    </row>
    <row r="923" spans="1:4">
      <c r="A923" s="472" t="s">
        <v>1041</v>
      </c>
      <c r="B923" s="473" t="s">
        <v>19446</v>
      </c>
      <c r="C923" s="466" t="s">
        <v>60</v>
      </c>
      <c r="D923" s="474">
        <v>187.9</v>
      </c>
    </row>
    <row r="924" spans="1:4">
      <c r="A924" s="472" t="s">
        <v>1042</v>
      </c>
      <c r="B924" s="473" t="s">
        <v>19447</v>
      </c>
      <c r="C924" s="466" t="s">
        <v>60</v>
      </c>
      <c r="D924" s="474">
        <v>29.59</v>
      </c>
    </row>
    <row r="925" spans="1:4">
      <c r="A925" s="472" t="s">
        <v>1043</v>
      </c>
      <c r="B925" s="473" t="s">
        <v>19448</v>
      </c>
      <c r="C925" s="466" t="s">
        <v>60</v>
      </c>
      <c r="D925" s="474">
        <v>83.47</v>
      </c>
    </row>
    <row r="926" spans="1:4">
      <c r="A926" s="472" t="s">
        <v>1044</v>
      </c>
      <c r="B926" s="473" t="s">
        <v>19449</v>
      </c>
      <c r="C926" s="466" t="s">
        <v>60</v>
      </c>
      <c r="D926" s="474">
        <v>20.59</v>
      </c>
    </row>
    <row r="927" spans="1:4" ht="25.5">
      <c r="A927" s="472" t="s">
        <v>1045</v>
      </c>
      <c r="B927" s="473" t="s">
        <v>19450</v>
      </c>
      <c r="C927" s="466" t="s">
        <v>60</v>
      </c>
      <c r="D927" s="474">
        <v>1010.16</v>
      </c>
    </row>
    <row r="928" spans="1:4">
      <c r="A928" s="472" t="s">
        <v>1046</v>
      </c>
      <c r="B928" s="473" t="s">
        <v>19451</v>
      </c>
      <c r="C928" s="466" t="s">
        <v>60</v>
      </c>
      <c r="D928" s="474">
        <v>52.34</v>
      </c>
    </row>
    <row r="929" spans="1:4" ht="25.5">
      <c r="A929" s="472" t="s">
        <v>1047</v>
      </c>
      <c r="B929" s="473" t="s">
        <v>19452</v>
      </c>
      <c r="C929" s="466" t="s">
        <v>60</v>
      </c>
      <c r="D929" s="474">
        <v>64.25</v>
      </c>
    </row>
    <row r="930" spans="1:4" ht="25.5">
      <c r="A930" s="472" t="s">
        <v>1048</v>
      </c>
      <c r="B930" s="473" t="s">
        <v>19453</v>
      </c>
      <c r="C930" s="466" t="s">
        <v>60</v>
      </c>
      <c r="D930" s="474">
        <v>42.52</v>
      </c>
    </row>
    <row r="931" spans="1:4" ht="25.5">
      <c r="A931" s="472" t="s">
        <v>1049</v>
      </c>
      <c r="B931" s="473" t="s">
        <v>19454</v>
      </c>
      <c r="C931" s="466" t="s">
        <v>60</v>
      </c>
      <c r="D931" s="474">
        <v>10982.81</v>
      </c>
    </row>
    <row r="932" spans="1:4" ht="25.5">
      <c r="A932" s="472" t="s">
        <v>1050</v>
      </c>
      <c r="B932" s="473" t="s">
        <v>19455</v>
      </c>
      <c r="C932" s="466" t="s">
        <v>60</v>
      </c>
      <c r="D932" s="474">
        <v>14426.47</v>
      </c>
    </row>
    <row r="933" spans="1:4" ht="25.5">
      <c r="A933" s="472" t="s">
        <v>1051</v>
      </c>
      <c r="B933" s="473" t="s">
        <v>27002</v>
      </c>
      <c r="C933" s="466" t="s">
        <v>73</v>
      </c>
      <c r="D933" s="474">
        <v>156.4</v>
      </c>
    </row>
    <row r="934" spans="1:4" ht="25.5">
      <c r="A934" s="472" t="s">
        <v>1052</v>
      </c>
      <c r="B934" s="473" t="s">
        <v>19456</v>
      </c>
      <c r="C934" s="466" t="s">
        <v>73</v>
      </c>
      <c r="D934" s="474">
        <v>102.46</v>
      </c>
    </row>
    <row r="935" spans="1:4">
      <c r="A935" s="472" t="s">
        <v>1053</v>
      </c>
      <c r="B935" s="473" t="s">
        <v>19457</v>
      </c>
      <c r="C935" s="466" t="s">
        <v>60</v>
      </c>
      <c r="D935" s="474">
        <v>373.22</v>
      </c>
    </row>
    <row r="936" spans="1:4" ht="25.5">
      <c r="A936" s="472" t="s">
        <v>1054</v>
      </c>
      <c r="B936" s="473" t="s">
        <v>19458</v>
      </c>
      <c r="C936" s="466" t="s">
        <v>73</v>
      </c>
      <c r="D936" s="474">
        <v>483.31</v>
      </c>
    </row>
    <row r="937" spans="1:4" ht="25.5">
      <c r="A937" s="472" t="s">
        <v>1055</v>
      </c>
      <c r="B937" s="473" t="s">
        <v>19459</v>
      </c>
      <c r="C937" s="466" t="s">
        <v>60</v>
      </c>
      <c r="D937" s="474">
        <v>316.99</v>
      </c>
    </row>
    <row r="938" spans="1:4" ht="25.5">
      <c r="A938" s="472" t="s">
        <v>1056</v>
      </c>
      <c r="B938" s="473" t="s">
        <v>19460</v>
      </c>
      <c r="C938" s="466" t="s">
        <v>60</v>
      </c>
      <c r="D938" s="474">
        <v>298.2</v>
      </c>
    </row>
    <row r="939" spans="1:4" ht="38.25">
      <c r="A939" s="472" t="s">
        <v>1057</v>
      </c>
      <c r="B939" s="473" t="s">
        <v>19461</v>
      </c>
      <c r="C939" s="466" t="s">
        <v>60</v>
      </c>
      <c r="D939" s="474">
        <v>2573.2199999999998</v>
      </c>
    </row>
    <row r="940" spans="1:4" ht="25.5">
      <c r="A940" s="472" t="s">
        <v>1058</v>
      </c>
      <c r="B940" s="473" t="s">
        <v>19462</v>
      </c>
      <c r="C940" s="466" t="s">
        <v>60</v>
      </c>
      <c r="D940" s="474">
        <v>328.44</v>
      </c>
    </row>
    <row r="941" spans="1:4" ht="25.5">
      <c r="A941" s="472" t="s">
        <v>1059</v>
      </c>
      <c r="B941" s="473" t="s">
        <v>19463</v>
      </c>
      <c r="C941" s="466" t="s">
        <v>62</v>
      </c>
      <c r="D941" s="474">
        <v>3045.66</v>
      </c>
    </row>
    <row r="942" spans="1:4">
      <c r="A942" s="472" t="s">
        <v>1060</v>
      </c>
      <c r="B942" s="473" t="s">
        <v>19464</v>
      </c>
      <c r="C942" s="466" t="s">
        <v>73</v>
      </c>
      <c r="D942" s="474">
        <v>3772.24</v>
      </c>
    </row>
    <row r="943" spans="1:4">
      <c r="A943" s="472" t="s">
        <v>1061</v>
      </c>
      <c r="B943" s="473" t="s">
        <v>19465</v>
      </c>
      <c r="C943" s="466" t="s">
        <v>62</v>
      </c>
      <c r="D943" s="474">
        <v>2292.7600000000002</v>
      </c>
    </row>
    <row r="944" spans="1:4">
      <c r="A944" s="472" t="s">
        <v>1062</v>
      </c>
      <c r="B944" s="473" t="s">
        <v>19466</v>
      </c>
      <c r="C944" s="466" t="s">
        <v>62</v>
      </c>
      <c r="D944" s="474">
        <v>2314.19</v>
      </c>
    </row>
    <row r="945" spans="1:4" ht="25.5">
      <c r="A945" s="472" t="s">
        <v>1063</v>
      </c>
      <c r="B945" s="473" t="s">
        <v>19467</v>
      </c>
      <c r="C945" s="466" t="s">
        <v>62</v>
      </c>
      <c r="D945" s="474">
        <v>2864.13</v>
      </c>
    </row>
    <row r="946" spans="1:4" ht="25.5">
      <c r="A946" s="472" t="s">
        <v>1064</v>
      </c>
      <c r="B946" s="473" t="s">
        <v>19468</v>
      </c>
      <c r="C946" s="466" t="s">
        <v>62</v>
      </c>
      <c r="D946" s="474">
        <v>4067.63</v>
      </c>
    </row>
    <row r="947" spans="1:4" ht="25.5">
      <c r="A947" s="472" t="s">
        <v>1065</v>
      </c>
      <c r="B947" s="473" t="s">
        <v>19469</v>
      </c>
      <c r="C947" s="466" t="s">
        <v>62</v>
      </c>
      <c r="D947" s="474">
        <v>3105.61</v>
      </c>
    </row>
    <row r="948" spans="1:4" ht="25.5">
      <c r="A948" s="472" t="s">
        <v>1066</v>
      </c>
      <c r="B948" s="473" t="s">
        <v>19470</v>
      </c>
      <c r="C948" s="466" t="s">
        <v>62</v>
      </c>
      <c r="D948" s="474">
        <v>4163.55</v>
      </c>
    </row>
    <row r="949" spans="1:4" ht="25.5">
      <c r="A949" s="472" t="s">
        <v>1067</v>
      </c>
      <c r="B949" s="473" t="s">
        <v>19471</v>
      </c>
      <c r="C949" s="466" t="s">
        <v>62</v>
      </c>
      <c r="D949" s="474">
        <v>3450.14</v>
      </c>
    </row>
    <row r="950" spans="1:4">
      <c r="A950" s="472" t="s">
        <v>1068</v>
      </c>
      <c r="B950" s="473" t="s">
        <v>12531</v>
      </c>
      <c r="C950" s="466" t="s">
        <v>65</v>
      </c>
      <c r="D950" s="474">
        <v>453.18</v>
      </c>
    </row>
    <row r="951" spans="1:4" ht="25.5">
      <c r="A951" s="472" t="s">
        <v>1069</v>
      </c>
      <c r="B951" s="473" t="s">
        <v>19472</v>
      </c>
      <c r="C951" s="466" t="s">
        <v>60</v>
      </c>
      <c r="D951" s="474">
        <v>1000.89</v>
      </c>
    </row>
    <row r="952" spans="1:4" ht="25.5">
      <c r="A952" s="472" t="s">
        <v>1070</v>
      </c>
      <c r="B952" s="473" t="s">
        <v>19473</v>
      </c>
      <c r="C952" s="466" t="s">
        <v>62</v>
      </c>
      <c r="D952" s="474">
        <v>1793.07</v>
      </c>
    </row>
    <row r="953" spans="1:4" ht="25.5">
      <c r="A953" s="472" t="s">
        <v>1071</v>
      </c>
      <c r="B953" s="473" t="s">
        <v>19474</v>
      </c>
      <c r="C953" s="466" t="s">
        <v>62</v>
      </c>
      <c r="D953" s="474">
        <v>1923.17</v>
      </c>
    </row>
    <row r="954" spans="1:4" ht="25.5">
      <c r="A954" s="472" t="s">
        <v>1072</v>
      </c>
      <c r="B954" s="473" t="s">
        <v>19475</v>
      </c>
      <c r="C954" s="466" t="s">
        <v>62</v>
      </c>
      <c r="D954" s="474">
        <v>2348.4699999999998</v>
      </c>
    </row>
    <row r="955" spans="1:4" ht="25.5">
      <c r="A955" s="472" t="s">
        <v>1073</v>
      </c>
      <c r="B955" s="473" t="s">
        <v>19476</v>
      </c>
      <c r="C955" s="466" t="s">
        <v>62</v>
      </c>
      <c r="D955" s="474">
        <v>3538.35</v>
      </c>
    </row>
    <row r="956" spans="1:4" ht="25.5">
      <c r="A956" s="472" t="s">
        <v>1074</v>
      </c>
      <c r="B956" s="473" t="s">
        <v>19477</v>
      </c>
      <c r="C956" s="466" t="s">
        <v>62</v>
      </c>
      <c r="D956" s="474">
        <v>2830.03</v>
      </c>
    </row>
    <row r="957" spans="1:4" ht="25.5">
      <c r="A957" s="472" t="s">
        <v>1075</v>
      </c>
      <c r="B957" s="473" t="s">
        <v>19478</v>
      </c>
      <c r="C957" s="466" t="s">
        <v>62</v>
      </c>
      <c r="D957" s="474">
        <v>3581.85</v>
      </c>
    </row>
    <row r="958" spans="1:4" ht="25.5">
      <c r="A958" s="472" t="s">
        <v>1076</v>
      </c>
      <c r="B958" s="473" t="s">
        <v>19479</v>
      </c>
      <c r="C958" s="466" t="s">
        <v>62</v>
      </c>
      <c r="D958" s="474">
        <v>2913.21</v>
      </c>
    </row>
    <row r="959" spans="1:4" ht="25.5">
      <c r="A959" s="472" t="s">
        <v>1077</v>
      </c>
      <c r="B959" s="473" t="s">
        <v>19480</v>
      </c>
      <c r="C959" s="466" t="s">
        <v>60</v>
      </c>
      <c r="D959" s="474">
        <v>403.36</v>
      </c>
    </row>
    <row r="960" spans="1:4" ht="25.5">
      <c r="A960" s="472" t="s">
        <v>1078</v>
      </c>
      <c r="B960" s="473" t="s">
        <v>19481</v>
      </c>
      <c r="C960" s="466" t="s">
        <v>62</v>
      </c>
      <c r="D960" s="474">
        <v>1644.38</v>
      </c>
    </row>
    <row r="961" spans="1:4" ht="25.5">
      <c r="A961" s="472" t="s">
        <v>1079</v>
      </c>
      <c r="B961" s="473" t="s">
        <v>19482</v>
      </c>
      <c r="C961" s="466" t="s">
        <v>62</v>
      </c>
      <c r="D961" s="474">
        <v>2634.96</v>
      </c>
    </row>
    <row r="962" spans="1:4" ht="25.5">
      <c r="A962" s="472" t="s">
        <v>1080</v>
      </c>
      <c r="B962" s="473" t="s">
        <v>19483</v>
      </c>
      <c r="C962" s="466" t="s">
        <v>62</v>
      </c>
      <c r="D962" s="474">
        <v>2186.06</v>
      </c>
    </row>
    <row r="963" spans="1:4">
      <c r="A963" s="472" t="s">
        <v>1081</v>
      </c>
      <c r="B963" s="473" t="s">
        <v>12815</v>
      </c>
      <c r="C963" s="466" t="s">
        <v>73</v>
      </c>
      <c r="D963" s="474">
        <v>4126.87</v>
      </c>
    </row>
    <row r="964" spans="1:4" ht="25.5">
      <c r="A964" s="472" t="s">
        <v>1082</v>
      </c>
      <c r="B964" s="473" t="s">
        <v>19484</v>
      </c>
      <c r="C964" s="466" t="s">
        <v>62</v>
      </c>
      <c r="D964" s="474">
        <v>3130.37</v>
      </c>
    </row>
    <row r="965" spans="1:4" ht="25.5">
      <c r="A965" s="472" t="s">
        <v>1083</v>
      </c>
      <c r="B965" s="473" t="s">
        <v>19485</v>
      </c>
      <c r="C965" s="466" t="s">
        <v>62</v>
      </c>
      <c r="D965" s="474">
        <v>4292.2</v>
      </c>
    </row>
    <row r="966" spans="1:4" ht="25.5">
      <c r="A966" s="472" t="s">
        <v>1084</v>
      </c>
      <c r="B966" s="473" t="s">
        <v>19486</v>
      </c>
      <c r="C966" s="466" t="s">
        <v>62</v>
      </c>
      <c r="D966" s="474">
        <v>2738.87</v>
      </c>
    </row>
    <row r="967" spans="1:4" ht="25.5">
      <c r="A967" s="472" t="s">
        <v>1085</v>
      </c>
      <c r="B967" s="473" t="s">
        <v>19487</v>
      </c>
      <c r="C967" s="466" t="s">
        <v>62</v>
      </c>
      <c r="D967" s="474">
        <v>4027.68</v>
      </c>
    </row>
    <row r="968" spans="1:4">
      <c r="A968" s="472" t="s">
        <v>1086</v>
      </c>
      <c r="B968" s="473" t="s">
        <v>19488</v>
      </c>
      <c r="C968" s="466" t="s">
        <v>60</v>
      </c>
      <c r="D968" s="474">
        <v>141.18</v>
      </c>
    </row>
    <row r="969" spans="1:4">
      <c r="A969" s="472" t="s">
        <v>1087</v>
      </c>
      <c r="B969" s="473" t="s">
        <v>19489</v>
      </c>
      <c r="C969" s="466" t="s">
        <v>66</v>
      </c>
      <c r="D969" s="474">
        <v>211.23</v>
      </c>
    </row>
    <row r="970" spans="1:4">
      <c r="A970" s="472" t="s">
        <v>1088</v>
      </c>
      <c r="B970" s="473" t="s">
        <v>19490</v>
      </c>
      <c r="C970" s="466" t="s">
        <v>66</v>
      </c>
      <c r="D970" s="474">
        <v>76.16</v>
      </c>
    </row>
    <row r="971" spans="1:4" ht="25.5">
      <c r="A971" s="472" t="s">
        <v>1089</v>
      </c>
      <c r="B971" s="473" t="s">
        <v>19491</v>
      </c>
      <c r="C971" s="466" t="s">
        <v>66</v>
      </c>
      <c r="D971" s="474">
        <v>59.92</v>
      </c>
    </row>
    <row r="972" spans="1:4" ht="25.5">
      <c r="A972" s="472" t="s">
        <v>1090</v>
      </c>
      <c r="B972" s="473" t="s">
        <v>19492</v>
      </c>
      <c r="C972" s="466" t="s">
        <v>62</v>
      </c>
      <c r="D972" s="474">
        <v>179.37</v>
      </c>
    </row>
    <row r="973" spans="1:4" ht="25.5">
      <c r="A973" s="472" t="s">
        <v>1091</v>
      </c>
      <c r="B973" s="473" t="s">
        <v>19493</v>
      </c>
      <c r="C973" s="466" t="s">
        <v>60</v>
      </c>
      <c r="D973" s="474">
        <v>934.87</v>
      </c>
    </row>
    <row r="974" spans="1:4" ht="25.5">
      <c r="A974" s="472" t="s">
        <v>1092</v>
      </c>
      <c r="B974" s="473" t="s">
        <v>19494</v>
      </c>
      <c r="C974" s="466" t="s">
        <v>62</v>
      </c>
      <c r="D974" s="474">
        <v>69.8</v>
      </c>
    </row>
    <row r="975" spans="1:4" ht="25.5">
      <c r="A975" s="472" t="s">
        <v>1093</v>
      </c>
      <c r="B975" s="473" t="s">
        <v>19495</v>
      </c>
      <c r="C975" s="466" t="s">
        <v>60</v>
      </c>
      <c r="D975" s="474">
        <v>95.01</v>
      </c>
    </row>
    <row r="976" spans="1:4">
      <c r="A976" s="472" t="s">
        <v>1094</v>
      </c>
      <c r="B976" s="473" t="s">
        <v>19496</v>
      </c>
      <c r="C976" s="466" t="s">
        <v>60</v>
      </c>
      <c r="D976" s="474">
        <v>30.44</v>
      </c>
    </row>
    <row r="977" spans="1:4">
      <c r="A977" s="472" t="s">
        <v>1095</v>
      </c>
      <c r="B977" s="473" t="s">
        <v>19497</v>
      </c>
      <c r="C977" s="466" t="s">
        <v>60</v>
      </c>
      <c r="D977" s="474">
        <v>41.91</v>
      </c>
    </row>
    <row r="978" spans="1:4">
      <c r="A978" s="472" t="s">
        <v>1096</v>
      </c>
      <c r="B978" s="473" t="s">
        <v>19498</v>
      </c>
      <c r="C978" s="466" t="s">
        <v>60</v>
      </c>
      <c r="D978" s="474">
        <v>67.319999999999993</v>
      </c>
    </row>
    <row r="979" spans="1:4">
      <c r="A979" s="472" t="s">
        <v>1097</v>
      </c>
      <c r="B979" s="473" t="s">
        <v>19499</v>
      </c>
      <c r="C979" s="466" t="s">
        <v>60</v>
      </c>
      <c r="D979" s="474">
        <v>67.319999999999993</v>
      </c>
    </row>
    <row r="980" spans="1:4">
      <c r="A980" s="472" t="s">
        <v>1098</v>
      </c>
      <c r="B980" s="473" t="s">
        <v>19500</v>
      </c>
      <c r="C980" s="466" t="s">
        <v>60</v>
      </c>
      <c r="D980" s="474">
        <v>3.05</v>
      </c>
    </row>
    <row r="981" spans="1:4">
      <c r="A981" s="472" t="s">
        <v>1099</v>
      </c>
      <c r="B981" s="473" t="s">
        <v>19501</v>
      </c>
      <c r="C981" s="466" t="s">
        <v>60</v>
      </c>
      <c r="D981" s="474">
        <v>3.14</v>
      </c>
    </row>
    <row r="982" spans="1:4">
      <c r="A982" s="472" t="s">
        <v>1100</v>
      </c>
      <c r="B982" s="473" t="s">
        <v>19502</v>
      </c>
      <c r="C982" s="466" t="s">
        <v>60</v>
      </c>
      <c r="D982" s="474">
        <v>0.71</v>
      </c>
    </row>
    <row r="983" spans="1:4">
      <c r="A983" s="472" t="s">
        <v>1101</v>
      </c>
      <c r="B983" s="473" t="s">
        <v>19503</v>
      </c>
      <c r="C983" s="466" t="s">
        <v>60</v>
      </c>
      <c r="D983" s="474">
        <v>1.86</v>
      </c>
    </row>
    <row r="984" spans="1:4">
      <c r="A984" s="472" t="s">
        <v>1102</v>
      </c>
      <c r="B984" s="473" t="s">
        <v>19504</v>
      </c>
      <c r="C984" s="466" t="s">
        <v>96</v>
      </c>
      <c r="D984" s="474">
        <v>137.94999999999999</v>
      </c>
    </row>
    <row r="985" spans="1:4" ht="25.5">
      <c r="A985" s="472" t="s">
        <v>1103</v>
      </c>
      <c r="B985" s="473" t="s">
        <v>19505</v>
      </c>
      <c r="C985" s="466" t="s">
        <v>96</v>
      </c>
      <c r="D985" s="474">
        <v>60.7</v>
      </c>
    </row>
    <row r="986" spans="1:4" ht="25.5">
      <c r="A986" s="472" t="s">
        <v>1104</v>
      </c>
      <c r="B986" s="473" t="s">
        <v>19506</v>
      </c>
      <c r="C986" s="466" t="s">
        <v>96</v>
      </c>
      <c r="D986" s="474">
        <v>13.96</v>
      </c>
    </row>
    <row r="987" spans="1:4">
      <c r="A987" s="472" t="s">
        <v>1105</v>
      </c>
      <c r="B987" s="473" t="s">
        <v>19507</v>
      </c>
      <c r="C987" s="466" t="s">
        <v>96</v>
      </c>
      <c r="D987" s="474">
        <v>31.87</v>
      </c>
    </row>
    <row r="988" spans="1:4">
      <c r="A988" s="472" t="s">
        <v>1106</v>
      </c>
      <c r="B988" s="473" t="s">
        <v>19508</v>
      </c>
      <c r="C988" s="466" t="s">
        <v>96</v>
      </c>
      <c r="D988" s="474">
        <v>65.11</v>
      </c>
    </row>
    <row r="989" spans="1:4">
      <c r="A989" s="472" t="s">
        <v>1107</v>
      </c>
      <c r="B989" s="473" t="s">
        <v>19509</v>
      </c>
      <c r="C989" s="466" t="s">
        <v>96</v>
      </c>
      <c r="D989" s="474">
        <v>31.32</v>
      </c>
    </row>
    <row r="990" spans="1:4">
      <c r="A990" s="472" t="s">
        <v>1108</v>
      </c>
      <c r="B990" s="473" t="s">
        <v>19510</v>
      </c>
      <c r="C990" s="466" t="s">
        <v>96</v>
      </c>
      <c r="D990" s="474">
        <v>72.58</v>
      </c>
    </row>
    <row r="991" spans="1:4" ht="25.5">
      <c r="A991" s="472" t="s">
        <v>1109</v>
      </c>
      <c r="B991" s="473" t="s">
        <v>19511</v>
      </c>
      <c r="C991" s="466" t="s">
        <v>96</v>
      </c>
      <c r="D991" s="474">
        <v>41.18</v>
      </c>
    </row>
    <row r="992" spans="1:4">
      <c r="A992" s="472" t="s">
        <v>1110</v>
      </c>
      <c r="B992" s="473" t="s">
        <v>19512</v>
      </c>
      <c r="C992" s="466" t="s">
        <v>96</v>
      </c>
      <c r="D992" s="474">
        <v>74.099999999999994</v>
      </c>
    </row>
    <row r="993" spans="1:4" ht="38.25">
      <c r="A993" s="472" t="s">
        <v>1111</v>
      </c>
      <c r="B993" s="473" t="s">
        <v>19513</v>
      </c>
      <c r="C993" s="466" t="s">
        <v>96</v>
      </c>
      <c r="D993" s="474">
        <v>35.049999999999997</v>
      </c>
    </row>
    <row r="994" spans="1:4" ht="25.5">
      <c r="A994" s="472" t="s">
        <v>1112</v>
      </c>
      <c r="B994" s="473" t="s">
        <v>19514</v>
      </c>
      <c r="C994" s="466" t="s">
        <v>96</v>
      </c>
      <c r="D994" s="474">
        <v>123.93</v>
      </c>
    </row>
    <row r="995" spans="1:4" ht="25.5">
      <c r="A995" s="472" t="s">
        <v>1113</v>
      </c>
      <c r="B995" s="473" t="s">
        <v>19515</v>
      </c>
      <c r="C995" s="466" t="s">
        <v>66</v>
      </c>
      <c r="D995" s="474">
        <v>6.56</v>
      </c>
    </row>
    <row r="996" spans="1:4" ht="25.5">
      <c r="A996" s="472" t="s">
        <v>1114</v>
      </c>
      <c r="B996" s="473" t="s">
        <v>19516</v>
      </c>
      <c r="C996" s="466" t="s">
        <v>96</v>
      </c>
      <c r="D996" s="474">
        <v>14.98</v>
      </c>
    </row>
    <row r="997" spans="1:4" ht="25.5">
      <c r="A997" s="472" t="s">
        <v>1115</v>
      </c>
      <c r="B997" s="473" t="s">
        <v>19517</v>
      </c>
      <c r="C997" s="466" t="s">
        <v>96</v>
      </c>
      <c r="D997" s="474">
        <v>61.05</v>
      </c>
    </row>
    <row r="998" spans="1:4" ht="25.5">
      <c r="A998" s="472" t="s">
        <v>1116</v>
      </c>
      <c r="B998" s="473" t="s">
        <v>19518</v>
      </c>
      <c r="C998" s="466" t="s">
        <v>66</v>
      </c>
      <c r="D998" s="474">
        <v>51.58</v>
      </c>
    </row>
    <row r="999" spans="1:4" ht="25.5">
      <c r="A999" s="472" t="s">
        <v>1117</v>
      </c>
      <c r="B999" s="473" t="s">
        <v>19519</v>
      </c>
      <c r="C999" s="466" t="s">
        <v>96</v>
      </c>
      <c r="D999" s="474">
        <v>10.57</v>
      </c>
    </row>
    <row r="1000" spans="1:4" ht="25.5">
      <c r="A1000" s="472" t="s">
        <v>1118</v>
      </c>
      <c r="B1000" s="473" t="s">
        <v>19520</v>
      </c>
      <c r="C1000" s="466" t="s">
        <v>96</v>
      </c>
      <c r="D1000" s="474">
        <v>23.15</v>
      </c>
    </row>
    <row r="1001" spans="1:4" ht="25.5">
      <c r="A1001" s="472" t="s">
        <v>1119</v>
      </c>
      <c r="B1001" s="473" t="s">
        <v>19521</v>
      </c>
      <c r="C1001" s="466" t="s">
        <v>96</v>
      </c>
      <c r="D1001" s="474">
        <v>15.08</v>
      </c>
    </row>
    <row r="1002" spans="1:4">
      <c r="A1002" s="472" t="s">
        <v>1120</v>
      </c>
      <c r="B1002" s="473" t="s">
        <v>19522</v>
      </c>
      <c r="C1002" s="466" t="s">
        <v>96</v>
      </c>
      <c r="D1002" s="474">
        <v>12.24</v>
      </c>
    </row>
    <row r="1003" spans="1:4" ht="25.5">
      <c r="A1003" s="472" t="s">
        <v>1121</v>
      </c>
      <c r="B1003" s="473" t="s">
        <v>19523</v>
      </c>
      <c r="C1003" s="466" t="s">
        <v>96</v>
      </c>
      <c r="D1003" s="474">
        <v>26.91</v>
      </c>
    </row>
    <row r="1004" spans="1:4" ht="25.5">
      <c r="A1004" s="472" t="s">
        <v>1122</v>
      </c>
      <c r="B1004" s="473" t="s">
        <v>19524</v>
      </c>
      <c r="C1004" s="466" t="s">
        <v>96</v>
      </c>
      <c r="D1004" s="474">
        <v>47.11</v>
      </c>
    </row>
    <row r="1005" spans="1:4" ht="25.5">
      <c r="A1005" s="472" t="s">
        <v>1123</v>
      </c>
      <c r="B1005" s="473" t="s">
        <v>19525</v>
      </c>
      <c r="C1005" s="466" t="s">
        <v>96</v>
      </c>
      <c r="D1005" s="474">
        <v>27.52</v>
      </c>
    </row>
    <row r="1006" spans="1:4">
      <c r="A1006" s="472" t="s">
        <v>1124</v>
      </c>
      <c r="B1006" s="473" t="s">
        <v>19526</v>
      </c>
      <c r="C1006" s="466" t="s">
        <v>96</v>
      </c>
      <c r="D1006" s="474">
        <v>95.05</v>
      </c>
    </row>
    <row r="1007" spans="1:4" ht="25.5">
      <c r="A1007" s="472" t="s">
        <v>1125</v>
      </c>
      <c r="B1007" s="473" t="s">
        <v>19527</v>
      </c>
      <c r="C1007" s="466" t="s">
        <v>96</v>
      </c>
      <c r="D1007" s="474">
        <v>78.72</v>
      </c>
    </row>
    <row r="1008" spans="1:4">
      <c r="A1008" s="472" t="s">
        <v>1126</v>
      </c>
      <c r="B1008" s="473" t="s">
        <v>19528</v>
      </c>
      <c r="C1008" s="466" t="s">
        <v>66</v>
      </c>
      <c r="D1008" s="474">
        <v>8.6</v>
      </c>
    </row>
    <row r="1009" spans="1:4" ht="25.5">
      <c r="A1009" s="472" t="s">
        <v>1127</v>
      </c>
      <c r="B1009" s="473" t="s">
        <v>19529</v>
      </c>
      <c r="C1009" s="466" t="s">
        <v>62</v>
      </c>
      <c r="D1009" s="474">
        <v>216.21</v>
      </c>
    </row>
    <row r="1010" spans="1:4" ht="25.5">
      <c r="A1010" s="472" t="s">
        <v>1128</v>
      </c>
      <c r="B1010" s="473" t="s">
        <v>19530</v>
      </c>
      <c r="C1010" s="466" t="s">
        <v>62</v>
      </c>
      <c r="D1010" s="474">
        <v>428.69</v>
      </c>
    </row>
    <row r="1011" spans="1:4" ht="25.5">
      <c r="A1011" s="472" t="s">
        <v>1129</v>
      </c>
      <c r="B1011" s="473" t="s">
        <v>19531</v>
      </c>
      <c r="C1011" s="466" t="s">
        <v>96</v>
      </c>
      <c r="D1011" s="474">
        <v>115.94</v>
      </c>
    </row>
    <row r="1012" spans="1:4" ht="38.25">
      <c r="A1012" s="472" t="s">
        <v>1130</v>
      </c>
      <c r="B1012" s="473" t="s">
        <v>19532</v>
      </c>
      <c r="C1012" s="466" t="s">
        <v>96</v>
      </c>
      <c r="D1012" s="474">
        <v>35.46</v>
      </c>
    </row>
    <row r="1013" spans="1:4">
      <c r="A1013" s="472" t="s">
        <v>1131</v>
      </c>
      <c r="B1013" s="473" t="s">
        <v>19533</v>
      </c>
      <c r="C1013" s="466" t="s">
        <v>96</v>
      </c>
      <c r="D1013" s="474">
        <v>18.62</v>
      </c>
    </row>
    <row r="1014" spans="1:4" ht="25.5">
      <c r="A1014" s="472" t="s">
        <v>1132</v>
      </c>
      <c r="B1014" s="473" t="s">
        <v>19534</v>
      </c>
      <c r="C1014" s="466" t="s">
        <v>96</v>
      </c>
      <c r="D1014" s="474">
        <v>40.79</v>
      </c>
    </row>
    <row r="1015" spans="1:4">
      <c r="A1015" s="472" t="s">
        <v>1133</v>
      </c>
      <c r="B1015" s="473" t="s">
        <v>19535</v>
      </c>
      <c r="C1015" s="466" t="s">
        <v>96</v>
      </c>
      <c r="D1015" s="474">
        <v>26.4</v>
      </c>
    </row>
    <row r="1016" spans="1:4">
      <c r="A1016" s="472" t="s">
        <v>1134</v>
      </c>
      <c r="B1016" s="473" t="s">
        <v>19536</v>
      </c>
      <c r="C1016" s="466" t="s">
        <v>96</v>
      </c>
      <c r="D1016" s="474">
        <v>35.54</v>
      </c>
    </row>
    <row r="1017" spans="1:4" ht="25.5">
      <c r="A1017" s="472" t="s">
        <v>1135</v>
      </c>
      <c r="B1017" s="473" t="s">
        <v>19537</v>
      </c>
      <c r="C1017" s="466" t="s">
        <v>96</v>
      </c>
      <c r="D1017" s="474">
        <v>5.35</v>
      </c>
    </row>
    <row r="1018" spans="1:4">
      <c r="A1018" s="472" t="s">
        <v>1136</v>
      </c>
      <c r="B1018" s="473" t="s">
        <v>19538</v>
      </c>
      <c r="C1018" s="466" t="s">
        <v>96</v>
      </c>
      <c r="D1018" s="474">
        <v>39.54</v>
      </c>
    </row>
    <row r="1019" spans="1:4">
      <c r="A1019" s="472" t="s">
        <v>1137</v>
      </c>
      <c r="B1019" s="473" t="s">
        <v>19539</v>
      </c>
      <c r="C1019" s="466" t="s">
        <v>96</v>
      </c>
      <c r="D1019" s="474">
        <v>35.409999999999997</v>
      </c>
    </row>
    <row r="1020" spans="1:4" ht="25.5">
      <c r="A1020" s="472" t="s">
        <v>1138</v>
      </c>
      <c r="B1020" s="473" t="s">
        <v>19540</v>
      </c>
      <c r="C1020" s="466" t="s">
        <v>96</v>
      </c>
      <c r="D1020" s="474">
        <v>21.18</v>
      </c>
    </row>
    <row r="1021" spans="1:4">
      <c r="A1021" s="472" t="s">
        <v>1139</v>
      </c>
      <c r="B1021" s="473" t="s">
        <v>19541</v>
      </c>
      <c r="C1021" s="466" t="s">
        <v>66</v>
      </c>
      <c r="D1021" s="474">
        <v>50.37</v>
      </c>
    </row>
    <row r="1022" spans="1:4" ht="38.25">
      <c r="A1022" s="472" t="s">
        <v>1140</v>
      </c>
      <c r="B1022" s="473" t="s">
        <v>19542</v>
      </c>
      <c r="C1022" s="466" t="s">
        <v>96</v>
      </c>
      <c r="D1022" s="474">
        <v>31.08</v>
      </c>
    </row>
    <row r="1023" spans="1:4" ht="25.5">
      <c r="A1023" s="472" t="s">
        <v>1141</v>
      </c>
      <c r="B1023" s="473" t="s">
        <v>19543</v>
      </c>
      <c r="C1023" s="466" t="s">
        <v>96</v>
      </c>
      <c r="D1023" s="474">
        <v>23.65</v>
      </c>
    </row>
    <row r="1024" spans="1:4" ht="25.5">
      <c r="A1024" s="472" t="s">
        <v>1142</v>
      </c>
      <c r="B1024" s="473" t="s">
        <v>19544</v>
      </c>
      <c r="C1024" s="466" t="s">
        <v>96</v>
      </c>
      <c r="D1024" s="474">
        <v>60.35</v>
      </c>
    </row>
    <row r="1025" spans="1:4">
      <c r="A1025" s="472" t="s">
        <v>1143</v>
      </c>
      <c r="B1025" s="473" t="s">
        <v>19545</v>
      </c>
      <c r="C1025" s="466" t="s">
        <v>96</v>
      </c>
      <c r="D1025" s="474">
        <v>20.25</v>
      </c>
    </row>
    <row r="1026" spans="1:4">
      <c r="A1026" s="472" t="s">
        <v>1144</v>
      </c>
      <c r="B1026" s="473" t="s">
        <v>19546</v>
      </c>
      <c r="C1026" s="466" t="s">
        <v>96</v>
      </c>
      <c r="D1026" s="474">
        <v>19.72</v>
      </c>
    </row>
    <row r="1027" spans="1:4">
      <c r="A1027" s="472" t="s">
        <v>1145</v>
      </c>
      <c r="B1027" s="473" t="s">
        <v>19547</v>
      </c>
      <c r="C1027" s="466" t="s">
        <v>96</v>
      </c>
      <c r="D1027" s="474">
        <v>18.37</v>
      </c>
    </row>
    <row r="1028" spans="1:4" ht="25.5">
      <c r="A1028" s="472" t="s">
        <v>1146</v>
      </c>
      <c r="B1028" s="473" t="s">
        <v>19548</v>
      </c>
      <c r="C1028" s="466" t="s">
        <v>96</v>
      </c>
      <c r="D1028" s="474">
        <v>39.19</v>
      </c>
    </row>
    <row r="1029" spans="1:4">
      <c r="A1029" s="472" t="s">
        <v>1147</v>
      </c>
      <c r="B1029" s="473" t="s">
        <v>19549</v>
      </c>
      <c r="C1029" s="466" t="s">
        <v>62</v>
      </c>
      <c r="D1029" s="474">
        <v>303.77999999999997</v>
      </c>
    </row>
    <row r="1030" spans="1:4">
      <c r="A1030" s="472" t="s">
        <v>1148</v>
      </c>
      <c r="B1030" s="473" t="s">
        <v>19550</v>
      </c>
      <c r="C1030" s="466" t="s">
        <v>62</v>
      </c>
      <c r="D1030" s="474">
        <v>229.88</v>
      </c>
    </row>
    <row r="1031" spans="1:4">
      <c r="A1031" s="472" t="s">
        <v>1149</v>
      </c>
      <c r="B1031" s="473" t="s">
        <v>19551</v>
      </c>
      <c r="C1031" s="466" t="s">
        <v>62</v>
      </c>
      <c r="D1031" s="474">
        <v>44.01</v>
      </c>
    </row>
    <row r="1032" spans="1:4">
      <c r="A1032" s="472" t="s">
        <v>1150</v>
      </c>
      <c r="B1032" s="473" t="s">
        <v>19552</v>
      </c>
      <c r="C1032" s="466" t="s">
        <v>65</v>
      </c>
      <c r="D1032" s="474">
        <v>40.700000000000003</v>
      </c>
    </row>
    <row r="1033" spans="1:4">
      <c r="A1033" s="472" t="s">
        <v>1151</v>
      </c>
      <c r="B1033" s="473" t="s">
        <v>19553</v>
      </c>
      <c r="C1033" s="466" t="s">
        <v>65</v>
      </c>
      <c r="D1033" s="474">
        <v>33.24</v>
      </c>
    </row>
    <row r="1034" spans="1:4" ht="25.5">
      <c r="A1034" s="472" t="s">
        <v>1152</v>
      </c>
      <c r="B1034" s="473" t="s">
        <v>19554</v>
      </c>
      <c r="C1034" s="466" t="s">
        <v>65</v>
      </c>
      <c r="D1034" s="474">
        <v>43.29</v>
      </c>
    </row>
    <row r="1035" spans="1:4" ht="25.5">
      <c r="A1035" s="472" t="s">
        <v>1153</v>
      </c>
      <c r="B1035" s="473" t="s">
        <v>19555</v>
      </c>
      <c r="C1035" s="466" t="s">
        <v>62</v>
      </c>
      <c r="D1035" s="474">
        <v>80.23</v>
      </c>
    </row>
    <row r="1036" spans="1:4" ht="25.5">
      <c r="A1036" s="472" t="s">
        <v>1154</v>
      </c>
      <c r="B1036" s="473" t="s">
        <v>19556</v>
      </c>
      <c r="C1036" s="466" t="s">
        <v>65</v>
      </c>
      <c r="D1036" s="474">
        <v>38.36</v>
      </c>
    </row>
    <row r="1037" spans="1:4" ht="25.5">
      <c r="A1037" s="472" t="s">
        <v>1155</v>
      </c>
      <c r="B1037" s="473" t="s">
        <v>19557</v>
      </c>
      <c r="C1037" s="466" t="s">
        <v>65</v>
      </c>
      <c r="D1037" s="474">
        <v>76.16</v>
      </c>
    </row>
    <row r="1038" spans="1:4">
      <c r="A1038" s="472" t="s">
        <v>1156</v>
      </c>
      <c r="B1038" s="473" t="s">
        <v>19558</v>
      </c>
      <c r="C1038" s="466" t="s">
        <v>62</v>
      </c>
      <c r="D1038" s="474">
        <v>226.1</v>
      </c>
    </row>
    <row r="1039" spans="1:4" ht="25.5">
      <c r="A1039" s="472" t="s">
        <v>1157</v>
      </c>
      <c r="B1039" s="473" t="s">
        <v>19559</v>
      </c>
      <c r="C1039" s="466" t="s">
        <v>62</v>
      </c>
      <c r="D1039" s="474">
        <v>74.61</v>
      </c>
    </row>
    <row r="1040" spans="1:4" ht="25.5">
      <c r="A1040" s="472" t="s">
        <v>1158</v>
      </c>
      <c r="B1040" s="473" t="s">
        <v>19560</v>
      </c>
      <c r="C1040" s="466" t="s">
        <v>65</v>
      </c>
      <c r="D1040" s="474">
        <v>68.97</v>
      </c>
    </row>
    <row r="1041" spans="1:4" ht="25.5">
      <c r="A1041" s="472" t="s">
        <v>1159</v>
      </c>
      <c r="B1041" s="473" t="s">
        <v>19561</v>
      </c>
      <c r="C1041" s="466" t="s">
        <v>65</v>
      </c>
      <c r="D1041" s="474">
        <v>78.88</v>
      </c>
    </row>
    <row r="1042" spans="1:4" ht="25.5">
      <c r="A1042" s="472" t="s">
        <v>1160</v>
      </c>
      <c r="B1042" s="473" t="s">
        <v>19562</v>
      </c>
      <c r="C1042" s="466" t="s">
        <v>65</v>
      </c>
      <c r="D1042" s="474">
        <v>41.69</v>
      </c>
    </row>
    <row r="1043" spans="1:4" ht="25.5">
      <c r="A1043" s="472" t="s">
        <v>1161</v>
      </c>
      <c r="B1043" s="473" t="s">
        <v>19563</v>
      </c>
      <c r="C1043" s="466" t="s">
        <v>65</v>
      </c>
      <c r="D1043" s="474">
        <v>40.020000000000003</v>
      </c>
    </row>
    <row r="1044" spans="1:4">
      <c r="A1044" s="472" t="s">
        <v>1162</v>
      </c>
      <c r="B1044" s="473" t="s">
        <v>19564</v>
      </c>
      <c r="C1044" s="466" t="s">
        <v>62</v>
      </c>
      <c r="D1044" s="474">
        <v>38.94</v>
      </c>
    </row>
    <row r="1045" spans="1:4" ht="25.5">
      <c r="A1045" s="472" t="s">
        <v>1163</v>
      </c>
      <c r="B1045" s="473" t="s">
        <v>19565</v>
      </c>
      <c r="C1045" s="466" t="s">
        <v>62</v>
      </c>
      <c r="D1045" s="474">
        <v>843.83</v>
      </c>
    </row>
    <row r="1046" spans="1:4" ht="25.5">
      <c r="A1046" s="472" t="s">
        <v>1164</v>
      </c>
      <c r="B1046" s="473" t="s">
        <v>19566</v>
      </c>
      <c r="C1046" s="466" t="s">
        <v>62</v>
      </c>
      <c r="D1046" s="474">
        <v>970.2</v>
      </c>
    </row>
    <row r="1047" spans="1:4" ht="25.5">
      <c r="A1047" s="472" t="s">
        <v>1165</v>
      </c>
      <c r="B1047" s="473" t="s">
        <v>19567</v>
      </c>
      <c r="C1047" s="466" t="s">
        <v>62</v>
      </c>
      <c r="D1047" s="474">
        <v>663.13</v>
      </c>
    </row>
    <row r="1048" spans="1:4" ht="38.25">
      <c r="A1048" s="472" t="s">
        <v>1166</v>
      </c>
      <c r="B1048" s="473" t="s">
        <v>19568</v>
      </c>
      <c r="C1048" s="466" t="s">
        <v>62</v>
      </c>
      <c r="D1048" s="474">
        <v>318.49</v>
      </c>
    </row>
    <row r="1049" spans="1:4" ht="38.25">
      <c r="A1049" s="472" t="s">
        <v>1167</v>
      </c>
      <c r="B1049" s="473" t="s">
        <v>19569</v>
      </c>
      <c r="C1049" s="466" t="s">
        <v>65</v>
      </c>
      <c r="D1049" s="474">
        <v>332.09</v>
      </c>
    </row>
    <row r="1050" spans="1:4" ht="38.25">
      <c r="A1050" s="472" t="s">
        <v>1168</v>
      </c>
      <c r="B1050" s="473" t="s">
        <v>19570</v>
      </c>
      <c r="C1050" s="466" t="s">
        <v>65</v>
      </c>
      <c r="D1050" s="474">
        <v>129.32</v>
      </c>
    </row>
    <row r="1051" spans="1:4" ht="38.25">
      <c r="A1051" s="472" t="s">
        <v>1169</v>
      </c>
      <c r="B1051" s="473" t="s">
        <v>19571</v>
      </c>
      <c r="C1051" s="466" t="s">
        <v>65</v>
      </c>
      <c r="D1051" s="474">
        <v>153.78</v>
      </c>
    </row>
    <row r="1052" spans="1:4" ht="25.5">
      <c r="A1052" s="472" t="s">
        <v>1170</v>
      </c>
      <c r="B1052" s="473" t="s">
        <v>19572</v>
      </c>
      <c r="C1052" s="466" t="s">
        <v>65</v>
      </c>
      <c r="D1052" s="474">
        <v>73.39</v>
      </c>
    </row>
    <row r="1053" spans="1:4" ht="38.25">
      <c r="A1053" s="472" t="s">
        <v>1171</v>
      </c>
      <c r="B1053" s="473" t="s">
        <v>19573</v>
      </c>
      <c r="C1053" s="466" t="s">
        <v>65</v>
      </c>
      <c r="D1053" s="474">
        <v>80.27</v>
      </c>
    </row>
    <row r="1054" spans="1:4" ht="25.5">
      <c r="A1054" s="472" t="s">
        <v>1172</v>
      </c>
      <c r="B1054" s="473" t="s">
        <v>19574</v>
      </c>
      <c r="C1054" s="466" t="s">
        <v>62</v>
      </c>
      <c r="D1054" s="474">
        <v>182.05</v>
      </c>
    </row>
    <row r="1055" spans="1:4" ht="25.5">
      <c r="A1055" s="472" t="s">
        <v>1173</v>
      </c>
      <c r="B1055" s="473" t="s">
        <v>19575</v>
      </c>
      <c r="C1055" s="466" t="s">
        <v>65</v>
      </c>
      <c r="D1055" s="474">
        <v>75.7</v>
      </c>
    </row>
    <row r="1056" spans="1:4" ht="25.5">
      <c r="A1056" s="472" t="s">
        <v>1174</v>
      </c>
      <c r="B1056" s="473" t="s">
        <v>19576</v>
      </c>
      <c r="C1056" s="466" t="s">
        <v>62</v>
      </c>
      <c r="D1056" s="474">
        <v>144.07</v>
      </c>
    </row>
    <row r="1057" spans="1:4">
      <c r="A1057" s="472" t="s">
        <v>1175</v>
      </c>
      <c r="B1057" s="473" t="s">
        <v>19577</v>
      </c>
      <c r="C1057" s="466" t="s">
        <v>65</v>
      </c>
      <c r="D1057" s="474">
        <v>320.42</v>
      </c>
    </row>
    <row r="1058" spans="1:4">
      <c r="A1058" s="472" t="s">
        <v>1176</v>
      </c>
      <c r="B1058" s="473" t="s">
        <v>19578</v>
      </c>
      <c r="C1058" s="466" t="s">
        <v>65</v>
      </c>
      <c r="D1058" s="474">
        <v>324.12</v>
      </c>
    </row>
    <row r="1059" spans="1:4">
      <c r="A1059" s="472" t="s">
        <v>1177</v>
      </c>
      <c r="B1059" s="473" t="s">
        <v>19579</v>
      </c>
      <c r="C1059" s="466" t="s">
        <v>62</v>
      </c>
      <c r="D1059" s="474">
        <v>651.02</v>
      </c>
    </row>
    <row r="1060" spans="1:4">
      <c r="A1060" s="472" t="s">
        <v>1178</v>
      </c>
      <c r="B1060" s="473" t="s">
        <v>19580</v>
      </c>
      <c r="C1060" s="466" t="s">
        <v>62</v>
      </c>
      <c r="D1060" s="474">
        <v>765.92</v>
      </c>
    </row>
    <row r="1061" spans="1:4">
      <c r="A1061" s="472" t="s">
        <v>1179</v>
      </c>
      <c r="B1061" s="473" t="s">
        <v>19581</v>
      </c>
      <c r="C1061" s="466" t="s">
        <v>62</v>
      </c>
      <c r="D1061" s="474">
        <v>825.93</v>
      </c>
    </row>
    <row r="1062" spans="1:4">
      <c r="A1062" s="472" t="s">
        <v>1180</v>
      </c>
      <c r="B1062" s="473" t="s">
        <v>19582</v>
      </c>
      <c r="C1062" s="466" t="s">
        <v>62</v>
      </c>
      <c r="D1062" s="474">
        <v>573.80999999999995</v>
      </c>
    </row>
    <row r="1063" spans="1:4" ht="25.5">
      <c r="A1063" s="472" t="s">
        <v>1181</v>
      </c>
      <c r="B1063" s="473" t="s">
        <v>19583</v>
      </c>
      <c r="C1063" s="466" t="s">
        <v>62</v>
      </c>
      <c r="D1063" s="474">
        <v>1021.18</v>
      </c>
    </row>
    <row r="1064" spans="1:4" ht="25.5">
      <c r="A1064" s="472" t="s">
        <v>1182</v>
      </c>
      <c r="B1064" s="473" t="s">
        <v>19584</v>
      </c>
      <c r="C1064" s="466" t="s">
        <v>65</v>
      </c>
      <c r="D1064" s="474">
        <v>122.16</v>
      </c>
    </row>
    <row r="1065" spans="1:4">
      <c r="A1065" s="472" t="s">
        <v>1183</v>
      </c>
      <c r="B1065" s="473" t="s">
        <v>19585</v>
      </c>
      <c r="C1065" s="466" t="s">
        <v>62</v>
      </c>
      <c r="D1065" s="474">
        <v>120.94</v>
      </c>
    </row>
    <row r="1066" spans="1:4">
      <c r="A1066" s="472" t="s">
        <v>1184</v>
      </c>
      <c r="B1066" s="473" t="s">
        <v>19586</v>
      </c>
      <c r="C1066" s="466" t="s">
        <v>65</v>
      </c>
      <c r="D1066" s="474">
        <v>26.58</v>
      </c>
    </row>
    <row r="1067" spans="1:4">
      <c r="A1067" s="472" t="s">
        <v>1185</v>
      </c>
      <c r="B1067" s="473" t="s">
        <v>19587</v>
      </c>
      <c r="C1067" s="466" t="s">
        <v>62</v>
      </c>
      <c r="D1067" s="474">
        <v>242.65</v>
      </c>
    </row>
    <row r="1068" spans="1:4">
      <c r="A1068" s="472" t="s">
        <v>1186</v>
      </c>
      <c r="B1068" s="473" t="s">
        <v>19588</v>
      </c>
      <c r="C1068" s="466" t="s">
        <v>62</v>
      </c>
      <c r="D1068" s="474">
        <v>245.13</v>
      </c>
    </row>
    <row r="1069" spans="1:4">
      <c r="A1069" s="472" t="s">
        <v>1187</v>
      </c>
      <c r="B1069" s="473" t="s">
        <v>19589</v>
      </c>
      <c r="C1069" s="466" t="s">
        <v>62</v>
      </c>
      <c r="D1069" s="474">
        <v>41.71</v>
      </c>
    </row>
    <row r="1070" spans="1:4">
      <c r="A1070" s="472" t="s">
        <v>1188</v>
      </c>
      <c r="B1070" s="473" t="s">
        <v>19590</v>
      </c>
      <c r="C1070" s="466" t="s">
        <v>62</v>
      </c>
      <c r="D1070" s="474">
        <v>336.04</v>
      </c>
    </row>
    <row r="1071" spans="1:4">
      <c r="A1071" s="472" t="s">
        <v>1189</v>
      </c>
      <c r="B1071" s="473" t="s">
        <v>19591</v>
      </c>
      <c r="C1071" s="466" t="s">
        <v>65</v>
      </c>
      <c r="D1071" s="474">
        <v>80.900000000000006</v>
      </c>
    </row>
    <row r="1072" spans="1:4">
      <c r="A1072" s="472" t="s">
        <v>1190</v>
      </c>
      <c r="B1072" s="473" t="s">
        <v>19592</v>
      </c>
      <c r="C1072" s="466" t="s">
        <v>60</v>
      </c>
      <c r="D1072" s="474">
        <v>6.88</v>
      </c>
    </row>
    <row r="1073" spans="1:4" ht="25.5">
      <c r="A1073" s="472" t="s">
        <v>19593</v>
      </c>
      <c r="B1073" s="473" t="s">
        <v>19594</v>
      </c>
      <c r="C1073" s="466" t="s">
        <v>62</v>
      </c>
      <c r="D1073" s="474">
        <v>167.1</v>
      </c>
    </row>
    <row r="1074" spans="1:4" ht="25.5">
      <c r="A1074" s="472" t="s">
        <v>1191</v>
      </c>
      <c r="B1074" s="473" t="s">
        <v>19595</v>
      </c>
      <c r="C1074" s="466" t="s">
        <v>62</v>
      </c>
      <c r="D1074" s="474">
        <v>136.83000000000001</v>
      </c>
    </row>
    <row r="1075" spans="1:4" ht="25.5">
      <c r="A1075" s="472" t="s">
        <v>1192</v>
      </c>
      <c r="B1075" s="473" t="s">
        <v>19596</v>
      </c>
      <c r="C1075" s="466" t="s">
        <v>62</v>
      </c>
      <c r="D1075" s="474">
        <v>131.82</v>
      </c>
    </row>
    <row r="1076" spans="1:4" ht="25.5">
      <c r="A1076" s="472" t="s">
        <v>1193</v>
      </c>
      <c r="B1076" s="473" t="s">
        <v>19597</v>
      </c>
      <c r="C1076" s="466" t="s">
        <v>62</v>
      </c>
      <c r="D1076" s="474">
        <v>176.39</v>
      </c>
    </row>
    <row r="1077" spans="1:4" ht="25.5">
      <c r="A1077" s="472" t="s">
        <v>1194</v>
      </c>
      <c r="B1077" s="473" t="s">
        <v>19598</v>
      </c>
      <c r="C1077" s="466" t="s">
        <v>62</v>
      </c>
      <c r="D1077" s="474">
        <v>117.37</v>
      </c>
    </row>
    <row r="1078" spans="1:4" ht="25.5">
      <c r="A1078" s="472" t="s">
        <v>1195</v>
      </c>
      <c r="B1078" s="473" t="s">
        <v>19599</v>
      </c>
      <c r="C1078" s="466" t="s">
        <v>62</v>
      </c>
      <c r="D1078" s="474">
        <v>178.02</v>
      </c>
    </row>
    <row r="1079" spans="1:4" ht="25.5">
      <c r="A1079" s="472" t="s">
        <v>1196</v>
      </c>
      <c r="B1079" s="473" t="s">
        <v>19600</v>
      </c>
      <c r="C1079" s="466" t="s">
        <v>62</v>
      </c>
      <c r="D1079" s="474">
        <v>203.94</v>
      </c>
    </row>
    <row r="1080" spans="1:4" ht="25.5">
      <c r="A1080" s="472" t="s">
        <v>1197</v>
      </c>
      <c r="B1080" s="473" t="s">
        <v>19601</v>
      </c>
      <c r="C1080" s="466" t="s">
        <v>62</v>
      </c>
      <c r="D1080" s="474">
        <v>193.97</v>
      </c>
    </row>
    <row r="1081" spans="1:4" ht="38.25">
      <c r="A1081" s="472" t="s">
        <v>1198</v>
      </c>
      <c r="B1081" s="473" t="s">
        <v>19602</v>
      </c>
      <c r="C1081" s="466" t="s">
        <v>62</v>
      </c>
      <c r="D1081" s="474">
        <v>104.23</v>
      </c>
    </row>
    <row r="1082" spans="1:4" ht="25.5">
      <c r="A1082" s="472" t="s">
        <v>1199</v>
      </c>
      <c r="B1082" s="473" t="s">
        <v>19603</v>
      </c>
      <c r="C1082" s="466" t="s">
        <v>62</v>
      </c>
      <c r="D1082" s="474">
        <v>222.65</v>
      </c>
    </row>
    <row r="1083" spans="1:4" ht="25.5">
      <c r="A1083" s="472" t="s">
        <v>1200</v>
      </c>
      <c r="B1083" s="473" t="s">
        <v>19604</v>
      </c>
      <c r="C1083" s="466" t="s">
        <v>62</v>
      </c>
      <c r="D1083" s="474">
        <v>220.91</v>
      </c>
    </row>
    <row r="1084" spans="1:4" ht="25.5">
      <c r="A1084" s="472" t="s">
        <v>1201</v>
      </c>
      <c r="B1084" s="473" t="s">
        <v>19605</v>
      </c>
      <c r="C1084" s="466" t="s">
        <v>62</v>
      </c>
      <c r="D1084" s="474">
        <v>223.84</v>
      </c>
    </row>
    <row r="1085" spans="1:4" ht="25.5">
      <c r="A1085" s="472" t="s">
        <v>1202</v>
      </c>
      <c r="B1085" s="473" t="s">
        <v>19606</v>
      </c>
      <c r="C1085" s="466" t="s">
        <v>62</v>
      </c>
      <c r="D1085" s="474">
        <v>189.69</v>
      </c>
    </row>
    <row r="1086" spans="1:4" ht="25.5">
      <c r="A1086" s="472" t="s">
        <v>1203</v>
      </c>
      <c r="B1086" s="473" t="s">
        <v>19607</v>
      </c>
      <c r="C1086" s="466" t="s">
        <v>62</v>
      </c>
      <c r="D1086" s="474">
        <v>233.18</v>
      </c>
    </row>
    <row r="1087" spans="1:4" ht="25.5">
      <c r="A1087" s="472" t="s">
        <v>1204</v>
      </c>
      <c r="B1087" s="473" t="s">
        <v>19608</v>
      </c>
      <c r="C1087" s="466" t="s">
        <v>62</v>
      </c>
      <c r="D1087" s="474">
        <v>247.67</v>
      </c>
    </row>
    <row r="1088" spans="1:4">
      <c r="A1088" s="472" t="s">
        <v>1205</v>
      </c>
      <c r="B1088" s="473" t="s">
        <v>19609</v>
      </c>
      <c r="C1088" s="466" t="s">
        <v>65</v>
      </c>
      <c r="D1088" s="474">
        <v>16.07</v>
      </c>
    </row>
    <row r="1089" spans="1:4" ht="25.5">
      <c r="A1089" s="472" t="s">
        <v>1206</v>
      </c>
      <c r="B1089" s="473" t="s">
        <v>19610</v>
      </c>
      <c r="C1089" s="466" t="s">
        <v>62</v>
      </c>
      <c r="D1089" s="474">
        <v>88.39</v>
      </c>
    </row>
    <row r="1090" spans="1:4">
      <c r="A1090" s="472" t="s">
        <v>1207</v>
      </c>
      <c r="B1090" s="473" t="s">
        <v>19611</v>
      </c>
      <c r="C1090" s="466" t="s">
        <v>62</v>
      </c>
      <c r="D1090" s="474">
        <v>82.34</v>
      </c>
    </row>
    <row r="1091" spans="1:4" ht="25.5">
      <c r="A1091" s="472" t="s">
        <v>1208</v>
      </c>
      <c r="B1091" s="473" t="s">
        <v>19612</v>
      </c>
      <c r="C1091" s="466" t="s">
        <v>62</v>
      </c>
      <c r="D1091" s="474">
        <v>89.72</v>
      </c>
    </row>
    <row r="1092" spans="1:4">
      <c r="A1092" s="472" t="s">
        <v>1209</v>
      </c>
      <c r="B1092" s="473" t="s">
        <v>12049</v>
      </c>
      <c r="C1092" s="466" t="s">
        <v>60</v>
      </c>
      <c r="D1092" s="474">
        <v>68.64</v>
      </c>
    </row>
    <row r="1093" spans="1:4" ht="25.5">
      <c r="A1093" s="472" t="s">
        <v>1210</v>
      </c>
      <c r="B1093" s="473" t="s">
        <v>19613</v>
      </c>
      <c r="C1093" s="466" t="s">
        <v>62</v>
      </c>
      <c r="D1093" s="474">
        <v>301.95999999999998</v>
      </c>
    </row>
    <row r="1094" spans="1:4" ht="38.25">
      <c r="A1094" s="472" t="s">
        <v>1211</v>
      </c>
      <c r="B1094" s="473" t="s">
        <v>19614</v>
      </c>
      <c r="C1094" s="466" t="s">
        <v>62</v>
      </c>
      <c r="D1094" s="474">
        <v>317.64999999999998</v>
      </c>
    </row>
    <row r="1095" spans="1:4" ht="25.5">
      <c r="A1095" s="472" t="s">
        <v>19615</v>
      </c>
      <c r="B1095" s="473" t="s">
        <v>19616</v>
      </c>
      <c r="C1095" s="466" t="s">
        <v>62</v>
      </c>
      <c r="D1095" s="474">
        <v>146.47999999999999</v>
      </c>
    </row>
    <row r="1096" spans="1:4">
      <c r="A1096" s="472" t="s">
        <v>1212</v>
      </c>
      <c r="B1096" s="473" t="s">
        <v>19617</v>
      </c>
      <c r="C1096" s="466" t="s">
        <v>65</v>
      </c>
      <c r="D1096" s="474">
        <v>79.099999999999994</v>
      </c>
    </row>
    <row r="1097" spans="1:4" ht="25.5">
      <c r="A1097" s="472" t="s">
        <v>19618</v>
      </c>
      <c r="B1097" s="473" t="s">
        <v>11717</v>
      </c>
      <c r="C1097" s="466" t="s">
        <v>124</v>
      </c>
      <c r="D1097" s="474">
        <v>2586.4899999999998</v>
      </c>
    </row>
    <row r="1098" spans="1:4">
      <c r="A1098" s="472" t="s">
        <v>1213</v>
      </c>
      <c r="B1098" s="473" t="s">
        <v>19619</v>
      </c>
      <c r="C1098" s="466" t="s">
        <v>63</v>
      </c>
      <c r="D1098" s="474">
        <v>202.42</v>
      </c>
    </row>
    <row r="1099" spans="1:4" ht="25.5">
      <c r="A1099" s="472" t="s">
        <v>1214</v>
      </c>
      <c r="B1099" s="473" t="s">
        <v>19620</v>
      </c>
      <c r="C1099" s="466" t="s">
        <v>62</v>
      </c>
      <c r="D1099" s="474">
        <v>331.28</v>
      </c>
    </row>
    <row r="1100" spans="1:4" ht="38.25">
      <c r="A1100" s="472" t="s">
        <v>1215</v>
      </c>
      <c r="B1100" s="473" t="s">
        <v>19621</v>
      </c>
      <c r="C1100" s="466" t="s">
        <v>62</v>
      </c>
      <c r="D1100" s="474">
        <v>226.11</v>
      </c>
    </row>
    <row r="1101" spans="1:4" ht="25.5">
      <c r="A1101" s="472" t="s">
        <v>1216</v>
      </c>
      <c r="B1101" s="473" t="s">
        <v>19622</v>
      </c>
      <c r="C1101" s="466" t="s">
        <v>62</v>
      </c>
      <c r="D1101" s="474">
        <v>883.21</v>
      </c>
    </row>
    <row r="1102" spans="1:4" ht="25.5">
      <c r="A1102" s="472" t="s">
        <v>1217</v>
      </c>
      <c r="B1102" s="473" t="s">
        <v>19623</v>
      </c>
      <c r="C1102" s="466" t="s">
        <v>60</v>
      </c>
      <c r="D1102" s="474">
        <v>11.6</v>
      </c>
    </row>
    <row r="1103" spans="1:4" ht="25.5">
      <c r="A1103" s="472" t="s">
        <v>1218</v>
      </c>
      <c r="B1103" s="473" t="s">
        <v>19624</v>
      </c>
      <c r="C1103" s="466" t="s">
        <v>60</v>
      </c>
      <c r="D1103" s="474">
        <v>11.44</v>
      </c>
    </row>
    <row r="1104" spans="1:4">
      <c r="A1104" s="472" t="s">
        <v>1219</v>
      </c>
      <c r="B1104" s="473" t="s">
        <v>19625</v>
      </c>
      <c r="C1104" s="466" t="s">
        <v>60</v>
      </c>
      <c r="D1104" s="474">
        <v>24.27</v>
      </c>
    </row>
    <row r="1105" spans="1:4" ht="25.5">
      <c r="A1105" s="472" t="s">
        <v>1220</v>
      </c>
      <c r="B1105" s="473" t="s">
        <v>19626</v>
      </c>
      <c r="C1105" s="466" t="s">
        <v>65</v>
      </c>
      <c r="D1105" s="474">
        <v>1.26</v>
      </c>
    </row>
    <row r="1106" spans="1:4" ht="25.5">
      <c r="A1106" s="472" t="s">
        <v>1221</v>
      </c>
      <c r="B1106" s="473" t="s">
        <v>19627</v>
      </c>
      <c r="C1106" s="466" t="s">
        <v>65</v>
      </c>
      <c r="D1106" s="474">
        <v>1.94</v>
      </c>
    </row>
    <row r="1107" spans="1:4" ht="25.5">
      <c r="A1107" s="472" t="s">
        <v>1222</v>
      </c>
      <c r="B1107" s="473" t="s">
        <v>19628</v>
      </c>
      <c r="C1107" s="466" t="s">
        <v>65</v>
      </c>
      <c r="D1107" s="474">
        <v>2.2799999999999998</v>
      </c>
    </row>
    <row r="1108" spans="1:4" ht="25.5">
      <c r="A1108" s="472" t="s">
        <v>1223</v>
      </c>
      <c r="B1108" s="473" t="s">
        <v>19629</v>
      </c>
      <c r="C1108" s="466" t="s">
        <v>65</v>
      </c>
      <c r="D1108" s="474">
        <v>2.5099999999999998</v>
      </c>
    </row>
    <row r="1109" spans="1:4" ht="25.5">
      <c r="A1109" s="472" t="s">
        <v>1224</v>
      </c>
      <c r="B1109" s="473" t="s">
        <v>19630</v>
      </c>
      <c r="C1109" s="466" t="s">
        <v>65</v>
      </c>
      <c r="D1109" s="474">
        <v>4.16</v>
      </c>
    </row>
    <row r="1110" spans="1:4" ht="25.5">
      <c r="A1110" s="472" t="s">
        <v>1225</v>
      </c>
      <c r="B1110" s="473" t="s">
        <v>19631</v>
      </c>
      <c r="C1110" s="466" t="s">
        <v>65</v>
      </c>
      <c r="D1110" s="474">
        <v>5.17</v>
      </c>
    </row>
    <row r="1111" spans="1:4" ht="38.25">
      <c r="A1111" s="472" t="s">
        <v>1226</v>
      </c>
      <c r="B1111" s="473" t="s">
        <v>19632</v>
      </c>
      <c r="C1111" s="466" t="s">
        <v>62</v>
      </c>
      <c r="D1111" s="474">
        <v>920.35</v>
      </c>
    </row>
    <row r="1112" spans="1:4" ht="25.5">
      <c r="A1112" s="472" t="s">
        <v>1227</v>
      </c>
      <c r="B1112" s="473" t="s">
        <v>19633</v>
      </c>
      <c r="C1112" s="466" t="s">
        <v>62</v>
      </c>
      <c r="D1112" s="474">
        <v>456.83</v>
      </c>
    </row>
    <row r="1113" spans="1:4" ht="25.5">
      <c r="A1113" s="472" t="s">
        <v>1228</v>
      </c>
      <c r="B1113" s="473" t="s">
        <v>19634</v>
      </c>
      <c r="C1113" s="466" t="s">
        <v>65</v>
      </c>
      <c r="D1113" s="474">
        <v>52.47</v>
      </c>
    </row>
    <row r="1114" spans="1:4" ht="25.5">
      <c r="A1114" s="472" t="s">
        <v>1229</v>
      </c>
      <c r="B1114" s="473" t="s">
        <v>19635</v>
      </c>
      <c r="C1114" s="466" t="s">
        <v>65</v>
      </c>
      <c r="D1114" s="474">
        <v>10.48</v>
      </c>
    </row>
    <row r="1115" spans="1:4" ht="25.5">
      <c r="A1115" s="472" t="s">
        <v>1230</v>
      </c>
      <c r="B1115" s="473" t="s">
        <v>19636</v>
      </c>
      <c r="C1115" s="466" t="s">
        <v>65</v>
      </c>
      <c r="D1115" s="474">
        <v>366.96</v>
      </c>
    </row>
    <row r="1116" spans="1:4" ht="25.5">
      <c r="A1116" s="472" t="s">
        <v>1231</v>
      </c>
      <c r="B1116" s="473" t="s">
        <v>19637</v>
      </c>
      <c r="C1116" s="466" t="s">
        <v>65</v>
      </c>
      <c r="D1116" s="474">
        <v>82.07</v>
      </c>
    </row>
    <row r="1117" spans="1:4" ht="25.5">
      <c r="A1117" s="472" t="s">
        <v>1232</v>
      </c>
      <c r="B1117" s="473" t="s">
        <v>19638</v>
      </c>
      <c r="C1117" s="466" t="s">
        <v>65</v>
      </c>
      <c r="D1117" s="474">
        <v>164.66</v>
      </c>
    </row>
    <row r="1118" spans="1:4" ht="25.5">
      <c r="A1118" s="472" t="s">
        <v>1233</v>
      </c>
      <c r="B1118" s="473" t="s">
        <v>19639</v>
      </c>
      <c r="C1118" s="466" t="s">
        <v>65</v>
      </c>
      <c r="D1118" s="474">
        <v>128.79</v>
      </c>
    </row>
    <row r="1119" spans="1:4" ht="38.25">
      <c r="A1119" s="472" t="s">
        <v>1234</v>
      </c>
      <c r="B1119" s="473" t="s">
        <v>19640</v>
      </c>
      <c r="C1119" s="466" t="s">
        <v>65</v>
      </c>
      <c r="D1119" s="474">
        <v>105.21</v>
      </c>
    </row>
    <row r="1120" spans="1:4" ht="25.5">
      <c r="A1120" s="472" t="s">
        <v>1235</v>
      </c>
      <c r="B1120" s="473" t="s">
        <v>19641</v>
      </c>
      <c r="C1120" s="466" t="s">
        <v>65</v>
      </c>
      <c r="D1120" s="474">
        <v>72.45</v>
      </c>
    </row>
    <row r="1121" spans="1:4" ht="25.5">
      <c r="A1121" s="472" t="s">
        <v>1236</v>
      </c>
      <c r="B1121" s="473" t="s">
        <v>19642</v>
      </c>
      <c r="C1121" s="466" t="s">
        <v>65</v>
      </c>
      <c r="D1121" s="474">
        <v>29.96</v>
      </c>
    </row>
    <row r="1122" spans="1:4">
      <c r="A1122" s="472" t="s">
        <v>1237</v>
      </c>
      <c r="B1122" s="473" t="s">
        <v>19643</v>
      </c>
      <c r="C1122" s="466" t="s">
        <v>62</v>
      </c>
      <c r="D1122" s="474">
        <v>56.41</v>
      </c>
    </row>
    <row r="1123" spans="1:4">
      <c r="A1123" s="472" t="s">
        <v>1238</v>
      </c>
      <c r="B1123" s="473" t="s">
        <v>19644</v>
      </c>
      <c r="C1123" s="466" t="s">
        <v>65</v>
      </c>
      <c r="D1123" s="474">
        <v>14.83</v>
      </c>
    </row>
    <row r="1124" spans="1:4" ht="25.5">
      <c r="A1124" s="472" t="s">
        <v>1239</v>
      </c>
      <c r="B1124" s="473" t="s">
        <v>19645</v>
      </c>
      <c r="C1124" s="466" t="s">
        <v>65</v>
      </c>
      <c r="D1124" s="474">
        <v>102.6</v>
      </c>
    </row>
    <row r="1125" spans="1:4" ht="25.5">
      <c r="A1125" s="472" t="s">
        <v>1240</v>
      </c>
      <c r="B1125" s="473" t="s">
        <v>19646</v>
      </c>
      <c r="C1125" s="466" t="s">
        <v>62</v>
      </c>
      <c r="D1125" s="474">
        <v>65.36</v>
      </c>
    </row>
    <row r="1126" spans="1:4">
      <c r="A1126" s="472" t="s">
        <v>1241</v>
      </c>
      <c r="B1126" s="473" t="s">
        <v>19647</v>
      </c>
      <c r="C1126" s="466" t="s">
        <v>65</v>
      </c>
      <c r="D1126" s="474">
        <v>40.58</v>
      </c>
    </row>
    <row r="1127" spans="1:4" ht="25.5">
      <c r="A1127" s="472" t="s">
        <v>1242</v>
      </c>
      <c r="B1127" s="473" t="s">
        <v>19648</v>
      </c>
      <c r="C1127" s="466" t="s">
        <v>62</v>
      </c>
      <c r="D1127" s="474">
        <v>380</v>
      </c>
    </row>
    <row r="1128" spans="1:4" ht="25.5">
      <c r="A1128" s="472" t="s">
        <v>1243</v>
      </c>
      <c r="B1128" s="473" t="s">
        <v>19649</v>
      </c>
      <c r="C1128" s="466" t="s">
        <v>62</v>
      </c>
      <c r="D1128" s="474">
        <v>509.11</v>
      </c>
    </row>
    <row r="1129" spans="1:4" ht="25.5">
      <c r="A1129" s="472" t="s">
        <v>1244</v>
      </c>
      <c r="B1129" s="473" t="s">
        <v>19650</v>
      </c>
      <c r="C1129" s="466" t="s">
        <v>65</v>
      </c>
      <c r="D1129" s="474">
        <v>8.5299999999999994</v>
      </c>
    </row>
    <row r="1130" spans="1:4" ht="25.5">
      <c r="A1130" s="472" t="s">
        <v>1245</v>
      </c>
      <c r="B1130" s="473" t="s">
        <v>19651</v>
      </c>
      <c r="C1130" s="466" t="s">
        <v>65</v>
      </c>
      <c r="D1130" s="474">
        <v>14.18</v>
      </c>
    </row>
    <row r="1131" spans="1:4" ht="25.5">
      <c r="A1131" s="472" t="s">
        <v>1246</v>
      </c>
      <c r="B1131" s="473" t="s">
        <v>19652</v>
      </c>
      <c r="C1131" s="466" t="s">
        <v>65</v>
      </c>
      <c r="D1131" s="474">
        <v>24.94</v>
      </c>
    </row>
    <row r="1132" spans="1:4" ht="25.5">
      <c r="A1132" s="472" t="s">
        <v>1247</v>
      </c>
      <c r="B1132" s="473" t="s">
        <v>19653</v>
      </c>
      <c r="C1132" s="466" t="s">
        <v>65</v>
      </c>
      <c r="D1132" s="474">
        <v>22.81</v>
      </c>
    </row>
    <row r="1133" spans="1:4" ht="25.5">
      <c r="A1133" s="472" t="s">
        <v>1248</v>
      </c>
      <c r="B1133" s="473" t="s">
        <v>19654</v>
      </c>
      <c r="C1133" s="466" t="s">
        <v>62</v>
      </c>
      <c r="D1133" s="474">
        <v>96.66</v>
      </c>
    </row>
    <row r="1134" spans="1:4" ht="25.5">
      <c r="A1134" s="472" t="s">
        <v>1249</v>
      </c>
      <c r="B1134" s="473" t="s">
        <v>19655</v>
      </c>
      <c r="C1134" s="466" t="s">
        <v>62</v>
      </c>
      <c r="D1134" s="474">
        <v>167.36</v>
      </c>
    </row>
    <row r="1135" spans="1:4" ht="25.5">
      <c r="A1135" s="472" t="s">
        <v>1250</v>
      </c>
      <c r="B1135" s="473" t="s">
        <v>19656</v>
      </c>
      <c r="C1135" s="466" t="s">
        <v>62</v>
      </c>
      <c r="D1135" s="474">
        <v>150.97999999999999</v>
      </c>
    </row>
    <row r="1136" spans="1:4" ht="25.5">
      <c r="A1136" s="472" t="s">
        <v>1251</v>
      </c>
      <c r="B1136" s="473" t="s">
        <v>19657</v>
      </c>
      <c r="C1136" s="466" t="s">
        <v>62</v>
      </c>
      <c r="D1136" s="474">
        <v>320.14999999999998</v>
      </c>
    </row>
    <row r="1137" spans="1:4" ht="25.5">
      <c r="A1137" s="472" t="s">
        <v>1252</v>
      </c>
      <c r="B1137" s="473" t="s">
        <v>19658</v>
      </c>
      <c r="C1137" s="466" t="s">
        <v>62</v>
      </c>
      <c r="D1137" s="474">
        <v>188.33</v>
      </c>
    </row>
    <row r="1138" spans="1:4" ht="25.5">
      <c r="A1138" s="472" t="s">
        <v>1253</v>
      </c>
      <c r="B1138" s="473" t="s">
        <v>19659</v>
      </c>
      <c r="C1138" s="466" t="s">
        <v>62</v>
      </c>
      <c r="D1138" s="474">
        <v>298.83999999999997</v>
      </c>
    </row>
    <row r="1139" spans="1:4" ht="25.5">
      <c r="A1139" s="472" t="s">
        <v>1254</v>
      </c>
      <c r="B1139" s="473" t="s">
        <v>19660</v>
      </c>
      <c r="C1139" s="466" t="s">
        <v>62</v>
      </c>
      <c r="D1139" s="474">
        <v>103.88</v>
      </c>
    </row>
    <row r="1140" spans="1:4" ht="25.5">
      <c r="A1140" s="472" t="s">
        <v>1255</v>
      </c>
      <c r="B1140" s="473" t="s">
        <v>19661</v>
      </c>
      <c r="C1140" s="466" t="s">
        <v>62</v>
      </c>
      <c r="D1140" s="474">
        <v>56.8</v>
      </c>
    </row>
    <row r="1141" spans="1:4" ht="25.5">
      <c r="A1141" s="472" t="s">
        <v>1256</v>
      </c>
      <c r="B1141" s="473" t="s">
        <v>19662</v>
      </c>
      <c r="C1141" s="466" t="s">
        <v>62</v>
      </c>
      <c r="D1141" s="474">
        <v>80.89</v>
      </c>
    </row>
    <row r="1142" spans="1:4" ht="25.5">
      <c r="A1142" s="472" t="s">
        <v>1257</v>
      </c>
      <c r="B1142" s="473" t="s">
        <v>19663</v>
      </c>
      <c r="C1142" s="466" t="s">
        <v>62</v>
      </c>
      <c r="D1142" s="474">
        <v>110.47</v>
      </c>
    </row>
    <row r="1143" spans="1:4" ht="25.5">
      <c r="A1143" s="472" t="s">
        <v>1258</v>
      </c>
      <c r="B1143" s="473" t="s">
        <v>19664</v>
      </c>
      <c r="C1143" s="466" t="s">
        <v>62</v>
      </c>
      <c r="D1143" s="474">
        <v>158.21</v>
      </c>
    </row>
    <row r="1144" spans="1:4" ht="25.5">
      <c r="A1144" s="472" t="s">
        <v>1259</v>
      </c>
      <c r="B1144" s="473" t="s">
        <v>19665</v>
      </c>
      <c r="C1144" s="466" t="s">
        <v>62</v>
      </c>
      <c r="D1144" s="474">
        <v>135.72999999999999</v>
      </c>
    </row>
    <row r="1145" spans="1:4" ht="38.25">
      <c r="A1145" s="472" t="s">
        <v>1260</v>
      </c>
      <c r="B1145" s="473" t="s">
        <v>19666</v>
      </c>
      <c r="C1145" s="466" t="s">
        <v>62</v>
      </c>
      <c r="D1145" s="474">
        <v>244.77</v>
      </c>
    </row>
    <row r="1146" spans="1:4" ht="25.5">
      <c r="A1146" s="472" t="s">
        <v>1261</v>
      </c>
      <c r="B1146" s="473" t="s">
        <v>19667</v>
      </c>
      <c r="C1146" s="466" t="s">
        <v>62</v>
      </c>
      <c r="D1146" s="474">
        <v>158.44999999999999</v>
      </c>
    </row>
    <row r="1147" spans="1:4">
      <c r="A1147" s="472" t="s">
        <v>1262</v>
      </c>
      <c r="B1147" s="473" t="s">
        <v>19668</v>
      </c>
      <c r="C1147" s="466" t="s">
        <v>65</v>
      </c>
      <c r="D1147" s="474">
        <v>8.06</v>
      </c>
    </row>
    <row r="1148" spans="1:4" ht="25.5">
      <c r="A1148" s="472" t="s">
        <v>1263</v>
      </c>
      <c r="B1148" s="473" t="s">
        <v>19669</v>
      </c>
      <c r="C1148" s="466" t="s">
        <v>62</v>
      </c>
      <c r="D1148" s="474">
        <v>482.12</v>
      </c>
    </row>
    <row r="1149" spans="1:4" ht="25.5">
      <c r="A1149" s="472" t="s">
        <v>1264</v>
      </c>
      <c r="B1149" s="473" t="s">
        <v>19670</v>
      </c>
      <c r="C1149" s="466" t="s">
        <v>60</v>
      </c>
      <c r="D1149" s="474">
        <v>8446.74</v>
      </c>
    </row>
    <row r="1150" spans="1:4" ht="25.5">
      <c r="A1150" s="472" t="s">
        <v>1265</v>
      </c>
      <c r="B1150" s="473" t="s">
        <v>19671</v>
      </c>
      <c r="C1150" s="466" t="s">
        <v>60</v>
      </c>
      <c r="D1150" s="474">
        <v>15187.73</v>
      </c>
    </row>
    <row r="1151" spans="1:4" ht="25.5">
      <c r="A1151" s="472" t="s">
        <v>1266</v>
      </c>
      <c r="B1151" s="473" t="s">
        <v>19672</v>
      </c>
      <c r="C1151" s="466" t="s">
        <v>62</v>
      </c>
      <c r="D1151" s="474">
        <v>0.55000000000000004</v>
      </c>
    </row>
    <row r="1152" spans="1:4" ht="25.5">
      <c r="A1152" s="472" t="s">
        <v>1267</v>
      </c>
      <c r="B1152" s="473" t="s">
        <v>19673</v>
      </c>
      <c r="C1152" s="466" t="s">
        <v>62</v>
      </c>
      <c r="D1152" s="474">
        <v>89.31</v>
      </c>
    </row>
    <row r="1153" spans="1:4">
      <c r="A1153" s="472" t="s">
        <v>1268</v>
      </c>
      <c r="B1153" s="473" t="s">
        <v>19674</v>
      </c>
      <c r="C1153" s="466" t="s">
        <v>62</v>
      </c>
      <c r="D1153" s="474">
        <v>7.58</v>
      </c>
    </row>
    <row r="1154" spans="1:4">
      <c r="A1154" s="472" t="s">
        <v>1269</v>
      </c>
      <c r="B1154" s="473" t="s">
        <v>19675</v>
      </c>
      <c r="C1154" s="466" t="s">
        <v>60</v>
      </c>
      <c r="D1154" s="474">
        <v>1.84</v>
      </c>
    </row>
    <row r="1155" spans="1:4">
      <c r="A1155" s="472" t="s">
        <v>1270</v>
      </c>
      <c r="B1155" s="473" t="s">
        <v>19676</v>
      </c>
      <c r="C1155" s="466" t="s">
        <v>63</v>
      </c>
      <c r="D1155" s="474">
        <v>231.23</v>
      </c>
    </row>
    <row r="1156" spans="1:4">
      <c r="A1156" s="472" t="s">
        <v>1271</v>
      </c>
      <c r="B1156" s="473" t="s">
        <v>13282</v>
      </c>
      <c r="C1156" s="466" t="s">
        <v>63</v>
      </c>
      <c r="D1156" s="474">
        <v>149.66</v>
      </c>
    </row>
    <row r="1157" spans="1:4">
      <c r="A1157" s="472" t="s">
        <v>1272</v>
      </c>
      <c r="B1157" s="473" t="s">
        <v>19677</v>
      </c>
      <c r="C1157" s="466" t="s">
        <v>62</v>
      </c>
      <c r="D1157" s="474">
        <v>8.18</v>
      </c>
    </row>
    <row r="1158" spans="1:4">
      <c r="A1158" s="472" t="s">
        <v>1273</v>
      </c>
      <c r="B1158" s="473" t="s">
        <v>19678</v>
      </c>
      <c r="C1158" s="466" t="s">
        <v>60</v>
      </c>
      <c r="D1158" s="474">
        <v>16.78</v>
      </c>
    </row>
    <row r="1159" spans="1:4">
      <c r="A1159" s="472" t="s">
        <v>1274</v>
      </c>
      <c r="B1159" s="473" t="s">
        <v>19679</v>
      </c>
      <c r="C1159" s="466" t="s">
        <v>60</v>
      </c>
      <c r="D1159" s="474">
        <v>72.14</v>
      </c>
    </row>
    <row r="1160" spans="1:4">
      <c r="A1160" s="472" t="s">
        <v>1275</v>
      </c>
      <c r="B1160" s="473" t="s">
        <v>19680</v>
      </c>
      <c r="C1160" s="466" t="s">
        <v>62</v>
      </c>
      <c r="D1160" s="474">
        <v>15.94</v>
      </c>
    </row>
    <row r="1161" spans="1:4">
      <c r="A1161" s="472" t="s">
        <v>1276</v>
      </c>
      <c r="B1161" s="473" t="s">
        <v>19681</v>
      </c>
      <c r="C1161" s="466" t="s">
        <v>60</v>
      </c>
      <c r="D1161" s="474">
        <v>97.01</v>
      </c>
    </row>
    <row r="1162" spans="1:4">
      <c r="A1162" s="472" t="s">
        <v>1277</v>
      </c>
      <c r="B1162" s="473" t="s">
        <v>19682</v>
      </c>
      <c r="C1162" s="466" t="s">
        <v>60</v>
      </c>
      <c r="D1162" s="474">
        <v>32.07</v>
      </c>
    </row>
    <row r="1163" spans="1:4">
      <c r="A1163" s="472" t="s">
        <v>1278</v>
      </c>
      <c r="B1163" s="473" t="s">
        <v>19683</v>
      </c>
      <c r="C1163" s="466" t="s">
        <v>60</v>
      </c>
      <c r="D1163" s="474">
        <v>42.9</v>
      </c>
    </row>
    <row r="1164" spans="1:4">
      <c r="A1164" s="472" t="s">
        <v>1279</v>
      </c>
      <c r="B1164" s="473" t="s">
        <v>19684</v>
      </c>
      <c r="C1164" s="466" t="s">
        <v>60</v>
      </c>
      <c r="D1164" s="474">
        <v>55.55</v>
      </c>
    </row>
    <row r="1165" spans="1:4">
      <c r="A1165" s="472" t="s">
        <v>1280</v>
      </c>
      <c r="B1165" s="473" t="s">
        <v>19685</v>
      </c>
      <c r="C1165" s="466" t="s">
        <v>60</v>
      </c>
      <c r="D1165" s="474">
        <v>3.05</v>
      </c>
    </row>
    <row r="1166" spans="1:4">
      <c r="A1166" s="472" t="s">
        <v>1281</v>
      </c>
      <c r="B1166" s="473" t="s">
        <v>13308</v>
      </c>
      <c r="C1166" s="466" t="s">
        <v>60</v>
      </c>
      <c r="D1166" s="474">
        <v>16.239999999999998</v>
      </c>
    </row>
    <row r="1167" spans="1:4">
      <c r="A1167" s="472" t="s">
        <v>1282</v>
      </c>
      <c r="B1167" s="473" t="s">
        <v>19686</v>
      </c>
      <c r="C1167" s="466" t="s">
        <v>60</v>
      </c>
      <c r="D1167" s="474">
        <v>29.83</v>
      </c>
    </row>
    <row r="1168" spans="1:4">
      <c r="A1168" s="472" t="s">
        <v>1283</v>
      </c>
      <c r="B1168" s="473" t="s">
        <v>19687</v>
      </c>
      <c r="C1168" s="466" t="s">
        <v>60</v>
      </c>
      <c r="D1168" s="474">
        <v>1.75</v>
      </c>
    </row>
    <row r="1169" spans="1:4">
      <c r="A1169" s="472" t="s">
        <v>1284</v>
      </c>
      <c r="B1169" s="473" t="s">
        <v>19688</v>
      </c>
      <c r="C1169" s="466" t="s">
        <v>60</v>
      </c>
      <c r="D1169" s="474">
        <v>66.650000000000006</v>
      </c>
    </row>
    <row r="1170" spans="1:4">
      <c r="A1170" s="472" t="s">
        <v>1285</v>
      </c>
      <c r="B1170" s="473" t="s">
        <v>19689</v>
      </c>
      <c r="C1170" s="466" t="s">
        <v>60</v>
      </c>
      <c r="D1170" s="474">
        <v>220</v>
      </c>
    </row>
    <row r="1171" spans="1:4">
      <c r="A1171" s="472" t="s">
        <v>1286</v>
      </c>
      <c r="B1171" s="473" t="s">
        <v>19690</v>
      </c>
      <c r="C1171" s="466" t="s">
        <v>60</v>
      </c>
      <c r="D1171" s="474">
        <v>174.97</v>
      </c>
    </row>
    <row r="1172" spans="1:4">
      <c r="A1172" s="472" t="s">
        <v>1287</v>
      </c>
      <c r="B1172" s="473" t="s">
        <v>19691</v>
      </c>
      <c r="C1172" s="466" t="s">
        <v>73</v>
      </c>
      <c r="D1172" s="474">
        <v>4327.84</v>
      </c>
    </row>
    <row r="1173" spans="1:4">
      <c r="A1173" s="472" t="s">
        <v>1288</v>
      </c>
      <c r="B1173" s="473" t="s">
        <v>19692</v>
      </c>
      <c r="C1173" s="466" t="s">
        <v>73</v>
      </c>
      <c r="D1173" s="474">
        <v>1231.8499999999999</v>
      </c>
    </row>
    <row r="1174" spans="1:4">
      <c r="A1174" s="472" t="s">
        <v>1289</v>
      </c>
      <c r="B1174" s="473" t="s">
        <v>19693</v>
      </c>
      <c r="C1174" s="466" t="s">
        <v>73</v>
      </c>
      <c r="D1174" s="474">
        <v>992.87</v>
      </c>
    </row>
    <row r="1175" spans="1:4">
      <c r="A1175" s="472" t="s">
        <v>1290</v>
      </c>
      <c r="B1175" s="473" t="s">
        <v>19694</v>
      </c>
      <c r="C1175" s="466" t="s">
        <v>73</v>
      </c>
      <c r="D1175" s="474">
        <v>1318</v>
      </c>
    </row>
    <row r="1176" spans="1:4" ht="25.5">
      <c r="A1176" s="472" t="s">
        <v>1291</v>
      </c>
      <c r="B1176" s="473" t="s">
        <v>19695</v>
      </c>
      <c r="C1176" s="466" t="s">
        <v>60</v>
      </c>
      <c r="D1176" s="474">
        <v>978.26</v>
      </c>
    </row>
    <row r="1177" spans="1:4" ht="25.5">
      <c r="A1177" s="472" t="s">
        <v>1292</v>
      </c>
      <c r="B1177" s="473" t="s">
        <v>19696</v>
      </c>
      <c r="C1177" s="466" t="s">
        <v>60</v>
      </c>
      <c r="D1177" s="474">
        <v>695.59</v>
      </c>
    </row>
    <row r="1178" spans="1:4">
      <c r="A1178" s="472" t="s">
        <v>1293</v>
      </c>
      <c r="B1178" s="473" t="s">
        <v>19697</v>
      </c>
      <c r="C1178" s="466" t="s">
        <v>60</v>
      </c>
      <c r="D1178" s="474">
        <v>199.08</v>
      </c>
    </row>
    <row r="1179" spans="1:4" ht="25.5">
      <c r="A1179" s="472" t="s">
        <v>1294</v>
      </c>
      <c r="B1179" s="473" t="s">
        <v>19698</v>
      </c>
      <c r="C1179" s="466" t="s">
        <v>60</v>
      </c>
      <c r="D1179" s="474">
        <v>115.29</v>
      </c>
    </row>
    <row r="1180" spans="1:4" ht="25.5">
      <c r="A1180" s="472" t="s">
        <v>1295</v>
      </c>
      <c r="B1180" s="473" t="s">
        <v>19699</v>
      </c>
      <c r="C1180" s="466" t="s">
        <v>62</v>
      </c>
      <c r="D1180" s="474">
        <v>2765.2</v>
      </c>
    </row>
    <row r="1181" spans="1:4" ht="38.25">
      <c r="A1181" s="472" t="s">
        <v>1296</v>
      </c>
      <c r="B1181" s="473" t="s">
        <v>19700</v>
      </c>
      <c r="C1181" s="466" t="s">
        <v>60</v>
      </c>
      <c r="D1181" s="474">
        <v>10.52</v>
      </c>
    </row>
    <row r="1182" spans="1:4" ht="38.25">
      <c r="A1182" s="472" t="s">
        <v>1297</v>
      </c>
      <c r="B1182" s="473" t="s">
        <v>19701</v>
      </c>
      <c r="C1182" s="466" t="s">
        <v>60</v>
      </c>
      <c r="D1182" s="474">
        <v>7.03</v>
      </c>
    </row>
    <row r="1183" spans="1:4" ht="38.25">
      <c r="A1183" s="472" t="s">
        <v>1298</v>
      </c>
      <c r="B1183" s="473" t="s">
        <v>19702</v>
      </c>
      <c r="C1183" s="466" t="s">
        <v>60</v>
      </c>
      <c r="D1183" s="474">
        <v>6.58</v>
      </c>
    </row>
    <row r="1184" spans="1:4" ht="38.25">
      <c r="A1184" s="472" t="s">
        <v>1299</v>
      </c>
      <c r="B1184" s="473" t="s">
        <v>19703</v>
      </c>
      <c r="C1184" s="466" t="s">
        <v>60</v>
      </c>
      <c r="D1184" s="474">
        <v>6.17</v>
      </c>
    </row>
    <row r="1185" spans="1:4" ht="25.5">
      <c r="A1185" s="472" t="s">
        <v>1300</v>
      </c>
      <c r="B1185" s="473" t="s">
        <v>19704</v>
      </c>
      <c r="C1185" s="466" t="s">
        <v>60</v>
      </c>
      <c r="D1185" s="474">
        <v>12.67</v>
      </c>
    </row>
    <row r="1186" spans="1:4" ht="25.5">
      <c r="A1186" s="472" t="s">
        <v>1301</v>
      </c>
      <c r="B1186" s="473" t="s">
        <v>19705</v>
      </c>
      <c r="C1186" s="466" t="s">
        <v>60</v>
      </c>
      <c r="D1186" s="474">
        <v>5.97</v>
      </c>
    </row>
    <row r="1187" spans="1:4" ht="25.5">
      <c r="A1187" s="472" t="s">
        <v>1302</v>
      </c>
      <c r="B1187" s="473" t="s">
        <v>19706</v>
      </c>
      <c r="C1187" s="466" t="s">
        <v>62</v>
      </c>
      <c r="D1187" s="474">
        <v>702.04</v>
      </c>
    </row>
    <row r="1188" spans="1:4" ht="38.25">
      <c r="A1188" s="472" t="s">
        <v>1303</v>
      </c>
      <c r="B1188" s="473" t="s">
        <v>19707</v>
      </c>
      <c r="C1188" s="466" t="s">
        <v>60</v>
      </c>
      <c r="D1188" s="474">
        <v>23.53</v>
      </c>
    </row>
    <row r="1189" spans="1:4" ht="25.5">
      <c r="A1189" s="472" t="s">
        <v>1304</v>
      </c>
      <c r="B1189" s="473" t="s">
        <v>19708</v>
      </c>
      <c r="C1189" s="466" t="s">
        <v>60</v>
      </c>
      <c r="D1189" s="474">
        <v>277.14999999999998</v>
      </c>
    </row>
    <row r="1190" spans="1:4">
      <c r="A1190" s="472" t="s">
        <v>1305</v>
      </c>
      <c r="B1190" s="473" t="s">
        <v>19709</v>
      </c>
      <c r="C1190" s="466" t="s">
        <v>62</v>
      </c>
      <c r="D1190" s="474">
        <v>360.56</v>
      </c>
    </row>
    <row r="1191" spans="1:4" ht="25.5">
      <c r="A1191" s="472" t="s">
        <v>1306</v>
      </c>
      <c r="B1191" s="473" t="s">
        <v>19710</v>
      </c>
      <c r="C1191" s="466" t="s">
        <v>62</v>
      </c>
      <c r="D1191" s="474">
        <v>3713.75</v>
      </c>
    </row>
    <row r="1192" spans="1:4">
      <c r="A1192" s="472" t="s">
        <v>1307</v>
      </c>
      <c r="B1192" s="473" t="s">
        <v>12957</v>
      </c>
      <c r="C1192" s="466" t="s">
        <v>60</v>
      </c>
      <c r="D1192" s="474">
        <v>28.98</v>
      </c>
    </row>
    <row r="1193" spans="1:4">
      <c r="A1193" s="472" t="s">
        <v>1308</v>
      </c>
      <c r="B1193" s="473" t="s">
        <v>19711</v>
      </c>
      <c r="C1193" s="466" t="s">
        <v>62</v>
      </c>
      <c r="D1193" s="474">
        <v>96.29</v>
      </c>
    </row>
    <row r="1194" spans="1:4">
      <c r="A1194" s="472" t="s">
        <v>1309</v>
      </c>
      <c r="B1194" s="473" t="s">
        <v>19712</v>
      </c>
      <c r="C1194" s="466" t="s">
        <v>65</v>
      </c>
      <c r="D1194" s="474">
        <v>342.59</v>
      </c>
    </row>
    <row r="1195" spans="1:4" ht="38.25">
      <c r="A1195" s="472" t="s">
        <v>1310</v>
      </c>
      <c r="B1195" s="473" t="s">
        <v>19713</v>
      </c>
      <c r="C1195" s="466" t="s">
        <v>60</v>
      </c>
      <c r="D1195" s="474">
        <v>228.16</v>
      </c>
    </row>
    <row r="1196" spans="1:4">
      <c r="A1196" s="472" t="s">
        <v>1311</v>
      </c>
      <c r="B1196" s="473" t="s">
        <v>19714</v>
      </c>
      <c r="C1196" s="466" t="s">
        <v>60</v>
      </c>
      <c r="D1196" s="474">
        <v>198.41</v>
      </c>
    </row>
    <row r="1197" spans="1:4">
      <c r="A1197" s="472" t="s">
        <v>1312</v>
      </c>
      <c r="B1197" s="473" t="s">
        <v>19715</v>
      </c>
      <c r="C1197" s="466" t="s">
        <v>60</v>
      </c>
      <c r="D1197" s="474">
        <v>8.82</v>
      </c>
    </row>
    <row r="1198" spans="1:4">
      <c r="A1198" s="472" t="s">
        <v>1313</v>
      </c>
      <c r="B1198" s="473" t="s">
        <v>19716</v>
      </c>
      <c r="C1198" s="466" t="s">
        <v>60</v>
      </c>
      <c r="D1198" s="474">
        <v>1636.39</v>
      </c>
    </row>
    <row r="1199" spans="1:4">
      <c r="A1199" s="472" t="s">
        <v>1314</v>
      </c>
      <c r="B1199" s="473" t="s">
        <v>19717</v>
      </c>
      <c r="C1199" s="466" t="s">
        <v>60</v>
      </c>
      <c r="D1199" s="474">
        <v>78.3</v>
      </c>
    </row>
    <row r="1200" spans="1:4">
      <c r="A1200" s="472" t="s">
        <v>1315</v>
      </c>
      <c r="B1200" s="473" t="s">
        <v>17506</v>
      </c>
      <c r="C1200" s="466" t="s">
        <v>62</v>
      </c>
      <c r="D1200" s="474">
        <v>10615.42</v>
      </c>
    </row>
    <row r="1201" spans="1:4">
      <c r="A1201" s="472" t="s">
        <v>1316</v>
      </c>
      <c r="B1201" s="473" t="s">
        <v>17508</v>
      </c>
      <c r="C1201" s="466" t="s">
        <v>62</v>
      </c>
      <c r="D1201" s="474">
        <v>8859.23</v>
      </c>
    </row>
    <row r="1202" spans="1:4">
      <c r="A1202" s="472" t="s">
        <v>1317</v>
      </c>
      <c r="B1202" s="473" t="s">
        <v>17510</v>
      </c>
      <c r="C1202" s="466" t="s">
        <v>62</v>
      </c>
      <c r="D1202" s="474">
        <v>4549.53</v>
      </c>
    </row>
    <row r="1203" spans="1:4" ht="25.5">
      <c r="A1203" s="472" t="s">
        <v>1318</v>
      </c>
      <c r="B1203" s="473" t="s">
        <v>19718</v>
      </c>
      <c r="C1203" s="466" t="s">
        <v>60</v>
      </c>
      <c r="D1203" s="474">
        <v>9.8699999999999992</v>
      </c>
    </row>
    <row r="1204" spans="1:4" ht="25.5">
      <c r="A1204" s="472" t="s">
        <v>1319</v>
      </c>
      <c r="B1204" s="473" t="s">
        <v>19719</v>
      </c>
      <c r="C1204" s="466" t="s">
        <v>60</v>
      </c>
      <c r="D1204" s="474">
        <v>12.16</v>
      </c>
    </row>
    <row r="1205" spans="1:4" ht="25.5">
      <c r="A1205" s="472" t="s">
        <v>1320</v>
      </c>
      <c r="B1205" s="473" t="s">
        <v>19720</v>
      </c>
      <c r="C1205" s="466" t="s">
        <v>60</v>
      </c>
      <c r="D1205" s="474">
        <v>11.61</v>
      </c>
    </row>
    <row r="1206" spans="1:4" ht="25.5">
      <c r="A1206" s="472" t="s">
        <v>1321</v>
      </c>
      <c r="B1206" s="473" t="s">
        <v>19721</v>
      </c>
      <c r="C1206" s="466" t="s">
        <v>60</v>
      </c>
      <c r="D1206" s="474">
        <v>16</v>
      </c>
    </row>
    <row r="1207" spans="1:4" ht="25.5">
      <c r="A1207" s="472" t="s">
        <v>1322</v>
      </c>
      <c r="B1207" s="473" t="s">
        <v>19722</v>
      </c>
      <c r="C1207" s="466" t="s">
        <v>60</v>
      </c>
      <c r="D1207" s="474">
        <v>22.44</v>
      </c>
    </row>
    <row r="1208" spans="1:4" ht="25.5">
      <c r="A1208" s="472" t="s">
        <v>1323</v>
      </c>
      <c r="B1208" s="473" t="s">
        <v>19723</v>
      </c>
      <c r="C1208" s="466" t="s">
        <v>60</v>
      </c>
      <c r="D1208" s="474">
        <v>31.7</v>
      </c>
    </row>
    <row r="1209" spans="1:4" ht="25.5">
      <c r="A1209" s="472" t="s">
        <v>1324</v>
      </c>
      <c r="B1209" s="473" t="s">
        <v>19724</v>
      </c>
      <c r="C1209" s="466" t="s">
        <v>60</v>
      </c>
      <c r="D1209" s="474">
        <v>35.659999999999997</v>
      </c>
    </row>
    <row r="1210" spans="1:4" ht="25.5">
      <c r="A1210" s="472" t="s">
        <v>1325</v>
      </c>
      <c r="B1210" s="473" t="s">
        <v>19725</v>
      </c>
      <c r="C1210" s="466" t="s">
        <v>60</v>
      </c>
      <c r="D1210" s="474">
        <v>82.68</v>
      </c>
    </row>
    <row r="1211" spans="1:4">
      <c r="A1211" s="472" t="s">
        <v>1326</v>
      </c>
      <c r="B1211" s="473" t="s">
        <v>19726</v>
      </c>
      <c r="C1211" s="466" t="s">
        <v>60</v>
      </c>
      <c r="D1211" s="474">
        <v>19.440000000000001</v>
      </c>
    </row>
    <row r="1212" spans="1:4" ht="38.25">
      <c r="A1212" s="472" t="s">
        <v>1327</v>
      </c>
      <c r="B1212" s="473" t="s">
        <v>19727</v>
      </c>
      <c r="C1212" s="466" t="s">
        <v>62</v>
      </c>
      <c r="D1212" s="474">
        <v>880.53</v>
      </c>
    </row>
    <row r="1213" spans="1:4" ht="38.25">
      <c r="A1213" s="472" t="s">
        <v>1328</v>
      </c>
      <c r="B1213" s="473" t="s">
        <v>19728</v>
      </c>
      <c r="C1213" s="466" t="s">
        <v>62</v>
      </c>
      <c r="D1213" s="474">
        <v>932.87</v>
      </c>
    </row>
    <row r="1214" spans="1:4" ht="38.25">
      <c r="A1214" s="472" t="s">
        <v>1329</v>
      </c>
      <c r="B1214" s="473" t="s">
        <v>19729</v>
      </c>
      <c r="C1214" s="466" t="s">
        <v>62</v>
      </c>
      <c r="D1214" s="474">
        <v>1094.1600000000001</v>
      </c>
    </row>
    <row r="1215" spans="1:4" ht="38.25">
      <c r="A1215" s="472" t="s">
        <v>1330</v>
      </c>
      <c r="B1215" s="473" t="s">
        <v>19730</v>
      </c>
      <c r="C1215" s="466" t="s">
        <v>62</v>
      </c>
      <c r="D1215" s="474">
        <v>1159.21</v>
      </c>
    </row>
    <row r="1216" spans="1:4" ht="38.25">
      <c r="A1216" s="472" t="s">
        <v>1331</v>
      </c>
      <c r="B1216" s="473" t="s">
        <v>19731</v>
      </c>
      <c r="C1216" s="466" t="s">
        <v>62</v>
      </c>
      <c r="D1216" s="474">
        <v>1325.11</v>
      </c>
    </row>
    <row r="1217" spans="1:4" ht="38.25">
      <c r="A1217" s="472" t="s">
        <v>1332</v>
      </c>
      <c r="B1217" s="473" t="s">
        <v>19732</v>
      </c>
      <c r="C1217" s="466" t="s">
        <v>62</v>
      </c>
      <c r="D1217" s="474">
        <v>862.46</v>
      </c>
    </row>
    <row r="1218" spans="1:4" ht="38.25">
      <c r="A1218" s="472" t="s">
        <v>1333</v>
      </c>
      <c r="B1218" s="473" t="s">
        <v>19733</v>
      </c>
      <c r="C1218" s="466" t="s">
        <v>62</v>
      </c>
      <c r="D1218" s="474">
        <v>935.43</v>
      </c>
    </row>
    <row r="1219" spans="1:4" ht="38.25">
      <c r="A1219" s="472" t="s">
        <v>1334</v>
      </c>
      <c r="B1219" s="473" t="s">
        <v>19734</v>
      </c>
      <c r="C1219" s="466" t="s">
        <v>62</v>
      </c>
      <c r="D1219" s="474">
        <v>1057.1600000000001</v>
      </c>
    </row>
    <row r="1220" spans="1:4" ht="25.5">
      <c r="A1220" s="472" t="s">
        <v>1335</v>
      </c>
      <c r="B1220" s="473" t="s">
        <v>19735</v>
      </c>
      <c r="C1220" s="466" t="s">
        <v>62</v>
      </c>
      <c r="D1220" s="474">
        <v>33.89</v>
      </c>
    </row>
    <row r="1221" spans="1:4" ht="25.5">
      <c r="A1221" s="472" t="s">
        <v>1336</v>
      </c>
      <c r="B1221" s="473" t="s">
        <v>19736</v>
      </c>
      <c r="C1221" s="466" t="s">
        <v>62</v>
      </c>
      <c r="D1221" s="474">
        <v>107.03</v>
      </c>
    </row>
    <row r="1222" spans="1:4" ht="38.25">
      <c r="A1222" s="472" t="s">
        <v>1337</v>
      </c>
      <c r="B1222" s="473" t="s">
        <v>19737</v>
      </c>
      <c r="C1222" s="466" t="s">
        <v>62</v>
      </c>
      <c r="D1222" s="474">
        <v>115.83</v>
      </c>
    </row>
    <row r="1223" spans="1:4" ht="25.5">
      <c r="A1223" s="472" t="s">
        <v>1338</v>
      </c>
      <c r="B1223" s="473" t="s">
        <v>19738</v>
      </c>
      <c r="C1223" s="466" t="s">
        <v>62</v>
      </c>
      <c r="D1223" s="474">
        <v>68.430000000000007</v>
      </c>
    </row>
    <row r="1224" spans="1:4" ht="25.5">
      <c r="A1224" s="472" t="s">
        <v>1339</v>
      </c>
      <c r="B1224" s="473" t="s">
        <v>19739</v>
      </c>
      <c r="C1224" s="466" t="s">
        <v>62</v>
      </c>
      <c r="D1224" s="474">
        <v>203.73</v>
      </c>
    </row>
    <row r="1225" spans="1:4" ht="25.5">
      <c r="A1225" s="472" t="s">
        <v>1340</v>
      </c>
      <c r="B1225" s="473" t="s">
        <v>19740</v>
      </c>
      <c r="C1225" s="466" t="s">
        <v>62</v>
      </c>
      <c r="D1225" s="474">
        <v>220.9</v>
      </c>
    </row>
    <row r="1226" spans="1:4" ht="25.5">
      <c r="A1226" s="472" t="s">
        <v>1341</v>
      </c>
      <c r="B1226" s="473" t="s">
        <v>19741</v>
      </c>
      <c r="C1226" s="466" t="s">
        <v>62</v>
      </c>
      <c r="D1226" s="474">
        <v>193.26</v>
      </c>
    </row>
    <row r="1227" spans="1:4" ht="25.5">
      <c r="A1227" s="472" t="s">
        <v>1342</v>
      </c>
      <c r="B1227" s="473" t="s">
        <v>19742</v>
      </c>
      <c r="C1227" s="466" t="s">
        <v>62</v>
      </c>
      <c r="D1227" s="474">
        <v>87.05</v>
      </c>
    </row>
    <row r="1228" spans="1:4">
      <c r="A1228" s="472" t="s">
        <v>1343</v>
      </c>
      <c r="B1228" s="473" t="s">
        <v>17839</v>
      </c>
      <c r="C1228" s="466" t="s">
        <v>62</v>
      </c>
      <c r="D1228" s="474">
        <v>74.62</v>
      </c>
    </row>
    <row r="1229" spans="1:4" ht="25.5">
      <c r="A1229" s="472" t="s">
        <v>1344</v>
      </c>
      <c r="B1229" s="473" t="s">
        <v>19743</v>
      </c>
      <c r="C1229" s="466" t="s">
        <v>60</v>
      </c>
      <c r="D1229" s="474">
        <v>412.76</v>
      </c>
    </row>
    <row r="1230" spans="1:4" ht="25.5">
      <c r="A1230" s="472" t="s">
        <v>1345</v>
      </c>
      <c r="B1230" s="473" t="s">
        <v>19744</v>
      </c>
      <c r="C1230" s="466" t="s">
        <v>60</v>
      </c>
      <c r="D1230" s="474">
        <v>71.56</v>
      </c>
    </row>
    <row r="1231" spans="1:4">
      <c r="A1231" s="472" t="s">
        <v>1346</v>
      </c>
      <c r="B1231" s="473" t="s">
        <v>19745</v>
      </c>
      <c r="C1231" s="466" t="s">
        <v>65</v>
      </c>
      <c r="D1231" s="474">
        <v>4.24</v>
      </c>
    </row>
    <row r="1232" spans="1:4">
      <c r="A1232" s="472" t="s">
        <v>1347</v>
      </c>
      <c r="B1232" s="473" t="s">
        <v>19746</v>
      </c>
      <c r="C1232" s="466" t="s">
        <v>65</v>
      </c>
      <c r="D1232" s="474">
        <v>4.8099999999999996</v>
      </c>
    </row>
    <row r="1233" spans="1:4">
      <c r="A1233" s="472" t="s">
        <v>1348</v>
      </c>
      <c r="B1233" s="473" t="s">
        <v>19747</v>
      </c>
      <c r="C1233" s="466" t="s">
        <v>65</v>
      </c>
      <c r="D1233" s="474">
        <v>11.36</v>
      </c>
    </row>
    <row r="1234" spans="1:4">
      <c r="A1234" s="472" t="s">
        <v>1349</v>
      </c>
      <c r="B1234" s="473" t="s">
        <v>19748</v>
      </c>
      <c r="C1234" s="466" t="s">
        <v>65</v>
      </c>
      <c r="D1234" s="474">
        <v>16.329999999999998</v>
      </c>
    </row>
    <row r="1235" spans="1:4">
      <c r="A1235" s="472" t="s">
        <v>1350</v>
      </c>
      <c r="B1235" s="473" t="s">
        <v>19749</v>
      </c>
      <c r="C1235" s="466" t="s">
        <v>65</v>
      </c>
      <c r="D1235" s="474">
        <v>17.96</v>
      </c>
    </row>
    <row r="1236" spans="1:4">
      <c r="A1236" s="472" t="s">
        <v>1351</v>
      </c>
      <c r="B1236" s="473" t="s">
        <v>19750</v>
      </c>
      <c r="C1236" s="466" t="s">
        <v>65</v>
      </c>
      <c r="D1236" s="474">
        <v>32.119999999999997</v>
      </c>
    </row>
    <row r="1237" spans="1:4">
      <c r="A1237" s="472" t="s">
        <v>1352</v>
      </c>
      <c r="B1237" s="473" t="s">
        <v>19751</v>
      </c>
      <c r="C1237" s="466" t="s">
        <v>65</v>
      </c>
      <c r="D1237" s="474">
        <v>50.77</v>
      </c>
    </row>
    <row r="1238" spans="1:4">
      <c r="A1238" s="472" t="s">
        <v>1353</v>
      </c>
      <c r="B1238" s="473" t="s">
        <v>19752</v>
      </c>
      <c r="C1238" s="466" t="s">
        <v>65</v>
      </c>
      <c r="D1238" s="474">
        <v>68.12</v>
      </c>
    </row>
    <row r="1239" spans="1:4">
      <c r="A1239" s="472" t="s">
        <v>1354</v>
      </c>
      <c r="B1239" s="473" t="s">
        <v>19753</v>
      </c>
      <c r="C1239" s="466" t="s">
        <v>65</v>
      </c>
      <c r="D1239" s="474">
        <v>100.19</v>
      </c>
    </row>
    <row r="1240" spans="1:4">
      <c r="A1240" s="472" t="s">
        <v>1355</v>
      </c>
      <c r="B1240" s="473" t="s">
        <v>19754</v>
      </c>
      <c r="C1240" s="466" t="s">
        <v>65</v>
      </c>
      <c r="D1240" s="474">
        <v>222.43</v>
      </c>
    </row>
    <row r="1241" spans="1:4">
      <c r="A1241" s="472" t="s">
        <v>1356</v>
      </c>
      <c r="B1241" s="473" t="s">
        <v>19755</v>
      </c>
      <c r="C1241" s="466" t="s">
        <v>65</v>
      </c>
      <c r="D1241" s="474">
        <v>376.07</v>
      </c>
    </row>
    <row r="1242" spans="1:4">
      <c r="A1242" s="472" t="s">
        <v>1357</v>
      </c>
      <c r="B1242" s="473" t="s">
        <v>19756</v>
      </c>
      <c r="C1242" s="466" t="s">
        <v>65</v>
      </c>
      <c r="D1242" s="474">
        <v>541.6</v>
      </c>
    </row>
    <row r="1243" spans="1:4">
      <c r="A1243" s="472" t="s">
        <v>1358</v>
      </c>
      <c r="B1243" s="473" t="s">
        <v>19757</v>
      </c>
      <c r="C1243" s="466" t="s">
        <v>65</v>
      </c>
      <c r="D1243" s="474">
        <v>565.98</v>
      </c>
    </row>
    <row r="1244" spans="1:4">
      <c r="A1244" s="472" t="s">
        <v>1359</v>
      </c>
      <c r="B1244" s="473" t="s">
        <v>19758</v>
      </c>
      <c r="C1244" s="466" t="s">
        <v>65</v>
      </c>
      <c r="D1244" s="474">
        <v>7.26</v>
      </c>
    </row>
    <row r="1245" spans="1:4">
      <c r="A1245" s="472" t="s">
        <v>1360</v>
      </c>
      <c r="B1245" s="473" t="s">
        <v>19759</v>
      </c>
      <c r="C1245" s="466" t="s">
        <v>65</v>
      </c>
      <c r="D1245" s="474">
        <v>11.82</v>
      </c>
    </row>
    <row r="1246" spans="1:4">
      <c r="A1246" s="472" t="s">
        <v>1361</v>
      </c>
      <c r="B1246" s="473" t="s">
        <v>19760</v>
      </c>
      <c r="C1246" s="466" t="s">
        <v>65</v>
      </c>
      <c r="D1246" s="474">
        <v>17.23</v>
      </c>
    </row>
    <row r="1247" spans="1:4">
      <c r="A1247" s="472" t="s">
        <v>1362</v>
      </c>
      <c r="B1247" s="473" t="s">
        <v>19761</v>
      </c>
      <c r="C1247" s="466" t="s">
        <v>65</v>
      </c>
      <c r="D1247" s="474">
        <v>16.41</v>
      </c>
    </row>
    <row r="1248" spans="1:4">
      <c r="A1248" s="472" t="s">
        <v>1363</v>
      </c>
      <c r="B1248" s="473" t="s">
        <v>19762</v>
      </c>
      <c r="C1248" s="466" t="s">
        <v>65</v>
      </c>
      <c r="D1248" s="474">
        <v>43.91</v>
      </c>
    </row>
    <row r="1249" spans="1:4">
      <c r="A1249" s="472" t="s">
        <v>1364</v>
      </c>
      <c r="B1249" s="473" t="s">
        <v>19763</v>
      </c>
      <c r="C1249" s="466" t="s">
        <v>60</v>
      </c>
      <c r="D1249" s="474">
        <v>21.18</v>
      </c>
    </row>
    <row r="1250" spans="1:4">
      <c r="A1250" s="472" t="s">
        <v>1365</v>
      </c>
      <c r="B1250" s="473" t="s">
        <v>19764</v>
      </c>
      <c r="C1250" s="466" t="s">
        <v>65</v>
      </c>
      <c r="D1250" s="474">
        <v>11.78</v>
      </c>
    </row>
    <row r="1251" spans="1:4">
      <c r="A1251" s="472" t="s">
        <v>1366</v>
      </c>
      <c r="B1251" s="473" t="s">
        <v>19765</v>
      </c>
      <c r="C1251" s="466" t="s">
        <v>65</v>
      </c>
      <c r="D1251" s="474">
        <v>14.87</v>
      </c>
    </row>
    <row r="1252" spans="1:4">
      <c r="A1252" s="472" t="s">
        <v>1367</v>
      </c>
      <c r="B1252" s="473" t="s">
        <v>19766</v>
      </c>
      <c r="C1252" s="466" t="s">
        <v>65</v>
      </c>
      <c r="D1252" s="474">
        <v>24.09</v>
      </c>
    </row>
    <row r="1253" spans="1:4">
      <c r="A1253" s="472" t="s">
        <v>1368</v>
      </c>
      <c r="B1253" s="473" t="s">
        <v>19767</v>
      </c>
      <c r="C1253" s="466" t="s">
        <v>65</v>
      </c>
      <c r="D1253" s="474">
        <v>38.17</v>
      </c>
    </row>
    <row r="1254" spans="1:4">
      <c r="A1254" s="472" t="s">
        <v>1369</v>
      </c>
      <c r="B1254" s="473" t="s">
        <v>19768</v>
      </c>
      <c r="C1254" s="466" t="s">
        <v>65</v>
      </c>
      <c r="D1254" s="474">
        <v>75.41</v>
      </c>
    </row>
    <row r="1255" spans="1:4">
      <c r="A1255" s="472" t="s">
        <v>1370</v>
      </c>
      <c r="B1255" s="473" t="s">
        <v>19769</v>
      </c>
      <c r="C1255" s="466" t="s">
        <v>65</v>
      </c>
      <c r="D1255" s="474">
        <v>25.64</v>
      </c>
    </row>
    <row r="1256" spans="1:4">
      <c r="A1256" s="472" t="s">
        <v>1371</v>
      </c>
      <c r="B1256" s="473" t="s">
        <v>19770</v>
      </c>
      <c r="C1256" s="466" t="s">
        <v>65</v>
      </c>
      <c r="D1256" s="474">
        <v>48.34</v>
      </c>
    </row>
    <row r="1257" spans="1:4">
      <c r="A1257" s="472" t="s">
        <v>1372</v>
      </c>
      <c r="B1257" s="473" t="s">
        <v>19771</v>
      </c>
      <c r="C1257" s="466" t="s">
        <v>65</v>
      </c>
      <c r="D1257" s="474">
        <v>99.2</v>
      </c>
    </row>
    <row r="1258" spans="1:4">
      <c r="A1258" s="472" t="s">
        <v>1373</v>
      </c>
      <c r="B1258" s="473" t="s">
        <v>19772</v>
      </c>
      <c r="C1258" s="466" t="s">
        <v>65</v>
      </c>
      <c r="D1258" s="474">
        <v>34.92</v>
      </c>
    </row>
    <row r="1259" spans="1:4">
      <c r="A1259" s="472" t="s">
        <v>1374</v>
      </c>
      <c r="B1259" s="473" t="s">
        <v>19773</v>
      </c>
      <c r="C1259" s="466" t="s">
        <v>65</v>
      </c>
      <c r="D1259" s="474">
        <v>71.510000000000005</v>
      </c>
    </row>
    <row r="1260" spans="1:4">
      <c r="A1260" s="472" t="s">
        <v>1375</v>
      </c>
      <c r="B1260" s="473" t="s">
        <v>19774</v>
      </c>
      <c r="C1260" s="466" t="s">
        <v>65</v>
      </c>
      <c r="D1260" s="474">
        <v>114.28</v>
      </c>
    </row>
    <row r="1261" spans="1:4">
      <c r="A1261" s="472" t="s">
        <v>1376</v>
      </c>
      <c r="B1261" s="473" t="s">
        <v>19775</v>
      </c>
      <c r="C1261" s="466" t="s">
        <v>65</v>
      </c>
      <c r="D1261" s="474">
        <v>193.93</v>
      </c>
    </row>
    <row r="1262" spans="1:4">
      <c r="A1262" s="472" t="s">
        <v>1377</v>
      </c>
      <c r="B1262" s="473" t="s">
        <v>19776</v>
      </c>
      <c r="C1262" s="466" t="s">
        <v>65</v>
      </c>
      <c r="D1262" s="474">
        <v>321.58</v>
      </c>
    </row>
    <row r="1263" spans="1:4">
      <c r="A1263" s="472" t="s">
        <v>1378</v>
      </c>
      <c r="B1263" s="473" t="s">
        <v>19777</v>
      </c>
      <c r="C1263" s="466" t="s">
        <v>60</v>
      </c>
      <c r="D1263" s="474">
        <v>352.21</v>
      </c>
    </row>
    <row r="1264" spans="1:4">
      <c r="A1264" s="472" t="s">
        <v>1379</v>
      </c>
      <c r="B1264" s="473" t="s">
        <v>19778</v>
      </c>
      <c r="C1264" s="466" t="s">
        <v>60</v>
      </c>
      <c r="D1264" s="474">
        <v>12</v>
      </c>
    </row>
    <row r="1265" spans="1:4" ht="25.5">
      <c r="A1265" s="472" t="s">
        <v>1380</v>
      </c>
      <c r="B1265" s="473" t="s">
        <v>19779</v>
      </c>
      <c r="C1265" s="466" t="s">
        <v>60</v>
      </c>
      <c r="D1265" s="474">
        <v>24.95</v>
      </c>
    </row>
    <row r="1266" spans="1:4">
      <c r="A1266" s="472" t="s">
        <v>1381</v>
      </c>
      <c r="B1266" s="473" t="s">
        <v>19780</v>
      </c>
      <c r="C1266" s="466" t="s">
        <v>60</v>
      </c>
      <c r="D1266" s="474">
        <v>5.72</v>
      </c>
    </row>
    <row r="1267" spans="1:4">
      <c r="A1267" s="472" t="s">
        <v>1382</v>
      </c>
      <c r="B1267" s="473" t="s">
        <v>19781</v>
      </c>
      <c r="C1267" s="466" t="s">
        <v>60</v>
      </c>
      <c r="D1267" s="474">
        <v>36.700000000000003</v>
      </c>
    </row>
    <row r="1268" spans="1:4">
      <c r="A1268" s="472" t="s">
        <v>1383</v>
      </c>
      <c r="B1268" s="473" t="s">
        <v>19782</v>
      </c>
      <c r="C1268" s="466" t="s">
        <v>60</v>
      </c>
      <c r="D1268" s="474">
        <v>111.59</v>
      </c>
    </row>
    <row r="1269" spans="1:4">
      <c r="A1269" s="472" t="s">
        <v>1384</v>
      </c>
      <c r="B1269" s="473" t="s">
        <v>19783</v>
      </c>
      <c r="C1269" s="466" t="s">
        <v>60</v>
      </c>
      <c r="D1269" s="474">
        <v>12.68</v>
      </c>
    </row>
    <row r="1270" spans="1:4">
      <c r="A1270" s="472" t="s">
        <v>1385</v>
      </c>
      <c r="B1270" s="473" t="s">
        <v>19784</v>
      </c>
      <c r="C1270" s="466" t="s">
        <v>60</v>
      </c>
      <c r="D1270" s="474">
        <v>29.82</v>
      </c>
    </row>
    <row r="1271" spans="1:4">
      <c r="A1271" s="472" t="s">
        <v>1386</v>
      </c>
      <c r="B1271" s="473" t="s">
        <v>19785</v>
      </c>
      <c r="C1271" s="466" t="s">
        <v>60</v>
      </c>
      <c r="D1271" s="474">
        <v>92.44</v>
      </c>
    </row>
    <row r="1272" spans="1:4">
      <c r="A1272" s="472" t="s">
        <v>1387</v>
      </c>
      <c r="B1272" s="473" t="s">
        <v>19786</v>
      </c>
      <c r="C1272" s="466" t="s">
        <v>60</v>
      </c>
      <c r="D1272" s="474">
        <v>15.71</v>
      </c>
    </row>
    <row r="1273" spans="1:4">
      <c r="A1273" s="472" t="s">
        <v>1388</v>
      </c>
      <c r="B1273" s="473" t="s">
        <v>19787</v>
      </c>
      <c r="C1273" s="466" t="s">
        <v>96</v>
      </c>
      <c r="D1273" s="474">
        <v>51.88</v>
      </c>
    </row>
    <row r="1274" spans="1:4">
      <c r="A1274" s="472" t="s">
        <v>1389</v>
      </c>
      <c r="B1274" s="473" t="s">
        <v>19788</v>
      </c>
      <c r="C1274" s="466" t="s">
        <v>65</v>
      </c>
      <c r="D1274" s="474">
        <v>48.69</v>
      </c>
    </row>
    <row r="1275" spans="1:4">
      <c r="A1275" s="472" t="s">
        <v>1390</v>
      </c>
      <c r="B1275" s="473" t="s">
        <v>27003</v>
      </c>
      <c r="C1275" s="466" t="s">
        <v>65</v>
      </c>
      <c r="D1275" s="474">
        <v>69.510000000000005</v>
      </c>
    </row>
    <row r="1276" spans="1:4">
      <c r="A1276" s="472" t="s">
        <v>1391</v>
      </c>
      <c r="B1276" s="473" t="s">
        <v>19789</v>
      </c>
      <c r="C1276" s="466" t="s">
        <v>65</v>
      </c>
      <c r="D1276" s="474">
        <v>160.65</v>
      </c>
    </row>
    <row r="1277" spans="1:4" ht="25.5">
      <c r="A1277" s="472" t="s">
        <v>1392</v>
      </c>
      <c r="B1277" s="473" t="s">
        <v>19790</v>
      </c>
      <c r="C1277" s="466" t="s">
        <v>60</v>
      </c>
      <c r="D1277" s="474">
        <v>34.049999999999997</v>
      </c>
    </row>
    <row r="1278" spans="1:4">
      <c r="A1278" s="472" t="s">
        <v>1393</v>
      </c>
      <c r="B1278" s="473" t="s">
        <v>19791</v>
      </c>
      <c r="C1278" s="466" t="s">
        <v>65</v>
      </c>
      <c r="D1278" s="474">
        <v>74.03</v>
      </c>
    </row>
    <row r="1279" spans="1:4">
      <c r="A1279" s="472" t="s">
        <v>1394</v>
      </c>
      <c r="B1279" s="473" t="s">
        <v>19792</v>
      </c>
      <c r="C1279" s="466" t="s">
        <v>60</v>
      </c>
      <c r="D1279" s="474">
        <v>46.12</v>
      </c>
    </row>
    <row r="1280" spans="1:4">
      <c r="A1280" s="472" t="s">
        <v>1395</v>
      </c>
      <c r="B1280" s="473" t="s">
        <v>19793</v>
      </c>
      <c r="C1280" s="466" t="s">
        <v>65</v>
      </c>
      <c r="D1280" s="474">
        <v>141.31</v>
      </c>
    </row>
    <row r="1281" spans="1:4">
      <c r="A1281" s="472" t="s">
        <v>1396</v>
      </c>
      <c r="B1281" s="473" t="s">
        <v>19794</v>
      </c>
      <c r="C1281" s="466" t="s">
        <v>65</v>
      </c>
      <c r="D1281" s="474">
        <v>235.38</v>
      </c>
    </row>
    <row r="1282" spans="1:4">
      <c r="A1282" s="472" t="s">
        <v>1397</v>
      </c>
      <c r="B1282" s="473" t="s">
        <v>19795</v>
      </c>
      <c r="C1282" s="466" t="s">
        <v>65</v>
      </c>
      <c r="D1282" s="474">
        <v>253.24</v>
      </c>
    </row>
    <row r="1283" spans="1:4">
      <c r="A1283" s="472" t="s">
        <v>1398</v>
      </c>
      <c r="B1283" s="473" t="s">
        <v>19796</v>
      </c>
      <c r="C1283" s="466" t="s">
        <v>65</v>
      </c>
      <c r="D1283" s="474">
        <v>12.95</v>
      </c>
    </row>
    <row r="1284" spans="1:4">
      <c r="A1284" s="472" t="s">
        <v>1399</v>
      </c>
      <c r="B1284" s="473" t="s">
        <v>19797</v>
      </c>
      <c r="C1284" s="466" t="s">
        <v>65</v>
      </c>
      <c r="D1284" s="474">
        <v>17.59</v>
      </c>
    </row>
    <row r="1285" spans="1:4">
      <c r="A1285" s="472" t="s">
        <v>1400</v>
      </c>
      <c r="B1285" s="473" t="s">
        <v>19798</v>
      </c>
      <c r="C1285" s="466" t="s">
        <v>65</v>
      </c>
      <c r="D1285" s="474">
        <v>10.16</v>
      </c>
    </row>
    <row r="1286" spans="1:4">
      <c r="A1286" s="472" t="s">
        <v>1401</v>
      </c>
      <c r="B1286" s="473" t="s">
        <v>19799</v>
      </c>
      <c r="C1286" s="466" t="s">
        <v>65</v>
      </c>
      <c r="D1286" s="474">
        <v>44.75</v>
      </c>
    </row>
    <row r="1287" spans="1:4">
      <c r="A1287" s="472" t="s">
        <v>1402</v>
      </c>
      <c r="B1287" s="473" t="s">
        <v>19800</v>
      </c>
      <c r="C1287" s="466" t="s">
        <v>65</v>
      </c>
      <c r="D1287" s="474">
        <v>34.840000000000003</v>
      </c>
    </row>
    <row r="1288" spans="1:4" ht="25.5">
      <c r="A1288" s="472" t="s">
        <v>1403</v>
      </c>
      <c r="B1288" s="473" t="s">
        <v>19801</v>
      </c>
      <c r="C1288" s="466" t="s">
        <v>65</v>
      </c>
      <c r="D1288" s="474">
        <v>98.47</v>
      </c>
    </row>
    <row r="1289" spans="1:4" ht="25.5">
      <c r="A1289" s="472" t="s">
        <v>1404</v>
      </c>
      <c r="B1289" s="473" t="s">
        <v>19802</v>
      </c>
      <c r="C1289" s="466" t="s">
        <v>65</v>
      </c>
      <c r="D1289" s="474">
        <v>125.37</v>
      </c>
    </row>
    <row r="1290" spans="1:4" ht="25.5">
      <c r="A1290" s="472" t="s">
        <v>1405</v>
      </c>
      <c r="B1290" s="473" t="s">
        <v>19803</v>
      </c>
      <c r="C1290" s="466" t="s">
        <v>65</v>
      </c>
      <c r="D1290" s="474">
        <v>201.41</v>
      </c>
    </row>
    <row r="1291" spans="1:4" ht="25.5">
      <c r="A1291" s="472" t="s">
        <v>1406</v>
      </c>
      <c r="B1291" s="473" t="s">
        <v>19804</v>
      </c>
      <c r="C1291" s="466" t="s">
        <v>65</v>
      </c>
      <c r="D1291" s="474">
        <v>304.98</v>
      </c>
    </row>
    <row r="1292" spans="1:4" ht="25.5">
      <c r="A1292" s="472" t="s">
        <v>1407</v>
      </c>
      <c r="B1292" s="473" t="s">
        <v>19805</v>
      </c>
      <c r="C1292" s="466" t="s">
        <v>65</v>
      </c>
      <c r="D1292" s="474">
        <v>455.18</v>
      </c>
    </row>
    <row r="1293" spans="1:4" ht="25.5">
      <c r="A1293" s="472" t="s">
        <v>1408</v>
      </c>
      <c r="B1293" s="473" t="s">
        <v>19806</v>
      </c>
      <c r="C1293" s="466" t="s">
        <v>65</v>
      </c>
      <c r="D1293" s="474">
        <v>717.13</v>
      </c>
    </row>
    <row r="1294" spans="1:4" ht="25.5">
      <c r="A1294" s="472" t="s">
        <v>1409</v>
      </c>
      <c r="B1294" s="473" t="s">
        <v>19807</v>
      </c>
      <c r="C1294" s="466" t="s">
        <v>65</v>
      </c>
      <c r="D1294" s="474">
        <v>1003.92</v>
      </c>
    </row>
    <row r="1295" spans="1:4" ht="25.5">
      <c r="A1295" s="472" t="s">
        <v>1410</v>
      </c>
      <c r="B1295" s="473" t="s">
        <v>19808</v>
      </c>
      <c r="C1295" s="466" t="s">
        <v>65</v>
      </c>
      <c r="D1295" s="474">
        <v>1518.27</v>
      </c>
    </row>
    <row r="1296" spans="1:4">
      <c r="A1296" s="472" t="s">
        <v>1411</v>
      </c>
      <c r="B1296" s="473" t="s">
        <v>19809</v>
      </c>
      <c r="C1296" s="466" t="s">
        <v>65</v>
      </c>
      <c r="D1296" s="474">
        <v>491.09</v>
      </c>
    </row>
    <row r="1297" spans="1:4">
      <c r="A1297" s="472" t="s">
        <v>1412</v>
      </c>
      <c r="B1297" s="473" t="s">
        <v>19810</v>
      </c>
      <c r="C1297" s="466" t="s">
        <v>65</v>
      </c>
      <c r="D1297" s="474">
        <v>179.19</v>
      </c>
    </row>
    <row r="1298" spans="1:4">
      <c r="A1298" s="472" t="s">
        <v>1413</v>
      </c>
      <c r="B1298" s="473" t="s">
        <v>19811</v>
      </c>
      <c r="C1298" s="466" t="s">
        <v>65</v>
      </c>
      <c r="D1298" s="474">
        <v>700.81</v>
      </c>
    </row>
    <row r="1299" spans="1:4">
      <c r="A1299" s="472" t="s">
        <v>1414</v>
      </c>
      <c r="B1299" s="473" t="s">
        <v>19812</v>
      </c>
      <c r="C1299" s="466" t="s">
        <v>65</v>
      </c>
      <c r="D1299" s="474">
        <v>70.260000000000005</v>
      </c>
    </row>
    <row r="1300" spans="1:4">
      <c r="A1300" s="472" t="s">
        <v>1415</v>
      </c>
      <c r="B1300" s="473" t="s">
        <v>19813</v>
      </c>
      <c r="C1300" s="466" t="s">
        <v>65</v>
      </c>
      <c r="D1300" s="474">
        <v>150.55000000000001</v>
      </c>
    </row>
    <row r="1301" spans="1:4">
      <c r="A1301" s="472" t="s">
        <v>1416</v>
      </c>
      <c r="B1301" s="473" t="s">
        <v>19814</v>
      </c>
      <c r="C1301" s="466" t="s">
        <v>65</v>
      </c>
      <c r="D1301" s="474">
        <v>253.76</v>
      </c>
    </row>
    <row r="1302" spans="1:4">
      <c r="A1302" s="472" t="s">
        <v>1417</v>
      </c>
      <c r="B1302" s="473" t="s">
        <v>19815</v>
      </c>
      <c r="C1302" s="466" t="s">
        <v>65</v>
      </c>
      <c r="D1302" s="474">
        <v>355.27</v>
      </c>
    </row>
    <row r="1303" spans="1:4">
      <c r="A1303" s="472" t="s">
        <v>1418</v>
      </c>
      <c r="B1303" s="473" t="s">
        <v>19816</v>
      </c>
      <c r="C1303" s="466" t="s">
        <v>65</v>
      </c>
      <c r="D1303" s="474">
        <v>92.62</v>
      </c>
    </row>
    <row r="1304" spans="1:4">
      <c r="A1304" s="472" t="s">
        <v>1419</v>
      </c>
      <c r="B1304" s="473" t="s">
        <v>19817</v>
      </c>
      <c r="C1304" s="466" t="s">
        <v>65</v>
      </c>
      <c r="D1304" s="474">
        <v>58.99</v>
      </c>
    </row>
    <row r="1305" spans="1:4">
      <c r="A1305" s="472" t="s">
        <v>1420</v>
      </c>
      <c r="B1305" s="473" t="s">
        <v>19818</v>
      </c>
      <c r="C1305" s="466" t="s">
        <v>65</v>
      </c>
      <c r="D1305" s="474">
        <v>48.24</v>
      </c>
    </row>
    <row r="1306" spans="1:4">
      <c r="A1306" s="472" t="s">
        <v>1421</v>
      </c>
      <c r="B1306" s="473" t="s">
        <v>19819</v>
      </c>
      <c r="C1306" s="466" t="s">
        <v>65</v>
      </c>
      <c r="D1306" s="474">
        <v>224.13</v>
      </c>
    </row>
    <row r="1307" spans="1:4">
      <c r="A1307" s="472" t="s">
        <v>1422</v>
      </c>
      <c r="B1307" s="473" t="s">
        <v>19820</v>
      </c>
      <c r="C1307" s="466" t="s">
        <v>65</v>
      </c>
      <c r="D1307" s="474">
        <v>937.94</v>
      </c>
    </row>
    <row r="1308" spans="1:4">
      <c r="A1308" s="472" t="s">
        <v>1423</v>
      </c>
      <c r="B1308" s="473" t="s">
        <v>19821</v>
      </c>
      <c r="C1308" s="466" t="s">
        <v>65</v>
      </c>
      <c r="D1308" s="474">
        <v>1342.7</v>
      </c>
    </row>
    <row r="1309" spans="1:4" ht="25.5">
      <c r="A1309" s="472" t="s">
        <v>1424</v>
      </c>
      <c r="B1309" s="473" t="s">
        <v>19822</v>
      </c>
      <c r="C1309" s="466" t="s">
        <v>60</v>
      </c>
      <c r="D1309" s="474">
        <v>223.81</v>
      </c>
    </row>
    <row r="1310" spans="1:4" ht="25.5">
      <c r="A1310" s="472" t="s">
        <v>1425</v>
      </c>
      <c r="B1310" s="473" t="s">
        <v>19823</v>
      </c>
      <c r="C1310" s="466" t="s">
        <v>60</v>
      </c>
      <c r="D1310" s="474">
        <v>86.04</v>
      </c>
    </row>
    <row r="1311" spans="1:4" ht="25.5">
      <c r="A1311" s="472" t="s">
        <v>1426</v>
      </c>
      <c r="B1311" s="473" t="s">
        <v>19824</v>
      </c>
      <c r="C1311" s="466" t="s">
        <v>60</v>
      </c>
      <c r="D1311" s="474">
        <v>122.54</v>
      </c>
    </row>
    <row r="1312" spans="1:4" ht="25.5">
      <c r="A1312" s="472" t="s">
        <v>1427</v>
      </c>
      <c r="B1312" s="473" t="s">
        <v>19825</v>
      </c>
      <c r="C1312" s="466" t="s">
        <v>60</v>
      </c>
      <c r="D1312" s="474">
        <v>147.03</v>
      </c>
    </row>
    <row r="1313" spans="1:4" ht="25.5">
      <c r="A1313" s="472" t="s">
        <v>1428</v>
      </c>
      <c r="B1313" s="473" t="s">
        <v>19826</v>
      </c>
      <c r="C1313" s="466" t="s">
        <v>60</v>
      </c>
      <c r="D1313" s="474">
        <v>386.22</v>
      </c>
    </row>
    <row r="1314" spans="1:4" ht="25.5">
      <c r="A1314" s="472" t="s">
        <v>1429</v>
      </c>
      <c r="B1314" s="473" t="s">
        <v>19827</v>
      </c>
      <c r="C1314" s="466" t="s">
        <v>60</v>
      </c>
      <c r="D1314" s="474">
        <v>532.04999999999995</v>
      </c>
    </row>
    <row r="1315" spans="1:4" ht="25.5">
      <c r="A1315" s="472" t="s">
        <v>1430</v>
      </c>
      <c r="B1315" s="473" t="s">
        <v>19828</v>
      </c>
      <c r="C1315" s="466" t="s">
        <v>60</v>
      </c>
      <c r="D1315" s="474">
        <v>948.01</v>
      </c>
    </row>
    <row r="1316" spans="1:4" ht="25.5">
      <c r="A1316" s="472" t="s">
        <v>1431</v>
      </c>
      <c r="B1316" s="473" t="s">
        <v>19829</v>
      </c>
      <c r="C1316" s="466" t="s">
        <v>60</v>
      </c>
      <c r="D1316" s="474">
        <v>1339.52</v>
      </c>
    </row>
    <row r="1317" spans="1:4" ht="25.5">
      <c r="A1317" s="472" t="s">
        <v>1432</v>
      </c>
      <c r="B1317" s="473" t="s">
        <v>19830</v>
      </c>
      <c r="C1317" s="466" t="s">
        <v>60</v>
      </c>
      <c r="D1317" s="474">
        <v>91.65</v>
      </c>
    </row>
    <row r="1318" spans="1:4" ht="25.5">
      <c r="A1318" s="472" t="s">
        <v>1433</v>
      </c>
      <c r="B1318" s="473" t="s">
        <v>19831</v>
      </c>
      <c r="C1318" s="466" t="s">
        <v>60</v>
      </c>
      <c r="D1318" s="474">
        <v>470.66</v>
      </c>
    </row>
    <row r="1319" spans="1:4">
      <c r="A1319" s="472" t="s">
        <v>1434</v>
      </c>
      <c r="B1319" s="473" t="s">
        <v>19832</v>
      </c>
      <c r="C1319" s="466" t="s">
        <v>60</v>
      </c>
      <c r="D1319" s="474">
        <v>8.2200000000000006</v>
      </c>
    </row>
    <row r="1320" spans="1:4" ht="25.5">
      <c r="A1320" s="472" t="s">
        <v>1435</v>
      </c>
      <c r="B1320" s="473" t="s">
        <v>19833</v>
      </c>
      <c r="C1320" s="466" t="s">
        <v>60</v>
      </c>
      <c r="D1320" s="474">
        <v>73.25</v>
      </c>
    </row>
    <row r="1321" spans="1:4">
      <c r="A1321" s="472" t="s">
        <v>1436</v>
      </c>
      <c r="B1321" s="473" t="s">
        <v>19834</v>
      </c>
      <c r="C1321" s="466" t="s">
        <v>60</v>
      </c>
      <c r="D1321" s="474">
        <v>33.74</v>
      </c>
    </row>
    <row r="1322" spans="1:4" ht="25.5">
      <c r="A1322" s="472" t="s">
        <v>1437</v>
      </c>
      <c r="B1322" s="473" t="s">
        <v>19835</v>
      </c>
      <c r="C1322" s="466" t="s">
        <v>60</v>
      </c>
      <c r="D1322" s="474">
        <v>180.51</v>
      </c>
    </row>
    <row r="1323" spans="1:4" ht="25.5">
      <c r="A1323" s="472" t="s">
        <v>1438</v>
      </c>
      <c r="B1323" s="473" t="s">
        <v>19836</v>
      </c>
      <c r="C1323" s="466" t="s">
        <v>60</v>
      </c>
      <c r="D1323" s="474">
        <v>4332.43</v>
      </c>
    </row>
    <row r="1324" spans="1:4">
      <c r="A1324" s="472" t="s">
        <v>1439</v>
      </c>
      <c r="B1324" s="473" t="s">
        <v>19837</v>
      </c>
      <c r="C1324" s="466" t="s">
        <v>60</v>
      </c>
      <c r="D1324" s="474">
        <v>249.19</v>
      </c>
    </row>
    <row r="1325" spans="1:4">
      <c r="A1325" s="472" t="s">
        <v>1440</v>
      </c>
      <c r="B1325" s="473" t="s">
        <v>19838</v>
      </c>
      <c r="C1325" s="466" t="s">
        <v>60</v>
      </c>
      <c r="D1325" s="474">
        <v>875.54</v>
      </c>
    </row>
    <row r="1326" spans="1:4">
      <c r="A1326" s="472" t="s">
        <v>1441</v>
      </c>
      <c r="B1326" s="473" t="s">
        <v>19839</v>
      </c>
      <c r="C1326" s="466" t="s">
        <v>60</v>
      </c>
      <c r="D1326" s="474">
        <v>2368.8200000000002</v>
      </c>
    </row>
    <row r="1327" spans="1:4" ht="25.5">
      <c r="A1327" s="472" t="s">
        <v>1442</v>
      </c>
      <c r="B1327" s="473" t="s">
        <v>19840</v>
      </c>
      <c r="C1327" s="466" t="s">
        <v>60</v>
      </c>
      <c r="D1327" s="474">
        <v>1555.12</v>
      </c>
    </row>
    <row r="1328" spans="1:4" ht="25.5">
      <c r="A1328" s="472" t="s">
        <v>1443</v>
      </c>
      <c r="B1328" s="473" t="s">
        <v>19841</v>
      </c>
      <c r="C1328" s="466" t="s">
        <v>60</v>
      </c>
      <c r="D1328" s="474">
        <v>387.39</v>
      </c>
    </row>
    <row r="1329" spans="1:4" ht="25.5">
      <c r="A1329" s="472" t="s">
        <v>1444</v>
      </c>
      <c r="B1329" s="473" t="s">
        <v>19842</v>
      </c>
      <c r="C1329" s="466" t="s">
        <v>60</v>
      </c>
      <c r="D1329" s="474">
        <v>382.15</v>
      </c>
    </row>
    <row r="1330" spans="1:4" ht="25.5">
      <c r="A1330" s="472" t="s">
        <v>1445</v>
      </c>
      <c r="B1330" s="473" t="s">
        <v>19843</v>
      </c>
      <c r="C1330" s="466" t="s">
        <v>60</v>
      </c>
      <c r="D1330" s="474">
        <v>412.16</v>
      </c>
    </row>
    <row r="1331" spans="1:4" ht="25.5">
      <c r="A1331" s="472" t="s">
        <v>1446</v>
      </c>
      <c r="B1331" s="473" t="s">
        <v>19844</v>
      </c>
      <c r="C1331" s="466" t="s">
        <v>60</v>
      </c>
      <c r="D1331" s="474">
        <v>204.08</v>
      </c>
    </row>
    <row r="1332" spans="1:4" ht="25.5">
      <c r="A1332" s="472" t="s">
        <v>1447</v>
      </c>
      <c r="B1332" s="473" t="s">
        <v>19845</v>
      </c>
      <c r="C1332" s="466" t="s">
        <v>60</v>
      </c>
      <c r="D1332" s="474">
        <v>300.17</v>
      </c>
    </row>
    <row r="1333" spans="1:4" ht="25.5">
      <c r="A1333" s="472" t="s">
        <v>1448</v>
      </c>
      <c r="B1333" s="473" t="s">
        <v>19846</v>
      </c>
      <c r="C1333" s="466" t="s">
        <v>60</v>
      </c>
      <c r="D1333" s="474">
        <v>375.29</v>
      </c>
    </row>
    <row r="1334" spans="1:4" ht="38.25">
      <c r="A1334" s="472" t="s">
        <v>1449</v>
      </c>
      <c r="B1334" s="473" t="s">
        <v>19847</v>
      </c>
      <c r="C1334" s="466" t="s">
        <v>60</v>
      </c>
      <c r="D1334" s="474">
        <v>577.6</v>
      </c>
    </row>
    <row r="1335" spans="1:4" ht="25.5">
      <c r="A1335" s="472" t="s">
        <v>1450</v>
      </c>
      <c r="B1335" s="473" t="s">
        <v>19848</v>
      </c>
      <c r="C1335" s="466" t="s">
        <v>65</v>
      </c>
      <c r="D1335" s="474">
        <v>342.23</v>
      </c>
    </row>
    <row r="1336" spans="1:4" ht="25.5">
      <c r="A1336" s="472" t="s">
        <v>1451</v>
      </c>
      <c r="B1336" s="473" t="s">
        <v>19849</v>
      </c>
      <c r="C1336" s="466" t="s">
        <v>65</v>
      </c>
      <c r="D1336" s="474">
        <v>612.33000000000004</v>
      </c>
    </row>
    <row r="1337" spans="1:4" ht="25.5">
      <c r="A1337" s="472" t="s">
        <v>1452</v>
      </c>
      <c r="B1337" s="473" t="s">
        <v>19850</v>
      </c>
      <c r="C1337" s="466" t="s">
        <v>65</v>
      </c>
      <c r="D1337" s="474">
        <v>850.9</v>
      </c>
    </row>
    <row r="1338" spans="1:4">
      <c r="A1338" s="472" t="s">
        <v>1453</v>
      </c>
      <c r="B1338" s="473" t="s">
        <v>19851</v>
      </c>
      <c r="C1338" s="466" t="s">
        <v>60</v>
      </c>
      <c r="D1338" s="474">
        <v>195.08</v>
      </c>
    </row>
    <row r="1339" spans="1:4">
      <c r="A1339" s="472" t="s">
        <v>1454</v>
      </c>
      <c r="B1339" s="473" t="s">
        <v>19852</v>
      </c>
      <c r="C1339" s="466" t="s">
        <v>60</v>
      </c>
      <c r="D1339" s="474">
        <v>323.70999999999998</v>
      </c>
    </row>
    <row r="1340" spans="1:4">
      <c r="A1340" s="472" t="s">
        <v>1455</v>
      </c>
      <c r="B1340" s="473" t="s">
        <v>19853</v>
      </c>
      <c r="C1340" s="466" t="s">
        <v>60</v>
      </c>
      <c r="D1340" s="474">
        <v>343.79</v>
      </c>
    </row>
    <row r="1341" spans="1:4">
      <c r="A1341" s="472" t="s">
        <v>1456</v>
      </c>
      <c r="B1341" s="473" t="s">
        <v>19854</v>
      </c>
      <c r="C1341" s="466" t="s">
        <v>65</v>
      </c>
      <c r="D1341" s="474">
        <v>545.21</v>
      </c>
    </row>
    <row r="1342" spans="1:4">
      <c r="A1342" s="472" t="s">
        <v>1457</v>
      </c>
      <c r="B1342" s="473" t="s">
        <v>19855</v>
      </c>
      <c r="C1342" s="466" t="s">
        <v>65</v>
      </c>
      <c r="D1342" s="474">
        <v>648.80999999999995</v>
      </c>
    </row>
    <row r="1343" spans="1:4">
      <c r="A1343" s="472" t="s">
        <v>1458</v>
      </c>
      <c r="B1343" s="473" t="s">
        <v>19856</v>
      </c>
      <c r="C1343" s="466" t="s">
        <v>65</v>
      </c>
      <c r="D1343" s="474">
        <v>802.26</v>
      </c>
    </row>
    <row r="1344" spans="1:4">
      <c r="A1344" s="472" t="s">
        <v>1459</v>
      </c>
      <c r="B1344" s="473" t="s">
        <v>19857</v>
      </c>
      <c r="C1344" s="466" t="s">
        <v>65</v>
      </c>
      <c r="D1344" s="474">
        <v>1224.04</v>
      </c>
    </row>
    <row r="1345" spans="1:4" ht="25.5">
      <c r="A1345" s="472" t="s">
        <v>1460</v>
      </c>
      <c r="B1345" s="473" t="s">
        <v>19858</v>
      </c>
      <c r="C1345" s="466" t="s">
        <v>65</v>
      </c>
      <c r="D1345" s="474">
        <v>457.26</v>
      </c>
    </row>
    <row r="1346" spans="1:4" ht="25.5">
      <c r="A1346" s="472" t="s">
        <v>1461</v>
      </c>
      <c r="B1346" s="473" t="s">
        <v>19859</v>
      </c>
      <c r="C1346" s="466" t="s">
        <v>65</v>
      </c>
      <c r="D1346" s="474">
        <v>715.4</v>
      </c>
    </row>
    <row r="1347" spans="1:4" ht="25.5">
      <c r="A1347" s="472" t="s">
        <v>1462</v>
      </c>
      <c r="B1347" s="473" t="s">
        <v>19860</v>
      </c>
      <c r="C1347" s="466" t="s">
        <v>65</v>
      </c>
      <c r="D1347" s="474">
        <v>947.86</v>
      </c>
    </row>
    <row r="1348" spans="1:4" ht="25.5">
      <c r="A1348" s="472" t="s">
        <v>1463</v>
      </c>
      <c r="B1348" s="473" t="s">
        <v>19861</v>
      </c>
      <c r="C1348" s="466" t="s">
        <v>65</v>
      </c>
      <c r="D1348" s="474">
        <v>1268.29</v>
      </c>
    </row>
    <row r="1349" spans="1:4">
      <c r="A1349" s="472" t="s">
        <v>1464</v>
      </c>
      <c r="B1349" s="473" t="s">
        <v>19862</v>
      </c>
      <c r="C1349" s="466" t="s">
        <v>60</v>
      </c>
      <c r="D1349" s="474">
        <v>134.87</v>
      </c>
    </row>
    <row r="1350" spans="1:4">
      <c r="A1350" s="472" t="s">
        <v>1465</v>
      </c>
      <c r="B1350" s="473" t="s">
        <v>19863</v>
      </c>
      <c r="C1350" s="466" t="s">
        <v>60</v>
      </c>
      <c r="D1350" s="474">
        <v>258.92</v>
      </c>
    </row>
    <row r="1351" spans="1:4">
      <c r="A1351" s="472" t="s">
        <v>1466</v>
      </c>
      <c r="B1351" s="473" t="s">
        <v>19864</v>
      </c>
      <c r="C1351" s="466" t="s">
        <v>60</v>
      </c>
      <c r="D1351" s="474">
        <v>419.61</v>
      </c>
    </row>
    <row r="1352" spans="1:4">
      <c r="A1352" s="472" t="s">
        <v>1467</v>
      </c>
      <c r="B1352" s="473" t="s">
        <v>19865</v>
      </c>
      <c r="C1352" s="466" t="s">
        <v>60</v>
      </c>
      <c r="D1352" s="474">
        <v>569.52</v>
      </c>
    </row>
    <row r="1353" spans="1:4">
      <c r="A1353" s="472" t="s">
        <v>1468</v>
      </c>
      <c r="B1353" s="473" t="s">
        <v>19866</v>
      </c>
      <c r="C1353" s="466" t="s">
        <v>65</v>
      </c>
      <c r="D1353" s="474">
        <v>732.69</v>
      </c>
    </row>
    <row r="1354" spans="1:4">
      <c r="A1354" s="472" t="s">
        <v>1469</v>
      </c>
      <c r="B1354" s="473" t="s">
        <v>19867</v>
      </c>
      <c r="C1354" s="466" t="s">
        <v>60</v>
      </c>
      <c r="D1354" s="474">
        <v>280.39</v>
      </c>
    </row>
    <row r="1355" spans="1:4">
      <c r="A1355" s="472" t="s">
        <v>1470</v>
      </c>
      <c r="B1355" s="473" t="s">
        <v>19868</v>
      </c>
      <c r="C1355" s="466" t="s">
        <v>60</v>
      </c>
      <c r="D1355" s="474">
        <v>479.08</v>
      </c>
    </row>
    <row r="1356" spans="1:4" ht="25.5">
      <c r="A1356" s="472" t="s">
        <v>1471</v>
      </c>
      <c r="B1356" s="473" t="s">
        <v>19869</v>
      </c>
      <c r="C1356" s="466" t="s">
        <v>60</v>
      </c>
      <c r="D1356" s="474">
        <v>448.22</v>
      </c>
    </row>
    <row r="1357" spans="1:4" ht="25.5">
      <c r="A1357" s="472" t="s">
        <v>1472</v>
      </c>
      <c r="B1357" s="473" t="s">
        <v>19870</v>
      </c>
      <c r="C1357" s="466" t="s">
        <v>60</v>
      </c>
      <c r="D1357" s="474">
        <v>545.20000000000005</v>
      </c>
    </row>
    <row r="1358" spans="1:4" ht="25.5">
      <c r="A1358" s="472" t="s">
        <v>1473</v>
      </c>
      <c r="B1358" s="473" t="s">
        <v>19871</v>
      </c>
      <c r="C1358" s="466" t="s">
        <v>60</v>
      </c>
      <c r="D1358" s="474">
        <v>879.67</v>
      </c>
    </row>
    <row r="1359" spans="1:4">
      <c r="A1359" s="472" t="s">
        <v>1474</v>
      </c>
      <c r="B1359" s="473" t="s">
        <v>19872</v>
      </c>
      <c r="C1359" s="466" t="s">
        <v>65</v>
      </c>
      <c r="D1359" s="474">
        <v>597.16</v>
      </c>
    </row>
    <row r="1360" spans="1:4">
      <c r="A1360" s="472" t="s">
        <v>1475</v>
      </c>
      <c r="B1360" s="473" t="s">
        <v>19873</v>
      </c>
      <c r="C1360" s="466" t="s">
        <v>65</v>
      </c>
      <c r="D1360" s="474">
        <v>979.88</v>
      </c>
    </row>
    <row r="1361" spans="1:4">
      <c r="A1361" s="472" t="s">
        <v>1476</v>
      </c>
      <c r="B1361" s="473" t="s">
        <v>19874</v>
      </c>
      <c r="C1361" s="466" t="s">
        <v>65</v>
      </c>
      <c r="D1361" s="474">
        <v>1012.11</v>
      </c>
    </row>
    <row r="1362" spans="1:4">
      <c r="A1362" s="472" t="s">
        <v>1477</v>
      </c>
      <c r="B1362" s="473" t="s">
        <v>19875</v>
      </c>
      <c r="C1362" s="466" t="s">
        <v>65</v>
      </c>
      <c r="D1362" s="474">
        <v>476.77</v>
      </c>
    </row>
    <row r="1363" spans="1:4">
      <c r="A1363" s="472" t="s">
        <v>1478</v>
      </c>
      <c r="B1363" s="473" t="s">
        <v>19876</v>
      </c>
      <c r="C1363" s="466" t="s">
        <v>65</v>
      </c>
      <c r="D1363" s="474">
        <v>473.35</v>
      </c>
    </row>
    <row r="1364" spans="1:4">
      <c r="A1364" s="472" t="s">
        <v>1479</v>
      </c>
      <c r="B1364" s="473" t="s">
        <v>19877</v>
      </c>
      <c r="C1364" s="466" t="s">
        <v>65</v>
      </c>
      <c r="D1364" s="474">
        <v>824.99</v>
      </c>
    </row>
    <row r="1365" spans="1:4">
      <c r="A1365" s="472" t="s">
        <v>1480</v>
      </c>
      <c r="B1365" s="473" t="s">
        <v>19878</v>
      </c>
      <c r="C1365" s="466" t="s">
        <v>65</v>
      </c>
      <c r="D1365" s="474">
        <v>1303.97</v>
      </c>
    </row>
    <row r="1366" spans="1:4" ht="25.5">
      <c r="A1366" s="472" t="s">
        <v>1481</v>
      </c>
      <c r="B1366" s="473" t="s">
        <v>19879</v>
      </c>
      <c r="C1366" s="466" t="s">
        <v>65</v>
      </c>
      <c r="D1366" s="474">
        <v>243.5</v>
      </c>
    </row>
    <row r="1367" spans="1:4" ht="25.5">
      <c r="A1367" s="472" t="s">
        <v>1482</v>
      </c>
      <c r="B1367" s="473" t="s">
        <v>19880</v>
      </c>
      <c r="C1367" s="466" t="s">
        <v>65</v>
      </c>
      <c r="D1367" s="474">
        <v>260.93</v>
      </c>
    </row>
    <row r="1368" spans="1:4" ht="25.5">
      <c r="A1368" s="472" t="s">
        <v>1483</v>
      </c>
      <c r="B1368" s="473" t="s">
        <v>19881</v>
      </c>
      <c r="C1368" s="466" t="s">
        <v>60</v>
      </c>
      <c r="D1368" s="474">
        <v>132.06</v>
      </c>
    </row>
    <row r="1369" spans="1:4" ht="25.5">
      <c r="A1369" s="472" t="s">
        <v>1484</v>
      </c>
      <c r="B1369" s="473" t="s">
        <v>19882</v>
      </c>
      <c r="C1369" s="466" t="s">
        <v>60</v>
      </c>
      <c r="D1369" s="474">
        <v>244.18</v>
      </c>
    </row>
    <row r="1370" spans="1:4" ht="25.5">
      <c r="A1370" s="472" t="s">
        <v>1485</v>
      </c>
      <c r="B1370" s="473" t="s">
        <v>19883</v>
      </c>
      <c r="C1370" s="466" t="s">
        <v>60</v>
      </c>
      <c r="D1370" s="474">
        <v>1325.81</v>
      </c>
    </row>
    <row r="1371" spans="1:4" ht="25.5">
      <c r="A1371" s="472" t="s">
        <v>1486</v>
      </c>
      <c r="B1371" s="473" t="s">
        <v>19884</v>
      </c>
      <c r="C1371" s="466" t="s">
        <v>65</v>
      </c>
      <c r="D1371" s="474">
        <v>163.89</v>
      </c>
    </row>
    <row r="1372" spans="1:4" ht="25.5">
      <c r="A1372" s="472" t="s">
        <v>1487</v>
      </c>
      <c r="B1372" s="473" t="s">
        <v>19885</v>
      </c>
      <c r="C1372" s="466" t="s">
        <v>65</v>
      </c>
      <c r="D1372" s="474">
        <v>197.87</v>
      </c>
    </row>
    <row r="1373" spans="1:4" ht="25.5">
      <c r="A1373" s="472" t="s">
        <v>1488</v>
      </c>
      <c r="B1373" s="473" t="s">
        <v>19886</v>
      </c>
      <c r="C1373" s="466" t="s">
        <v>65</v>
      </c>
      <c r="D1373" s="474">
        <v>584.03</v>
      </c>
    </row>
    <row r="1374" spans="1:4" ht="25.5">
      <c r="A1374" s="472" t="s">
        <v>1489</v>
      </c>
      <c r="B1374" s="473" t="s">
        <v>19887</v>
      </c>
      <c r="C1374" s="466" t="s">
        <v>60</v>
      </c>
      <c r="D1374" s="474">
        <v>93.93</v>
      </c>
    </row>
    <row r="1375" spans="1:4" ht="25.5">
      <c r="A1375" s="472" t="s">
        <v>1490</v>
      </c>
      <c r="B1375" s="473" t="s">
        <v>19888</v>
      </c>
      <c r="C1375" s="466" t="s">
        <v>60</v>
      </c>
      <c r="D1375" s="474">
        <v>112.36</v>
      </c>
    </row>
    <row r="1376" spans="1:4" ht="25.5">
      <c r="A1376" s="472" t="s">
        <v>1491</v>
      </c>
      <c r="B1376" s="473" t="s">
        <v>19889</v>
      </c>
      <c r="C1376" s="466" t="s">
        <v>60</v>
      </c>
      <c r="D1376" s="474">
        <v>401.27</v>
      </c>
    </row>
    <row r="1377" spans="1:4" ht="25.5">
      <c r="A1377" s="472" t="s">
        <v>1492</v>
      </c>
      <c r="B1377" s="473" t="s">
        <v>19890</v>
      </c>
      <c r="C1377" s="466" t="s">
        <v>73</v>
      </c>
      <c r="D1377" s="474">
        <v>1287.98</v>
      </c>
    </row>
    <row r="1378" spans="1:4" ht="25.5">
      <c r="A1378" s="472" t="s">
        <v>1493</v>
      </c>
      <c r="B1378" s="473" t="s">
        <v>19891</v>
      </c>
      <c r="C1378" s="466" t="s">
        <v>73</v>
      </c>
      <c r="D1378" s="474">
        <v>1289.01</v>
      </c>
    </row>
    <row r="1379" spans="1:4" ht="25.5">
      <c r="A1379" s="472" t="s">
        <v>1494</v>
      </c>
      <c r="B1379" s="473" t="s">
        <v>19892</v>
      </c>
      <c r="C1379" s="466" t="s">
        <v>73</v>
      </c>
      <c r="D1379" s="474">
        <v>1809.87</v>
      </c>
    </row>
    <row r="1380" spans="1:4" ht="25.5">
      <c r="A1380" s="472" t="s">
        <v>1495</v>
      </c>
      <c r="B1380" s="473" t="s">
        <v>19893</v>
      </c>
      <c r="C1380" s="466" t="s">
        <v>73</v>
      </c>
      <c r="D1380" s="474">
        <v>3124.51</v>
      </c>
    </row>
    <row r="1381" spans="1:4" ht="25.5">
      <c r="A1381" s="472" t="s">
        <v>1496</v>
      </c>
      <c r="B1381" s="473" t="s">
        <v>19894</v>
      </c>
      <c r="C1381" s="466" t="s">
        <v>60</v>
      </c>
      <c r="D1381" s="474">
        <v>69.2</v>
      </c>
    </row>
    <row r="1382" spans="1:4" ht="25.5">
      <c r="A1382" s="472" t="s">
        <v>1497</v>
      </c>
      <c r="B1382" s="473" t="s">
        <v>19895</v>
      </c>
      <c r="C1382" s="466" t="s">
        <v>60</v>
      </c>
      <c r="D1382" s="474">
        <v>92.45</v>
      </c>
    </row>
    <row r="1383" spans="1:4" ht="25.5">
      <c r="A1383" s="472" t="s">
        <v>1498</v>
      </c>
      <c r="B1383" s="473" t="s">
        <v>19896</v>
      </c>
      <c r="C1383" s="466" t="s">
        <v>60</v>
      </c>
      <c r="D1383" s="474">
        <v>121.11</v>
      </c>
    </row>
    <row r="1384" spans="1:4" ht="25.5">
      <c r="A1384" s="472" t="s">
        <v>1499</v>
      </c>
      <c r="B1384" s="473" t="s">
        <v>19897</v>
      </c>
      <c r="C1384" s="466" t="s">
        <v>60</v>
      </c>
      <c r="D1384" s="474">
        <v>199.33</v>
      </c>
    </row>
    <row r="1385" spans="1:4" ht="25.5">
      <c r="A1385" s="472" t="s">
        <v>1500</v>
      </c>
      <c r="B1385" s="473" t="s">
        <v>19898</v>
      </c>
      <c r="C1385" s="466" t="s">
        <v>60</v>
      </c>
      <c r="D1385" s="474">
        <v>101.54</v>
      </c>
    </row>
    <row r="1386" spans="1:4" ht="25.5">
      <c r="A1386" s="472" t="s">
        <v>1501</v>
      </c>
      <c r="B1386" s="473" t="s">
        <v>19899</v>
      </c>
      <c r="C1386" s="466" t="s">
        <v>60</v>
      </c>
      <c r="D1386" s="474">
        <v>134.91</v>
      </c>
    </row>
    <row r="1387" spans="1:4" ht="25.5">
      <c r="A1387" s="472" t="s">
        <v>1502</v>
      </c>
      <c r="B1387" s="473" t="s">
        <v>19900</v>
      </c>
      <c r="C1387" s="466" t="s">
        <v>60</v>
      </c>
      <c r="D1387" s="474">
        <v>186.49</v>
      </c>
    </row>
    <row r="1388" spans="1:4" ht="25.5">
      <c r="A1388" s="472" t="s">
        <v>1503</v>
      </c>
      <c r="B1388" s="473" t="s">
        <v>19901</v>
      </c>
      <c r="C1388" s="466" t="s">
        <v>60</v>
      </c>
      <c r="D1388" s="474">
        <v>256.17</v>
      </c>
    </row>
    <row r="1389" spans="1:4" ht="25.5">
      <c r="A1389" s="472" t="s">
        <v>1504</v>
      </c>
      <c r="B1389" s="473" t="s">
        <v>19902</v>
      </c>
      <c r="C1389" s="466" t="s">
        <v>60</v>
      </c>
      <c r="D1389" s="474">
        <v>69.959999999999994</v>
      </c>
    </row>
    <row r="1390" spans="1:4" ht="25.5">
      <c r="A1390" s="472" t="s">
        <v>1505</v>
      </c>
      <c r="B1390" s="473" t="s">
        <v>19903</v>
      </c>
      <c r="C1390" s="466" t="s">
        <v>60</v>
      </c>
      <c r="D1390" s="474">
        <v>72.819999999999993</v>
      </c>
    </row>
    <row r="1391" spans="1:4" ht="25.5">
      <c r="A1391" s="472" t="s">
        <v>1506</v>
      </c>
      <c r="B1391" s="473" t="s">
        <v>19904</v>
      </c>
      <c r="C1391" s="466" t="s">
        <v>60</v>
      </c>
      <c r="D1391" s="474">
        <v>102.48</v>
      </c>
    </row>
    <row r="1392" spans="1:4" ht="25.5">
      <c r="A1392" s="472" t="s">
        <v>1507</v>
      </c>
      <c r="B1392" s="473" t="s">
        <v>19905</v>
      </c>
      <c r="C1392" s="466" t="s">
        <v>60</v>
      </c>
      <c r="D1392" s="474">
        <v>143.94</v>
      </c>
    </row>
    <row r="1393" spans="1:4" ht="25.5">
      <c r="A1393" s="472" t="s">
        <v>1508</v>
      </c>
      <c r="B1393" s="473" t="s">
        <v>19906</v>
      </c>
      <c r="C1393" s="466" t="s">
        <v>60</v>
      </c>
      <c r="D1393" s="474">
        <v>58.99</v>
      </c>
    </row>
    <row r="1394" spans="1:4" ht="25.5">
      <c r="A1394" s="472" t="s">
        <v>1509</v>
      </c>
      <c r="B1394" s="473" t="s">
        <v>19907</v>
      </c>
      <c r="C1394" s="466" t="s">
        <v>60</v>
      </c>
      <c r="D1394" s="474">
        <v>67.16</v>
      </c>
    </row>
    <row r="1395" spans="1:4" ht="25.5">
      <c r="A1395" s="472" t="s">
        <v>1510</v>
      </c>
      <c r="B1395" s="473" t="s">
        <v>19908</v>
      </c>
      <c r="C1395" s="466" t="s">
        <v>60</v>
      </c>
      <c r="D1395" s="474">
        <v>126.72</v>
      </c>
    </row>
    <row r="1396" spans="1:4" ht="25.5">
      <c r="A1396" s="472" t="s">
        <v>1511</v>
      </c>
      <c r="B1396" s="473" t="s">
        <v>19909</v>
      </c>
      <c r="C1396" s="466" t="s">
        <v>60</v>
      </c>
      <c r="D1396" s="474">
        <v>152.5</v>
      </c>
    </row>
    <row r="1397" spans="1:4" ht="25.5">
      <c r="A1397" s="472" t="s">
        <v>1512</v>
      </c>
      <c r="B1397" s="473" t="s">
        <v>19910</v>
      </c>
      <c r="C1397" s="466" t="s">
        <v>60</v>
      </c>
      <c r="D1397" s="474">
        <v>193.38</v>
      </c>
    </row>
    <row r="1398" spans="1:4" ht="25.5">
      <c r="A1398" s="472" t="s">
        <v>1513</v>
      </c>
      <c r="B1398" s="473" t="s">
        <v>19911</v>
      </c>
      <c r="C1398" s="466" t="s">
        <v>60</v>
      </c>
      <c r="D1398" s="474">
        <v>167.49</v>
      </c>
    </row>
    <row r="1399" spans="1:4" ht="25.5">
      <c r="A1399" s="472" t="s">
        <v>1514</v>
      </c>
      <c r="B1399" s="473" t="s">
        <v>19912</v>
      </c>
      <c r="C1399" s="466" t="s">
        <v>60</v>
      </c>
      <c r="D1399" s="474">
        <v>192.71</v>
      </c>
    </row>
    <row r="1400" spans="1:4" ht="25.5">
      <c r="A1400" s="472" t="s">
        <v>1515</v>
      </c>
      <c r="B1400" s="473" t="s">
        <v>19913</v>
      </c>
      <c r="C1400" s="466" t="s">
        <v>60</v>
      </c>
      <c r="D1400" s="474">
        <v>231.39</v>
      </c>
    </row>
    <row r="1401" spans="1:4" ht="25.5">
      <c r="A1401" s="472" t="s">
        <v>1516</v>
      </c>
      <c r="B1401" s="473" t="s">
        <v>19914</v>
      </c>
      <c r="C1401" s="466" t="s">
        <v>60</v>
      </c>
      <c r="D1401" s="474">
        <v>274.95999999999998</v>
      </c>
    </row>
    <row r="1402" spans="1:4" ht="25.5">
      <c r="A1402" s="472" t="s">
        <v>1517</v>
      </c>
      <c r="B1402" s="473" t="s">
        <v>19915</v>
      </c>
      <c r="C1402" s="466" t="s">
        <v>60</v>
      </c>
      <c r="D1402" s="474">
        <v>316.86</v>
      </c>
    </row>
    <row r="1403" spans="1:4" ht="25.5">
      <c r="A1403" s="472" t="s">
        <v>1518</v>
      </c>
      <c r="B1403" s="473" t="s">
        <v>19916</v>
      </c>
      <c r="C1403" s="466" t="s">
        <v>60</v>
      </c>
      <c r="D1403" s="474">
        <v>127.92</v>
      </c>
    </row>
    <row r="1404" spans="1:4" ht="25.5">
      <c r="A1404" s="472" t="s">
        <v>1519</v>
      </c>
      <c r="B1404" s="473" t="s">
        <v>19917</v>
      </c>
      <c r="C1404" s="466" t="s">
        <v>60</v>
      </c>
      <c r="D1404" s="474">
        <v>146.6</v>
      </c>
    </row>
    <row r="1405" spans="1:4" ht="25.5">
      <c r="A1405" s="472" t="s">
        <v>1520</v>
      </c>
      <c r="B1405" s="473" t="s">
        <v>19918</v>
      </c>
      <c r="C1405" s="466" t="s">
        <v>60</v>
      </c>
      <c r="D1405" s="474">
        <v>173.15</v>
      </c>
    </row>
    <row r="1406" spans="1:4" ht="25.5">
      <c r="A1406" s="472" t="s">
        <v>1521</v>
      </c>
      <c r="B1406" s="473" t="s">
        <v>19919</v>
      </c>
      <c r="C1406" s="466" t="s">
        <v>60</v>
      </c>
      <c r="D1406" s="474">
        <v>169.99</v>
      </c>
    </row>
    <row r="1407" spans="1:4" ht="25.5">
      <c r="A1407" s="472" t="s">
        <v>1522</v>
      </c>
      <c r="B1407" s="473" t="s">
        <v>19920</v>
      </c>
      <c r="C1407" s="466" t="s">
        <v>60</v>
      </c>
      <c r="D1407" s="474">
        <v>180.63</v>
      </c>
    </row>
    <row r="1408" spans="1:4" ht="25.5">
      <c r="A1408" s="472" t="s">
        <v>1523</v>
      </c>
      <c r="B1408" s="473" t="s">
        <v>19921</v>
      </c>
      <c r="C1408" s="466" t="s">
        <v>60</v>
      </c>
      <c r="D1408" s="474">
        <v>234.34</v>
      </c>
    </row>
    <row r="1409" spans="1:4" ht="25.5">
      <c r="A1409" s="472" t="s">
        <v>1524</v>
      </c>
      <c r="B1409" s="473" t="s">
        <v>19922</v>
      </c>
      <c r="C1409" s="466" t="s">
        <v>60</v>
      </c>
      <c r="D1409" s="474">
        <v>47.83</v>
      </c>
    </row>
    <row r="1410" spans="1:4" ht="25.5">
      <c r="A1410" s="472" t="s">
        <v>1525</v>
      </c>
      <c r="B1410" s="473" t="s">
        <v>19923</v>
      </c>
      <c r="C1410" s="466" t="s">
        <v>60</v>
      </c>
      <c r="D1410" s="474">
        <v>53.56</v>
      </c>
    </row>
    <row r="1411" spans="1:4" ht="25.5">
      <c r="A1411" s="472" t="s">
        <v>1526</v>
      </c>
      <c r="B1411" s="473" t="s">
        <v>19924</v>
      </c>
      <c r="C1411" s="466" t="s">
        <v>60</v>
      </c>
      <c r="D1411" s="474">
        <v>143.44</v>
      </c>
    </row>
    <row r="1412" spans="1:4" ht="25.5">
      <c r="A1412" s="472" t="s">
        <v>1527</v>
      </c>
      <c r="B1412" s="473" t="s">
        <v>19925</v>
      </c>
      <c r="C1412" s="466" t="s">
        <v>60</v>
      </c>
      <c r="D1412" s="474">
        <v>219.15</v>
      </c>
    </row>
    <row r="1413" spans="1:4" ht="25.5">
      <c r="A1413" s="472" t="s">
        <v>1528</v>
      </c>
      <c r="B1413" s="473" t="s">
        <v>19926</v>
      </c>
      <c r="C1413" s="466" t="s">
        <v>60</v>
      </c>
      <c r="D1413" s="474">
        <v>455.04</v>
      </c>
    </row>
    <row r="1414" spans="1:4" ht="25.5">
      <c r="A1414" s="472" t="s">
        <v>1529</v>
      </c>
      <c r="B1414" s="473" t="s">
        <v>19927</v>
      </c>
      <c r="C1414" s="466" t="s">
        <v>60</v>
      </c>
      <c r="D1414" s="474">
        <v>240.42</v>
      </c>
    </row>
    <row r="1415" spans="1:4" ht="25.5">
      <c r="A1415" s="472" t="s">
        <v>1530</v>
      </c>
      <c r="B1415" s="473" t="s">
        <v>19928</v>
      </c>
      <c r="C1415" s="466" t="s">
        <v>60</v>
      </c>
      <c r="D1415" s="474">
        <v>277.49</v>
      </c>
    </row>
    <row r="1416" spans="1:4" ht="25.5">
      <c r="A1416" s="472" t="s">
        <v>1531</v>
      </c>
      <c r="B1416" s="473" t="s">
        <v>19929</v>
      </c>
      <c r="C1416" s="466" t="s">
        <v>60</v>
      </c>
      <c r="D1416" s="474">
        <v>367.18</v>
      </c>
    </row>
    <row r="1417" spans="1:4" ht="25.5">
      <c r="A1417" s="472" t="s">
        <v>1532</v>
      </c>
      <c r="B1417" s="473" t="s">
        <v>19930</v>
      </c>
      <c r="C1417" s="466" t="s">
        <v>60</v>
      </c>
      <c r="D1417" s="474">
        <v>388.67</v>
      </c>
    </row>
    <row r="1418" spans="1:4" ht="25.5">
      <c r="A1418" s="472" t="s">
        <v>1533</v>
      </c>
      <c r="B1418" s="473" t="s">
        <v>19931</v>
      </c>
      <c r="C1418" s="466" t="s">
        <v>60</v>
      </c>
      <c r="D1418" s="474">
        <v>947.17</v>
      </c>
    </row>
    <row r="1419" spans="1:4" ht="25.5">
      <c r="A1419" s="472" t="s">
        <v>1534</v>
      </c>
      <c r="B1419" s="473" t="s">
        <v>19932</v>
      </c>
      <c r="C1419" s="466" t="s">
        <v>60</v>
      </c>
      <c r="D1419" s="474">
        <v>274.51</v>
      </c>
    </row>
    <row r="1420" spans="1:4" ht="25.5">
      <c r="A1420" s="472" t="s">
        <v>1535</v>
      </c>
      <c r="B1420" s="473" t="s">
        <v>19933</v>
      </c>
      <c r="C1420" s="466" t="s">
        <v>60</v>
      </c>
      <c r="D1420" s="474">
        <v>365.78</v>
      </c>
    </row>
    <row r="1421" spans="1:4" ht="25.5">
      <c r="A1421" s="472" t="s">
        <v>1536</v>
      </c>
      <c r="B1421" s="473" t="s">
        <v>19934</v>
      </c>
      <c r="C1421" s="466" t="s">
        <v>60</v>
      </c>
      <c r="D1421" s="474">
        <v>1184.3</v>
      </c>
    </row>
    <row r="1422" spans="1:4" ht="25.5">
      <c r="A1422" s="472" t="s">
        <v>1537</v>
      </c>
      <c r="B1422" s="473" t="s">
        <v>19935</v>
      </c>
      <c r="C1422" s="466" t="s">
        <v>73</v>
      </c>
      <c r="D1422" s="474">
        <v>1380.81</v>
      </c>
    </row>
    <row r="1423" spans="1:4" ht="25.5">
      <c r="A1423" s="472" t="s">
        <v>1538</v>
      </c>
      <c r="B1423" s="473" t="s">
        <v>19936</v>
      </c>
      <c r="C1423" s="466" t="s">
        <v>60</v>
      </c>
      <c r="D1423" s="474">
        <v>228.21</v>
      </c>
    </row>
    <row r="1424" spans="1:4" ht="25.5">
      <c r="A1424" s="472" t="s">
        <v>1539</v>
      </c>
      <c r="B1424" s="473" t="s">
        <v>19937</v>
      </c>
      <c r="C1424" s="466" t="s">
        <v>60</v>
      </c>
      <c r="D1424" s="474">
        <v>530.45000000000005</v>
      </c>
    </row>
    <row r="1425" spans="1:4" ht="25.5">
      <c r="A1425" s="472" t="s">
        <v>1540</v>
      </c>
      <c r="B1425" s="473" t="s">
        <v>19938</v>
      </c>
      <c r="C1425" s="466" t="s">
        <v>60</v>
      </c>
      <c r="D1425" s="474">
        <v>601.58000000000004</v>
      </c>
    </row>
    <row r="1426" spans="1:4" ht="25.5">
      <c r="A1426" s="472" t="s">
        <v>1541</v>
      </c>
      <c r="B1426" s="473" t="s">
        <v>19939</v>
      </c>
      <c r="C1426" s="466" t="s">
        <v>60</v>
      </c>
      <c r="D1426" s="474">
        <v>276.58</v>
      </c>
    </row>
    <row r="1427" spans="1:4" ht="25.5">
      <c r="A1427" s="472" t="s">
        <v>1542</v>
      </c>
      <c r="B1427" s="473" t="s">
        <v>19940</v>
      </c>
      <c r="C1427" s="466" t="s">
        <v>60</v>
      </c>
      <c r="D1427" s="474">
        <v>624.66</v>
      </c>
    </row>
    <row r="1428" spans="1:4" ht="25.5">
      <c r="A1428" s="472" t="s">
        <v>1543</v>
      </c>
      <c r="B1428" s="473" t="s">
        <v>19941</v>
      </c>
      <c r="C1428" s="466" t="s">
        <v>60</v>
      </c>
      <c r="D1428" s="474">
        <v>544.23</v>
      </c>
    </row>
    <row r="1429" spans="1:4" ht="25.5">
      <c r="A1429" s="472" t="s">
        <v>1544</v>
      </c>
      <c r="B1429" s="473" t="s">
        <v>19942</v>
      </c>
      <c r="C1429" s="466" t="s">
        <v>60</v>
      </c>
      <c r="D1429" s="474">
        <v>660.3</v>
      </c>
    </row>
    <row r="1430" spans="1:4" ht="25.5">
      <c r="A1430" s="472" t="s">
        <v>1545</v>
      </c>
      <c r="B1430" s="473" t="s">
        <v>19943</v>
      </c>
      <c r="C1430" s="466" t="s">
        <v>65</v>
      </c>
      <c r="D1430" s="474">
        <v>268.98</v>
      </c>
    </row>
    <row r="1431" spans="1:4" ht="25.5">
      <c r="A1431" s="472" t="s">
        <v>1546</v>
      </c>
      <c r="B1431" s="473" t="s">
        <v>19944</v>
      </c>
      <c r="C1431" s="466" t="s">
        <v>60</v>
      </c>
      <c r="D1431" s="474">
        <v>660.55</v>
      </c>
    </row>
    <row r="1432" spans="1:4">
      <c r="A1432" s="472" t="s">
        <v>1547</v>
      </c>
      <c r="B1432" s="473" t="s">
        <v>19945</v>
      </c>
      <c r="C1432" s="466" t="s">
        <v>60</v>
      </c>
      <c r="D1432" s="474">
        <v>85.32</v>
      </c>
    </row>
    <row r="1433" spans="1:4" ht="25.5">
      <c r="A1433" s="472" t="s">
        <v>1548</v>
      </c>
      <c r="B1433" s="473" t="s">
        <v>19946</v>
      </c>
      <c r="C1433" s="466" t="s">
        <v>60</v>
      </c>
      <c r="D1433" s="474">
        <v>635.39</v>
      </c>
    </row>
    <row r="1434" spans="1:4" ht="25.5">
      <c r="A1434" s="472" t="s">
        <v>1549</v>
      </c>
      <c r="B1434" s="473" t="s">
        <v>19947</v>
      </c>
      <c r="C1434" s="466" t="s">
        <v>60</v>
      </c>
      <c r="D1434" s="474">
        <v>731.33</v>
      </c>
    </row>
    <row r="1435" spans="1:4" ht="25.5">
      <c r="A1435" s="472" t="s">
        <v>1550</v>
      </c>
      <c r="B1435" s="473" t="s">
        <v>19948</v>
      </c>
      <c r="C1435" s="466" t="s">
        <v>60</v>
      </c>
      <c r="D1435" s="474">
        <v>807.63</v>
      </c>
    </row>
    <row r="1436" spans="1:4" ht="25.5">
      <c r="A1436" s="472" t="s">
        <v>1551</v>
      </c>
      <c r="B1436" s="473" t="s">
        <v>19949</v>
      </c>
      <c r="C1436" s="466" t="s">
        <v>60</v>
      </c>
      <c r="D1436" s="474">
        <v>1075.06</v>
      </c>
    </row>
    <row r="1437" spans="1:4" ht="25.5">
      <c r="A1437" s="472" t="s">
        <v>1552</v>
      </c>
      <c r="B1437" s="473" t="s">
        <v>19950</v>
      </c>
      <c r="C1437" s="466" t="s">
        <v>60</v>
      </c>
      <c r="D1437" s="474">
        <v>345.72</v>
      </c>
    </row>
    <row r="1438" spans="1:4" ht="25.5">
      <c r="A1438" s="472" t="s">
        <v>1553</v>
      </c>
      <c r="B1438" s="473" t="s">
        <v>19951</v>
      </c>
      <c r="C1438" s="466" t="s">
        <v>60</v>
      </c>
      <c r="D1438" s="474">
        <v>723.45</v>
      </c>
    </row>
    <row r="1439" spans="1:4" ht="25.5">
      <c r="A1439" s="472" t="s">
        <v>1554</v>
      </c>
      <c r="B1439" s="473" t="s">
        <v>19952</v>
      </c>
      <c r="C1439" s="466" t="s">
        <v>60</v>
      </c>
      <c r="D1439" s="474">
        <v>265.89999999999998</v>
      </c>
    </row>
    <row r="1440" spans="1:4" ht="25.5">
      <c r="A1440" s="472" t="s">
        <v>1555</v>
      </c>
      <c r="B1440" s="473" t="s">
        <v>19953</v>
      </c>
      <c r="C1440" s="466" t="s">
        <v>60</v>
      </c>
      <c r="D1440" s="474">
        <v>1966.94</v>
      </c>
    </row>
    <row r="1441" spans="1:4" ht="25.5">
      <c r="A1441" s="472" t="s">
        <v>1556</v>
      </c>
      <c r="B1441" s="473" t="s">
        <v>19954</v>
      </c>
      <c r="C1441" s="466" t="s">
        <v>60</v>
      </c>
      <c r="D1441" s="474">
        <v>3592.19</v>
      </c>
    </row>
    <row r="1442" spans="1:4" ht="25.5">
      <c r="A1442" s="472" t="s">
        <v>1557</v>
      </c>
      <c r="B1442" s="473" t="s">
        <v>19955</v>
      </c>
      <c r="C1442" s="466" t="s">
        <v>60</v>
      </c>
      <c r="D1442" s="474">
        <v>1570.72</v>
      </c>
    </row>
    <row r="1443" spans="1:4" ht="25.5">
      <c r="A1443" s="472" t="s">
        <v>1558</v>
      </c>
      <c r="B1443" s="473" t="s">
        <v>19956</v>
      </c>
      <c r="C1443" s="466" t="s">
        <v>60</v>
      </c>
      <c r="D1443" s="474">
        <v>3062.03</v>
      </c>
    </row>
    <row r="1444" spans="1:4" ht="25.5">
      <c r="A1444" s="472" t="s">
        <v>1559</v>
      </c>
      <c r="B1444" s="473" t="s">
        <v>19957</v>
      </c>
      <c r="C1444" s="466" t="s">
        <v>60</v>
      </c>
      <c r="D1444" s="474">
        <v>295.83</v>
      </c>
    </row>
    <row r="1445" spans="1:4" ht="25.5">
      <c r="A1445" s="472" t="s">
        <v>1560</v>
      </c>
      <c r="B1445" s="473" t="s">
        <v>19958</v>
      </c>
      <c r="C1445" s="466" t="s">
        <v>60</v>
      </c>
      <c r="D1445" s="474">
        <v>559.91</v>
      </c>
    </row>
    <row r="1446" spans="1:4" ht="25.5">
      <c r="A1446" s="472" t="s">
        <v>1561</v>
      </c>
      <c r="B1446" s="473" t="s">
        <v>19959</v>
      </c>
      <c r="C1446" s="466" t="s">
        <v>60</v>
      </c>
      <c r="D1446" s="474">
        <v>694.25</v>
      </c>
    </row>
    <row r="1447" spans="1:4" ht="25.5">
      <c r="A1447" s="472" t="s">
        <v>1562</v>
      </c>
      <c r="B1447" s="473" t="s">
        <v>19960</v>
      </c>
      <c r="C1447" s="466" t="s">
        <v>60</v>
      </c>
      <c r="D1447" s="474">
        <v>1012.73</v>
      </c>
    </row>
    <row r="1448" spans="1:4" ht="25.5">
      <c r="A1448" s="472" t="s">
        <v>1563</v>
      </c>
      <c r="B1448" s="473" t="s">
        <v>19961</v>
      </c>
      <c r="C1448" s="466" t="s">
        <v>60</v>
      </c>
      <c r="D1448" s="474">
        <v>398.3</v>
      </c>
    </row>
    <row r="1449" spans="1:4" ht="25.5">
      <c r="A1449" s="472" t="s">
        <v>1564</v>
      </c>
      <c r="B1449" s="473" t="s">
        <v>19962</v>
      </c>
      <c r="C1449" s="466" t="s">
        <v>60</v>
      </c>
      <c r="D1449" s="474">
        <v>460.11</v>
      </c>
    </row>
    <row r="1450" spans="1:4" ht="25.5">
      <c r="A1450" s="472" t="s">
        <v>1565</v>
      </c>
      <c r="B1450" s="473" t="s">
        <v>19963</v>
      </c>
      <c r="C1450" s="466" t="s">
        <v>60</v>
      </c>
      <c r="D1450" s="474">
        <v>707.55</v>
      </c>
    </row>
    <row r="1451" spans="1:4" ht="25.5">
      <c r="A1451" s="472" t="s">
        <v>1566</v>
      </c>
      <c r="B1451" s="473" t="s">
        <v>19964</v>
      </c>
      <c r="C1451" s="466" t="s">
        <v>60</v>
      </c>
      <c r="D1451" s="474">
        <v>1167.24</v>
      </c>
    </row>
    <row r="1452" spans="1:4">
      <c r="A1452" s="472" t="s">
        <v>1567</v>
      </c>
      <c r="B1452" s="473" t="s">
        <v>19965</v>
      </c>
      <c r="C1452" s="466" t="s">
        <v>60</v>
      </c>
      <c r="D1452" s="474">
        <v>297.05</v>
      </c>
    </row>
    <row r="1453" spans="1:4">
      <c r="A1453" s="472" t="s">
        <v>1568</v>
      </c>
      <c r="B1453" s="473" t="s">
        <v>19966</v>
      </c>
      <c r="C1453" s="466" t="s">
        <v>60</v>
      </c>
      <c r="D1453" s="474">
        <v>134.03</v>
      </c>
    </row>
    <row r="1454" spans="1:4">
      <c r="A1454" s="472" t="s">
        <v>1569</v>
      </c>
      <c r="B1454" s="473" t="s">
        <v>19967</v>
      </c>
      <c r="C1454" s="466" t="s">
        <v>60</v>
      </c>
      <c r="D1454" s="474">
        <v>192.33</v>
      </c>
    </row>
    <row r="1455" spans="1:4">
      <c r="A1455" s="472" t="s">
        <v>1570</v>
      </c>
      <c r="B1455" s="473" t="s">
        <v>19968</v>
      </c>
      <c r="C1455" s="466" t="s">
        <v>60</v>
      </c>
      <c r="D1455" s="474">
        <v>187.52</v>
      </c>
    </row>
    <row r="1456" spans="1:4">
      <c r="A1456" s="472" t="s">
        <v>1571</v>
      </c>
      <c r="B1456" s="473" t="s">
        <v>19969</v>
      </c>
      <c r="C1456" s="466" t="s">
        <v>60</v>
      </c>
      <c r="D1456" s="474">
        <v>157.44</v>
      </c>
    </row>
    <row r="1457" spans="1:4">
      <c r="A1457" s="472" t="s">
        <v>1572</v>
      </c>
      <c r="B1457" s="473" t="s">
        <v>19970</v>
      </c>
      <c r="C1457" s="466" t="s">
        <v>60</v>
      </c>
      <c r="D1457" s="474">
        <v>204.59</v>
      </c>
    </row>
    <row r="1458" spans="1:4">
      <c r="A1458" s="472" t="s">
        <v>1573</v>
      </c>
      <c r="B1458" s="473" t="s">
        <v>19971</v>
      </c>
      <c r="C1458" s="466" t="s">
        <v>60</v>
      </c>
      <c r="D1458" s="474">
        <v>198.92</v>
      </c>
    </row>
    <row r="1459" spans="1:4">
      <c r="A1459" s="472" t="s">
        <v>1574</v>
      </c>
      <c r="B1459" s="473" t="s">
        <v>19972</v>
      </c>
      <c r="C1459" s="466" t="s">
        <v>60</v>
      </c>
      <c r="D1459" s="474">
        <v>304.45999999999998</v>
      </c>
    </row>
    <row r="1460" spans="1:4">
      <c r="A1460" s="472" t="s">
        <v>1575</v>
      </c>
      <c r="B1460" s="473" t="s">
        <v>19973</v>
      </c>
      <c r="C1460" s="466" t="s">
        <v>60</v>
      </c>
      <c r="D1460" s="474">
        <v>547.74</v>
      </c>
    </row>
    <row r="1461" spans="1:4">
      <c r="A1461" s="472" t="s">
        <v>1576</v>
      </c>
      <c r="B1461" s="473" t="s">
        <v>19974</v>
      </c>
      <c r="C1461" s="466" t="s">
        <v>60</v>
      </c>
      <c r="D1461" s="474">
        <v>376.83</v>
      </c>
    </row>
    <row r="1462" spans="1:4" ht="25.5">
      <c r="A1462" s="472" t="s">
        <v>1577</v>
      </c>
      <c r="B1462" s="473" t="s">
        <v>19975</v>
      </c>
      <c r="C1462" s="466" t="s">
        <v>60</v>
      </c>
      <c r="D1462" s="474">
        <v>607.74</v>
      </c>
    </row>
    <row r="1463" spans="1:4">
      <c r="A1463" s="472" t="s">
        <v>1578</v>
      </c>
      <c r="B1463" s="473" t="s">
        <v>19976</v>
      </c>
      <c r="C1463" s="466" t="s">
        <v>60</v>
      </c>
      <c r="D1463" s="474">
        <v>179.96</v>
      </c>
    </row>
    <row r="1464" spans="1:4" ht="25.5">
      <c r="A1464" s="472" t="s">
        <v>1579</v>
      </c>
      <c r="B1464" s="473" t="s">
        <v>19977</v>
      </c>
      <c r="C1464" s="466" t="s">
        <v>60</v>
      </c>
      <c r="D1464" s="474">
        <v>808.49</v>
      </c>
    </row>
    <row r="1465" spans="1:4" ht="25.5">
      <c r="A1465" s="472" t="s">
        <v>1580</v>
      </c>
      <c r="B1465" s="473" t="s">
        <v>19978</v>
      </c>
      <c r="C1465" s="466" t="s">
        <v>60</v>
      </c>
      <c r="D1465" s="474">
        <v>385.27</v>
      </c>
    </row>
    <row r="1466" spans="1:4" ht="25.5">
      <c r="A1466" s="472" t="s">
        <v>1581</v>
      </c>
      <c r="B1466" s="473" t="s">
        <v>19979</v>
      </c>
      <c r="C1466" s="466" t="s">
        <v>60</v>
      </c>
      <c r="D1466" s="474">
        <v>634.66</v>
      </c>
    </row>
    <row r="1467" spans="1:4" ht="25.5">
      <c r="A1467" s="472" t="s">
        <v>1582</v>
      </c>
      <c r="B1467" s="473" t="s">
        <v>19980</v>
      </c>
      <c r="C1467" s="466" t="s">
        <v>65</v>
      </c>
      <c r="D1467" s="474">
        <v>858.18</v>
      </c>
    </row>
    <row r="1468" spans="1:4" ht="25.5">
      <c r="A1468" s="472" t="s">
        <v>1583</v>
      </c>
      <c r="B1468" s="473" t="s">
        <v>19981</v>
      </c>
      <c r="C1468" s="466" t="s">
        <v>60</v>
      </c>
      <c r="D1468" s="474">
        <v>1269.98</v>
      </c>
    </row>
    <row r="1469" spans="1:4" ht="25.5">
      <c r="A1469" s="472" t="s">
        <v>1584</v>
      </c>
      <c r="B1469" s="473" t="s">
        <v>19982</v>
      </c>
      <c r="C1469" s="466" t="s">
        <v>60</v>
      </c>
      <c r="D1469" s="474">
        <v>621.98</v>
      </c>
    </row>
    <row r="1470" spans="1:4">
      <c r="A1470" s="472" t="s">
        <v>1585</v>
      </c>
      <c r="B1470" s="473" t="s">
        <v>19983</v>
      </c>
      <c r="C1470" s="466" t="s">
        <v>60</v>
      </c>
      <c r="D1470" s="474">
        <v>1252.46</v>
      </c>
    </row>
    <row r="1471" spans="1:4" ht="25.5">
      <c r="A1471" s="472" t="s">
        <v>1586</v>
      </c>
      <c r="B1471" s="473" t="s">
        <v>19984</v>
      </c>
      <c r="C1471" s="466" t="s">
        <v>60</v>
      </c>
      <c r="D1471" s="474">
        <v>1172.8399999999999</v>
      </c>
    </row>
    <row r="1472" spans="1:4">
      <c r="A1472" s="472" t="s">
        <v>1587</v>
      </c>
      <c r="B1472" s="473" t="s">
        <v>16683</v>
      </c>
      <c r="C1472" s="466" t="s">
        <v>60</v>
      </c>
      <c r="D1472" s="474">
        <v>2593.04</v>
      </c>
    </row>
    <row r="1473" spans="1:4">
      <c r="A1473" s="472" t="s">
        <v>1588</v>
      </c>
      <c r="B1473" s="473" t="s">
        <v>16679</v>
      </c>
      <c r="C1473" s="466" t="s">
        <v>60</v>
      </c>
      <c r="D1473" s="474">
        <v>2635.76</v>
      </c>
    </row>
    <row r="1474" spans="1:4" ht="25.5">
      <c r="A1474" s="472" t="s">
        <v>1589</v>
      </c>
      <c r="B1474" s="473" t="s">
        <v>19985</v>
      </c>
      <c r="C1474" s="466" t="s">
        <v>60</v>
      </c>
      <c r="D1474" s="474">
        <v>3519.64</v>
      </c>
    </row>
    <row r="1475" spans="1:4" ht="25.5">
      <c r="A1475" s="472" t="s">
        <v>1590</v>
      </c>
      <c r="B1475" s="473" t="s">
        <v>19986</v>
      </c>
      <c r="C1475" s="466" t="s">
        <v>60</v>
      </c>
      <c r="D1475" s="474">
        <v>2528.7399999999998</v>
      </c>
    </row>
    <row r="1476" spans="1:4">
      <c r="A1476" s="472" t="s">
        <v>1591</v>
      </c>
      <c r="B1476" s="473" t="s">
        <v>19987</v>
      </c>
      <c r="C1476" s="466" t="s">
        <v>60</v>
      </c>
      <c r="D1476" s="474">
        <v>2526.02</v>
      </c>
    </row>
    <row r="1477" spans="1:4">
      <c r="A1477" s="472" t="s">
        <v>1592</v>
      </c>
      <c r="B1477" s="473" t="s">
        <v>19988</v>
      </c>
      <c r="C1477" s="466" t="s">
        <v>60</v>
      </c>
      <c r="D1477" s="474">
        <v>1719.23</v>
      </c>
    </row>
    <row r="1478" spans="1:4">
      <c r="A1478" s="472" t="s">
        <v>1593</v>
      </c>
      <c r="B1478" s="473" t="s">
        <v>19989</v>
      </c>
      <c r="C1478" s="466" t="s">
        <v>60</v>
      </c>
      <c r="D1478" s="474">
        <v>3102.68</v>
      </c>
    </row>
    <row r="1479" spans="1:4">
      <c r="A1479" s="472" t="s">
        <v>1594</v>
      </c>
      <c r="B1479" s="473" t="s">
        <v>19990</v>
      </c>
      <c r="C1479" s="466" t="s">
        <v>60</v>
      </c>
      <c r="D1479" s="474">
        <v>924.74</v>
      </c>
    </row>
    <row r="1480" spans="1:4" ht="25.5">
      <c r="A1480" s="472" t="s">
        <v>1595</v>
      </c>
      <c r="B1480" s="473" t="s">
        <v>19991</v>
      </c>
      <c r="C1480" s="466" t="s">
        <v>60</v>
      </c>
      <c r="D1480" s="474">
        <v>664.94</v>
      </c>
    </row>
    <row r="1481" spans="1:4">
      <c r="A1481" s="472" t="s">
        <v>1596</v>
      </c>
      <c r="B1481" s="473" t="s">
        <v>19992</v>
      </c>
      <c r="C1481" s="466" t="s">
        <v>60</v>
      </c>
      <c r="D1481" s="474">
        <v>1576.91</v>
      </c>
    </row>
    <row r="1482" spans="1:4" ht="25.5">
      <c r="A1482" s="472" t="s">
        <v>1597</v>
      </c>
      <c r="B1482" s="473" t="s">
        <v>19993</v>
      </c>
      <c r="C1482" s="466" t="s">
        <v>60</v>
      </c>
      <c r="D1482" s="474">
        <v>2794.65</v>
      </c>
    </row>
    <row r="1483" spans="1:4" ht="25.5">
      <c r="A1483" s="472" t="s">
        <v>1598</v>
      </c>
      <c r="B1483" s="473" t="s">
        <v>19994</v>
      </c>
      <c r="C1483" s="466" t="s">
        <v>60</v>
      </c>
      <c r="D1483" s="474">
        <v>3247.36</v>
      </c>
    </row>
    <row r="1484" spans="1:4" ht="25.5">
      <c r="A1484" s="472" t="s">
        <v>1599</v>
      </c>
      <c r="B1484" s="473" t="s">
        <v>19995</v>
      </c>
      <c r="C1484" s="466" t="s">
        <v>60</v>
      </c>
      <c r="D1484" s="474">
        <v>6087.03</v>
      </c>
    </row>
    <row r="1485" spans="1:4" ht="25.5">
      <c r="A1485" s="472" t="s">
        <v>1600</v>
      </c>
      <c r="B1485" s="473" t="s">
        <v>19996</v>
      </c>
      <c r="C1485" s="466" t="s">
        <v>60</v>
      </c>
      <c r="D1485" s="474">
        <v>1280.1500000000001</v>
      </c>
    </row>
    <row r="1486" spans="1:4" ht="25.5">
      <c r="A1486" s="472" t="s">
        <v>1601</v>
      </c>
      <c r="B1486" s="473" t="s">
        <v>19997</v>
      </c>
      <c r="C1486" s="466" t="s">
        <v>60</v>
      </c>
      <c r="D1486" s="474">
        <v>1696.7</v>
      </c>
    </row>
    <row r="1487" spans="1:4" ht="25.5">
      <c r="A1487" s="472" t="s">
        <v>1602</v>
      </c>
      <c r="B1487" s="473" t="s">
        <v>19998</v>
      </c>
      <c r="C1487" s="466" t="s">
        <v>60</v>
      </c>
      <c r="D1487" s="474">
        <v>2504.62</v>
      </c>
    </row>
    <row r="1488" spans="1:4">
      <c r="A1488" s="472" t="s">
        <v>1603</v>
      </c>
      <c r="B1488" s="473" t="s">
        <v>16697</v>
      </c>
      <c r="C1488" s="466" t="s">
        <v>60</v>
      </c>
      <c r="D1488" s="474">
        <v>1021.25</v>
      </c>
    </row>
    <row r="1489" spans="1:4" ht="25.5">
      <c r="A1489" s="472" t="s">
        <v>1604</v>
      </c>
      <c r="B1489" s="473" t="s">
        <v>19999</v>
      </c>
      <c r="C1489" s="466" t="s">
        <v>60</v>
      </c>
      <c r="D1489" s="474">
        <v>6143.83</v>
      </c>
    </row>
    <row r="1490" spans="1:4" ht="25.5">
      <c r="A1490" s="472" t="s">
        <v>1605</v>
      </c>
      <c r="B1490" s="473" t="s">
        <v>20000</v>
      </c>
      <c r="C1490" s="466" t="s">
        <v>60</v>
      </c>
      <c r="D1490" s="474">
        <v>1155.1600000000001</v>
      </c>
    </row>
    <row r="1491" spans="1:4" ht="25.5">
      <c r="A1491" s="472" t="s">
        <v>1606</v>
      </c>
      <c r="B1491" s="473" t="s">
        <v>20001</v>
      </c>
      <c r="C1491" s="466" t="s">
        <v>60</v>
      </c>
      <c r="D1491" s="474">
        <v>1643.92</v>
      </c>
    </row>
    <row r="1492" spans="1:4">
      <c r="A1492" s="472" t="s">
        <v>1607</v>
      </c>
      <c r="B1492" s="473" t="s">
        <v>16699</v>
      </c>
      <c r="C1492" s="466" t="s">
        <v>60</v>
      </c>
      <c r="D1492" s="474">
        <v>1106.81</v>
      </c>
    </row>
    <row r="1493" spans="1:4" ht="25.5">
      <c r="A1493" s="472" t="s">
        <v>1608</v>
      </c>
      <c r="B1493" s="473" t="s">
        <v>20002</v>
      </c>
      <c r="C1493" s="466" t="s">
        <v>60</v>
      </c>
      <c r="D1493" s="474">
        <v>493.15</v>
      </c>
    </row>
    <row r="1494" spans="1:4" ht="25.5">
      <c r="A1494" s="472" t="s">
        <v>1609</v>
      </c>
      <c r="B1494" s="473" t="s">
        <v>20003</v>
      </c>
      <c r="C1494" s="466" t="s">
        <v>60</v>
      </c>
      <c r="D1494" s="474">
        <v>8673.3799999999992</v>
      </c>
    </row>
    <row r="1495" spans="1:4" ht="25.5">
      <c r="A1495" s="472" t="s">
        <v>1610</v>
      </c>
      <c r="B1495" s="473" t="s">
        <v>20004</v>
      </c>
      <c r="C1495" s="466" t="s">
        <v>60</v>
      </c>
      <c r="D1495" s="474">
        <v>1906.91</v>
      </c>
    </row>
    <row r="1496" spans="1:4" ht="25.5">
      <c r="A1496" s="472" t="s">
        <v>1611</v>
      </c>
      <c r="B1496" s="473" t="s">
        <v>20005</v>
      </c>
      <c r="C1496" s="466" t="s">
        <v>60</v>
      </c>
      <c r="D1496" s="474">
        <v>2894.41</v>
      </c>
    </row>
    <row r="1497" spans="1:4" ht="25.5">
      <c r="A1497" s="472" t="s">
        <v>1612</v>
      </c>
      <c r="B1497" s="473" t="s">
        <v>20006</v>
      </c>
      <c r="C1497" s="466" t="s">
        <v>60</v>
      </c>
      <c r="D1497" s="474">
        <v>1891.1</v>
      </c>
    </row>
    <row r="1498" spans="1:4" ht="25.5">
      <c r="A1498" s="472" t="s">
        <v>1613</v>
      </c>
      <c r="B1498" s="473" t="s">
        <v>20007</v>
      </c>
      <c r="C1498" s="466" t="s">
        <v>60</v>
      </c>
      <c r="D1498" s="474">
        <v>272.60000000000002</v>
      </c>
    </row>
    <row r="1499" spans="1:4" ht="25.5">
      <c r="A1499" s="472" t="s">
        <v>1614</v>
      </c>
      <c r="B1499" s="473" t="s">
        <v>20008</v>
      </c>
      <c r="C1499" s="466" t="s">
        <v>60</v>
      </c>
      <c r="D1499" s="474">
        <v>473.7</v>
      </c>
    </row>
    <row r="1500" spans="1:4" ht="25.5">
      <c r="A1500" s="472" t="s">
        <v>1615</v>
      </c>
      <c r="B1500" s="473" t="s">
        <v>20009</v>
      </c>
      <c r="C1500" s="466" t="s">
        <v>60</v>
      </c>
      <c r="D1500" s="474">
        <v>31596.34</v>
      </c>
    </row>
    <row r="1501" spans="1:4">
      <c r="A1501" s="472" t="s">
        <v>1616</v>
      </c>
      <c r="B1501" s="473" t="s">
        <v>20010</v>
      </c>
      <c r="C1501" s="466" t="s">
        <v>60</v>
      </c>
      <c r="D1501" s="474">
        <v>113.48</v>
      </c>
    </row>
    <row r="1502" spans="1:4">
      <c r="A1502" s="472" t="s">
        <v>1617</v>
      </c>
      <c r="B1502" s="473" t="s">
        <v>20011</v>
      </c>
      <c r="C1502" s="466" t="s">
        <v>60</v>
      </c>
      <c r="D1502" s="474">
        <v>711.83</v>
      </c>
    </row>
    <row r="1503" spans="1:4">
      <c r="A1503" s="472" t="s">
        <v>1618</v>
      </c>
      <c r="B1503" s="473" t="s">
        <v>20012</v>
      </c>
      <c r="C1503" s="466" t="s">
        <v>60</v>
      </c>
      <c r="D1503" s="474">
        <v>335.46</v>
      </c>
    </row>
    <row r="1504" spans="1:4">
      <c r="A1504" s="472" t="s">
        <v>1619</v>
      </c>
      <c r="B1504" s="473" t="s">
        <v>20013</v>
      </c>
      <c r="C1504" s="466" t="s">
        <v>60</v>
      </c>
      <c r="D1504" s="474">
        <v>32.35</v>
      </c>
    </row>
    <row r="1505" spans="1:4">
      <c r="A1505" s="472" t="s">
        <v>1620</v>
      </c>
      <c r="B1505" s="473" t="s">
        <v>20014</v>
      </c>
      <c r="C1505" s="466" t="s">
        <v>60</v>
      </c>
      <c r="D1505" s="474">
        <v>360.39</v>
      </c>
    </row>
    <row r="1506" spans="1:4">
      <c r="A1506" s="472" t="s">
        <v>1621</v>
      </c>
      <c r="B1506" s="473" t="s">
        <v>20015</v>
      </c>
      <c r="C1506" s="466" t="s">
        <v>60</v>
      </c>
      <c r="D1506" s="474">
        <v>27.65</v>
      </c>
    </row>
    <row r="1507" spans="1:4">
      <c r="A1507" s="472" t="s">
        <v>1622</v>
      </c>
      <c r="B1507" s="473" t="s">
        <v>20016</v>
      </c>
      <c r="C1507" s="466" t="s">
        <v>60</v>
      </c>
      <c r="D1507" s="474">
        <v>22.8</v>
      </c>
    </row>
    <row r="1508" spans="1:4">
      <c r="A1508" s="472" t="s">
        <v>1623</v>
      </c>
      <c r="B1508" s="473" t="s">
        <v>20017</v>
      </c>
      <c r="C1508" s="466" t="s">
        <v>60</v>
      </c>
      <c r="D1508" s="474">
        <v>34.44</v>
      </c>
    </row>
    <row r="1509" spans="1:4">
      <c r="A1509" s="472" t="s">
        <v>1624</v>
      </c>
      <c r="B1509" s="473" t="s">
        <v>20018</v>
      </c>
      <c r="C1509" s="466" t="s">
        <v>60</v>
      </c>
      <c r="D1509" s="474">
        <v>489.15</v>
      </c>
    </row>
    <row r="1510" spans="1:4" ht="25.5">
      <c r="A1510" s="472" t="s">
        <v>1625</v>
      </c>
      <c r="B1510" s="473" t="s">
        <v>20019</v>
      </c>
      <c r="C1510" s="466" t="s">
        <v>60</v>
      </c>
      <c r="D1510" s="474">
        <v>1537.53</v>
      </c>
    </row>
    <row r="1511" spans="1:4" ht="25.5">
      <c r="A1511" s="472" t="s">
        <v>1626</v>
      </c>
      <c r="B1511" s="473" t="s">
        <v>20020</v>
      </c>
      <c r="C1511" s="466" t="s">
        <v>60</v>
      </c>
      <c r="D1511" s="474">
        <v>291.64999999999998</v>
      </c>
    </row>
    <row r="1512" spans="1:4">
      <c r="A1512" s="472" t="s">
        <v>1627</v>
      </c>
      <c r="B1512" s="473" t="s">
        <v>16899</v>
      </c>
      <c r="C1512" s="466" t="s">
        <v>60</v>
      </c>
      <c r="D1512" s="474">
        <v>14.1</v>
      </c>
    </row>
    <row r="1513" spans="1:4">
      <c r="A1513" s="472" t="s">
        <v>1628</v>
      </c>
      <c r="B1513" s="473" t="s">
        <v>16903</v>
      </c>
      <c r="C1513" s="466" t="s">
        <v>60</v>
      </c>
      <c r="D1513" s="474">
        <v>8.9700000000000006</v>
      </c>
    </row>
    <row r="1514" spans="1:4">
      <c r="A1514" s="472" t="s">
        <v>1629</v>
      </c>
      <c r="B1514" s="473" t="s">
        <v>16909</v>
      </c>
      <c r="C1514" s="466" t="s">
        <v>60</v>
      </c>
      <c r="D1514" s="474">
        <v>9.64</v>
      </c>
    </row>
    <row r="1515" spans="1:4">
      <c r="A1515" s="472" t="s">
        <v>1630</v>
      </c>
      <c r="B1515" s="473" t="s">
        <v>16907</v>
      </c>
      <c r="C1515" s="466" t="s">
        <v>60</v>
      </c>
      <c r="D1515" s="474">
        <v>35.58</v>
      </c>
    </row>
    <row r="1516" spans="1:4" ht="25.5">
      <c r="A1516" s="472" t="s">
        <v>1631</v>
      </c>
      <c r="B1516" s="473" t="s">
        <v>20021</v>
      </c>
      <c r="C1516" s="466" t="s">
        <v>60</v>
      </c>
      <c r="D1516" s="474">
        <v>886.22</v>
      </c>
    </row>
    <row r="1517" spans="1:4">
      <c r="A1517" s="472" t="s">
        <v>1632</v>
      </c>
      <c r="B1517" s="473" t="s">
        <v>20022</v>
      </c>
      <c r="C1517" s="466" t="s">
        <v>65</v>
      </c>
      <c r="D1517" s="474">
        <v>26.57</v>
      </c>
    </row>
    <row r="1518" spans="1:4">
      <c r="A1518" s="472" t="s">
        <v>1633</v>
      </c>
      <c r="B1518" s="473" t="s">
        <v>20023</v>
      </c>
      <c r="C1518" s="466" t="s">
        <v>65</v>
      </c>
      <c r="D1518" s="474">
        <v>33.82</v>
      </c>
    </row>
    <row r="1519" spans="1:4">
      <c r="A1519" s="472" t="s">
        <v>1634</v>
      </c>
      <c r="B1519" s="473" t="s">
        <v>20024</v>
      </c>
      <c r="C1519" s="466" t="s">
        <v>65</v>
      </c>
      <c r="D1519" s="474">
        <v>50.9</v>
      </c>
    </row>
    <row r="1520" spans="1:4">
      <c r="A1520" s="472" t="s">
        <v>1635</v>
      </c>
      <c r="B1520" s="473" t="s">
        <v>20025</v>
      </c>
      <c r="C1520" s="466" t="s">
        <v>65</v>
      </c>
      <c r="D1520" s="474">
        <v>65.739999999999995</v>
      </c>
    </row>
    <row r="1521" spans="1:4">
      <c r="A1521" s="472" t="s">
        <v>1636</v>
      </c>
      <c r="B1521" s="473" t="s">
        <v>20026</v>
      </c>
      <c r="C1521" s="466" t="s">
        <v>65</v>
      </c>
      <c r="D1521" s="474">
        <v>71.81</v>
      </c>
    </row>
    <row r="1522" spans="1:4">
      <c r="A1522" s="472" t="s">
        <v>1637</v>
      </c>
      <c r="B1522" s="473" t="s">
        <v>20027</v>
      </c>
      <c r="C1522" s="466" t="s">
        <v>65</v>
      </c>
      <c r="D1522" s="474">
        <v>104.96</v>
      </c>
    </row>
    <row r="1523" spans="1:4">
      <c r="A1523" s="472" t="s">
        <v>1638</v>
      </c>
      <c r="B1523" s="473" t="s">
        <v>20028</v>
      </c>
      <c r="C1523" s="466" t="s">
        <v>65</v>
      </c>
      <c r="D1523" s="474">
        <v>136.11000000000001</v>
      </c>
    </row>
    <row r="1524" spans="1:4">
      <c r="A1524" s="472" t="s">
        <v>1639</v>
      </c>
      <c r="B1524" s="473" t="s">
        <v>20029</v>
      </c>
      <c r="C1524" s="466" t="s">
        <v>65</v>
      </c>
      <c r="D1524" s="474">
        <v>167.47</v>
      </c>
    </row>
    <row r="1525" spans="1:4">
      <c r="A1525" s="472" t="s">
        <v>1640</v>
      </c>
      <c r="B1525" s="473" t="s">
        <v>20030</v>
      </c>
      <c r="C1525" s="466" t="s">
        <v>65</v>
      </c>
      <c r="D1525" s="474">
        <v>243.61</v>
      </c>
    </row>
    <row r="1526" spans="1:4">
      <c r="A1526" s="472" t="s">
        <v>1641</v>
      </c>
      <c r="B1526" s="473" t="s">
        <v>20031</v>
      </c>
      <c r="C1526" s="466" t="s">
        <v>65</v>
      </c>
      <c r="D1526" s="474">
        <v>410.41</v>
      </c>
    </row>
    <row r="1527" spans="1:4">
      <c r="A1527" s="472" t="s">
        <v>1642</v>
      </c>
      <c r="B1527" s="473" t="s">
        <v>20032</v>
      </c>
      <c r="C1527" s="466" t="s">
        <v>65</v>
      </c>
      <c r="D1527" s="474">
        <v>127.33</v>
      </c>
    </row>
    <row r="1528" spans="1:4">
      <c r="A1528" s="472" t="s">
        <v>1643</v>
      </c>
      <c r="B1528" s="473" t="s">
        <v>20033</v>
      </c>
      <c r="C1528" s="466" t="s">
        <v>65</v>
      </c>
      <c r="D1528" s="474">
        <v>111.56</v>
      </c>
    </row>
    <row r="1529" spans="1:4">
      <c r="A1529" s="472" t="s">
        <v>1644</v>
      </c>
      <c r="B1529" s="473" t="s">
        <v>20034</v>
      </c>
      <c r="C1529" s="466" t="s">
        <v>65</v>
      </c>
      <c r="D1529" s="474">
        <v>56.05</v>
      </c>
    </row>
    <row r="1530" spans="1:4">
      <c r="A1530" s="472" t="s">
        <v>1645</v>
      </c>
      <c r="B1530" s="473" t="s">
        <v>20035</v>
      </c>
      <c r="C1530" s="466" t="s">
        <v>65</v>
      </c>
      <c r="D1530" s="474">
        <v>72.89</v>
      </c>
    </row>
    <row r="1531" spans="1:4">
      <c r="A1531" s="472" t="s">
        <v>1646</v>
      </c>
      <c r="B1531" s="473" t="s">
        <v>20036</v>
      </c>
      <c r="C1531" s="466" t="s">
        <v>65</v>
      </c>
      <c r="D1531" s="474">
        <v>345.31</v>
      </c>
    </row>
    <row r="1532" spans="1:4">
      <c r="A1532" s="472" t="s">
        <v>1647</v>
      </c>
      <c r="B1532" s="473" t="s">
        <v>20037</v>
      </c>
      <c r="C1532" s="466" t="s">
        <v>65</v>
      </c>
      <c r="D1532" s="474">
        <v>50.95</v>
      </c>
    </row>
    <row r="1533" spans="1:4">
      <c r="A1533" s="472" t="s">
        <v>1648</v>
      </c>
      <c r="B1533" s="473" t="s">
        <v>20038</v>
      </c>
      <c r="C1533" s="466" t="s">
        <v>65</v>
      </c>
      <c r="D1533" s="474">
        <v>63.51</v>
      </c>
    </row>
    <row r="1534" spans="1:4">
      <c r="A1534" s="472" t="s">
        <v>1649</v>
      </c>
      <c r="B1534" s="473" t="s">
        <v>20039</v>
      </c>
      <c r="C1534" s="466" t="s">
        <v>65</v>
      </c>
      <c r="D1534" s="474">
        <v>93.2</v>
      </c>
    </row>
    <row r="1535" spans="1:4">
      <c r="A1535" s="472" t="s">
        <v>1650</v>
      </c>
      <c r="B1535" s="473" t="s">
        <v>20040</v>
      </c>
      <c r="C1535" s="466" t="s">
        <v>65</v>
      </c>
      <c r="D1535" s="474">
        <v>197.82</v>
      </c>
    </row>
    <row r="1536" spans="1:4">
      <c r="A1536" s="472" t="s">
        <v>1651</v>
      </c>
      <c r="B1536" s="473" t="s">
        <v>20041</v>
      </c>
      <c r="C1536" s="466" t="s">
        <v>65</v>
      </c>
      <c r="D1536" s="474">
        <v>262.85000000000002</v>
      </c>
    </row>
    <row r="1537" spans="1:4">
      <c r="A1537" s="472" t="s">
        <v>1652</v>
      </c>
      <c r="B1537" s="473" t="s">
        <v>20042</v>
      </c>
      <c r="C1537" s="466" t="s">
        <v>65</v>
      </c>
      <c r="D1537" s="474">
        <v>45.23</v>
      </c>
    </row>
    <row r="1538" spans="1:4">
      <c r="A1538" s="472" t="s">
        <v>1653</v>
      </c>
      <c r="B1538" s="473" t="s">
        <v>20043</v>
      </c>
      <c r="C1538" s="466" t="s">
        <v>65</v>
      </c>
      <c r="D1538" s="474">
        <v>649.08000000000004</v>
      </c>
    </row>
    <row r="1539" spans="1:4" ht="25.5">
      <c r="A1539" s="472" t="s">
        <v>1654</v>
      </c>
      <c r="B1539" s="473" t="s">
        <v>20044</v>
      </c>
      <c r="C1539" s="466" t="s">
        <v>60</v>
      </c>
      <c r="D1539" s="474">
        <v>1151.95</v>
      </c>
    </row>
    <row r="1540" spans="1:4" ht="25.5">
      <c r="A1540" s="472" t="s">
        <v>1655</v>
      </c>
      <c r="B1540" s="473" t="s">
        <v>20045</v>
      </c>
      <c r="C1540" s="466" t="s">
        <v>60</v>
      </c>
      <c r="D1540" s="474">
        <v>55.83</v>
      </c>
    </row>
    <row r="1541" spans="1:4">
      <c r="A1541" s="472" t="s">
        <v>1656</v>
      </c>
      <c r="B1541" s="473" t="s">
        <v>20046</v>
      </c>
      <c r="C1541" s="466" t="s">
        <v>60</v>
      </c>
      <c r="D1541" s="474">
        <v>66.69</v>
      </c>
    </row>
    <row r="1542" spans="1:4">
      <c r="A1542" s="472" t="s">
        <v>1657</v>
      </c>
      <c r="B1542" s="473" t="s">
        <v>20047</v>
      </c>
      <c r="C1542" s="466" t="s">
        <v>60</v>
      </c>
      <c r="D1542" s="474">
        <v>85.09</v>
      </c>
    </row>
    <row r="1543" spans="1:4" ht="25.5">
      <c r="A1543" s="472" t="s">
        <v>1658</v>
      </c>
      <c r="B1543" s="473" t="s">
        <v>27004</v>
      </c>
      <c r="C1543" s="466" t="s">
        <v>60</v>
      </c>
      <c r="D1543" s="474">
        <v>79.489999999999995</v>
      </c>
    </row>
    <row r="1544" spans="1:4" ht="25.5">
      <c r="A1544" s="472" t="s">
        <v>1659</v>
      </c>
      <c r="B1544" s="473" t="s">
        <v>20048</v>
      </c>
      <c r="C1544" s="466" t="s">
        <v>60</v>
      </c>
      <c r="D1544" s="474">
        <v>67.19</v>
      </c>
    </row>
    <row r="1545" spans="1:4">
      <c r="A1545" s="472" t="s">
        <v>1660</v>
      </c>
      <c r="B1545" s="473" t="s">
        <v>20049</v>
      </c>
      <c r="C1545" s="466" t="s">
        <v>60</v>
      </c>
      <c r="D1545" s="474">
        <v>92.38</v>
      </c>
    </row>
    <row r="1546" spans="1:4">
      <c r="A1546" s="472" t="s">
        <v>1661</v>
      </c>
      <c r="B1546" s="473" t="s">
        <v>20050</v>
      </c>
      <c r="C1546" s="466" t="s">
        <v>60</v>
      </c>
      <c r="D1546" s="474">
        <v>84</v>
      </c>
    </row>
    <row r="1547" spans="1:4">
      <c r="A1547" s="472" t="s">
        <v>1662</v>
      </c>
      <c r="B1547" s="473" t="s">
        <v>20051</v>
      </c>
      <c r="C1547" s="466" t="s">
        <v>60</v>
      </c>
      <c r="D1547" s="474">
        <v>110.73</v>
      </c>
    </row>
    <row r="1548" spans="1:4">
      <c r="A1548" s="472" t="s">
        <v>1663</v>
      </c>
      <c r="B1548" s="473" t="s">
        <v>20052</v>
      </c>
      <c r="C1548" s="466" t="s">
        <v>60</v>
      </c>
      <c r="D1548" s="474">
        <v>140.63</v>
      </c>
    </row>
    <row r="1549" spans="1:4">
      <c r="A1549" s="472" t="s">
        <v>1664</v>
      </c>
      <c r="B1549" s="473" t="s">
        <v>20053</v>
      </c>
      <c r="C1549" s="466" t="s">
        <v>60</v>
      </c>
      <c r="D1549" s="474">
        <v>133.01</v>
      </c>
    </row>
    <row r="1550" spans="1:4">
      <c r="A1550" s="472" t="s">
        <v>1665</v>
      </c>
      <c r="B1550" s="473" t="s">
        <v>20054</v>
      </c>
      <c r="C1550" s="466" t="s">
        <v>60</v>
      </c>
      <c r="D1550" s="474">
        <v>34.799999999999997</v>
      </c>
    </row>
    <row r="1551" spans="1:4">
      <c r="A1551" s="472" t="s">
        <v>1666</v>
      </c>
      <c r="B1551" s="473" t="s">
        <v>20055</v>
      </c>
      <c r="C1551" s="466" t="s">
        <v>60</v>
      </c>
      <c r="D1551" s="474">
        <v>46.25</v>
      </c>
    </row>
    <row r="1552" spans="1:4">
      <c r="A1552" s="472" t="s">
        <v>1667</v>
      </c>
      <c r="B1552" s="473" t="s">
        <v>20056</v>
      </c>
      <c r="C1552" s="466" t="s">
        <v>60</v>
      </c>
      <c r="D1552" s="474">
        <v>56.68</v>
      </c>
    </row>
    <row r="1553" spans="1:4">
      <c r="A1553" s="472" t="s">
        <v>1668</v>
      </c>
      <c r="B1553" s="473" t="s">
        <v>20057</v>
      </c>
      <c r="C1553" s="466" t="s">
        <v>60</v>
      </c>
      <c r="D1553" s="474">
        <v>74.27</v>
      </c>
    </row>
    <row r="1554" spans="1:4">
      <c r="A1554" s="472" t="s">
        <v>1669</v>
      </c>
      <c r="B1554" s="473" t="s">
        <v>20058</v>
      </c>
      <c r="C1554" s="466" t="s">
        <v>60</v>
      </c>
      <c r="D1554" s="474">
        <v>95.4</v>
      </c>
    </row>
    <row r="1555" spans="1:4">
      <c r="A1555" s="472" t="s">
        <v>1670</v>
      </c>
      <c r="B1555" s="473" t="s">
        <v>20059</v>
      </c>
      <c r="C1555" s="466" t="s">
        <v>60</v>
      </c>
      <c r="D1555" s="474">
        <v>130.16999999999999</v>
      </c>
    </row>
    <row r="1556" spans="1:4">
      <c r="A1556" s="472" t="s">
        <v>1671</v>
      </c>
      <c r="B1556" s="473" t="s">
        <v>20060</v>
      </c>
      <c r="C1556" s="466" t="s">
        <v>60</v>
      </c>
      <c r="D1556" s="474">
        <v>327.44</v>
      </c>
    </row>
    <row r="1557" spans="1:4">
      <c r="A1557" s="472" t="s">
        <v>1672</v>
      </c>
      <c r="B1557" s="473" t="s">
        <v>20061</v>
      </c>
      <c r="C1557" s="466" t="s">
        <v>60</v>
      </c>
      <c r="D1557" s="474">
        <v>511.85</v>
      </c>
    </row>
    <row r="1558" spans="1:4">
      <c r="A1558" s="472" t="s">
        <v>1673</v>
      </c>
      <c r="B1558" s="473" t="s">
        <v>20062</v>
      </c>
      <c r="C1558" s="466" t="s">
        <v>60</v>
      </c>
      <c r="D1558" s="474">
        <v>863.27</v>
      </c>
    </row>
    <row r="1559" spans="1:4" ht="25.5">
      <c r="A1559" s="472" t="s">
        <v>1674</v>
      </c>
      <c r="B1559" s="473" t="s">
        <v>20063</v>
      </c>
      <c r="C1559" s="466" t="s">
        <v>60</v>
      </c>
      <c r="D1559" s="474">
        <v>23.71</v>
      </c>
    </row>
    <row r="1560" spans="1:4">
      <c r="A1560" s="472" t="s">
        <v>1675</v>
      </c>
      <c r="B1560" s="473" t="s">
        <v>20064</v>
      </c>
      <c r="C1560" s="466" t="s">
        <v>60</v>
      </c>
      <c r="D1560" s="474">
        <v>20.5</v>
      </c>
    </row>
    <row r="1561" spans="1:4">
      <c r="A1561" s="472" t="s">
        <v>1676</v>
      </c>
      <c r="B1561" s="473" t="s">
        <v>20065</v>
      </c>
      <c r="C1561" s="466" t="s">
        <v>60</v>
      </c>
      <c r="D1561" s="474">
        <v>110.04</v>
      </c>
    </row>
    <row r="1562" spans="1:4" ht="25.5">
      <c r="A1562" s="472" t="s">
        <v>1677</v>
      </c>
      <c r="B1562" s="473" t="s">
        <v>20066</v>
      </c>
      <c r="C1562" s="466" t="s">
        <v>60</v>
      </c>
      <c r="D1562" s="474">
        <v>344.59</v>
      </c>
    </row>
    <row r="1563" spans="1:4">
      <c r="A1563" s="472" t="s">
        <v>1678</v>
      </c>
      <c r="B1563" s="473" t="s">
        <v>20067</v>
      </c>
      <c r="C1563" s="466" t="s">
        <v>60</v>
      </c>
      <c r="D1563" s="474">
        <v>9.49</v>
      </c>
    </row>
    <row r="1564" spans="1:4" ht="25.5">
      <c r="A1564" s="472" t="s">
        <v>1679</v>
      </c>
      <c r="B1564" s="473" t="s">
        <v>20068</v>
      </c>
      <c r="C1564" s="466" t="s">
        <v>60</v>
      </c>
      <c r="D1564" s="474">
        <v>57.15</v>
      </c>
    </row>
    <row r="1565" spans="1:4" ht="25.5">
      <c r="A1565" s="472" t="s">
        <v>1680</v>
      </c>
      <c r="B1565" s="473" t="s">
        <v>20069</v>
      </c>
      <c r="C1565" s="466" t="s">
        <v>60</v>
      </c>
      <c r="D1565" s="474">
        <v>67.290000000000006</v>
      </c>
    </row>
    <row r="1566" spans="1:4" ht="25.5">
      <c r="A1566" s="472" t="s">
        <v>1681</v>
      </c>
      <c r="B1566" s="473" t="s">
        <v>20070</v>
      </c>
      <c r="C1566" s="466" t="s">
        <v>60</v>
      </c>
      <c r="D1566" s="474">
        <v>96</v>
      </c>
    </row>
    <row r="1567" spans="1:4" ht="25.5">
      <c r="A1567" s="472" t="s">
        <v>1682</v>
      </c>
      <c r="B1567" s="473" t="s">
        <v>20071</v>
      </c>
      <c r="C1567" s="466" t="s">
        <v>60</v>
      </c>
      <c r="D1567" s="474">
        <v>225.83</v>
      </c>
    </row>
    <row r="1568" spans="1:4">
      <c r="A1568" s="472" t="s">
        <v>1683</v>
      </c>
      <c r="B1568" s="473" t="s">
        <v>16795</v>
      </c>
      <c r="C1568" s="466" t="s">
        <v>60</v>
      </c>
      <c r="D1568" s="474">
        <v>275.42</v>
      </c>
    </row>
    <row r="1569" spans="1:4">
      <c r="A1569" s="472" t="s">
        <v>1684</v>
      </c>
      <c r="B1569" s="473" t="s">
        <v>16797</v>
      </c>
      <c r="C1569" s="466" t="s">
        <v>60</v>
      </c>
      <c r="D1569" s="474">
        <v>330.05</v>
      </c>
    </row>
    <row r="1570" spans="1:4" ht="25.5">
      <c r="A1570" s="472" t="s">
        <v>1685</v>
      </c>
      <c r="B1570" s="473" t="s">
        <v>20072</v>
      </c>
      <c r="C1570" s="466" t="s">
        <v>65</v>
      </c>
      <c r="D1570" s="474">
        <v>9.1999999999999993</v>
      </c>
    </row>
    <row r="1571" spans="1:4" ht="25.5">
      <c r="A1571" s="472" t="s">
        <v>1686</v>
      </c>
      <c r="B1571" s="473" t="s">
        <v>20073</v>
      </c>
      <c r="C1571" s="466" t="s">
        <v>65</v>
      </c>
      <c r="D1571" s="474">
        <v>12.37</v>
      </c>
    </row>
    <row r="1572" spans="1:4" ht="25.5">
      <c r="A1572" s="472" t="s">
        <v>1687</v>
      </c>
      <c r="B1572" s="473" t="s">
        <v>20074</v>
      </c>
      <c r="C1572" s="466" t="s">
        <v>65</v>
      </c>
      <c r="D1572" s="474">
        <v>14.96</v>
      </c>
    </row>
    <row r="1573" spans="1:4" ht="25.5">
      <c r="A1573" s="472" t="s">
        <v>1688</v>
      </c>
      <c r="B1573" s="473" t="s">
        <v>20075</v>
      </c>
      <c r="C1573" s="466" t="s">
        <v>65</v>
      </c>
      <c r="D1573" s="474">
        <v>19.39</v>
      </c>
    </row>
    <row r="1574" spans="1:4" ht="25.5">
      <c r="A1574" s="472" t="s">
        <v>1689</v>
      </c>
      <c r="B1574" s="473" t="s">
        <v>20076</v>
      </c>
      <c r="C1574" s="466" t="s">
        <v>65</v>
      </c>
      <c r="D1574" s="474">
        <v>26.33</v>
      </c>
    </row>
    <row r="1575" spans="1:4" ht="25.5">
      <c r="A1575" s="472" t="s">
        <v>1690</v>
      </c>
      <c r="B1575" s="473" t="s">
        <v>20077</v>
      </c>
      <c r="C1575" s="466" t="s">
        <v>65</v>
      </c>
      <c r="D1575" s="474">
        <v>34.18</v>
      </c>
    </row>
    <row r="1576" spans="1:4" ht="25.5">
      <c r="A1576" s="472" t="s">
        <v>1691</v>
      </c>
      <c r="B1576" s="473" t="s">
        <v>20078</v>
      </c>
      <c r="C1576" s="466" t="s">
        <v>65</v>
      </c>
      <c r="D1576" s="474">
        <v>38.450000000000003</v>
      </c>
    </row>
    <row r="1577" spans="1:4">
      <c r="A1577" s="472" t="s">
        <v>1692</v>
      </c>
      <c r="B1577" s="473" t="s">
        <v>20079</v>
      </c>
      <c r="C1577" s="466" t="s">
        <v>65</v>
      </c>
      <c r="D1577" s="474">
        <v>36.229999999999997</v>
      </c>
    </row>
    <row r="1578" spans="1:4">
      <c r="A1578" s="472" t="s">
        <v>1693</v>
      </c>
      <c r="B1578" s="473" t="s">
        <v>20080</v>
      </c>
      <c r="C1578" s="466" t="s">
        <v>65</v>
      </c>
      <c r="D1578" s="474">
        <v>50.74</v>
      </c>
    </row>
    <row r="1579" spans="1:4">
      <c r="A1579" s="472" t="s">
        <v>1694</v>
      </c>
      <c r="B1579" s="473" t="s">
        <v>20081</v>
      </c>
      <c r="C1579" s="466" t="s">
        <v>65</v>
      </c>
      <c r="D1579" s="474">
        <v>65.989999999999995</v>
      </c>
    </row>
    <row r="1580" spans="1:4">
      <c r="A1580" s="472" t="s">
        <v>1695</v>
      </c>
      <c r="B1580" s="473" t="s">
        <v>20082</v>
      </c>
      <c r="C1580" s="466" t="s">
        <v>65</v>
      </c>
      <c r="D1580" s="474">
        <v>77.680000000000007</v>
      </c>
    </row>
    <row r="1581" spans="1:4">
      <c r="A1581" s="472" t="s">
        <v>1696</v>
      </c>
      <c r="B1581" s="473" t="s">
        <v>20083</v>
      </c>
      <c r="C1581" s="466" t="s">
        <v>65</v>
      </c>
      <c r="D1581" s="474">
        <v>96.76</v>
      </c>
    </row>
    <row r="1582" spans="1:4">
      <c r="A1582" s="472" t="s">
        <v>1697</v>
      </c>
      <c r="B1582" s="473" t="s">
        <v>20084</v>
      </c>
      <c r="C1582" s="466" t="s">
        <v>65</v>
      </c>
      <c r="D1582" s="474">
        <v>111.09</v>
      </c>
    </row>
    <row r="1583" spans="1:4">
      <c r="A1583" s="472" t="s">
        <v>1698</v>
      </c>
      <c r="B1583" s="473" t="s">
        <v>20085</v>
      </c>
      <c r="C1583" s="466" t="s">
        <v>65</v>
      </c>
      <c r="D1583" s="474">
        <v>125.66</v>
      </c>
    </row>
    <row r="1584" spans="1:4">
      <c r="A1584" s="472" t="s">
        <v>1699</v>
      </c>
      <c r="B1584" s="473" t="s">
        <v>20086</v>
      </c>
      <c r="C1584" s="466" t="s">
        <v>65</v>
      </c>
      <c r="D1584" s="474">
        <v>146.38999999999999</v>
      </c>
    </row>
    <row r="1585" spans="1:4">
      <c r="A1585" s="472" t="s">
        <v>1700</v>
      </c>
      <c r="B1585" s="473" t="s">
        <v>20087</v>
      </c>
      <c r="C1585" s="466" t="s">
        <v>65</v>
      </c>
      <c r="D1585" s="474">
        <v>152.5</v>
      </c>
    </row>
    <row r="1586" spans="1:4">
      <c r="A1586" s="472" t="s">
        <v>1701</v>
      </c>
      <c r="B1586" s="473" t="s">
        <v>20088</v>
      </c>
      <c r="C1586" s="466" t="s">
        <v>65</v>
      </c>
      <c r="D1586" s="474">
        <v>170.4</v>
      </c>
    </row>
    <row r="1587" spans="1:4">
      <c r="A1587" s="472" t="s">
        <v>1702</v>
      </c>
      <c r="B1587" s="473" t="s">
        <v>20089</v>
      </c>
      <c r="C1587" s="466" t="s">
        <v>65</v>
      </c>
      <c r="D1587" s="474">
        <v>184.42</v>
      </c>
    </row>
    <row r="1588" spans="1:4">
      <c r="A1588" s="472" t="s">
        <v>1703</v>
      </c>
      <c r="B1588" s="473" t="s">
        <v>20090</v>
      </c>
      <c r="C1588" s="466" t="s">
        <v>65</v>
      </c>
      <c r="D1588" s="474">
        <v>139.04</v>
      </c>
    </row>
    <row r="1589" spans="1:4">
      <c r="A1589" s="472" t="s">
        <v>1704</v>
      </c>
      <c r="B1589" s="473" t="s">
        <v>20091</v>
      </c>
      <c r="C1589" s="466" t="s">
        <v>65</v>
      </c>
      <c r="D1589" s="474">
        <v>172.87</v>
      </c>
    </row>
    <row r="1590" spans="1:4">
      <c r="A1590" s="472" t="s">
        <v>1705</v>
      </c>
      <c r="B1590" s="473" t="s">
        <v>20092</v>
      </c>
      <c r="C1590" s="466" t="s">
        <v>65</v>
      </c>
      <c r="D1590" s="474">
        <v>231.83</v>
      </c>
    </row>
    <row r="1591" spans="1:4">
      <c r="A1591" s="472" t="s">
        <v>1706</v>
      </c>
      <c r="B1591" s="473" t="s">
        <v>20093</v>
      </c>
      <c r="C1591" s="466" t="s">
        <v>65</v>
      </c>
      <c r="D1591" s="474">
        <v>288.8</v>
      </c>
    </row>
    <row r="1592" spans="1:4">
      <c r="A1592" s="472" t="s">
        <v>1707</v>
      </c>
      <c r="B1592" s="473" t="s">
        <v>20094</v>
      </c>
      <c r="C1592" s="466" t="s">
        <v>65</v>
      </c>
      <c r="D1592" s="474">
        <v>432.26</v>
      </c>
    </row>
    <row r="1593" spans="1:4">
      <c r="A1593" s="472" t="s">
        <v>1708</v>
      </c>
      <c r="B1593" s="473" t="s">
        <v>20095</v>
      </c>
      <c r="C1593" s="466" t="s">
        <v>65</v>
      </c>
      <c r="D1593" s="474">
        <v>530.20000000000005</v>
      </c>
    </row>
    <row r="1594" spans="1:4">
      <c r="A1594" s="472" t="s">
        <v>1709</v>
      </c>
      <c r="B1594" s="473" t="s">
        <v>20096</v>
      </c>
      <c r="C1594" s="466" t="s">
        <v>65</v>
      </c>
      <c r="D1594" s="474">
        <v>41.44</v>
      </c>
    </row>
    <row r="1595" spans="1:4">
      <c r="A1595" s="472" t="s">
        <v>1710</v>
      </c>
      <c r="B1595" s="473" t="s">
        <v>20097</v>
      </c>
      <c r="C1595" s="466" t="s">
        <v>65</v>
      </c>
      <c r="D1595" s="474">
        <v>63.99</v>
      </c>
    </row>
    <row r="1596" spans="1:4">
      <c r="A1596" s="472" t="s">
        <v>1711</v>
      </c>
      <c r="B1596" s="473" t="s">
        <v>20098</v>
      </c>
      <c r="C1596" s="466" t="s">
        <v>65</v>
      </c>
      <c r="D1596" s="474">
        <v>84</v>
      </c>
    </row>
    <row r="1597" spans="1:4">
      <c r="A1597" s="472" t="s">
        <v>1712</v>
      </c>
      <c r="B1597" s="473" t="s">
        <v>20099</v>
      </c>
      <c r="C1597" s="466" t="s">
        <v>65</v>
      </c>
      <c r="D1597" s="474">
        <v>49.84</v>
      </c>
    </row>
    <row r="1598" spans="1:4">
      <c r="A1598" s="472" t="s">
        <v>1713</v>
      </c>
      <c r="B1598" s="473" t="s">
        <v>20100</v>
      </c>
      <c r="C1598" s="466" t="s">
        <v>65</v>
      </c>
      <c r="D1598" s="474">
        <v>60.57</v>
      </c>
    </row>
    <row r="1599" spans="1:4">
      <c r="A1599" s="472" t="s">
        <v>1714</v>
      </c>
      <c r="B1599" s="473" t="s">
        <v>20101</v>
      </c>
      <c r="C1599" s="466" t="s">
        <v>65</v>
      </c>
      <c r="D1599" s="474">
        <v>104.05</v>
      </c>
    </row>
    <row r="1600" spans="1:4">
      <c r="A1600" s="472" t="s">
        <v>1715</v>
      </c>
      <c r="B1600" s="473" t="s">
        <v>20102</v>
      </c>
      <c r="C1600" s="466" t="s">
        <v>65</v>
      </c>
      <c r="D1600" s="474">
        <v>130.66</v>
      </c>
    </row>
    <row r="1601" spans="1:4">
      <c r="A1601" s="472" t="s">
        <v>1716</v>
      </c>
      <c r="B1601" s="473" t="s">
        <v>20103</v>
      </c>
      <c r="C1601" s="466" t="s">
        <v>65</v>
      </c>
      <c r="D1601" s="474">
        <v>177.29</v>
      </c>
    </row>
    <row r="1602" spans="1:4">
      <c r="A1602" s="472" t="s">
        <v>1717</v>
      </c>
      <c r="B1602" s="473" t="s">
        <v>20104</v>
      </c>
      <c r="C1602" s="466" t="s">
        <v>65</v>
      </c>
      <c r="D1602" s="474">
        <v>242.67</v>
      </c>
    </row>
    <row r="1603" spans="1:4">
      <c r="A1603" s="472" t="s">
        <v>1718</v>
      </c>
      <c r="B1603" s="473" t="s">
        <v>20105</v>
      </c>
      <c r="C1603" s="466" t="s">
        <v>60</v>
      </c>
      <c r="D1603" s="474">
        <v>83.9</v>
      </c>
    </row>
    <row r="1604" spans="1:4">
      <c r="A1604" s="472" t="s">
        <v>1719</v>
      </c>
      <c r="B1604" s="473" t="s">
        <v>20106</v>
      </c>
      <c r="C1604" s="466" t="s">
        <v>60</v>
      </c>
      <c r="D1604" s="474">
        <v>105.27</v>
      </c>
    </row>
    <row r="1605" spans="1:4">
      <c r="A1605" s="472" t="s">
        <v>1720</v>
      </c>
      <c r="B1605" s="473" t="s">
        <v>20107</v>
      </c>
      <c r="C1605" s="466" t="s">
        <v>60</v>
      </c>
      <c r="D1605" s="474">
        <v>233.64</v>
      </c>
    </row>
    <row r="1606" spans="1:4">
      <c r="A1606" s="472" t="s">
        <v>1721</v>
      </c>
      <c r="B1606" s="473" t="s">
        <v>20108</v>
      </c>
      <c r="C1606" s="466" t="s">
        <v>60</v>
      </c>
      <c r="D1606" s="474">
        <v>317.72000000000003</v>
      </c>
    </row>
    <row r="1607" spans="1:4">
      <c r="A1607" s="472" t="s">
        <v>1722</v>
      </c>
      <c r="B1607" s="473" t="s">
        <v>20109</v>
      </c>
      <c r="C1607" s="466" t="s">
        <v>60</v>
      </c>
      <c r="D1607" s="474">
        <v>220.94</v>
      </c>
    </row>
    <row r="1608" spans="1:4">
      <c r="A1608" s="472" t="s">
        <v>1723</v>
      </c>
      <c r="B1608" s="473" t="s">
        <v>20110</v>
      </c>
      <c r="C1608" s="466" t="s">
        <v>60</v>
      </c>
      <c r="D1608" s="474">
        <v>1317.61</v>
      </c>
    </row>
    <row r="1609" spans="1:4" ht="25.5">
      <c r="A1609" s="472" t="s">
        <v>1724</v>
      </c>
      <c r="B1609" s="473" t="s">
        <v>20111</v>
      </c>
      <c r="C1609" s="466" t="s">
        <v>60</v>
      </c>
      <c r="D1609" s="474">
        <v>5446.36</v>
      </c>
    </row>
    <row r="1610" spans="1:4" ht="25.5">
      <c r="A1610" s="472" t="s">
        <v>1725</v>
      </c>
      <c r="B1610" s="473" t="s">
        <v>20112</v>
      </c>
      <c r="C1610" s="466" t="s">
        <v>60</v>
      </c>
      <c r="D1610" s="474">
        <v>1955.95</v>
      </c>
    </row>
    <row r="1611" spans="1:4" ht="25.5">
      <c r="A1611" s="472" t="s">
        <v>1726</v>
      </c>
      <c r="B1611" s="473" t="s">
        <v>20113</v>
      </c>
      <c r="C1611" s="466" t="s">
        <v>60</v>
      </c>
      <c r="D1611" s="474">
        <v>370.68</v>
      </c>
    </row>
    <row r="1612" spans="1:4" ht="25.5">
      <c r="A1612" s="472" t="s">
        <v>1727</v>
      </c>
      <c r="B1612" s="473" t="s">
        <v>20114</v>
      </c>
      <c r="C1612" s="466" t="s">
        <v>60</v>
      </c>
      <c r="D1612" s="474">
        <v>65.31</v>
      </c>
    </row>
    <row r="1613" spans="1:4" ht="25.5">
      <c r="A1613" s="472" t="s">
        <v>1728</v>
      </c>
      <c r="B1613" s="473" t="s">
        <v>20115</v>
      </c>
      <c r="C1613" s="466" t="s">
        <v>60</v>
      </c>
      <c r="D1613" s="474">
        <v>77.599999999999994</v>
      </c>
    </row>
    <row r="1614" spans="1:4" ht="25.5">
      <c r="A1614" s="472" t="s">
        <v>1729</v>
      </c>
      <c r="B1614" s="473" t="s">
        <v>20116</v>
      </c>
      <c r="C1614" s="466" t="s">
        <v>60</v>
      </c>
      <c r="D1614" s="474">
        <v>106.31</v>
      </c>
    </row>
    <row r="1615" spans="1:4" ht="25.5">
      <c r="A1615" s="472" t="s">
        <v>1730</v>
      </c>
      <c r="B1615" s="473" t="s">
        <v>20117</v>
      </c>
      <c r="C1615" s="466" t="s">
        <v>60</v>
      </c>
      <c r="D1615" s="474">
        <v>422.06</v>
      </c>
    </row>
    <row r="1616" spans="1:4" ht="25.5">
      <c r="A1616" s="472" t="s">
        <v>1731</v>
      </c>
      <c r="B1616" s="473" t="s">
        <v>20118</v>
      </c>
      <c r="C1616" s="466" t="s">
        <v>60</v>
      </c>
      <c r="D1616" s="474">
        <v>619.73</v>
      </c>
    </row>
    <row r="1617" spans="1:4">
      <c r="A1617" s="472" t="s">
        <v>1732</v>
      </c>
      <c r="B1617" s="473" t="s">
        <v>20119</v>
      </c>
      <c r="C1617" s="466" t="s">
        <v>60</v>
      </c>
      <c r="D1617" s="474">
        <v>605.54</v>
      </c>
    </row>
    <row r="1618" spans="1:4">
      <c r="A1618" s="472" t="s">
        <v>1733</v>
      </c>
      <c r="B1618" s="473" t="s">
        <v>20120</v>
      </c>
      <c r="C1618" s="466" t="s">
        <v>60</v>
      </c>
      <c r="D1618" s="474">
        <v>944.69</v>
      </c>
    </row>
    <row r="1619" spans="1:4" ht="25.5">
      <c r="A1619" s="472" t="s">
        <v>1734</v>
      </c>
      <c r="B1619" s="473" t="s">
        <v>20121</v>
      </c>
      <c r="C1619" s="466" t="s">
        <v>60</v>
      </c>
      <c r="D1619" s="474">
        <v>6116.9</v>
      </c>
    </row>
    <row r="1620" spans="1:4" ht="25.5">
      <c r="A1620" s="472" t="s">
        <v>1735</v>
      </c>
      <c r="B1620" s="473" t="s">
        <v>20122</v>
      </c>
      <c r="C1620" s="466" t="s">
        <v>60</v>
      </c>
      <c r="D1620" s="474">
        <v>159.62</v>
      </c>
    </row>
    <row r="1621" spans="1:4" ht="25.5">
      <c r="A1621" s="472" t="s">
        <v>1736</v>
      </c>
      <c r="B1621" s="473" t="s">
        <v>20123</v>
      </c>
      <c r="C1621" s="466" t="s">
        <v>60</v>
      </c>
      <c r="D1621" s="474">
        <v>97.8</v>
      </c>
    </row>
    <row r="1622" spans="1:4">
      <c r="A1622" s="472" t="s">
        <v>1737</v>
      </c>
      <c r="B1622" s="473" t="s">
        <v>20124</v>
      </c>
      <c r="C1622" s="466" t="s">
        <v>60</v>
      </c>
      <c r="D1622" s="474">
        <v>96.33</v>
      </c>
    </row>
    <row r="1623" spans="1:4">
      <c r="A1623" s="472" t="s">
        <v>1738</v>
      </c>
      <c r="B1623" s="473" t="s">
        <v>20125</v>
      </c>
      <c r="C1623" s="466" t="s">
        <v>60</v>
      </c>
      <c r="D1623" s="474">
        <v>114.76</v>
      </c>
    </row>
    <row r="1624" spans="1:4">
      <c r="A1624" s="472" t="s">
        <v>1739</v>
      </c>
      <c r="B1624" s="473" t="s">
        <v>20126</v>
      </c>
      <c r="C1624" s="466" t="s">
        <v>60</v>
      </c>
      <c r="D1624" s="474">
        <v>163.52000000000001</v>
      </c>
    </row>
    <row r="1625" spans="1:4">
      <c r="A1625" s="472" t="s">
        <v>1740</v>
      </c>
      <c r="B1625" s="473" t="s">
        <v>20127</v>
      </c>
      <c r="C1625" s="466" t="s">
        <v>60</v>
      </c>
      <c r="D1625" s="474">
        <v>191.36</v>
      </c>
    </row>
    <row r="1626" spans="1:4">
      <c r="A1626" s="472" t="s">
        <v>1741</v>
      </c>
      <c r="B1626" s="473" t="s">
        <v>20128</v>
      </c>
      <c r="C1626" s="466" t="s">
        <v>60</v>
      </c>
      <c r="D1626" s="474">
        <v>260.33</v>
      </c>
    </row>
    <row r="1627" spans="1:4">
      <c r="A1627" s="472" t="s">
        <v>1742</v>
      </c>
      <c r="B1627" s="473" t="s">
        <v>20129</v>
      </c>
      <c r="C1627" s="466" t="s">
        <v>60</v>
      </c>
      <c r="D1627" s="474">
        <v>446.08</v>
      </c>
    </row>
    <row r="1628" spans="1:4">
      <c r="A1628" s="472" t="s">
        <v>1743</v>
      </c>
      <c r="B1628" s="473" t="s">
        <v>20130</v>
      </c>
      <c r="C1628" s="466" t="s">
        <v>60</v>
      </c>
      <c r="D1628" s="474">
        <v>539.92999999999995</v>
      </c>
    </row>
    <row r="1629" spans="1:4">
      <c r="A1629" s="472" t="s">
        <v>1744</v>
      </c>
      <c r="B1629" s="473" t="s">
        <v>20131</v>
      </c>
      <c r="C1629" s="466" t="s">
        <v>60</v>
      </c>
      <c r="D1629" s="474">
        <v>933.67</v>
      </c>
    </row>
    <row r="1630" spans="1:4" ht="25.5">
      <c r="A1630" s="472" t="s">
        <v>1745</v>
      </c>
      <c r="B1630" s="473" t="s">
        <v>20132</v>
      </c>
      <c r="C1630" s="466" t="s">
        <v>60</v>
      </c>
      <c r="D1630" s="474">
        <v>182.3</v>
      </c>
    </row>
    <row r="1631" spans="1:4">
      <c r="A1631" s="472" t="s">
        <v>1746</v>
      </c>
      <c r="B1631" s="473" t="s">
        <v>20133</v>
      </c>
      <c r="C1631" s="466" t="s">
        <v>60</v>
      </c>
      <c r="D1631" s="474">
        <v>74.94</v>
      </c>
    </row>
    <row r="1632" spans="1:4">
      <c r="A1632" s="472" t="s">
        <v>1747</v>
      </c>
      <c r="B1632" s="473" t="s">
        <v>20134</v>
      </c>
      <c r="C1632" s="466" t="s">
        <v>60</v>
      </c>
      <c r="D1632" s="474">
        <v>105.22</v>
      </c>
    </row>
    <row r="1633" spans="1:4">
      <c r="A1633" s="472" t="s">
        <v>1748</v>
      </c>
      <c r="B1633" s="473" t="s">
        <v>20135</v>
      </c>
      <c r="C1633" s="466" t="s">
        <v>60</v>
      </c>
      <c r="D1633" s="474">
        <v>129.63</v>
      </c>
    </row>
    <row r="1634" spans="1:4">
      <c r="A1634" s="472" t="s">
        <v>1749</v>
      </c>
      <c r="B1634" s="473" t="s">
        <v>20136</v>
      </c>
      <c r="C1634" s="466" t="s">
        <v>60</v>
      </c>
      <c r="D1634" s="474">
        <v>175.87</v>
      </c>
    </row>
    <row r="1635" spans="1:4">
      <c r="A1635" s="472" t="s">
        <v>1750</v>
      </c>
      <c r="B1635" s="473" t="s">
        <v>20137</v>
      </c>
      <c r="C1635" s="466" t="s">
        <v>60</v>
      </c>
      <c r="D1635" s="474">
        <v>283.2</v>
      </c>
    </row>
    <row r="1636" spans="1:4">
      <c r="A1636" s="472" t="s">
        <v>1751</v>
      </c>
      <c r="B1636" s="473" t="s">
        <v>20138</v>
      </c>
      <c r="C1636" s="466" t="s">
        <v>60</v>
      </c>
      <c r="D1636" s="474">
        <v>421.29</v>
      </c>
    </row>
    <row r="1637" spans="1:4" ht="25.5">
      <c r="A1637" s="472" t="s">
        <v>1752</v>
      </c>
      <c r="B1637" s="473" t="s">
        <v>20139</v>
      </c>
      <c r="C1637" s="466" t="s">
        <v>60</v>
      </c>
      <c r="D1637" s="474">
        <v>247.17</v>
      </c>
    </row>
    <row r="1638" spans="1:4">
      <c r="A1638" s="472" t="s">
        <v>1753</v>
      </c>
      <c r="B1638" s="473" t="s">
        <v>20140</v>
      </c>
      <c r="C1638" s="466" t="s">
        <v>60</v>
      </c>
      <c r="D1638" s="474">
        <v>824.22</v>
      </c>
    </row>
    <row r="1639" spans="1:4" ht="25.5">
      <c r="A1639" s="472" t="s">
        <v>1754</v>
      </c>
      <c r="B1639" s="473" t="s">
        <v>20141</v>
      </c>
      <c r="C1639" s="466" t="s">
        <v>60</v>
      </c>
      <c r="D1639" s="474">
        <v>502.7</v>
      </c>
    </row>
    <row r="1640" spans="1:4" ht="25.5">
      <c r="A1640" s="472" t="s">
        <v>1755</v>
      </c>
      <c r="B1640" s="473" t="s">
        <v>20142</v>
      </c>
      <c r="C1640" s="466" t="s">
        <v>60</v>
      </c>
      <c r="D1640" s="474">
        <v>619.46</v>
      </c>
    </row>
    <row r="1641" spans="1:4" ht="25.5">
      <c r="A1641" s="472" t="s">
        <v>1756</v>
      </c>
      <c r="B1641" s="473" t="s">
        <v>20143</v>
      </c>
      <c r="C1641" s="466" t="s">
        <v>60</v>
      </c>
      <c r="D1641" s="474">
        <v>968.25</v>
      </c>
    </row>
    <row r="1642" spans="1:4" ht="25.5">
      <c r="A1642" s="472" t="s">
        <v>1757</v>
      </c>
      <c r="B1642" s="473" t="s">
        <v>20144</v>
      </c>
      <c r="C1642" s="466" t="s">
        <v>60</v>
      </c>
      <c r="D1642" s="474">
        <v>448.06</v>
      </c>
    </row>
    <row r="1643" spans="1:4" ht="25.5">
      <c r="A1643" s="472" t="s">
        <v>1758</v>
      </c>
      <c r="B1643" s="473" t="s">
        <v>20145</v>
      </c>
      <c r="C1643" s="466" t="s">
        <v>60</v>
      </c>
      <c r="D1643" s="474">
        <v>5041.66</v>
      </c>
    </row>
    <row r="1644" spans="1:4">
      <c r="A1644" s="472" t="s">
        <v>1759</v>
      </c>
      <c r="B1644" s="473" t="s">
        <v>20146</v>
      </c>
      <c r="C1644" s="466" t="s">
        <v>60</v>
      </c>
      <c r="D1644" s="474">
        <v>80.63</v>
      </c>
    </row>
    <row r="1645" spans="1:4">
      <c r="A1645" s="472" t="s">
        <v>1760</v>
      </c>
      <c r="B1645" s="473" t="s">
        <v>20147</v>
      </c>
      <c r="C1645" s="466" t="s">
        <v>60</v>
      </c>
      <c r="D1645" s="474">
        <v>110.55</v>
      </c>
    </row>
    <row r="1646" spans="1:4">
      <c r="A1646" s="472" t="s">
        <v>1761</v>
      </c>
      <c r="B1646" s="473" t="s">
        <v>20148</v>
      </c>
      <c r="C1646" s="466" t="s">
        <v>60</v>
      </c>
      <c r="D1646" s="474">
        <v>139.06</v>
      </c>
    </row>
    <row r="1647" spans="1:4">
      <c r="A1647" s="472" t="s">
        <v>1762</v>
      </c>
      <c r="B1647" s="473" t="s">
        <v>20149</v>
      </c>
      <c r="C1647" s="466" t="s">
        <v>60</v>
      </c>
      <c r="D1647" s="474">
        <v>195.06</v>
      </c>
    </row>
    <row r="1648" spans="1:4">
      <c r="A1648" s="472" t="s">
        <v>1763</v>
      </c>
      <c r="B1648" s="473" t="s">
        <v>20150</v>
      </c>
      <c r="C1648" s="466" t="s">
        <v>60</v>
      </c>
      <c r="D1648" s="474">
        <v>324.12</v>
      </c>
    </row>
    <row r="1649" spans="1:4">
      <c r="A1649" s="472" t="s">
        <v>1764</v>
      </c>
      <c r="B1649" s="473" t="s">
        <v>20151</v>
      </c>
      <c r="C1649" s="466" t="s">
        <v>60</v>
      </c>
      <c r="D1649" s="474">
        <v>485.64</v>
      </c>
    </row>
    <row r="1650" spans="1:4">
      <c r="A1650" s="472" t="s">
        <v>1765</v>
      </c>
      <c r="B1650" s="473" t="s">
        <v>20152</v>
      </c>
      <c r="C1650" s="466" t="s">
        <v>60</v>
      </c>
      <c r="D1650" s="474">
        <v>833.34</v>
      </c>
    </row>
    <row r="1651" spans="1:4" ht="25.5">
      <c r="A1651" s="472" t="s">
        <v>1766</v>
      </c>
      <c r="B1651" s="473" t="s">
        <v>20153</v>
      </c>
      <c r="C1651" s="466" t="s">
        <v>60</v>
      </c>
      <c r="D1651" s="474">
        <v>2232.5100000000002</v>
      </c>
    </row>
    <row r="1652" spans="1:4" ht="25.5">
      <c r="A1652" s="472" t="s">
        <v>1767</v>
      </c>
      <c r="B1652" s="473" t="s">
        <v>20154</v>
      </c>
      <c r="C1652" s="466" t="s">
        <v>60</v>
      </c>
      <c r="D1652" s="474">
        <v>103.94</v>
      </c>
    </row>
    <row r="1653" spans="1:4" ht="25.5">
      <c r="A1653" s="472" t="s">
        <v>1768</v>
      </c>
      <c r="B1653" s="473" t="s">
        <v>20155</v>
      </c>
      <c r="C1653" s="466" t="s">
        <v>60</v>
      </c>
      <c r="D1653" s="474">
        <v>126.01</v>
      </c>
    </row>
    <row r="1654" spans="1:4" ht="25.5">
      <c r="A1654" s="472" t="s">
        <v>1769</v>
      </c>
      <c r="B1654" s="473" t="s">
        <v>20156</v>
      </c>
      <c r="C1654" s="466" t="s">
        <v>60</v>
      </c>
      <c r="D1654" s="474">
        <v>169.52</v>
      </c>
    </row>
    <row r="1655" spans="1:4" ht="25.5">
      <c r="A1655" s="472" t="s">
        <v>1770</v>
      </c>
      <c r="B1655" s="473" t="s">
        <v>20157</v>
      </c>
      <c r="C1655" s="466" t="s">
        <v>60</v>
      </c>
      <c r="D1655" s="474">
        <v>211.73</v>
      </c>
    </row>
    <row r="1656" spans="1:4" ht="25.5">
      <c r="A1656" s="472" t="s">
        <v>1771</v>
      </c>
      <c r="B1656" s="473" t="s">
        <v>20158</v>
      </c>
      <c r="C1656" s="466" t="s">
        <v>60</v>
      </c>
      <c r="D1656" s="474">
        <v>136.69</v>
      </c>
    </row>
    <row r="1657" spans="1:4" ht="25.5">
      <c r="A1657" s="472" t="s">
        <v>1772</v>
      </c>
      <c r="B1657" s="473" t="s">
        <v>20159</v>
      </c>
      <c r="C1657" s="466" t="s">
        <v>60</v>
      </c>
      <c r="D1657" s="474">
        <v>356.64</v>
      </c>
    </row>
    <row r="1658" spans="1:4">
      <c r="A1658" s="472" t="s">
        <v>1773</v>
      </c>
      <c r="B1658" s="473" t="s">
        <v>20160</v>
      </c>
      <c r="C1658" s="466" t="s">
        <v>60</v>
      </c>
      <c r="D1658" s="474">
        <v>209.62</v>
      </c>
    </row>
    <row r="1659" spans="1:4">
      <c r="A1659" s="472" t="s">
        <v>1774</v>
      </c>
      <c r="B1659" s="473" t="s">
        <v>20161</v>
      </c>
      <c r="C1659" s="466" t="s">
        <v>60</v>
      </c>
      <c r="D1659" s="474">
        <v>264.79000000000002</v>
      </c>
    </row>
    <row r="1660" spans="1:4">
      <c r="A1660" s="472" t="s">
        <v>1775</v>
      </c>
      <c r="B1660" s="473" t="s">
        <v>20162</v>
      </c>
      <c r="C1660" s="466" t="s">
        <v>60</v>
      </c>
      <c r="D1660" s="474">
        <v>356.37</v>
      </c>
    </row>
    <row r="1661" spans="1:4">
      <c r="A1661" s="472" t="s">
        <v>1776</v>
      </c>
      <c r="B1661" s="473" t="s">
        <v>20163</v>
      </c>
      <c r="C1661" s="466" t="s">
        <v>60</v>
      </c>
      <c r="D1661" s="474">
        <v>465.39</v>
      </c>
    </row>
    <row r="1662" spans="1:4" ht="25.5">
      <c r="A1662" s="472" t="s">
        <v>1777</v>
      </c>
      <c r="B1662" s="473" t="s">
        <v>20164</v>
      </c>
      <c r="C1662" s="466" t="s">
        <v>60</v>
      </c>
      <c r="D1662" s="474">
        <v>5559.03</v>
      </c>
    </row>
    <row r="1663" spans="1:4" ht="25.5">
      <c r="A1663" s="472" t="s">
        <v>1778</v>
      </c>
      <c r="B1663" s="473" t="s">
        <v>20165</v>
      </c>
      <c r="C1663" s="466" t="s">
        <v>60</v>
      </c>
      <c r="D1663" s="474">
        <v>5779.36</v>
      </c>
    </row>
    <row r="1664" spans="1:4">
      <c r="A1664" s="472" t="s">
        <v>1779</v>
      </c>
      <c r="B1664" s="473" t="s">
        <v>20166</v>
      </c>
      <c r="C1664" s="466" t="s">
        <v>60</v>
      </c>
      <c r="D1664" s="474">
        <v>470.18</v>
      </c>
    </row>
    <row r="1665" spans="1:4" ht="25.5">
      <c r="A1665" s="472" t="s">
        <v>1780</v>
      </c>
      <c r="B1665" s="473" t="s">
        <v>20167</v>
      </c>
      <c r="C1665" s="466" t="s">
        <v>60</v>
      </c>
      <c r="D1665" s="474">
        <v>412.69</v>
      </c>
    </row>
    <row r="1666" spans="1:4" ht="25.5">
      <c r="A1666" s="472" t="s">
        <v>1781</v>
      </c>
      <c r="B1666" s="473" t="s">
        <v>20168</v>
      </c>
      <c r="C1666" s="466" t="s">
        <v>60</v>
      </c>
      <c r="D1666" s="474">
        <v>339.03</v>
      </c>
    </row>
    <row r="1667" spans="1:4" ht="25.5">
      <c r="A1667" s="472" t="s">
        <v>1782</v>
      </c>
      <c r="B1667" s="473" t="s">
        <v>20169</v>
      </c>
      <c r="C1667" s="466" t="s">
        <v>60</v>
      </c>
      <c r="D1667" s="474">
        <v>129.85</v>
      </c>
    </row>
    <row r="1668" spans="1:4" ht="25.5">
      <c r="A1668" s="472" t="s">
        <v>1783</v>
      </c>
      <c r="B1668" s="473" t="s">
        <v>20170</v>
      </c>
      <c r="C1668" s="466" t="s">
        <v>60</v>
      </c>
      <c r="D1668" s="474">
        <v>143.77000000000001</v>
      </c>
    </row>
    <row r="1669" spans="1:4">
      <c r="A1669" s="472" t="s">
        <v>1784</v>
      </c>
      <c r="B1669" s="473" t="s">
        <v>20171</v>
      </c>
      <c r="C1669" s="466" t="s">
        <v>60</v>
      </c>
      <c r="D1669" s="474">
        <v>629.89</v>
      </c>
    </row>
    <row r="1670" spans="1:4" ht="25.5">
      <c r="A1670" s="472" t="s">
        <v>1785</v>
      </c>
      <c r="B1670" s="473" t="s">
        <v>20172</v>
      </c>
      <c r="C1670" s="466" t="s">
        <v>60</v>
      </c>
      <c r="D1670" s="474">
        <v>203.66</v>
      </c>
    </row>
    <row r="1671" spans="1:4">
      <c r="A1671" s="472" t="s">
        <v>1786</v>
      </c>
      <c r="B1671" s="473" t="s">
        <v>20173</v>
      </c>
      <c r="C1671" s="466" t="s">
        <v>60</v>
      </c>
      <c r="D1671" s="474">
        <v>64.12</v>
      </c>
    </row>
    <row r="1672" spans="1:4" ht="25.5">
      <c r="A1672" s="472" t="s">
        <v>1787</v>
      </c>
      <c r="B1672" s="473" t="s">
        <v>20174</v>
      </c>
      <c r="C1672" s="466" t="s">
        <v>60</v>
      </c>
      <c r="D1672" s="474">
        <v>52</v>
      </c>
    </row>
    <row r="1673" spans="1:4" ht="25.5">
      <c r="A1673" s="472" t="s">
        <v>1788</v>
      </c>
      <c r="B1673" s="473" t="s">
        <v>20175</v>
      </c>
      <c r="C1673" s="466" t="s">
        <v>60</v>
      </c>
      <c r="D1673" s="474">
        <v>43.3</v>
      </c>
    </row>
    <row r="1674" spans="1:4">
      <c r="A1674" s="472" t="s">
        <v>1789</v>
      </c>
      <c r="B1674" s="473" t="s">
        <v>20176</v>
      </c>
      <c r="C1674" s="466" t="s">
        <v>60</v>
      </c>
      <c r="D1674" s="474">
        <v>50.97</v>
      </c>
    </row>
    <row r="1675" spans="1:4">
      <c r="A1675" s="472" t="s">
        <v>1790</v>
      </c>
      <c r="B1675" s="473" t="s">
        <v>20177</v>
      </c>
      <c r="C1675" s="466" t="s">
        <v>60</v>
      </c>
      <c r="D1675" s="474">
        <v>353.56</v>
      </c>
    </row>
    <row r="1676" spans="1:4">
      <c r="A1676" s="472" t="s">
        <v>1791</v>
      </c>
      <c r="B1676" s="473" t="s">
        <v>20178</v>
      </c>
      <c r="C1676" s="466" t="s">
        <v>60</v>
      </c>
      <c r="D1676" s="474">
        <v>477.3</v>
      </c>
    </row>
    <row r="1677" spans="1:4">
      <c r="A1677" s="472" t="s">
        <v>1792</v>
      </c>
      <c r="B1677" s="473" t="s">
        <v>20179</v>
      </c>
      <c r="C1677" s="466" t="s">
        <v>73</v>
      </c>
      <c r="D1677" s="474">
        <v>653.85</v>
      </c>
    </row>
    <row r="1678" spans="1:4">
      <c r="A1678" s="472" t="s">
        <v>1793</v>
      </c>
      <c r="B1678" s="473" t="s">
        <v>20180</v>
      </c>
      <c r="C1678" s="466" t="s">
        <v>60</v>
      </c>
      <c r="D1678" s="474">
        <v>393.34</v>
      </c>
    </row>
    <row r="1679" spans="1:4">
      <c r="A1679" s="472" t="s">
        <v>1794</v>
      </c>
      <c r="B1679" s="473" t="s">
        <v>20181</v>
      </c>
      <c r="C1679" s="466" t="s">
        <v>60</v>
      </c>
      <c r="D1679" s="474">
        <v>87.29</v>
      </c>
    </row>
    <row r="1680" spans="1:4" ht="25.5">
      <c r="A1680" s="472" t="s">
        <v>1795</v>
      </c>
      <c r="B1680" s="473" t="s">
        <v>20182</v>
      </c>
      <c r="C1680" s="466" t="s">
        <v>73</v>
      </c>
      <c r="D1680" s="474">
        <v>589.98</v>
      </c>
    </row>
    <row r="1681" spans="1:4">
      <c r="A1681" s="472" t="s">
        <v>1796</v>
      </c>
      <c r="B1681" s="473" t="s">
        <v>20183</v>
      </c>
      <c r="C1681" s="466" t="s">
        <v>60</v>
      </c>
      <c r="D1681" s="474">
        <v>88.12</v>
      </c>
    </row>
    <row r="1682" spans="1:4" ht="25.5">
      <c r="A1682" s="472" t="s">
        <v>1797</v>
      </c>
      <c r="B1682" s="473" t="s">
        <v>20184</v>
      </c>
      <c r="C1682" s="466" t="s">
        <v>60</v>
      </c>
      <c r="D1682" s="474">
        <v>566.55999999999995</v>
      </c>
    </row>
    <row r="1683" spans="1:4" ht="25.5">
      <c r="A1683" s="472" t="s">
        <v>1798</v>
      </c>
      <c r="B1683" s="473" t="s">
        <v>20185</v>
      </c>
      <c r="C1683" s="466" t="s">
        <v>60</v>
      </c>
      <c r="D1683" s="474">
        <v>1180.3</v>
      </c>
    </row>
    <row r="1684" spans="1:4">
      <c r="A1684" s="472" t="s">
        <v>1799</v>
      </c>
      <c r="B1684" s="473" t="s">
        <v>20186</v>
      </c>
      <c r="C1684" s="466" t="s">
        <v>60</v>
      </c>
      <c r="D1684" s="474">
        <v>595.72</v>
      </c>
    </row>
    <row r="1685" spans="1:4" ht="25.5">
      <c r="A1685" s="472" t="s">
        <v>1800</v>
      </c>
      <c r="B1685" s="473" t="s">
        <v>20187</v>
      </c>
      <c r="C1685" s="466" t="s">
        <v>60</v>
      </c>
      <c r="D1685" s="474">
        <v>950.13</v>
      </c>
    </row>
    <row r="1686" spans="1:4" ht="25.5">
      <c r="A1686" s="472" t="s">
        <v>1801</v>
      </c>
      <c r="B1686" s="473" t="s">
        <v>20188</v>
      </c>
      <c r="C1686" s="466" t="s">
        <v>60</v>
      </c>
      <c r="D1686" s="474">
        <v>450.09</v>
      </c>
    </row>
    <row r="1687" spans="1:4" ht="25.5">
      <c r="A1687" s="472" t="s">
        <v>1802</v>
      </c>
      <c r="B1687" s="473" t="s">
        <v>20189</v>
      </c>
      <c r="C1687" s="466" t="s">
        <v>60</v>
      </c>
      <c r="D1687" s="474">
        <v>191.88</v>
      </c>
    </row>
    <row r="1688" spans="1:4" ht="25.5">
      <c r="A1688" s="472" t="s">
        <v>1803</v>
      </c>
      <c r="B1688" s="473" t="s">
        <v>20190</v>
      </c>
      <c r="C1688" s="466" t="s">
        <v>60</v>
      </c>
      <c r="D1688" s="474">
        <v>614.25</v>
      </c>
    </row>
    <row r="1689" spans="1:4" ht="25.5">
      <c r="A1689" s="472" t="s">
        <v>1804</v>
      </c>
      <c r="B1689" s="473" t="s">
        <v>20191</v>
      </c>
      <c r="C1689" s="466" t="s">
        <v>60</v>
      </c>
      <c r="D1689" s="474">
        <v>1781.94</v>
      </c>
    </row>
    <row r="1690" spans="1:4" ht="25.5">
      <c r="A1690" s="472" t="s">
        <v>1805</v>
      </c>
      <c r="B1690" s="473" t="s">
        <v>20192</v>
      </c>
      <c r="C1690" s="466" t="s">
        <v>60</v>
      </c>
      <c r="D1690" s="474">
        <v>38.1</v>
      </c>
    </row>
    <row r="1691" spans="1:4" ht="25.5">
      <c r="A1691" s="472" t="s">
        <v>1806</v>
      </c>
      <c r="B1691" s="473" t="s">
        <v>20193</v>
      </c>
      <c r="C1691" s="466" t="s">
        <v>60</v>
      </c>
      <c r="D1691" s="474">
        <v>200.33</v>
      </c>
    </row>
    <row r="1692" spans="1:4" ht="25.5">
      <c r="A1692" s="472" t="s">
        <v>1807</v>
      </c>
      <c r="B1692" s="473" t="s">
        <v>20194</v>
      </c>
      <c r="C1692" s="466" t="s">
        <v>60</v>
      </c>
      <c r="D1692" s="474">
        <v>432.74</v>
      </c>
    </row>
    <row r="1693" spans="1:4" ht="25.5">
      <c r="A1693" s="472" t="s">
        <v>1808</v>
      </c>
      <c r="B1693" s="473" t="s">
        <v>20195</v>
      </c>
      <c r="C1693" s="466" t="s">
        <v>60</v>
      </c>
      <c r="D1693" s="474">
        <v>43.99</v>
      </c>
    </row>
    <row r="1694" spans="1:4">
      <c r="A1694" s="472" t="s">
        <v>1809</v>
      </c>
      <c r="B1694" s="473" t="s">
        <v>20196</v>
      </c>
      <c r="C1694" s="466" t="s">
        <v>60</v>
      </c>
      <c r="D1694" s="474">
        <v>106.4</v>
      </c>
    </row>
    <row r="1695" spans="1:4" ht="25.5">
      <c r="A1695" s="472" t="s">
        <v>1810</v>
      </c>
      <c r="B1695" s="473" t="s">
        <v>20197</v>
      </c>
      <c r="C1695" s="466" t="s">
        <v>60</v>
      </c>
      <c r="D1695" s="474">
        <v>304.79000000000002</v>
      </c>
    </row>
    <row r="1696" spans="1:4" ht="25.5">
      <c r="A1696" s="472" t="s">
        <v>1811</v>
      </c>
      <c r="B1696" s="473" t="s">
        <v>20198</v>
      </c>
      <c r="C1696" s="466" t="s">
        <v>60</v>
      </c>
      <c r="D1696" s="474">
        <v>255.41</v>
      </c>
    </row>
    <row r="1697" spans="1:4" ht="25.5">
      <c r="A1697" s="472" t="s">
        <v>1812</v>
      </c>
      <c r="B1697" s="473" t="s">
        <v>20199</v>
      </c>
      <c r="C1697" s="466" t="s">
        <v>60</v>
      </c>
      <c r="D1697" s="474">
        <v>265.23</v>
      </c>
    </row>
    <row r="1698" spans="1:4" ht="25.5">
      <c r="A1698" s="472" t="s">
        <v>1813</v>
      </c>
      <c r="B1698" s="473" t="s">
        <v>20200</v>
      </c>
      <c r="C1698" s="466" t="s">
        <v>60</v>
      </c>
      <c r="D1698" s="474">
        <v>36.76</v>
      </c>
    </row>
    <row r="1699" spans="1:4" ht="25.5">
      <c r="A1699" s="472" t="s">
        <v>1814</v>
      </c>
      <c r="B1699" s="473" t="s">
        <v>20201</v>
      </c>
      <c r="C1699" s="466" t="s">
        <v>60</v>
      </c>
      <c r="D1699" s="474">
        <v>55.82</v>
      </c>
    </row>
    <row r="1700" spans="1:4" ht="25.5">
      <c r="A1700" s="472" t="s">
        <v>1815</v>
      </c>
      <c r="B1700" s="473" t="s">
        <v>20202</v>
      </c>
      <c r="C1700" s="466" t="s">
        <v>60</v>
      </c>
      <c r="D1700" s="474">
        <v>468.75</v>
      </c>
    </row>
    <row r="1701" spans="1:4" ht="25.5">
      <c r="A1701" s="472" t="s">
        <v>1816</v>
      </c>
      <c r="B1701" s="473" t="s">
        <v>20203</v>
      </c>
      <c r="C1701" s="466" t="s">
        <v>60</v>
      </c>
      <c r="D1701" s="474">
        <v>1009.33</v>
      </c>
    </row>
    <row r="1702" spans="1:4" ht="25.5">
      <c r="A1702" s="472" t="s">
        <v>1817</v>
      </c>
      <c r="B1702" s="473" t="s">
        <v>20204</v>
      </c>
      <c r="C1702" s="466" t="s">
        <v>60</v>
      </c>
      <c r="D1702" s="474">
        <v>778.71</v>
      </c>
    </row>
    <row r="1703" spans="1:4" ht="25.5">
      <c r="A1703" s="472" t="s">
        <v>1818</v>
      </c>
      <c r="B1703" s="473" t="s">
        <v>20205</v>
      </c>
      <c r="C1703" s="466" t="s">
        <v>60</v>
      </c>
      <c r="D1703" s="474">
        <v>166.75</v>
      </c>
    </row>
    <row r="1704" spans="1:4" ht="25.5">
      <c r="A1704" s="472" t="s">
        <v>1819</v>
      </c>
      <c r="B1704" s="473" t="s">
        <v>20206</v>
      </c>
      <c r="C1704" s="466" t="s">
        <v>60</v>
      </c>
      <c r="D1704" s="474">
        <v>146.58000000000001</v>
      </c>
    </row>
    <row r="1705" spans="1:4" ht="25.5">
      <c r="A1705" s="472" t="s">
        <v>1820</v>
      </c>
      <c r="B1705" s="473" t="s">
        <v>20207</v>
      </c>
      <c r="C1705" s="466" t="s">
        <v>60</v>
      </c>
      <c r="D1705" s="474">
        <v>164.44</v>
      </c>
    </row>
    <row r="1706" spans="1:4" ht="25.5">
      <c r="A1706" s="472" t="s">
        <v>1821</v>
      </c>
      <c r="B1706" s="473" t="s">
        <v>20208</v>
      </c>
      <c r="C1706" s="466" t="s">
        <v>60</v>
      </c>
      <c r="D1706" s="474">
        <v>15.25</v>
      </c>
    </row>
    <row r="1707" spans="1:4" ht="25.5">
      <c r="A1707" s="472" t="s">
        <v>1822</v>
      </c>
      <c r="B1707" s="473" t="s">
        <v>20209</v>
      </c>
      <c r="C1707" s="466" t="s">
        <v>60</v>
      </c>
      <c r="D1707" s="474">
        <v>317.17</v>
      </c>
    </row>
    <row r="1708" spans="1:4" ht="25.5">
      <c r="A1708" s="472" t="s">
        <v>1823</v>
      </c>
      <c r="B1708" s="473" t="s">
        <v>20210</v>
      </c>
      <c r="C1708" s="466" t="s">
        <v>60</v>
      </c>
      <c r="D1708" s="474">
        <v>99.89</v>
      </c>
    </row>
    <row r="1709" spans="1:4">
      <c r="A1709" s="472" t="s">
        <v>1824</v>
      </c>
      <c r="B1709" s="473" t="s">
        <v>20211</v>
      </c>
      <c r="C1709" s="466" t="s">
        <v>60</v>
      </c>
      <c r="D1709" s="474">
        <v>30.18</v>
      </c>
    </row>
    <row r="1710" spans="1:4">
      <c r="A1710" s="472" t="s">
        <v>1825</v>
      </c>
      <c r="B1710" s="473" t="s">
        <v>20212</v>
      </c>
      <c r="C1710" s="466" t="s">
        <v>60</v>
      </c>
      <c r="D1710" s="474">
        <v>30.14</v>
      </c>
    </row>
    <row r="1711" spans="1:4">
      <c r="A1711" s="472" t="s">
        <v>1826</v>
      </c>
      <c r="B1711" s="473" t="s">
        <v>20213</v>
      </c>
      <c r="C1711" s="466" t="s">
        <v>60</v>
      </c>
      <c r="D1711" s="474">
        <v>369.39</v>
      </c>
    </row>
    <row r="1712" spans="1:4">
      <c r="A1712" s="472" t="s">
        <v>1827</v>
      </c>
      <c r="B1712" s="473" t="s">
        <v>20214</v>
      </c>
      <c r="C1712" s="466" t="s">
        <v>60</v>
      </c>
      <c r="D1712" s="474">
        <v>312.87</v>
      </c>
    </row>
    <row r="1713" spans="1:4" ht="25.5">
      <c r="A1713" s="472" t="s">
        <v>1828</v>
      </c>
      <c r="B1713" s="473" t="s">
        <v>20215</v>
      </c>
      <c r="C1713" s="466" t="s">
        <v>60</v>
      </c>
      <c r="D1713" s="474">
        <v>37.270000000000003</v>
      </c>
    </row>
    <row r="1714" spans="1:4">
      <c r="A1714" s="472" t="s">
        <v>1829</v>
      </c>
      <c r="B1714" s="473" t="s">
        <v>20216</v>
      </c>
      <c r="C1714" s="466" t="s">
        <v>60</v>
      </c>
      <c r="D1714" s="474">
        <v>20.149999999999999</v>
      </c>
    </row>
    <row r="1715" spans="1:4" ht="25.5">
      <c r="A1715" s="472" t="s">
        <v>1830</v>
      </c>
      <c r="B1715" s="473" t="s">
        <v>20217</v>
      </c>
      <c r="C1715" s="466" t="s">
        <v>60</v>
      </c>
      <c r="D1715" s="474">
        <v>29.07</v>
      </c>
    </row>
    <row r="1716" spans="1:4" ht="25.5">
      <c r="A1716" s="472" t="s">
        <v>1831</v>
      </c>
      <c r="B1716" s="473" t="s">
        <v>20218</v>
      </c>
      <c r="C1716" s="466" t="s">
        <v>60</v>
      </c>
      <c r="D1716" s="474">
        <v>29.7</v>
      </c>
    </row>
    <row r="1717" spans="1:4" ht="25.5">
      <c r="A1717" s="472" t="s">
        <v>1832</v>
      </c>
      <c r="B1717" s="473" t="s">
        <v>20219</v>
      </c>
      <c r="C1717" s="466" t="s">
        <v>60</v>
      </c>
      <c r="D1717" s="474">
        <v>49.18</v>
      </c>
    </row>
    <row r="1718" spans="1:4" ht="25.5">
      <c r="A1718" s="472" t="s">
        <v>1833</v>
      </c>
      <c r="B1718" s="473" t="s">
        <v>20220</v>
      </c>
      <c r="C1718" s="466" t="s">
        <v>60</v>
      </c>
      <c r="D1718" s="474">
        <v>10.039999999999999</v>
      </c>
    </row>
    <row r="1719" spans="1:4">
      <c r="A1719" s="472" t="s">
        <v>1834</v>
      </c>
      <c r="B1719" s="473" t="s">
        <v>20221</v>
      </c>
      <c r="C1719" s="466" t="s">
        <v>60</v>
      </c>
      <c r="D1719" s="474">
        <v>532.07000000000005</v>
      </c>
    </row>
    <row r="1720" spans="1:4" ht="25.5">
      <c r="A1720" s="472" t="s">
        <v>1835</v>
      </c>
      <c r="B1720" s="473" t="s">
        <v>20222</v>
      </c>
      <c r="C1720" s="466" t="s">
        <v>60</v>
      </c>
      <c r="D1720" s="474">
        <v>59.26</v>
      </c>
    </row>
    <row r="1721" spans="1:4" ht="25.5">
      <c r="A1721" s="472" t="s">
        <v>1836</v>
      </c>
      <c r="B1721" s="473" t="s">
        <v>20223</v>
      </c>
      <c r="C1721" s="466" t="s">
        <v>60</v>
      </c>
      <c r="D1721" s="474">
        <v>189.97</v>
      </c>
    </row>
    <row r="1722" spans="1:4" ht="25.5">
      <c r="A1722" s="472" t="s">
        <v>1837</v>
      </c>
      <c r="B1722" s="473" t="s">
        <v>20224</v>
      </c>
      <c r="C1722" s="466" t="s">
        <v>60</v>
      </c>
      <c r="D1722" s="474">
        <v>388.67</v>
      </c>
    </row>
    <row r="1723" spans="1:4" ht="25.5">
      <c r="A1723" s="472" t="s">
        <v>1838</v>
      </c>
      <c r="B1723" s="473" t="s">
        <v>20225</v>
      </c>
      <c r="C1723" s="466" t="s">
        <v>60</v>
      </c>
      <c r="D1723" s="474">
        <v>437.37</v>
      </c>
    </row>
    <row r="1724" spans="1:4" ht="25.5">
      <c r="A1724" s="472" t="s">
        <v>1839</v>
      </c>
      <c r="B1724" s="473" t="s">
        <v>20226</v>
      </c>
      <c r="C1724" s="466" t="s">
        <v>60</v>
      </c>
      <c r="D1724" s="474">
        <v>689.49</v>
      </c>
    </row>
    <row r="1725" spans="1:4" ht="25.5">
      <c r="A1725" s="472" t="s">
        <v>1840</v>
      </c>
      <c r="B1725" s="473" t="s">
        <v>20227</v>
      </c>
      <c r="C1725" s="466" t="s">
        <v>60</v>
      </c>
      <c r="D1725" s="474">
        <v>65.25</v>
      </c>
    </row>
    <row r="1726" spans="1:4" ht="25.5">
      <c r="A1726" s="472" t="s">
        <v>1841</v>
      </c>
      <c r="B1726" s="473" t="s">
        <v>20228</v>
      </c>
      <c r="C1726" s="466" t="s">
        <v>60</v>
      </c>
      <c r="D1726" s="474">
        <v>431.7</v>
      </c>
    </row>
    <row r="1727" spans="1:4" ht="25.5">
      <c r="A1727" s="472" t="s">
        <v>1842</v>
      </c>
      <c r="B1727" s="473" t="s">
        <v>20229</v>
      </c>
      <c r="C1727" s="466" t="s">
        <v>60</v>
      </c>
      <c r="D1727" s="474">
        <v>553.64</v>
      </c>
    </row>
    <row r="1728" spans="1:4" ht="25.5">
      <c r="A1728" s="472" t="s">
        <v>1843</v>
      </c>
      <c r="B1728" s="473" t="s">
        <v>20230</v>
      </c>
      <c r="C1728" s="466" t="s">
        <v>60</v>
      </c>
      <c r="D1728" s="474">
        <v>771.72</v>
      </c>
    </row>
    <row r="1729" spans="1:4" ht="25.5">
      <c r="A1729" s="472" t="s">
        <v>1844</v>
      </c>
      <c r="B1729" s="473" t="s">
        <v>20231</v>
      </c>
      <c r="C1729" s="466" t="s">
        <v>60</v>
      </c>
      <c r="D1729" s="474">
        <v>189.02</v>
      </c>
    </row>
    <row r="1730" spans="1:4" ht="25.5">
      <c r="A1730" s="472" t="s">
        <v>1845</v>
      </c>
      <c r="B1730" s="473" t="s">
        <v>20232</v>
      </c>
      <c r="C1730" s="466" t="s">
        <v>60</v>
      </c>
      <c r="D1730" s="474">
        <v>58.44</v>
      </c>
    </row>
    <row r="1731" spans="1:4" ht="25.5">
      <c r="A1731" s="472" t="s">
        <v>1846</v>
      </c>
      <c r="B1731" s="473" t="s">
        <v>20233</v>
      </c>
      <c r="C1731" s="466" t="s">
        <v>60</v>
      </c>
      <c r="D1731" s="474">
        <v>403.14</v>
      </c>
    </row>
    <row r="1732" spans="1:4" ht="25.5">
      <c r="A1732" s="472" t="s">
        <v>1847</v>
      </c>
      <c r="B1732" s="473" t="s">
        <v>20234</v>
      </c>
      <c r="C1732" s="466" t="s">
        <v>60</v>
      </c>
      <c r="D1732" s="474">
        <v>3.95</v>
      </c>
    </row>
    <row r="1733" spans="1:4" ht="25.5">
      <c r="A1733" s="472" t="s">
        <v>1848</v>
      </c>
      <c r="B1733" s="473" t="s">
        <v>20235</v>
      </c>
      <c r="C1733" s="466" t="s">
        <v>60</v>
      </c>
      <c r="D1733" s="474">
        <v>4.46</v>
      </c>
    </row>
    <row r="1734" spans="1:4" ht="25.5">
      <c r="A1734" s="472" t="s">
        <v>1849</v>
      </c>
      <c r="B1734" s="473" t="s">
        <v>27005</v>
      </c>
      <c r="C1734" s="466" t="s">
        <v>60</v>
      </c>
      <c r="D1734" s="474">
        <v>695.9</v>
      </c>
    </row>
    <row r="1735" spans="1:4" ht="38.25">
      <c r="A1735" s="472" t="s">
        <v>1850</v>
      </c>
      <c r="B1735" s="473" t="s">
        <v>27006</v>
      </c>
      <c r="C1735" s="466" t="s">
        <v>60</v>
      </c>
      <c r="D1735" s="474">
        <v>132</v>
      </c>
    </row>
    <row r="1736" spans="1:4" ht="25.5">
      <c r="A1736" s="472" t="s">
        <v>1851</v>
      </c>
      <c r="B1736" s="473" t="s">
        <v>20236</v>
      </c>
      <c r="C1736" s="466" t="s">
        <v>60</v>
      </c>
      <c r="D1736" s="474">
        <v>81.94</v>
      </c>
    </row>
    <row r="1737" spans="1:4" ht="25.5">
      <c r="A1737" s="472" t="s">
        <v>1852</v>
      </c>
      <c r="B1737" s="473" t="s">
        <v>20237</v>
      </c>
      <c r="C1737" s="466" t="s">
        <v>60</v>
      </c>
      <c r="D1737" s="474">
        <v>2161.7600000000002</v>
      </c>
    </row>
    <row r="1738" spans="1:4">
      <c r="A1738" s="472" t="s">
        <v>1853</v>
      </c>
      <c r="B1738" s="473" t="s">
        <v>20238</v>
      </c>
      <c r="C1738" s="466" t="s">
        <v>60</v>
      </c>
      <c r="D1738" s="474">
        <v>13.49</v>
      </c>
    </row>
    <row r="1739" spans="1:4" ht="25.5">
      <c r="A1739" s="472" t="s">
        <v>1854</v>
      </c>
      <c r="B1739" s="473" t="s">
        <v>20239</v>
      </c>
      <c r="C1739" s="466" t="s">
        <v>60</v>
      </c>
      <c r="D1739" s="474">
        <v>465.69</v>
      </c>
    </row>
    <row r="1740" spans="1:4" ht="38.25">
      <c r="A1740" s="472" t="s">
        <v>1855</v>
      </c>
      <c r="B1740" s="473" t="s">
        <v>20240</v>
      </c>
      <c r="C1740" s="466" t="s">
        <v>60</v>
      </c>
      <c r="D1740" s="474">
        <v>152.27000000000001</v>
      </c>
    </row>
    <row r="1741" spans="1:4">
      <c r="A1741" s="472" t="s">
        <v>1856</v>
      </c>
      <c r="B1741" s="473" t="s">
        <v>20241</v>
      </c>
      <c r="C1741" s="466" t="s">
        <v>60</v>
      </c>
      <c r="D1741" s="474">
        <v>90.69</v>
      </c>
    </row>
    <row r="1742" spans="1:4">
      <c r="A1742" s="472" t="s">
        <v>1857</v>
      </c>
      <c r="B1742" s="473" t="s">
        <v>20242</v>
      </c>
      <c r="C1742" s="466" t="s">
        <v>60</v>
      </c>
      <c r="D1742" s="474">
        <v>735.01</v>
      </c>
    </row>
    <row r="1743" spans="1:4">
      <c r="A1743" s="472" t="s">
        <v>1858</v>
      </c>
      <c r="B1743" s="473" t="s">
        <v>20243</v>
      </c>
      <c r="C1743" s="466" t="s">
        <v>60</v>
      </c>
      <c r="D1743" s="474">
        <v>88.22</v>
      </c>
    </row>
    <row r="1744" spans="1:4">
      <c r="A1744" s="472" t="s">
        <v>1859</v>
      </c>
      <c r="B1744" s="473" t="s">
        <v>20244</v>
      </c>
      <c r="C1744" s="466" t="s">
        <v>73</v>
      </c>
      <c r="D1744" s="474">
        <v>42.97</v>
      </c>
    </row>
    <row r="1745" spans="1:4">
      <c r="A1745" s="472" t="s">
        <v>1860</v>
      </c>
      <c r="B1745" s="473" t="s">
        <v>20245</v>
      </c>
      <c r="C1745" s="466" t="s">
        <v>60</v>
      </c>
      <c r="D1745" s="474">
        <v>61.4</v>
      </c>
    </row>
    <row r="1746" spans="1:4" ht="25.5">
      <c r="A1746" s="472" t="s">
        <v>1861</v>
      </c>
      <c r="B1746" s="473" t="s">
        <v>20246</v>
      </c>
      <c r="C1746" s="466" t="s">
        <v>60</v>
      </c>
      <c r="D1746" s="474">
        <v>126.18</v>
      </c>
    </row>
    <row r="1747" spans="1:4" ht="25.5">
      <c r="A1747" s="472" t="s">
        <v>1862</v>
      </c>
      <c r="B1747" s="473" t="s">
        <v>20247</v>
      </c>
      <c r="C1747" s="466" t="s">
        <v>60</v>
      </c>
      <c r="D1747" s="474">
        <v>63.14</v>
      </c>
    </row>
    <row r="1748" spans="1:4" ht="25.5">
      <c r="A1748" s="472" t="s">
        <v>1863</v>
      </c>
      <c r="B1748" s="473" t="s">
        <v>20248</v>
      </c>
      <c r="C1748" s="466" t="s">
        <v>60</v>
      </c>
      <c r="D1748" s="474">
        <v>63.72</v>
      </c>
    </row>
    <row r="1749" spans="1:4" ht="38.25">
      <c r="A1749" s="472" t="s">
        <v>1864</v>
      </c>
      <c r="B1749" s="473" t="s">
        <v>20249</v>
      </c>
      <c r="C1749" s="466" t="s">
        <v>60</v>
      </c>
      <c r="D1749" s="474">
        <v>35.75</v>
      </c>
    </row>
    <row r="1750" spans="1:4">
      <c r="A1750" s="472" t="s">
        <v>1865</v>
      </c>
      <c r="B1750" s="473" t="s">
        <v>20250</v>
      </c>
      <c r="C1750" s="466" t="s">
        <v>60</v>
      </c>
      <c r="D1750" s="474">
        <v>10.42</v>
      </c>
    </row>
    <row r="1751" spans="1:4">
      <c r="A1751" s="472" t="s">
        <v>1866</v>
      </c>
      <c r="B1751" s="473" t="s">
        <v>20251</v>
      </c>
      <c r="C1751" s="466" t="s">
        <v>60</v>
      </c>
      <c r="D1751" s="474">
        <v>4.84</v>
      </c>
    </row>
    <row r="1752" spans="1:4">
      <c r="A1752" s="472" t="s">
        <v>1867</v>
      </c>
      <c r="B1752" s="473" t="s">
        <v>20252</v>
      </c>
      <c r="C1752" s="466" t="s">
        <v>60</v>
      </c>
      <c r="D1752" s="474">
        <v>7.79</v>
      </c>
    </row>
    <row r="1753" spans="1:4">
      <c r="A1753" s="472" t="s">
        <v>1868</v>
      </c>
      <c r="B1753" s="473" t="s">
        <v>20253</v>
      </c>
      <c r="C1753" s="466" t="s">
        <v>60</v>
      </c>
      <c r="D1753" s="474">
        <v>13.1</v>
      </c>
    </row>
    <row r="1754" spans="1:4">
      <c r="A1754" s="472" t="s">
        <v>1869</v>
      </c>
      <c r="B1754" s="473" t="s">
        <v>20254</v>
      </c>
      <c r="C1754" s="466" t="s">
        <v>60</v>
      </c>
      <c r="D1754" s="474">
        <v>20.92</v>
      </c>
    </row>
    <row r="1755" spans="1:4" ht="25.5">
      <c r="A1755" s="472" t="s">
        <v>1870</v>
      </c>
      <c r="B1755" s="473" t="s">
        <v>20255</v>
      </c>
      <c r="C1755" s="466" t="s">
        <v>60</v>
      </c>
      <c r="D1755" s="474">
        <v>4.3099999999999996</v>
      </c>
    </row>
    <row r="1756" spans="1:4" ht="25.5">
      <c r="A1756" s="472" t="s">
        <v>1871</v>
      </c>
      <c r="B1756" s="473" t="s">
        <v>20256</v>
      </c>
      <c r="C1756" s="466" t="s">
        <v>60</v>
      </c>
      <c r="D1756" s="474">
        <v>6.18</v>
      </c>
    </row>
    <row r="1757" spans="1:4" ht="25.5">
      <c r="A1757" s="472" t="s">
        <v>1872</v>
      </c>
      <c r="B1757" s="473" t="s">
        <v>20257</v>
      </c>
      <c r="C1757" s="466" t="s">
        <v>60</v>
      </c>
      <c r="D1757" s="474">
        <v>7.19</v>
      </c>
    </row>
    <row r="1758" spans="1:4">
      <c r="A1758" s="472" t="s">
        <v>1873</v>
      </c>
      <c r="B1758" s="473" t="s">
        <v>20258</v>
      </c>
      <c r="C1758" s="466" t="s">
        <v>60</v>
      </c>
      <c r="D1758" s="474">
        <v>1.46</v>
      </c>
    </row>
    <row r="1759" spans="1:4">
      <c r="A1759" s="472" t="s">
        <v>1874</v>
      </c>
      <c r="B1759" s="473" t="s">
        <v>20259</v>
      </c>
      <c r="C1759" s="466" t="s">
        <v>60</v>
      </c>
      <c r="D1759" s="474">
        <v>2.25</v>
      </c>
    </row>
    <row r="1760" spans="1:4">
      <c r="A1760" s="472" t="s">
        <v>1875</v>
      </c>
      <c r="B1760" s="473" t="s">
        <v>20260</v>
      </c>
      <c r="C1760" s="466" t="s">
        <v>60</v>
      </c>
      <c r="D1760" s="474">
        <v>2.76</v>
      </c>
    </row>
    <row r="1761" spans="1:4">
      <c r="A1761" s="472" t="s">
        <v>1876</v>
      </c>
      <c r="B1761" s="473" t="s">
        <v>20261</v>
      </c>
      <c r="C1761" s="466" t="s">
        <v>60</v>
      </c>
      <c r="D1761" s="474">
        <v>10.99</v>
      </c>
    </row>
    <row r="1762" spans="1:4">
      <c r="A1762" s="472" t="s">
        <v>1877</v>
      </c>
      <c r="B1762" s="473" t="s">
        <v>20262</v>
      </c>
      <c r="C1762" s="466" t="s">
        <v>60</v>
      </c>
      <c r="D1762" s="474">
        <v>3.49</v>
      </c>
    </row>
    <row r="1763" spans="1:4">
      <c r="A1763" s="472" t="s">
        <v>1878</v>
      </c>
      <c r="B1763" s="473" t="s">
        <v>20263</v>
      </c>
      <c r="C1763" s="466" t="s">
        <v>60</v>
      </c>
      <c r="D1763" s="474">
        <v>294.23</v>
      </c>
    </row>
    <row r="1764" spans="1:4">
      <c r="A1764" s="472" t="s">
        <v>1879</v>
      </c>
      <c r="B1764" s="473" t="s">
        <v>20264</v>
      </c>
      <c r="C1764" s="466" t="s">
        <v>60</v>
      </c>
      <c r="D1764" s="474">
        <v>15.08</v>
      </c>
    </row>
    <row r="1765" spans="1:4">
      <c r="A1765" s="472" t="s">
        <v>1880</v>
      </c>
      <c r="B1765" s="473" t="s">
        <v>20265</v>
      </c>
      <c r="C1765" s="466" t="s">
        <v>60</v>
      </c>
      <c r="D1765" s="474">
        <v>15.11</v>
      </c>
    </row>
    <row r="1766" spans="1:4" ht="25.5">
      <c r="A1766" s="472" t="s">
        <v>1881</v>
      </c>
      <c r="B1766" s="473" t="s">
        <v>20266</v>
      </c>
      <c r="C1766" s="466" t="s">
        <v>60</v>
      </c>
      <c r="D1766" s="474">
        <v>31.66</v>
      </c>
    </row>
    <row r="1767" spans="1:4" ht="38.25">
      <c r="A1767" s="472" t="s">
        <v>1882</v>
      </c>
      <c r="B1767" s="473" t="s">
        <v>20267</v>
      </c>
      <c r="C1767" s="466" t="s">
        <v>73</v>
      </c>
      <c r="D1767" s="474">
        <v>795.8</v>
      </c>
    </row>
    <row r="1768" spans="1:4" ht="25.5">
      <c r="A1768" s="472" t="s">
        <v>1883</v>
      </c>
      <c r="B1768" s="473" t="s">
        <v>20268</v>
      </c>
      <c r="C1768" s="466" t="s">
        <v>60</v>
      </c>
      <c r="D1768" s="474">
        <v>47.5</v>
      </c>
    </row>
    <row r="1769" spans="1:4">
      <c r="A1769" s="472" t="s">
        <v>1884</v>
      </c>
      <c r="B1769" s="473" t="s">
        <v>20269</v>
      </c>
      <c r="C1769" s="466" t="s">
        <v>60</v>
      </c>
      <c r="D1769" s="474">
        <v>41.63</v>
      </c>
    </row>
    <row r="1770" spans="1:4" ht="25.5">
      <c r="A1770" s="472" t="s">
        <v>1885</v>
      </c>
      <c r="B1770" s="473" t="s">
        <v>20270</v>
      </c>
      <c r="C1770" s="466" t="s">
        <v>60</v>
      </c>
      <c r="D1770" s="474">
        <v>1281.1500000000001</v>
      </c>
    </row>
    <row r="1771" spans="1:4" ht="25.5">
      <c r="A1771" s="472" t="s">
        <v>1886</v>
      </c>
      <c r="B1771" s="473" t="s">
        <v>20271</v>
      </c>
      <c r="C1771" s="466" t="s">
        <v>60</v>
      </c>
      <c r="D1771" s="474">
        <v>64</v>
      </c>
    </row>
    <row r="1772" spans="1:4">
      <c r="A1772" s="472" t="s">
        <v>1887</v>
      </c>
      <c r="B1772" s="473" t="s">
        <v>20272</v>
      </c>
      <c r="C1772" s="466" t="s">
        <v>60</v>
      </c>
      <c r="D1772" s="474">
        <v>34.4</v>
      </c>
    </row>
    <row r="1773" spans="1:4">
      <c r="A1773" s="472" t="s">
        <v>1888</v>
      </c>
      <c r="B1773" s="473" t="s">
        <v>20273</v>
      </c>
      <c r="C1773" s="466" t="s">
        <v>60</v>
      </c>
      <c r="D1773" s="474">
        <v>7.33</v>
      </c>
    </row>
    <row r="1774" spans="1:4">
      <c r="A1774" s="472" t="s">
        <v>1889</v>
      </c>
      <c r="B1774" s="473" t="s">
        <v>20274</v>
      </c>
      <c r="C1774" s="466" t="s">
        <v>60</v>
      </c>
      <c r="D1774" s="474">
        <v>39.67</v>
      </c>
    </row>
    <row r="1775" spans="1:4" ht="25.5">
      <c r="A1775" s="472" t="s">
        <v>1890</v>
      </c>
      <c r="B1775" s="473" t="s">
        <v>20275</v>
      </c>
      <c r="C1775" s="466" t="s">
        <v>60</v>
      </c>
      <c r="D1775" s="474">
        <v>66.63</v>
      </c>
    </row>
    <row r="1776" spans="1:4" ht="25.5">
      <c r="A1776" s="472" t="s">
        <v>1891</v>
      </c>
      <c r="B1776" s="473" t="s">
        <v>20276</v>
      </c>
      <c r="C1776" s="466" t="s">
        <v>60</v>
      </c>
      <c r="D1776" s="474">
        <v>48.49</v>
      </c>
    </row>
    <row r="1777" spans="1:4" ht="25.5">
      <c r="A1777" s="472" t="s">
        <v>1892</v>
      </c>
      <c r="B1777" s="473" t="s">
        <v>20277</v>
      </c>
      <c r="C1777" s="466" t="s">
        <v>60</v>
      </c>
      <c r="D1777" s="474">
        <v>60.01</v>
      </c>
    </row>
    <row r="1778" spans="1:4" ht="25.5">
      <c r="A1778" s="472" t="s">
        <v>1893</v>
      </c>
      <c r="B1778" s="473" t="s">
        <v>20278</v>
      </c>
      <c r="C1778" s="466" t="s">
        <v>60</v>
      </c>
      <c r="D1778" s="474">
        <v>77.790000000000006</v>
      </c>
    </row>
    <row r="1779" spans="1:4">
      <c r="A1779" s="472" t="s">
        <v>1894</v>
      </c>
      <c r="B1779" s="473" t="s">
        <v>20279</v>
      </c>
      <c r="C1779" s="466" t="s">
        <v>60</v>
      </c>
      <c r="D1779" s="474">
        <v>8.81</v>
      </c>
    </row>
    <row r="1780" spans="1:4">
      <c r="A1780" s="472" t="s">
        <v>1895</v>
      </c>
      <c r="B1780" s="473" t="s">
        <v>20280</v>
      </c>
      <c r="C1780" s="466" t="s">
        <v>66</v>
      </c>
      <c r="D1780" s="474">
        <v>18.45</v>
      </c>
    </row>
    <row r="1781" spans="1:4">
      <c r="A1781" s="472" t="s">
        <v>1896</v>
      </c>
      <c r="B1781" s="473" t="s">
        <v>20281</v>
      </c>
      <c r="C1781" s="466" t="s">
        <v>60</v>
      </c>
      <c r="D1781" s="474">
        <v>65.819999999999993</v>
      </c>
    </row>
    <row r="1782" spans="1:4">
      <c r="A1782" s="472" t="s">
        <v>1897</v>
      </c>
      <c r="B1782" s="473" t="s">
        <v>20282</v>
      </c>
      <c r="C1782" s="466" t="s">
        <v>60</v>
      </c>
      <c r="D1782" s="474">
        <v>42.03</v>
      </c>
    </row>
    <row r="1783" spans="1:4">
      <c r="A1783" s="472" t="s">
        <v>1898</v>
      </c>
      <c r="B1783" s="473" t="s">
        <v>20283</v>
      </c>
      <c r="C1783" s="466" t="s">
        <v>60</v>
      </c>
      <c r="D1783" s="474">
        <v>23.55</v>
      </c>
    </row>
    <row r="1784" spans="1:4" ht="25.5">
      <c r="A1784" s="472" t="s">
        <v>1899</v>
      </c>
      <c r="B1784" s="473" t="s">
        <v>20284</v>
      </c>
      <c r="C1784" s="466" t="s">
        <v>60</v>
      </c>
      <c r="D1784" s="474">
        <v>86.81</v>
      </c>
    </row>
    <row r="1785" spans="1:4" ht="25.5">
      <c r="A1785" s="472" t="s">
        <v>1900</v>
      </c>
      <c r="B1785" s="473" t="s">
        <v>20285</v>
      </c>
      <c r="C1785" s="466" t="s">
        <v>60</v>
      </c>
      <c r="D1785" s="474">
        <v>36.450000000000003</v>
      </c>
    </row>
    <row r="1786" spans="1:4">
      <c r="A1786" s="472" t="s">
        <v>1901</v>
      </c>
      <c r="B1786" s="473" t="s">
        <v>20286</v>
      </c>
      <c r="C1786" s="466" t="s">
        <v>60</v>
      </c>
      <c r="D1786" s="474">
        <v>5.57</v>
      </c>
    </row>
    <row r="1787" spans="1:4" ht="38.25">
      <c r="A1787" s="472" t="s">
        <v>1902</v>
      </c>
      <c r="B1787" s="473" t="s">
        <v>20287</v>
      </c>
      <c r="C1787" s="466" t="s">
        <v>60</v>
      </c>
      <c r="D1787" s="474">
        <v>1110.96</v>
      </c>
    </row>
    <row r="1788" spans="1:4" ht="25.5">
      <c r="A1788" s="472" t="s">
        <v>1903</v>
      </c>
      <c r="B1788" s="473" t="s">
        <v>20288</v>
      </c>
      <c r="C1788" s="466" t="s">
        <v>60</v>
      </c>
      <c r="D1788" s="474">
        <v>256.26</v>
      </c>
    </row>
    <row r="1789" spans="1:4" ht="25.5">
      <c r="A1789" s="472" t="s">
        <v>1904</v>
      </c>
      <c r="B1789" s="473" t="s">
        <v>20289</v>
      </c>
      <c r="C1789" s="466" t="s">
        <v>60</v>
      </c>
      <c r="D1789" s="474">
        <v>84.51</v>
      </c>
    </row>
    <row r="1790" spans="1:4">
      <c r="A1790" s="472" t="s">
        <v>1905</v>
      </c>
      <c r="B1790" s="473" t="s">
        <v>20290</v>
      </c>
      <c r="C1790" s="466" t="s">
        <v>60</v>
      </c>
      <c r="D1790" s="474">
        <v>66.94</v>
      </c>
    </row>
    <row r="1791" spans="1:4">
      <c r="A1791" s="472" t="s">
        <v>1906</v>
      </c>
      <c r="B1791" s="473" t="s">
        <v>20291</v>
      </c>
      <c r="C1791" s="466" t="s">
        <v>65</v>
      </c>
      <c r="D1791" s="474">
        <v>57.72</v>
      </c>
    </row>
    <row r="1792" spans="1:4">
      <c r="A1792" s="472" t="s">
        <v>1907</v>
      </c>
      <c r="B1792" s="473" t="s">
        <v>20292</v>
      </c>
      <c r="C1792" s="466" t="s">
        <v>65</v>
      </c>
      <c r="D1792" s="474">
        <v>70.27</v>
      </c>
    </row>
    <row r="1793" spans="1:4">
      <c r="A1793" s="472" t="s">
        <v>1908</v>
      </c>
      <c r="B1793" s="473" t="s">
        <v>20293</v>
      </c>
      <c r="C1793" s="466" t="s">
        <v>65</v>
      </c>
      <c r="D1793" s="474">
        <v>59.43</v>
      </c>
    </row>
    <row r="1794" spans="1:4">
      <c r="A1794" s="472" t="s">
        <v>1909</v>
      </c>
      <c r="B1794" s="473" t="s">
        <v>20294</v>
      </c>
      <c r="C1794" s="466" t="s">
        <v>65</v>
      </c>
      <c r="D1794" s="474">
        <v>74.14</v>
      </c>
    </row>
    <row r="1795" spans="1:4">
      <c r="A1795" s="472" t="s">
        <v>1910</v>
      </c>
      <c r="B1795" s="473" t="s">
        <v>20295</v>
      </c>
      <c r="C1795" s="466" t="s">
        <v>65</v>
      </c>
      <c r="D1795" s="474">
        <v>100.17</v>
      </c>
    </row>
    <row r="1796" spans="1:4">
      <c r="A1796" s="472" t="s">
        <v>1911</v>
      </c>
      <c r="B1796" s="473" t="s">
        <v>20296</v>
      </c>
      <c r="C1796" s="466" t="s">
        <v>65</v>
      </c>
      <c r="D1796" s="474">
        <v>208.76</v>
      </c>
    </row>
    <row r="1797" spans="1:4">
      <c r="A1797" s="472" t="s">
        <v>1912</v>
      </c>
      <c r="B1797" s="473" t="s">
        <v>20297</v>
      </c>
      <c r="C1797" s="466" t="s">
        <v>65</v>
      </c>
      <c r="D1797" s="474">
        <v>88.21</v>
      </c>
    </row>
    <row r="1798" spans="1:4">
      <c r="A1798" s="472" t="s">
        <v>1913</v>
      </c>
      <c r="B1798" s="473" t="s">
        <v>20298</v>
      </c>
      <c r="C1798" s="466" t="s">
        <v>65</v>
      </c>
      <c r="D1798" s="474">
        <v>347.46</v>
      </c>
    </row>
    <row r="1799" spans="1:4">
      <c r="A1799" s="472" t="s">
        <v>1914</v>
      </c>
      <c r="B1799" s="473" t="s">
        <v>20299</v>
      </c>
      <c r="C1799" s="466" t="s">
        <v>65</v>
      </c>
      <c r="D1799" s="474">
        <v>99.62</v>
      </c>
    </row>
    <row r="1800" spans="1:4">
      <c r="A1800" s="472" t="s">
        <v>1915</v>
      </c>
      <c r="B1800" s="473" t="s">
        <v>20300</v>
      </c>
      <c r="C1800" s="466" t="s">
        <v>65</v>
      </c>
      <c r="D1800" s="474">
        <v>100.65</v>
      </c>
    </row>
    <row r="1801" spans="1:4">
      <c r="A1801" s="472" t="s">
        <v>1916</v>
      </c>
      <c r="B1801" s="473" t="s">
        <v>20301</v>
      </c>
      <c r="C1801" s="466" t="s">
        <v>65</v>
      </c>
      <c r="D1801" s="474">
        <v>160.05000000000001</v>
      </c>
    </row>
    <row r="1802" spans="1:4">
      <c r="A1802" s="472" t="s">
        <v>1917</v>
      </c>
      <c r="B1802" s="473" t="s">
        <v>20302</v>
      </c>
      <c r="C1802" s="466" t="s">
        <v>65</v>
      </c>
      <c r="D1802" s="474">
        <v>270.8</v>
      </c>
    </row>
    <row r="1803" spans="1:4">
      <c r="A1803" s="472" t="s">
        <v>1918</v>
      </c>
      <c r="B1803" s="473" t="s">
        <v>20303</v>
      </c>
      <c r="C1803" s="466" t="s">
        <v>65</v>
      </c>
      <c r="D1803" s="474">
        <v>86.66</v>
      </c>
    </row>
    <row r="1804" spans="1:4">
      <c r="A1804" s="472" t="s">
        <v>1919</v>
      </c>
      <c r="B1804" s="473" t="s">
        <v>20304</v>
      </c>
      <c r="C1804" s="466" t="s">
        <v>65</v>
      </c>
      <c r="D1804" s="474">
        <v>146.63</v>
      </c>
    </row>
    <row r="1805" spans="1:4">
      <c r="A1805" s="472" t="s">
        <v>1920</v>
      </c>
      <c r="B1805" s="473" t="s">
        <v>20305</v>
      </c>
      <c r="C1805" s="466" t="s">
        <v>65</v>
      </c>
      <c r="D1805" s="474">
        <v>301.98</v>
      </c>
    </row>
    <row r="1806" spans="1:4">
      <c r="A1806" s="472" t="s">
        <v>1921</v>
      </c>
      <c r="B1806" s="473" t="s">
        <v>20306</v>
      </c>
      <c r="C1806" s="466" t="s">
        <v>65</v>
      </c>
      <c r="D1806" s="474">
        <v>420.62</v>
      </c>
    </row>
    <row r="1807" spans="1:4">
      <c r="A1807" s="472" t="s">
        <v>1922</v>
      </c>
      <c r="B1807" s="473" t="s">
        <v>20307</v>
      </c>
      <c r="C1807" s="466" t="s">
        <v>65</v>
      </c>
      <c r="D1807" s="474">
        <v>128.54</v>
      </c>
    </row>
    <row r="1808" spans="1:4">
      <c r="A1808" s="472" t="s">
        <v>1923</v>
      </c>
      <c r="B1808" s="473" t="s">
        <v>20308</v>
      </c>
      <c r="C1808" s="466" t="s">
        <v>65</v>
      </c>
      <c r="D1808" s="474">
        <v>219.1</v>
      </c>
    </row>
    <row r="1809" spans="1:4">
      <c r="A1809" s="472" t="s">
        <v>1924</v>
      </c>
      <c r="B1809" s="473" t="s">
        <v>20309</v>
      </c>
      <c r="C1809" s="466" t="s">
        <v>65</v>
      </c>
      <c r="D1809" s="474">
        <v>379.78</v>
      </c>
    </row>
    <row r="1810" spans="1:4">
      <c r="A1810" s="472" t="s">
        <v>1925</v>
      </c>
      <c r="B1810" s="473" t="s">
        <v>20310</v>
      </c>
      <c r="C1810" s="466" t="s">
        <v>65</v>
      </c>
      <c r="D1810" s="474">
        <v>559.94000000000005</v>
      </c>
    </row>
    <row r="1811" spans="1:4">
      <c r="A1811" s="472" t="s">
        <v>1926</v>
      </c>
      <c r="B1811" s="473" t="s">
        <v>20311</v>
      </c>
      <c r="C1811" s="466" t="s">
        <v>60</v>
      </c>
      <c r="D1811" s="474">
        <v>833.41</v>
      </c>
    </row>
    <row r="1812" spans="1:4">
      <c r="A1812" s="472" t="s">
        <v>1927</v>
      </c>
      <c r="B1812" s="473" t="s">
        <v>20312</v>
      </c>
      <c r="C1812" s="466" t="s">
        <v>65</v>
      </c>
      <c r="D1812" s="474">
        <v>381.52</v>
      </c>
    </row>
    <row r="1813" spans="1:4">
      <c r="A1813" s="472" t="s">
        <v>1928</v>
      </c>
      <c r="B1813" s="473" t="s">
        <v>20313</v>
      </c>
      <c r="C1813" s="466" t="s">
        <v>65</v>
      </c>
      <c r="D1813" s="474">
        <v>558.45000000000005</v>
      </c>
    </row>
    <row r="1814" spans="1:4">
      <c r="A1814" s="472" t="s">
        <v>1929</v>
      </c>
      <c r="B1814" s="473" t="s">
        <v>20314</v>
      </c>
      <c r="C1814" s="466" t="s">
        <v>60</v>
      </c>
      <c r="D1814" s="474">
        <v>180.11</v>
      </c>
    </row>
    <row r="1815" spans="1:4">
      <c r="A1815" s="472" t="s">
        <v>1930</v>
      </c>
      <c r="B1815" s="473" t="s">
        <v>20315</v>
      </c>
      <c r="C1815" s="466" t="s">
        <v>60</v>
      </c>
      <c r="D1815" s="474">
        <v>328.43</v>
      </c>
    </row>
    <row r="1816" spans="1:4">
      <c r="A1816" s="472" t="s">
        <v>1931</v>
      </c>
      <c r="B1816" s="473" t="s">
        <v>20316</v>
      </c>
      <c r="C1816" s="466" t="s">
        <v>60</v>
      </c>
      <c r="D1816" s="474">
        <v>572.79999999999995</v>
      </c>
    </row>
    <row r="1817" spans="1:4">
      <c r="A1817" s="472" t="s">
        <v>1932</v>
      </c>
      <c r="B1817" s="473" t="s">
        <v>20317</v>
      </c>
      <c r="C1817" s="466" t="s">
        <v>60</v>
      </c>
      <c r="D1817" s="474">
        <v>835.25</v>
      </c>
    </row>
    <row r="1818" spans="1:4">
      <c r="A1818" s="472" t="s">
        <v>1933</v>
      </c>
      <c r="B1818" s="473" t="s">
        <v>20318</v>
      </c>
      <c r="C1818" s="466" t="s">
        <v>65</v>
      </c>
      <c r="D1818" s="474">
        <v>118.04</v>
      </c>
    </row>
    <row r="1819" spans="1:4">
      <c r="A1819" s="472" t="s">
        <v>1934</v>
      </c>
      <c r="B1819" s="473" t="s">
        <v>20319</v>
      </c>
      <c r="C1819" s="466" t="s">
        <v>60</v>
      </c>
      <c r="D1819" s="474">
        <v>76.55</v>
      </c>
    </row>
    <row r="1820" spans="1:4">
      <c r="A1820" s="472" t="s">
        <v>1935</v>
      </c>
      <c r="B1820" s="473" t="s">
        <v>20320</v>
      </c>
      <c r="C1820" s="466" t="s">
        <v>65</v>
      </c>
      <c r="D1820" s="474">
        <v>21.6</v>
      </c>
    </row>
    <row r="1821" spans="1:4" ht="25.5">
      <c r="A1821" s="472" t="s">
        <v>1936</v>
      </c>
      <c r="B1821" s="473" t="s">
        <v>20321</v>
      </c>
      <c r="C1821" s="466" t="s">
        <v>60</v>
      </c>
      <c r="D1821" s="474">
        <v>325.48</v>
      </c>
    </row>
    <row r="1822" spans="1:4">
      <c r="A1822" s="472" t="s">
        <v>1937</v>
      </c>
      <c r="B1822" s="473" t="s">
        <v>20322</v>
      </c>
      <c r="C1822" s="466" t="s">
        <v>65</v>
      </c>
      <c r="D1822" s="474">
        <v>139.22999999999999</v>
      </c>
    </row>
    <row r="1823" spans="1:4">
      <c r="A1823" s="472" t="s">
        <v>1938</v>
      </c>
      <c r="B1823" s="473" t="s">
        <v>20323</v>
      </c>
      <c r="C1823" s="466" t="s">
        <v>65</v>
      </c>
      <c r="D1823" s="474">
        <v>188.92</v>
      </c>
    </row>
    <row r="1824" spans="1:4">
      <c r="A1824" s="472" t="s">
        <v>1939</v>
      </c>
      <c r="B1824" s="473" t="s">
        <v>20324</v>
      </c>
      <c r="C1824" s="466" t="s">
        <v>65</v>
      </c>
      <c r="D1824" s="474">
        <v>236.8</v>
      </c>
    </row>
    <row r="1825" spans="1:4">
      <c r="A1825" s="472" t="s">
        <v>1940</v>
      </c>
      <c r="B1825" s="473" t="s">
        <v>20325</v>
      </c>
      <c r="C1825" s="466" t="s">
        <v>65</v>
      </c>
      <c r="D1825" s="474">
        <v>334.81</v>
      </c>
    </row>
    <row r="1826" spans="1:4">
      <c r="A1826" s="472" t="s">
        <v>1941</v>
      </c>
      <c r="B1826" s="473" t="s">
        <v>20326</v>
      </c>
      <c r="C1826" s="466" t="s">
        <v>65</v>
      </c>
      <c r="D1826" s="474">
        <v>419.15</v>
      </c>
    </row>
    <row r="1827" spans="1:4">
      <c r="A1827" s="472" t="s">
        <v>1942</v>
      </c>
      <c r="B1827" s="473" t="s">
        <v>20327</v>
      </c>
      <c r="C1827" s="466" t="s">
        <v>65</v>
      </c>
      <c r="D1827" s="474">
        <v>660.91</v>
      </c>
    </row>
    <row r="1828" spans="1:4">
      <c r="A1828" s="472" t="s">
        <v>1943</v>
      </c>
      <c r="B1828" s="473" t="s">
        <v>20328</v>
      </c>
      <c r="C1828" s="466" t="s">
        <v>65</v>
      </c>
      <c r="D1828" s="474">
        <v>579.91999999999996</v>
      </c>
    </row>
    <row r="1829" spans="1:4">
      <c r="A1829" s="472" t="s">
        <v>1944</v>
      </c>
      <c r="B1829" s="473" t="s">
        <v>20329</v>
      </c>
      <c r="C1829" s="466" t="s">
        <v>65</v>
      </c>
      <c r="D1829" s="474">
        <v>802.47</v>
      </c>
    </row>
    <row r="1830" spans="1:4">
      <c r="A1830" s="472" t="s">
        <v>1945</v>
      </c>
      <c r="B1830" s="473" t="s">
        <v>20330</v>
      </c>
      <c r="C1830" s="466" t="s">
        <v>65</v>
      </c>
      <c r="D1830" s="474">
        <v>33.340000000000003</v>
      </c>
    </row>
    <row r="1831" spans="1:4">
      <c r="A1831" s="472" t="s">
        <v>1946</v>
      </c>
      <c r="B1831" s="473" t="s">
        <v>20331</v>
      </c>
      <c r="C1831" s="466" t="s">
        <v>65</v>
      </c>
      <c r="D1831" s="474">
        <v>36.700000000000003</v>
      </c>
    </row>
    <row r="1832" spans="1:4">
      <c r="A1832" s="472" t="s">
        <v>1947</v>
      </c>
      <c r="B1832" s="473" t="s">
        <v>20332</v>
      </c>
      <c r="C1832" s="466" t="s">
        <v>65</v>
      </c>
      <c r="D1832" s="474">
        <v>66.88</v>
      </c>
    </row>
    <row r="1833" spans="1:4" ht="25.5">
      <c r="A1833" s="472" t="s">
        <v>1948</v>
      </c>
      <c r="B1833" s="473" t="s">
        <v>20333</v>
      </c>
      <c r="C1833" s="466" t="s">
        <v>60</v>
      </c>
      <c r="D1833" s="474">
        <v>875.37</v>
      </c>
    </row>
    <row r="1834" spans="1:4" ht="25.5">
      <c r="A1834" s="472" t="s">
        <v>1949</v>
      </c>
      <c r="B1834" s="473" t="s">
        <v>20334</v>
      </c>
      <c r="C1834" s="466" t="s">
        <v>60</v>
      </c>
      <c r="D1834" s="474">
        <v>549.27</v>
      </c>
    </row>
    <row r="1835" spans="1:4" ht="25.5">
      <c r="A1835" s="472" t="s">
        <v>1950</v>
      </c>
      <c r="B1835" s="473" t="s">
        <v>20335</v>
      </c>
      <c r="C1835" s="466" t="s">
        <v>60</v>
      </c>
      <c r="D1835" s="474">
        <v>512.64</v>
      </c>
    </row>
    <row r="1836" spans="1:4">
      <c r="A1836" s="472" t="s">
        <v>1951</v>
      </c>
      <c r="B1836" s="473" t="s">
        <v>20336</v>
      </c>
      <c r="C1836" s="466" t="s">
        <v>60</v>
      </c>
      <c r="D1836" s="474">
        <v>1144.69</v>
      </c>
    </row>
    <row r="1837" spans="1:4">
      <c r="A1837" s="472" t="s">
        <v>1952</v>
      </c>
      <c r="B1837" s="473" t="s">
        <v>20337</v>
      </c>
      <c r="C1837" s="466" t="s">
        <v>65</v>
      </c>
      <c r="D1837" s="474">
        <v>872.58</v>
      </c>
    </row>
    <row r="1838" spans="1:4" ht="38.25">
      <c r="A1838" s="472" t="s">
        <v>1953</v>
      </c>
      <c r="B1838" s="473" t="s">
        <v>20338</v>
      </c>
      <c r="C1838" s="466" t="s">
        <v>60</v>
      </c>
      <c r="D1838" s="474">
        <v>2622.83</v>
      </c>
    </row>
    <row r="1839" spans="1:4" ht="38.25">
      <c r="A1839" s="472" t="s">
        <v>1954</v>
      </c>
      <c r="B1839" s="473" t="s">
        <v>20339</v>
      </c>
      <c r="C1839" s="466" t="s">
        <v>60</v>
      </c>
      <c r="D1839" s="474">
        <v>3550.49</v>
      </c>
    </row>
    <row r="1840" spans="1:4" ht="38.25">
      <c r="A1840" s="472" t="s">
        <v>1955</v>
      </c>
      <c r="B1840" s="473" t="s">
        <v>20340</v>
      </c>
      <c r="C1840" s="466" t="s">
        <v>60</v>
      </c>
      <c r="D1840" s="474">
        <v>1509.93</v>
      </c>
    </row>
    <row r="1841" spans="1:4" ht="38.25">
      <c r="A1841" s="472" t="s">
        <v>1956</v>
      </c>
      <c r="B1841" s="473" t="s">
        <v>20341</v>
      </c>
      <c r="C1841" s="466" t="s">
        <v>60</v>
      </c>
      <c r="D1841" s="474">
        <v>1691.68</v>
      </c>
    </row>
    <row r="1842" spans="1:4" ht="25.5">
      <c r="A1842" s="472" t="s">
        <v>1957</v>
      </c>
      <c r="B1842" s="473" t="s">
        <v>20342</v>
      </c>
      <c r="C1842" s="466" t="s">
        <v>60</v>
      </c>
      <c r="D1842" s="474">
        <v>700.58</v>
      </c>
    </row>
    <row r="1843" spans="1:4">
      <c r="A1843" s="472" t="s">
        <v>1958</v>
      </c>
      <c r="B1843" s="473" t="s">
        <v>20343</v>
      </c>
      <c r="C1843" s="466" t="s">
        <v>60</v>
      </c>
      <c r="D1843" s="474">
        <v>1084.31</v>
      </c>
    </row>
    <row r="1844" spans="1:4">
      <c r="A1844" s="472" t="s">
        <v>1959</v>
      </c>
      <c r="B1844" s="473" t="s">
        <v>20344</v>
      </c>
      <c r="C1844" s="466" t="s">
        <v>60</v>
      </c>
      <c r="D1844" s="474">
        <v>974.3</v>
      </c>
    </row>
    <row r="1845" spans="1:4">
      <c r="A1845" s="472" t="s">
        <v>1960</v>
      </c>
      <c r="B1845" s="473" t="s">
        <v>20345</v>
      </c>
      <c r="C1845" s="466" t="s">
        <v>65</v>
      </c>
      <c r="D1845" s="474">
        <v>903.55</v>
      </c>
    </row>
    <row r="1846" spans="1:4">
      <c r="A1846" s="472" t="s">
        <v>1961</v>
      </c>
      <c r="B1846" s="473" t="s">
        <v>20346</v>
      </c>
      <c r="C1846" s="466" t="s">
        <v>60</v>
      </c>
      <c r="D1846" s="474">
        <v>434.66</v>
      </c>
    </row>
    <row r="1847" spans="1:4">
      <c r="A1847" s="472" t="s">
        <v>1962</v>
      </c>
      <c r="B1847" s="473" t="s">
        <v>20347</v>
      </c>
      <c r="C1847" s="466" t="s">
        <v>60</v>
      </c>
      <c r="D1847" s="474">
        <v>228.76</v>
      </c>
    </row>
    <row r="1848" spans="1:4">
      <c r="A1848" s="472" t="s">
        <v>1963</v>
      </c>
      <c r="B1848" s="473" t="s">
        <v>20348</v>
      </c>
      <c r="C1848" s="466" t="s">
        <v>60</v>
      </c>
      <c r="D1848" s="474">
        <v>218.85</v>
      </c>
    </row>
    <row r="1849" spans="1:4">
      <c r="A1849" s="472" t="s">
        <v>1964</v>
      </c>
      <c r="B1849" s="473" t="s">
        <v>20349</v>
      </c>
      <c r="C1849" s="466" t="s">
        <v>60</v>
      </c>
      <c r="D1849" s="474">
        <v>727.26</v>
      </c>
    </row>
    <row r="1850" spans="1:4">
      <c r="A1850" s="472" t="s">
        <v>1965</v>
      </c>
      <c r="B1850" s="473" t="s">
        <v>20350</v>
      </c>
      <c r="C1850" s="466" t="s">
        <v>60</v>
      </c>
      <c r="D1850" s="474">
        <v>272.20999999999998</v>
      </c>
    </row>
    <row r="1851" spans="1:4">
      <c r="A1851" s="472" t="s">
        <v>1966</v>
      </c>
      <c r="B1851" s="473" t="s">
        <v>20351</v>
      </c>
      <c r="C1851" s="466" t="s">
        <v>60</v>
      </c>
      <c r="D1851" s="474">
        <v>751.1</v>
      </c>
    </row>
    <row r="1852" spans="1:4">
      <c r="A1852" s="472" t="s">
        <v>1967</v>
      </c>
      <c r="B1852" s="473" t="s">
        <v>20352</v>
      </c>
      <c r="C1852" s="466" t="s">
        <v>60</v>
      </c>
      <c r="D1852" s="474">
        <v>1178.5999999999999</v>
      </c>
    </row>
    <row r="1853" spans="1:4">
      <c r="A1853" s="472" t="s">
        <v>1968</v>
      </c>
      <c r="B1853" s="473" t="s">
        <v>20353</v>
      </c>
      <c r="C1853" s="466" t="s">
        <v>60</v>
      </c>
      <c r="D1853" s="474">
        <v>1937.94</v>
      </c>
    </row>
    <row r="1854" spans="1:4">
      <c r="A1854" s="472" t="s">
        <v>1969</v>
      </c>
      <c r="B1854" s="473" t="s">
        <v>20354</v>
      </c>
      <c r="C1854" s="466" t="s">
        <v>65</v>
      </c>
      <c r="D1854" s="474">
        <v>2689.74</v>
      </c>
    </row>
    <row r="1855" spans="1:4" ht="25.5">
      <c r="A1855" s="472" t="s">
        <v>1970</v>
      </c>
      <c r="B1855" s="473" t="s">
        <v>20355</v>
      </c>
      <c r="C1855" s="466" t="s">
        <v>60</v>
      </c>
      <c r="D1855" s="474">
        <v>511.25</v>
      </c>
    </row>
    <row r="1856" spans="1:4">
      <c r="A1856" s="472" t="s">
        <v>1971</v>
      </c>
      <c r="B1856" s="473" t="s">
        <v>20356</v>
      </c>
      <c r="C1856" s="466" t="s">
        <v>60</v>
      </c>
      <c r="D1856" s="474">
        <v>658.99</v>
      </c>
    </row>
    <row r="1857" spans="1:4">
      <c r="A1857" s="472" t="s">
        <v>1972</v>
      </c>
      <c r="B1857" s="473" t="s">
        <v>20357</v>
      </c>
      <c r="C1857" s="466" t="s">
        <v>60</v>
      </c>
      <c r="D1857" s="474">
        <v>1760.75</v>
      </c>
    </row>
    <row r="1858" spans="1:4">
      <c r="A1858" s="472" t="s">
        <v>1973</v>
      </c>
      <c r="B1858" s="473" t="s">
        <v>20358</v>
      </c>
      <c r="C1858" s="466" t="s">
        <v>60</v>
      </c>
      <c r="D1858" s="474">
        <v>716.91</v>
      </c>
    </row>
    <row r="1859" spans="1:4" ht="25.5">
      <c r="A1859" s="472" t="s">
        <v>1974</v>
      </c>
      <c r="B1859" s="473" t="s">
        <v>20359</v>
      </c>
      <c r="C1859" s="466" t="s">
        <v>60</v>
      </c>
      <c r="D1859" s="474">
        <v>4855.57</v>
      </c>
    </row>
    <row r="1860" spans="1:4" ht="25.5">
      <c r="A1860" s="472" t="s">
        <v>1975</v>
      </c>
      <c r="B1860" s="473" t="s">
        <v>20360</v>
      </c>
      <c r="C1860" s="466" t="s">
        <v>60</v>
      </c>
      <c r="D1860" s="474">
        <v>231.94</v>
      </c>
    </row>
    <row r="1861" spans="1:4">
      <c r="A1861" s="472" t="s">
        <v>1976</v>
      </c>
      <c r="B1861" s="473" t="s">
        <v>20361</v>
      </c>
      <c r="C1861" s="466" t="s">
        <v>65</v>
      </c>
      <c r="D1861" s="474">
        <v>977.83</v>
      </c>
    </row>
    <row r="1862" spans="1:4">
      <c r="A1862" s="472" t="s">
        <v>1977</v>
      </c>
      <c r="B1862" s="473" t="s">
        <v>20362</v>
      </c>
      <c r="C1862" s="466" t="s">
        <v>65</v>
      </c>
      <c r="D1862" s="474">
        <v>1622.66</v>
      </c>
    </row>
    <row r="1863" spans="1:4">
      <c r="A1863" s="472" t="s">
        <v>1978</v>
      </c>
      <c r="B1863" s="473" t="s">
        <v>20363</v>
      </c>
      <c r="C1863" s="466" t="s">
        <v>65</v>
      </c>
      <c r="D1863" s="474">
        <v>1172.43</v>
      </c>
    </row>
    <row r="1864" spans="1:4">
      <c r="A1864" s="472" t="s">
        <v>1979</v>
      </c>
      <c r="B1864" s="473" t="s">
        <v>20364</v>
      </c>
      <c r="C1864" s="466" t="s">
        <v>60</v>
      </c>
      <c r="D1864" s="474">
        <v>999.58</v>
      </c>
    </row>
    <row r="1865" spans="1:4" ht="25.5">
      <c r="A1865" s="472" t="s">
        <v>1980</v>
      </c>
      <c r="B1865" s="473" t="s">
        <v>20365</v>
      </c>
      <c r="C1865" s="466" t="s">
        <v>60</v>
      </c>
      <c r="D1865" s="474">
        <v>4614.8900000000003</v>
      </c>
    </row>
    <row r="1866" spans="1:4">
      <c r="A1866" s="472" t="s">
        <v>1981</v>
      </c>
      <c r="B1866" s="473" t="s">
        <v>20366</v>
      </c>
      <c r="C1866" s="466" t="s">
        <v>60</v>
      </c>
      <c r="D1866" s="474">
        <v>194.71</v>
      </c>
    </row>
    <row r="1867" spans="1:4" ht="25.5">
      <c r="A1867" s="472" t="s">
        <v>1982</v>
      </c>
      <c r="B1867" s="473" t="s">
        <v>20367</v>
      </c>
      <c r="C1867" s="466" t="s">
        <v>60</v>
      </c>
      <c r="D1867" s="474">
        <v>1190.67</v>
      </c>
    </row>
    <row r="1868" spans="1:4">
      <c r="A1868" s="472" t="s">
        <v>1983</v>
      </c>
      <c r="B1868" s="473" t="s">
        <v>20368</v>
      </c>
      <c r="C1868" s="466" t="s">
        <v>60</v>
      </c>
      <c r="D1868" s="474">
        <v>1847.11</v>
      </c>
    </row>
    <row r="1869" spans="1:4">
      <c r="A1869" s="472" t="s">
        <v>1984</v>
      </c>
      <c r="B1869" s="473" t="s">
        <v>20369</v>
      </c>
      <c r="C1869" s="466" t="s">
        <v>60</v>
      </c>
      <c r="D1869" s="474">
        <v>99.91</v>
      </c>
    </row>
    <row r="1870" spans="1:4">
      <c r="A1870" s="472" t="s">
        <v>1985</v>
      </c>
      <c r="B1870" s="473" t="s">
        <v>20370</v>
      </c>
      <c r="C1870" s="466" t="s">
        <v>60</v>
      </c>
      <c r="D1870" s="474">
        <v>66.81</v>
      </c>
    </row>
    <row r="1871" spans="1:4">
      <c r="A1871" s="472" t="s">
        <v>1986</v>
      </c>
      <c r="B1871" s="473" t="s">
        <v>20371</v>
      </c>
      <c r="C1871" s="466" t="s">
        <v>60</v>
      </c>
      <c r="D1871" s="474">
        <v>18.38</v>
      </c>
    </row>
    <row r="1872" spans="1:4">
      <c r="A1872" s="472" t="s">
        <v>1987</v>
      </c>
      <c r="B1872" s="473" t="s">
        <v>20372</v>
      </c>
      <c r="C1872" s="466" t="s">
        <v>60</v>
      </c>
      <c r="D1872" s="474">
        <v>8798.44</v>
      </c>
    </row>
    <row r="1873" spans="1:4">
      <c r="A1873" s="472" t="s">
        <v>1988</v>
      </c>
      <c r="B1873" s="473" t="s">
        <v>20373</v>
      </c>
      <c r="C1873" s="466" t="s">
        <v>60</v>
      </c>
      <c r="D1873" s="474">
        <v>366.51</v>
      </c>
    </row>
    <row r="1874" spans="1:4">
      <c r="A1874" s="472" t="s">
        <v>1989</v>
      </c>
      <c r="B1874" s="473" t="s">
        <v>20374</v>
      </c>
      <c r="C1874" s="466" t="s">
        <v>60</v>
      </c>
      <c r="D1874" s="474">
        <v>65.5</v>
      </c>
    </row>
    <row r="1875" spans="1:4">
      <c r="A1875" s="472" t="s">
        <v>1990</v>
      </c>
      <c r="B1875" s="473" t="s">
        <v>20375</v>
      </c>
      <c r="C1875" s="466" t="s">
        <v>60</v>
      </c>
      <c r="D1875" s="474">
        <v>169.9</v>
      </c>
    </row>
    <row r="1876" spans="1:4">
      <c r="A1876" s="472" t="s">
        <v>1991</v>
      </c>
      <c r="B1876" s="473" t="s">
        <v>20376</v>
      </c>
      <c r="C1876" s="466" t="s">
        <v>60</v>
      </c>
      <c r="D1876" s="474">
        <v>174.5</v>
      </c>
    </row>
    <row r="1877" spans="1:4">
      <c r="A1877" s="472" t="s">
        <v>1992</v>
      </c>
      <c r="B1877" s="473" t="s">
        <v>20377</v>
      </c>
      <c r="C1877" s="466" t="s">
        <v>60</v>
      </c>
      <c r="D1877" s="474">
        <v>1372.82</v>
      </c>
    </row>
    <row r="1878" spans="1:4">
      <c r="A1878" s="472" t="s">
        <v>1993</v>
      </c>
      <c r="B1878" s="473" t="s">
        <v>20378</v>
      </c>
      <c r="C1878" s="466" t="s">
        <v>60</v>
      </c>
      <c r="D1878" s="474">
        <v>237.41</v>
      </c>
    </row>
    <row r="1879" spans="1:4">
      <c r="A1879" s="472" t="s">
        <v>1994</v>
      </c>
      <c r="B1879" s="473" t="s">
        <v>20379</v>
      </c>
      <c r="C1879" s="466" t="s">
        <v>60</v>
      </c>
      <c r="D1879" s="474">
        <v>280.51</v>
      </c>
    </row>
    <row r="1880" spans="1:4" ht="25.5">
      <c r="A1880" s="472" t="s">
        <v>1995</v>
      </c>
      <c r="B1880" s="473" t="s">
        <v>20380</v>
      </c>
      <c r="C1880" s="466" t="s">
        <v>60</v>
      </c>
      <c r="D1880" s="474">
        <v>1400.21</v>
      </c>
    </row>
    <row r="1881" spans="1:4" ht="25.5">
      <c r="A1881" s="472" t="s">
        <v>1996</v>
      </c>
      <c r="B1881" s="473" t="s">
        <v>20381</v>
      </c>
      <c r="C1881" s="466" t="s">
        <v>60</v>
      </c>
      <c r="D1881" s="474">
        <v>389.65</v>
      </c>
    </row>
    <row r="1882" spans="1:4" ht="25.5">
      <c r="A1882" s="472" t="s">
        <v>1997</v>
      </c>
      <c r="B1882" s="473" t="s">
        <v>20382</v>
      </c>
      <c r="C1882" s="466" t="s">
        <v>65</v>
      </c>
      <c r="D1882" s="474">
        <v>20.420000000000002</v>
      </c>
    </row>
    <row r="1883" spans="1:4" ht="25.5">
      <c r="A1883" s="472" t="s">
        <v>1998</v>
      </c>
      <c r="B1883" s="473" t="s">
        <v>20383</v>
      </c>
      <c r="C1883" s="466" t="s">
        <v>65</v>
      </c>
      <c r="D1883" s="474">
        <v>32.83</v>
      </c>
    </row>
    <row r="1884" spans="1:4" ht="25.5">
      <c r="A1884" s="472" t="s">
        <v>1999</v>
      </c>
      <c r="B1884" s="473" t="s">
        <v>20384</v>
      </c>
      <c r="C1884" s="466" t="s">
        <v>60</v>
      </c>
      <c r="D1884" s="474">
        <v>633.91</v>
      </c>
    </row>
    <row r="1885" spans="1:4">
      <c r="A1885" s="472" t="s">
        <v>2000</v>
      </c>
      <c r="B1885" s="473" t="s">
        <v>20385</v>
      </c>
      <c r="C1885" s="466" t="s">
        <v>60</v>
      </c>
      <c r="D1885" s="474">
        <v>100.21</v>
      </c>
    </row>
    <row r="1886" spans="1:4" ht="25.5">
      <c r="A1886" s="472" t="s">
        <v>2001</v>
      </c>
      <c r="B1886" s="473" t="s">
        <v>20386</v>
      </c>
      <c r="C1886" s="466" t="s">
        <v>60</v>
      </c>
      <c r="D1886" s="474">
        <v>150.13999999999999</v>
      </c>
    </row>
    <row r="1887" spans="1:4">
      <c r="A1887" s="472" t="s">
        <v>2002</v>
      </c>
      <c r="B1887" s="473" t="s">
        <v>17139</v>
      </c>
      <c r="C1887" s="466" t="s">
        <v>66</v>
      </c>
      <c r="D1887" s="474">
        <v>10.35</v>
      </c>
    </row>
    <row r="1888" spans="1:4">
      <c r="A1888" s="472" t="s">
        <v>2003</v>
      </c>
      <c r="B1888" s="473" t="s">
        <v>17137</v>
      </c>
      <c r="C1888" s="466" t="s">
        <v>66</v>
      </c>
      <c r="D1888" s="474">
        <v>13.26</v>
      </c>
    </row>
    <row r="1889" spans="1:4">
      <c r="A1889" s="472" t="s">
        <v>2004</v>
      </c>
      <c r="B1889" s="473" t="s">
        <v>17135</v>
      </c>
      <c r="C1889" s="466" t="s">
        <v>96</v>
      </c>
      <c r="D1889" s="474">
        <v>3.21</v>
      </c>
    </row>
    <row r="1890" spans="1:4">
      <c r="A1890" s="472" t="s">
        <v>2005</v>
      </c>
      <c r="B1890" s="473" t="s">
        <v>20387</v>
      </c>
      <c r="C1890" s="466" t="s">
        <v>60</v>
      </c>
      <c r="D1890" s="474">
        <v>43.59</v>
      </c>
    </row>
    <row r="1891" spans="1:4">
      <c r="A1891" s="472" t="s">
        <v>2006</v>
      </c>
      <c r="B1891" s="473" t="s">
        <v>20388</v>
      </c>
      <c r="C1891" s="466" t="s">
        <v>60</v>
      </c>
      <c r="D1891" s="474">
        <v>25.31</v>
      </c>
    </row>
    <row r="1892" spans="1:4">
      <c r="A1892" s="472" t="s">
        <v>2007</v>
      </c>
      <c r="B1892" s="473" t="s">
        <v>20389</v>
      </c>
      <c r="C1892" s="466" t="s">
        <v>60</v>
      </c>
      <c r="D1892" s="474">
        <v>218.84</v>
      </c>
    </row>
    <row r="1893" spans="1:4">
      <c r="A1893" s="472" t="s">
        <v>2008</v>
      </c>
      <c r="B1893" s="473" t="s">
        <v>20390</v>
      </c>
      <c r="C1893" s="466" t="s">
        <v>60</v>
      </c>
      <c r="D1893" s="474">
        <v>5707.6</v>
      </c>
    </row>
    <row r="1894" spans="1:4" ht="25.5">
      <c r="A1894" s="472" t="s">
        <v>2009</v>
      </c>
      <c r="B1894" s="473" t="s">
        <v>20391</v>
      </c>
      <c r="C1894" s="466" t="s">
        <v>60</v>
      </c>
      <c r="D1894" s="474">
        <v>208.78</v>
      </c>
    </row>
    <row r="1895" spans="1:4" ht="25.5">
      <c r="A1895" s="472" t="s">
        <v>2010</v>
      </c>
      <c r="B1895" s="473" t="s">
        <v>20392</v>
      </c>
      <c r="C1895" s="466" t="s">
        <v>60</v>
      </c>
      <c r="D1895" s="474">
        <v>239.84</v>
      </c>
    </row>
    <row r="1896" spans="1:4" ht="25.5">
      <c r="A1896" s="472" t="s">
        <v>2011</v>
      </c>
      <c r="B1896" s="473" t="s">
        <v>20393</v>
      </c>
      <c r="C1896" s="466" t="s">
        <v>60</v>
      </c>
      <c r="D1896" s="474">
        <v>32.35</v>
      </c>
    </row>
    <row r="1897" spans="1:4">
      <c r="A1897" s="472" t="s">
        <v>2012</v>
      </c>
      <c r="B1897" s="473" t="s">
        <v>20394</v>
      </c>
      <c r="C1897" s="466" t="s">
        <v>60</v>
      </c>
      <c r="D1897" s="474">
        <v>572.54999999999995</v>
      </c>
    </row>
    <row r="1898" spans="1:4" ht="25.5">
      <c r="A1898" s="472" t="s">
        <v>2013</v>
      </c>
      <c r="B1898" s="473" t="s">
        <v>20395</v>
      </c>
      <c r="C1898" s="466" t="s">
        <v>60</v>
      </c>
      <c r="D1898" s="474">
        <v>183.66</v>
      </c>
    </row>
    <row r="1899" spans="1:4" ht="25.5">
      <c r="A1899" s="472" t="s">
        <v>2014</v>
      </c>
      <c r="B1899" s="473" t="s">
        <v>20396</v>
      </c>
      <c r="C1899" s="466" t="s">
        <v>60</v>
      </c>
      <c r="D1899" s="474">
        <v>293.91000000000003</v>
      </c>
    </row>
    <row r="1900" spans="1:4" ht="25.5">
      <c r="A1900" s="472" t="s">
        <v>2015</v>
      </c>
      <c r="B1900" s="473" t="s">
        <v>20397</v>
      </c>
      <c r="C1900" s="466" t="s">
        <v>60</v>
      </c>
      <c r="D1900" s="474">
        <v>68.69</v>
      </c>
    </row>
    <row r="1901" spans="1:4" ht="25.5">
      <c r="A1901" s="472" t="s">
        <v>2016</v>
      </c>
      <c r="B1901" s="473" t="s">
        <v>20398</v>
      </c>
      <c r="C1901" s="466" t="s">
        <v>60</v>
      </c>
      <c r="D1901" s="474">
        <v>29.77</v>
      </c>
    </row>
    <row r="1902" spans="1:4" ht="38.25">
      <c r="A1902" s="472" t="s">
        <v>2017</v>
      </c>
      <c r="B1902" s="473" t="s">
        <v>20399</v>
      </c>
      <c r="C1902" s="466" t="s">
        <v>60</v>
      </c>
      <c r="D1902" s="474">
        <v>452.8</v>
      </c>
    </row>
    <row r="1903" spans="1:4" ht="25.5">
      <c r="A1903" s="472" t="s">
        <v>2018</v>
      </c>
      <c r="B1903" s="473" t="s">
        <v>20400</v>
      </c>
      <c r="C1903" s="466" t="s">
        <v>60</v>
      </c>
      <c r="D1903" s="474">
        <v>173.47</v>
      </c>
    </row>
    <row r="1904" spans="1:4" ht="25.5">
      <c r="A1904" s="472" t="s">
        <v>2019</v>
      </c>
      <c r="B1904" s="473" t="s">
        <v>20401</v>
      </c>
      <c r="C1904" s="466" t="s">
        <v>60</v>
      </c>
      <c r="D1904" s="474">
        <v>20380.580000000002</v>
      </c>
    </row>
    <row r="1905" spans="1:4" ht="38.25">
      <c r="A1905" s="472" t="s">
        <v>2020</v>
      </c>
      <c r="B1905" s="473" t="s">
        <v>20402</v>
      </c>
      <c r="C1905" s="466" t="s">
        <v>60</v>
      </c>
      <c r="D1905" s="474">
        <v>15831.44</v>
      </c>
    </row>
    <row r="1906" spans="1:4" ht="25.5">
      <c r="A1906" s="472" t="s">
        <v>2021</v>
      </c>
      <c r="B1906" s="473" t="s">
        <v>20403</v>
      </c>
      <c r="C1906" s="466" t="s">
        <v>73</v>
      </c>
      <c r="D1906" s="474">
        <v>27328.94</v>
      </c>
    </row>
    <row r="1907" spans="1:4" ht="25.5">
      <c r="A1907" s="472" t="s">
        <v>2022</v>
      </c>
      <c r="B1907" s="473" t="s">
        <v>20404</v>
      </c>
      <c r="C1907" s="466" t="s">
        <v>73</v>
      </c>
      <c r="D1907" s="474">
        <v>29562.5</v>
      </c>
    </row>
    <row r="1908" spans="1:4" ht="25.5">
      <c r="A1908" s="472" t="s">
        <v>2023</v>
      </c>
      <c r="B1908" s="473" t="s">
        <v>20405</v>
      </c>
      <c r="C1908" s="466" t="s">
        <v>73</v>
      </c>
      <c r="D1908" s="474">
        <v>13050.57</v>
      </c>
    </row>
    <row r="1909" spans="1:4" ht="25.5">
      <c r="A1909" s="472" t="s">
        <v>2024</v>
      </c>
      <c r="B1909" s="473" t="s">
        <v>20406</v>
      </c>
      <c r="C1909" s="466" t="s">
        <v>60</v>
      </c>
      <c r="D1909" s="474">
        <v>1318.64</v>
      </c>
    </row>
    <row r="1910" spans="1:4" ht="25.5">
      <c r="A1910" s="472" t="s">
        <v>2025</v>
      </c>
      <c r="B1910" s="473" t="s">
        <v>20407</v>
      </c>
      <c r="C1910" s="466" t="s">
        <v>60</v>
      </c>
      <c r="D1910" s="474">
        <v>1904.53</v>
      </c>
    </row>
    <row r="1911" spans="1:4" ht="25.5">
      <c r="A1911" s="472" t="s">
        <v>2026</v>
      </c>
      <c r="B1911" s="473" t="s">
        <v>20408</v>
      </c>
      <c r="C1911" s="466" t="s">
        <v>60</v>
      </c>
      <c r="D1911" s="474">
        <v>378.04</v>
      </c>
    </row>
    <row r="1912" spans="1:4">
      <c r="A1912" s="472" t="s">
        <v>2027</v>
      </c>
      <c r="B1912" s="473" t="s">
        <v>20409</v>
      </c>
      <c r="C1912" s="466" t="s">
        <v>60</v>
      </c>
      <c r="D1912" s="474">
        <v>714.01</v>
      </c>
    </row>
    <row r="1913" spans="1:4" ht="25.5">
      <c r="A1913" s="472" t="s">
        <v>2028</v>
      </c>
      <c r="B1913" s="473" t="s">
        <v>20410</v>
      </c>
      <c r="C1913" s="466" t="s">
        <v>60</v>
      </c>
      <c r="D1913" s="474">
        <v>3590.01</v>
      </c>
    </row>
    <row r="1914" spans="1:4" ht="38.25">
      <c r="A1914" s="472" t="s">
        <v>2029</v>
      </c>
      <c r="B1914" s="473" t="s">
        <v>20411</v>
      </c>
      <c r="C1914" s="466" t="s">
        <v>60</v>
      </c>
      <c r="D1914" s="474">
        <v>7426.99</v>
      </c>
    </row>
    <row r="1915" spans="1:4" ht="25.5">
      <c r="A1915" s="472" t="s">
        <v>2030</v>
      </c>
      <c r="B1915" s="473" t="s">
        <v>20412</v>
      </c>
      <c r="C1915" s="466" t="s">
        <v>60</v>
      </c>
      <c r="D1915" s="474">
        <v>530.59</v>
      </c>
    </row>
    <row r="1916" spans="1:4" ht="25.5">
      <c r="A1916" s="472" t="s">
        <v>2031</v>
      </c>
      <c r="B1916" s="473" t="s">
        <v>20413</v>
      </c>
      <c r="C1916" s="466" t="s">
        <v>60</v>
      </c>
      <c r="D1916" s="474">
        <v>936</v>
      </c>
    </row>
    <row r="1917" spans="1:4" ht="25.5">
      <c r="A1917" s="472" t="s">
        <v>2032</v>
      </c>
      <c r="B1917" s="473" t="s">
        <v>20414</v>
      </c>
      <c r="C1917" s="466" t="s">
        <v>60</v>
      </c>
      <c r="D1917" s="474">
        <v>599.9</v>
      </c>
    </row>
    <row r="1918" spans="1:4">
      <c r="A1918" s="472" t="s">
        <v>2033</v>
      </c>
      <c r="B1918" s="473" t="s">
        <v>20415</v>
      </c>
      <c r="C1918" s="466" t="s">
        <v>60</v>
      </c>
      <c r="D1918" s="474">
        <v>7525.97</v>
      </c>
    </row>
    <row r="1919" spans="1:4">
      <c r="A1919" s="472" t="s">
        <v>2034</v>
      </c>
      <c r="B1919" s="473" t="s">
        <v>20416</v>
      </c>
      <c r="C1919" s="466" t="s">
        <v>60</v>
      </c>
      <c r="D1919" s="474">
        <v>611.29999999999995</v>
      </c>
    </row>
    <row r="1920" spans="1:4" ht="25.5">
      <c r="A1920" s="472" t="s">
        <v>2035</v>
      </c>
      <c r="B1920" s="473" t="s">
        <v>20417</v>
      </c>
      <c r="C1920" s="466" t="s">
        <v>60</v>
      </c>
      <c r="D1920" s="474">
        <v>1200.54</v>
      </c>
    </row>
    <row r="1921" spans="1:4" ht="25.5">
      <c r="A1921" s="472" t="s">
        <v>2036</v>
      </c>
      <c r="B1921" s="473" t="s">
        <v>20418</v>
      </c>
      <c r="C1921" s="466" t="s">
        <v>60</v>
      </c>
      <c r="D1921" s="474">
        <v>1938.91</v>
      </c>
    </row>
    <row r="1922" spans="1:4" ht="25.5">
      <c r="A1922" s="472" t="s">
        <v>2037</v>
      </c>
      <c r="B1922" s="473" t="s">
        <v>20419</v>
      </c>
      <c r="C1922" s="466" t="s">
        <v>60</v>
      </c>
      <c r="D1922" s="474">
        <v>3138.1</v>
      </c>
    </row>
    <row r="1923" spans="1:4" ht="25.5">
      <c r="A1923" s="472" t="s">
        <v>2038</v>
      </c>
      <c r="B1923" s="473" t="s">
        <v>20420</v>
      </c>
      <c r="C1923" s="466" t="s">
        <v>60</v>
      </c>
      <c r="D1923" s="474">
        <v>5496.95</v>
      </c>
    </row>
    <row r="1924" spans="1:4" ht="25.5">
      <c r="A1924" s="472" t="s">
        <v>2039</v>
      </c>
      <c r="B1924" s="473" t="s">
        <v>20421</v>
      </c>
      <c r="C1924" s="466" t="s">
        <v>60</v>
      </c>
      <c r="D1924" s="474">
        <v>11139.9</v>
      </c>
    </row>
    <row r="1925" spans="1:4" ht="25.5">
      <c r="A1925" s="472" t="s">
        <v>2040</v>
      </c>
      <c r="B1925" s="473" t="s">
        <v>20422</v>
      </c>
      <c r="C1925" s="466" t="s">
        <v>60</v>
      </c>
      <c r="D1925" s="474">
        <v>49179.79</v>
      </c>
    </row>
    <row r="1926" spans="1:4" ht="25.5">
      <c r="A1926" s="472" t="s">
        <v>2041</v>
      </c>
      <c r="B1926" s="473" t="s">
        <v>20423</v>
      </c>
      <c r="C1926" s="466" t="s">
        <v>73</v>
      </c>
      <c r="D1926" s="474">
        <v>425733.27</v>
      </c>
    </row>
    <row r="1927" spans="1:4" ht="25.5">
      <c r="A1927" s="472" t="s">
        <v>2042</v>
      </c>
      <c r="B1927" s="473" t="s">
        <v>20424</v>
      </c>
      <c r="C1927" s="466" t="s">
        <v>62</v>
      </c>
      <c r="D1927" s="474">
        <v>1771.4</v>
      </c>
    </row>
    <row r="1928" spans="1:4" ht="38.25">
      <c r="A1928" s="472" t="s">
        <v>2043</v>
      </c>
      <c r="B1928" s="473" t="s">
        <v>20425</v>
      </c>
      <c r="C1928" s="466" t="s">
        <v>65</v>
      </c>
      <c r="D1928" s="474">
        <v>44.65</v>
      </c>
    </row>
    <row r="1929" spans="1:4" ht="38.25">
      <c r="A1929" s="472" t="s">
        <v>2044</v>
      </c>
      <c r="B1929" s="473" t="s">
        <v>20426</v>
      </c>
      <c r="C1929" s="466" t="s">
        <v>65</v>
      </c>
      <c r="D1929" s="474">
        <v>53.26</v>
      </c>
    </row>
    <row r="1930" spans="1:4" ht="38.25">
      <c r="A1930" s="472" t="s">
        <v>2045</v>
      </c>
      <c r="B1930" s="473" t="s">
        <v>20427</v>
      </c>
      <c r="C1930" s="466" t="s">
        <v>65</v>
      </c>
      <c r="D1930" s="474">
        <v>59.24</v>
      </c>
    </row>
    <row r="1931" spans="1:4" ht="38.25">
      <c r="A1931" s="472" t="s">
        <v>2046</v>
      </c>
      <c r="B1931" s="473" t="s">
        <v>20428</v>
      </c>
      <c r="C1931" s="466" t="s">
        <v>65</v>
      </c>
      <c r="D1931" s="474">
        <v>121.24</v>
      </c>
    </row>
    <row r="1932" spans="1:4" ht="25.5">
      <c r="A1932" s="472" t="s">
        <v>2047</v>
      </c>
      <c r="B1932" s="473" t="s">
        <v>20429</v>
      </c>
      <c r="C1932" s="466" t="s">
        <v>60</v>
      </c>
      <c r="D1932" s="474">
        <v>13.48</v>
      </c>
    </row>
    <row r="1933" spans="1:4" ht="25.5">
      <c r="A1933" s="472" t="s">
        <v>2048</v>
      </c>
      <c r="B1933" s="473" t="s">
        <v>20430</v>
      </c>
      <c r="C1933" s="466" t="s">
        <v>60</v>
      </c>
      <c r="D1933" s="474">
        <v>19.54</v>
      </c>
    </row>
    <row r="1934" spans="1:4" ht="25.5">
      <c r="A1934" s="472" t="s">
        <v>2049</v>
      </c>
      <c r="B1934" s="473" t="s">
        <v>20431</v>
      </c>
      <c r="C1934" s="466" t="s">
        <v>60</v>
      </c>
      <c r="D1934" s="474">
        <v>20.350000000000001</v>
      </c>
    </row>
    <row r="1935" spans="1:4" ht="25.5">
      <c r="A1935" s="472" t="s">
        <v>2050</v>
      </c>
      <c r="B1935" s="473" t="s">
        <v>20432</v>
      </c>
      <c r="C1935" s="466" t="s">
        <v>60</v>
      </c>
      <c r="D1935" s="474">
        <v>20.66</v>
      </c>
    </row>
    <row r="1936" spans="1:4" ht="25.5">
      <c r="A1936" s="472" t="s">
        <v>2051</v>
      </c>
      <c r="B1936" s="473" t="s">
        <v>20433</v>
      </c>
      <c r="C1936" s="466" t="s">
        <v>60</v>
      </c>
      <c r="D1936" s="474">
        <v>13.91</v>
      </c>
    </row>
    <row r="1937" spans="1:4" ht="25.5">
      <c r="A1937" s="472" t="s">
        <v>2052</v>
      </c>
      <c r="B1937" s="473" t="s">
        <v>20434</v>
      </c>
      <c r="C1937" s="466" t="s">
        <v>60</v>
      </c>
      <c r="D1937" s="474">
        <v>18.41</v>
      </c>
    </row>
    <row r="1938" spans="1:4" ht="25.5">
      <c r="A1938" s="472" t="s">
        <v>2053</v>
      </c>
      <c r="B1938" s="473" t="s">
        <v>20435</v>
      </c>
      <c r="C1938" s="466" t="s">
        <v>60</v>
      </c>
      <c r="D1938" s="474">
        <v>22.24</v>
      </c>
    </row>
    <row r="1939" spans="1:4" ht="25.5">
      <c r="A1939" s="472" t="s">
        <v>2054</v>
      </c>
      <c r="B1939" s="473" t="s">
        <v>20436</v>
      </c>
      <c r="C1939" s="466" t="s">
        <v>60</v>
      </c>
      <c r="D1939" s="474">
        <v>54.99</v>
      </c>
    </row>
    <row r="1940" spans="1:4" ht="25.5">
      <c r="A1940" s="472" t="s">
        <v>2055</v>
      </c>
      <c r="B1940" s="473" t="s">
        <v>20437</v>
      </c>
      <c r="C1940" s="466" t="s">
        <v>60</v>
      </c>
      <c r="D1940" s="474">
        <v>16.73</v>
      </c>
    </row>
    <row r="1941" spans="1:4" ht="25.5">
      <c r="A1941" s="472" t="s">
        <v>2056</v>
      </c>
      <c r="B1941" s="473" t="s">
        <v>20438</v>
      </c>
      <c r="C1941" s="466" t="s">
        <v>60</v>
      </c>
      <c r="D1941" s="474">
        <v>20.059999999999999</v>
      </c>
    </row>
    <row r="1942" spans="1:4" ht="25.5">
      <c r="A1942" s="472" t="s">
        <v>2057</v>
      </c>
      <c r="B1942" s="473" t="s">
        <v>20439</v>
      </c>
      <c r="C1942" s="466" t="s">
        <v>60</v>
      </c>
      <c r="D1942" s="474">
        <v>24.77</v>
      </c>
    </row>
    <row r="1943" spans="1:4" ht="25.5">
      <c r="A1943" s="472" t="s">
        <v>2058</v>
      </c>
      <c r="B1943" s="473" t="s">
        <v>20440</v>
      </c>
      <c r="C1943" s="466" t="s">
        <v>60</v>
      </c>
      <c r="D1943" s="474">
        <v>38.58</v>
      </c>
    </row>
    <row r="1944" spans="1:4" ht="25.5">
      <c r="A1944" s="472" t="s">
        <v>2059</v>
      </c>
      <c r="B1944" s="473" t="s">
        <v>20441</v>
      </c>
      <c r="C1944" s="466" t="s">
        <v>60</v>
      </c>
      <c r="D1944" s="474">
        <v>11.31</v>
      </c>
    </row>
    <row r="1945" spans="1:4" ht="25.5">
      <c r="A1945" s="472" t="s">
        <v>2060</v>
      </c>
      <c r="B1945" s="473" t="s">
        <v>20442</v>
      </c>
      <c r="C1945" s="466" t="s">
        <v>60</v>
      </c>
      <c r="D1945" s="474">
        <v>19.22</v>
      </c>
    </row>
    <row r="1946" spans="1:4" ht="25.5">
      <c r="A1946" s="472" t="s">
        <v>2061</v>
      </c>
      <c r="B1946" s="473" t="s">
        <v>20443</v>
      </c>
      <c r="C1946" s="466" t="s">
        <v>60</v>
      </c>
      <c r="D1946" s="474">
        <v>31.13</v>
      </c>
    </row>
    <row r="1947" spans="1:4">
      <c r="A1947" s="472" t="s">
        <v>2062</v>
      </c>
      <c r="B1947" s="473" t="s">
        <v>20444</v>
      </c>
      <c r="C1947" s="466" t="s">
        <v>60</v>
      </c>
      <c r="D1947" s="474">
        <v>42.66</v>
      </c>
    </row>
    <row r="1948" spans="1:4">
      <c r="A1948" s="472" t="s">
        <v>2063</v>
      </c>
      <c r="B1948" s="473" t="s">
        <v>20445</v>
      </c>
      <c r="C1948" s="466" t="s">
        <v>60</v>
      </c>
      <c r="D1948" s="474">
        <v>54.74</v>
      </c>
    </row>
    <row r="1949" spans="1:4">
      <c r="A1949" s="472" t="s">
        <v>2064</v>
      </c>
      <c r="B1949" s="473" t="s">
        <v>20446</v>
      </c>
      <c r="C1949" s="466" t="s">
        <v>60</v>
      </c>
      <c r="D1949" s="474">
        <v>94.6</v>
      </c>
    </row>
    <row r="1950" spans="1:4" ht="25.5">
      <c r="A1950" s="472" t="s">
        <v>2065</v>
      </c>
      <c r="B1950" s="473" t="s">
        <v>20447</v>
      </c>
      <c r="C1950" s="466" t="s">
        <v>60</v>
      </c>
      <c r="D1950" s="474">
        <v>71.92</v>
      </c>
    </row>
    <row r="1951" spans="1:4">
      <c r="A1951" s="472" t="s">
        <v>2066</v>
      </c>
      <c r="B1951" s="473" t="s">
        <v>20448</v>
      </c>
      <c r="C1951" s="466" t="s">
        <v>60</v>
      </c>
      <c r="D1951" s="474">
        <v>35.799999999999997</v>
      </c>
    </row>
    <row r="1952" spans="1:4">
      <c r="A1952" s="472" t="s">
        <v>2067</v>
      </c>
      <c r="B1952" s="473" t="s">
        <v>20449</v>
      </c>
      <c r="C1952" s="466" t="s">
        <v>60</v>
      </c>
      <c r="D1952" s="474">
        <v>37.78</v>
      </c>
    </row>
    <row r="1953" spans="1:4">
      <c r="A1953" s="472" t="s">
        <v>2068</v>
      </c>
      <c r="B1953" s="473" t="s">
        <v>20450</v>
      </c>
      <c r="C1953" s="466" t="s">
        <v>60</v>
      </c>
      <c r="D1953" s="474">
        <v>71.430000000000007</v>
      </c>
    </row>
    <row r="1954" spans="1:4" ht="25.5">
      <c r="A1954" s="472" t="s">
        <v>2069</v>
      </c>
      <c r="B1954" s="473" t="s">
        <v>20451</v>
      </c>
      <c r="C1954" s="466" t="s">
        <v>60</v>
      </c>
      <c r="D1954" s="474">
        <v>34.090000000000003</v>
      </c>
    </row>
    <row r="1955" spans="1:4" ht="25.5">
      <c r="A1955" s="472" t="s">
        <v>2070</v>
      </c>
      <c r="B1955" s="473" t="s">
        <v>20452</v>
      </c>
      <c r="C1955" s="466" t="s">
        <v>60</v>
      </c>
      <c r="D1955" s="474">
        <v>62.62</v>
      </c>
    </row>
    <row r="1956" spans="1:4" ht="25.5">
      <c r="A1956" s="472" t="s">
        <v>2071</v>
      </c>
      <c r="B1956" s="473" t="s">
        <v>20453</v>
      </c>
      <c r="C1956" s="466" t="s">
        <v>60</v>
      </c>
      <c r="D1956" s="474">
        <v>60.68</v>
      </c>
    </row>
    <row r="1957" spans="1:4">
      <c r="A1957" s="472" t="s">
        <v>2072</v>
      </c>
      <c r="B1957" s="473" t="s">
        <v>20454</v>
      </c>
      <c r="C1957" s="466" t="s">
        <v>60</v>
      </c>
      <c r="D1957" s="474">
        <v>39.049999999999997</v>
      </c>
    </row>
    <row r="1958" spans="1:4">
      <c r="A1958" s="472" t="s">
        <v>2073</v>
      </c>
      <c r="B1958" s="473" t="s">
        <v>16499</v>
      </c>
      <c r="C1958" s="466" t="s">
        <v>60</v>
      </c>
      <c r="D1958" s="474">
        <v>88.76</v>
      </c>
    </row>
    <row r="1959" spans="1:4">
      <c r="A1959" s="472" t="s">
        <v>2074</v>
      </c>
      <c r="B1959" s="473" t="s">
        <v>20455</v>
      </c>
      <c r="C1959" s="466" t="s">
        <v>60</v>
      </c>
      <c r="D1959" s="474">
        <v>136.88999999999999</v>
      </c>
    </row>
    <row r="1960" spans="1:4">
      <c r="A1960" s="472" t="s">
        <v>2075</v>
      </c>
      <c r="B1960" s="473" t="s">
        <v>20456</v>
      </c>
      <c r="C1960" s="466" t="s">
        <v>60</v>
      </c>
      <c r="D1960" s="474">
        <v>71.150000000000006</v>
      </c>
    </row>
    <row r="1961" spans="1:4">
      <c r="A1961" s="472" t="s">
        <v>2076</v>
      </c>
      <c r="B1961" s="473" t="s">
        <v>20457</v>
      </c>
      <c r="C1961" s="466" t="s">
        <v>60</v>
      </c>
      <c r="D1961" s="474">
        <v>83.35</v>
      </c>
    </row>
    <row r="1962" spans="1:4">
      <c r="A1962" s="472" t="s">
        <v>2077</v>
      </c>
      <c r="B1962" s="473" t="s">
        <v>20458</v>
      </c>
      <c r="C1962" s="466" t="s">
        <v>60</v>
      </c>
      <c r="D1962" s="474">
        <v>69.459999999999994</v>
      </c>
    </row>
    <row r="1963" spans="1:4">
      <c r="A1963" s="472" t="s">
        <v>2078</v>
      </c>
      <c r="B1963" s="473" t="s">
        <v>20459</v>
      </c>
      <c r="C1963" s="466" t="s">
        <v>60</v>
      </c>
      <c r="D1963" s="474">
        <v>12.63</v>
      </c>
    </row>
    <row r="1964" spans="1:4">
      <c r="A1964" s="472" t="s">
        <v>2079</v>
      </c>
      <c r="B1964" s="473" t="s">
        <v>20460</v>
      </c>
      <c r="C1964" s="466" t="s">
        <v>60</v>
      </c>
      <c r="D1964" s="474">
        <v>33.61</v>
      </c>
    </row>
    <row r="1965" spans="1:4">
      <c r="A1965" s="472" t="s">
        <v>2080</v>
      </c>
      <c r="B1965" s="473" t="s">
        <v>20461</v>
      </c>
      <c r="C1965" s="466" t="s">
        <v>60</v>
      </c>
      <c r="D1965" s="474">
        <v>254.35</v>
      </c>
    </row>
    <row r="1966" spans="1:4" ht="25.5">
      <c r="A1966" s="472" t="s">
        <v>2081</v>
      </c>
      <c r="B1966" s="473" t="s">
        <v>20462</v>
      </c>
      <c r="C1966" s="466" t="s">
        <v>60</v>
      </c>
      <c r="D1966" s="474">
        <v>1010.21</v>
      </c>
    </row>
    <row r="1967" spans="1:4">
      <c r="A1967" s="472" t="s">
        <v>2082</v>
      </c>
      <c r="B1967" s="473" t="s">
        <v>12137</v>
      </c>
      <c r="C1967" s="466" t="s">
        <v>60</v>
      </c>
      <c r="D1967" s="474">
        <v>20.54</v>
      </c>
    </row>
    <row r="1968" spans="1:4">
      <c r="A1968" s="472" t="s">
        <v>2083</v>
      </c>
      <c r="B1968" s="473" t="s">
        <v>20463</v>
      </c>
      <c r="C1968" s="466" t="s">
        <v>65</v>
      </c>
      <c r="D1968" s="474">
        <v>4.74</v>
      </c>
    </row>
    <row r="1969" spans="1:4">
      <c r="A1969" s="472" t="s">
        <v>2084</v>
      </c>
      <c r="B1969" s="473" t="s">
        <v>20464</v>
      </c>
      <c r="C1969" s="466" t="s">
        <v>65</v>
      </c>
      <c r="D1969" s="474">
        <v>5.78</v>
      </c>
    </row>
    <row r="1970" spans="1:4">
      <c r="A1970" s="472" t="s">
        <v>2085</v>
      </c>
      <c r="B1970" s="473" t="s">
        <v>20465</v>
      </c>
      <c r="C1970" s="466" t="s">
        <v>65</v>
      </c>
      <c r="D1970" s="474">
        <v>8.92</v>
      </c>
    </row>
    <row r="1971" spans="1:4">
      <c r="A1971" s="472" t="s">
        <v>2086</v>
      </c>
      <c r="B1971" s="473" t="s">
        <v>20466</v>
      </c>
      <c r="C1971" s="466" t="s">
        <v>65</v>
      </c>
      <c r="D1971" s="474">
        <v>12.84</v>
      </c>
    </row>
    <row r="1972" spans="1:4">
      <c r="A1972" s="472" t="s">
        <v>2087</v>
      </c>
      <c r="B1972" s="473" t="s">
        <v>20467</v>
      </c>
      <c r="C1972" s="466" t="s">
        <v>65</v>
      </c>
      <c r="D1972" s="474">
        <v>14.94</v>
      </c>
    </row>
    <row r="1973" spans="1:4">
      <c r="A1973" s="472" t="s">
        <v>2088</v>
      </c>
      <c r="B1973" s="473" t="s">
        <v>20468</v>
      </c>
      <c r="C1973" s="466" t="s">
        <v>65</v>
      </c>
      <c r="D1973" s="474">
        <v>19.690000000000001</v>
      </c>
    </row>
    <row r="1974" spans="1:4">
      <c r="A1974" s="472" t="s">
        <v>2089</v>
      </c>
      <c r="B1974" s="473" t="s">
        <v>20469</v>
      </c>
      <c r="C1974" s="466" t="s">
        <v>65</v>
      </c>
      <c r="D1974" s="474">
        <v>31.99</v>
      </c>
    </row>
    <row r="1975" spans="1:4">
      <c r="A1975" s="472" t="s">
        <v>2090</v>
      </c>
      <c r="B1975" s="473" t="s">
        <v>20470</v>
      </c>
      <c r="C1975" s="466" t="s">
        <v>65</v>
      </c>
      <c r="D1975" s="474">
        <v>40.6</v>
      </c>
    </row>
    <row r="1976" spans="1:4">
      <c r="A1976" s="472" t="s">
        <v>2091</v>
      </c>
      <c r="B1976" s="473" t="s">
        <v>20471</v>
      </c>
      <c r="C1976" s="466" t="s">
        <v>65</v>
      </c>
      <c r="D1976" s="474">
        <v>66.58</v>
      </c>
    </row>
    <row r="1977" spans="1:4">
      <c r="A1977" s="472" t="s">
        <v>2092</v>
      </c>
      <c r="B1977" s="473" t="s">
        <v>20472</v>
      </c>
      <c r="C1977" s="466" t="s">
        <v>65</v>
      </c>
      <c r="D1977" s="474">
        <v>2.6</v>
      </c>
    </row>
    <row r="1978" spans="1:4">
      <c r="A1978" s="472" t="s">
        <v>2093</v>
      </c>
      <c r="B1978" s="473" t="s">
        <v>20473</v>
      </c>
      <c r="C1978" s="466" t="s">
        <v>65</v>
      </c>
      <c r="D1978" s="474">
        <v>2.86</v>
      </c>
    </row>
    <row r="1979" spans="1:4">
      <c r="A1979" s="472" t="s">
        <v>2094</v>
      </c>
      <c r="B1979" s="473" t="s">
        <v>20474</v>
      </c>
      <c r="C1979" s="466" t="s">
        <v>65</v>
      </c>
      <c r="D1979" s="474">
        <v>4.8099999999999996</v>
      </c>
    </row>
    <row r="1980" spans="1:4">
      <c r="A1980" s="472" t="s">
        <v>2095</v>
      </c>
      <c r="B1980" s="473" t="s">
        <v>20475</v>
      </c>
      <c r="C1980" s="466" t="s">
        <v>65</v>
      </c>
      <c r="D1980" s="474">
        <v>3.47</v>
      </c>
    </row>
    <row r="1981" spans="1:4">
      <c r="A1981" s="472" t="s">
        <v>2096</v>
      </c>
      <c r="B1981" s="473" t="s">
        <v>20476</v>
      </c>
      <c r="C1981" s="466" t="s">
        <v>65</v>
      </c>
      <c r="D1981" s="474">
        <v>5.58</v>
      </c>
    </row>
    <row r="1982" spans="1:4" ht="25.5">
      <c r="A1982" s="472" t="s">
        <v>2097</v>
      </c>
      <c r="B1982" s="473" t="s">
        <v>20477</v>
      </c>
      <c r="C1982" s="466" t="s">
        <v>65</v>
      </c>
      <c r="D1982" s="474">
        <v>54.38</v>
      </c>
    </row>
    <row r="1983" spans="1:4" ht="25.5">
      <c r="A1983" s="472" t="s">
        <v>2098</v>
      </c>
      <c r="B1983" s="473" t="s">
        <v>20478</v>
      </c>
      <c r="C1983" s="466" t="s">
        <v>65</v>
      </c>
      <c r="D1983" s="474">
        <v>84</v>
      </c>
    </row>
    <row r="1984" spans="1:4" ht="25.5">
      <c r="A1984" s="472" t="s">
        <v>2099</v>
      </c>
      <c r="B1984" s="473" t="s">
        <v>20479</v>
      </c>
      <c r="C1984" s="466" t="s">
        <v>65</v>
      </c>
      <c r="D1984" s="474">
        <v>100.39</v>
      </c>
    </row>
    <row r="1985" spans="1:4" ht="25.5">
      <c r="A1985" s="472" t="s">
        <v>2100</v>
      </c>
      <c r="B1985" s="473" t="s">
        <v>20480</v>
      </c>
      <c r="C1985" s="466" t="s">
        <v>60</v>
      </c>
      <c r="D1985" s="474">
        <v>10.41</v>
      </c>
    </row>
    <row r="1986" spans="1:4" ht="25.5">
      <c r="A1986" s="472" t="s">
        <v>2101</v>
      </c>
      <c r="B1986" s="473" t="s">
        <v>20481</v>
      </c>
      <c r="C1986" s="466" t="s">
        <v>60</v>
      </c>
      <c r="D1986" s="474">
        <v>11.82</v>
      </c>
    </row>
    <row r="1987" spans="1:4" ht="25.5">
      <c r="A1987" s="472" t="s">
        <v>2102</v>
      </c>
      <c r="B1987" s="473" t="s">
        <v>20482</v>
      </c>
      <c r="C1987" s="466" t="s">
        <v>60</v>
      </c>
      <c r="D1987" s="474">
        <v>11.64</v>
      </c>
    </row>
    <row r="1988" spans="1:4">
      <c r="A1988" s="472" t="s">
        <v>2103</v>
      </c>
      <c r="B1988" s="473" t="s">
        <v>20483</v>
      </c>
      <c r="C1988" s="466" t="s">
        <v>60</v>
      </c>
      <c r="D1988" s="474">
        <v>11.05</v>
      </c>
    </row>
    <row r="1989" spans="1:4" ht="25.5">
      <c r="A1989" s="472" t="s">
        <v>2104</v>
      </c>
      <c r="B1989" s="473" t="s">
        <v>20484</v>
      </c>
      <c r="C1989" s="466" t="s">
        <v>65</v>
      </c>
      <c r="D1989" s="474">
        <v>4.43</v>
      </c>
    </row>
    <row r="1990" spans="1:4">
      <c r="A1990" s="472" t="s">
        <v>2105</v>
      </c>
      <c r="B1990" s="473" t="s">
        <v>20485</v>
      </c>
      <c r="C1990" s="466" t="s">
        <v>65</v>
      </c>
      <c r="D1990" s="474">
        <v>7.71</v>
      </c>
    </row>
    <row r="1991" spans="1:4">
      <c r="A1991" s="472" t="s">
        <v>2106</v>
      </c>
      <c r="B1991" s="473" t="s">
        <v>20486</v>
      </c>
      <c r="C1991" s="466" t="s">
        <v>65</v>
      </c>
      <c r="D1991" s="474">
        <v>11.68</v>
      </c>
    </row>
    <row r="1992" spans="1:4">
      <c r="A1992" s="472" t="s">
        <v>2107</v>
      </c>
      <c r="B1992" s="473" t="s">
        <v>20487</v>
      </c>
      <c r="C1992" s="466" t="s">
        <v>65</v>
      </c>
      <c r="D1992" s="474">
        <v>19.32</v>
      </c>
    </row>
    <row r="1993" spans="1:4">
      <c r="A1993" s="472" t="s">
        <v>2108</v>
      </c>
      <c r="B1993" s="473" t="s">
        <v>20488</v>
      </c>
      <c r="C1993" s="466" t="s">
        <v>65</v>
      </c>
      <c r="D1993" s="474">
        <v>26.08</v>
      </c>
    </row>
    <row r="1994" spans="1:4">
      <c r="A1994" s="472" t="s">
        <v>2109</v>
      </c>
      <c r="B1994" s="473" t="s">
        <v>20489</v>
      </c>
      <c r="C1994" s="466" t="s">
        <v>65</v>
      </c>
      <c r="D1994" s="474">
        <v>37.29</v>
      </c>
    </row>
    <row r="1995" spans="1:4">
      <c r="A1995" s="472" t="s">
        <v>2110</v>
      </c>
      <c r="B1995" s="473" t="s">
        <v>20490</v>
      </c>
      <c r="C1995" s="466" t="s">
        <v>65</v>
      </c>
      <c r="D1995" s="474">
        <v>57.9</v>
      </c>
    </row>
    <row r="1996" spans="1:4">
      <c r="A1996" s="472" t="s">
        <v>2111</v>
      </c>
      <c r="B1996" s="473" t="s">
        <v>20491</v>
      </c>
      <c r="C1996" s="466" t="s">
        <v>65</v>
      </c>
      <c r="D1996" s="474">
        <v>9.65</v>
      </c>
    </row>
    <row r="1997" spans="1:4" ht="25.5">
      <c r="A1997" s="472" t="s">
        <v>2112</v>
      </c>
      <c r="B1997" s="473" t="s">
        <v>20492</v>
      </c>
      <c r="C1997" s="466" t="s">
        <v>60</v>
      </c>
      <c r="D1997" s="474">
        <v>731.43</v>
      </c>
    </row>
    <row r="1998" spans="1:4" ht="25.5">
      <c r="A1998" s="472" t="s">
        <v>2113</v>
      </c>
      <c r="B1998" s="473" t="s">
        <v>20493</v>
      </c>
      <c r="C1998" s="466" t="s">
        <v>60</v>
      </c>
      <c r="D1998" s="474">
        <v>512.04</v>
      </c>
    </row>
    <row r="1999" spans="1:4">
      <c r="A1999" s="472" t="s">
        <v>2114</v>
      </c>
      <c r="B1999" s="473" t="s">
        <v>20494</v>
      </c>
      <c r="C1999" s="466" t="s">
        <v>60</v>
      </c>
      <c r="D1999" s="474">
        <v>1656.42</v>
      </c>
    </row>
    <row r="2000" spans="1:4">
      <c r="A2000" s="472" t="s">
        <v>2115</v>
      </c>
      <c r="B2000" s="473" t="s">
        <v>17891</v>
      </c>
      <c r="C2000" s="466" t="s">
        <v>60</v>
      </c>
      <c r="D2000" s="474">
        <v>2711.69</v>
      </c>
    </row>
    <row r="2001" spans="1:4">
      <c r="A2001" s="472" t="s">
        <v>2116</v>
      </c>
      <c r="B2001" s="473" t="s">
        <v>20495</v>
      </c>
      <c r="C2001" s="466" t="s">
        <v>65</v>
      </c>
      <c r="D2001" s="474">
        <v>8.49</v>
      </c>
    </row>
    <row r="2002" spans="1:4" ht="25.5">
      <c r="A2002" s="472" t="s">
        <v>2117</v>
      </c>
      <c r="B2002" s="473" t="s">
        <v>20496</v>
      </c>
      <c r="C2002" s="466" t="s">
        <v>65</v>
      </c>
      <c r="D2002" s="474">
        <v>15.81</v>
      </c>
    </row>
    <row r="2003" spans="1:4">
      <c r="A2003" s="472" t="s">
        <v>2118</v>
      </c>
      <c r="B2003" s="473" t="s">
        <v>14006</v>
      </c>
      <c r="C2003" s="466" t="s">
        <v>65</v>
      </c>
      <c r="D2003" s="474">
        <v>22.2</v>
      </c>
    </row>
    <row r="2004" spans="1:4">
      <c r="A2004" s="472" t="s">
        <v>2119</v>
      </c>
      <c r="B2004" s="473" t="s">
        <v>20497</v>
      </c>
      <c r="C2004" s="466" t="s">
        <v>65</v>
      </c>
      <c r="D2004" s="474">
        <v>43.72</v>
      </c>
    </row>
    <row r="2005" spans="1:4">
      <c r="A2005" s="472" t="s">
        <v>2120</v>
      </c>
      <c r="B2005" s="473" t="s">
        <v>20498</v>
      </c>
      <c r="C2005" s="466" t="s">
        <v>65</v>
      </c>
      <c r="D2005" s="474">
        <v>22.79</v>
      </c>
    </row>
    <row r="2006" spans="1:4">
      <c r="A2006" s="472" t="s">
        <v>2121</v>
      </c>
      <c r="B2006" s="473" t="s">
        <v>20499</v>
      </c>
      <c r="C2006" s="466" t="s">
        <v>65</v>
      </c>
      <c r="D2006" s="474">
        <v>29.02</v>
      </c>
    </row>
    <row r="2007" spans="1:4">
      <c r="A2007" s="472" t="s">
        <v>2122</v>
      </c>
      <c r="B2007" s="473" t="s">
        <v>20500</v>
      </c>
      <c r="C2007" s="466" t="s">
        <v>65</v>
      </c>
      <c r="D2007" s="474">
        <v>42.98</v>
      </c>
    </row>
    <row r="2008" spans="1:4">
      <c r="A2008" s="472" t="s">
        <v>2123</v>
      </c>
      <c r="B2008" s="473" t="s">
        <v>20501</v>
      </c>
      <c r="C2008" s="466" t="s">
        <v>65</v>
      </c>
      <c r="D2008" s="474">
        <v>52.22</v>
      </c>
    </row>
    <row r="2009" spans="1:4">
      <c r="A2009" s="472" t="s">
        <v>2124</v>
      </c>
      <c r="B2009" s="473" t="s">
        <v>20502</v>
      </c>
      <c r="C2009" s="466" t="s">
        <v>65</v>
      </c>
      <c r="D2009" s="474">
        <v>68.53</v>
      </c>
    </row>
    <row r="2010" spans="1:4">
      <c r="A2010" s="472" t="s">
        <v>2125</v>
      </c>
      <c r="B2010" s="473" t="s">
        <v>20503</v>
      </c>
      <c r="C2010" s="466" t="s">
        <v>65</v>
      </c>
      <c r="D2010" s="474">
        <v>94.59</v>
      </c>
    </row>
    <row r="2011" spans="1:4">
      <c r="A2011" s="472" t="s">
        <v>2126</v>
      </c>
      <c r="B2011" s="473" t="s">
        <v>20504</v>
      </c>
      <c r="C2011" s="466" t="s">
        <v>65</v>
      </c>
      <c r="D2011" s="474">
        <v>107.7</v>
      </c>
    </row>
    <row r="2012" spans="1:4">
      <c r="A2012" s="472" t="s">
        <v>2127</v>
      </c>
      <c r="B2012" s="473" t="s">
        <v>20505</v>
      </c>
      <c r="C2012" s="466" t="s">
        <v>65</v>
      </c>
      <c r="D2012" s="474">
        <v>129.4</v>
      </c>
    </row>
    <row r="2013" spans="1:4">
      <c r="A2013" s="472" t="s">
        <v>2128</v>
      </c>
      <c r="B2013" s="473" t="s">
        <v>20506</v>
      </c>
      <c r="C2013" s="466" t="s">
        <v>65</v>
      </c>
      <c r="D2013" s="474">
        <v>21.11</v>
      </c>
    </row>
    <row r="2014" spans="1:4">
      <c r="A2014" s="472" t="s">
        <v>2129</v>
      </c>
      <c r="B2014" s="473" t="s">
        <v>20507</v>
      </c>
      <c r="C2014" s="466" t="s">
        <v>65</v>
      </c>
      <c r="D2014" s="474">
        <v>27.41</v>
      </c>
    </row>
    <row r="2015" spans="1:4">
      <c r="A2015" s="472" t="s">
        <v>2130</v>
      </c>
      <c r="B2015" s="473" t="s">
        <v>20508</v>
      </c>
      <c r="C2015" s="466" t="s">
        <v>65</v>
      </c>
      <c r="D2015" s="474">
        <v>34.49</v>
      </c>
    </row>
    <row r="2016" spans="1:4">
      <c r="A2016" s="472" t="s">
        <v>2131</v>
      </c>
      <c r="B2016" s="473" t="s">
        <v>20509</v>
      </c>
      <c r="C2016" s="466" t="s">
        <v>65</v>
      </c>
      <c r="D2016" s="474">
        <v>50.78</v>
      </c>
    </row>
    <row r="2017" spans="1:4">
      <c r="A2017" s="472" t="s">
        <v>2132</v>
      </c>
      <c r="B2017" s="473" t="s">
        <v>20510</v>
      </c>
      <c r="C2017" s="466" t="s">
        <v>65</v>
      </c>
      <c r="D2017" s="474">
        <v>57.55</v>
      </c>
    </row>
    <row r="2018" spans="1:4">
      <c r="A2018" s="472" t="s">
        <v>2133</v>
      </c>
      <c r="B2018" s="473" t="s">
        <v>20511</v>
      </c>
      <c r="C2018" s="466" t="s">
        <v>65</v>
      </c>
      <c r="D2018" s="474">
        <v>76.959999999999994</v>
      </c>
    </row>
    <row r="2019" spans="1:4">
      <c r="A2019" s="472" t="s">
        <v>2134</v>
      </c>
      <c r="B2019" s="473" t="s">
        <v>20512</v>
      </c>
      <c r="C2019" s="466" t="s">
        <v>65</v>
      </c>
      <c r="D2019" s="474">
        <v>118.76</v>
      </c>
    </row>
    <row r="2020" spans="1:4">
      <c r="A2020" s="472" t="s">
        <v>2135</v>
      </c>
      <c r="B2020" s="473" t="s">
        <v>20513</v>
      </c>
      <c r="C2020" s="466" t="s">
        <v>65</v>
      </c>
      <c r="D2020" s="474">
        <v>142.35</v>
      </c>
    </row>
    <row r="2021" spans="1:4">
      <c r="A2021" s="472" t="s">
        <v>2136</v>
      </c>
      <c r="B2021" s="473" t="s">
        <v>20514</v>
      </c>
      <c r="C2021" s="466" t="s">
        <v>65</v>
      </c>
      <c r="D2021" s="474">
        <v>189.39</v>
      </c>
    </row>
    <row r="2022" spans="1:4">
      <c r="A2022" s="472" t="s">
        <v>2137</v>
      </c>
      <c r="B2022" s="473" t="s">
        <v>20515</v>
      </c>
      <c r="C2022" s="466" t="s">
        <v>65</v>
      </c>
      <c r="D2022" s="474">
        <v>8.64</v>
      </c>
    </row>
    <row r="2023" spans="1:4">
      <c r="A2023" s="472" t="s">
        <v>2138</v>
      </c>
      <c r="B2023" s="473" t="s">
        <v>20516</v>
      </c>
      <c r="C2023" s="466" t="s">
        <v>65</v>
      </c>
      <c r="D2023" s="474">
        <v>11.28</v>
      </c>
    </row>
    <row r="2024" spans="1:4">
      <c r="A2024" s="472" t="s">
        <v>2139</v>
      </c>
      <c r="B2024" s="473" t="s">
        <v>20517</v>
      </c>
      <c r="C2024" s="466" t="s">
        <v>65</v>
      </c>
      <c r="D2024" s="474">
        <v>19.649999999999999</v>
      </c>
    </row>
    <row r="2025" spans="1:4">
      <c r="A2025" s="472" t="s">
        <v>2140</v>
      </c>
      <c r="B2025" s="473" t="s">
        <v>20518</v>
      </c>
      <c r="C2025" s="466" t="s">
        <v>65</v>
      </c>
      <c r="D2025" s="474">
        <v>88.24</v>
      </c>
    </row>
    <row r="2026" spans="1:4">
      <c r="A2026" s="472" t="s">
        <v>2141</v>
      </c>
      <c r="B2026" s="473" t="s">
        <v>20519</v>
      </c>
      <c r="C2026" s="466" t="s">
        <v>65</v>
      </c>
      <c r="D2026" s="474">
        <v>29.76</v>
      </c>
    </row>
    <row r="2027" spans="1:4">
      <c r="A2027" s="472" t="s">
        <v>2142</v>
      </c>
      <c r="B2027" s="473" t="s">
        <v>20520</v>
      </c>
      <c r="C2027" s="466" t="s">
        <v>65</v>
      </c>
      <c r="D2027" s="474">
        <v>59.83</v>
      </c>
    </row>
    <row r="2028" spans="1:4">
      <c r="A2028" s="472" t="s">
        <v>2143</v>
      </c>
      <c r="B2028" s="473" t="s">
        <v>20521</v>
      </c>
      <c r="C2028" s="466" t="s">
        <v>60</v>
      </c>
      <c r="D2028" s="474">
        <v>72.790000000000006</v>
      </c>
    </row>
    <row r="2029" spans="1:4">
      <c r="A2029" s="472" t="s">
        <v>2144</v>
      </c>
      <c r="B2029" s="473" t="s">
        <v>15121</v>
      </c>
      <c r="C2029" s="466" t="s">
        <v>60</v>
      </c>
      <c r="D2029" s="474">
        <v>50.12</v>
      </c>
    </row>
    <row r="2030" spans="1:4" ht="25.5">
      <c r="A2030" s="472" t="s">
        <v>2145</v>
      </c>
      <c r="B2030" s="473" t="s">
        <v>20522</v>
      </c>
      <c r="C2030" s="466" t="s">
        <v>60</v>
      </c>
      <c r="D2030" s="474">
        <v>10.8</v>
      </c>
    </row>
    <row r="2031" spans="1:4">
      <c r="A2031" s="472" t="s">
        <v>2146</v>
      </c>
      <c r="B2031" s="473" t="s">
        <v>20523</v>
      </c>
      <c r="C2031" s="466" t="s">
        <v>65</v>
      </c>
      <c r="D2031" s="474">
        <v>35.159999999999997</v>
      </c>
    </row>
    <row r="2032" spans="1:4">
      <c r="A2032" s="472" t="s">
        <v>2147</v>
      </c>
      <c r="B2032" s="473" t="s">
        <v>20524</v>
      </c>
      <c r="C2032" s="466" t="s">
        <v>60</v>
      </c>
      <c r="D2032" s="474">
        <v>1.07</v>
      </c>
    </row>
    <row r="2033" spans="1:4">
      <c r="A2033" s="472" t="s">
        <v>2148</v>
      </c>
      <c r="B2033" s="473" t="s">
        <v>20525</v>
      </c>
      <c r="C2033" s="466" t="s">
        <v>60</v>
      </c>
      <c r="D2033" s="474">
        <v>2.64</v>
      </c>
    </row>
    <row r="2034" spans="1:4">
      <c r="A2034" s="472" t="s">
        <v>2149</v>
      </c>
      <c r="B2034" s="473" t="s">
        <v>20526</v>
      </c>
      <c r="C2034" s="466" t="s">
        <v>65</v>
      </c>
      <c r="D2034" s="474">
        <v>8.8699999999999992</v>
      </c>
    </row>
    <row r="2035" spans="1:4">
      <c r="A2035" s="472" t="s">
        <v>2150</v>
      </c>
      <c r="B2035" s="473" t="s">
        <v>20527</v>
      </c>
      <c r="C2035" s="466" t="s">
        <v>60</v>
      </c>
      <c r="D2035" s="474">
        <v>9.09</v>
      </c>
    </row>
    <row r="2036" spans="1:4" ht="25.5">
      <c r="A2036" s="472" t="s">
        <v>2151</v>
      </c>
      <c r="B2036" s="473" t="s">
        <v>20528</v>
      </c>
      <c r="C2036" s="466" t="s">
        <v>60</v>
      </c>
      <c r="D2036" s="474">
        <v>55</v>
      </c>
    </row>
    <row r="2037" spans="1:4" ht="25.5">
      <c r="A2037" s="472" t="s">
        <v>2152</v>
      </c>
      <c r="B2037" s="473" t="s">
        <v>20529</v>
      </c>
      <c r="C2037" s="466" t="s">
        <v>60</v>
      </c>
      <c r="D2037" s="474">
        <v>76.209999999999994</v>
      </c>
    </row>
    <row r="2038" spans="1:4" ht="25.5">
      <c r="A2038" s="472" t="s">
        <v>2153</v>
      </c>
      <c r="B2038" s="473" t="s">
        <v>20530</v>
      </c>
      <c r="C2038" s="466" t="s">
        <v>60</v>
      </c>
      <c r="D2038" s="474">
        <v>12.49</v>
      </c>
    </row>
    <row r="2039" spans="1:4" ht="25.5">
      <c r="A2039" s="472" t="s">
        <v>2154</v>
      </c>
      <c r="B2039" s="473" t="s">
        <v>20531</v>
      </c>
      <c r="C2039" s="466" t="s">
        <v>60</v>
      </c>
      <c r="D2039" s="474">
        <v>811.55</v>
      </c>
    </row>
    <row r="2040" spans="1:4">
      <c r="A2040" s="472" t="s">
        <v>2155</v>
      </c>
      <c r="B2040" s="473" t="s">
        <v>20532</v>
      </c>
      <c r="C2040" s="466" t="s">
        <v>60</v>
      </c>
      <c r="D2040" s="474">
        <v>461.91</v>
      </c>
    </row>
    <row r="2041" spans="1:4">
      <c r="A2041" s="472" t="s">
        <v>2156</v>
      </c>
      <c r="B2041" s="473" t="s">
        <v>20533</v>
      </c>
      <c r="C2041" s="466" t="s">
        <v>60</v>
      </c>
      <c r="D2041" s="474">
        <v>3.37</v>
      </c>
    </row>
    <row r="2042" spans="1:4">
      <c r="A2042" s="472" t="s">
        <v>2157</v>
      </c>
      <c r="B2042" s="473" t="s">
        <v>20534</v>
      </c>
      <c r="C2042" s="466" t="s">
        <v>65</v>
      </c>
      <c r="D2042" s="474">
        <v>60.52</v>
      </c>
    </row>
    <row r="2043" spans="1:4">
      <c r="A2043" s="472" t="s">
        <v>2158</v>
      </c>
      <c r="B2043" s="473" t="s">
        <v>20535</v>
      </c>
      <c r="C2043" s="466" t="s">
        <v>65</v>
      </c>
      <c r="D2043" s="474">
        <v>34.26</v>
      </c>
    </row>
    <row r="2044" spans="1:4">
      <c r="A2044" s="472" t="s">
        <v>2159</v>
      </c>
      <c r="B2044" s="473" t="s">
        <v>20536</v>
      </c>
      <c r="C2044" s="466" t="s">
        <v>65</v>
      </c>
      <c r="D2044" s="474">
        <v>6.67</v>
      </c>
    </row>
    <row r="2045" spans="1:4">
      <c r="A2045" s="472" t="s">
        <v>2160</v>
      </c>
      <c r="B2045" s="473" t="s">
        <v>20537</v>
      </c>
      <c r="C2045" s="466" t="s">
        <v>60</v>
      </c>
      <c r="D2045" s="474">
        <v>16.579999999999998</v>
      </c>
    </row>
    <row r="2046" spans="1:4">
      <c r="A2046" s="472" t="s">
        <v>2161</v>
      </c>
      <c r="B2046" s="473" t="s">
        <v>20538</v>
      </c>
      <c r="C2046" s="466" t="s">
        <v>60</v>
      </c>
      <c r="D2046" s="474">
        <v>17.079999999999998</v>
      </c>
    </row>
    <row r="2047" spans="1:4">
      <c r="A2047" s="472" t="s">
        <v>2162</v>
      </c>
      <c r="B2047" s="473" t="s">
        <v>20539</v>
      </c>
      <c r="C2047" s="466" t="s">
        <v>60</v>
      </c>
      <c r="D2047" s="474">
        <v>34.46</v>
      </c>
    </row>
    <row r="2048" spans="1:4">
      <c r="A2048" s="472" t="s">
        <v>2163</v>
      </c>
      <c r="B2048" s="473" t="s">
        <v>20540</v>
      </c>
      <c r="C2048" s="466" t="s">
        <v>60</v>
      </c>
      <c r="D2048" s="474">
        <v>68.849999999999994</v>
      </c>
    </row>
    <row r="2049" spans="1:4">
      <c r="A2049" s="472" t="s">
        <v>2164</v>
      </c>
      <c r="B2049" s="473" t="s">
        <v>20541</v>
      </c>
      <c r="C2049" s="466" t="s">
        <v>65</v>
      </c>
      <c r="D2049" s="474">
        <v>47.45</v>
      </c>
    </row>
    <row r="2050" spans="1:4">
      <c r="A2050" s="472" t="s">
        <v>2165</v>
      </c>
      <c r="B2050" s="473" t="s">
        <v>20542</v>
      </c>
      <c r="C2050" s="466" t="s">
        <v>65</v>
      </c>
      <c r="D2050" s="474">
        <v>64.56</v>
      </c>
    </row>
    <row r="2051" spans="1:4">
      <c r="A2051" s="472" t="s">
        <v>2166</v>
      </c>
      <c r="B2051" s="473" t="s">
        <v>20543</v>
      </c>
      <c r="C2051" s="466" t="s">
        <v>65</v>
      </c>
      <c r="D2051" s="474">
        <v>77.84</v>
      </c>
    </row>
    <row r="2052" spans="1:4">
      <c r="A2052" s="472" t="s">
        <v>2167</v>
      </c>
      <c r="B2052" s="473" t="s">
        <v>20544</v>
      </c>
      <c r="C2052" s="466" t="s">
        <v>65</v>
      </c>
      <c r="D2052" s="474">
        <v>94.12</v>
      </c>
    </row>
    <row r="2053" spans="1:4">
      <c r="A2053" s="472" t="s">
        <v>2168</v>
      </c>
      <c r="B2053" s="473" t="s">
        <v>20545</v>
      </c>
      <c r="C2053" s="466" t="s">
        <v>65</v>
      </c>
      <c r="D2053" s="474">
        <v>109.75</v>
      </c>
    </row>
    <row r="2054" spans="1:4">
      <c r="A2054" s="472" t="s">
        <v>2169</v>
      </c>
      <c r="B2054" s="473" t="s">
        <v>20546</v>
      </c>
      <c r="C2054" s="466" t="s">
        <v>65</v>
      </c>
      <c r="D2054" s="474">
        <v>98.78</v>
      </c>
    </row>
    <row r="2055" spans="1:4">
      <c r="A2055" s="472" t="s">
        <v>2170</v>
      </c>
      <c r="B2055" s="473" t="s">
        <v>20547</v>
      </c>
      <c r="C2055" s="466" t="s">
        <v>65</v>
      </c>
      <c r="D2055" s="474">
        <v>111.72</v>
      </c>
    </row>
    <row r="2056" spans="1:4">
      <c r="A2056" s="472" t="s">
        <v>2171</v>
      </c>
      <c r="B2056" s="473" t="s">
        <v>20548</v>
      </c>
      <c r="C2056" s="466" t="s">
        <v>65</v>
      </c>
      <c r="D2056" s="474">
        <v>126.11</v>
      </c>
    </row>
    <row r="2057" spans="1:4">
      <c r="A2057" s="472" t="s">
        <v>2172</v>
      </c>
      <c r="B2057" s="473" t="s">
        <v>20549</v>
      </c>
      <c r="C2057" s="466" t="s">
        <v>65</v>
      </c>
      <c r="D2057" s="474">
        <v>141.16999999999999</v>
      </c>
    </row>
    <row r="2058" spans="1:4">
      <c r="A2058" s="472" t="s">
        <v>2173</v>
      </c>
      <c r="B2058" s="473" t="s">
        <v>20550</v>
      </c>
      <c r="C2058" s="466" t="s">
        <v>65</v>
      </c>
      <c r="D2058" s="474">
        <v>159.56</v>
      </c>
    </row>
    <row r="2059" spans="1:4">
      <c r="A2059" s="472" t="s">
        <v>2174</v>
      </c>
      <c r="B2059" s="473" t="s">
        <v>20551</v>
      </c>
      <c r="C2059" s="466" t="s">
        <v>65</v>
      </c>
      <c r="D2059" s="474">
        <v>240.57</v>
      </c>
    </row>
    <row r="2060" spans="1:4">
      <c r="A2060" s="472" t="s">
        <v>2175</v>
      </c>
      <c r="B2060" s="473" t="s">
        <v>20552</v>
      </c>
      <c r="C2060" s="466" t="s">
        <v>65</v>
      </c>
      <c r="D2060" s="474">
        <v>61.63</v>
      </c>
    </row>
    <row r="2061" spans="1:4">
      <c r="A2061" s="472" t="s">
        <v>2176</v>
      </c>
      <c r="B2061" s="473" t="s">
        <v>20553</v>
      </c>
      <c r="C2061" s="466" t="s">
        <v>65</v>
      </c>
      <c r="D2061" s="474">
        <v>77.13</v>
      </c>
    </row>
    <row r="2062" spans="1:4">
      <c r="A2062" s="472" t="s">
        <v>2177</v>
      </c>
      <c r="B2062" s="473" t="s">
        <v>20554</v>
      </c>
      <c r="C2062" s="466" t="s">
        <v>65</v>
      </c>
      <c r="D2062" s="474">
        <v>96.08</v>
      </c>
    </row>
    <row r="2063" spans="1:4">
      <c r="A2063" s="472" t="s">
        <v>2178</v>
      </c>
      <c r="B2063" s="473" t="s">
        <v>20555</v>
      </c>
      <c r="C2063" s="466" t="s">
        <v>65</v>
      </c>
      <c r="D2063" s="474">
        <v>117.74</v>
      </c>
    </row>
    <row r="2064" spans="1:4">
      <c r="A2064" s="472" t="s">
        <v>2179</v>
      </c>
      <c r="B2064" s="473" t="s">
        <v>20556</v>
      </c>
      <c r="C2064" s="466" t="s">
        <v>65</v>
      </c>
      <c r="D2064" s="474">
        <v>103.99</v>
      </c>
    </row>
    <row r="2065" spans="1:4">
      <c r="A2065" s="472" t="s">
        <v>2180</v>
      </c>
      <c r="B2065" s="473" t="s">
        <v>20557</v>
      </c>
      <c r="C2065" s="466" t="s">
        <v>65</v>
      </c>
      <c r="D2065" s="474">
        <v>119.37</v>
      </c>
    </row>
    <row r="2066" spans="1:4">
      <c r="A2066" s="472" t="s">
        <v>2181</v>
      </c>
      <c r="B2066" s="473" t="s">
        <v>20558</v>
      </c>
      <c r="C2066" s="466" t="s">
        <v>65</v>
      </c>
      <c r="D2066" s="474">
        <v>136.33000000000001</v>
      </c>
    </row>
    <row r="2067" spans="1:4">
      <c r="A2067" s="472" t="s">
        <v>2182</v>
      </c>
      <c r="B2067" s="473" t="s">
        <v>20559</v>
      </c>
      <c r="C2067" s="466" t="s">
        <v>65</v>
      </c>
      <c r="D2067" s="474">
        <v>149.77000000000001</v>
      </c>
    </row>
    <row r="2068" spans="1:4">
      <c r="A2068" s="472" t="s">
        <v>2183</v>
      </c>
      <c r="B2068" s="473" t="s">
        <v>20560</v>
      </c>
      <c r="C2068" s="466" t="s">
        <v>65</v>
      </c>
      <c r="D2068" s="474">
        <v>207.26</v>
      </c>
    </row>
    <row r="2069" spans="1:4">
      <c r="A2069" s="472" t="s">
        <v>2184</v>
      </c>
      <c r="B2069" s="473" t="s">
        <v>20561</v>
      </c>
      <c r="C2069" s="466" t="s">
        <v>65</v>
      </c>
      <c r="D2069" s="474">
        <v>24.84</v>
      </c>
    </row>
    <row r="2070" spans="1:4">
      <c r="A2070" s="472" t="s">
        <v>2185</v>
      </c>
      <c r="B2070" s="473" t="s">
        <v>20562</v>
      </c>
      <c r="C2070" s="466" t="s">
        <v>65</v>
      </c>
      <c r="D2070" s="474">
        <v>39.82</v>
      </c>
    </row>
    <row r="2071" spans="1:4">
      <c r="A2071" s="472" t="s">
        <v>2186</v>
      </c>
      <c r="B2071" s="473" t="s">
        <v>20563</v>
      </c>
      <c r="C2071" s="466" t="s">
        <v>65</v>
      </c>
      <c r="D2071" s="474">
        <v>54.66</v>
      </c>
    </row>
    <row r="2072" spans="1:4">
      <c r="A2072" s="472" t="s">
        <v>2187</v>
      </c>
      <c r="B2072" s="473" t="s">
        <v>20564</v>
      </c>
      <c r="C2072" s="466" t="s">
        <v>65</v>
      </c>
      <c r="D2072" s="474">
        <v>76.13</v>
      </c>
    </row>
    <row r="2073" spans="1:4">
      <c r="A2073" s="472" t="s">
        <v>2188</v>
      </c>
      <c r="B2073" s="473" t="s">
        <v>20565</v>
      </c>
      <c r="C2073" s="466" t="s">
        <v>65</v>
      </c>
      <c r="D2073" s="474">
        <v>87.4</v>
      </c>
    </row>
    <row r="2074" spans="1:4">
      <c r="A2074" s="472" t="s">
        <v>2189</v>
      </c>
      <c r="B2074" s="473" t="s">
        <v>20566</v>
      </c>
      <c r="C2074" s="466" t="s">
        <v>65</v>
      </c>
      <c r="D2074" s="474">
        <v>117.3</v>
      </c>
    </row>
    <row r="2075" spans="1:4">
      <c r="A2075" s="472" t="s">
        <v>2190</v>
      </c>
      <c r="B2075" s="473" t="s">
        <v>20567</v>
      </c>
      <c r="C2075" s="466" t="s">
        <v>65</v>
      </c>
      <c r="D2075" s="474">
        <v>160.91</v>
      </c>
    </row>
    <row r="2076" spans="1:4">
      <c r="A2076" s="472" t="s">
        <v>2191</v>
      </c>
      <c r="B2076" s="473" t="s">
        <v>20568</v>
      </c>
      <c r="C2076" s="466" t="s">
        <v>60</v>
      </c>
      <c r="D2076" s="474">
        <v>8.08</v>
      </c>
    </row>
    <row r="2077" spans="1:4">
      <c r="A2077" s="472" t="s">
        <v>2192</v>
      </c>
      <c r="B2077" s="473" t="s">
        <v>20569</v>
      </c>
      <c r="C2077" s="466" t="s">
        <v>60</v>
      </c>
      <c r="D2077" s="474">
        <v>10.34</v>
      </c>
    </row>
    <row r="2078" spans="1:4">
      <c r="A2078" s="472" t="s">
        <v>2193</v>
      </c>
      <c r="B2078" s="473" t="s">
        <v>20570</v>
      </c>
      <c r="C2078" s="466" t="s">
        <v>60</v>
      </c>
      <c r="D2078" s="474">
        <v>14.9</v>
      </c>
    </row>
    <row r="2079" spans="1:4">
      <c r="A2079" s="472" t="s">
        <v>2194</v>
      </c>
      <c r="B2079" s="473" t="s">
        <v>20571</v>
      </c>
      <c r="C2079" s="466" t="s">
        <v>60</v>
      </c>
      <c r="D2079" s="474">
        <v>17.649999999999999</v>
      </c>
    </row>
    <row r="2080" spans="1:4">
      <c r="A2080" s="472" t="s">
        <v>2195</v>
      </c>
      <c r="B2080" s="473" t="s">
        <v>20572</v>
      </c>
      <c r="C2080" s="466" t="s">
        <v>60</v>
      </c>
      <c r="D2080" s="474">
        <v>17.84</v>
      </c>
    </row>
    <row r="2081" spans="1:4">
      <c r="A2081" s="472" t="s">
        <v>2196</v>
      </c>
      <c r="B2081" s="473" t="s">
        <v>20573</v>
      </c>
      <c r="C2081" s="466" t="s">
        <v>60</v>
      </c>
      <c r="D2081" s="474">
        <v>23.36</v>
      </c>
    </row>
    <row r="2082" spans="1:4">
      <c r="A2082" s="472" t="s">
        <v>2197</v>
      </c>
      <c r="B2082" s="473" t="s">
        <v>20574</v>
      </c>
      <c r="C2082" s="466" t="s">
        <v>60</v>
      </c>
      <c r="D2082" s="474">
        <v>13.3</v>
      </c>
    </row>
    <row r="2083" spans="1:4">
      <c r="A2083" s="472" t="s">
        <v>2198</v>
      </c>
      <c r="B2083" s="473" t="s">
        <v>20575</v>
      </c>
      <c r="C2083" s="466" t="s">
        <v>60</v>
      </c>
      <c r="D2083" s="474">
        <v>17.53</v>
      </c>
    </row>
    <row r="2084" spans="1:4">
      <c r="A2084" s="472" t="s">
        <v>2199</v>
      </c>
      <c r="B2084" s="473" t="s">
        <v>20576</v>
      </c>
      <c r="C2084" s="466" t="s">
        <v>60</v>
      </c>
      <c r="D2084" s="474">
        <v>20.309999999999999</v>
      </c>
    </row>
    <row r="2085" spans="1:4">
      <c r="A2085" s="472" t="s">
        <v>2200</v>
      </c>
      <c r="B2085" s="473" t="s">
        <v>20577</v>
      </c>
      <c r="C2085" s="466" t="s">
        <v>60</v>
      </c>
      <c r="D2085" s="474">
        <v>22.76</v>
      </c>
    </row>
    <row r="2086" spans="1:4">
      <c r="A2086" s="472" t="s">
        <v>2201</v>
      </c>
      <c r="B2086" s="473" t="s">
        <v>20578</v>
      </c>
      <c r="C2086" s="466" t="s">
        <v>60</v>
      </c>
      <c r="D2086" s="474">
        <v>26.15</v>
      </c>
    </row>
    <row r="2087" spans="1:4">
      <c r="A2087" s="472" t="s">
        <v>2202</v>
      </c>
      <c r="B2087" s="473" t="s">
        <v>20579</v>
      </c>
      <c r="C2087" s="466" t="s">
        <v>60</v>
      </c>
      <c r="D2087" s="474">
        <v>34.43</v>
      </c>
    </row>
    <row r="2088" spans="1:4">
      <c r="A2088" s="472" t="s">
        <v>2203</v>
      </c>
      <c r="B2088" s="473" t="s">
        <v>20580</v>
      </c>
      <c r="C2088" s="466" t="s">
        <v>60</v>
      </c>
      <c r="D2088" s="474">
        <v>16.010000000000002</v>
      </c>
    </row>
    <row r="2089" spans="1:4">
      <c r="A2089" s="472" t="s">
        <v>2204</v>
      </c>
      <c r="B2089" s="473" t="s">
        <v>20581</v>
      </c>
      <c r="C2089" s="466" t="s">
        <v>60</v>
      </c>
      <c r="D2089" s="474">
        <v>18.73</v>
      </c>
    </row>
    <row r="2090" spans="1:4">
      <c r="A2090" s="472" t="s">
        <v>2205</v>
      </c>
      <c r="B2090" s="473" t="s">
        <v>20582</v>
      </c>
      <c r="C2090" s="466" t="s">
        <v>60</v>
      </c>
      <c r="D2090" s="474">
        <v>24.39</v>
      </c>
    </row>
    <row r="2091" spans="1:4">
      <c r="A2091" s="472" t="s">
        <v>2206</v>
      </c>
      <c r="B2091" s="473" t="s">
        <v>20583</v>
      </c>
      <c r="C2091" s="466" t="s">
        <v>60</v>
      </c>
      <c r="D2091" s="474">
        <v>27.59</v>
      </c>
    </row>
    <row r="2092" spans="1:4">
      <c r="A2092" s="472" t="s">
        <v>2207</v>
      </c>
      <c r="B2092" s="473" t="s">
        <v>20584</v>
      </c>
      <c r="C2092" s="466" t="s">
        <v>60</v>
      </c>
      <c r="D2092" s="474">
        <v>35.11</v>
      </c>
    </row>
    <row r="2093" spans="1:4">
      <c r="A2093" s="472" t="s">
        <v>2208</v>
      </c>
      <c r="B2093" s="473" t="s">
        <v>20585</v>
      </c>
      <c r="C2093" s="466" t="s">
        <v>60</v>
      </c>
      <c r="D2093" s="474">
        <v>42.49</v>
      </c>
    </row>
    <row r="2094" spans="1:4">
      <c r="A2094" s="472" t="s">
        <v>2209</v>
      </c>
      <c r="B2094" s="473" t="s">
        <v>20586</v>
      </c>
      <c r="C2094" s="466" t="s">
        <v>60</v>
      </c>
      <c r="D2094" s="474">
        <v>52.77</v>
      </c>
    </row>
    <row r="2095" spans="1:4">
      <c r="A2095" s="472" t="s">
        <v>2210</v>
      </c>
      <c r="B2095" s="473" t="s">
        <v>20587</v>
      </c>
      <c r="C2095" s="466" t="s">
        <v>65</v>
      </c>
      <c r="D2095" s="474">
        <v>59.8</v>
      </c>
    </row>
    <row r="2096" spans="1:4" ht="25.5">
      <c r="A2096" s="472" t="s">
        <v>2211</v>
      </c>
      <c r="B2096" s="473" t="s">
        <v>20588</v>
      </c>
      <c r="C2096" s="466" t="s">
        <v>60</v>
      </c>
      <c r="D2096" s="474">
        <v>56.36</v>
      </c>
    </row>
    <row r="2097" spans="1:4" ht="25.5">
      <c r="A2097" s="472" t="s">
        <v>2212</v>
      </c>
      <c r="B2097" s="473" t="s">
        <v>20589</v>
      </c>
      <c r="C2097" s="466" t="s">
        <v>60</v>
      </c>
      <c r="D2097" s="474">
        <v>9.4600000000000009</v>
      </c>
    </row>
    <row r="2098" spans="1:4">
      <c r="A2098" s="472" t="s">
        <v>2213</v>
      </c>
      <c r="B2098" s="473" t="s">
        <v>20590</v>
      </c>
      <c r="C2098" s="466" t="s">
        <v>60</v>
      </c>
      <c r="D2098" s="474">
        <v>2.09</v>
      </c>
    </row>
    <row r="2099" spans="1:4" ht="25.5">
      <c r="A2099" s="472" t="s">
        <v>2214</v>
      </c>
      <c r="B2099" s="473" t="s">
        <v>20591</v>
      </c>
      <c r="C2099" s="466" t="s">
        <v>65</v>
      </c>
      <c r="D2099" s="474">
        <v>71.47</v>
      </c>
    </row>
    <row r="2100" spans="1:4" ht="25.5">
      <c r="A2100" s="472" t="s">
        <v>2215</v>
      </c>
      <c r="B2100" s="473" t="s">
        <v>20592</v>
      </c>
      <c r="C2100" s="466" t="s">
        <v>60</v>
      </c>
      <c r="D2100" s="474">
        <v>73.3</v>
      </c>
    </row>
    <row r="2101" spans="1:4" ht="25.5">
      <c r="A2101" s="472" t="s">
        <v>2216</v>
      </c>
      <c r="B2101" s="473" t="s">
        <v>20593</v>
      </c>
      <c r="C2101" s="466" t="s">
        <v>60</v>
      </c>
      <c r="D2101" s="474">
        <v>106.98</v>
      </c>
    </row>
    <row r="2102" spans="1:4" ht="25.5">
      <c r="A2102" s="472" t="s">
        <v>2217</v>
      </c>
      <c r="B2102" s="473" t="s">
        <v>20594</v>
      </c>
      <c r="C2102" s="466" t="s">
        <v>60</v>
      </c>
      <c r="D2102" s="474">
        <v>28.5</v>
      </c>
    </row>
    <row r="2103" spans="1:4" ht="25.5">
      <c r="A2103" s="472" t="s">
        <v>2218</v>
      </c>
      <c r="B2103" s="473" t="s">
        <v>20595</v>
      </c>
      <c r="C2103" s="466" t="s">
        <v>65</v>
      </c>
      <c r="D2103" s="474">
        <v>232.55</v>
      </c>
    </row>
    <row r="2104" spans="1:4" ht="25.5">
      <c r="A2104" s="472" t="s">
        <v>2219</v>
      </c>
      <c r="B2104" s="473" t="s">
        <v>20596</v>
      </c>
      <c r="C2104" s="466" t="s">
        <v>65</v>
      </c>
      <c r="D2104" s="474">
        <v>322.79000000000002</v>
      </c>
    </row>
    <row r="2105" spans="1:4" ht="25.5">
      <c r="A2105" s="472" t="s">
        <v>2220</v>
      </c>
      <c r="B2105" s="473" t="s">
        <v>20597</v>
      </c>
      <c r="C2105" s="466" t="s">
        <v>65</v>
      </c>
      <c r="D2105" s="474">
        <v>258.60000000000002</v>
      </c>
    </row>
    <row r="2106" spans="1:4" ht="25.5">
      <c r="A2106" s="472" t="s">
        <v>2221</v>
      </c>
      <c r="B2106" s="473" t="s">
        <v>20598</v>
      </c>
      <c r="C2106" s="466" t="s">
        <v>65</v>
      </c>
      <c r="D2106" s="474">
        <v>238.06</v>
      </c>
    </row>
    <row r="2107" spans="1:4" ht="25.5">
      <c r="A2107" s="472" t="s">
        <v>2222</v>
      </c>
      <c r="B2107" s="473" t="s">
        <v>20599</v>
      </c>
      <c r="C2107" s="466" t="s">
        <v>65</v>
      </c>
      <c r="D2107" s="474">
        <v>280.45</v>
      </c>
    </row>
    <row r="2108" spans="1:4">
      <c r="A2108" s="472" t="s">
        <v>2223</v>
      </c>
      <c r="B2108" s="473" t="s">
        <v>20600</v>
      </c>
      <c r="C2108" s="466" t="s">
        <v>60</v>
      </c>
      <c r="D2108" s="474">
        <v>25.51</v>
      </c>
    </row>
    <row r="2109" spans="1:4" ht="25.5">
      <c r="A2109" s="472" t="s">
        <v>2224</v>
      </c>
      <c r="B2109" s="473" t="s">
        <v>20601</v>
      </c>
      <c r="C2109" s="466" t="s">
        <v>60</v>
      </c>
      <c r="D2109" s="474">
        <v>52.08</v>
      </c>
    </row>
    <row r="2110" spans="1:4" ht="25.5">
      <c r="A2110" s="472" t="s">
        <v>2225</v>
      </c>
      <c r="B2110" s="473" t="s">
        <v>20602</v>
      </c>
      <c r="C2110" s="466" t="s">
        <v>60</v>
      </c>
      <c r="D2110" s="474">
        <v>572.59</v>
      </c>
    </row>
    <row r="2111" spans="1:4">
      <c r="A2111" s="472" t="s">
        <v>2226</v>
      </c>
      <c r="B2111" s="473" t="s">
        <v>20603</v>
      </c>
      <c r="C2111" s="466" t="s">
        <v>65</v>
      </c>
      <c r="D2111" s="474">
        <v>76.66</v>
      </c>
    </row>
    <row r="2112" spans="1:4">
      <c r="A2112" s="472" t="s">
        <v>2227</v>
      </c>
      <c r="B2112" s="473" t="s">
        <v>20604</v>
      </c>
      <c r="C2112" s="466" t="s">
        <v>65</v>
      </c>
      <c r="D2112" s="474">
        <v>40.86</v>
      </c>
    </row>
    <row r="2113" spans="1:4">
      <c r="A2113" s="472" t="s">
        <v>2228</v>
      </c>
      <c r="B2113" s="473" t="s">
        <v>20605</v>
      </c>
      <c r="C2113" s="466" t="s">
        <v>65</v>
      </c>
      <c r="D2113" s="474">
        <v>4.66</v>
      </c>
    </row>
    <row r="2114" spans="1:4" ht="25.5">
      <c r="A2114" s="472" t="s">
        <v>2229</v>
      </c>
      <c r="B2114" s="473" t="s">
        <v>20606</v>
      </c>
      <c r="C2114" s="466" t="s">
        <v>60</v>
      </c>
      <c r="D2114" s="474">
        <v>2.85</v>
      </c>
    </row>
    <row r="2115" spans="1:4">
      <c r="A2115" s="472" t="s">
        <v>2230</v>
      </c>
      <c r="B2115" s="473" t="s">
        <v>20607</v>
      </c>
      <c r="C2115" s="466" t="s">
        <v>60</v>
      </c>
      <c r="D2115" s="474">
        <v>2247.1</v>
      </c>
    </row>
    <row r="2116" spans="1:4">
      <c r="A2116" s="472" t="s">
        <v>2231</v>
      </c>
      <c r="B2116" s="473" t="s">
        <v>20608</v>
      </c>
      <c r="C2116" s="466" t="s">
        <v>60</v>
      </c>
      <c r="D2116" s="474">
        <v>1623.01</v>
      </c>
    </row>
    <row r="2117" spans="1:4" ht="25.5">
      <c r="A2117" s="472" t="s">
        <v>2232</v>
      </c>
      <c r="B2117" s="473" t="s">
        <v>20609</v>
      </c>
      <c r="C2117" s="466" t="s">
        <v>60</v>
      </c>
      <c r="D2117" s="474">
        <v>619.41</v>
      </c>
    </row>
    <row r="2118" spans="1:4">
      <c r="A2118" s="472" t="s">
        <v>2233</v>
      </c>
      <c r="B2118" s="473" t="s">
        <v>20610</v>
      </c>
      <c r="C2118" s="466" t="s">
        <v>65</v>
      </c>
      <c r="D2118" s="474">
        <v>10.64</v>
      </c>
    </row>
    <row r="2119" spans="1:4">
      <c r="A2119" s="472" t="s">
        <v>2234</v>
      </c>
      <c r="B2119" s="473" t="s">
        <v>20611</v>
      </c>
      <c r="C2119" s="466" t="s">
        <v>65</v>
      </c>
      <c r="D2119" s="474">
        <v>16.13</v>
      </c>
    </row>
    <row r="2120" spans="1:4">
      <c r="A2120" s="472" t="s">
        <v>2235</v>
      </c>
      <c r="B2120" s="473" t="s">
        <v>20612</v>
      </c>
      <c r="C2120" s="466" t="s">
        <v>65</v>
      </c>
      <c r="D2120" s="474">
        <v>32.86</v>
      </c>
    </row>
    <row r="2121" spans="1:4">
      <c r="A2121" s="472" t="s">
        <v>2236</v>
      </c>
      <c r="B2121" s="473" t="s">
        <v>20613</v>
      </c>
      <c r="C2121" s="466" t="s">
        <v>60</v>
      </c>
      <c r="D2121" s="474">
        <v>1125.0899999999999</v>
      </c>
    </row>
    <row r="2122" spans="1:4" ht="25.5">
      <c r="A2122" s="472" t="s">
        <v>2237</v>
      </c>
      <c r="B2122" s="473" t="s">
        <v>20614</v>
      </c>
      <c r="C2122" s="466" t="s">
        <v>60</v>
      </c>
      <c r="D2122" s="474">
        <v>3217.87</v>
      </c>
    </row>
    <row r="2123" spans="1:4">
      <c r="A2123" s="472" t="s">
        <v>2238</v>
      </c>
      <c r="B2123" s="473" t="s">
        <v>20615</v>
      </c>
      <c r="C2123" s="466" t="s">
        <v>60</v>
      </c>
      <c r="D2123" s="474">
        <v>2481.3200000000002</v>
      </c>
    </row>
    <row r="2124" spans="1:4">
      <c r="A2124" s="472" t="s">
        <v>2239</v>
      </c>
      <c r="B2124" s="473" t="s">
        <v>20616</v>
      </c>
      <c r="C2124" s="466" t="s">
        <v>60</v>
      </c>
      <c r="D2124" s="474">
        <v>3805.33</v>
      </c>
    </row>
    <row r="2125" spans="1:4">
      <c r="A2125" s="472" t="s">
        <v>2240</v>
      </c>
      <c r="B2125" s="473" t="s">
        <v>20617</v>
      </c>
      <c r="C2125" s="466" t="s">
        <v>60</v>
      </c>
      <c r="D2125" s="474">
        <v>818.88</v>
      </c>
    </row>
    <row r="2126" spans="1:4">
      <c r="A2126" s="472" t="s">
        <v>2241</v>
      </c>
      <c r="B2126" s="473" t="s">
        <v>20618</v>
      </c>
      <c r="C2126" s="466" t="s">
        <v>60</v>
      </c>
      <c r="D2126" s="474">
        <v>1950.87</v>
      </c>
    </row>
    <row r="2127" spans="1:4" ht="25.5">
      <c r="A2127" s="472" t="s">
        <v>2242</v>
      </c>
      <c r="B2127" s="473" t="s">
        <v>20619</v>
      </c>
      <c r="C2127" s="466" t="s">
        <v>60</v>
      </c>
      <c r="D2127" s="474">
        <v>2117.1999999999998</v>
      </c>
    </row>
    <row r="2128" spans="1:4" ht="25.5">
      <c r="A2128" s="472" t="s">
        <v>2243</v>
      </c>
      <c r="B2128" s="473" t="s">
        <v>20620</v>
      </c>
      <c r="C2128" s="466" t="s">
        <v>60</v>
      </c>
      <c r="D2128" s="474">
        <v>2556.4899999999998</v>
      </c>
    </row>
    <row r="2129" spans="1:4">
      <c r="A2129" s="472" t="s">
        <v>2244</v>
      </c>
      <c r="B2129" s="473" t="s">
        <v>20621</v>
      </c>
      <c r="C2129" s="466" t="s">
        <v>60</v>
      </c>
      <c r="D2129" s="474">
        <v>20.079999999999998</v>
      </c>
    </row>
    <row r="2130" spans="1:4">
      <c r="A2130" s="472" t="s">
        <v>2245</v>
      </c>
      <c r="B2130" s="473" t="s">
        <v>20622</v>
      </c>
      <c r="C2130" s="466" t="s">
        <v>60</v>
      </c>
      <c r="D2130" s="474">
        <v>23.05</v>
      </c>
    </row>
    <row r="2131" spans="1:4">
      <c r="A2131" s="472" t="s">
        <v>2246</v>
      </c>
      <c r="B2131" s="473" t="s">
        <v>20623</v>
      </c>
      <c r="C2131" s="466" t="s">
        <v>60</v>
      </c>
      <c r="D2131" s="474">
        <v>76.25</v>
      </c>
    </row>
    <row r="2132" spans="1:4">
      <c r="A2132" s="472" t="s">
        <v>2247</v>
      </c>
      <c r="B2132" s="473" t="s">
        <v>20624</v>
      </c>
      <c r="C2132" s="466" t="s">
        <v>60</v>
      </c>
      <c r="D2132" s="474">
        <v>20.56</v>
      </c>
    </row>
    <row r="2133" spans="1:4">
      <c r="A2133" s="472" t="s">
        <v>2248</v>
      </c>
      <c r="B2133" s="473" t="s">
        <v>20625</v>
      </c>
      <c r="C2133" s="466" t="s">
        <v>60</v>
      </c>
      <c r="D2133" s="474">
        <v>35.51</v>
      </c>
    </row>
    <row r="2134" spans="1:4">
      <c r="A2134" s="472" t="s">
        <v>2249</v>
      </c>
      <c r="B2134" s="473" t="s">
        <v>20626</v>
      </c>
      <c r="C2134" s="466" t="s">
        <v>60</v>
      </c>
      <c r="D2134" s="474">
        <v>89.62</v>
      </c>
    </row>
    <row r="2135" spans="1:4">
      <c r="A2135" s="472" t="s">
        <v>2250</v>
      </c>
      <c r="B2135" s="473" t="s">
        <v>15183</v>
      </c>
      <c r="C2135" s="466" t="s">
        <v>60</v>
      </c>
      <c r="D2135" s="474">
        <v>17.649999999999999</v>
      </c>
    </row>
    <row r="2136" spans="1:4" ht="38.25">
      <c r="A2136" s="472" t="s">
        <v>2251</v>
      </c>
      <c r="B2136" s="473" t="s">
        <v>20627</v>
      </c>
      <c r="C2136" s="466" t="s">
        <v>60</v>
      </c>
      <c r="D2136" s="474">
        <v>173.2</v>
      </c>
    </row>
    <row r="2137" spans="1:4" ht="25.5">
      <c r="A2137" s="472" t="s">
        <v>2252</v>
      </c>
      <c r="B2137" s="473" t="s">
        <v>20628</v>
      </c>
      <c r="C2137" s="466" t="s">
        <v>60</v>
      </c>
      <c r="D2137" s="474">
        <v>318.06</v>
      </c>
    </row>
    <row r="2138" spans="1:4" ht="25.5">
      <c r="A2138" s="472" t="s">
        <v>2253</v>
      </c>
      <c r="B2138" s="473" t="s">
        <v>20629</v>
      </c>
      <c r="C2138" s="466" t="s">
        <v>60</v>
      </c>
      <c r="D2138" s="474">
        <v>20.059999999999999</v>
      </c>
    </row>
    <row r="2139" spans="1:4" ht="25.5">
      <c r="A2139" s="472" t="s">
        <v>2254</v>
      </c>
      <c r="B2139" s="473" t="s">
        <v>20630</v>
      </c>
      <c r="C2139" s="466" t="s">
        <v>60</v>
      </c>
      <c r="D2139" s="474">
        <v>35.54</v>
      </c>
    </row>
    <row r="2140" spans="1:4" ht="25.5">
      <c r="A2140" s="472" t="s">
        <v>2255</v>
      </c>
      <c r="B2140" s="473" t="s">
        <v>20631</v>
      </c>
      <c r="C2140" s="466" t="s">
        <v>60</v>
      </c>
      <c r="D2140" s="474">
        <v>83.34</v>
      </c>
    </row>
    <row r="2141" spans="1:4" ht="25.5">
      <c r="A2141" s="472" t="s">
        <v>2256</v>
      </c>
      <c r="B2141" s="473" t="s">
        <v>20632</v>
      </c>
      <c r="C2141" s="466" t="s">
        <v>60</v>
      </c>
      <c r="D2141" s="474">
        <v>181</v>
      </c>
    </row>
    <row r="2142" spans="1:4" ht="25.5">
      <c r="A2142" s="472" t="s">
        <v>2257</v>
      </c>
      <c r="B2142" s="473" t="s">
        <v>20633</v>
      </c>
      <c r="C2142" s="466" t="s">
        <v>60</v>
      </c>
      <c r="D2142" s="474">
        <v>194.32</v>
      </c>
    </row>
    <row r="2143" spans="1:4" ht="25.5">
      <c r="A2143" s="472" t="s">
        <v>2258</v>
      </c>
      <c r="B2143" s="473" t="s">
        <v>20634</v>
      </c>
      <c r="C2143" s="466" t="s">
        <v>60</v>
      </c>
      <c r="D2143" s="474">
        <v>25.18</v>
      </c>
    </row>
    <row r="2144" spans="1:4" ht="25.5">
      <c r="A2144" s="472" t="s">
        <v>2259</v>
      </c>
      <c r="B2144" s="473" t="s">
        <v>20635</v>
      </c>
      <c r="C2144" s="466" t="s">
        <v>60</v>
      </c>
      <c r="D2144" s="474">
        <v>74.34</v>
      </c>
    </row>
    <row r="2145" spans="1:4" ht="25.5">
      <c r="A2145" s="472" t="s">
        <v>2260</v>
      </c>
      <c r="B2145" s="473" t="s">
        <v>20636</v>
      </c>
      <c r="C2145" s="466" t="s">
        <v>60</v>
      </c>
      <c r="D2145" s="474">
        <v>179.47</v>
      </c>
    </row>
    <row r="2146" spans="1:4" ht="25.5">
      <c r="A2146" s="472" t="s">
        <v>2261</v>
      </c>
      <c r="B2146" s="473" t="s">
        <v>20637</v>
      </c>
      <c r="C2146" s="466" t="s">
        <v>60</v>
      </c>
      <c r="D2146" s="474">
        <v>444.82</v>
      </c>
    </row>
    <row r="2147" spans="1:4" ht="38.25">
      <c r="A2147" s="472" t="s">
        <v>2262</v>
      </c>
      <c r="B2147" s="473" t="s">
        <v>20638</v>
      </c>
      <c r="C2147" s="466" t="s">
        <v>60</v>
      </c>
      <c r="D2147" s="474">
        <v>13.91</v>
      </c>
    </row>
    <row r="2148" spans="1:4" ht="25.5">
      <c r="A2148" s="472" t="s">
        <v>2263</v>
      </c>
      <c r="B2148" s="473" t="s">
        <v>20639</v>
      </c>
      <c r="C2148" s="466" t="s">
        <v>60</v>
      </c>
      <c r="D2148" s="474">
        <v>35.71</v>
      </c>
    </row>
    <row r="2149" spans="1:4">
      <c r="A2149" s="472" t="s">
        <v>2264</v>
      </c>
      <c r="B2149" s="473" t="s">
        <v>13606</v>
      </c>
      <c r="C2149" s="466" t="s">
        <v>60</v>
      </c>
      <c r="D2149" s="474">
        <v>442.7</v>
      </c>
    </row>
    <row r="2150" spans="1:4">
      <c r="A2150" s="472" t="s">
        <v>2265</v>
      </c>
      <c r="B2150" s="473" t="s">
        <v>20640</v>
      </c>
      <c r="C2150" s="466" t="s">
        <v>60</v>
      </c>
      <c r="D2150" s="474">
        <v>28.93</v>
      </c>
    </row>
    <row r="2151" spans="1:4">
      <c r="A2151" s="472" t="s">
        <v>2266</v>
      </c>
      <c r="B2151" s="473" t="s">
        <v>13498</v>
      </c>
      <c r="C2151" s="466" t="s">
        <v>60</v>
      </c>
      <c r="D2151" s="474">
        <v>84.71</v>
      </c>
    </row>
    <row r="2152" spans="1:4">
      <c r="A2152" s="472" t="s">
        <v>2267</v>
      </c>
      <c r="B2152" s="473" t="s">
        <v>13496</v>
      </c>
      <c r="C2152" s="466" t="s">
        <v>60</v>
      </c>
      <c r="D2152" s="474">
        <v>56.68</v>
      </c>
    </row>
    <row r="2153" spans="1:4">
      <c r="A2153" s="472" t="s">
        <v>2268</v>
      </c>
      <c r="B2153" s="473" t="s">
        <v>13494</v>
      </c>
      <c r="C2153" s="466" t="s">
        <v>60</v>
      </c>
      <c r="D2153" s="474">
        <v>40.17</v>
      </c>
    </row>
    <row r="2154" spans="1:4">
      <c r="A2154" s="472" t="s">
        <v>2269</v>
      </c>
      <c r="B2154" s="473" t="s">
        <v>13492</v>
      </c>
      <c r="C2154" s="466" t="s">
        <v>60</v>
      </c>
      <c r="D2154" s="474">
        <v>32.79</v>
      </c>
    </row>
    <row r="2155" spans="1:4" ht="25.5">
      <c r="A2155" s="472" t="s">
        <v>2270</v>
      </c>
      <c r="B2155" s="473" t="s">
        <v>20641</v>
      </c>
      <c r="C2155" s="466" t="s">
        <v>60</v>
      </c>
      <c r="D2155" s="474">
        <v>224.07</v>
      </c>
    </row>
    <row r="2156" spans="1:4" ht="25.5">
      <c r="A2156" s="472" t="s">
        <v>2271</v>
      </c>
      <c r="B2156" s="473" t="s">
        <v>20642</v>
      </c>
      <c r="C2156" s="466" t="s">
        <v>60</v>
      </c>
      <c r="D2156" s="474">
        <v>1618.39</v>
      </c>
    </row>
    <row r="2157" spans="1:4" ht="25.5">
      <c r="A2157" s="472" t="s">
        <v>2272</v>
      </c>
      <c r="B2157" s="473" t="s">
        <v>20643</v>
      </c>
      <c r="C2157" s="466" t="s">
        <v>60</v>
      </c>
      <c r="D2157" s="474">
        <v>444.08</v>
      </c>
    </row>
    <row r="2158" spans="1:4" ht="25.5">
      <c r="A2158" s="472" t="s">
        <v>2273</v>
      </c>
      <c r="B2158" s="473" t="s">
        <v>20644</v>
      </c>
      <c r="C2158" s="466" t="s">
        <v>60</v>
      </c>
      <c r="D2158" s="474">
        <v>144.97</v>
      </c>
    </row>
    <row r="2159" spans="1:4" ht="25.5">
      <c r="A2159" s="472" t="s">
        <v>2274</v>
      </c>
      <c r="B2159" s="473" t="s">
        <v>20645</v>
      </c>
      <c r="C2159" s="466" t="s">
        <v>60</v>
      </c>
      <c r="D2159" s="474">
        <v>219.49</v>
      </c>
    </row>
    <row r="2160" spans="1:4">
      <c r="A2160" s="472" t="s">
        <v>2275</v>
      </c>
      <c r="B2160" s="473" t="s">
        <v>20646</v>
      </c>
      <c r="C2160" s="466" t="s">
        <v>60</v>
      </c>
      <c r="D2160" s="474">
        <v>582.04999999999995</v>
      </c>
    </row>
    <row r="2161" spans="1:4">
      <c r="A2161" s="472" t="s">
        <v>2276</v>
      </c>
      <c r="B2161" s="473" t="s">
        <v>20647</v>
      </c>
      <c r="C2161" s="466" t="s">
        <v>60</v>
      </c>
      <c r="D2161" s="474">
        <v>260.08999999999997</v>
      </c>
    </row>
    <row r="2162" spans="1:4">
      <c r="A2162" s="472" t="s">
        <v>2277</v>
      </c>
      <c r="B2162" s="473" t="s">
        <v>20648</v>
      </c>
      <c r="C2162" s="466" t="s">
        <v>60</v>
      </c>
      <c r="D2162" s="474">
        <v>9.11</v>
      </c>
    </row>
    <row r="2163" spans="1:4">
      <c r="A2163" s="472" t="s">
        <v>2278</v>
      </c>
      <c r="B2163" s="473" t="s">
        <v>20649</v>
      </c>
      <c r="C2163" s="466" t="s">
        <v>65</v>
      </c>
      <c r="D2163" s="474">
        <v>1.61</v>
      </c>
    </row>
    <row r="2164" spans="1:4">
      <c r="A2164" s="472" t="s">
        <v>2279</v>
      </c>
      <c r="B2164" s="473" t="s">
        <v>20650</v>
      </c>
      <c r="C2164" s="466" t="s">
        <v>65</v>
      </c>
      <c r="D2164" s="474">
        <v>8.52</v>
      </c>
    </row>
    <row r="2165" spans="1:4">
      <c r="A2165" s="472" t="s">
        <v>2280</v>
      </c>
      <c r="B2165" s="473" t="s">
        <v>20651</v>
      </c>
      <c r="C2165" s="466" t="s">
        <v>65</v>
      </c>
      <c r="D2165" s="474">
        <v>2.5299999999999998</v>
      </c>
    </row>
    <row r="2166" spans="1:4">
      <c r="A2166" s="472" t="s">
        <v>2281</v>
      </c>
      <c r="B2166" s="473" t="s">
        <v>20652</v>
      </c>
      <c r="C2166" s="466" t="s">
        <v>65</v>
      </c>
      <c r="D2166" s="474">
        <v>3.91</v>
      </c>
    </row>
    <row r="2167" spans="1:4">
      <c r="A2167" s="472" t="s">
        <v>2282</v>
      </c>
      <c r="B2167" s="473" t="s">
        <v>20653</v>
      </c>
      <c r="C2167" s="466" t="s">
        <v>65</v>
      </c>
      <c r="D2167" s="474">
        <v>6.44</v>
      </c>
    </row>
    <row r="2168" spans="1:4" ht="25.5">
      <c r="A2168" s="472" t="s">
        <v>2283</v>
      </c>
      <c r="B2168" s="473" t="s">
        <v>20654</v>
      </c>
      <c r="C2168" s="466" t="s">
        <v>65</v>
      </c>
      <c r="D2168" s="474">
        <v>1.4</v>
      </c>
    </row>
    <row r="2169" spans="1:4" ht="25.5">
      <c r="A2169" s="472" t="s">
        <v>2284</v>
      </c>
      <c r="B2169" s="473" t="s">
        <v>20655</v>
      </c>
      <c r="C2169" s="466" t="s">
        <v>65</v>
      </c>
      <c r="D2169" s="474">
        <v>2.11</v>
      </c>
    </row>
    <row r="2170" spans="1:4" ht="25.5">
      <c r="A2170" s="472" t="s">
        <v>2285</v>
      </c>
      <c r="B2170" s="473" t="s">
        <v>20656</v>
      </c>
      <c r="C2170" s="466" t="s">
        <v>65</v>
      </c>
      <c r="D2170" s="474">
        <v>3.5</v>
      </c>
    </row>
    <row r="2171" spans="1:4" ht="25.5">
      <c r="A2171" s="472" t="s">
        <v>2286</v>
      </c>
      <c r="B2171" s="473" t="s">
        <v>20657</v>
      </c>
      <c r="C2171" s="466" t="s">
        <v>65</v>
      </c>
      <c r="D2171" s="474">
        <v>5.2</v>
      </c>
    </row>
    <row r="2172" spans="1:4" ht="25.5">
      <c r="A2172" s="472" t="s">
        <v>2287</v>
      </c>
      <c r="B2172" s="473" t="s">
        <v>20658</v>
      </c>
      <c r="C2172" s="466" t="s">
        <v>65</v>
      </c>
      <c r="D2172" s="474">
        <v>9.23</v>
      </c>
    </row>
    <row r="2173" spans="1:4" ht="25.5">
      <c r="A2173" s="472" t="s">
        <v>2288</v>
      </c>
      <c r="B2173" s="473" t="s">
        <v>20659</v>
      </c>
      <c r="C2173" s="466" t="s">
        <v>65</v>
      </c>
      <c r="D2173" s="474">
        <v>63.38</v>
      </c>
    </row>
    <row r="2174" spans="1:4">
      <c r="A2174" s="472" t="s">
        <v>2289</v>
      </c>
      <c r="B2174" s="473" t="s">
        <v>20660</v>
      </c>
      <c r="C2174" s="466" t="s">
        <v>65</v>
      </c>
      <c r="D2174" s="474">
        <v>14.52</v>
      </c>
    </row>
    <row r="2175" spans="1:4" ht="25.5">
      <c r="A2175" s="472" t="s">
        <v>2290</v>
      </c>
      <c r="B2175" s="473" t="s">
        <v>20661</v>
      </c>
      <c r="C2175" s="466" t="s">
        <v>65</v>
      </c>
      <c r="D2175" s="474">
        <v>104.41</v>
      </c>
    </row>
    <row r="2176" spans="1:4">
      <c r="A2176" s="472" t="s">
        <v>2291</v>
      </c>
      <c r="B2176" s="473" t="s">
        <v>20662</v>
      </c>
      <c r="C2176" s="466" t="s">
        <v>65</v>
      </c>
      <c r="D2176" s="474">
        <v>20.010000000000002</v>
      </c>
    </row>
    <row r="2177" spans="1:4">
      <c r="A2177" s="472" t="s">
        <v>2292</v>
      </c>
      <c r="B2177" s="473" t="s">
        <v>20663</v>
      </c>
      <c r="C2177" s="466" t="s">
        <v>65</v>
      </c>
      <c r="D2177" s="474">
        <v>29.59</v>
      </c>
    </row>
    <row r="2178" spans="1:4">
      <c r="A2178" s="472" t="s">
        <v>2293</v>
      </c>
      <c r="B2178" s="473" t="s">
        <v>20664</v>
      </c>
      <c r="C2178" s="466" t="s">
        <v>65</v>
      </c>
      <c r="D2178" s="474">
        <v>5.47</v>
      </c>
    </row>
    <row r="2179" spans="1:4">
      <c r="A2179" s="472" t="s">
        <v>2294</v>
      </c>
      <c r="B2179" s="473" t="s">
        <v>20665</v>
      </c>
      <c r="C2179" s="466" t="s">
        <v>65</v>
      </c>
      <c r="D2179" s="474">
        <v>8.24</v>
      </c>
    </row>
    <row r="2180" spans="1:4">
      <c r="A2180" s="472" t="s">
        <v>2295</v>
      </c>
      <c r="B2180" s="473" t="s">
        <v>20666</v>
      </c>
      <c r="C2180" s="466" t="s">
        <v>65</v>
      </c>
      <c r="D2180" s="474">
        <v>30.88</v>
      </c>
    </row>
    <row r="2181" spans="1:4" ht="38.25">
      <c r="A2181" s="472" t="s">
        <v>2296</v>
      </c>
      <c r="B2181" s="473" t="s">
        <v>20667</v>
      </c>
      <c r="C2181" s="466" t="s">
        <v>65</v>
      </c>
      <c r="D2181" s="474">
        <v>2.2599999999999998</v>
      </c>
    </row>
    <row r="2182" spans="1:4" ht="38.25">
      <c r="A2182" s="472" t="s">
        <v>2297</v>
      </c>
      <c r="B2182" s="473" t="s">
        <v>20668</v>
      </c>
      <c r="C2182" s="466" t="s">
        <v>65</v>
      </c>
      <c r="D2182" s="474">
        <v>3.28</v>
      </c>
    </row>
    <row r="2183" spans="1:4" ht="38.25">
      <c r="A2183" s="472" t="s">
        <v>2298</v>
      </c>
      <c r="B2183" s="473" t="s">
        <v>20669</v>
      </c>
      <c r="C2183" s="466" t="s">
        <v>65</v>
      </c>
      <c r="D2183" s="474">
        <v>4.58</v>
      </c>
    </row>
    <row r="2184" spans="1:4" ht="38.25">
      <c r="A2184" s="472" t="s">
        <v>2299</v>
      </c>
      <c r="B2184" s="473" t="s">
        <v>20670</v>
      </c>
      <c r="C2184" s="466" t="s">
        <v>65</v>
      </c>
      <c r="D2184" s="474">
        <v>6.42</v>
      </c>
    </row>
    <row r="2185" spans="1:4" ht="38.25">
      <c r="A2185" s="472" t="s">
        <v>2300</v>
      </c>
      <c r="B2185" s="473" t="s">
        <v>20671</v>
      </c>
      <c r="C2185" s="466" t="s">
        <v>65</v>
      </c>
      <c r="D2185" s="474">
        <v>10.27</v>
      </c>
    </row>
    <row r="2186" spans="1:4" ht="38.25">
      <c r="A2186" s="472" t="s">
        <v>2301</v>
      </c>
      <c r="B2186" s="473" t="s">
        <v>20672</v>
      </c>
      <c r="C2186" s="466" t="s">
        <v>65</v>
      </c>
      <c r="D2186" s="474">
        <v>15.13</v>
      </c>
    </row>
    <row r="2187" spans="1:4" ht="38.25">
      <c r="A2187" s="472" t="s">
        <v>2302</v>
      </c>
      <c r="B2187" s="473" t="s">
        <v>20673</v>
      </c>
      <c r="C2187" s="466" t="s">
        <v>65</v>
      </c>
      <c r="D2187" s="474">
        <v>24.37</v>
      </c>
    </row>
    <row r="2188" spans="1:4" ht="38.25">
      <c r="A2188" s="472" t="s">
        <v>2303</v>
      </c>
      <c r="B2188" s="473" t="s">
        <v>20674</v>
      </c>
      <c r="C2188" s="466" t="s">
        <v>65</v>
      </c>
      <c r="D2188" s="474">
        <v>31.23</v>
      </c>
    </row>
    <row r="2189" spans="1:4" ht="38.25">
      <c r="A2189" s="472" t="s">
        <v>2304</v>
      </c>
      <c r="B2189" s="473" t="s">
        <v>20675</v>
      </c>
      <c r="C2189" s="466" t="s">
        <v>65</v>
      </c>
      <c r="D2189" s="474">
        <v>48.05</v>
      </c>
    </row>
    <row r="2190" spans="1:4" ht="38.25">
      <c r="A2190" s="472" t="s">
        <v>2305</v>
      </c>
      <c r="B2190" s="473" t="s">
        <v>20676</v>
      </c>
      <c r="C2190" s="466" t="s">
        <v>65</v>
      </c>
      <c r="D2190" s="474">
        <v>63.89</v>
      </c>
    </row>
    <row r="2191" spans="1:4" ht="38.25">
      <c r="A2191" s="472" t="s">
        <v>2306</v>
      </c>
      <c r="B2191" s="473" t="s">
        <v>20677</v>
      </c>
      <c r="C2191" s="466" t="s">
        <v>65</v>
      </c>
      <c r="D2191" s="474">
        <v>82.48</v>
      </c>
    </row>
    <row r="2192" spans="1:4" ht="38.25">
      <c r="A2192" s="472" t="s">
        <v>2307</v>
      </c>
      <c r="B2192" s="473" t="s">
        <v>20678</v>
      </c>
      <c r="C2192" s="466" t="s">
        <v>65</v>
      </c>
      <c r="D2192" s="474">
        <v>111.33</v>
      </c>
    </row>
    <row r="2193" spans="1:4" ht="38.25">
      <c r="A2193" s="472" t="s">
        <v>2308</v>
      </c>
      <c r="B2193" s="473" t="s">
        <v>20679</v>
      </c>
      <c r="C2193" s="466" t="s">
        <v>65</v>
      </c>
      <c r="D2193" s="474">
        <v>131.13999999999999</v>
      </c>
    </row>
    <row r="2194" spans="1:4" ht="38.25">
      <c r="A2194" s="472" t="s">
        <v>2309</v>
      </c>
      <c r="B2194" s="473" t="s">
        <v>20680</v>
      </c>
      <c r="C2194" s="466" t="s">
        <v>65</v>
      </c>
      <c r="D2194" s="474">
        <v>167.09</v>
      </c>
    </row>
    <row r="2195" spans="1:4" ht="38.25">
      <c r="A2195" s="472" t="s">
        <v>2310</v>
      </c>
      <c r="B2195" s="473" t="s">
        <v>20681</v>
      </c>
      <c r="C2195" s="466" t="s">
        <v>65</v>
      </c>
      <c r="D2195" s="474">
        <v>218.33</v>
      </c>
    </row>
    <row r="2196" spans="1:4">
      <c r="A2196" s="472" t="s">
        <v>2311</v>
      </c>
      <c r="B2196" s="473" t="s">
        <v>14497</v>
      </c>
      <c r="C2196" s="466" t="s">
        <v>65</v>
      </c>
      <c r="D2196" s="474">
        <v>1.67</v>
      </c>
    </row>
    <row r="2197" spans="1:4">
      <c r="A2197" s="472" t="s">
        <v>2312</v>
      </c>
      <c r="B2197" s="473" t="s">
        <v>14499</v>
      </c>
      <c r="C2197" s="466" t="s">
        <v>65</v>
      </c>
      <c r="D2197" s="474">
        <v>2.4900000000000002</v>
      </c>
    </row>
    <row r="2198" spans="1:4">
      <c r="A2198" s="472" t="s">
        <v>2313</v>
      </c>
      <c r="B2198" s="473" t="s">
        <v>14501</v>
      </c>
      <c r="C2198" s="466" t="s">
        <v>65</v>
      </c>
      <c r="D2198" s="474">
        <v>3.87</v>
      </c>
    </row>
    <row r="2199" spans="1:4">
      <c r="A2199" s="472" t="s">
        <v>2314</v>
      </c>
      <c r="B2199" s="473" t="s">
        <v>14503</v>
      </c>
      <c r="C2199" s="466" t="s">
        <v>65</v>
      </c>
      <c r="D2199" s="474">
        <v>5.44</v>
      </c>
    </row>
    <row r="2200" spans="1:4">
      <c r="A2200" s="472" t="s">
        <v>2315</v>
      </c>
      <c r="B2200" s="473" t="s">
        <v>14505</v>
      </c>
      <c r="C2200" s="466" t="s">
        <v>65</v>
      </c>
      <c r="D2200" s="474">
        <v>9.1</v>
      </c>
    </row>
    <row r="2201" spans="1:4">
      <c r="A2201" s="472" t="s">
        <v>2316</v>
      </c>
      <c r="B2201" s="473" t="s">
        <v>14507</v>
      </c>
      <c r="C2201" s="466" t="s">
        <v>65</v>
      </c>
      <c r="D2201" s="474">
        <v>14.04</v>
      </c>
    </row>
    <row r="2202" spans="1:4">
      <c r="A2202" s="472" t="s">
        <v>2317</v>
      </c>
      <c r="B2202" s="473" t="s">
        <v>14509</v>
      </c>
      <c r="C2202" s="466" t="s">
        <v>65</v>
      </c>
      <c r="D2202" s="474">
        <v>21.33</v>
      </c>
    </row>
    <row r="2203" spans="1:4">
      <c r="A2203" s="472" t="s">
        <v>2318</v>
      </c>
      <c r="B2203" s="473" t="s">
        <v>14511</v>
      </c>
      <c r="C2203" s="466" t="s">
        <v>65</v>
      </c>
      <c r="D2203" s="474">
        <v>31.22</v>
      </c>
    </row>
    <row r="2204" spans="1:4">
      <c r="A2204" s="472" t="s">
        <v>2319</v>
      </c>
      <c r="B2204" s="473" t="s">
        <v>14513</v>
      </c>
      <c r="C2204" s="466" t="s">
        <v>65</v>
      </c>
      <c r="D2204" s="474">
        <v>42.7</v>
      </c>
    </row>
    <row r="2205" spans="1:4">
      <c r="A2205" s="472" t="s">
        <v>2320</v>
      </c>
      <c r="B2205" s="473" t="s">
        <v>14515</v>
      </c>
      <c r="C2205" s="466" t="s">
        <v>65</v>
      </c>
      <c r="D2205" s="474">
        <v>54.39</v>
      </c>
    </row>
    <row r="2206" spans="1:4">
      <c r="A2206" s="472" t="s">
        <v>2321</v>
      </c>
      <c r="B2206" s="473" t="s">
        <v>14517</v>
      </c>
      <c r="C2206" s="466" t="s">
        <v>65</v>
      </c>
      <c r="D2206" s="474">
        <v>71.91</v>
      </c>
    </row>
    <row r="2207" spans="1:4">
      <c r="A2207" s="472" t="s">
        <v>2322</v>
      </c>
      <c r="B2207" s="473" t="s">
        <v>14519</v>
      </c>
      <c r="C2207" s="466" t="s">
        <v>65</v>
      </c>
      <c r="D2207" s="474">
        <v>98.81</v>
      </c>
    </row>
    <row r="2208" spans="1:4">
      <c r="A2208" s="472" t="s">
        <v>2323</v>
      </c>
      <c r="B2208" s="473" t="s">
        <v>14523</v>
      </c>
      <c r="C2208" s="466" t="s">
        <v>65</v>
      </c>
      <c r="D2208" s="474">
        <v>154.44999999999999</v>
      </c>
    </row>
    <row r="2209" spans="1:4">
      <c r="A2209" s="472" t="s">
        <v>2324</v>
      </c>
      <c r="B2209" s="473" t="s">
        <v>14525</v>
      </c>
      <c r="C2209" s="466" t="s">
        <v>65</v>
      </c>
      <c r="D2209" s="474">
        <v>198.59</v>
      </c>
    </row>
    <row r="2210" spans="1:4">
      <c r="A2210" s="472" t="s">
        <v>2325</v>
      </c>
      <c r="B2210" s="473" t="s">
        <v>20682</v>
      </c>
      <c r="C2210" s="466" t="s">
        <v>65</v>
      </c>
      <c r="D2210" s="474">
        <v>124.54</v>
      </c>
    </row>
    <row r="2211" spans="1:4">
      <c r="A2211" s="472" t="s">
        <v>2326</v>
      </c>
      <c r="B2211" s="473" t="s">
        <v>20683</v>
      </c>
      <c r="C2211" s="466" t="s">
        <v>65</v>
      </c>
      <c r="D2211" s="474">
        <v>54.8</v>
      </c>
    </row>
    <row r="2212" spans="1:4">
      <c r="A2212" s="472" t="s">
        <v>2327</v>
      </c>
      <c r="B2212" s="473" t="s">
        <v>20684</v>
      </c>
      <c r="C2212" s="466" t="s">
        <v>65</v>
      </c>
      <c r="D2212" s="474">
        <v>69.3</v>
      </c>
    </row>
    <row r="2213" spans="1:4">
      <c r="A2213" s="472" t="s">
        <v>2328</v>
      </c>
      <c r="B2213" s="473" t="s">
        <v>20685</v>
      </c>
      <c r="C2213" s="466" t="s">
        <v>65</v>
      </c>
      <c r="D2213" s="474">
        <v>202.92</v>
      </c>
    </row>
    <row r="2214" spans="1:4">
      <c r="A2214" s="472" t="s">
        <v>2329</v>
      </c>
      <c r="B2214" s="473" t="s">
        <v>20686</v>
      </c>
      <c r="C2214" s="466" t="s">
        <v>65</v>
      </c>
      <c r="D2214" s="474">
        <v>1.38</v>
      </c>
    </row>
    <row r="2215" spans="1:4">
      <c r="A2215" s="472" t="s">
        <v>2330</v>
      </c>
      <c r="B2215" s="473" t="s">
        <v>20687</v>
      </c>
      <c r="C2215" s="466" t="s">
        <v>65</v>
      </c>
      <c r="D2215" s="474">
        <v>2.44</v>
      </c>
    </row>
    <row r="2216" spans="1:4">
      <c r="A2216" s="472" t="s">
        <v>2331</v>
      </c>
      <c r="B2216" s="473" t="s">
        <v>20688</v>
      </c>
      <c r="C2216" s="466" t="s">
        <v>65</v>
      </c>
      <c r="D2216" s="474">
        <v>4.1399999999999997</v>
      </c>
    </row>
    <row r="2217" spans="1:4">
      <c r="A2217" s="472" t="s">
        <v>2332</v>
      </c>
      <c r="B2217" s="473" t="s">
        <v>20689</v>
      </c>
      <c r="C2217" s="466" t="s">
        <v>65</v>
      </c>
      <c r="D2217" s="474">
        <v>5.94</v>
      </c>
    </row>
    <row r="2218" spans="1:4">
      <c r="A2218" s="472" t="s">
        <v>2333</v>
      </c>
      <c r="B2218" s="473" t="s">
        <v>20690</v>
      </c>
      <c r="C2218" s="466" t="s">
        <v>65</v>
      </c>
      <c r="D2218" s="474">
        <v>9.44</v>
      </c>
    </row>
    <row r="2219" spans="1:4">
      <c r="A2219" s="472" t="s">
        <v>2334</v>
      </c>
      <c r="B2219" s="473" t="s">
        <v>20691</v>
      </c>
      <c r="C2219" s="466" t="s">
        <v>65</v>
      </c>
      <c r="D2219" s="474">
        <v>5.34</v>
      </c>
    </row>
    <row r="2220" spans="1:4">
      <c r="A2220" s="472" t="s">
        <v>2335</v>
      </c>
      <c r="B2220" s="473" t="s">
        <v>20692</v>
      </c>
      <c r="C2220" s="466" t="s">
        <v>65</v>
      </c>
      <c r="D2220" s="474">
        <v>72.959999999999994</v>
      </c>
    </row>
    <row r="2221" spans="1:4">
      <c r="A2221" s="472" t="s">
        <v>2336</v>
      </c>
      <c r="B2221" s="473" t="s">
        <v>20693</v>
      </c>
      <c r="C2221" s="466" t="s">
        <v>65</v>
      </c>
      <c r="D2221" s="474">
        <v>114.54</v>
      </c>
    </row>
    <row r="2222" spans="1:4">
      <c r="A2222" s="472" t="s">
        <v>2337</v>
      </c>
      <c r="B2222" s="473" t="s">
        <v>20694</v>
      </c>
      <c r="C2222" s="466" t="s">
        <v>65</v>
      </c>
      <c r="D2222" s="474">
        <v>34.54</v>
      </c>
    </row>
    <row r="2223" spans="1:4" ht="38.25">
      <c r="A2223" s="472" t="s">
        <v>2338</v>
      </c>
      <c r="B2223" s="473" t="s">
        <v>20695</v>
      </c>
      <c r="C2223" s="466" t="s">
        <v>65</v>
      </c>
      <c r="D2223" s="474">
        <v>5.4</v>
      </c>
    </row>
    <row r="2224" spans="1:4" ht="38.25">
      <c r="A2224" s="472" t="s">
        <v>2339</v>
      </c>
      <c r="B2224" s="473" t="s">
        <v>20696</v>
      </c>
      <c r="C2224" s="466" t="s">
        <v>65</v>
      </c>
      <c r="D2224" s="474">
        <v>8.74</v>
      </c>
    </row>
    <row r="2225" spans="1:4" ht="38.25">
      <c r="A2225" s="472" t="s">
        <v>2340</v>
      </c>
      <c r="B2225" s="473" t="s">
        <v>20697</v>
      </c>
      <c r="C2225" s="466" t="s">
        <v>65</v>
      </c>
      <c r="D2225" s="474">
        <v>13.59</v>
      </c>
    </row>
    <row r="2226" spans="1:4" ht="38.25">
      <c r="A2226" s="472" t="s">
        <v>2341</v>
      </c>
      <c r="B2226" s="473" t="s">
        <v>20698</v>
      </c>
      <c r="C2226" s="466" t="s">
        <v>65</v>
      </c>
      <c r="D2226" s="474">
        <v>19.829999999999998</v>
      </c>
    </row>
    <row r="2227" spans="1:4" ht="38.25">
      <c r="A2227" s="472" t="s">
        <v>2342</v>
      </c>
      <c r="B2227" s="473" t="s">
        <v>20699</v>
      </c>
      <c r="C2227" s="466" t="s">
        <v>65</v>
      </c>
      <c r="D2227" s="474">
        <v>16.95</v>
      </c>
    </row>
    <row r="2228" spans="1:4" ht="38.25">
      <c r="A2228" s="472" t="s">
        <v>2343</v>
      </c>
      <c r="B2228" s="473" t="s">
        <v>20700</v>
      </c>
      <c r="C2228" s="466" t="s">
        <v>65</v>
      </c>
      <c r="D2228" s="474">
        <v>25.81</v>
      </c>
    </row>
    <row r="2229" spans="1:4">
      <c r="A2229" s="472" t="s">
        <v>2344</v>
      </c>
      <c r="B2229" s="473" t="s">
        <v>20701</v>
      </c>
      <c r="C2229" s="466" t="s">
        <v>65</v>
      </c>
      <c r="D2229" s="474">
        <v>45.1</v>
      </c>
    </row>
    <row r="2230" spans="1:4">
      <c r="A2230" s="472" t="s">
        <v>2345</v>
      </c>
      <c r="B2230" s="473" t="s">
        <v>20702</v>
      </c>
      <c r="C2230" s="466" t="s">
        <v>65</v>
      </c>
      <c r="D2230" s="474">
        <v>10.77</v>
      </c>
    </row>
    <row r="2231" spans="1:4" ht="25.5">
      <c r="A2231" s="472" t="s">
        <v>2346</v>
      </c>
      <c r="B2231" s="473" t="s">
        <v>20703</v>
      </c>
      <c r="C2231" s="466" t="s">
        <v>65</v>
      </c>
      <c r="D2231" s="474">
        <v>88.93</v>
      </c>
    </row>
    <row r="2232" spans="1:4">
      <c r="A2232" s="472" t="s">
        <v>2347</v>
      </c>
      <c r="B2232" s="473" t="s">
        <v>20704</v>
      </c>
      <c r="C2232" s="466" t="s">
        <v>65</v>
      </c>
      <c r="D2232" s="474">
        <v>163.91</v>
      </c>
    </row>
    <row r="2233" spans="1:4">
      <c r="A2233" s="472" t="s">
        <v>2348</v>
      </c>
      <c r="B2233" s="473" t="s">
        <v>20705</v>
      </c>
      <c r="C2233" s="466" t="s">
        <v>65</v>
      </c>
      <c r="D2233" s="474">
        <v>77.650000000000006</v>
      </c>
    </row>
    <row r="2234" spans="1:4">
      <c r="A2234" s="472" t="s">
        <v>2349</v>
      </c>
      <c r="B2234" s="473" t="s">
        <v>20706</v>
      </c>
      <c r="C2234" s="466" t="s">
        <v>65</v>
      </c>
      <c r="D2234" s="474">
        <v>91.03</v>
      </c>
    </row>
    <row r="2235" spans="1:4">
      <c r="A2235" s="472" t="s">
        <v>2350</v>
      </c>
      <c r="B2235" s="473" t="s">
        <v>20707</v>
      </c>
      <c r="C2235" s="466" t="s">
        <v>65</v>
      </c>
      <c r="D2235" s="474">
        <v>175.62</v>
      </c>
    </row>
    <row r="2236" spans="1:4">
      <c r="A2236" s="472" t="s">
        <v>2351</v>
      </c>
      <c r="B2236" s="473" t="s">
        <v>20708</v>
      </c>
      <c r="C2236" s="466" t="s">
        <v>65</v>
      </c>
      <c r="D2236" s="474">
        <v>57.32</v>
      </c>
    </row>
    <row r="2237" spans="1:4" ht="25.5">
      <c r="A2237" s="472" t="s">
        <v>2352</v>
      </c>
      <c r="B2237" s="473" t="s">
        <v>20709</v>
      </c>
      <c r="C2237" s="466" t="s">
        <v>65</v>
      </c>
      <c r="D2237" s="474">
        <v>11.37</v>
      </c>
    </row>
    <row r="2238" spans="1:4">
      <c r="A2238" s="472" t="s">
        <v>2353</v>
      </c>
      <c r="B2238" s="473" t="s">
        <v>20710</v>
      </c>
      <c r="C2238" s="466" t="s">
        <v>65</v>
      </c>
      <c r="D2238" s="474">
        <v>11.83</v>
      </c>
    </row>
    <row r="2239" spans="1:4" ht="25.5">
      <c r="A2239" s="472" t="s">
        <v>2354</v>
      </c>
      <c r="B2239" s="473" t="s">
        <v>20711</v>
      </c>
      <c r="C2239" s="466" t="s">
        <v>60</v>
      </c>
      <c r="D2239" s="474">
        <v>113.43</v>
      </c>
    </row>
    <row r="2240" spans="1:4">
      <c r="A2240" s="472" t="s">
        <v>2355</v>
      </c>
      <c r="B2240" s="473" t="s">
        <v>20712</v>
      </c>
      <c r="C2240" s="466" t="s">
        <v>66</v>
      </c>
      <c r="D2240" s="474">
        <v>43.74</v>
      </c>
    </row>
    <row r="2241" spans="1:4">
      <c r="A2241" s="472" t="s">
        <v>2356</v>
      </c>
      <c r="B2241" s="473" t="s">
        <v>20713</v>
      </c>
      <c r="C2241" s="466" t="s">
        <v>66</v>
      </c>
      <c r="D2241" s="474">
        <v>54.14</v>
      </c>
    </row>
    <row r="2242" spans="1:4" ht="25.5">
      <c r="A2242" s="472" t="s">
        <v>2357</v>
      </c>
      <c r="B2242" s="473" t="s">
        <v>20714</v>
      </c>
      <c r="C2242" s="466" t="s">
        <v>60</v>
      </c>
      <c r="D2242" s="474">
        <v>528.37</v>
      </c>
    </row>
    <row r="2243" spans="1:4">
      <c r="A2243" s="472" t="s">
        <v>2358</v>
      </c>
      <c r="B2243" s="473" t="s">
        <v>20715</v>
      </c>
      <c r="C2243" s="466" t="s">
        <v>60</v>
      </c>
      <c r="D2243" s="474">
        <v>190.06</v>
      </c>
    </row>
    <row r="2244" spans="1:4" ht="25.5">
      <c r="A2244" s="472" t="s">
        <v>2359</v>
      </c>
      <c r="B2244" s="473" t="s">
        <v>20716</v>
      </c>
      <c r="C2244" s="466" t="s">
        <v>65</v>
      </c>
      <c r="D2244" s="474">
        <v>7.38</v>
      </c>
    </row>
    <row r="2245" spans="1:4" ht="25.5">
      <c r="A2245" s="472" t="s">
        <v>2360</v>
      </c>
      <c r="B2245" s="473" t="s">
        <v>20717</v>
      </c>
      <c r="C2245" s="466" t="s">
        <v>65</v>
      </c>
      <c r="D2245" s="474">
        <v>9.77</v>
      </c>
    </row>
    <row r="2246" spans="1:4" ht="25.5">
      <c r="A2246" s="472" t="s">
        <v>2361</v>
      </c>
      <c r="B2246" s="473" t="s">
        <v>20718</v>
      </c>
      <c r="C2246" s="466" t="s">
        <v>65</v>
      </c>
      <c r="D2246" s="474">
        <v>12.87</v>
      </c>
    </row>
    <row r="2247" spans="1:4" ht="25.5">
      <c r="A2247" s="472" t="s">
        <v>2362</v>
      </c>
      <c r="B2247" s="473" t="s">
        <v>20719</v>
      </c>
      <c r="C2247" s="466" t="s">
        <v>65</v>
      </c>
      <c r="D2247" s="474">
        <v>20.97</v>
      </c>
    </row>
    <row r="2248" spans="1:4" ht="25.5">
      <c r="A2248" s="472" t="s">
        <v>2363</v>
      </c>
      <c r="B2248" s="473" t="s">
        <v>20720</v>
      </c>
      <c r="C2248" s="466" t="s">
        <v>65</v>
      </c>
      <c r="D2248" s="474">
        <v>16.16</v>
      </c>
    </row>
    <row r="2249" spans="1:4">
      <c r="A2249" s="472" t="s">
        <v>2364</v>
      </c>
      <c r="B2249" s="473" t="s">
        <v>20721</v>
      </c>
      <c r="C2249" s="466" t="s">
        <v>60</v>
      </c>
      <c r="D2249" s="474">
        <v>164.93</v>
      </c>
    </row>
    <row r="2250" spans="1:4" ht="25.5">
      <c r="A2250" s="472" t="s">
        <v>2365</v>
      </c>
      <c r="B2250" s="473" t="s">
        <v>20722</v>
      </c>
      <c r="C2250" s="466" t="s">
        <v>60</v>
      </c>
      <c r="D2250" s="474">
        <v>153.76</v>
      </c>
    </row>
    <row r="2251" spans="1:4" ht="38.25">
      <c r="A2251" s="472" t="s">
        <v>2366</v>
      </c>
      <c r="B2251" s="473" t="s">
        <v>20723</v>
      </c>
      <c r="C2251" s="466" t="s">
        <v>65</v>
      </c>
      <c r="D2251" s="474">
        <v>9.9</v>
      </c>
    </row>
    <row r="2252" spans="1:4" ht="38.25">
      <c r="A2252" s="472" t="s">
        <v>2367</v>
      </c>
      <c r="B2252" s="473" t="s">
        <v>20724</v>
      </c>
      <c r="C2252" s="466" t="s">
        <v>65</v>
      </c>
      <c r="D2252" s="474">
        <v>15.29</v>
      </c>
    </row>
    <row r="2253" spans="1:4" ht="38.25">
      <c r="A2253" s="472" t="s">
        <v>2368</v>
      </c>
      <c r="B2253" s="473" t="s">
        <v>20725</v>
      </c>
      <c r="C2253" s="466" t="s">
        <v>65</v>
      </c>
      <c r="D2253" s="474">
        <v>32.19</v>
      </c>
    </row>
    <row r="2254" spans="1:4" ht="38.25">
      <c r="A2254" s="472" t="s">
        <v>2369</v>
      </c>
      <c r="B2254" s="473" t="s">
        <v>20726</v>
      </c>
      <c r="C2254" s="466" t="s">
        <v>65</v>
      </c>
      <c r="D2254" s="474">
        <v>10.82</v>
      </c>
    </row>
    <row r="2255" spans="1:4" ht="38.25">
      <c r="A2255" s="472" t="s">
        <v>2370</v>
      </c>
      <c r="B2255" s="473" t="s">
        <v>20727</v>
      </c>
      <c r="C2255" s="466" t="s">
        <v>65</v>
      </c>
      <c r="D2255" s="474">
        <v>18.45</v>
      </c>
    </row>
    <row r="2256" spans="1:4" ht="25.5">
      <c r="A2256" s="472" t="s">
        <v>2371</v>
      </c>
      <c r="B2256" s="473" t="s">
        <v>20728</v>
      </c>
      <c r="C2256" s="466" t="s">
        <v>65</v>
      </c>
      <c r="D2256" s="474">
        <v>3.82</v>
      </c>
    </row>
    <row r="2257" spans="1:4">
      <c r="A2257" s="472" t="s">
        <v>2372</v>
      </c>
      <c r="B2257" s="473" t="s">
        <v>20729</v>
      </c>
      <c r="C2257" s="466" t="s">
        <v>60</v>
      </c>
      <c r="D2257" s="474">
        <v>50.71</v>
      </c>
    </row>
    <row r="2258" spans="1:4">
      <c r="A2258" s="472" t="s">
        <v>2373</v>
      </c>
      <c r="B2258" s="473" t="s">
        <v>20730</v>
      </c>
      <c r="C2258" s="466" t="s">
        <v>60</v>
      </c>
      <c r="D2258" s="474">
        <v>836.3</v>
      </c>
    </row>
    <row r="2259" spans="1:4" ht="38.25">
      <c r="A2259" s="472" t="s">
        <v>2374</v>
      </c>
      <c r="B2259" s="473" t="s">
        <v>20731</v>
      </c>
      <c r="C2259" s="466" t="s">
        <v>65</v>
      </c>
      <c r="D2259" s="474">
        <v>5.74</v>
      </c>
    </row>
    <row r="2260" spans="1:4" ht="38.25">
      <c r="A2260" s="472" t="s">
        <v>2375</v>
      </c>
      <c r="B2260" s="473" t="s">
        <v>20732</v>
      </c>
      <c r="C2260" s="466" t="s">
        <v>65</v>
      </c>
      <c r="D2260" s="474">
        <v>6.15</v>
      </c>
    </row>
    <row r="2261" spans="1:4" ht="38.25">
      <c r="A2261" s="472" t="s">
        <v>2376</v>
      </c>
      <c r="B2261" s="473" t="s">
        <v>20733</v>
      </c>
      <c r="C2261" s="466" t="s">
        <v>65</v>
      </c>
      <c r="D2261" s="474">
        <v>11.49</v>
      </c>
    </row>
    <row r="2262" spans="1:4" ht="38.25">
      <c r="A2262" s="472" t="s">
        <v>2377</v>
      </c>
      <c r="B2262" s="473" t="s">
        <v>20734</v>
      </c>
      <c r="C2262" s="466" t="s">
        <v>65</v>
      </c>
      <c r="D2262" s="474">
        <v>25.82</v>
      </c>
    </row>
    <row r="2263" spans="1:4" ht="25.5">
      <c r="A2263" s="472" t="s">
        <v>2378</v>
      </c>
      <c r="B2263" s="473" t="s">
        <v>20735</v>
      </c>
      <c r="C2263" s="466" t="s">
        <v>65</v>
      </c>
      <c r="D2263" s="474">
        <v>4.5199999999999996</v>
      </c>
    </row>
    <row r="2264" spans="1:4" ht="25.5">
      <c r="A2264" s="472" t="s">
        <v>2379</v>
      </c>
      <c r="B2264" s="473" t="s">
        <v>20736</v>
      </c>
      <c r="C2264" s="466" t="s">
        <v>65</v>
      </c>
      <c r="D2264" s="474">
        <v>5.12</v>
      </c>
    </row>
    <row r="2265" spans="1:4" ht="25.5">
      <c r="A2265" s="472" t="s">
        <v>2380</v>
      </c>
      <c r="B2265" s="473" t="s">
        <v>20737</v>
      </c>
      <c r="C2265" s="466" t="s">
        <v>65</v>
      </c>
      <c r="D2265" s="474">
        <v>2.66</v>
      </c>
    </row>
    <row r="2266" spans="1:4" ht="38.25">
      <c r="A2266" s="472" t="s">
        <v>2381</v>
      </c>
      <c r="B2266" s="473" t="s">
        <v>20738</v>
      </c>
      <c r="C2266" s="466" t="s">
        <v>65</v>
      </c>
      <c r="D2266" s="474">
        <v>1.7</v>
      </c>
    </row>
    <row r="2267" spans="1:4" ht="25.5">
      <c r="A2267" s="472" t="s">
        <v>2382</v>
      </c>
      <c r="B2267" s="473" t="s">
        <v>20739</v>
      </c>
      <c r="C2267" s="466" t="s">
        <v>65</v>
      </c>
      <c r="D2267" s="474">
        <v>0.62</v>
      </c>
    </row>
    <row r="2268" spans="1:4" ht="25.5">
      <c r="A2268" s="472" t="s">
        <v>2383</v>
      </c>
      <c r="B2268" s="473" t="s">
        <v>20740</v>
      </c>
      <c r="C2268" s="466" t="s">
        <v>65</v>
      </c>
      <c r="D2268" s="474">
        <v>2.2799999999999998</v>
      </c>
    </row>
    <row r="2269" spans="1:4" ht="38.25">
      <c r="A2269" s="472" t="s">
        <v>2384</v>
      </c>
      <c r="B2269" s="473" t="s">
        <v>20741</v>
      </c>
      <c r="C2269" s="466" t="s">
        <v>65</v>
      </c>
      <c r="D2269" s="474">
        <v>13.93</v>
      </c>
    </row>
    <row r="2270" spans="1:4" ht="38.25">
      <c r="A2270" s="472" t="s">
        <v>2385</v>
      </c>
      <c r="B2270" s="473" t="s">
        <v>20742</v>
      </c>
      <c r="C2270" s="466" t="s">
        <v>65</v>
      </c>
      <c r="D2270" s="474">
        <v>27.28</v>
      </c>
    </row>
    <row r="2271" spans="1:4" ht="38.25">
      <c r="A2271" s="472" t="s">
        <v>2386</v>
      </c>
      <c r="B2271" s="473" t="s">
        <v>20743</v>
      </c>
      <c r="C2271" s="466" t="s">
        <v>65</v>
      </c>
      <c r="D2271" s="474">
        <v>58.13</v>
      </c>
    </row>
    <row r="2272" spans="1:4" ht="38.25">
      <c r="A2272" s="472" t="s">
        <v>2387</v>
      </c>
      <c r="B2272" s="473" t="s">
        <v>20744</v>
      </c>
      <c r="C2272" s="466" t="s">
        <v>65</v>
      </c>
      <c r="D2272" s="474">
        <v>4.67</v>
      </c>
    </row>
    <row r="2273" spans="1:4" ht="38.25">
      <c r="A2273" s="472" t="s">
        <v>2388</v>
      </c>
      <c r="B2273" s="473" t="s">
        <v>20745</v>
      </c>
      <c r="C2273" s="466" t="s">
        <v>65</v>
      </c>
      <c r="D2273" s="474">
        <v>3.48</v>
      </c>
    </row>
    <row r="2274" spans="1:4" ht="38.25">
      <c r="A2274" s="472" t="s">
        <v>2389</v>
      </c>
      <c r="B2274" s="473" t="s">
        <v>20746</v>
      </c>
      <c r="C2274" s="466" t="s">
        <v>65</v>
      </c>
      <c r="D2274" s="474">
        <v>41.76</v>
      </c>
    </row>
    <row r="2275" spans="1:4" ht="25.5">
      <c r="A2275" s="472" t="s">
        <v>2390</v>
      </c>
      <c r="B2275" s="473" t="s">
        <v>20747</v>
      </c>
      <c r="C2275" s="466" t="s">
        <v>60</v>
      </c>
      <c r="D2275" s="474">
        <v>3609.92</v>
      </c>
    </row>
    <row r="2276" spans="1:4" ht="25.5">
      <c r="A2276" s="472" t="s">
        <v>2391</v>
      </c>
      <c r="B2276" s="473" t="s">
        <v>20748</v>
      </c>
      <c r="C2276" s="466" t="s">
        <v>60</v>
      </c>
      <c r="D2276" s="474">
        <v>696.56</v>
      </c>
    </row>
    <row r="2277" spans="1:4" ht="25.5">
      <c r="A2277" s="472" t="s">
        <v>2392</v>
      </c>
      <c r="B2277" s="473" t="s">
        <v>20749</v>
      </c>
      <c r="C2277" s="466" t="s">
        <v>60</v>
      </c>
      <c r="D2277" s="474">
        <v>4490.3999999999996</v>
      </c>
    </row>
    <row r="2278" spans="1:4" ht="25.5">
      <c r="A2278" s="472" t="s">
        <v>2393</v>
      </c>
      <c r="B2278" s="473" t="s">
        <v>20750</v>
      </c>
      <c r="C2278" s="466" t="s">
        <v>60</v>
      </c>
      <c r="D2278" s="474">
        <v>195608.27</v>
      </c>
    </row>
    <row r="2279" spans="1:4" ht="25.5">
      <c r="A2279" s="472" t="s">
        <v>2394</v>
      </c>
      <c r="B2279" s="473" t="s">
        <v>20751</v>
      </c>
      <c r="C2279" s="466" t="s">
        <v>60</v>
      </c>
      <c r="D2279" s="474">
        <v>233837.94</v>
      </c>
    </row>
    <row r="2280" spans="1:4" ht="25.5">
      <c r="A2280" s="472" t="s">
        <v>2395</v>
      </c>
      <c r="B2280" s="473" t="s">
        <v>20752</v>
      </c>
      <c r="C2280" s="466" t="s">
        <v>60</v>
      </c>
      <c r="D2280" s="474">
        <v>88809.47</v>
      </c>
    </row>
    <row r="2281" spans="1:4" ht="25.5">
      <c r="A2281" s="472" t="s">
        <v>2396</v>
      </c>
      <c r="B2281" s="473" t="s">
        <v>20753</v>
      </c>
      <c r="C2281" s="466" t="s">
        <v>60</v>
      </c>
      <c r="D2281" s="474">
        <v>128183.57</v>
      </c>
    </row>
    <row r="2282" spans="1:4" ht="25.5">
      <c r="A2282" s="472" t="s">
        <v>2397</v>
      </c>
      <c r="B2282" s="473" t="s">
        <v>20754</v>
      </c>
      <c r="C2282" s="466" t="s">
        <v>60</v>
      </c>
      <c r="D2282" s="474">
        <v>140225.94</v>
      </c>
    </row>
    <row r="2283" spans="1:4" ht="25.5">
      <c r="A2283" s="472" t="s">
        <v>2398</v>
      </c>
      <c r="B2283" s="473" t="s">
        <v>20755</v>
      </c>
      <c r="C2283" s="466" t="s">
        <v>60</v>
      </c>
      <c r="D2283" s="474">
        <v>370003.78</v>
      </c>
    </row>
    <row r="2284" spans="1:4" ht="25.5">
      <c r="A2284" s="472" t="s">
        <v>2399</v>
      </c>
      <c r="B2284" s="473" t="s">
        <v>20756</v>
      </c>
      <c r="C2284" s="466" t="s">
        <v>73</v>
      </c>
      <c r="D2284" s="474">
        <v>378268.81</v>
      </c>
    </row>
    <row r="2285" spans="1:4" ht="25.5">
      <c r="A2285" s="472" t="s">
        <v>2400</v>
      </c>
      <c r="B2285" s="473" t="s">
        <v>20757</v>
      </c>
      <c r="C2285" s="466" t="s">
        <v>73</v>
      </c>
      <c r="D2285" s="474">
        <v>265174.56</v>
      </c>
    </row>
    <row r="2286" spans="1:4" ht="25.5">
      <c r="A2286" s="472" t="s">
        <v>2401</v>
      </c>
      <c r="B2286" s="473" t="s">
        <v>20758</v>
      </c>
      <c r="C2286" s="466" t="s">
        <v>60</v>
      </c>
      <c r="D2286" s="474">
        <v>27932.23</v>
      </c>
    </row>
    <row r="2287" spans="1:4" ht="25.5">
      <c r="A2287" s="472" t="s">
        <v>2402</v>
      </c>
      <c r="B2287" s="473" t="s">
        <v>20759</v>
      </c>
      <c r="C2287" s="466" t="s">
        <v>60</v>
      </c>
      <c r="D2287" s="474">
        <v>8596.33</v>
      </c>
    </row>
    <row r="2288" spans="1:4" ht="25.5">
      <c r="A2288" s="472" t="s">
        <v>2403</v>
      </c>
      <c r="B2288" s="473" t="s">
        <v>20760</v>
      </c>
      <c r="C2288" s="466" t="s">
        <v>60</v>
      </c>
      <c r="D2288" s="474">
        <v>4808.4399999999996</v>
      </c>
    </row>
    <row r="2289" spans="1:4" ht="25.5">
      <c r="A2289" s="472" t="s">
        <v>2404</v>
      </c>
      <c r="B2289" s="473" t="s">
        <v>20761</v>
      </c>
      <c r="C2289" s="466" t="s">
        <v>73</v>
      </c>
      <c r="D2289" s="474">
        <v>15014.54</v>
      </c>
    </row>
    <row r="2290" spans="1:4" ht="25.5">
      <c r="A2290" s="472" t="s">
        <v>2405</v>
      </c>
      <c r="B2290" s="473" t="s">
        <v>20762</v>
      </c>
      <c r="C2290" s="466" t="s">
        <v>60</v>
      </c>
      <c r="D2290" s="474">
        <v>26774.57</v>
      </c>
    </row>
    <row r="2291" spans="1:4">
      <c r="A2291" s="472" t="s">
        <v>2406</v>
      </c>
      <c r="B2291" s="473" t="s">
        <v>20763</v>
      </c>
      <c r="C2291" s="466" t="s">
        <v>60</v>
      </c>
      <c r="D2291" s="474">
        <v>10613.13</v>
      </c>
    </row>
    <row r="2292" spans="1:4">
      <c r="A2292" s="472" t="s">
        <v>2407</v>
      </c>
      <c r="B2292" s="473" t="s">
        <v>20764</v>
      </c>
      <c r="C2292" s="466" t="s">
        <v>60</v>
      </c>
      <c r="D2292" s="474">
        <v>3273.11</v>
      </c>
    </row>
    <row r="2293" spans="1:4">
      <c r="A2293" s="472" t="s">
        <v>2408</v>
      </c>
      <c r="B2293" s="473" t="s">
        <v>20765</v>
      </c>
      <c r="C2293" s="466" t="s">
        <v>60</v>
      </c>
      <c r="D2293" s="474">
        <v>42873.18</v>
      </c>
    </row>
    <row r="2294" spans="1:4">
      <c r="A2294" s="472" t="s">
        <v>2409</v>
      </c>
      <c r="B2294" s="473" t="s">
        <v>20766</v>
      </c>
      <c r="C2294" s="466" t="s">
        <v>60</v>
      </c>
      <c r="D2294" s="474">
        <v>5918.4</v>
      </c>
    </row>
    <row r="2295" spans="1:4">
      <c r="A2295" s="472" t="s">
        <v>2410</v>
      </c>
      <c r="B2295" s="473" t="s">
        <v>20767</v>
      </c>
      <c r="C2295" s="466" t="s">
        <v>60</v>
      </c>
      <c r="D2295" s="474">
        <v>16325.96</v>
      </c>
    </row>
    <row r="2296" spans="1:4">
      <c r="A2296" s="472" t="s">
        <v>2411</v>
      </c>
      <c r="B2296" s="473" t="s">
        <v>20768</v>
      </c>
      <c r="C2296" s="466" t="s">
        <v>60</v>
      </c>
      <c r="D2296" s="474">
        <v>8511.92</v>
      </c>
    </row>
    <row r="2297" spans="1:4">
      <c r="A2297" s="472" t="s">
        <v>2412</v>
      </c>
      <c r="B2297" s="473" t="s">
        <v>20769</v>
      </c>
      <c r="C2297" s="466" t="s">
        <v>60</v>
      </c>
      <c r="D2297" s="474">
        <v>8197.49</v>
      </c>
    </row>
    <row r="2298" spans="1:4">
      <c r="A2298" s="472" t="s">
        <v>2413</v>
      </c>
      <c r="B2298" s="473" t="s">
        <v>20770</v>
      </c>
      <c r="C2298" s="466" t="s">
        <v>60</v>
      </c>
      <c r="D2298" s="474">
        <v>9332.4500000000007</v>
      </c>
    </row>
    <row r="2299" spans="1:4">
      <c r="A2299" s="472" t="s">
        <v>2414</v>
      </c>
      <c r="B2299" s="473" t="s">
        <v>20771</v>
      </c>
      <c r="C2299" s="466" t="s">
        <v>60</v>
      </c>
      <c r="D2299" s="474">
        <v>18003.990000000002</v>
      </c>
    </row>
    <row r="2300" spans="1:4">
      <c r="A2300" s="472" t="s">
        <v>2415</v>
      </c>
      <c r="B2300" s="473" t="s">
        <v>20772</v>
      </c>
      <c r="C2300" s="466" t="s">
        <v>60</v>
      </c>
      <c r="D2300" s="474">
        <v>8984.7800000000007</v>
      </c>
    </row>
    <row r="2301" spans="1:4">
      <c r="A2301" s="472" t="s">
        <v>2416</v>
      </c>
      <c r="B2301" s="473" t="s">
        <v>20773</v>
      </c>
      <c r="C2301" s="466" t="s">
        <v>60</v>
      </c>
      <c r="D2301" s="474">
        <v>4037.06</v>
      </c>
    </row>
    <row r="2302" spans="1:4">
      <c r="A2302" s="472" t="s">
        <v>2417</v>
      </c>
      <c r="B2302" s="473" t="s">
        <v>20774</v>
      </c>
      <c r="C2302" s="466" t="s">
        <v>60</v>
      </c>
      <c r="D2302" s="474">
        <v>13480.44</v>
      </c>
    </row>
    <row r="2303" spans="1:4">
      <c r="A2303" s="472" t="s">
        <v>2418</v>
      </c>
      <c r="B2303" s="473" t="s">
        <v>20775</v>
      </c>
      <c r="C2303" s="466" t="s">
        <v>60</v>
      </c>
      <c r="D2303" s="474">
        <v>21897.25</v>
      </c>
    </row>
    <row r="2304" spans="1:4" ht="25.5">
      <c r="A2304" s="472" t="s">
        <v>2419</v>
      </c>
      <c r="B2304" s="473" t="s">
        <v>20776</v>
      </c>
      <c r="C2304" s="466" t="s">
        <v>60</v>
      </c>
      <c r="D2304" s="474">
        <v>7277.94</v>
      </c>
    </row>
    <row r="2305" spans="1:4" ht="25.5">
      <c r="A2305" s="472" t="s">
        <v>2420</v>
      </c>
      <c r="B2305" s="473" t="s">
        <v>20777</v>
      </c>
      <c r="C2305" s="466" t="s">
        <v>60</v>
      </c>
      <c r="D2305" s="474">
        <v>1124.44</v>
      </c>
    </row>
    <row r="2306" spans="1:4" ht="25.5">
      <c r="A2306" s="472" t="s">
        <v>2421</v>
      </c>
      <c r="B2306" s="473" t="s">
        <v>20778</v>
      </c>
      <c r="C2306" s="466" t="s">
        <v>60</v>
      </c>
      <c r="D2306" s="474">
        <v>1070.69</v>
      </c>
    </row>
    <row r="2307" spans="1:4" ht="25.5">
      <c r="A2307" s="472" t="s">
        <v>2422</v>
      </c>
      <c r="B2307" s="473" t="s">
        <v>20779</v>
      </c>
      <c r="C2307" s="466" t="s">
        <v>60</v>
      </c>
      <c r="D2307" s="474">
        <v>17351.650000000001</v>
      </c>
    </row>
    <row r="2308" spans="1:4" ht="25.5">
      <c r="A2308" s="472" t="s">
        <v>2423</v>
      </c>
      <c r="B2308" s="473" t="s">
        <v>20780</v>
      </c>
      <c r="C2308" s="466" t="s">
        <v>60</v>
      </c>
      <c r="D2308" s="474">
        <v>14611.74</v>
      </c>
    </row>
    <row r="2309" spans="1:4" ht="25.5">
      <c r="A2309" s="472" t="s">
        <v>2424</v>
      </c>
      <c r="B2309" s="473" t="s">
        <v>20781</v>
      </c>
      <c r="C2309" s="466" t="s">
        <v>60</v>
      </c>
      <c r="D2309" s="474">
        <v>1524.46</v>
      </c>
    </row>
    <row r="2310" spans="1:4" ht="25.5">
      <c r="A2310" s="472" t="s">
        <v>2425</v>
      </c>
      <c r="B2310" s="473" t="s">
        <v>20782</v>
      </c>
      <c r="C2310" s="466" t="s">
        <v>60</v>
      </c>
      <c r="D2310" s="474">
        <v>3403.74</v>
      </c>
    </row>
    <row r="2311" spans="1:4" ht="25.5">
      <c r="A2311" s="472" t="s">
        <v>2426</v>
      </c>
      <c r="B2311" s="473" t="s">
        <v>20783</v>
      </c>
      <c r="C2311" s="466" t="s">
        <v>60</v>
      </c>
      <c r="D2311" s="474">
        <v>2043.23</v>
      </c>
    </row>
    <row r="2312" spans="1:4">
      <c r="A2312" s="472" t="s">
        <v>2427</v>
      </c>
      <c r="B2312" s="473" t="s">
        <v>20784</v>
      </c>
      <c r="C2312" s="466" t="s">
        <v>60</v>
      </c>
      <c r="D2312" s="474">
        <v>18124</v>
      </c>
    </row>
    <row r="2313" spans="1:4" ht="25.5">
      <c r="A2313" s="472" t="s">
        <v>2428</v>
      </c>
      <c r="B2313" s="473" t="s">
        <v>20785</v>
      </c>
      <c r="C2313" s="466" t="s">
        <v>60</v>
      </c>
      <c r="D2313" s="474">
        <v>9594.2800000000007</v>
      </c>
    </row>
    <row r="2314" spans="1:4">
      <c r="A2314" s="472" t="s">
        <v>2429</v>
      </c>
      <c r="B2314" s="473" t="s">
        <v>20786</v>
      </c>
      <c r="C2314" s="466" t="s">
        <v>60</v>
      </c>
      <c r="D2314" s="474">
        <v>2731.47</v>
      </c>
    </row>
    <row r="2315" spans="1:4">
      <c r="A2315" s="472" t="s">
        <v>2430</v>
      </c>
      <c r="B2315" s="473" t="s">
        <v>20787</v>
      </c>
      <c r="C2315" s="466" t="s">
        <v>60</v>
      </c>
      <c r="D2315" s="474">
        <v>4486.3599999999997</v>
      </c>
    </row>
    <row r="2316" spans="1:4">
      <c r="A2316" s="472" t="s">
        <v>2431</v>
      </c>
      <c r="B2316" s="473" t="s">
        <v>20788</v>
      </c>
      <c r="C2316" s="466" t="s">
        <v>60</v>
      </c>
      <c r="D2316" s="474">
        <v>4819.13</v>
      </c>
    </row>
    <row r="2317" spans="1:4" ht="25.5">
      <c r="A2317" s="472" t="s">
        <v>2432</v>
      </c>
      <c r="B2317" s="473" t="s">
        <v>20789</v>
      </c>
      <c r="C2317" s="466" t="s">
        <v>60</v>
      </c>
      <c r="D2317" s="474">
        <v>5672.49</v>
      </c>
    </row>
    <row r="2318" spans="1:4" ht="25.5">
      <c r="A2318" s="472" t="s">
        <v>2433</v>
      </c>
      <c r="B2318" s="473" t="s">
        <v>20790</v>
      </c>
      <c r="C2318" s="466" t="s">
        <v>60</v>
      </c>
      <c r="D2318" s="474">
        <v>7734.68</v>
      </c>
    </row>
    <row r="2319" spans="1:4">
      <c r="A2319" s="472" t="s">
        <v>2434</v>
      </c>
      <c r="B2319" s="473" t="s">
        <v>20791</v>
      </c>
      <c r="C2319" s="466" t="s">
        <v>60</v>
      </c>
      <c r="D2319" s="474">
        <v>2215.1799999999998</v>
      </c>
    </row>
    <row r="2320" spans="1:4">
      <c r="A2320" s="472" t="s">
        <v>2435</v>
      </c>
      <c r="B2320" s="473" t="s">
        <v>20792</v>
      </c>
      <c r="C2320" s="466" t="s">
        <v>60</v>
      </c>
      <c r="D2320" s="474">
        <v>3010.56</v>
      </c>
    </row>
    <row r="2321" spans="1:4">
      <c r="A2321" s="472" t="s">
        <v>2436</v>
      </c>
      <c r="B2321" s="473" t="s">
        <v>20793</v>
      </c>
      <c r="C2321" s="466" t="s">
        <v>60</v>
      </c>
      <c r="D2321" s="474">
        <v>2444.09</v>
      </c>
    </row>
    <row r="2322" spans="1:4">
      <c r="A2322" s="472" t="s">
        <v>2437</v>
      </c>
      <c r="B2322" s="473" t="s">
        <v>20794</v>
      </c>
      <c r="C2322" s="466" t="s">
        <v>60</v>
      </c>
      <c r="D2322" s="474">
        <v>5217.96</v>
      </c>
    </row>
    <row r="2323" spans="1:4" ht="25.5">
      <c r="A2323" s="472" t="s">
        <v>2438</v>
      </c>
      <c r="B2323" s="473" t="s">
        <v>20795</v>
      </c>
      <c r="C2323" s="466" t="s">
        <v>60</v>
      </c>
      <c r="D2323" s="474">
        <v>81127.69</v>
      </c>
    </row>
    <row r="2324" spans="1:4" ht="38.25">
      <c r="A2324" s="472" t="s">
        <v>2439</v>
      </c>
      <c r="B2324" s="473" t="s">
        <v>20796</v>
      </c>
      <c r="C2324" s="466" t="s">
        <v>60</v>
      </c>
      <c r="D2324" s="474">
        <v>226.16</v>
      </c>
    </row>
    <row r="2325" spans="1:4">
      <c r="A2325" s="472" t="s">
        <v>2440</v>
      </c>
      <c r="B2325" s="473" t="s">
        <v>20797</v>
      </c>
      <c r="C2325" s="466" t="s">
        <v>60</v>
      </c>
      <c r="D2325" s="474">
        <v>32477.39</v>
      </c>
    </row>
    <row r="2326" spans="1:4">
      <c r="A2326" s="472" t="s">
        <v>2441</v>
      </c>
      <c r="B2326" s="473" t="s">
        <v>20798</v>
      </c>
      <c r="C2326" s="466" t="s">
        <v>60</v>
      </c>
      <c r="D2326" s="474">
        <v>3153.92</v>
      </c>
    </row>
    <row r="2327" spans="1:4">
      <c r="A2327" s="472" t="s">
        <v>2442</v>
      </c>
      <c r="B2327" s="473" t="s">
        <v>20799</v>
      </c>
      <c r="C2327" s="466" t="s">
        <v>60</v>
      </c>
      <c r="D2327" s="474">
        <v>3864.96</v>
      </c>
    </row>
    <row r="2328" spans="1:4">
      <c r="A2328" s="472" t="s">
        <v>2443</v>
      </c>
      <c r="B2328" s="473" t="s">
        <v>13556</v>
      </c>
      <c r="C2328" s="466" t="s">
        <v>60</v>
      </c>
      <c r="D2328" s="474">
        <v>58717.78</v>
      </c>
    </row>
    <row r="2329" spans="1:4">
      <c r="A2329" s="472" t="s">
        <v>2444</v>
      </c>
      <c r="B2329" s="473" t="s">
        <v>20800</v>
      </c>
      <c r="C2329" s="466" t="s">
        <v>60</v>
      </c>
      <c r="D2329" s="474">
        <v>2469.66</v>
      </c>
    </row>
    <row r="2330" spans="1:4" ht="25.5">
      <c r="A2330" s="472" t="s">
        <v>2445</v>
      </c>
      <c r="B2330" s="473" t="s">
        <v>20801</v>
      </c>
      <c r="C2330" s="466" t="s">
        <v>60</v>
      </c>
      <c r="D2330" s="474">
        <v>285.18</v>
      </c>
    </row>
    <row r="2331" spans="1:4">
      <c r="A2331" s="472" t="s">
        <v>2446</v>
      </c>
      <c r="B2331" s="473" t="s">
        <v>20802</v>
      </c>
      <c r="C2331" s="466" t="s">
        <v>60</v>
      </c>
      <c r="D2331" s="474">
        <v>23329.49</v>
      </c>
    </row>
    <row r="2332" spans="1:4" ht="25.5">
      <c r="A2332" s="472" t="s">
        <v>2447</v>
      </c>
      <c r="B2332" s="473" t="s">
        <v>20803</v>
      </c>
      <c r="C2332" s="466" t="s">
        <v>60</v>
      </c>
      <c r="D2332" s="474">
        <v>190.16</v>
      </c>
    </row>
    <row r="2333" spans="1:4" ht="25.5">
      <c r="A2333" s="472" t="s">
        <v>2448</v>
      </c>
      <c r="B2333" s="473" t="s">
        <v>20804</v>
      </c>
      <c r="C2333" s="466" t="s">
        <v>60</v>
      </c>
      <c r="D2333" s="474">
        <v>529.70000000000005</v>
      </c>
    </row>
    <row r="2334" spans="1:4">
      <c r="A2334" s="472" t="s">
        <v>2449</v>
      </c>
      <c r="B2334" s="473" t="s">
        <v>20805</v>
      </c>
      <c r="C2334" s="466" t="s">
        <v>60</v>
      </c>
      <c r="D2334" s="474">
        <v>20085.36</v>
      </c>
    </row>
    <row r="2335" spans="1:4" ht="25.5">
      <c r="A2335" s="472" t="s">
        <v>2450</v>
      </c>
      <c r="B2335" s="473" t="s">
        <v>20806</v>
      </c>
      <c r="C2335" s="466" t="s">
        <v>60</v>
      </c>
      <c r="D2335" s="474">
        <v>492.82</v>
      </c>
    </row>
    <row r="2336" spans="1:4">
      <c r="A2336" s="472" t="s">
        <v>2451</v>
      </c>
      <c r="B2336" s="473" t="s">
        <v>20807</v>
      </c>
      <c r="C2336" s="466" t="s">
        <v>60</v>
      </c>
      <c r="D2336" s="474">
        <v>35696.720000000001</v>
      </c>
    </row>
    <row r="2337" spans="1:4">
      <c r="A2337" s="472" t="s">
        <v>2452</v>
      </c>
      <c r="B2337" s="473" t="s">
        <v>20808</v>
      </c>
      <c r="C2337" s="466" t="s">
        <v>60</v>
      </c>
      <c r="D2337" s="474">
        <v>17473.05</v>
      </c>
    </row>
    <row r="2338" spans="1:4" ht="25.5">
      <c r="A2338" s="472" t="s">
        <v>2453</v>
      </c>
      <c r="B2338" s="473" t="s">
        <v>20809</v>
      </c>
      <c r="C2338" s="466" t="s">
        <v>60</v>
      </c>
      <c r="D2338" s="474">
        <v>192.17</v>
      </c>
    </row>
    <row r="2339" spans="1:4">
      <c r="A2339" s="472" t="s">
        <v>2454</v>
      </c>
      <c r="B2339" s="473" t="s">
        <v>20810</v>
      </c>
      <c r="C2339" s="466" t="s">
        <v>60</v>
      </c>
      <c r="D2339" s="474">
        <v>73226.83</v>
      </c>
    </row>
    <row r="2340" spans="1:4" ht="25.5">
      <c r="A2340" s="472" t="s">
        <v>2455</v>
      </c>
      <c r="B2340" s="473" t="s">
        <v>20811</v>
      </c>
      <c r="C2340" s="466" t="s">
        <v>60</v>
      </c>
      <c r="D2340" s="474">
        <v>15263.62</v>
      </c>
    </row>
    <row r="2341" spans="1:4">
      <c r="A2341" s="472" t="s">
        <v>2456</v>
      </c>
      <c r="B2341" s="473" t="s">
        <v>20812</v>
      </c>
      <c r="C2341" s="466" t="s">
        <v>60</v>
      </c>
      <c r="D2341" s="474">
        <v>75708.070000000007</v>
      </c>
    </row>
    <row r="2342" spans="1:4">
      <c r="A2342" s="472" t="s">
        <v>2457</v>
      </c>
      <c r="B2342" s="473" t="s">
        <v>20813</v>
      </c>
      <c r="C2342" s="466" t="s">
        <v>60</v>
      </c>
      <c r="D2342" s="474">
        <v>93157.119999999995</v>
      </c>
    </row>
    <row r="2343" spans="1:4">
      <c r="A2343" s="472" t="s">
        <v>2458</v>
      </c>
      <c r="B2343" s="473" t="s">
        <v>13580</v>
      </c>
      <c r="C2343" s="466" t="s">
        <v>60</v>
      </c>
      <c r="D2343" s="474">
        <v>60493.06</v>
      </c>
    </row>
    <row r="2344" spans="1:4">
      <c r="A2344" s="472" t="s">
        <v>2459</v>
      </c>
      <c r="B2344" s="473" t="s">
        <v>13582</v>
      </c>
      <c r="C2344" s="466" t="s">
        <v>60</v>
      </c>
      <c r="D2344" s="474">
        <v>24854.86</v>
      </c>
    </row>
    <row r="2345" spans="1:4" ht="25.5">
      <c r="A2345" s="472" t="s">
        <v>2460</v>
      </c>
      <c r="B2345" s="473" t="s">
        <v>20814</v>
      </c>
      <c r="C2345" s="466" t="s">
        <v>60</v>
      </c>
      <c r="D2345" s="474">
        <v>116796.48</v>
      </c>
    </row>
    <row r="2346" spans="1:4" ht="25.5">
      <c r="A2346" s="472" t="s">
        <v>2461</v>
      </c>
      <c r="B2346" s="473" t="s">
        <v>20815</v>
      </c>
      <c r="C2346" s="466" t="s">
        <v>60</v>
      </c>
      <c r="D2346" s="474">
        <v>31937.06</v>
      </c>
    </row>
    <row r="2347" spans="1:4" ht="25.5">
      <c r="A2347" s="472" t="s">
        <v>2462</v>
      </c>
      <c r="B2347" s="473" t="s">
        <v>20816</v>
      </c>
      <c r="C2347" s="466" t="s">
        <v>60</v>
      </c>
      <c r="D2347" s="474">
        <v>38280.29</v>
      </c>
    </row>
    <row r="2348" spans="1:4">
      <c r="A2348" s="472" t="s">
        <v>2463</v>
      </c>
      <c r="B2348" s="473" t="s">
        <v>13574</v>
      </c>
      <c r="C2348" s="466" t="s">
        <v>60</v>
      </c>
      <c r="D2348" s="474">
        <v>56285.06</v>
      </c>
    </row>
    <row r="2349" spans="1:4">
      <c r="A2349" s="472" t="s">
        <v>2464</v>
      </c>
      <c r="B2349" s="473" t="s">
        <v>20817</v>
      </c>
      <c r="C2349" s="466" t="s">
        <v>60</v>
      </c>
      <c r="D2349" s="474">
        <v>1418.67</v>
      </c>
    </row>
    <row r="2350" spans="1:4" ht="25.5">
      <c r="A2350" s="472" t="s">
        <v>2465</v>
      </c>
      <c r="B2350" s="473" t="s">
        <v>20818</v>
      </c>
      <c r="C2350" s="466" t="s">
        <v>60</v>
      </c>
      <c r="D2350" s="474">
        <v>53.41</v>
      </c>
    </row>
    <row r="2351" spans="1:4" ht="25.5">
      <c r="A2351" s="472" t="s">
        <v>2466</v>
      </c>
      <c r="B2351" s="473" t="s">
        <v>20819</v>
      </c>
      <c r="C2351" s="466" t="s">
        <v>60</v>
      </c>
      <c r="D2351" s="474">
        <v>200.39</v>
      </c>
    </row>
    <row r="2352" spans="1:4" ht="25.5">
      <c r="A2352" s="472" t="s">
        <v>2467</v>
      </c>
      <c r="B2352" s="473" t="s">
        <v>20820</v>
      </c>
      <c r="C2352" s="466" t="s">
        <v>60</v>
      </c>
      <c r="D2352" s="474">
        <v>330.04</v>
      </c>
    </row>
    <row r="2353" spans="1:4" ht="38.25">
      <c r="A2353" s="472" t="s">
        <v>2468</v>
      </c>
      <c r="B2353" s="473" t="s">
        <v>20821</v>
      </c>
      <c r="C2353" s="466" t="s">
        <v>60</v>
      </c>
      <c r="D2353" s="474">
        <v>691.8</v>
      </c>
    </row>
    <row r="2354" spans="1:4" ht="38.25">
      <c r="A2354" s="472" t="s">
        <v>2469</v>
      </c>
      <c r="B2354" s="473" t="s">
        <v>20822</v>
      </c>
      <c r="C2354" s="466" t="s">
        <v>60</v>
      </c>
      <c r="D2354" s="474">
        <v>7556.79</v>
      </c>
    </row>
    <row r="2355" spans="1:4" ht="38.25">
      <c r="A2355" s="472" t="s">
        <v>2470</v>
      </c>
      <c r="B2355" s="473" t="s">
        <v>20823</v>
      </c>
      <c r="C2355" s="466" t="s">
        <v>60</v>
      </c>
      <c r="D2355" s="474">
        <v>835.53</v>
      </c>
    </row>
    <row r="2356" spans="1:4" ht="38.25">
      <c r="A2356" s="472" t="s">
        <v>2471</v>
      </c>
      <c r="B2356" s="473" t="s">
        <v>20824</v>
      </c>
      <c r="C2356" s="466" t="s">
        <v>60</v>
      </c>
      <c r="D2356" s="474">
        <v>2690.46</v>
      </c>
    </row>
    <row r="2357" spans="1:4" ht="25.5">
      <c r="A2357" s="472" t="s">
        <v>2472</v>
      </c>
      <c r="B2357" s="473" t="s">
        <v>20825</v>
      </c>
      <c r="C2357" s="466" t="s">
        <v>60</v>
      </c>
      <c r="D2357" s="474">
        <v>1017.33</v>
      </c>
    </row>
    <row r="2358" spans="1:4">
      <c r="A2358" s="472" t="s">
        <v>2473</v>
      </c>
      <c r="B2358" s="473" t="s">
        <v>20826</v>
      </c>
      <c r="C2358" s="466" t="s">
        <v>60</v>
      </c>
      <c r="D2358" s="474">
        <v>107324.35</v>
      </c>
    </row>
    <row r="2359" spans="1:4" ht="38.25">
      <c r="A2359" s="472" t="s">
        <v>2474</v>
      </c>
      <c r="B2359" s="473" t="s">
        <v>20827</v>
      </c>
      <c r="C2359" s="466" t="s">
        <v>60</v>
      </c>
      <c r="D2359" s="474">
        <v>4504.7</v>
      </c>
    </row>
    <row r="2360" spans="1:4" ht="38.25">
      <c r="A2360" s="472" t="s">
        <v>2475</v>
      </c>
      <c r="B2360" s="473" t="s">
        <v>20828</v>
      </c>
      <c r="C2360" s="466" t="s">
        <v>60</v>
      </c>
      <c r="D2360" s="474">
        <v>4860.72</v>
      </c>
    </row>
    <row r="2361" spans="1:4">
      <c r="A2361" s="472" t="s">
        <v>2476</v>
      </c>
      <c r="B2361" s="473" t="s">
        <v>20829</v>
      </c>
      <c r="C2361" s="466" t="s">
        <v>60</v>
      </c>
      <c r="D2361" s="474">
        <v>68.959999999999994</v>
      </c>
    </row>
    <row r="2362" spans="1:4">
      <c r="A2362" s="472" t="s">
        <v>2477</v>
      </c>
      <c r="B2362" s="473" t="s">
        <v>20830</v>
      </c>
      <c r="C2362" s="466" t="s">
        <v>60</v>
      </c>
      <c r="D2362" s="474">
        <v>91.54</v>
      </c>
    </row>
    <row r="2363" spans="1:4">
      <c r="A2363" s="472" t="s">
        <v>2478</v>
      </c>
      <c r="B2363" s="473" t="s">
        <v>20831</v>
      </c>
      <c r="C2363" s="466" t="s">
        <v>60</v>
      </c>
      <c r="D2363" s="474">
        <v>95.3</v>
      </c>
    </row>
    <row r="2364" spans="1:4" ht="25.5">
      <c r="A2364" s="472" t="s">
        <v>2479</v>
      </c>
      <c r="B2364" s="473" t="s">
        <v>20832</v>
      </c>
      <c r="C2364" s="466" t="s">
        <v>73</v>
      </c>
      <c r="D2364" s="474">
        <v>80.02</v>
      </c>
    </row>
    <row r="2365" spans="1:4">
      <c r="A2365" s="472" t="s">
        <v>2480</v>
      </c>
      <c r="B2365" s="473" t="s">
        <v>20833</v>
      </c>
      <c r="C2365" s="466" t="s">
        <v>73</v>
      </c>
      <c r="D2365" s="474">
        <v>16.54</v>
      </c>
    </row>
    <row r="2366" spans="1:4">
      <c r="A2366" s="472" t="s">
        <v>2481</v>
      </c>
      <c r="B2366" s="473" t="s">
        <v>20834</v>
      </c>
      <c r="C2366" s="466" t="s">
        <v>60</v>
      </c>
      <c r="D2366" s="474">
        <v>55.98</v>
      </c>
    </row>
    <row r="2367" spans="1:4" ht="25.5">
      <c r="A2367" s="472" t="s">
        <v>2482</v>
      </c>
      <c r="B2367" s="473" t="s">
        <v>20835</v>
      </c>
      <c r="C2367" s="466" t="s">
        <v>60</v>
      </c>
      <c r="D2367" s="474">
        <v>3.09</v>
      </c>
    </row>
    <row r="2368" spans="1:4">
      <c r="A2368" s="472" t="s">
        <v>2483</v>
      </c>
      <c r="B2368" s="473" t="s">
        <v>20836</v>
      </c>
      <c r="C2368" s="466" t="s">
        <v>60</v>
      </c>
      <c r="D2368" s="474">
        <v>9.75</v>
      </c>
    </row>
    <row r="2369" spans="1:4">
      <c r="A2369" s="472" t="s">
        <v>2484</v>
      </c>
      <c r="B2369" s="473" t="s">
        <v>20837</v>
      </c>
      <c r="C2369" s="466" t="s">
        <v>60</v>
      </c>
      <c r="D2369" s="474">
        <v>170.54</v>
      </c>
    </row>
    <row r="2370" spans="1:4" ht="25.5">
      <c r="A2370" s="472" t="s">
        <v>20838</v>
      </c>
      <c r="B2370" s="473" t="s">
        <v>20839</v>
      </c>
      <c r="C2370" s="466" t="s">
        <v>60</v>
      </c>
      <c r="D2370" s="474">
        <v>42.45</v>
      </c>
    </row>
    <row r="2371" spans="1:4" ht="25.5">
      <c r="A2371" s="472" t="s">
        <v>2485</v>
      </c>
      <c r="B2371" s="473" t="s">
        <v>20840</v>
      </c>
      <c r="C2371" s="466" t="s">
        <v>60</v>
      </c>
      <c r="D2371" s="474">
        <v>11.06</v>
      </c>
    </row>
    <row r="2372" spans="1:4">
      <c r="A2372" s="472" t="s">
        <v>2486</v>
      </c>
      <c r="B2372" s="473" t="s">
        <v>20841</v>
      </c>
      <c r="C2372" s="466" t="s">
        <v>60</v>
      </c>
      <c r="D2372" s="474">
        <v>33.69</v>
      </c>
    </row>
    <row r="2373" spans="1:4" ht="38.25">
      <c r="A2373" s="472" t="s">
        <v>2487</v>
      </c>
      <c r="B2373" s="473" t="s">
        <v>20842</v>
      </c>
      <c r="C2373" s="466" t="s">
        <v>60</v>
      </c>
      <c r="D2373" s="474">
        <v>31.22</v>
      </c>
    </row>
    <row r="2374" spans="1:4" ht="25.5">
      <c r="A2374" s="472" t="s">
        <v>2488</v>
      </c>
      <c r="B2374" s="473" t="s">
        <v>20843</v>
      </c>
      <c r="C2374" s="466" t="s">
        <v>60</v>
      </c>
      <c r="D2374" s="474">
        <v>370.32</v>
      </c>
    </row>
    <row r="2375" spans="1:4" ht="25.5">
      <c r="A2375" s="472" t="s">
        <v>2489</v>
      </c>
      <c r="B2375" s="473" t="s">
        <v>20844</v>
      </c>
      <c r="C2375" s="466" t="s">
        <v>60</v>
      </c>
      <c r="D2375" s="474">
        <v>3541.55</v>
      </c>
    </row>
    <row r="2376" spans="1:4" ht="25.5">
      <c r="A2376" s="472" t="s">
        <v>2490</v>
      </c>
      <c r="B2376" s="473" t="s">
        <v>20845</v>
      </c>
      <c r="C2376" s="466" t="s">
        <v>60</v>
      </c>
      <c r="D2376" s="474">
        <v>13.03</v>
      </c>
    </row>
    <row r="2377" spans="1:4">
      <c r="A2377" s="472" t="s">
        <v>2491</v>
      </c>
      <c r="B2377" s="473" t="s">
        <v>20846</v>
      </c>
      <c r="C2377" s="466" t="s">
        <v>60</v>
      </c>
      <c r="D2377" s="474">
        <v>12.21</v>
      </c>
    </row>
    <row r="2378" spans="1:4">
      <c r="A2378" s="472" t="s">
        <v>2492</v>
      </c>
      <c r="B2378" s="473" t="s">
        <v>20847</v>
      </c>
      <c r="C2378" s="466" t="s">
        <v>60</v>
      </c>
      <c r="D2378" s="474">
        <v>19.989999999999998</v>
      </c>
    </row>
    <row r="2379" spans="1:4">
      <c r="A2379" s="472" t="s">
        <v>2493</v>
      </c>
      <c r="B2379" s="473" t="s">
        <v>20848</v>
      </c>
      <c r="C2379" s="466" t="s">
        <v>60</v>
      </c>
      <c r="D2379" s="474">
        <v>25.66</v>
      </c>
    </row>
    <row r="2380" spans="1:4">
      <c r="A2380" s="472" t="s">
        <v>2494</v>
      </c>
      <c r="B2380" s="473" t="s">
        <v>20849</v>
      </c>
      <c r="C2380" s="466" t="s">
        <v>60</v>
      </c>
      <c r="D2380" s="474">
        <v>56.89</v>
      </c>
    </row>
    <row r="2381" spans="1:4">
      <c r="A2381" s="472" t="s">
        <v>2495</v>
      </c>
      <c r="B2381" s="473" t="s">
        <v>14745</v>
      </c>
      <c r="C2381" s="466" t="s">
        <v>60</v>
      </c>
      <c r="D2381" s="474">
        <v>3.44</v>
      </c>
    </row>
    <row r="2382" spans="1:4">
      <c r="A2382" s="472" t="s">
        <v>2496</v>
      </c>
      <c r="B2382" s="473" t="s">
        <v>20850</v>
      </c>
      <c r="C2382" s="466" t="s">
        <v>60</v>
      </c>
      <c r="D2382" s="474">
        <v>157.41999999999999</v>
      </c>
    </row>
    <row r="2383" spans="1:4">
      <c r="A2383" s="472" t="s">
        <v>2497</v>
      </c>
      <c r="B2383" s="473" t="s">
        <v>14747</v>
      </c>
      <c r="C2383" s="466" t="s">
        <v>60</v>
      </c>
      <c r="D2383" s="474">
        <v>7.12</v>
      </c>
    </row>
    <row r="2384" spans="1:4">
      <c r="A2384" s="472" t="s">
        <v>2498</v>
      </c>
      <c r="B2384" s="473" t="s">
        <v>20851</v>
      </c>
      <c r="C2384" s="466" t="s">
        <v>60</v>
      </c>
      <c r="D2384" s="474">
        <v>215.08</v>
      </c>
    </row>
    <row r="2385" spans="1:4" ht="25.5">
      <c r="A2385" s="472" t="s">
        <v>2499</v>
      </c>
      <c r="B2385" s="473" t="s">
        <v>20852</v>
      </c>
      <c r="C2385" s="466" t="s">
        <v>60</v>
      </c>
      <c r="D2385" s="474">
        <v>191.98</v>
      </c>
    </row>
    <row r="2386" spans="1:4" ht="25.5">
      <c r="A2386" s="472" t="s">
        <v>2500</v>
      </c>
      <c r="B2386" s="473" t="s">
        <v>20853</v>
      </c>
      <c r="C2386" s="466" t="s">
        <v>60</v>
      </c>
      <c r="D2386" s="474">
        <v>229.11</v>
      </c>
    </row>
    <row r="2387" spans="1:4" ht="25.5">
      <c r="A2387" s="472" t="s">
        <v>2501</v>
      </c>
      <c r="B2387" s="473" t="s">
        <v>20854</v>
      </c>
      <c r="C2387" s="466" t="s">
        <v>60</v>
      </c>
      <c r="D2387" s="474">
        <v>371.8</v>
      </c>
    </row>
    <row r="2388" spans="1:4">
      <c r="A2388" s="472" t="s">
        <v>2502</v>
      </c>
      <c r="B2388" s="473" t="s">
        <v>20855</v>
      </c>
      <c r="C2388" s="466" t="s">
        <v>60</v>
      </c>
      <c r="D2388" s="474">
        <v>7.87</v>
      </c>
    </row>
    <row r="2389" spans="1:4">
      <c r="A2389" s="472" t="s">
        <v>2503</v>
      </c>
      <c r="B2389" s="473" t="s">
        <v>20856</v>
      </c>
      <c r="C2389" s="466" t="s">
        <v>60</v>
      </c>
      <c r="D2389" s="474">
        <v>22.09</v>
      </c>
    </row>
    <row r="2390" spans="1:4" ht="25.5">
      <c r="A2390" s="472" t="s">
        <v>2504</v>
      </c>
      <c r="B2390" s="473" t="s">
        <v>20857</v>
      </c>
      <c r="C2390" s="466" t="s">
        <v>60</v>
      </c>
      <c r="D2390" s="474">
        <v>22.21</v>
      </c>
    </row>
    <row r="2391" spans="1:4" ht="25.5">
      <c r="A2391" s="472" t="s">
        <v>2505</v>
      </c>
      <c r="B2391" s="473" t="s">
        <v>20858</v>
      </c>
      <c r="C2391" s="466" t="s">
        <v>60</v>
      </c>
      <c r="D2391" s="474">
        <v>15.6</v>
      </c>
    </row>
    <row r="2392" spans="1:4">
      <c r="A2392" s="472" t="s">
        <v>2506</v>
      </c>
      <c r="B2392" s="473" t="s">
        <v>20859</v>
      </c>
      <c r="C2392" s="466" t="s">
        <v>60</v>
      </c>
      <c r="D2392" s="474">
        <v>31.18</v>
      </c>
    </row>
    <row r="2393" spans="1:4">
      <c r="A2393" s="472" t="s">
        <v>2507</v>
      </c>
      <c r="B2393" s="473" t="s">
        <v>20860</v>
      </c>
      <c r="C2393" s="466" t="s">
        <v>60</v>
      </c>
      <c r="D2393" s="474">
        <v>27.07</v>
      </c>
    </row>
    <row r="2394" spans="1:4" ht="25.5">
      <c r="A2394" s="472" t="s">
        <v>2508</v>
      </c>
      <c r="B2394" s="473" t="s">
        <v>20861</v>
      </c>
      <c r="C2394" s="466" t="s">
        <v>60</v>
      </c>
      <c r="D2394" s="474">
        <v>29.6</v>
      </c>
    </row>
    <row r="2395" spans="1:4">
      <c r="A2395" s="472" t="s">
        <v>2509</v>
      </c>
      <c r="B2395" s="473" t="s">
        <v>20862</v>
      </c>
      <c r="C2395" s="466" t="s">
        <v>60</v>
      </c>
      <c r="D2395" s="474">
        <v>4.8</v>
      </c>
    </row>
    <row r="2396" spans="1:4">
      <c r="A2396" s="472" t="s">
        <v>2510</v>
      </c>
      <c r="B2396" s="473" t="s">
        <v>20863</v>
      </c>
      <c r="C2396" s="466" t="s">
        <v>60</v>
      </c>
      <c r="D2396" s="474">
        <v>2.89</v>
      </c>
    </row>
    <row r="2397" spans="1:4">
      <c r="A2397" s="472" t="s">
        <v>2511</v>
      </c>
      <c r="B2397" s="473" t="s">
        <v>20864</v>
      </c>
      <c r="C2397" s="466" t="s">
        <v>60</v>
      </c>
      <c r="D2397" s="474">
        <v>5.28</v>
      </c>
    </row>
    <row r="2398" spans="1:4">
      <c r="A2398" s="472" t="s">
        <v>2512</v>
      </c>
      <c r="B2398" s="473" t="s">
        <v>20865</v>
      </c>
      <c r="C2398" s="466" t="s">
        <v>60</v>
      </c>
      <c r="D2398" s="474">
        <v>8</v>
      </c>
    </row>
    <row r="2399" spans="1:4">
      <c r="A2399" s="472" t="s">
        <v>2513</v>
      </c>
      <c r="B2399" s="473" t="s">
        <v>20866</v>
      </c>
      <c r="C2399" s="466" t="s">
        <v>73</v>
      </c>
      <c r="D2399" s="474">
        <v>8.9</v>
      </c>
    </row>
    <row r="2400" spans="1:4">
      <c r="A2400" s="472" t="s">
        <v>2514</v>
      </c>
      <c r="B2400" s="473" t="s">
        <v>20867</v>
      </c>
      <c r="C2400" s="466" t="s">
        <v>73</v>
      </c>
      <c r="D2400" s="474">
        <v>12.42</v>
      </c>
    </row>
    <row r="2401" spans="1:4">
      <c r="A2401" s="472" t="s">
        <v>2515</v>
      </c>
      <c r="B2401" s="473" t="s">
        <v>20868</v>
      </c>
      <c r="C2401" s="466" t="s">
        <v>73</v>
      </c>
      <c r="D2401" s="474">
        <v>32.5</v>
      </c>
    </row>
    <row r="2402" spans="1:4">
      <c r="A2402" s="472" t="s">
        <v>2516</v>
      </c>
      <c r="B2402" s="473" t="s">
        <v>20869</v>
      </c>
      <c r="C2402" s="466" t="s">
        <v>73</v>
      </c>
      <c r="D2402" s="474">
        <v>42.68</v>
      </c>
    </row>
    <row r="2403" spans="1:4">
      <c r="A2403" s="472" t="s">
        <v>2517</v>
      </c>
      <c r="B2403" s="473" t="s">
        <v>20870</v>
      </c>
      <c r="C2403" s="466" t="s">
        <v>73</v>
      </c>
      <c r="D2403" s="474">
        <v>18.13</v>
      </c>
    </row>
    <row r="2404" spans="1:4">
      <c r="A2404" s="472" t="s">
        <v>2518</v>
      </c>
      <c r="B2404" s="473" t="s">
        <v>20871</v>
      </c>
      <c r="C2404" s="466" t="s">
        <v>73</v>
      </c>
      <c r="D2404" s="474">
        <v>11.95</v>
      </c>
    </row>
    <row r="2405" spans="1:4">
      <c r="A2405" s="472" t="s">
        <v>2519</v>
      </c>
      <c r="B2405" s="473" t="s">
        <v>20872</v>
      </c>
      <c r="C2405" s="466" t="s">
        <v>73</v>
      </c>
      <c r="D2405" s="474">
        <v>13.25</v>
      </c>
    </row>
    <row r="2406" spans="1:4">
      <c r="A2406" s="472" t="s">
        <v>2520</v>
      </c>
      <c r="B2406" s="473" t="s">
        <v>20873</v>
      </c>
      <c r="C2406" s="466" t="s">
        <v>73</v>
      </c>
      <c r="D2406" s="474">
        <v>27.6</v>
      </c>
    </row>
    <row r="2407" spans="1:4">
      <c r="A2407" s="472" t="s">
        <v>2521</v>
      </c>
      <c r="B2407" s="473" t="s">
        <v>20874</v>
      </c>
      <c r="C2407" s="466" t="s">
        <v>73</v>
      </c>
      <c r="D2407" s="474">
        <v>15.03</v>
      </c>
    </row>
    <row r="2408" spans="1:4">
      <c r="A2408" s="472" t="s">
        <v>2522</v>
      </c>
      <c r="B2408" s="473" t="s">
        <v>20875</v>
      </c>
      <c r="C2408" s="466" t="s">
        <v>73</v>
      </c>
      <c r="D2408" s="474">
        <v>22.61</v>
      </c>
    </row>
    <row r="2409" spans="1:4" ht="25.5">
      <c r="A2409" s="472" t="s">
        <v>2523</v>
      </c>
      <c r="B2409" s="473" t="s">
        <v>20876</v>
      </c>
      <c r="C2409" s="466" t="s">
        <v>60</v>
      </c>
      <c r="D2409" s="474">
        <v>18.36</v>
      </c>
    </row>
    <row r="2410" spans="1:4" ht="25.5">
      <c r="A2410" s="472" t="s">
        <v>2524</v>
      </c>
      <c r="B2410" s="473" t="s">
        <v>20877</v>
      </c>
      <c r="C2410" s="466" t="s">
        <v>73</v>
      </c>
      <c r="D2410" s="474">
        <v>13.65</v>
      </c>
    </row>
    <row r="2411" spans="1:4" ht="38.25">
      <c r="A2411" s="472" t="s">
        <v>2525</v>
      </c>
      <c r="B2411" s="473" t="s">
        <v>20878</v>
      </c>
      <c r="C2411" s="466" t="s">
        <v>60</v>
      </c>
      <c r="D2411" s="474">
        <v>393.83</v>
      </c>
    </row>
    <row r="2412" spans="1:4" ht="25.5">
      <c r="A2412" s="472" t="s">
        <v>2526</v>
      </c>
      <c r="B2412" s="473" t="s">
        <v>20879</v>
      </c>
      <c r="C2412" s="466" t="s">
        <v>73</v>
      </c>
      <c r="D2412" s="474">
        <v>250.87</v>
      </c>
    </row>
    <row r="2413" spans="1:4">
      <c r="A2413" s="472" t="s">
        <v>2527</v>
      </c>
      <c r="B2413" s="473" t="s">
        <v>20880</v>
      </c>
      <c r="C2413" s="466" t="s">
        <v>73</v>
      </c>
      <c r="D2413" s="474">
        <v>11.03</v>
      </c>
    </row>
    <row r="2414" spans="1:4">
      <c r="A2414" s="472" t="s">
        <v>2528</v>
      </c>
      <c r="B2414" s="473" t="s">
        <v>20881</v>
      </c>
      <c r="C2414" s="466" t="s">
        <v>73</v>
      </c>
      <c r="D2414" s="474">
        <v>15.24</v>
      </c>
    </row>
    <row r="2415" spans="1:4">
      <c r="A2415" s="472" t="s">
        <v>2529</v>
      </c>
      <c r="B2415" s="473" t="s">
        <v>20882</v>
      </c>
      <c r="C2415" s="466" t="s">
        <v>73</v>
      </c>
      <c r="D2415" s="474">
        <v>23.62</v>
      </c>
    </row>
    <row r="2416" spans="1:4" ht="25.5">
      <c r="A2416" s="472" t="s">
        <v>2530</v>
      </c>
      <c r="B2416" s="473" t="s">
        <v>20883</v>
      </c>
      <c r="C2416" s="466" t="s">
        <v>73</v>
      </c>
      <c r="D2416" s="474">
        <v>22.63</v>
      </c>
    </row>
    <row r="2417" spans="1:4" ht="25.5">
      <c r="A2417" s="472" t="s">
        <v>2531</v>
      </c>
      <c r="B2417" s="473" t="s">
        <v>20884</v>
      </c>
      <c r="C2417" s="466" t="s">
        <v>73</v>
      </c>
      <c r="D2417" s="474">
        <v>30.31</v>
      </c>
    </row>
    <row r="2418" spans="1:4" ht="25.5">
      <c r="A2418" s="472" t="s">
        <v>2532</v>
      </c>
      <c r="B2418" s="473" t="s">
        <v>20885</v>
      </c>
      <c r="C2418" s="466" t="s">
        <v>73</v>
      </c>
      <c r="D2418" s="474">
        <v>263.27999999999997</v>
      </c>
    </row>
    <row r="2419" spans="1:4" ht="25.5">
      <c r="A2419" s="472" t="s">
        <v>2533</v>
      </c>
      <c r="B2419" s="473" t="s">
        <v>20886</v>
      </c>
      <c r="C2419" s="466" t="s">
        <v>60</v>
      </c>
      <c r="D2419" s="474">
        <v>35.380000000000003</v>
      </c>
    </row>
    <row r="2420" spans="1:4" ht="25.5">
      <c r="A2420" s="472" t="s">
        <v>2534</v>
      </c>
      <c r="B2420" s="473" t="s">
        <v>20887</v>
      </c>
      <c r="C2420" s="466" t="s">
        <v>60</v>
      </c>
      <c r="D2420" s="474">
        <v>10.76</v>
      </c>
    </row>
    <row r="2421" spans="1:4" ht="38.25">
      <c r="A2421" s="472" t="s">
        <v>2535</v>
      </c>
      <c r="B2421" s="473" t="s">
        <v>20888</v>
      </c>
      <c r="C2421" s="466" t="s">
        <v>60</v>
      </c>
      <c r="D2421" s="474">
        <v>731.06</v>
      </c>
    </row>
    <row r="2422" spans="1:4">
      <c r="A2422" s="472" t="s">
        <v>2536</v>
      </c>
      <c r="B2422" s="473" t="s">
        <v>20889</v>
      </c>
      <c r="C2422" s="466" t="s">
        <v>60</v>
      </c>
      <c r="D2422" s="474">
        <v>7.02</v>
      </c>
    </row>
    <row r="2423" spans="1:4" ht="25.5">
      <c r="A2423" s="472" t="s">
        <v>2537</v>
      </c>
      <c r="B2423" s="473" t="s">
        <v>20890</v>
      </c>
      <c r="C2423" s="466" t="s">
        <v>60</v>
      </c>
      <c r="D2423" s="474">
        <v>8.6199999999999992</v>
      </c>
    </row>
    <row r="2424" spans="1:4">
      <c r="A2424" s="472" t="s">
        <v>2538</v>
      </c>
      <c r="B2424" s="473" t="s">
        <v>20891</v>
      </c>
      <c r="C2424" s="466" t="s">
        <v>60</v>
      </c>
      <c r="D2424" s="474">
        <v>92.23</v>
      </c>
    </row>
    <row r="2425" spans="1:4" ht="25.5">
      <c r="A2425" s="472" t="s">
        <v>2539</v>
      </c>
      <c r="B2425" s="473" t="s">
        <v>20892</v>
      </c>
      <c r="C2425" s="466" t="s">
        <v>73</v>
      </c>
      <c r="D2425" s="474">
        <v>16.84</v>
      </c>
    </row>
    <row r="2426" spans="1:4">
      <c r="A2426" s="472" t="s">
        <v>2540</v>
      </c>
      <c r="B2426" s="473" t="s">
        <v>20893</v>
      </c>
      <c r="C2426" s="466" t="s">
        <v>73</v>
      </c>
      <c r="D2426" s="474">
        <v>229.43</v>
      </c>
    </row>
    <row r="2427" spans="1:4" ht="25.5">
      <c r="A2427" s="472" t="s">
        <v>2541</v>
      </c>
      <c r="B2427" s="473" t="s">
        <v>20894</v>
      </c>
      <c r="C2427" s="466" t="s">
        <v>60</v>
      </c>
      <c r="D2427" s="474">
        <v>14.67</v>
      </c>
    </row>
    <row r="2428" spans="1:4" ht="25.5">
      <c r="A2428" s="472" t="s">
        <v>2542</v>
      </c>
      <c r="B2428" s="473" t="s">
        <v>20895</v>
      </c>
      <c r="C2428" s="466" t="s">
        <v>60</v>
      </c>
      <c r="D2428" s="474">
        <v>10.220000000000001</v>
      </c>
    </row>
    <row r="2429" spans="1:4" ht="25.5">
      <c r="A2429" s="472" t="s">
        <v>2543</v>
      </c>
      <c r="B2429" s="473" t="s">
        <v>20896</v>
      </c>
      <c r="C2429" s="466" t="s">
        <v>60</v>
      </c>
      <c r="D2429" s="474">
        <v>16.82</v>
      </c>
    </row>
    <row r="2430" spans="1:4" ht="25.5">
      <c r="A2430" s="472" t="s">
        <v>2544</v>
      </c>
      <c r="B2430" s="473" t="s">
        <v>20897</v>
      </c>
      <c r="C2430" s="466" t="s">
        <v>60</v>
      </c>
      <c r="D2430" s="474">
        <v>11.27</v>
      </c>
    </row>
    <row r="2431" spans="1:4" ht="25.5">
      <c r="A2431" s="472" t="s">
        <v>2545</v>
      </c>
      <c r="B2431" s="473" t="s">
        <v>20898</v>
      </c>
      <c r="C2431" s="466" t="s">
        <v>60</v>
      </c>
      <c r="D2431" s="474">
        <v>11.42</v>
      </c>
    </row>
    <row r="2432" spans="1:4" ht="25.5">
      <c r="A2432" s="472" t="s">
        <v>2546</v>
      </c>
      <c r="B2432" s="473" t="s">
        <v>20899</v>
      </c>
      <c r="C2432" s="466" t="s">
        <v>60</v>
      </c>
      <c r="D2432" s="474">
        <v>23.82</v>
      </c>
    </row>
    <row r="2433" spans="1:4" ht="25.5">
      <c r="A2433" s="472" t="s">
        <v>2547</v>
      </c>
      <c r="B2433" s="473" t="s">
        <v>20900</v>
      </c>
      <c r="C2433" s="466" t="s">
        <v>60</v>
      </c>
      <c r="D2433" s="474">
        <v>36.53</v>
      </c>
    </row>
    <row r="2434" spans="1:4" ht="25.5">
      <c r="A2434" s="472" t="s">
        <v>2548</v>
      </c>
      <c r="B2434" s="473" t="s">
        <v>20901</v>
      </c>
      <c r="C2434" s="466" t="s">
        <v>60</v>
      </c>
      <c r="D2434" s="474">
        <v>133.69999999999999</v>
      </c>
    </row>
    <row r="2435" spans="1:4" ht="25.5">
      <c r="A2435" s="472" t="s">
        <v>2549</v>
      </c>
      <c r="B2435" s="473" t="s">
        <v>20902</v>
      </c>
      <c r="C2435" s="466" t="s">
        <v>60</v>
      </c>
      <c r="D2435" s="474">
        <v>128.57</v>
      </c>
    </row>
    <row r="2436" spans="1:4" ht="25.5">
      <c r="A2436" s="472" t="s">
        <v>2550</v>
      </c>
      <c r="B2436" s="473" t="s">
        <v>20903</v>
      </c>
      <c r="C2436" s="466" t="s">
        <v>60</v>
      </c>
      <c r="D2436" s="474">
        <v>15.24</v>
      </c>
    </row>
    <row r="2437" spans="1:4" ht="25.5">
      <c r="A2437" s="472" t="s">
        <v>2551</v>
      </c>
      <c r="B2437" s="473" t="s">
        <v>20904</v>
      </c>
      <c r="C2437" s="466" t="s">
        <v>60</v>
      </c>
      <c r="D2437" s="474">
        <v>35.119999999999997</v>
      </c>
    </row>
    <row r="2438" spans="1:4" ht="25.5">
      <c r="A2438" s="472" t="s">
        <v>2552</v>
      </c>
      <c r="B2438" s="473" t="s">
        <v>20905</v>
      </c>
      <c r="C2438" s="466" t="s">
        <v>60</v>
      </c>
      <c r="D2438" s="474">
        <v>24.71</v>
      </c>
    </row>
    <row r="2439" spans="1:4" ht="25.5">
      <c r="A2439" s="472" t="s">
        <v>2553</v>
      </c>
      <c r="B2439" s="473" t="s">
        <v>20906</v>
      </c>
      <c r="C2439" s="466" t="s">
        <v>60</v>
      </c>
      <c r="D2439" s="474">
        <v>13.58</v>
      </c>
    </row>
    <row r="2440" spans="1:4" ht="25.5">
      <c r="A2440" s="472" t="s">
        <v>2554</v>
      </c>
      <c r="B2440" s="473" t="s">
        <v>20907</v>
      </c>
      <c r="C2440" s="466" t="s">
        <v>60</v>
      </c>
      <c r="D2440" s="474">
        <v>14.3</v>
      </c>
    </row>
    <row r="2441" spans="1:4" ht="38.25">
      <c r="A2441" s="472" t="s">
        <v>2555</v>
      </c>
      <c r="B2441" s="473" t="s">
        <v>20908</v>
      </c>
      <c r="C2441" s="466" t="s">
        <v>60</v>
      </c>
      <c r="D2441" s="474">
        <v>86.92</v>
      </c>
    </row>
    <row r="2442" spans="1:4" ht="25.5">
      <c r="A2442" s="472" t="s">
        <v>2556</v>
      </c>
      <c r="B2442" s="473" t="s">
        <v>20909</v>
      </c>
      <c r="C2442" s="466" t="s">
        <v>60</v>
      </c>
      <c r="D2442" s="474">
        <v>30.08</v>
      </c>
    </row>
    <row r="2443" spans="1:4" ht="25.5">
      <c r="A2443" s="472" t="s">
        <v>2557</v>
      </c>
      <c r="B2443" s="473" t="s">
        <v>20910</v>
      </c>
      <c r="C2443" s="466" t="s">
        <v>60</v>
      </c>
      <c r="D2443" s="474">
        <v>19.37</v>
      </c>
    </row>
    <row r="2444" spans="1:4" ht="38.25">
      <c r="A2444" s="472" t="s">
        <v>2558</v>
      </c>
      <c r="B2444" s="473" t="s">
        <v>20911</v>
      </c>
      <c r="C2444" s="466" t="s">
        <v>60</v>
      </c>
      <c r="D2444" s="474">
        <v>20.04</v>
      </c>
    </row>
    <row r="2445" spans="1:4" ht="38.25">
      <c r="A2445" s="472" t="s">
        <v>2559</v>
      </c>
      <c r="B2445" s="473" t="s">
        <v>20912</v>
      </c>
      <c r="C2445" s="466" t="s">
        <v>60</v>
      </c>
      <c r="D2445" s="474">
        <v>35.42</v>
      </c>
    </row>
    <row r="2446" spans="1:4" ht="25.5">
      <c r="A2446" s="472" t="s">
        <v>2560</v>
      </c>
      <c r="B2446" s="473" t="s">
        <v>20913</v>
      </c>
      <c r="C2446" s="466" t="s">
        <v>60</v>
      </c>
      <c r="D2446" s="474">
        <v>10.56</v>
      </c>
    </row>
    <row r="2447" spans="1:4" ht="25.5">
      <c r="A2447" s="472" t="s">
        <v>2561</v>
      </c>
      <c r="B2447" s="473" t="s">
        <v>20914</v>
      </c>
      <c r="C2447" s="466" t="s">
        <v>60</v>
      </c>
      <c r="D2447" s="474">
        <v>12.5</v>
      </c>
    </row>
    <row r="2448" spans="1:4" ht="25.5">
      <c r="A2448" s="472" t="s">
        <v>2562</v>
      </c>
      <c r="B2448" s="473" t="s">
        <v>20915</v>
      </c>
      <c r="C2448" s="466" t="s">
        <v>60</v>
      </c>
      <c r="D2448" s="474">
        <v>19.09</v>
      </c>
    </row>
    <row r="2449" spans="1:4" ht="38.25">
      <c r="A2449" s="472" t="s">
        <v>2563</v>
      </c>
      <c r="B2449" s="473" t="s">
        <v>20916</v>
      </c>
      <c r="C2449" s="466" t="s">
        <v>60</v>
      </c>
      <c r="D2449" s="474">
        <v>14.95</v>
      </c>
    </row>
    <row r="2450" spans="1:4" ht="25.5">
      <c r="A2450" s="472" t="s">
        <v>2564</v>
      </c>
      <c r="B2450" s="473" t="s">
        <v>20917</v>
      </c>
      <c r="C2450" s="466" t="s">
        <v>60</v>
      </c>
      <c r="D2450" s="474">
        <v>13.38</v>
      </c>
    </row>
    <row r="2451" spans="1:4" ht="25.5">
      <c r="A2451" s="472" t="s">
        <v>2565</v>
      </c>
      <c r="B2451" s="473" t="s">
        <v>20918</v>
      </c>
      <c r="C2451" s="466" t="s">
        <v>60</v>
      </c>
      <c r="D2451" s="474">
        <v>19.73</v>
      </c>
    </row>
    <row r="2452" spans="1:4" ht="25.5">
      <c r="A2452" s="472" t="s">
        <v>2566</v>
      </c>
      <c r="B2452" s="473" t="s">
        <v>20919</v>
      </c>
      <c r="C2452" s="466" t="s">
        <v>60</v>
      </c>
      <c r="D2452" s="474">
        <v>78.36</v>
      </c>
    </row>
    <row r="2453" spans="1:4" ht="38.25">
      <c r="A2453" s="472" t="s">
        <v>2567</v>
      </c>
      <c r="B2453" s="473" t="s">
        <v>20920</v>
      </c>
      <c r="C2453" s="466" t="s">
        <v>60</v>
      </c>
      <c r="D2453" s="474">
        <v>49.8</v>
      </c>
    </row>
    <row r="2454" spans="1:4" ht="25.5">
      <c r="A2454" s="472" t="s">
        <v>2568</v>
      </c>
      <c r="B2454" s="473" t="s">
        <v>20921</v>
      </c>
      <c r="C2454" s="466" t="s">
        <v>60</v>
      </c>
      <c r="D2454" s="474">
        <v>165.84</v>
      </c>
    </row>
    <row r="2455" spans="1:4" ht="38.25">
      <c r="A2455" s="472" t="s">
        <v>2569</v>
      </c>
      <c r="B2455" s="473" t="s">
        <v>20922</v>
      </c>
      <c r="C2455" s="466" t="s">
        <v>60</v>
      </c>
      <c r="D2455" s="474">
        <v>261.73</v>
      </c>
    </row>
    <row r="2456" spans="1:4" ht="25.5">
      <c r="A2456" s="472" t="s">
        <v>2570</v>
      </c>
      <c r="B2456" s="473" t="s">
        <v>20923</v>
      </c>
      <c r="C2456" s="466" t="s">
        <v>60</v>
      </c>
      <c r="D2456" s="474">
        <v>54.66</v>
      </c>
    </row>
    <row r="2457" spans="1:4" ht="38.25">
      <c r="A2457" s="472" t="s">
        <v>2571</v>
      </c>
      <c r="B2457" s="473" t="s">
        <v>20924</v>
      </c>
      <c r="C2457" s="466" t="s">
        <v>60</v>
      </c>
      <c r="D2457" s="474">
        <v>28.68</v>
      </c>
    </row>
    <row r="2458" spans="1:4" ht="25.5">
      <c r="A2458" s="472" t="s">
        <v>20925</v>
      </c>
      <c r="B2458" s="473" t="s">
        <v>20926</v>
      </c>
      <c r="C2458" s="466" t="s">
        <v>60</v>
      </c>
      <c r="D2458" s="474">
        <v>104.71</v>
      </c>
    </row>
    <row r="2459" spans="1:4" ht="38.25">
      <c r="A2459" s="472" t="s">
        <v>2572</v>
      </c>
      <c r="B2459" s="473" t="s">
        <v>20927</v>
      </c>
      <c r="C2459" s="466" t="s">
        <v>60</v>
      </c>
      <c r="D2459" s="474">
        <v>207.22</v>
      </c>
    </row>
    <row r="2460" spans="1:4" ht="38.25">
      <c r="A2460" s="472" t="s">
        <v>2573</v>
      </c>
      <c r="B2460" s="473" t="s">
        <v>20928</v>
      </c>
      <c r="C2460" s="466" t="s">
        <v>60</v>
      </c>
      <c r="D2460" s="474">
        <v>73.78</v>
      </c>
    </row>
    <row r="2461" spans="1:4" ht="38.25">
      <c r="A2461" s="472" t="s">
        <v>2574</v>
      </c>
      <c r="B2461" s="473" t="s">
        <v>20929</v>
      </c>
      <c r="C2461" s="466" t="s">
        <v>60</v>
      </c>
      <c r="D2461" s="474">
        <v>100.14</v>
      </c>
    </row>
    <row r="2462" spans="1:4" ht="38.25">
      <c r="A2462" s="472" t="s">
        <v>2575</v>
      </c>
      <c r="B2462" s="473" t="s">
        <v>20930</v>
      </c>
      <c r="C2462" s="466" t="s">
        <v>60</v>
      </c>
      <c r="D2462" s="474">
        <v>166.72</v>
      </c>
    </row>
    <row r="2463" spans="1:4" ht="38.25">
      <c r="A2463" s="472" t="s">
        <v>2576</v>
      </c>
      <c r="B2463" s="473" t="s">
        <v>20931</v>
      </c>
      <c r="C2463" s="466" t="s">
        <v>60</v>
      </c>
      <c r="D2463" s="474">
        <v>96.05</v>
      </c>
    </row>
    <row r="2464" spans="1:4" ht="38.25">
      <c r="A2464" s="472" t="s">
        <v>2577</v>
      </c>
      <c r="B2464" s="473" t="s">
        <v>20932</v>
      </c>
      <c r="C2464" s="466" t="s">
        <v>60</v>
      </c>
      <c r="D2464" s="474">
        <v>75.86</v>
      </c>
    </row>
    <row r="2465" spans="1:4" ht="38.25">
      <c r="A2465" s="472" t="s">
        <v>2578</v>
      </c>
      <c r="B2465" s="473" t="s">
        <v>20933</v>
      </c>
      <c r="C2465" s="466" t="s">
        <v>60</v>
      </c>
      <c r="D2465" s="474">
        <v>334.29</v>
      </c>
    </row>
    <row r="2466" spans="1:4" ht="38.25">
      <c r="A2466" s="472" t="s">
        <v>2579</v>
      </c>
      <c r="B2466" s="473" t="s">
        <v>20934</v>
      </c>
      <c r="C2466" s="466" t="s">
        <v>60</v>
      </c>
      <c r="D2466" s="474">
        <v>147.80000000000001</v>
      </c>
    </row>
    <row r="2467" spans="1:4" ht="38.25">
      <c r="A2467" s="472" t="s">
        <v>2580</v>
      </c>
      <c r="B2467" s="473" t="s">
        <v>20935</v>
      </c>
      <c r="C2467" s="466" t="s">
        <v>60</v>
      </c>
      <c r="D2467" s="474">
        <v>136.47</v>
      </c>
    </row>
    <row r="2468" spans="1:4" ht="25.5">
      <c r="A2468" s="472" t="s">
        <v>2581</v>
      </c>
      <c r="B2468" s="473" t="s">
        <v>20936</v>
      </c>
      <c r="C2468" s="466" t="s">
        <v>60</v>
      </c>
      <c r="D2468" s="474">
        <v>1331.95</v>
      </c>
    </row>
    <row r="2469" spans="1:4" ht="38.25">
      <c r="A2469" s="472" t="s">
        <v>2582</v>
      </c>
      <c r="B2469" s="473" t="s">
        <v>20937</v>
      </c>
      <c r="C2469" s="466" t="s">
        <v>60</v>
      </c>
      <c r="D2469" s="474">
        <v>1234.68</v>
      </c>
    </row>
    <row r="2470" spans="1:4" ht="38.25">
      <c r="A2470" s="472" t="s">
        <v>2583</v>
      </c>
      <c r="B2470" s="473" t="s">
        <v>20938</v>
      </c>
      <c r="C2470" s="466" t="s">
        <v>60</v>
      </c>
      <c r="D2470" s="474">
        <v>837.42</v>
      </c>
    </row>
    <row r="2471" spans="1:4" ht="38.25">
      <c r="A2471" s="472" t="s">
        <v>2584</v>
      </c>
      <c r="B2471" s="473" t="s">
        <v>20939</v>
      </c>
      <c r="C2471" s="466" t="s">
        <v>60</v>
      </c>
      <c r="D2471" s="474">
        <v>889.66</v>
      </c>
    </row>
    <row r="2472" spans="1:4" ht="25.5">
      <c r="A2472" s="472" t="s">
        <v>2585</v>
      </c>
      <c r="B2472" s="473" t="s">
        <v>20940</v>
      </c>
      <c r="C2472" s="466" t="s">
        <v>60</v>
      </c>
      <c r="D2472" s="474">
        <v>720.11</v>
      </c>
    </row>
    <row r="2473" spans="1:4" ht="25.5">
      <c r="A2473" s="472" t="s">
        <v>2586</v>
      </c>
      <c r="B2473" s="473" t="s">
        <v>20941</v>
      </c>
      <c r="C2473" s="466" t="s">
        <v>60</v>
      </c>
      <c r="D2473" s="474">
        <v>113.24</v>
      </c>
    </row>
    <row r="2474" spans="1:4" ht="25.5">
      <c r="A2474" s="472" t="s">
        <v>2587</v>
      </c>
      <c r="B2474" s="473" t="s">
        <v>20942</v>
      </c>
      <c r="C2474" s="466" t="s">
        <v>60</v>
      </c>
      <c r="D2474" s="474">
        <v>1200.8900000000001</v>
      </c>
    </row>
    <row r="2475" spans="1:4" ht="25.5">
      <c r="A2475" s="472" t="s">
        <v>2588</v>
      </c>
      <c r="B2475" s="473" t="s">
        <v>20943</v>
      </c>
      <c r="C2475" s="466" t="s">
        <v>60</v>
      </c>
      <c r="D2475" s="474">
        <v>6958.88</v>
      </c>
    </row>
    <row r="2476" spans="1:4">
      <c r="A2476" s="472" t="s">
        <v>2589</v>
      </c>
      <c r="B2476" s="473" t="s">
        <v>20944</v>
      </c>
      <c r="C2476" s="466" t="s">
        <v>60</v>
      </c>
      <c r="D2476" s="474">
        <v>57.97</v>
      </c>
    </row>
    <row r="2477" spans="1:4" ht="38.25">
      <c r="A2477" s="472" t="s">
        <v>2590</v>
      </c>
      <c r="B2477" s="473" t="s">
        <v>20945</v>
      </c>
      <c r="C2477" s="466" t="s">
        <v>60</v>
      </c>
      <c r="D2477" s="474">
        <v>61.85</v>
      </c>
    </row>
    <row r="2478" spans="1:4" ht="25.5">
      <c r="A2478" s="472" t="s">
        <v>2591</v>
      </c>
      <c r="B2478" s="473" t="s">
        <v>20946</v>
      </c>
      <c r="C2478" s="466" t="s">
        <v>60</v>
      </c>
      <c r="D2478" s="474">
        <v>1263.93</v>
      </c>
    </row>
    <row r="2479" spans="1:4" ht="25.5">
      <c r="A2479" s="472" t="s">
        <v>2592</v>
      </c>
      <c r="B2479" s="473" t="s">
        <v>20947</v>
      </c>
      <c r="C2479" s="466" t="s">
        <v>60</v>
      </c>
      <c r="D2479" s="474">
        <v>69.88</v>
      </c>
    </row>
    <row r="2480" spans="1:4" ht="38.25">
      <c r="A2480" s="472" t="s">
        <v>2593</v>
      </c>
      <c r="B2480" s="473" t="s">
        <v>20948</v>
      </c>
      <c r="C2480" s="466" t="s">
        <v>60</v>
      </c>
      <c r="D2480" s="474">
        <v>95.54</v>
      </c>
    </row>
    <row r="2481" spans="1:4" ht="25.5">
      <c r="A2481" s="472" t="s">
        <v>2594</v>
      </c>
      <c r="B2481" s="473" t="s">
        <v>20949</v>
      </c>
      <c r="C2481" s="466" t="s">
        <v>60</v>
      </c>
      <c r="D2481" s="474">
        <v>577.22</v>
      </c>
    </row>
    <row r="2482" spans="1:4">
      <c r="A2482" s="472" t="s">
        <v>2595</v>
      </c>
      <c r="B2482" s="473" t="s">
        <v>20950</v>
      </c>
      <c r="C2482" s="466" t="s">
        <v>60</v>
      </c>
      <c r="D2482" s="474">
        <v>710.25</v>
      </c>
    </row>
    <row r="2483" spans="1:4">
      <c r="A2483" s="472" t="s">
        <v>2596</v>
      </c>
      <c r="B2483" s="473" t="s">
        <v>20951</v>
      </c>
      <c r="C2483" s="466" t="s">
        <v>60</v>
      </c>
      <c r="D2483" s="474">
        <v>443.51</v>
      </c>
    </row>
    <row r="2484" spans="1:4" ht="25.5">
      <c r="A2484" s="472" t="s">
        <v>2597</v>
      </c>
      <c r="B2484" s="473" t="s">
        <v>20952</v>
      </c>
      <c r="C2484" s="466" t="s">
        <v>60</v>
      </c>
      <c r="D2484" s="474">
        <v>808.43</v>
      </c>
    </row>
    <row r="2485" spans="1:4" ht="25.5">
      <c r="A2485" s="472" t="s">
        <v>2598</v>
      </c>
      <c r="B2485" s="473" t="s">
        <v>20953</v>
      </c>
      <c r="C2485" s="466" t="s">
        <v>60</v>
      </c>
      <c r="D2485" s="474">
        <v>1009.49</v>
      </c>
    </row>
    <row r="2486" spans="1:4" ht="25.5">
      <c r="A2486" s="472" t="s">
        <v>2599</v>
      </c>
      <c r="B2486" s="473" t="s">
        <v>20954</v>
      </c>
      <c r="C2486" s="466" t="s">
        <v>60</v>
      </c>
      <c r="D2486" s="474">
        <v>54.91</v>
      </c>
    </row>
    <row r="2487" spans="1:4" ht="25.5">
      <c r="A2487" s="472" t="s">
        <v>2600</v>
      </c>
      <c r="B2487" s="473" t="s">
        <v>20955</v>
      </c>
      <c r="C2487" s="466" t="s">
        <v>60</v>
      </c>
      <c r="D2487" s="474">
        <v>59.77</v>
      </c>
    </row>
    <row r="2488" spans="1:4" ht="38.25">
      <c r="A2488" s="472" t="s">
        <v>2601</v>
      </c>
      <c r="B2488" s="473" t="s">
        <v>20956</v>
      </c>
      <c r="C2488" s="466" t="s">
        <v>60</v>
      </c>
      <c r="D2488" s="474">
        <v>120.89</v>
      </c>
    </row>
    <row r="2489" spans="1:4" ht="25.5">
      <c r="A2489" s="472" t="s">
        <v>20957</v>
      </c>
      <c r="B2489" s="473" t="s">
        <v>20958</v>
      </c>
      <c r="C2489" s="466" t="s">
        <v>60</v>
      </c>
      <c r="D2489" s="474">
        <v>90.71</v>
      </c>
    </row>
    <row r="2490" spans="1:4" ht="25.5">
      <c r="A2490" s="472" t="s">
        <v>2602</v>
      </c>
      <c r="B2490" s="473" t="s">
        <v>20959</v>
      </c>
      <c r="C2490" s="466" t="s">
        <v>60</v>
      </c>
      <c r="D2490" s="474">
        <v>358.75</v>
      </c>
    </row>
    <row r="2491" spans="1:4" ht="25.5">
      <c r="A2491" s="472" t="s">
        <v>2603</v>
      </c>
      <c r="B2491" s="473" t="s">
        <v>20960</v>
      </c>
      <c r="C2491" s="466" t="s">
        <v>60</v>
      </c>
      <c r="D2491" s="474">
        <v>377.93</v>
      </c>
    </row>
    <row r="2492" spans="1:4" ht="25.5">
      <c r="A2492" s="472" t="s">
        <v>2604</v>
      </c>
      <c r="B2492" s="473" t="s">
        <v>20961</v>
      </c>
      <c r="C2492" s="466" t="s">
        <v>60</v>
      </c>
      <c r="D2492" s="474">
        <v>6.46</v>
      </c>
    </row>
    <row r="2493" spans="1:4" ht="38.25">
      <c r="A2493" s="472" t="s">
        <v>2605</v>
      </c>
      <c r="B2493" s="473" t="s">
        <v>20962</v>
      </c>
      <c r="C2493" s="466" t="s">
        <v>60</v>
      </c>
      <c r="D2493" s="474">
        <v>200.2</v>
      </c>
    </row>
    <row r="2494" spans="1:4" ht="25.5">
      <c r="A2494" s="472" t="s">
        <v>2606</v>
      </c>
      <c r="B2494" s="473" t="s">
        <v>20963</v>
      </c>
      <c r="C2494" s="466" t="s">
        <v>60</v>
      </c>
      <c r="D2494" s="474">
        <v>36.35</v>
      </c>
    </row>
    <row r="2495" spans="1:4" ht="38.25">
      <c r="A2495" s="472" t="s">
        <v>2607</v>
      </c>
      <c r="B2495" s="473" t="s">
        <v>20964</v>
      </c>
      <c r="C2495" s="466" t="s">
        <v>60</v>
      </c>
      <c r="D2495" s="474">
        <v>62.83</v>
      </c>
    </row>
    <row r="2496" spans="1:4" ht="38.25">
      <c r="A2496" s="472" t="s">
        <v>2608</v>
      </c>
      <c r="B2496" s="473" t="s">
        <v>20965</v>
      </c>
      <c r="C2496" s="466" t="s">
        <v>60</v>
      </c>
      <c r="D2496" s="474">
        <v>110.95</v>
      </c>
    </row>
    <row r="2497" spans="1:4" ht="38.25">
      <c r="A2497" s="472" t="s">
        <v>2609</v>
      </c>
      <c r="B2497" s="473" t="s">
        <v>20966</v>
      </c>
      <c r="C2497" s="466" t="s">
        <v>60</v>
      </c>
      <c r="D2497" s="474">
        <v>380.85</v>
      </c>
    </row>
    <row r="2498" spans="1:4" ht="38.25">
      <c r="A2498" s="472" t="s">
        <v>2610</v>
      </c>
      <c r="B2498" s="473" t="s">
        <v>20967</v>
      </c>
      <c r="C2498" s="466" t="s">
        <v>60</v>
      </c>
      <c r="D2498" s="474">
        <v>149.63</v>
      </c>
    </row>
    <row r="2499" spans="1:4" ht="38.25">
      <c r="A2499" s="472" t="s">
        <v>2611</v>
      </c>
      <c r="B2499" s="473" t="s">
        <v>20968</v>
      </c>
      <c r="C2499" s="466" t="s">
        <v>60</v>
      </c>
      <c r="D2499" s="474">
        <v>69.099999999999994</v>
      </c>
    </row>
    <row r="2500" spans="1:4" ht="25.5">
      <c r="A2500" s="472" t="s">
        <v>2612</v>
      </c>
      <c r="B2500" s="473" t="s">
        <v>20969</v>
      </c>
      <c r="C2500" s="466" t="s">
        <v>60</v>
      </c>
      <c r="D2500" s="474">
        <v>158.63</v>
      </c>
    </row>
    <row r="2501" spans="1:4">
      <c r="A2501" s="472" t="s">
        <v>2613</v>
      </c>
      <c r="B2501" s="473" t="s">
        <v>20970</v>
      </c>
      <c r="C2501" s="466" t="s">
        <v>60</v>
      </c>
      <c r="D2501" s="474">
        <v>9.85</v>
      </c>
    </row>
    <row r="2502" spans="1:4">
      <c r="A2502" s="472" t="s">
        <v>2614</v>
      </c>
      <c r="B2502" s="473" t="s">
        <v>20971</v>
      </c>
      <c r="C2502" s="466" t="s">
        <v>60</v>
      </c>
      <c r="D2502" s="474">
        <v>6.04</v>
      </c>
    </row>
    <row r="2503" spans="1:4" ht="38.25">
      <c r="A2503" s="472" t="s">
        <v>2615</v>
      </c>
      <c r="B2503" s="473" t="s">
        <v>20972</v>
      </c>
      <c r="C2503" s="466" t="s">
        <v>60</v>
      </c>
      <c r="D2503" s="474">
        <v>265.58</v>
      </c>
    </row>
    <row r="2504" spans="1:4" ht="25.5">
      <c r="A2504" s="472" t="s">
        <v>2616</v>
      </c>
      <c r="B2504" s="473" t="s">
        <v>20973</v>
      </c>
      <c r="C2504" s="466" t="s">
        <v>60</v>
      </c>
      <c r="D2504" s="474">
        <v>320.11</v>
      </c>
    </row>
    <row r="2505" spans="1:4" ht="25.5">
      <c r="A2505" s="472" t="s">
        <v>2617</v>
      </c>
      <c r="B2505" s="473" t="s">
        <v>20974</v>
      </c>
      <c r="C2505" s="466" t="s">
        <v>60</v>
      </c>
      <c r="D2505" s="474">
        <v>102.55</v>
      </c>
    </row>
    <row r="2506" spans="1:4" ht="25.5">
      <c r="A2506" s="472" t="s">
        <v>2618</v>
      </c>
      <c r="B2506" s="473" t="s">
        <v>20975</v>
      </c>
      <c r="C2506" s="466" t="s">
        <v>60</v>
      </c>
      <c r="D2506" s="474">
        <v>294</v>
      </c>
    </row>
    <row r="2507" spans="1:4" ht="25.5">
      <c r="A2507" s="472" t="s">
        <v>2619</v>
      </c>
      <c r="B2507" s="473" t="s">
        <v>20976</v>
      </c>
      <c r="C2507" s="466" t="s">
        <v>60</v>
      </c>
      <c r="D2507" s="474">
        <v>230.61</v>
      </c>
    </row>
    <row r="2508" spans="1:4" ht="38.25">
      <c r="A2508" s="472" t="s">
        <v>2620</v>
      </c>
      <c r="B2508" s="473" t="s">
        <v>27007</v>
      </c>
      <c r="C2508" s="466" t="s">
        <v>60</v>
      </c>
      <c r="D2508" s="474">
        <v>160.71</v>
      </c>
    </row>
    <row r="2509" spans="1:4" ht="38.25">
      <c r="A2509" s="472" t="s">
        <v>2621</v>
      </c>
      <c r="B2509" s="473" t="s">
        <v>20977</v>
      </c>
      <c r="C2509" s="466" t="s">
        <v>60</v>
      </c>
      <c r="D2509" s="474">
        <v>160.38</v>
      </c>
    </row>
    <row r="2510" spans="1:4" ht="25.5">
      <c r="A2510" s="472" t="s">
        <v>2622</v>
      </c>
      <c r="B2510" s="473" t="s">
        <v>20978</v>
      </c>
      <c r="C2510" s="466" t="s">
        <v>60</v>
      </c>
      <c r="D2510" s="474">
        <v>558.04999999999995</v>
      </c>
    </row>
    <row r="2511" spans="1:4" ht="38.25">
      <c r="A2511" s="472" t="s">
        <v>2623</v>
      </c>
      <c r="B2511" s="473" t="s">
        <v>20979</v>
      </c>
      <c r="C2511" s="466" t="s">
        <v>60</v>
      </c>
      <c r="D2511" s="474">
        <v>87.96</v>
      </c>
    </row>
    <row r="2512" spans="1:4" ht="38.25">
      <c r="A2512" s="472" t="s">
        <v>2624</v>
      </c>
      <c r="B2512" s="473" t="s">
        <v>20980</v>
      </c>
      <c r="C2512" s="466" t="s">
        <v>60</v>
      </c>
      <c r="D2512" s="474">
        <v>113.62</v>
      </c>
    </row>
    <row r="2513" spans="1:4" ht="38.25">
      <c r="A2513" s="472" t="s">
        <v>2625</v>
      </c>
      <c r="B2513" s="473" t="s">
        <v>20981</v>
      </c>
      <c r="C2513" s="466" t="s">
        <v>60</v>
      </c>
      <c r="D2513" s="474">
        <v>289.70999999999998</v>
      </c>
    </row>
    <row r="2514" spans="1:4" ht="25.5">
      <c r="A2514" s="472" t="s">
        <v>2626</v>
      </c>
      <c r="B2514" s="473" t="s">
        <v>20982</v>
      </c>
      <c r="C2514" s="466" t="s">
        <v>60</v>
      </c>
      <c r="D2514" s="474">
        <v>279.02999999999997</v>
      </c>
    </row>
    <row r="2515" spans="1:4" ht="25.5">
      <c r="A2515" s="472" t="s">
        <v>2627</v>
      </c>
      <c r="B2515" s="473" t="s">
        <v>20983</v>
      </c>
      <c r="C2515" s="466" t="s">
        <v>60</v>
      </c>
      <c r="D2515" s="474">
        <v>277.76</v>
      </c>
    </row>
    <row r="2516" spans="1:4">
      <c r="A2516" s="472" t="s">
        <v>2628</v>
      </c>
      <c r="B2516" s="473" t="s">
        <v>20984</v>
      </c>
      <c r="C2516" s="466" t="s">
        <v>60</v>
      </c>
      <c r="D2516" s="474">
        <v>713.87</v>
      </c>
    </row>
    <row r="2517" spans="1:4" ht="25.5">
      <c r="A2517" s="472" t="s">
        <v>2629</v>
      </c>
      <c r="B2517" s="473" t="s">
        <v>20985</v>
      </c>
      <c r="C2517" s="466" t="s">
        <v>60</v>
      </c>
      <c r="D2517" s="474">
        <v>26246.66</v>
      </c>
    </row>
    <row r="2518" spans="1:4" ht="25.5">
      <c r="A2518" s="472" t="s">
        <v>2630</v>
      </c>
      <c r="B2518" s="473" t="s">
        <v>20986</v>
      </c>
      <c r="C2518" s="466" t="s">
        <v>60</v>
      </c>
      <c r="D2518" s="474">
        <v>321.31</v>
      </c>
    </row>
    <row r="2519" spans="1:4" ht="25.5">
      <c r="A2519" s="472" t="s">
        <v>2631</v>
      </c>
      <c r="B2519" s="473" t="s">
        <v>20987</v>
      </c>
      <c r="C2519" s="466" t="s">
        <v>60</v>
      </c>
      <c r="D2519" s="474">
        <v>86.7</v>
      </c>
    </row>
    <row r="2520" spans="1:4" ht="25.5">
      <c r="A2520" s="472" t="s">
        <v>2632</v>
      </c>
      <c r="B2520" s="473" t="s">
        <v>20988</v>
      </c>
      <c r="C2520" s="466" t="s">
        <v>60</v>
      </c>
      <c r="D2520" s="474">
        <v>874.27</v>
      </c>
    </row>
    <row r="2521" spans="1:4" ht="38.25">
      <c r="A2521" s="472" t="s">
        <v>2633</v>
      </c>
      <c r="B2521" s="473" t="s">
        <v>20989</v>
      </c>
      <c r="C2521" s="466" t="s">
        <v>60</v>
      </c>
      <c r="D2521" s="474">
        <v>1252.26</v>
      </c>
    </row>
    <row r="2522" spans="1:4" ht="38.25">
      <c r="A2522" s="472" t="s">
        <v>2634</v>
      </c>
      <c r="B2522" s="473" t="s">
        <v>20990</v>
      </c>
      <c r="C2522" s="466" t="s">
        <v>60</v>
      </c>
      <c r="D2522" s="474">
        <v>1582.21</v>
      </c>
    </row>
    <row r="2523" spans="1:4" ht="38.25">
      <c r="A2523" s="472" t="s">
        <v>2635</v>
      </c>
      <c r="B2523" s="473" t="s">
        <v>20991</v>
      </c>
      <c r="C2523" s="466" t="s">
        <v>60</v>
      </c>
      <c r="D2523" s="474">
        <v>3869.96</v>
      </c>
    </row>
    <row r="2524" spans="1:4" ht="25.5">
      <c r="A2524" s="472" t="s">
        <v>2636</v>
      </c>
      <c r="B2524" s="473" t="s">
        <v>20992</v>
      </c>
      <c r="C2524" s="466" t="s">
        <v>60</v>
      </c>
      <c r="D2524" s="474">
        <v>205.62</v>
      </c>
    </row>
    <row r="2525" spans="1:4">
      <c r="A2525" s="472" t="s">
        <v>2637</v>
      </c>
      <c r="B2525" s="473" t="s">
        <v>17552</v>
      </c>
      <c r="C2525" s="466" t="s">
        <v>60</v>
      </c>
      <c r="D2525" s="474">
        <v>2439.5500000000002</v>
      </c>
    </row>
    <row r="2526" spans="1:4">
      <c r="A2526" s="472" t="s">
        <v>2638</v>
      </c>
      <c r="B2526" s="473" t="s">
        <v>17584</v>
      </c>
      <c r="C2526" s="466" t="s">
        <v>60</v>
      </c>
      <c r="D2526" s="474">
        <v>19.97</v>
      </c>
    </row>
    <row r="2527" spans="1:4">
      <c r="A2527" s="472" t="s">
        <v>2639</v>
      </c>
      <c r="B2527" s="473" t="s">
        <v>20993</v>
      </c>
      <c r="C2527" s="466" t="s">
        <v>60</v>
      </c>
      <c r="D2527" s="474">
        <v>1282.55</v>
      </c>
    </row>
    <row r="2528" spans="1:4">
      <c r="A2528" s="472" t="s">
        <v>2640</v>
      </c>
      <c r="B2528" s="473" t="s">
        <v>17546</v>
      </c>
      <c r="C2528" s="466" t="s">
        <v>60</v>
      </c>
      <c r="D2528" s="474">
        <v>799.57</v>
      </c>
    </row>
    <row r="2529" spans="1:4">
      <c r="A2529" s="472" t="s">
        <v>2641</v>
      </c>
      <c r="B2529" s="473" t="s">
        <v>17800</v>
      </c>
      <c r="C2529" s="466" t="s">
        <v>60</v>
      </c>
      <c r="D2529" s="474">
        <v>81.87</v>
      </c>
    </row>
    <row r="2530" spans="1:4">
      <c r="A2530" s="472" t="s">
        <v>2642</v>
      </c>
      <c r="B2530" s="473" t="s">
        <v>20994</v>
      </c>
      <c r="C2530" s="466" t="s">
        <v>60</v>
      </c>
      <c r="D2530" s="474">
        <v>106.56</v>
      </c>
    </row>
    <row r="2531" spans="1:4">
      <c r="A2531" s="472" t="s">
        <v>2643</v>
      </c>
      <c r="B2531" s="473" t="s">
        <v>17804</v>
      </c>
      <c r="C2531" s="466" t="s">
        <v>60</v>
      </c>
      <c r="D2531" s="474">
        <v>169.7</v>
      </c>
    </row>
    <row r="2532" spans="1:4">
      <c r="A2532" s="472" t="s">
        <v>2644</v>
      </c>
      <c r="B2532" s="473" t="s">
        <v>17586</v>
      </c>
      <c r="C2532" s="466" t="s">
        <v>60</v>
      </c>
      <c r="D2532" s="474">
        <v>33.770000000000003</v>
      </c>
    </row>
    <row r="2533" spans="1:4" ht="38.25">
      <c r="A2533" s="472" t="s">
        <v>2645</v>
      </c>
      <c r="B2533" s="473" t="s">
        <v>20995</v>
      </c>
      <c r="C2533" s="466" t="s">
        <v>60</v>
      </c>
      <c r="D2533" s="474">
        <v>428.96</v>
      </c>
    </row>
    <row r="2534" spans="1:4">
      <c r="A2534" s="472" t="s">
        <v>2646</v>
      </c>
      <c r="B2534" s="473" t="s">
        <v>17095</v>
      </c>
      <c r="C2534" s="466" t="s">
        <v>60</v>
      </c>
      <c r="D2534" s="474">
        <v>1274.5899999999999</v>
      </c>
    </row>
    <row r="2535" spans="1:4" ht="25.5">
      <c r="A2535" s="472" t="s">
        <v>2647</v>
      </c>
      <c r="B2535" s="473" t="s">
        <v>20996</v>
      </c>
      <c r="C2535" s="466" t="s">
        <v>60</v>
      </c>
      <c r="D2535" s="474">
        <v>1167.26</v>
      </c>
    </row>
    <row r="2536" spans="1:4" ht="25.5">
      <c r="A2536" s="472" t="s">
        <v>2648</v>
      </c>
      <c r="B2536" s="473" t="s">
        <v>20997</v>
      </c>
      <c r="C2536" s="466" t="s">
        <v>60</v>
      </c>
      <c r="D2536" s="474">
        <v>193.55</v>
      </c>
    </row>
    <row r="2537" spans="1:4" ht="38.25">
      <c r="A2537" s="472" t="s">
        <v>2649</v>
      </c>
      <c r="B2537" s="473" t="s">
        <v>20998</v>
      </c>
      <c r="C2537" s="466" t="s">
        <v>60</v>
      </c>
      <c r="D2537" s="474">
        <v>949.95</v>
      </c>
    </row>
    <row r="2538" spans="1:4" ht="38.25">
      <c r="A2538" s="472" t="s">
        <v>2650</v>
      </c>
      <c r="B2538" s="473" t="s">
        <v>20999</v>
      </c>
      <c r="C2538" s="466" t="s">
        <v>60</v>
      </c>
      <c r="D2538" s="474">
        <v>3589.28</v>
      </c>
    </row>
    <row r="2539" spans="1:4" ht="25.5">
      <c r="A2539" s="472" t="s">
        <v>2651</v>
      </c>
      <c r="B2539" s="473" t="s">
        <v>21000</v>
      </c>
      <c r="C2539" s="466" t="s">
        <v>60</v>
      </c>
      <c r="D2539" s="474">
        <v>10266.68</v>
      </c>
    </row>
    <row r="2540" spans="1:4" ht="38.25">
      <c r="A2540" s="472" t="s">
        <v>2652</v>
      </c>
      <c r="B2540" s="473" t="s">
        <v>21001</v>
      </c>
      <c r="C2540" s="466" t="s">
        <v>60</v>
      </c>
      <c r="D2540" s="474">
        <v>14926.1</v>
      </c>
    </row>
    <row r="2541" spans="1:4">
      <c r="A2541" s="472" t="s">
        <v>2653</v>
      </c>
      <c r="B2541" s="473" t="s">
        <v>17570</v>
      </c>
      <c r="C2541" s="466" t="s">
        <v>60</v>
      </c>
      <c r="D2541" s="474">
        <v>1533.62</v>
      </c>
    </row>
    <row r="2542" spans="1:4">
      <c r="A2542" s="472" t="s">
        <v>2654</v>
      </c>
      <c r="B2542" s="473" t="s">
        <v>21002</v>
      </c>
      <c r="C2542" s="466" t="s">
        <v>60</v>
      </c>
      <c r="D2542" s="474">
        <v>165.04</v>
      </c>
    </row>
    <row r="2543" spans="1:4" ht="25.5">
      <c r="A2543" s="472" t="s">
        <v>2655</v>
      </c>
      <c r="B2543" s="473" t="s">
        <v>21003</v>
      </c>
      <c r="C2543" s="466" t="s">
        <v>73</v>
      </c>
      <c r="D2543" s="474">
        <v>10509.91</v>
      </c>
    </row>
    <row r="2544" spans="1:4" ht="25.5">
      <c r="A2544" s="472" t="s">
        <v>2656</v>
      </c>
      <c r="B2544" s="473" t="s">
        <v>21004</v>
      </c>
      <c r="C2544" s="466" t="s">
        <v>60</v>
      </c>
      <c r="D2544" s="474">
        <v>4313.91</v>
      </c>
    </row>
    <row r="2545" spans="1:4" ht="25.5">
      <c r="A2545" s="472" t="s">
        <v>2657</v>
      </c>
      <c r="B2545" s="473" t="s">
        <v>21005</v>
      </c>
      <c r="C2545" s="466" t="s">
        <v>73</v>
      </c>
      <c r="D2545" s="474">
        <v>15887.12</v>
      </c>
    </row>
    <row r="2546" spans="1:4" ht="25.5">
      <c r="A2546" s="472" t="s">
        <v>2658</v>
      </c>
      <c r="B2546" s="473" t="s">
        <v>21006</v>
      </c>
      <c r="C2546" s="466" t="s">
        <v>73</v>
      </c>
      <c r="D2546" s="474">
        <v>70754.7</v>
      </c>
    </row>
    <row r="2547" spans="1:4" ht="25.5">
      <c r="A2547" s="472" t="s">
        <v>2659</v>
      </c>
      <c r="B2547" s="473" t="s">
        <v>21007</v>
      </c>
      <c r="C2547" s="466" t="s">
        <v>73</v>
      </c>
      <c r="D2547" s="474">
        <v>24577.26</v>
      </c>
    </row>
    <row r="2548" spans="1:4" ht="25.5">
      <c r="A2548" s="472" t="s">
        <v>2660</v>
      </c>
      <c r="B2548" s="473" t="s">
        <v>21008</v>
      </c>
      <c r="C2548" s="466" t="s">
        <v>60</v>
      </c>
      <c r="D2548" s="474">
        <v>1568.49</v>
      </c>
    </row>
    <row r="2549" spans="1:4" ht="25.5">
      <c r="A2549" s="472" t="s">
        <v>2661</v>
      </c>
      <c r="B2549" s="473" t="s">
        <v>21009</v>
      </c>
      <c r="C2549" s="466" t="s">
        <v>60</v>
      </c>
      <c r="D2549" s="474">
        <v>441.08</v>
      </c>
    </row>
    <row r="2550" spans="1:4">
      <c r="A2550" s="472" t="s">
        <v>2662</v>
      </c>
      <c r="B2550" s="473" t="s">
        <v>17452</v>
      </c>
      <c r="C2550" s="466" t="s">
        <v>60</v>
      </c>
      <c r="D2550" s="474">
        <v>246.55</v>
      </c>
    </row>
    <row r="2551" spans="1:4">
      <c r="A2551" s="472" t="s">
        <v>2663</v>
      </c>
      <c r="B2551" s="473" t="s">
        <v>21010</v>
      </c>
      <c r="C2551" s="466" t="s">
        <v>60</v>
      </c>
      <c r="D2551" s="474">
        <v>1641.6</v>
      </c>
    </row>
    <row r="2552" spans="1:4">
      <c r="A2552" s="472" t="s">
        <v>2664</v>
      </c>
      <c r="B2552" s="473" t="s">
        <v>21011</v>
      </c>
      <c r="C2552" s="466" t="s">
        <v>60</v>
      </c>
      <c r="D2552" s="474">
        <v>179.58</v>
      </c>
    </row>
    <row r="2553" spans="1:4">
      <c r="A2553" s="472" t="s">
        <v>2665</v>
      </c>
      <c r="B2553" s="473" t="s">
        <v>17462</v>
      </c>
      <c r="C2553" s="466" t="s">
        <v>60</v>
      </c>
      <c r="D2553" s="474">
        <v>1121.8900000000001</v>
      </c>
    </row>
    <row r="2554" spans="1:4">
      <c r="A2554" s="472" t="s">
        <v>2666</v>
      </c>
      <c r="B2554" s="473" t="s">
        <v>21012</v>
      </c>
      <c r="C2554" s="466" t="s">
        <v>60</v>
      </c>
      <c r="D2554" s="474">
        <v>3667.68</v>
      </c>
    </row>
    <row r="2555" spans="1:4">
      <c r="A2555" s="472" t="s">
        <v>2667</v>
      </c>
      <c r="B2555" s="473" t="s">
        <v>17472</v>
      </c>
      <c r="C2555" s="466" t="s">
        <v>60</v>
      </c>
      <c r="D2555" s="474">
        <v>4368.8500000000004</v>
      </c>
    </row>
    <row r="2556" spans="1:4">
      <c r="A2556" s="472" t="s">
        <v>2668</v>
      </c>
      <c r="B2556" s="473" t="s">
        <v>21013</v>
      </c>
      <c r="C2556" s="466" t="s">
        <v>60</v>
      </c>
      <c r="D2556" s="474">
        <v>751.47</v>
      </c>
    </row>
    <row r="2557" spans="1:4">
      <c r="A2557" s="472" t="s">
        <v>2669</v>
      </c>
      <c r="B2557" s="473" t="s">
        <v>21014</v>
      </c>
      <c r="C2557" s="466" t="s">
        <v>60</v>
      </c>
      <c r="D2557" s="474">
        <v>2948.2</v>
      </c>
    </row>
    <row r="2558" spans="1:4" ht="25.5">
      <c r="A2558" s="472" t="s">
        <v>2670</v>
      </c>
      <c r="B2558" s="473" t="s">
        <v>21015</v>
      </c>
      <c r="C2558" s="466" t="s">
        <v>60</v>
      </c>
      <c r="D2558" s="474">
        <v>74.33</v>
      </c>
    </row>
    <row r="2559" spans="1:4" ht="25.5">
      <c r="A2559" s="472" t="s">
        <v>2671</v>
      </c>
      <c r="B2559" s="473" t="s">
        <v>21016</v>
      </c>
      <c r="C2559" s="466" t="s">
        <v>60</v>
      </c>
      <c r="D2559" s="474">
        <v>1047.73</v>
      </c>
    </row>
    <row r="2560" spans="1:4" ht="25.5">
      <c r="A2560" s="472" t="s">
        <v>2672</v>
      </c>
      <c r="B2560" s="473" t="s">
        <v>21017</v>
      </c>
      <c r="C2560" s="466" t="s">
        <v>60</v>
      </c>
      <c r="D2560" s="474">
        <v>1983.15</v>
      </c>
    </row>
    <row r="2561" spans="1:4" ht="25.5">
      <c r="A2561" s="472" t="s">
        <v>2673</v>
      </c>
      <c r="B2561" s="473" t="s">
        <v>21018</v>
      </c>
      <c r="C2561" s="466" t="s">
        <v>60</v>
      </c>
      <c r="D2561" s="474">
        <v>436.12</v>
      </c>
    </row>
    <row r="2562" spans="1:4" ht="25.5">
      <c r="A2562" s="472" t="s">
        <v>2674</v>
      </c>
      <c r="B2562" s="473" t="s">
        <v>21019</v>
      </c>
      <c r="C2562" s="466" t="s">
        <v>60</v>
      </c>
      <c r="D2562" s="474">
        <v>56.36</v>
      </c>
    </row>
    <row r="2563" spans="1:4" ht="25.5">
      <c r="A2563" s="472" t="s">
        <v>2675</v>
      </c>
      <c r="B2563" s="473" t="s">
        <v>21020</v>
      </c>
      <c r="C2563" s="466" t="s">
        <v>60</v>
      </c>
      <c r="D2563" s="474">
        <v>1120.8800000000001</v>
      </c>
    </row>
    <row r="2564" spans="1:4" ht="25.5">
      <c r="A2564" s="472" t="s">
        <v>2676</v>
      </c>
      <c r="B2564" s="473" t="s">
        <v>21021</v>
      </c>
      <c r="C2564" s="466" t="s">
        <v>73</v>
      </c>
      <c r="D2564" s="474">
        <v>7026.87</v>
      </c>
    </row>
    <row r="2565" spans="1:4">
      <c r="A2565" s="472" t="s">
        <v>2677</v>
      </c>
      <c r="B2565" s="473" t="s">
        <v>21022</v>
      </c>
      <c r="C2565" s="466" t="s">
        <v>60</v>
      </c>
      <c r="D2565" s="474">
        <v>2851.8</v>
      </c>
    </row>
    <row r="2566" spans="1:4" ht="25.5">
      <c r="A2566" s="472" t="s">
        <v>2678</v>
      </c>
      <c r="B2566" s="473" t="s">
        <v>21023</v>
      </c>
      <c r="C2566" s="466" t="s">
        <v>73</v>
      </c>
      <c r="D2566" s="474">
        <v>1365.04</v>
      </c>
    </row>
    <row r="2567" spans="1:4">
      <c r="A2567" s="472" t="s">
        <v>2679</v>
      </c>
      <c r="B2567" s="473" t="s">
        <v>21024</v>
      </c>
      <c r="C2567" s="466" t="s">
        <v>73</v>
      </c>
      <c r="D2567" s="474">
        <v>200.06</v>
      </c>
    </row>
    <row r="2568" spans="1:4" ht="38.25">
      <c r="A2568" s="472" t="s">
        <v>2680</v>
      </c>
      <c r="B2568" s="473" t="s">
        <v>21025</v>
      </c>
      <c r="C2568" s="466" t="s">
        <v>73</v>
      </c>
      <c r="D2568" s="474">
        <v>6029.55</v>
      </c>
    </row>
    <row r="2569" spans="1:4" ht="25.5">
      <c r="A2569" s="472" t="s">
        <v>2681</v>
      </c>
      <c r="B2569" s="473" t="s">
        <v>21026</v>
      </c>
      <c r="C2569" s="466" t="s">
        <v>73</v>
      </c>
      <c r="D2569" s="474">
        <v>2940.72</v>
      </c>
    </row>
    <row r="2570" spans="1:4" ht="38.25">
      <c r="A2570" s="472" t="s">
        <v>2682</v>
      </c>
      <c r="B2570" s="473" t="s">
        <v>21027</v>
      </c>
      <c r="C2570" s="466" t="s">
        <v>73</v>
      </c>
      <c r="D2570" s="474">
        <v>242.32</v>
      </c>
    </row>
    <row r="2571" spans="1:4" ht="38.25">
      <c r="A2571" s="472" t="s">
        <v>2683</v>
      </c>
      <c r="B2571" s="473" t="s">
        <v>21028</v>
      </c>
      <c r="C2571" s="466" t="s">
        <v>73</v>
      </c>
      <c r="D2571" s="474">
        <v>697.92</v>
      </c>
    </row>
    <row r="2572" spans="1:4">
      <c r="A2572" s="472" t="s">
        <v>2684</v>
      </c>
      <c r="B2572" s="473" t="s">
        <v>21029</v>
      </c>
      <c r="C2572" s="466" t="s">
        <v>60</v>
      </c>
      <c r="D2572" s="474">
        <v>28314.26</v>
      </c>
    </row>
    <row r="2573" spans="1:4">
      <c r="A2573" s="472" t="s">
        <v>2685</v>
      </c>
      <c r="B2573" s="473" t="s">
        <v>21030</v>
      </c>
      <c r="C2573" s="466" t="s">
        <v>60</v>
      </c>
      <c r="D2573" s="474">
        <v>15703.21</v>
      </c>
    </row>
    <row r="2574" spans="1:4" ht="25.5">
      <c r="A2574" s="472" t="s">
        <v>2686</v>
      </c>
      <c r="B2574" s="473" t="s">
        <v>21031</v>
      </c>
      <c r="C2574" s="466" t="s">
        <v>60</v>
      </c>
      <c r="D2574" s="474">
        <v>4819.08</v>
      </c>
    </row>
    <row r="2575" spans="1:4" ht="25.5">
      <c r="A2575" s="472" t="s">
        <v>2687</v>
      </c>
      <c r="B2575" s="473" t="s">
        <v>21032</v>
      </c>
      <c r="C2575" s="466" t="s">
        <v>60</v>
      </c>
      <c r="D2575" s="474">
        <v>2480.48</v>
      </c>
    </row>
    <row r="2576" spans="1:4" ht="25.5">
      <c r="A2576" s="472" t="s">
        <v>2688</v>
      </c>
      <c r="B2576" s="473" t="s">
        <v>21033</v>
      </c>
      <c r="C2576" s="466" t="s">
        <v>60</v>
      </c>
      <c r="D2576" s="474">
        <v>3725.14</v>
      </c>
    </row>
    <row r="2577" spans="1:4" ht="25.5">
      <c r="A2577" s="472" t="s">
        <v>2689</v>
      </c>
      <c r="B2577" s="473" t="s">
        <v>21034</v>
      </c>
      <c r="C2577" s="466" t="s">
        <v>60</v>
      </c>
      <c r="D2577" s="474">
        <v>7150.81</v>
      </c>
    </row>
    <row r="2578" spans="1:4" ht="25.5">
      <c r="A2578" s="472" t="s">
        <v>2690</v>
      </c>
      <c r="B2578" s="473" t="s">
        <v>21035</v>
      </c>
      <c r="C2578" s="466" t="s">
        <v>60</v>
      </c>
      <c r="D2578" s="474">
        <v>425.13</v>
      </c>
    </row>
    <row r="2579" spans="1:4" ht="25.5">
      <c r="A2579" s="472" t="s">
        <v>2691</v>
      </c>
      <c r="B2579" s="473" t="s">
        <v>21036</v>
      </c>
      <c r="C2579" s="466" t="s">
        <v>60</v>
      </c>
      <c r="D2579" s="474">
        <v>206.06</v>
      </c>
    </row>
    <row r="2580" spans="1:4">
      <c r="A2580" s="472" t="s">
        <v>2692</v>
      </c>
      <c r="B2580" s="473" t="s">
        <v>21037</v>
      </c>
      <c r="C2580" s="466" t="s">
        <v>60</v>
      </c>
      <c r="D2580" s="474">
        <v>679.68</v>
      </c>
    </row>
    <row r="2581" spans="1:4" ht="25.5">
      <c r="A2581" s="472" t="s">
        <v>2693</v>
      </c>
      <c r="B2581" s="473" t="s">
        <v>21038</v>
      </c>
      <c r="C2581" s="466" t="s">
        <v>60</v>
      </c>
      <c r="D2581" s="474">
        <v>105.34</v>
      </c>
    </row>
    <row r="2582" spans="1:4" ht="25.5">
      <c r="A2582" s="472" t="s">
        <v>2694</v>
      </c>
      <c r="B2582" s="473" t="s">
        <v>21039</v>
      </c>
      <c r="C2582" s="466" t="s">
        <v>60</v>
      </c>
      <c r="D2582" s="474">
        <v>19.27</v>
      </c>
    </row>
    <row r="2583" spans="1:4">
      <c r="A2583" s="472" t="s">
        <v>2695</v>
      </c>
      <c r="B2583" s="473" t="s">
        <v>21040</v>
      </c>
      <c r="C2583" s="466" t="s">
        <v>60</v>
      </c>
      <c r="D2583" s="474">
        <v>8.33</v>
      </c>
    </row>
    <row r="2584" spans="1:4">
      <c r="A2584" s="472" t="s">
        <v>2696</v>
      </c>
      <c r="B2584" s="473" t="s">
        <v>21041</v>
      </c>
      <c r="C2584" s="466" t="s">
        <v>60</v>
      </c>
      <c r="D2584" s="474">
        <v>12.95</v>
      </c>
    </row>
    <row r="2585" spans="1:4" ht="25.5">
      <c r="A2585" s="472" t="s">
        <v>2697</v>
      </c>
      <c r="B2585" s="473" t="s">
        <v>21042</v>
      </c>
      <c r="C2585" s="466" t="s">
        <v>60</v>
      </c>
      <c r="D2585" s="474">
        <v>457.5</v>
      </c>
    </row>
    <row r="2586" spans="1:4" ht="25.5">
      <c r="A2586" s="472" t="s">
        <v>2698</v>
      </c>
      <c r="B2586" s="473" t="s">
        <v>21043</v>
      </c>
      <c r="C2586" s="466" t="s">
        <v>60</v>
      </c>
      <c r="D2586" s="474">
        <v>34.36</v>
      </c>
    </row>
    <row r="2587" spans="1:4" ht="25.5">
      <c r="A2587" s="472" t="s">
        <v>2699</v>
      </c>
      <c r="B2587" s="473" t="s">
        <v>21044</v>
      </c>
      <c r="C2587" s="466" t="s">
        <v>60</v>
      </c>
      <c r="D2587" s="474">
        <v>480.29</v>
      </c>
    </row>
    <row r="2588" spans="1:4" ht="25.5">
      <c r="A2588" s="472" t="s">
        <v>2700</v>
      </c>
      <c r="B2588" s="473" t="s">
        <v>21045</v>
      </c>
      <c r="C2588" s="466" t="s">
        <v>60</v>
      </c>
      <c r="D2588" s="474">
        <v>12.01</v>
      </c>
    </row>
    <row r="2589" spans="1:4">
      <c r="A2589" s="472" t="s">
        <v>2701</v>
      </c>
      <c r="B2589" s="473" t="s">
        <v>21046</v>
      </c>
      <c r="C2589" s="466" t="s">
        <v>60</v>
      </c>
      <c r="D2589" s="474">
        <v>182.67</v>
      </c>
    </row>
    <row r="2590" spans="1:4" ht="25.5">
      <c r="A2590" s="472" t="s">
        <v>2702</v>
      </c>
      <c r="B2590" s="473" t="s">
        <v>21047</v>
      </c>
      <c r="C2590" s="466" t="s">
        <v>60</v>
      </c>
      <c r="D2590" s="474">
        <v>514.96</v>
      </c>
    </row>
    <row r="2591" spans="1:4" ht="25.5">
      <c r="A2591" s="472" t="s">
        <v>2703</v>
      </c>
      <c r="B2591" s="473" t="s">
        <v>21048</v>
      </c>
      <c r="C2591" s="466" t="s">
        <v>60</v>
      </c>
      <c r="D2591" s="474">
        <v>91.6</v>
      </c>
    </row>
    <row r="2592" spans="1:4" ht="25.5">
      <c r="A2592" s="472" t="s">
        <v>2704</v>
      </c>
      <c r="B2592" s="473" t="s">
        <v>21049</v>
      </c>
      <c r="C2592" s="466" t="s">
        <v>60</v>
      </c>
      <c r="D2592" s="474">
        <v>1388.3</v>
      </c>
    </row>
    <row r="2593" spans="1:4" ht="25.5">
      <c r="A2593" s="472" t="s">
        <v>2705</v>
      </c>
      <c r="B2593" s="473" t="s">
        <v>21050</v>
      </c>
      <c r="C2593" s="466" t="s">
        <v>60</v>
      </c>
      <c r="D2593" s="474">
        <v>20532.41</v>
      </c>
    </row>
    <row r="2594" spans="1:4">
      <c r="A2594" s="472" t="s">
        <v>2706</v>
      </c>
      <c r="B2594" s="473" t="s">
        <v>21051</v>
      </c>
      <c r="C2594" s="466" t="s">
        <v>60</v>
      </c>
      <c r="D2594" s="474">
        <v>5430.47</v>
      </c>
    </row>
    <row r="2595" spans="1:4">
      <c r="A2595" s="472" t="s">
        <v>2707</v>
      </c>
      <c r="B2595" s="473" t="s">
        <v>21052</v>
      </c>
      <c r="C2595" s="466" t="s">
        <v>60</v>
      </c>
      <c r="D2595" s="474">
        <v>37262.080000000002</v>
      </c>
    </row>
    <row r="2596" spans="1:4">
      <c r="A2596" s="472" t="s">
        <v>2708</v>
      </c>
      <c r="B2596" s="473" t="s">
        <v>21053</v>
      </c>
      <c r="C2596" s="466" t="s">
        <v>60</v>
      </c>
      <c r="D2596" s="474">
        <v>49492.84</v>
      </c>
    </row>
    <row r="2597" spans="1:4" ht="25.5">
      <c r="A2597" s="472" t="s">
        <v>2709</v>
      </c>
      <c r="B2597" s="473" t="s">
        <v>21054</v>
      </c>
      <c r="C2597" s="466" t="s">
        <v>60</v>
      </c>
      <c r="D2597" s="474">
        <v>49468.1</v>
      </c>
    </row>
    <row r="2598" spans="1:4" ht="25.5">
      <c r="A2598" s="472" t="s">
        <v>2710</v>
      </c>
      <c r="B2598" s="473" t="s">
        <v>21055</v>
      </c>
      <c r="C2598" s="466" t="s">
        <v>60</v>
      </c>
      <c r="D2598" s="474">
        <v>13596.1</v>
      </c>
    </row>
    <row r="2599" spans="1:4" ht="25.5">
      <c r="A2599" s="472" t="s">
        <v>2711</v>
      </c>
      <c r="B2599" s="473" t="s">
        <v>21056</v>
      </c>
      <c r="C2599" s="466" t="s">
        <v>60</v>
      </c>
      <c r="D2599" s="474">
        <v>775.91</v>
      </c>
    </row>
    <row r="2600" spans="1:4">
      <c r="A2600" s="472" t="s">
        <v>2712</v>
      </c>
      <c r="B2600" s="473" t="s">
        <v>21057</v>
      </c>
      <c r="C2600" s="466" t="s">
        <v>60</v>
      </c>
      <c r="D2600" s="474">
        <v>43515.13</v>
      </c>
    </row>
    <row r="2601" spans="1:4">
      <c r="A2601" s="472" t="s">
        <v>2713</v>
      </c>
      <c r="B2601" s="473" t="s">
        <v>21058</v>
      </c>
      <c r="C2601" s="466" t="s">
        <v>60</v>
      </c>
      <c r="D2601" s="474">
        <v>37528.620000000003</v>
      </c>
    </row>
    <row r="2602" spans="1:4" ht="25.5">
      <c r="A2602" s="472" t="s">
        <v>2714</v>
      </c>
      <c r="B2602" s="473" t="s">
        <v>21059</v>
      </c>
      <c r="C2602" s="466" t="s">
        <v>60</v>
      </c>
      <c r="D2602" s="474">
        <v>58321.919999999998</v>
      </c>
    </row>
    <row r="2603" spans="1:4" ht="25.5">
      <c r="A2603" s="472" t="s">
        <v>2715</v>
      </c>
      <c r="B2603" s="473" t="s">
        <v>21060</v>
      </c>
      <c r="C2603" s="466" t="s">
        <v>60</v>
      </c>
      <c r="D2603" s="474">
        <v>125416.98</v>
      </c>
    </row>
    <row r="2604" spans="1:4" ht="25.5">
      <c r="A2604" s="472" t="s">
        <v>2716</v>
      </c>
      <c r="B2604" s="473" t="s">
        <v>21061</v>
      </c>
      <c r="C2604" s="466" t="s">
        <v>60</v>
      </c>
      <c r="D2604" s="474">
        <v>134294.56</v>
      </c>
    </row>
    <row r="2605" spans="1:4" ht="25.5">
      <c r="A2605" s="472" t="s">
        <v>2717</v>
      </c>
      <c r="B2605" s="473" t="s">
        <v>21062</v>
      </c>
      <c r="C2605" s="466" t="s">
        <v>60</v>
      </c>
      <c r="D2605" s="474">
        <v>55193.96</v>
      </c>
    </row>
    <row r="2606" spans="1:4" ht="25.5">
      <c r="A2606" s="472" t="s">
        <v>2718</v>
      </c>
      <c r="B2606" s="473" t="s">
        <v>21063</v>
      </c>
      <c r="C2606" s="466" t="s">
        <v>60</v>
      </c>
      <c r="D2606" s="474">
        <v>72907.56</v>
      </c>
    </row>
    <row r="2607" spans="1:4" ht="25.5">
      <c r="A2607" s="472" t="s">
        <v>2719</v>
      </c>
      <c r="B2607" s="473" t="s">
        <v>21064</v>
      </c>
      <c r="C2607" s="466" t="s">
        <v>60</v>
      </c>
      <c r="D2607" s="474">
        <v>25681.95</v>
      </c>
    </row>
    <row r="2608" spans="1:4" ht="25.5">
      <c r="A2608" s="472" t="s">
        <v>2720</v>
      </c>
      <c r="B2608" s="473" t="s">
        <v>21065</v>
      </c>
      <c r="C2608" s="466" t="s">
        <v>60</v>
      </c>
      <c r="D2608" s="474">
        <v>36943.870000000003</v>
      </c>
    </row>
    <row r="2609" spans="1:4" ht="25.5">
      <c r="A2609" s="472" t="s">
        <v>2721</v>
      </c>
      <c r="B2609" s="473" t="s">
        <v>21066</v>
      </c>
      <c r="C2609" s="466" t="s">
        <v>60</v>
      </c>
      <c r="D2609" s="474">
        <v>31421.439999999999</v>
      </c>
    </row>
    <row r="2610" spans="1:4" ht="38.25">
      <c r="A2610" s="472" t="s">
        <v>2722</v>
      </c>
      <c r="B2610" s="473" t="s">
        <v>21067</v>
      </c>
      <c r="C2610" s="466" t="s">
        <v>60</v>
      </c>
      <c r="D2610" s="474">
        <v>81718.17</v>
      </c>
    </row>
    <row r="2611" spans="1:4">
      <c r="A2611" s="472" t="s">
        <v>2723</v>
      </c>
      <c r="B2611" s="473" t="s">
        <v>21068</v>
      </c>
      <c r="C2611" s="466" t="s">
        <v>60</v>
      </c>
      <c r="D2611" s="474">
        <v>20.48</v>
      </c>
    </row>
    <row r="2612" spans="1:4" ht="25.5">
      <c r="A2612" s="472" t="s">
        <v>2724</v>
      </c>
      <c r="B2612" s="473" t="s">
        <v>21069</v>
      </c>
      <c r="C2612" s="466" t="s">
        <v>60</v>
      </c>
      <c r="D2612" s="474">
        <v>239.98</v>
      </c>
    </row>
    <row r="2613" spans="1:4">
      <c r="A2613" s="472" t="s">
        <v>2725</v>
      </c>
      <c r="B2613" s="473" t="s">
        <v>17550</v>
      </c>
      <c r="C2613" s="466" t="s">
        <v>60</v>
      </c>
      <c r="D2613" s="474">
        <v>1241.83</v>
      </c>
    </row>
    <row r="2614" spans="1:4" ht="25.5">
      <c r="A2614" s="472" t="s">
        <v>2726</v>
      </c>
      <c r="B2614" s="473" t="s">
        <v>21070</v>
      </c>
      <c r="C2614" s="466" t="s">
        <v>60</v>
      </c>
      <c r="D2614" s="474">
        <v>169.19</v>
      </c>
    </row>
    <row r="2615" spans="1:4" ht="25.5">
      <c r="A2615" s="472" t="s">
        <v>2727</v>
      </c>
      <c r="B2615" s="473" t="s">
        <v>21071</v>
      </c>
      <c r="C2615" s="466" t="s">
        <v>60</v>
      </c>
      <c r="D2615" s="474">
        <v>290.49</v>
      </c>
    </row>
    <row r="2616" spans="1:4" ht="25.5">
      <c r="A2616" s="472" t="s">
        <v>2728</v>
      </c>
      <c r="B2616" s="473" t="s">
        <v>21072</v>
      </c>
      <c r="C2616" s="466" t="s">
        <v>60</v>
      </c>
      <c r="D2616" s="474">
        <v>56.49</v>
      </c>
    </row>
    <row r="2617" spans="1:4" ht="25.5">
      <c r="A2617" s="472" t="s">
        <v>2729</v>
      </c>
      <c r="B2617" s="473" t="s">
        <v>21073</v>
      </c>
      <c r="C2617" s="466" t="s">
        <v>60</v>
      </c>
      <c r="D2617" s="474">
        <v>72.959999999999994</v>
      </c>
    </row>
    <row r="2618" spans="1:4">
      <c r="A2618" s="472" t="s">
        <v>2730</v>
      </c>
      <c r="B2618" s="473" t="s">
        <v>21074</v>
      </c>
      <c r="C2618" s="466" t="s">
        <v>60</v>
      </c>
      <c r="D2618" s="474">
        <v>109.73</v>
      </c>
    </row>
    <row r="2619" spans="1:4" ht="38.25">
      <c r="A2619" s="472" t="s">
        <v>2731</v>
      </c>
      <c r="B2619" s="473" t="s">
        <v>21075</v>
      </c>
      <c r="C2619" s="466" t="s">
        <v>60</v>
      </c>
      <c r="D2619" s="474">
        <v>3631.33</v>
      </c>
    </row>
    <row r="2620" spans="1:4">
      <c r="A2620" s="472" t="s">
        <v>2732</v>
      </c>
      <c r="B2620" s="473" t="s">
        <v>21076</v>
      </c>
      <c r="C2620" s="466" t="s">
        <v>60</v>
      </c>
      <c r="D2620" s="474">
        <v>9512.8799999999992</v>
      </c>
    </row>
    <row r="2621" spans="1:4">
      <c r="A2621" s="472" t="s">
        <v>2733</v>
      </c>
      <c r="B2621" s="473" t="s">
        <v>21077</v>
      </c>
      <c r="C2621" s="466" t="s">
        <v>60</v>
      </c>
      <c r="D2621" s="474">
        <v>12618.53</v>
      </c>
    </row>
    <row r="2622" spans="1:4" ht="25.5">
      <c r="A2622" s="472" t="s">
        <v>2734</v>
      </c>
      <c r="B2622" s="473" t="s">
        <v>21078</v>
      </c>
      <c r="C2622" s="466" t="s">
        <v>73</v>
      </c>
      <c r="D2622" s="474">
        <v>2960.07</v>
      </c>
    </row>
    <row r="2623" spans="1:4" ht="25.5">
      <c r="A2623" s="472" t="s">
        <v>2735</v>
      </c>
      <c r="B2623" s="473" t="s">
        <v>21079</v>
      </c>
      <c r="C2623" s="466" t="s">
        <v>60</v>
      </c>
      <c r="D2623" s="474">
        <v>2901.58</v>
      </c>
    </row>
    <row r="2624" spans="1:4">
      <c r="A2624" s="472" t="s">
        <v>2736</v>
      </c>
      <c r="B2624" s="473" t="s">
        <v>21080</v>
      </c>
      <c r="C2624" s="466" t="s">
        <v>60</v>
      </c>
      <c r="D2624" s="474">
        <v>951</v>
      </c>
    </row>
    <row r="2625" spans="1:4" ht="25.5">
      <c r="A2625" s="472" t="s">
        <v>2737</v>
      </c>
      <c r="B2625" s="473" t="s">
        <v>21081</v>
      </c>
      <c r="C2625" s="466" t="s">
        <v>60</v>
      </c>
      <c r="D2625" s="474">
        <v>11627.64</v>
      </c>
    </row>
    <row r="2626" spans="1:4">
      <c r="A2626" s="472" t="s">
        <v>2738</v>
      </c>
      <c r="B2626" s="473" t="s">
        <v>21082</v>
      </c>
      <c r="C2626" s="466" t="s">
        <v>60</v>
      </c>
      <c r="D2626" s="474">
        <v>10.3</v>
      </c>
    </row>
    <row r="2627" spans="1:4">
      <c r="A2627" s="472" t="s">
        <v>2739</v>
      </c>
      <c r="B2627" s="473" t="s">
        <v>21083</v>
      </c>
      <c r="C2627" s="466" t="s">
        <v>60</v>
      </c>
      <c r="D2627" s="474">
        <v>12.35</v>
      </c>
    </row>
    <row r="2628" spans="1:4">
      <c r="A2628" s="472" t="s">
        <v>2740</v>
      </c>
      <c r="B2628" s="473" t="s">
        <v>21084</v>
      </c>
      <c r="C2628" s="466" t="s">
        <v>60</v>
      </c>
      <c r="D2628" s="474">
        <v>722.24</v>
      </c>
    </row>
    <row r="2629" spans="1:4">
      <c r="A2629" s="472" t="s">
        <v>2741</v>
      </c>
      <c r="B2629" s="473" t="s">
        <v>21085</v>
      </c>
      <c r="C2629" s="466" t="s">
        <v>60</v>
      </c>
      <c r="D2629" s="474">
        <v>1609.8</v>
      </c>
    </row>
    <row r="2630" spans="1:4">
      <c r="A2630" s="472" t="s">
        <v>2742</v>
      </c>
      <c r="B2630" s="473" t="s">
        <v>21086</v>
      </c>
      <c r="C2630" s="466" t="s">
        <v>60</v>
      </c>
      <c r="D2630" s="474">
        <v>616.66999999999996</v>
      </c>
    </row>
    <row r="2631" spans="1:4">
      <c r="A2631" s="472" t="s">
        <v>2743</v>
      </c>
      <c r="B2631" s="473" t="s">
        <v>21087</v>
      </c>
      <c r="C2631" s="466" t="s">
        <v>60</v>
      </c>
      <c r="D2631" s="474">
        <v>158.55000000000001</v>
      </c>
    </row>
    <row r="2632" spans="1:4">
      <c r="A2632" s="472" t="s">
        <v>2744</v>
      </c>
      <c r="B2632" s="473" t="s">
        <v>21088</v>
      </c>
      <c r="C2632" s="466" t="s">
        <v>60</v>
      </c>
      <c r="D2632" s="474">
        <v>2652.5</v>
      </c>
    </row>
    <row r="2633" spans="1:4">
      <c r="A2633" s="472" t="s">
        <v>2745</v>
      </c>
      <c r="B2633" s="473" t="s">
        <v>21089</v>
      </c>
      <c r="C2633" s="466" t="s">
        <v>60</v>
      </c>
      <c r="D2633" s="474">
        <v>1094.3399999999999</v>
      </c>
    </row>
    <row r="2634" spans="1:4">
      <c r="A2634" s="472" t="s">
        <v>2746</v>
      </c>
      <c r="B2634" s="473" t="s">
        <v>21090</v>
      </c>
      <c r="C2634" s="466" t="s">
        <v>60</v>
      </c>
      <c r="D2634" s="474">
        <v>1016.79</v>
      </c>
    </row>
    <row r="2635" spans="1:4">
      <c r="A2635" s="472" t="s">
        <v>2747</v>
      </c>
      <c r="B2635" s="473" t="s">
        <v>21091</v>
      </c>
      <c r="C2635" s="466" t="s">
        <v>60</v>
      </c>
      <c r="D2635" s="474">
        <v>2363.56</v>
      </c>
    </row>
    <row r="2636" spans="1:4">
      <c r="A2636" s="472" t="s">
        <v>2748</v>
      </c>
      <c r="B2636" s="473" t="s">
        <v>21092</v>
      </c>
      <c r="C2636" s="466" t="s">
        <v>60</v>
      </c>
      <c r="D2636" s="474">
        <v>137.88</v>
      </c>
    </row>
    <row r="2637" spans="1:4" ht="25.5">
      <c r="A2637" s="472" t="s">
        <v>2749</v>
      </c>
      <c r="B2637" s="473" t="s">
        <v>21093</v>
      </c>
      <c r="C2637" s="466" t="s">
        <v>60</v>
      </c>
      <c r="D2637" s="474">
        <v>248.65</v>
      </c>
    </row>
    <row r="2638" spans="1:4">
      <c r="A2638" s="472" t="s">
        <v>2750</v>
      </c>
      <c r="B2638" s="473" t="s">
        <v>21094</v>
      </c>
      <c r="C2638" s="466" t="s">
        <v>60</v>
      </c>
      <c r="D2638" s="474">
        <v>258.85000000000002</v>
      </c>
    </row>
    <row r="2639" spans="1:4">
      <c r="A2639" s="472" t="s">
        <v>2751</v>
      </c>
      <c r="B2639" s="473" t="s">
        <v>21095</v>
      </c>
      <c r="C2639" s="466" t="s">
        <v>60</v>
      </c>
      <c r="D2639" s="474">
        <v>182.89</v>
      </c>
    </row>
    <row r="2640" spans="1:4" ht="25.5">
      <c r="A2640" s="472" t="s">
        <v>2752</v>
      </c>
      <c r="B2640" s="473" t="s">
        <v>21096</v>
      </c>
      <c r="C2640" s="466" t="s">
        <v>60</v>
      </c>
      <c r="D2640" s="474">
        <v>39.590000000000003</v>
      </c>
    </row>
    <row r="2641" spans="1:4" ht="25.5">
      <c r="A2641" s="472" t="s">
        <v>2753</v>
      </c>
      <c r="B2641" s="473" t="s">
        <v>21097</v>
      </c>
      <c r="C2641" s="466" t="s">
        <v>60</v>
      </c>
      <c r="D2641" s="474">
        <v>81.13</v>
      </c>
    </row>
    <row r="2642" spans="1:4" ht="25.5">
      <c r="A2642" s="472" t="s">
        <v>2754</v>
      </c>
      <c r="B2642" s="473" t="s">
        <v>21098</v>
      </c>
      <c r="C2642" s="466" t="s">
        <v>60</v>
      </c>
      <c r="D2642" s="474">
        <v>143.86000000000001</v>
      </c>
    </row>
    <row r="2643" spans="1:4" ht="25.5">
      <c r="A2643" s="472" t="s">
        <v>2755</v>
      </c>
      <c r="B2643" s="473" t="s">
        <v>21099</v>
      </c>
      <c r="C2643" s="466" t="s">
        <v>60</v>
      </c>
      <c r="D2643" s="474">
        <v>482.84</v>
      </c>
    </row>
    <row r="2644" spans="1:4" ht="25.5">
      <c r="A2644" s="472" t="s">
        <v>2756</v>
      </c>
      <c r="B2644" s="473" t="s">
        <v>21100</v>
      </c>
      <c r="C2644" s="466" t="s">
        <v>60</v>
      </c>
      <c r="D2644" s="474">
        <v>991.61</v>
      </c>
    </row>
    <row r="2645" spans="1:4" ht="25.5">
      <c r="A2645" s="472" t="s">
        <v>2757</v>
      </c>
      <c r="B2645" s="473" t="s">
        <v>21101</v>
      </c>
      <c r="C2645" s="466" t="s">
        <v>60</v>
      </c>
      <c r="D2645" s="474">
        <v>83.99</v>
      </c>
    </row>
    <row r="2646" spans="1:4" ht="25.5">
      <c r="A2646" s="472" t="s">
        <v>2758</v>
      </c>
      <c r="B2646" s="473" t="s">
        <v>21102</v>
      </c>
      <c r="C2646" s="466" t="s">
        <v>60</v>
      </c>
      <c r="D2646" s="474">
        <v>166.26</v>
      </c>
    </row>
    <row r="2647" spans="1:4" ht="25.5">
      <c r="A2647" s="472" t="s">
        <v>2759</v>
      </c>
      <c r="B2647" s="473" t="s">
        <v>21103</v>
      </c>
      <c r="C2647" s="466" t="s">
        <v>60</v>
      </c>
      <c r="D2647" s="474">
        <v>293.2</v>
      </c>
    </row>
    <row r="2648" spans="1:4" ht="25.5">
      <c r="A2648" s="472" t="s">
        <v>2760</v>
      </c>
      <c r="B2648" s="473" t="s">
        <v>21104</v>
      </c>
      <c r="C2648" s="466" t="s">
        <v>60</v>
      </c>
      <c r="D2648" s="474">
        <v>450.04</v>
      </c>
    </row>
    <row r="2649" spans="1:4" ht="38.25">
      <c r="A2649" s="472" t="s">
        <v>2761</v>
      </c>
      <c r="B2649" s="473" t="s">
        <v>21105</v>
      </c>
      <c r="C2649" s="466" t="s">
        <v>73</v>
      </c>
      <c r="D2649" s="474">
        <v>145425.94</v>
      </c>
    </row>
    <row r="2650" spans="1:4" ht="25.5">
      <c r="A2650" s="472" t="s">
        <v>2762</v>
      </c>
      <c r="B2650" s="473" t="s">
        <v>21106</v>
      </c>
      <c r="C2650" s="466" t="s">
        <v>60</v>
      </c>
      <c r="D2650" s="474">
        <v>525.22</v>
      </c>
    </row>
    <row r="2651" spans="1:4" ht="25.5">
      <c r="A2651" s="472" t="s">
        <v>2763</v>
      </c>
      <c r="B2651" s="473" t="s">
        <v>21107</v>
      </c>
      <c r="C2651" s="466" t="s">
        <v>60</v>
      </c>
      <c r="D2651" s="474">
        <v>511.77</v>
      </c>
    </row>
    <row r="2652" spans="1:4" ht="25.5">
      <c r="A2652" s="472" t="s">
        <v>2764</v>
      </c>
      <c r="B2652" s="473" t="s">
        <v>21108</v>
      </c>
      <c r="C2652" s="466" t="s">
        <v>60</v>
      </c>
      <c r="D2652" s="474">
        <v>697.7</v>
      </c>
    </row>
    <row r="2653" spans="1:4" ht="25.5">
      <c r="A2653" s="472" t="s">
        <v>2765</v>
      </c>
      <c r="B2653" s="473" t="s">
        <v>21109</v>
      </c>
      <c r="C2653" s="466" t="s">
        <v>60</v>
      </c>
      <c r="D2653" s="474">
        <v>705.87</v>
      </c>
    </row>
    <row r="2654" spans="1:4" ht="25.5">
      <c r="A2654" s="472" t="s">
        <v>2766</v>
      </c>
      <c r="B2654" s="473" t="s">
        <v>21110</v>
      </c>
      <c r="C2654" s="466" t="s">
        <v>60</v>
      </c>
      <c r="D2654" s="474">
        <v>1110.3399999999999</v>
      </c>
    </row>
    <row r="2655" spans="1:4" ht="25.5">
      <c r="A2655" s="472" t="s">
        <v>2767</v>
      </c>
      <c r="B2655" s="473" t="s">
        <v>21111</v>
      </c>
      <c r="C2655" s="466" t="s">
        <v>60</v>
      </c>
      <c r="D2655" s="474">
        <v>1482.3</v>
      </c>
    </row>
    <row r="2656" spans="1:4" ht="25.5">
      <c r="A2656" s="472" t="s">
        <v>2768</v>
      </c>
      <c r="B2656" s="473" t="s">
        <v>21112</v>
      </c>
      <c r="C2656" s="466" t="s">
        <v>60</v>
      </c>
      <c r="D2656" s="474">
        <v>621.80999999999995</v>
      </c>
    </row>
    <row r="2657" spans="1:4" ht="25.5">
      <c r="A2657" s="472" t="s">
        <v>2769</v>
      </c>
      <c r="B2657" s="473" t="s">
        <v>21113</v>
      </c>
      <c r="C2657" s="466" t="s">
        <v>60</v>
      </c>
      <c r="D2657" s="474">
        <v>727.24</v>
      </c>
    </row>
    <row r="2658" spans="1:4" ht="25.5">
      <c r="A2658" s="472" t="s">
        <v>2770</v>
      </c>
      <c r="B2658" s="473" t="s">
        <v>21114</v>
      </c>
      <c r="C2658" s="466" t="s">
        <v>60</v>
      </c>
      <c r="D2658" s="474">
        <v>832.3</v>
      </c>
    </row>
    <row r="2659" spans="1:4" ht="25.5">
      <c r="A2659" s="472" t="s">
        <v>2771</v>
      </c>
      <c r="B2659" s="473" t="s">
        <v>21115</v>
      </c>
      <c r="C2659" s="466" t="s">
        <v>60</v>
      </c>
      <c r="D2659" s="474">
        <v>847.42</v>
      </c>
    </row>
    <row r="2660" spans="1:4" ht="25.5">
      <c r="A2660" s="472" t="s">
        <v>2772</v>
      </c>
      <c r="B2660" s="473" t="s">
        <v>21116</v>
      </c>
      <c r="C2660" s="466" t="s">
        <v>60</v>
      </c>
      <c r="D2660" s="474">
        <v>1239.6400000000001</v>
      </c>
    </row>
    <row r="2661" spans="1:4" ht="25.5">
      <c r="A2661" s="472" t="s">
        <v>2773</v>
      </c>
      <c r="B2661" s="473" t="s">
        <v>21117</v>
      </c>
      <c r="C2661" s="466" t="s">
        <v>60</v>
      </c>
      <c r="D2661" s="474">
        <v>1978.16</v>
      </c>
    </row>
    <row r="2662" spans="1:4" ht="38.25">
      <c r="A2662" s="472" t="s">
        <v>2774</v>
      </c>
      <c r="B2662" s="473" t="s">
        <v>21118</v>
      </c>
      <c r="C2662" s="466" t="s">
        <v>73</v>
      </c>
      <c r="D2662" s="474">
        <v>116045.88</v>
      </c>
    </row>
    <row r="2663" spans="1:4" ht="25.5">
      <c r="A2663" s="472" t="s">
        <v>2775</v>
      </c>
      <c r="B2663" s="473" t="s">
        <v>21119</v>
      </c>
      <c r="C2663" s="466" t="s">
        <v>62</v>
      </c>
      <c r="D2663" s="474">
        <v>6153.34</v>
      </c>
    </row>
    <row r="2664" spans="1:4" ht="25.5">
      <c r="A2664" s="472" t="s">
        <v>2776</v>
      </c>
      <c r="B2664" s="473" t="s">
        <v>21120</v>
      </c>
      <c r="C2664" s="466" t="s">
        <v>62</v>
      </c>
      <c r="D2664" s="474">
        <v>565.70000000000005</v>
      </c>
    </row>
    <row r="2665" spans="1:4">
      <c r="A2665" s="472" t="s">
        <v>2777</v>
      </c>
      <c r="B2665" s="473" t="s">
        <v>21121</v>
      </c>
      <c r="C2665" s="466" t="s">
        <v>60</v>
      </c>
      <c r="D2665" s="474">
        <v>1064.57</v>
      </c>
    </row>
    <row r="2666" spans="1:4" ht="25.5">
      <c r="A2666" s="472" t="s">
        <v>2778</v>
      </c>
      <c r="B2666" s="473" t="s">
        <v>21122</v>
      </c>
      <c r="C2666" s="466" t="s">
        <v>60</v>
      </c>
      <c r="D2666" s="474">
        <v>141.72999999999999</v>
      </c>
    </row>
    <row r="2667" spans="1:4">
      <c r="A2667" s="472" t="s">
        <v>2779</v>
      </c>
      <c r="B2667" s="473" t="s">
        <v>21123</v>
      </c>
      <c r="C2667" s="466" t="s">
        <v>60</v>
      </c>
      <c r="D2667" s="474">
        <v>22.26</v>
      </c>
    </row>
    <row r="2668" spans="1:4">
      <c r="A2668" s="472" t="s">
        <v>2780</v>
      </c>
      <c r="B2668" s="473" t="s">
        <v>21124</v>
      </c>
      <c r="C2668" s="466" t="s">
        <v>60</v>
      </c>
      <c r="D2668" s="474">
        <v>21.26</v>
      </c>
    </row>
    <row r="2669" spans="1:4" ht="25.5">
      <c r="A2669" s="472" t="s">
        <v>2781</v>
      </c>
      <c r="B2669" s="473" t="s">
        <v>21125</v>
      </c>
      <c r="C2669" s="466" t="s">
        <v>73</v>
      </c>
      <c r="D2669" s="474">
        <v>9.42</v>
      </c>
    </row>
    <row r="2670" spans="1:4" ht="25.5">
      <c r="A2670" s="472" t="s">
        <v>2782</v>
      </c>
      <c r="B2670" s="473" t="s">
        <v>21126</v>
      </c>
      <c r="C2670" s="466" t="s">
        <v>60</v>
      </c>
      <c r="D2670" s="474">
        <v>4.47</v>
      </c>
    </row>
    <row r="2671" spans="1:4" ht="25.5">
      <c r="A2671" s="472" t="s">
        <v>2783</v>
      </c>
      <c r="B2671" s="473" t="s">
        <v>21127</v>
      </c>
      <c r="C2671" s="466" t="s">
        <v>60</v>
      </c>
      <c r="D2671" s="474">
        <v>86.97</v>
      </c>
    </row>
    <row r="2672" spans="1:4" ht="25.5">
      <c r="A2672" s="472" t="s">
        <v>2784</v>
      </c>
      <c r="B2672" s="473" t="s">
        <v>21128</v>
      </c>
      <c r="C2672" s="466" t="s">
        <v>60</v>
      </c>
      <c r="D2672" s="474">
        <v>133.83000000000001</v>
      </c>
    </row>
    <row r="2673" spans="1:4">
      <c r="A2673" s="472" t="s">
        <v>2785</v>
      </c>
      <c r="B2673" s="473" t="s">
        <v>21129</v>
      </c>
      <c r="C2673" s="466" t="s">
        <v>60</v>
      </c>
      <c r="D2673" s="474">
        <v>15.73</v>
      </c>
    </row>
    <row r="2674" spans="1:4">
      <c r="A2674" s="472" t="s">
        <v>2786</v>
      </c>
      <c r="B2674" s="473" t="s">
        <v>21130</v>
      </c>
      <c r="C2674" s="466" t="s">
        <v>60</v>
      </c>
      <c r="D2674" s="474">
        <v>5.53</v>
      </c>
    </row>
    <row r="2675" spans="1:4">
      <c r="A2675" s="472" t="s">
        <v>2787</v>
      </c>
      <c r="B2675" s="473" t="s">
        <v>21131</v>
      </c>
      <c r="C2675" s="466" t="s">
        <v>60</v>
      </c>
      <c r="D2675" s="474">
        <v>8.07</v>
      </c>
    </row>
    <row r="2676" spans="1:4">
      <c r="A2676" s="472" t="s">
        <v>2788</v>
      </c>
      <c r="B2676" s="473" t="s">
        <v>21132</v>
      </c>
      <c r="C2676" s="466" t="s">
        <v>60</v>
      </c>
      <c r="D2676" s="474">
        <v>14.04</v>
      </c>
    </row>
    <row r="2677" spans="1:4">
      <c r="A2677" s="472" t="s">
        <v>2789</v>
      </c>
      <c r="B2677" s="473" t="s">
        <v>21133</v>
      </c>
      <c r="C2677" s="466" t="s">
        <v>60</v>
      </c>
      <c r="D2677" s="474">
        <v>17.02</v>
      </c>
    </row>
    <row r="2678" spans="1:4">
      <c r="A2678" s="472" t="s">
        <v>2790</v>
      </c>
      <c r="B2678" s="473" t="s">
        <v>21134</v>
      </c>
      <c r="C2678" s="466" t="s">
        <v>60</v>
      </c>
      <c r="D2678" s="474">
        <v>10.8</v>
      </c>
    </row>
    <row r="2679" spans="1:4">
      <c r="A2679" s="472" t="s">
        <v>2791</v>
      </c>
      <c r="B2679" s="473" t="s">
        <v>21135</v>
      </c>
      <c r="C2679" s="466" t="s">
        <v>60</v>
      </c>
      <c r="D2679" s="474">
        <v>15.15</v>
      </c>
    </row>
    <row r="2680" spans="1:4">
      <c r="A2680" s="472" t="s">
        <v>2792</v>
      </c>
      <c r="B2680" s="473" t="s">
        <v>21136</v>
      </c>
      <c r="C2680" s="466" t="s">
        <v>60</v>
      </c>
      <c r="D2680" s="474">
        <v>13.47</v>
      </c>
    </row>
    <row r="2681" spans="1:4">
      <c r="A2681" s="472" t="s">
        <v>2793</v>
      </c>
      <c r="B2681" s="473" t="s">
        <v>21137</v>
      </c>
      <c r="C2681" s="466" t="s">
        <v>60</v>
      </c>
      <c r="D2681" s="474">
        <v>17.79</v>
      </c>
    </row>
    <row r="2682" spans="1:4">
      <c r="A2682" s="472" t="s">
        <v>2794</v>
      </c>
      <c r="B2682" s="473" t="s">
        <v>21138</v>
      </c>
      <c r="C2682" s="466" t="s">
        <v>60</v>
      </c>
      <c r="D2682" s="474">
        <v>12.69</v>
      </c>
    </row>
    <row r="2683" spans="1:4">
      <c r="A2683" s="472" t="s">
        <v>2795</v>
      </c>
      <c r="B2683" s="473" t="s">
        <v>21139</v>
      </c>
      <c r="C2683" s="466" t="s">
        <v>60</v>
      </c>
      <c r="D2683" s="474">
        <v>12.07</v>
      </c>
    </row>
    <row r="2684" spans="1:4">
      <c r="A2684" s="472" t="s">
        <v>2796</v>
      </c>
      <c r="B2684" s="473" t="s">
        <v>21140</v>
      </c>
      <c r="C2684" s="466" t="s">
        <v>60</v>
      </c>
      <c r="D2684" s="474">
        <v>78.95</v>
      </c>
    </row>
    <row r="2685" spans="1:4">
      <c r="A2685" s="472" t="s">
        <v>2797</v>
      </c>
      <c r="B2685" s="473" t="s">
        <v>21141</v>
      </c>
      <c r="C2685" s="466" t="s">
        <v>60</v>
      </c>
      <c r="D2685" s="474">
        <v>180.56</v>
      </c>
    </row>
    <row r="2686" spans="1:4" ht="25.5">
      <c r="A2686" s="472" t="s">
        <v>2798</v>
      </c>
      <c r="B2686" s="473" t="s">
        <v>21142</v>
      </c>
      <c r="C2686" s="466" t="s">
        <v>65</v>
      </c>
      <c r="D2686" s="474">
        <v>82.65</v>
      </c>
    </row>
    <row r="2687" spans="1:4">
      <c r="A2687" s="472" t="s">
        <v>2799</v>
      </c>
      <c r="B2687" s="473" t="s">
        <v>21143</v>
      </c>
      <c r="C2687" s="466" t="s">
        <v>60</v>
      </c>
      <c r="D2687" s="474">
        <v>11.79</v>
      </c>
    </row>
    <row r="2688" spans="1:4">
      <c r="A2688" s="472" t="s">
        <v>2800</v>
      </c>
      <c r="B2688" s="473" t="s">
        <v>21144</v>
      </c>
      <c r="C2688" s="466" t="s">
        <v>60</v>
      </c>
      <c r="D2688" s="474">
        <v>40.35</v>
      </c>
    </row>
    <row r="2689" spans="1:4">
      <c r="A2689" s="472" t="s">
        <v>2801</v>
      </c>
      <c r="B2689" s="473" t="s">
        <v>21145</v>
      </c>
      <c r="C2689" s="466" t="s">
        <v>60</v>
      </c>
      <c r="D2689" s="474">
        <v>16.600000000000001</v>
      </c>
    </row>
    <row r="2690" spans="1:4">
      <c r="A2690" s="472" t="s">
        <v>2802</v>
      </c>
      <c r="B2690" s="473" t="s">
        <v>21146</v>
      </c>
      <c r="C2690" s="466" t="s">
        <v>60</v>
      </c>
      <c r="D2690" s="474">
        <v>29.02</v>
      </c>
    </row>
    <row r="2691" spans="1:4" ht="38.25">
      <c r="A2691" s="472" t="s">
        <v>2803</v>
      </c>
      <c r="B2691" s="473" t="s">
        <v>21147</v>
      </c>
      <c r="C2691" s="466" t="s">
        <v>60</v>
      </c>
      <c r="D2691" s="474">
        <v>18.059999999999999</v>
      </c>
    </row>
    <row r="2692" spans="1:4" ht="38.25">
      <c r="A2692" s="472" t="s">
        <v>2804</v>
      </c>
      <c r="B2692" s="473" t="s">
        <v>21148</v>
      </c>
      <c r="C2692" s="466" t="s">
        <v>60</v>
      </c>
      <c r="D2692" s="474">
        <v>7.61</v>
      </c>
    </row>
    <row r="2693" spans="1:4" ht="25.5">
      <c r="A2693" s="472" t="s">
        <v>2805</v>
      </c>
      <c r="B2693" s="473" t="s">
        <v>21149</v>
      </c>
      <c r="C2693" s="466" t="s">
        <v>60</v>
      </c>
      <c r="D2693" s="474">
        <v>138.05000000000001</v>
      </c>
    </row>
    <row r="2694" spans="1:4">
      <c r="A2694" s="472" t="s">
        <v>2806</v>
      </c>
      <c r="B2694" s="473" t="s">
        <v>21150</v>
      </c>
      <c r="C2694" s="466" t="s">
        <v>60</v>
      </c>
      <c r="D2694" s="474">
        <v>45.75</v>
      </c>
    </row>
    <row r="2695" spans="1:4">
      <c r="A2695" s="472" t="s">
        <v>2807</v>
      </c>
      <c r="B2695" s="473" t="s">
        <v>21151</v>
      </c>
      <c r="C2695" s="466" t="s">
        <v>60</v>
      </c>
      <c r="D2695" s="474">
        <v>10.73</v>
      </c>
    </row>
    <row r="2696" spans="1:4">
      <c r="A2696" s="472" t="s">
        <v>2808</v>
      </c>
      <c r="B2696" s="473" t="s">
        <v>21152</v>
      </c>
      <c r="C2696" s="466" t="s">
        <v>60</v>
      </c>
      <c r="D2696" s="474">
        <v>10.02</v>
      </c>
    </row>
    <row r="2697" spans="1:4">
      <c r="A2697" s="472" t="s">
        <v>2809</v>
      </c>
      <c r="B2697" s="473" t="s">
        <v>21153</v>
      </c>
      <c r="C2697" s="466" t="s">
        <v>60</v>
      </c>
      <c r="D2697" s="474">
        <v>48.46</v>
      </c>
    </row>
    <row r="2698" spans="1:4" ht="25.5">
      <c r="A2698" s="472" t="s">
        <v>2810</v>
      </c>
      <c r="B2698" s="473" t="s">
        <v>21154</v>
      </c>
      <c r="C2698" s="466" t="s">
        <v>60</v>
      </c>
      <c r="D2698" s="474">
        <v>252.36</v>
      </c>
    </row>
    <row r="2699" spans="1:4" ht="25.5">
      <c r="A2699" s="472" t="s">
        <v>2811</v>
      </c>
      <c r="B2699" s="473" t="s">
        <v>21155</v>
      </c>
      <c r="C2699" s="466" t="s">
        <v>60</v>
      </c>
      <c r="D2699" s="474">
        <v>244.01</v>
      </c>
    </row>
    <row r="2700" spans="1:4">
      <c r="A2700" s="472" t="s">
        <v>2812</v>
      </c>
      <c r="B2700" s="473" t="s">
        <v>21156</v>
      </c>
      <c r="C2700" s="466" t="s">
        <v>60</v>
      </c>
      <c r="D2700" s="474">
        <v>5.89</v>
      </c>
    </row>
    <row r="2701" spans="1:4">
      <c r="A2701" s="472" t="s">
        <v>2813</v>
      </c>
      <c r="B2701" s="473" t="s">
        <v>21157</v>
      </c>
      <c r="C2701" s="466" t="s">
        <v>60</v>
      </c>
      <c r="D2701" s="474">
        <v>34.83</v>
      </c>
    </row>
    <row r="2702" spans="1:4">
      <c r="A2702" s="472" t="s">
        <v>2814</v>
      </c>
      <c r="B2702" s="473" t="s">
        <v>21158</v>
      </c>
      <c r="C2702" s="466" t="s">
        <v>60</v>
      </c>
      <c r="D2702" s="474">
        <v>20.87</v>
      </c>
    </row>
    <row r="2703" spans="1:4">
      <c r="A2703" s="472" t="s">
        <v>2815</v>
      </c>
      <c r="B2703" s="473" t="s">
        <v>21159</v>
      </c>
      <c r="C2703" s="466" t="s">
        <v>60</v>
      </c>
      <c r="D2703" s="474">
        <v>51.44</v>
      </c>
    </row>
    <row r="2704" spans="1:4">
      <c r="A2704" s="472" t="s">
        <v>2816</v>
      </c>
      <c r="B2704" s="473" t="s">
        <v>21160</v>
      </c>
      <c r="C2704" s="466" t="s">
        <v>60</v>
      </c>
      <c r="D2704" s="474">
        <v>32.79</v>
      </c>
    </row>
    <row r="2705" spans="1:4">
      <c r="A2705" s="472" t="s">
        <v>2817</v>
      </c>
      <c r="B2705" s="473" t="s">
        <v>21161</v>
      </c>
      <c r="C2705" s="466" t="s">
        <v>60</v>
      </c>
      <c r="D2705" s="474">
        <v>40.17</v>
      </c>
    </row>
    <row r="2706" spans="1:4">
      <c r="A2706" s="472" t="s">
        <v>2818</v>
      </c>
      <c r="B2706" s="473" t="s">
        <v>21162</v>
      </c>
      <c r="C2706" s="466" t="s">
        <v>60</v>
      </c>
      <c r="D2706" s="474">
        <v>89.83</v>
      </c>
    </row>
    <row r="2707" spans="1:4">
      <c r="A2707" s="472" t="s">
        <v>2819</v>
      </c>
      <c r="B2707" s="473" t="s">
        <v>21163</v>
      </c>
      <c r="C2707" s="466" t="s">
        <v>60</v>
      </c>
      <c r="D2707" s="474">
        <v>8.66</v>
      </c>
    </row>
    <row r="2708" spans="1:4">
      <c r="A2708" s="472" t="s">
        <v>2820</v>
      </c>
      <c r="B2708" s="473" t="s">
        <v>21164</v>
      </c>
      <c r="C2708" s="466" t="s">
        <v>65</v>
      </c>
      <c r="D2708" s="474">
        <v>193.75</v>
      </c>
    </row>
    <row r="2709" spans="1:4" ht="25.5">
      <c r="A2709" s="472" t="s">
        <v>2821</v>
      </c>
      <c r="B2709" s="473" t="s">
        <v>21165</v>
      </c>
      <c r="C2709" s="466" t="s">
        <v>60</v>
      </c>
      <c r="D2709" s="474">
        <v>535.42999999999995</v>
      </c>
    </row>
    <row r="2710" spans="1:4" ht="25.5">
      <c r="A2710" s="472" t="s">
        <v>2822</v>
      </c>
      <c r="B2710" s="473" t="s">
        <v>21166</v>
      </c>
      <c r="C2710" s="466" t="s">
        <v>60</v>
      </c>
      <c r="D2710" s="474">
        <v>371.17</v>
      </c>
    </row>
    <row r="2711" spans="1:4">
      <c r="A2711" s="472" t="s">
        <v>2823</v>
      </c>
      <c r="B2711" s="473" t="s">
        <v>21167</v>
      </c>
      <c r="C2711" s="466" t="s">
        <v>66</v>
      </c>
      <c r="D2711" s="474">
        <v>50.74</v>
      </c>
    </row>
    <row r="2712" spans="1:4" ht="25.5">
      <c r="A2712" s="472" t="s">
        <v>2824</v>
      </c>
      <c r="B2712" s="473" t="s">
        <v>21168</v>
      </c>
      <c r="C2712" s="466" t="s">
        <v>60</v>
      </c>
      <c r="D2712" s="474">
        <v>4.05</v>
      </c>
    </row>
    <row r="2713" spans="1:4" ht="25.5">
      <c r="A2713" s="472" t="s">
        <v>2825</v>
      </c>
      <c r="B2713" s="473" t="s">
        <v>21169</v>
      </c>
      <c r="C2713" s="466" t="s">
        <v>60</v>
      </c>
      <c r="D2713" s="474">
        <v>11.86</v>
      </c>
    </row>
    <row r="2714" spans="1:4">
      <c r="A2714" s="472" t="s">
        <v>2826</v>
      </c>
      <c r="B2714" s="473" t="s">
        <v>21170</v>
      </c>
      <c r="C2714" s="466" t="s">
        <v>60</v>
      </c>
      <c r="D2714" s="474">
        <v>1.5</v>
      </c>
    </row>
    <row r="2715" spans="1:4">
      <c r="A2715" s="472" t="s">
        <v>2827</v>
      </c>
      <c r="B2715" s="473" t="s">
        <v>21171</v>
      </c>
      <c r="C2715" s="466" t="s">
        <v>60</v>
      </c>
      <c r="D2715" s="474">
        <v>2.0699999999999998</v>
      </c>
    </row>
    <row r="2716" spans="1:4" ht="25.5">
      <c r="A2716" s="472" t="s">
        <v>2828</v>
      </c>
      <c r="B2716" s="473" t="s">
        <v>21172</v>
      </c>
      <c r="C2716" s="466" t="s">
        <v>60</v>
      </c>
      <c r="D2716" s="474">
        <v>5.98</v>
      </c>
    </row>
    <row r="2717" spans="1:4" ht="25.5">
      <c r="A2717" s="472" t="s">
        <v>2829</v>
      </c>
      <c r="B2717" s="473" t="s">
        <v>21173</v>
      </c>
      <c r="C2717" s="466" t="s">
        <v>60</v>
      </c>
      <c r="D2717" s="474">
        <v>5.99</v>
      </c>
    </row>
    <row r="2718" spans="1:4" ht="25.5">
      <c r="A2718" s="472" t="s">
        <v>2830</v>
      </c>
      <c r="B2718" s="473" t="s">
        <v>21174</v>
      </c>
      <c r="C2718" s="466" t="s">
        <v>60</v>
      </c>
      <c r="D2718" s="474">
        <v>4.62</v>
      </c>
    </row>
    <row r="2719" spans="1:4" ht="25.5">
      <c r="A2719" s="472" t="s">
        <v>2831</v>
      </c>
      <c r="B2719" s="473" t="s">
        <v>21175</v>
      </c>
      <c r="C2719" s="466" t="s">
        <v>60</v>
      </c>
      <c r="D2719" s="474">
        <v>45.38</v>
      </c>
    </row>
    <row r="2720" spans="1:4" ht="25.5">
      <c r="A2720" s="472" t="s">
        <v>2832</v>
      </c>
      <c r="B2720" s="473" t="s">
        <v>21176</v>
      </c>
      <c r="C2720" s="466" t="s">
        <v>60</v>
      </c>
      <c r="D2720" s="474">
        <v>3.2</v>
      </c>
    </row>
    <row r="2721" spans="1:4" ht="25.5">
      <c r="A2721" s="472" t="s">
        <v>2833</v>
      </c>
      <c r="B2721" s="473" t="s">
        <v>21177</v>
      </c>
      <c r="C2721" s="466" t="s">
        <v>60</v>
      </c>
      <c r="D2721" s="474">
        <v>5.51</v>
      </c>
    </row>
    <row r="2722" spans="1:4" ht="25.5">
      <c r="A2722" s="472" t="s">
        <v>2834</v>
      </c>
      <c r="B2722" s="473" t="s">
        <v>21178</v>
      </c>
      <c r="C2722" s="466" t="s">
        <v>60</v>
      </c>
      <c r="D2722" s="474">
        <v>9.1999999999999993</v>
      </c>
    </row>
    <row r="2723" spans="1:4" ht="25.5">
      <c r="A2723" s="472" t="s">
        <v>2835</v>
      </c>
      <c r="B2723" s="473" t="s">
        <v>21179</v>
      </c>
      <c r="C2723" s="466" t="s">
        <v>60</v>
      </c>
      <c r="D2723" s="474">
        <v>14.29</v>
      </c>
    </row>
    <row r="2724" spans="1:4" ht="25.5">
      <c r="A2724" s="472" t="s">
        <v>2836</v>
      </c>
      <c r="B2724" s="473" t="s">
        <v>21180</v>
      </c>
      <c r="C2724" s="466" t="s">
        <v>60</v>
      </c>
      <c r="D2724" s="474">
        <v>97.62</v>
      </c>
    </row>
    <row r="2725" spans="1:4" ht="25.5">
      <c r="A2725" s="472" t="s">
        <v>2837</v>
      </c>
      <c r="B2725" s="473" t="s">
        <v>21181</v>
      </c>
      <c r="C2725" s="466" t="s">
        <v>62</v>
      </c>
      <c r="D2725" s="474">
        <v>227.9</v>
      </c>
    </row>
    <row r="2726" spans="1:4" ht="25.5">
      <c r="A2726" s="472" t="s">
        <v>2838</v>
      </c>
      <c r="B2726" s="473" t="s">
        <v>21182</v>
      </c>
      <c r="C2726" s="466" t="s">
        <v>65</v>
      </c>
      <c r="D2726" s="474">
        <v>69.3</v>
      </c>
    </row>
    <row r="2727" spans="1:4" ht="25.5">
      <c r="A2727" s="472" t="s">
        <v>2839</v>
      </c>
      <c r="B2727" s="473" t="s">
        <v>21183</v>
      </c>
      <c r="C2727" s="466" t="s">
        <v>60</v>
      </c>
      <c r="D2727" s="474">
        <v>40.07</v>
      </c>
    </row>
    <row r="2728" spans="1:4" ht="25.5">
      <c r="A2728" s="472" t="s">
        <v>2840</v>
      </c>
      <c r="B2728" s="473" t="s">
        <v>21184</v>
      </c>
      <c r="C2728" s="466" t="s">
        <v>65</v>
      </c>
      <c r="D2728" s="474">
        <v>9.33</v>
      </c>
    </row>
    <row r="2729" spans="1:4" ht="25.5">
      <c r="A2729" s="472" t="s">
        <v>2841</v>
      </c>
      <c r="B2729" s="473" t="s">
        <v>21185</v>
      </c>
      <c r="C2729" s="466" t="s">
        <v>65</v>
      </c>
      <c r="D2729" s="474">
        <v>16.07</v>
      </c>
    </row>
    <row r="2730" spans="1:4" ht="25.5">
      <c r="A2730" s="472" t="s">
        <v>2842</v>
      </c>
      <c r="B2730" s="473" t="s">
        <v>21186</v>
      </c>
      <c r="C2730" s="466" t="s">
        <v>60</v>
      </c>
      <c r="D2730" s="474">
        <v>155.91</v>
      </c>
    </row>
    <row r="2731" spans="1:4">
      <c r="A2731" s="472" t="s">
        <v>2843</v>
      </c>
      <c r="B2731" s="473" t="s">
        <v>21187</v>
      </c>
      <c r="C2731" s="466" t="s">
        <v>60</v>
      </c>
      <c r="D2731" s="474">
        <v>8.15</v>
      </c>
    </row>
    <row r="2732" spans="1:4">
      <c r="A2732" s="472" t="s">
        <v>2844</v>
      </c>
      <c r="B2732" s="473" t="s">
        <v>21188</v>
      </c>
      <c r="C2732" s="466" t="s">
        <v>60</v>
      </c>
      <c r="D2732" s="474">
        <v>17.95</v>
      </c>
    </row>
    <row r="2733" spans="1:4">
      <c r="A2733" s="472" t="s">
        <v>2845</v>
      </c>
      <c r="B2733" s="473" t="s">
        <v>21189</v>
      </c>
      <c r="C2733" s="466" t="s">
        <v>60</v>
      </c>
      <c r="D2733" s="474">
        <v>34.82</v>
      </c>
    </row>
    <row r="2734" spans="1:4">
      <c r="A2734" s="472" t="s">
        <v>2846</v>
      </c>
      <c r="B2734" s="473" t="s">
        <v>21190</v>
      </c>
      <c r="C2734" s="466" t="s">
        <v>60</v>
      </c>
      <c r="D2734" s="474">
        <v>120.76</v>
      </c>
    </row>
    <row r="2735" spans="1:4">
      <c r="A2735" s="472" t="s">
        <v>2847</v>
      </c>
      <c r="B2735" s="473" t="s">
        <v>21191</v>
      </c>
      <c r="C2735" s="466" t="s">
        <v>60</v>
      </c>
      <c r="D2735" s="474">
        <v>96.11</v>
      </c>
    </row>
    <row r="2736" spans="1:4" ht="25.5">
      <c r="A2736" s="472" t="s">
        <v>2848</v>
      </c>
      <c r="B2736" s="473" t="s">
        <v>21192</v>
      </c>
      <c r="C2736" s="466" t="s">
        <v>60</v>
      </c>
      <c r="D2736" s="474">
        <v>97.5</v>
      </c>
    </row>
    <row r="2737" spans="1:4" ht="25.5">
      <c r="A2737" s="472" t="s">
        <v>2849</v>
      </c>
      <c r="B2737" s="473" t="s">
        <v>21193</v>
      </c>
      <c r="C2737" s="466" t="s">
        <v>60</v>
      </c>
      <c r="D2737" s="474">
        <v>163.35</v>
      </c>
    </row>
    <row r="2738" spans="1:4" ht="25.5">
      <c r="A2738" s="472" t="s">
        <v>2850</v>
      </c>
      <c r="B2738" s="473" t="s">
        <v>21194</v>
      </c>
      <c r="C2738" s="466" t="s">
        <v>60</v>
      </c>
      <c r="D2738" s="474">
        <v>170.19</v>
      </c>
    </row>
    <row r="2739" spans="1:4" ht="25.5">
      <c r="A2739" s="472" t="s">
        <v>2851</v>
      </c>
      <c r="B2739" s="473" t="s">
        <v>21195</v>
      </c>
      <c r="C2739" s="466" t="s">
        <v>60</v>
      </c>
      <c r="D2739" s="474">
        <v>173.95</v>
      </c>
    </row>
    <row r="2740" spans="1:4" ht="25.5">
      <c r="A2740" s="472" t="s">
        <v>2852</v>
      </c>
      <c r="B2740" s="473" t="s">
        <v>21196</v>
      </c>
      <c r="C2740" s="466" t="s">
        <v>60</v>
      </c>
      <c r="D2740" s="474">
        <v>121.31</v>
      </c>
    </row>
    <row r="2741" spans="1:4" ht="25.5">
      <c r="A2741" s="472" t="s">
        <v>2853</v>
      </c>
      <c r="B2741" s="473" t="s">
        <v>21197</v>
      </c>
      <c r="C2741" s="466" t="s">
        <v>60</v>
      </c>
      <c r="D2741" s="474">
        <v>158.96</v>
      </c>
    </row>
    <row r="2742" spans="1:4" ht="25.5">
      <c r="A2742" s="472" t="s">
        <v>2854</v>
      </c>
      <c r="B2742" s="473" t="s">
        <v>21198</v>
      </c>
      <c r="C2742" s="466" t="s">
        <v>60</v>
      </c>
      <c r="D2742" s="474">
        <v>99.56</v>
      </c>
    </row>
    <row r="2743" spans="1:4" ht="25.5">
      <c r="A2743" s="472" t="s">
        <v>2855</v>
      </c>
      <c r="B2743" s="473" t="s">
        <v>21199</v>
      </c>
      <c r="C2743" s="466" t="s">
        <v>60</v>
      </c>
      <c r="D2743" s="474">
        <v>181.04</v>
      </c>
    </row>
    <row r="2744" spans="1:4" ht="25.5">
      <c r="A2744" s="472" t="s">
        <v>2856</v>
      </c>
      <c r="B2744" s="473" t="s">
        <v>21200</v>
      </c>
      <c r="C2744" s="466" t="s">
        <v>60</v>
      </c>
      <c r="D2744" s="474">
        <v>176.94</v>
      </c>
    </row>
    <row r="2745" spans="1:4" ht="25.5">
      <c r="A2745" s="472" t="s">
        <v>2857</v>
      </c>
      <c r="B2745" s="473" t="s">
        <v>21201</v>
      </c>
      <c r="C2745" s="466" t="s">
        <v>60</v>
      </c>
      <c r="D2745" s="474">
        <v>179.07</v>
      </c>
    </row>
    <row r="2746" spans="1:4" ht="25.5">
      <c r="A2746" s="472" t="s">
        <v>2858</v>
      </c>
      <c r="B2746" s="473" t="s">
        <v>21202</v>
      </c>
      <c r="C2746" s="466" t="s">
        <v>60</v>
      </c>
      <c r="D2746" s="474">
        <v>223.23</v>
      </c>
    </row>
    <row r="2747" spans="1:4" ht="25.5">
      <c r="A2747" s="472" t="s">
        <v>2859</v>
      </c>
      <c r="B2747" s="473" t="s">
        <v>21203</v>
      </c>
      <c r="C2747" s="466" t="s">
        <v>60</v>
      </c>
      <c r="D2747" s="474">
        <v>98.75</v>
      </c>
    </row>
    <row r="2748" spans="1:4" ht="25.5">
      <c r="A2748" s="472" t="s">
        <v>2860</v>
      </c>
      <c r="B2748" s="473" t="s">
        <v>21204</v>
      </c>
      <c r="C2748" s="466" t="s">
        <v>60</v>
      </c>
      <c r="D2748" s="474">
        <v>165.82</v>
      </c>
    </row>
    <row r="2749" spans="1:4" ht="25.5">
      <c r="A2749" s="472" t="s">
        <v>2861</v>
      </c>
      <c r="B2749" s="473" t="s">
        <v>21205</v>
      </c>
      <c r="C2749" s="466" t="s">
        <v>60</v>
      </c>
      <c r="D2749" s="474">
        <v>123.39</v>
      </c>
    </row>
    <row r="2750" spans="1:4" ht="25.5">
      <c r="A2750" s="472" t="s">
        <v>2862</v>
      </c>
      <c r="B2750" s="473" t="s">
        <v>21206</v>
      </c>
      <c r="C2750" s="466" t="s">
        <v>60</v>
      </c>
      <c r="D2750" s="474">
        <v>296.5</v>
      </c>
    </row>
    <row r="2751" spans="1:4" ht="25.5">
      <c r="A2751" s="472" t="s">
        <v>2863</v>
      </c>
      <c r="B2751" s="473" t="s">
        <v>21207</v>
      </c>
      <c r="C2751" s="466" t="s">
        <v>60</v>
      </c>
      <c r="D2751" s="474">
        <v>157.52000000000001</v>
      </c>
    </row>
    <row r="2752" spans="1:4" ht="25.5">
      <c r="A2752" s="472" t="s">
        <v>2864</v>
      </c>
      <c r="B2752" s="473" t="s">
        <v>21208</v>
      </c>
      <c r="C2752" s="466" t="s">
        <v>60</v>
      </c>
      <c r="D2752" s="474">
        <v>158.1</v>
      </c>
    </row>
    <row r="2753" spans="1:4" ht="25.5">
      <c r="A2753" s="472" t="s">
        <v>2865</v>
      </c>
      <c r="B2753" s="473" t="s">
        <v>21209</v>
      </c>
      <c r="C2753" s="466" t="s">
        <v>60</v>
      </c>
      <c r="D2753" s="474">
        <v>97.75</v>
      </c>
    </row>
    <row r="2754" spans="1:4" ht="25.5">
      <c r="A2754" s="472" t="s">
        <v>2866</v>
      </c>
      <c r="B2754" s="473" t="s">
        <v>21210</v>
      </c>
      <c r="C2754" s="466" t="s">
        <v>60</v>
      </c>
      <c r="D2754" s="474">
        <v>148.88</v>
      </c>
    </row>
    <row r="2755" spans="1:4" ht="25.5">
      <c r="A2755" s="472" t="s">
        <v>2867</v>
      </c>
      <c r="B2755" s="473" t="s">
        <v>21211</v>
      </c>
      <c r="C2755" s="466" t="s">
        <v>60</v>
      </c>
      <c r="D2755" s="474">
        <v>177.64</v>
      </c>
    </row>
    <row r="2756" spans="1:4">
      <c r="A2756" s="472" t="s">
        <v>2868</v>
      </c>
      <c r="B2756" s="473" t="s">
        <v>21212</v>
      </c>
      <c r="C2756" s="466" t="s">
        <v>60</v>
      </c>
      <c r="D2756" s="474">
        <v>529.55999999999995</v>
      </c>
    </row>
    <row r="2757" spans="1:4">
      <c r="A2757" s="472" t="s">
        <v>2869</v>
      </c>
      <c r="B2757" s="473" t="s">
        <v>21213</v>
      </c>
      <c r="C2757" s="466" t="s">
        <v>60</v>
      </c>
      <c r="D2757" s="474">
        <v>62.01</v>
      </c>
    </row>
    <row r="2758" spans="1:4">
      <c r="A2758" s="472" t="s">
        <v>2870</v>
      </c>
      <c r="B2758" s="473" t="s">
        <v>21214</v>
      </c>
      <c r="C2758" s="466" t="s">
        <v>60</v>
      </c>
      <c r="D2758" s="474">
        <v>25.44</v>
      </c>
    </row>
    <row r="2759" spans="1:4" ht="25.5">
      <c r="A2759" s="472" t="s">
        <v>2871</v>
      </c>
      <c r="B2759" s="473" t="s">
        <v>21215</v>
      </c>
      <c r="C2759" s="466" t="s">
        <v>60</v>
      </c>
      <c r="D2759" s="474">
        <v>12.44</v>
      </c>
    </row>
    <row r="2760" spans="1:4">
      <c r="A2760" s="472" t="s">
        <v>2872</v>
      </c>
      <c r="B2760" s="473" t="s">
        <v>21216</v>
      </c>
      <c r="C2760" s="466" t="s">
        <v>60</v>
      </c>
      <c r="D2760" s="474">
        <v>30.84</v>
      </c>
    </row>
    <row r="2761" spans="1:4">
      <c r="A2761" s="472" t="s">
        <v>2873</v>
      </c>
      <c r="B2761" s="473" t="s">
        <v>21217</v>
      </c>
      <c r="C2761" s="466" t="s">
        <v>60</v>
      </c>
      <c r="D2761" s="474">
        <v>19.989999999999998</v>
      </c>
    </row>
    <row r="2762" spans="1:4">
      <c r="A2762" s="472" t="s">
        <v>2874</v>
      </c>
      <c r="B2762" s="473" t="s">
        <v>21218</v>
      </c>
      <c r="C2762" s="466" t="s">
        <v>60</v>
      </c>
      <c r="D2762" s="474">
        <v>17.600000000000001</v>
      </c>
    </row>
    <row r="2763" spans="1:4">
      <c r="A2763" s="472" t="s">
        <v>2875</v>
      </c>
      <c r="B2763" s="473" t="s">
        <v>21219</v>
      </c>
      <c r="C2763" s="466" t="s">
        <v>60</v>
      </c>
      <c r="D2763" s="474">
        <v>5.49</v>
      </c>
    </row>
    <row r="2764" spans="1:4">
      <c r="A2764" s="472" t="s">
        <v>2876</v>
      </c>
      <c r="B2764" s="473" t="s">
        <v>21220</v>
      </c>
      <c r="C2764" s="466" t="s">
        <v>60</v>
      </c>
      <c r="D2764" s="474">
        <v>16.79</v>
      </c>
    </row>
    <row r="2765" spans="1:4">
      <c r="A2765" s="472" t="s">
        <v>2877</v>
      </c>
      <c r="B2765" s="473" t="s">
        <v>21221</v>
      </c>
      <c r="C2765" s="466" t="s">
        <v>60</v>
      </c>
      <c r="D2765" s="474">
        <v>16.09</v>
      </c>
    </row>
    <row r="2766" spans="1:4">
      <c r="A2766" s="472" t="s">
        <v>2878</v>
      </c>
      <c r="B2766" s="473" t="s">
        <v>21222</v>
      </c>
      <c r="C2766" s="466" t="s">
        <v>60</v>
      </c>
      <c r="D2766" s="474">
        <v>3.33</v>
      </c>
    </row>
    <row r="2767" spans="1:4">
      <c r="A2767" s="472" t="s">
        <v>2879</v>
      </c>
      <c r="B2767" s="473" t="s">
        <v>21223</v>
      </c>
      <c r="C2767" s="466" t="s">
        <v>60</v>
      </c>
      <c r="D2767" s="474">
        <v>30</v>
      </c>
    </row>
    <row r="2768" spans="1:4" ht="25.5">
      <c r="A2768" s="472" t="s">
        <v>2880</v>
      </c>
      <c r="B2768" s="473" t="s">
        <v>21224</v>
      </c>
      <c r="C2768" s="466" t="s">
        <v>60</v>
      </c>
      <c r="D2768" s="474">
        <v>4.96</v>
      </c>
    </row>
    <row r="2769" spans="1:4">
      <c r="A2769" s="472" t="s">
        <v>2881</v>
      </c>
      <c r="B2769" s="473" t="s">
        <v>13594</v>
      </c>
      <c r="C2769" s="466" t="s">
        <v>60</v>
      </c>
      <c r="D2769" s="474">
        <v>50.43</v>
      </c>
    </row>
    <row r="2770" spans="1:4">
      <c r="A2770" s="472" t="s">
        <v>2882</v>
      </c>
      <c r="B2770" s="473" t="s">
        <v>21225</v>
      </c>
      <c r="C2770" s="466" t="s">
        <v>60</v>
      </c>
      <c r="D2770" s="474">
        <v>23.07</v>
      </c>
    </row>
    <row r="2771" spans="1:4" ht="25.5">
      <c r="A2771" s="472" t="s">
        <v>2883</v>
      </c>
      <c r="B2771" s="473" t="s">
        <v>21226</v>
      </c>
      <c r="C2771" s="466" t="s">
        <v>60</v>
      </c>
      <c r="D2771" s="474">
        <v>114.27</v>
      </c>
    </row>
    <row r="2772" spans="1:4">
      <c r="A2772" s="472" t="s">
        <v>2884</v>
      </c>
      <c r="B2772" s="473" t="s">
        <v>21227</v>
      </c>
      <c r="C2772" s="466" t="s">
        <v>60</v>
      </c>
      <c r="D2772" s="474">
        <v>19.399999999999999</v>
      </c>
    </row>
    <row r="2773" spans="1:4" ht="25.5">
      <c r="A2773" s="472" t="s">
        <v>2885</v>
      </c>
      <c r="B2773" s="473" t="s">
        <v>21228</v>
      </c>
      <c r="C2773" s="466" t="s">
        <v>60</v>
      </c>
      <c r="D2773" s="474">
        <v>175.52</v>
      </c>
    </row>
    <row r="2774" spans="1:4">
      <c r="A2774" s="472" t="s">
        <v>2886</v>
      </c>
      <c r="B2774" s="473" t="s">
        <v>17782</v>
      </c>
      <c r="C2774" s="466" t="s">
        <v>60</v>
      </c>
      <c r="D2774" s="474">
        <v>6.86</v>
      </c>
    </row>
    <row r="2775" spans="1:4">
      <c r="A2775" s="472" t="s">
        <v>2887</v>
      </c>
      <c r="B2775" s="473" t="s">
        <v>17784</v>
      </c>
      <c r="C2775" s="466" t="s">
        <v>60</v>
      </c>
      <c r="D2775" s="474">
        <v>2.39</v>
      </c>
    </row>
    <row r="2776" spans="1:4" ht="38.25">
      <c r="A2776" s="472" t="s">
        <v>2888</v>
      </c>
      <c r="B2776" s="473" t="s">
        <v>21229</v>
      </c>
      <c r="C2776" s="466" t="s">
        <v>60</v>
      </c>
      <c r="D2776" s="474">
        <v>15.08</v>
      </c>
    </row>
    <row r="2777" spans="1:4">
      <c r="A2777" s="472" t="s">
        <v>2889</v>
      </c>
      <c r="B2777" s="473" t="s">
        <v>21230</v>
      </c>
      <c r="C2777" s="466" t="s">
        <v>60</v>
      </c>
      <c r="D2777" s="474">
        <v>36.06</v>
      </c>
    </row>
    <row r="2778" spans="1:4">
      <c r="A2778" s="472" t="s">
        <v>2890</v>
      </c>
      <c r="B2778" s="473" t="s">
        <v>21231</v>
      </c>
      <c r="C2778" s="466" t="s">
        <v>60</v>
      </c>
      <c r="D2778" s="474">
        <v>78.22</v>
      </c>
    </row>
    <row r="2779" spans="1:4" ht="25.5">
      <c r="A2779" s="472" t="s">
        <v>2891</v>
      </c>
      <c r="B2779" s="473" t="s">
        <v>21232</v>
      </c>
      <c r="C2779" s="466" t="s">
        <v>60</v>
      </c>
      <c r="D2779" s="474">
        <v>123.76</v>
      </c>
    </row>
    <row r="2780" spans="1:4">
      <c r="A2780" s="472" t="s">
        <v>2892</v>
      </c>
      <c r="B2780" s="473" t="s">
        <v>21233</v>
      </c>
      <c r="C2780" s="466" t="s">
        <v>60</v>
      </c>
      <c r="D2780" s="474">
        <v>57.42</v>
      </c>
    </row>
    <row r="2781" spans="1:4" ht="25.5">
      <c r="A2781" s="472" t="s">
        <v>2893</v>
      </c>
      <c r="B2781" s="473" t="s">
        <v>21234</v>
      </c>
      <c r="C2781" s="466" t="s">
        <v>60</v>
      </c>
      <c r="D2781" s="474">
        <v>192.69</v>
      </c>
    </row>
    <row r="2782" spans="1:4" ht="25.5">
      <c r="A2782" s="472" t="s">
        <v>2894</v>
      </c>
      <c r="B2782" s="473" t="s">
        <v>21235</v>
      </c>
      <c r="C2782" s="466" t="s">
        <v>60</v>
      </c>
      <c r="D2782" s="474">
        <v>181.38</v>
      </c>
    </row>
    <row r="2783" spans="1:4" ht="25.5">
      <c r="A2783" s="472" t="s">
        <v>2895</v>
      </c>
      <c r="B2783" s="473" t="s">
        <v>21236</v>
      </c>
      <c r="C2783" s="466" t="s">
        <v>60</v>
      </c>
      <c r="D2783" s="474">
        <v>187.23</v>
      </c>
    </row>
    <row r="2784" spans="1:4" ht="25.5">
      <c r="A2784" s="472" t="s">
        <v>2896</v>
      </c>
      <c r="B2784" s="473" t="s">
        <v>21237</v>
      </c>
      <c r="C2784" s="466" t="s">
        <v>60</v>
      </c>
      <c r="D2784" s="474">
        <v>192.1</v>
      </c>
    </row>
    <row r="2785" spans="1:4" ht="38.25">
      <c r="A2785" s="472" t="s">
        <v>2897</v>
      </c>
      <c r="B2785" s="473" t="s">
        <v>21238</v>
      </c>
      <c r="C2785" s="466" t="s">
        <v>73</v>
      </c>
      <c r="D2785" s="474">
        <v>374.28</v>
      </c>
    </row>
    <row r="2786" spans="1:4" ht="38.25">
      <c r="A2786" s="472" t="s">
        <v>2898</v>
      </c>
      <c r="B2786" s="473" t="s">
        <v>21239</v>
      </c>
      <c r="C2786" s="466" t="s">
        <v>73</v>
      </c>
      <c r="D2786" s="474">
        <v>162.68</v>
      </c>
    </row>
    <row r="2787" spans="1:4" ht="38.25">
      <c r="A2787" s="472" t="s">
        <v>21240</v>
      </c>
      <c r="B2787" s="473" t="s">
        <v>21241</v>
      </c>
      <c r="C2787" s="466" t="s">
        <v>2915</v>
      </c>
      <c r="D2787" s="474">
        <v>157.11000000000001</v>
      </c>
    </row>
    <row r="2788" spans="1:4">
      <c r="A2788" s="472" t="s">
        <v>2899</v>
      </c>
      <c r="B2788" s="473" t="s">
        <v>21243</v>
      </c>
      <c r="C2788" s="466" t="s">
        <v>60</v>
      </c>
      <c r="D2788" s="474">
        <v>1923.18</v>
      </c>
    </row>
    <row r="2789" spans="1:4">
      <c r="A2789" s="472" t="s">
        <v>2900</v>
      </c>
      <c r="B2789" s="473" t="s">
        <v>21244</v>
      </c>
      <c r="C2789" s="466" t="s">
        <v>60</v>
      </c>
      <c r="D2789" s="474">
        <v>2495</v>
      </c>
    </row>
    <row r="2790" spans="1:4">
      <c r="A2790" s="472" t="s">
        <v>2901</v>
      </c>
      <c r="B2790" s="473" t="s">
        <v>21245</v>
      </c>
      <c r="C2790" s="466" t="s">
        <v>60</v>
      </c>
      <c r="D2790" s="474">
        <v>1805.16</v>
      </c>
    </row>
    <row r="2791" spans="1:4">
      <c r="A2791" s="472" t="s">
        <v>2902</v>
      </c>
      <c r="B2791" s="473" t="s">
        <v>21246</v>
      </c>
      <c r="C2791" s="466" t="s">
        <v>60</v>
      </c>
      <c r="D2791" s="474">
        <v>1451.44</v>
      </c>
    </row>
    <row r="2792" spans="1:4">
      <c r="A2792" s="472" t="s">
        <v>2903</v>
      </c>
      <c r="B2792" s="473" t="s">
        <v>21247</v>
      </c>
      <c r="C2792" s="466" t="s">
        <v>60</v>
      </c>
      <c r="D2792" s="474">
        <v>798.69</v>
      </c>
    </row>
    <row r="2793" spans="1:4">
      <c r="A2793" s="472" t="s">
        <v>2904</v>
      </c>
      <c r="B2793" s="473" t="s">
        <v>21248</v>
      </c>
      <c r="C2793" s="466" t="s">
        <v>60</v>
      </c>
      <c r="D2793" s="474">
        <v>2494.41</v>
      </c>
    </row>
    <row r="2794" spans="1:4">
      <c r="A2794" s="472" t="s">
        <v>2905</v>
      </c>
      <c r="B2794" s="473" t="s">
        <v>21249</v>
      </c>
      <c r="C2794" s="466" t="s">
        <v>60</v>
      </c>
      <c r="D2794" s="474">
        <v>2803.45</v>
      </c>
    </row>
    <row r="2795" spans="1:4">
      <c r="A2795" s="472" t="s">
        <v>2906</v>
      </c>
      <c r="B2795" s="473" t="s">
        <v>21250</v>
      </c>
      <c r="C2795" s="466" t="s">
        <v>60</v>
      </c>
      <c r="D2795" s="474">
        <v>5172.4799999999996</v>
      </c>
    </row>
    <row r="2796" spans="1:4">
      <c r="A2796" s="472" t="s">
        <v>2907</v>
      </c>
      <c r="B2796" s="473" t="s">
        <v>21251</v>
      </c>
      <c r="C2796" s="466" t="s">
        <v>60</v>
      </c>
      <c r="D2796" s="474">
        <v>836.66</v>
      </c>
    </row>
    <row r="2797" spans="1:4">
      <c r="A2797" s="472" t="s">
        <v>2908</v>
      </c>
      <c r="B2797" s="473" t="s">
        <v>21252</v>
      </c>
      <c r="C2797" s="466" t="s">
        <v>60</v>
      </c>
      <c r="D2797" s="474">
        <v>1308.71</v>
      </c>
    </row>
    <row r="2798" spans="1:4">
      <c r="A2798" s="472" t="s">
        <v>2909</v>
      </c>
      <c r="B2798" s="473" t="s">
        <v>21253</v>
      </c>
      <c r="C2798" s="466" t="s">
        <v>60</v>
      </c>
      <c r="D2798" s="474">
        <v>91.86</v>
      </c>
    </row>
    <row r="2799" spans="1:4">
      <c r="A2799" s="472" t="s">
        <v>2910</v>
      </c>
      <c r="B2799" s="473" t="s">
        <v>21254</v>
      </c>
      <c r="C2799" s="466" t="s">
        <v>60</v>
      </c>
      <c r="D2799" s="474">
        <v>22.31</v>
      </c>
    </row>
    <row r="2800" spans="1:4" ht="25.5">
      <c r="A2800" s="472" t="s">
        <v>2911</v>
      </c>
      <c r="B2800" s="473" t="s">
        <v>21255</v>
      </c>
      <c r="C2800" s="466" t="s">
        <v>65</v>
      </c>
      <c r="D2800" s="474">
        <v>5.36</v>
      </c>
    </row>
    <row r="2801" spans="1:4" ht="25.5">
      <c r="A2801" s="472" t="s">
        <v>2912</v>
      </c>
      <c r="B2801" s="473" t="s">
        <v>21256</v>
      </c>
      <c r="C2801" s="466" t="s">
        <v>65</v>
      </c>
      <c r="D2801" s="474">
        <v>7</v>
      </c>
    </row>
    <row r="2802" spans="1:4" ht="25.5">
      <c r="A2802" s="472" t="s">
        <v>2913</v>
      </c>
      <c r="B2802" s="473" t="s">
        <v>21257</v>
      </c>
      <c r="C2802" s="466" t="s">
        <v>65</v>
      </c>
      <c r="D2802" s="474">
        <v>7.21</v>
      </c>
    </row>
    <row r="2803" spans="1:4" ht="38.25">
      <c r="A2803" s="472" t="s">
        <v>2914</v>
      </c>
      <c r="B2803" s="473" t="s">
        <v>21258</v>
      </c>
      <c r="C2803" s="466" t="s">
        <v>2915</v>
      </c>
      <c r="D2803" s="474">
        <v>503.33</v>
      </c>
    </row>
    <row r="2804" spans="1:4">
      <c r="A2804" s="472" t="s">
        <v>2916</v>
      </c>
      <c r="B2804" s="473" t="s">
        <v>21259</v>
      </c>
      <c r="C2804" s="466" t="s">
        <v>60</v>
      </c>
      <c r="D2804" s="474">
        <v>69.86</v>
      </c>
    </row>
    <row r="2805" spans="1:4">
      <c r="A2805" s="472" t="s">
        <v>2917</v>
      </c>
      <c r="B2805" s="473" t="s">
        <v>21260</v>
      </c>
      <c r="C2805" s="466" t="s">
        <v>66</v>
      </c>
      <c r="D2805" s="474">
        <v>112.88</v>
      </c>
    </row>
    <row r="2806" spans="1:4">
      <c r="A2806" s="472" t="s">
        <v>2918</v>
      </c>
      <c r="B2806" s="473" t="s">
        <v>21261</v>
      </c>
      <c r="C2806" s="466" t="s">
        <v>60</v>
      </c>
      <c r="D2806" s="474">
        <v>11.18</v>
      </c>
    </row>
    <row r="2807" spans="1:4" ht="25.5">
      <c r="A2807" s="472" t="s">
        <v>2919</v>
      </c>
      <c r="B2807" s="473" t="s">
        <v>21262</v>
      </c>
      <c r="C2807" s="466" t="s">
        <v>60</v>
      </c>
      <c r="D2807" s="474">
        <v>7.3</v>
      </c>
    </row>
    <row r="2808" spans="1:4">
      <c r="A2808" s="472" t="s">
        <v>2920</v>
      </c>
      <c r="B2808" s="473" t="s">
        <v>21263</v>
      </c>
      <c r="C2808" s="466" t="s">
        <v>2921</v>
      </c>
      <c r="D2808" s="474">
        <v>177.13</v>
      </c>
    </row>
    <row r="2809" spans="1:4">
      <c r="A2809" s="472" t="s">
        <v>2922</v>
      </c>
      <c r="B2809" s="473" t="s">
        <v>21264</v>
      </c>
      <c r="C2809" s="466" t="s">
        <v>2921</v>
      </c>
      <c r="D2809" s="474">
        <v>364.64</v>
      </c>
    </row>
    <row r="2810" spans="1:4">
      <c r="A2810" s="472" t="s">
        <v>2923</v>
      </c>
      <c r="B2810" s="473" t="s">
        <v>17450</v>
      </c>
      <c r="C2810" s="466" t="s">
        <v>60</v>
      </c>
      <c r="D2810" s="474">
        <v>119.59</v>
      </c>
    </row>
    <row r="2811" spans="1:4" ht="25.5">
      <c r="A2811" s="472" t="s">
        <v>2924</v>
      </c>
      <c r="B2811" s="473" t="s">
        <v>21265</v>
      </c>
      <c r="C2811" s="466" t="s">
        <v>60</v>
      </c>
      <c r="D2811" s="474">
        <v>149.59</v>
      </c>
    </row>
    <row r="2812" spans="1:4">
      <c r="A2812" s="472" t="s">
        <v>2925</v>
      </c>
      <c r="B2812" s="473" t="s">
        <v>21266</v>
      </c>
      <c r="C2812" s="466" t="s">
        <v>65</v>
      </c>
      <c r="D2812" s="474">
        <v>0.47</v>
      </c>
    </row>
    <row r="2813" spans="1:4">
      <c r="A2813" s="472" t="s">
        <v>2926</v>
      </c>
      <c r="B2813" s="473" t="s">
        <v>21267</v>
      </c>
      <c r="C2813" s="466" t="s">
        <v>65</v>
      </c>
      <c r="D2813" s="474">
        <v>4.4000000000000004</v>
      </c>
    </row>
    <row r="2814" spans="1:4">
      <c r="A2814" s="472" t="s">
        <v>2927</v>
      </c>
      <c r="B2814" s="473" t="s">
        <v>21268</v>
      </c>
      <c r="C2814" s="466" t="s">
        <v>60</v>
      </c>
      <c r="D2814" s="474">
        <v>0.83</v>
      </c>
    </row>
    <row r="2815" spans="1:4">
      <c r="A2815" s="472" t="s">
        <v>2928</v>
      </c>
      <c r="B2815" s="473" t="s">
        <v>21269</v>
      </c>
      <c r="C2815" s="466" t="s">
        <v>60</v>
      </c>
      <c r="D2815" s="474">
        <v>24.32</v>
      </c>
    </row>
    <row r="2816" spans="1:4" ht="25.5">
      <c r="A2816" s="472" t="s">
        <v>2929</v>
      </c>
      <c r="B2816" s="473" t="s">
        <v>21270</v>
      </c>
      <c r="C2816" s="466" t="s">
        <v>60</v>
      </c>
      <c r="D2816" s="474">
        <v>31998.69</v>
      </c>
    </row>
    <row r="2817" spans="1:4" ht="25.5">
      <c r="A2817" s="472" t="s">
        <v>2930</v>
      </c>
      <c r="B2817" s="473" t="s">
        <v>21271</v>
      </c>
      <c r="C2817" s="466" t="s">
        <v>60</v>
      </c>
      <c r="D2817" s="474">
        <v>15527.12</v>
      </c>
    </row>
    <row r="2818" spans="1:4" ht="25.5">
      <c r="A2818" s="472" t="s">
        <v>2931</v>
      </c>
      <c r="B2818" s="473" t="s">
        <v>21272</v>
      </c>
      <c r="C2818" s="466" t="s">
        <v>60</v>
      </c>
      <c r="D2818" s="474">
        <v>13025.42</v>
      </c>
    </row>
    <row r="2819" spans="1:4" ht="25.5">
      <c r="A2819" s="472" t="s">
        <v>2932</v>
      </c>
      <c r="B2819" s="473" t="s">
        <v>21273</v>
      </c>
      <c r="C2819" s="466" t="s">
        <v>60</v>
      </c>
      <c r="D2819" s="474">
        <v>17582.11</v>
      </c>
    </row>
    <row r="2820" spans="1:4" ht="25.5">
      <c r="A2820" s="472" t="s">
        <v>2933</v>
      </c>
      <c r="B2820" s="473" t="s">
        <v>21274</v>
      </c>
      <c r="C2820" s="466" t="s">
        <v>73</v>
      </c>
      <c r="D2820" s="474">
        <v>32680.49</v>
      </c>
    </row>
    <row r="2821" spans="1:4" ht="25.5">
      <c r="A2821" s="472" t="s">
        <v>2934</v>
      </c>
      <c r="B2821" s="473" t="s">
        <v>21275</v>
      </c>
      <c r="C2821" s="466" t="s">
        <v>60</v>
      </c>
      <c r="D2821" s="474">
        <v>32038.17</v>
      </c>
    </row>
    <row r="2822" spans="1:4" ht="25.5">
      <c r="A2822" s="472" t="s">
        <v>2935</v>
      </c>
      <c r="B2822" s="473" t="s">
        <v>21276</v>
      </c>
      <c r="C2822" s="466" t="s">
        <v>60</v>
      </c>
      <c r="D2822" s="474">
        <v>2026.46</v>
      </c>
    </row>
    <row r="2823" spans="1:4" ht="25.5">
      <c r="A2823" s="472" t="s">
        <v>2936</v>
      </c>
      <c r="B2823" s="473" t="s">
        <v>21277</v>
      </c>
      <c r="C2823" s="466" t="s">
        <v>60</v>
      </c>
      <c r="D2823" s="474">
        <v>37851.019999999997</v>
      </c>
    </row>
    <row r="2824" spans="1:4" ht="25.5">
      <c r="A2824" s="472" t="s">
        <v>2937</v>
      </c>
      <c r="B2824" s="473" t="s">
        <v>21278</v>
      </c>
      <c r="C2824" s="466" t="s">
        <v>60</v>
      </c>
      <c r="D2824" s="474">
        <v>58021.27</v>
      </c>
    </row>
    <row r="2825" spans="1:4" ht="25.5">
      <c r="A2825" s="472" t="s">
        <v>2938</v>
      </c>
      <c r="B2825" s="473" t="s">
        <v>21279</v>
      </c>
      <c r="C2825" s="466" t="s">
        <v>60</v>
      </c>
      <c r="D2825" s="474">
        <v>72155.520000000004</v>
      </c>
    </row>
    <row r="2826" spans="1:4" ht="25.5">
      <c r="A2826" s="472" t="s">
        <v>2939</v>
      </c>
      <c r="B2826" s="473" t="s">
        <v>21280</v>
      </c>
      <c r="C2826" s="466" t="s">
        <v>60</v>
      </c>
      <c r="D2826" s="474">
        <v>127794.47</v>
      </c>
    </row>
    <row r="2827" spans="1:4" ht="38.25">
      <c r="A2827" s="472" t="s">
        <v>2940</v>
      </c>
      <c r="B2827" s="473" t="s">
        <v>21281</v>
      </c>
      <c r="C2827" s="466" t="s">
        <v>60</v>
      </c>
      <c r="D2827" s="474">
        <v>410747.56</v>
      </c>
    </row>
    <row r="2828" spans="1:4" ht="38.25">
      <c r="A2828" s="472" t="s">
        <v>2941</v>
      </c>
      <c r="B2828" s="473" t="s">
        <v>21282</v>
      </c>
      <c r="C2828" s="466" t="s">
        <v>60</v>
      </c>
      <c r="D2828" s="474">
        <v>525.88</v>
      </c>
    </row>
    <row r="2829" spans="1:4" ht="25.5">
      <c r="A2829" s="472" t="s">
        <v>2942</v>
      </c>
      <c r="B2829" s="473" t="s">
        <v>21283</v>
      </c>
      <c r="C2829" s="466" t="s">
        <v>60</v>
      </c>
      <c r="D2829" s="474">
        <v>511.75</v>
      </c>
    </row>
    <row r="2830" spans="1:4" ht="25.5">
      <c r="A2830" s="472" t="s">
        <v>2943</v>
      </c>
      <c r="B2830" s="473" t="s">
        <v>21284</v>
      </c>
      <c r="C2830" s="466" t="s">
        <v>60</v>
      </c>
      <c r="D2830" s="474">
        <v>692.57</v>
      </c>
    </row>
    <row r="2831" spans="1:4" ht="25.5">
      <c r="A2831" s="472" t="s">
        <v>2944</v>
      </c>
      <c r="B2831" s="473" t="s">
        <v>21285</v>
      </c>
      <c r="C2831" s="466" t="s">
        <v>60</v>
      </c>
      <c r="D2831" s="474">
        <v>436.16</v>
      </c>
    </row>
    <row r="2832" spans="1:4" ht="25.5">
      <c r="A2832" s="472" t="s">
        <v>2945</v>
      </c>
      <c r="B2832" s="473" t="s">
        <v>21286</v>
      </c>
      <c r="C2832" s="466" t="s">
        <v>60</v>
      </c>
      <c r="D2832" s="474">
        <v>668.34</v>
      </c>
    </row>
    <row r="2833" spans="1:4" ht="25.5">
      <c r="A2833" s="472" t="s">
        <v>2946</v>
      </c>
      <c r="B2833" s="473" t="s">
        <v>21287</v>
      </c>
      <c r="C2833" s="466" t="s">
        <v>60</v>
      </c>
      <c r="D2833" s="474">
        <v>213.42</v>
      </c>
    </row>
    <row r="2834" spans="1:4" ht="25.5">
      <c r="A2834" s="472" t="s">
        <v>2947</v>
      </c>
      <c r="B2834" s="473" t="s">
        <v>21288</v>
      </c>
      <c r="C2834" s="466" t="s">
        <v>60</v>
      </c>
      <c r="D2834" s="474">
        <v>222.55</v>
      </c>
    </row>
    <row r="2835" spans="1:4" ht="25.5">
      <c r="A2835" s="472" t="s">
        <v>2948</v>
      </c>
      <c r="B2835" s="473" t="s">
        <v>21289</v>
      </c>
      <c r="C2835" s="466" t="s">
        <v>60</v>
      </c>
      <c r="D2835" s="474">
        <v>385.75</v>
      </c>
    </row>
    <row r="2836" spans="1:4" ht="25.5">
      <c r="A2836" s="472" t="s">
        <v>2949</v>
      </c>
      <c r="B2836" s="473" t="s">
        <v>21290</v>
      </c>
      <c r="C2836" s="466" t="s">
        <v>60</v>
      </c>
      <c r="D2836" s="474">
        <v>490.69</v>
      </c>
    </row>
    <row r="2837" spans="1:4" ht="25.5">
      <c r="A2837" s="472" t="s">
        <v>2950</v>
      </c>
      <c r="B2837" s="473" t="s">
        <v>27008</v>
      </c>
      <c r="C2837" s="466" t="s">
        <v>60</v>
      </c>
      <c r="D2837" s="474">
        <v>265.83</v>
      </c>
    </row>
    <row r="2838" spans="1:4" ht="25.5">
      <c r="A2838" s="472" t="s">
        <v>2951</v>
      </c>
      <c r="B2838" s="473" t="s">
        <v>21291</v>
      </c>
      <c r="C2838" s="466" t="s">
        <v>60</v>
      </c>
      <c r="D2838" s="474">
        <v>10656.84</v>
      </c>
    </row>
    <row r="2839" spans="1:4" ht="38.25">
      <c r="A2839" s="472" t="s">
        <v>2952</v>
      </c>
      <c r="B2839" s="473" t="s">
        <v>21292</v>
      </c>
      <c r="C2839" s="466" t="s">
        <v>60</v>
      </c>
      <c r="D2839" s="474">
        <v>17.420000000000002</v>
      </c>
    </row>
    <row r="2840" spans="1:4" ht="38.25">
      <c r="A2840" s="472" t="s">
        <v>2953</v>
      </c>
      <c r="B2840" s="473" t="s">
        <v>21293</v>
      </c>
      <c r="C2840" s="466" t="s">
        <v>60</v>
      </c>
      <c r="D2840" s="474">
        <v>26.69</v>
      </c>
    </row>
    <row r="2841" spans="1:4" ht="38.25">
      <c r="A2841" s="472" t="s">
        <v>2954</v>
      </c>
      <c r="B2841" s="473" t="s">
        <v>21294</v>
      </c>
      <c r="C2841" s="466" t="s">
        <v>60</v>
      </c>
      <c r="D2841" s="474">
        <v>98.04</v>
      </c>
    </row>
    <row r="2842" spans="1:4" ht="38.25">
      <c r="A2842" s="472" t="s">
        <v>2955</v>
      </c>
      <c r="B2842" s="473" t="s">
        <v>21295</v>
      </c>
      <c r="C2842" s="466" t="s">
        <v>60</v>
      </c>
      <c r="D2842" s="474">
        <v>141.11000000000001</v>
      </c>
    </row>
    <row r="2843" spans="1:4" ht="38.25">
      <c r="A2843" s="472" t="s">
        <v>2956</v>
      </c>
      <c r="B2843" s="473" t="s">
        <v>21296</v>
      </c>
      <c r="C2843" s="466" t="s">
        <v>60</v>
      </c>
      <c r="D2843" s="474">
        <v>128.74</v>
      </c>
    </row>
    <row r="2844" spans="1:4" ht="38.25">
      <c r="A2844" s="472" t="s">
        <v>2957</v>
      </c>
      <c r="B2844" s="473" t="s">
        <v>21297</v>
      </c>
      <c r="C2844" s="466" t="s">
        <v>60</v>
      </c>
      <c r="D2844" s="474">
        <v>152.79</v>
      </c>
    </row>
    <row r="2845" spans="1:4" ht="25.5">
      <c r="A2845" s="472" t="s">
        <v>2958</v>
      </c>
      <c r="B2845" s="473" t="s">
        <v>21298</v>
      </c>
      <c r="C2845" s="466" t="s">
        <v>60</v>
      </c>
      <c r="D2845" s="474">
        <v>440.85</v>
      </c>
    </row>
    <row r="2846" spans="1:4" ht="25.5">
      <c r="A2846" s="472" t="s">
        <v>2959</v>
      </c>
      <c r="B2846" s="473" t="s">
        <v>21299</v>
      </c>
      <c r="C2846" s="466" t="s">
        <v>60</v>
      </c>
      <c r="D2846" s="474">
        <v>630.64</v>
      </c>
    </row>
    <row r="2847" spans="1:4" ht="38.25">
      <c r="A2847" s="472" t="s">
        <v>2960</v>
      </c>
      <c r="B2847" s="473" t="s">
        <v>21300</v>
      </c>
      <c r="C2847" s="466" t="s">
        <v>60</v>
      </c>
      <c r="D2847" s="474">
        <v>2958.38</v>
      </c>
    </row>
    <row r="2848" spans="1:4" ht="51">
      <c r="A2848" s="472" t="s">
        <v>2961</v>
      </c>
      <c r="B2848" s="473" t="s">
        <v>21301</v>
      </c>
      <c r="C2848" s="466" t="s">
        <v>60</v>
      </c>
      <c r="D2848" s="474">
        <v>4674.1899999999996</v>
      </c>
    </row>
    <row r="2849" spans="1:4" ht="25.5">
      <c r="A2849" s="472" t="s">
        <v>2962</v>
      </c>
      <c r="B2849" s="473" t="s">
        <v>21302</v>
      </c>
      <c r="C2849" s="466" t="s">
        <v>60</v>
      </c>
      <c r="D2849" s="474">
        <v>6693.2</v>
      </c>
    </row>
    <row r="2850" spans="1:4">
      <c r="A2850" s="472" t="s">
        <v>2963</v>
      </c>
      <c r="B2850" s="473" t="s">
        <v>21303</v>
      </c>
      <c r="C2850" s="466" t="s">
        <v>60</v>
      </c>
      <c r="D2850" s="474">
        <v>48.83</v>
      </c>
    </row>
    <row r="2851" spans="1:4">
      <c r="A2851" s="472" t="s">
        <v>2964</v>
      </c>
      <c r="B2851" s="473" t="s">
        <v>21304</v>
      </c>
      <c r="C2851" s="466" t="s">
        <v>60</v>
      </c>
      <c r="D2851" s="474">
        <v>51.31</v>
      </c>
    </row>
    <row r="2852" spans="1:4">
      <c r="A2852" s="472" t="s">
        <v>2965</v>
      </c>
      <c r="B2852" s="473" t="s">
        <v>21305</v>
      </c>
      <c r="C2852" s="466" t="s">
        <v>60</v>
      </c>
      <c r="D2852" s="474">
        <v>58.21</v>
      </c>
    </row>
    <row r="2853" spans="1:4" ht="25.5">
      <c r="A2853" s="472" t="s">
        <v>2966</v>
      </c>
      <c r="B2853" s="473" t="s">
        <v>21306</v>
      </c>
      <c r="C2853" s="466" t="s">
        <v>60</v>
      </c>
      <c r="D2853" s="474">
        <v>144.22999999999999</v>
      </c>
    </row>
    <row r="2854" spans="1:4">
      <c r="A2854" s="472" t="s">
        <v>2967</v>
      </c>
      <c r="B2854" s="473" t="s">
        <v>21307</v>
      </c>
      <c r="C2854" s="466" t="s">
        <v>60</v>
      </c>
      <c r="D2854" s="474">
        <v>68.08</v>
      </c>
    </row>
    <row r="2855" spans="1:4">
      <c r="A2855" s="472" t="s">
        <v>2968</v>
      </c>
      <c r="B2855" s="473" t="s">
        <v>21308</v>
      </c>
      <c r="C2855" s="466" t="s">
        <v>60</v>
      </c>
      <c r="D2855" s="474">
        <v>70.680000000000007</v>
      </c>
    </row>
    <row r="2856" spans="1:4" ht="25.5">
      <c r="A2856" s="472" t="s">
        <v>2969</v>
      </c>
      <c r="B2856" s="473" t="s">
        <v>21309</v>
      </c>
      <c r="C2856" s="466" t="s">
        <v>60</v>
      </c>
      <c r="D2856" s="474">
        <v>80.62</v>
      </c>
    </row>
    <row r="2857" spans="1:4">
      <c r="A2857" s="472" t="s">
        <v>2970</v>
      </c>
      <c r="B2857" s="473" t="s">
        <v>21310</v>
      </c>
      <c r="C2857" s="466" t="s">
        <v>60</v>
      </c>
      <c r="D2857" s="474">
        <v>1499.55</v>
      </c>
    </row>
    <row r="2858" spans="1:4">
      <c r="A2858" s="472" t="s">
        <v>2971</v>
      </c>
      <c r="B2858" s="473" t="s">
        <v>21311</v>
      </c>
      <c r="C2858" s="466" t="s">
        <v>60</v>
      </c>
      <c r="D2858" s="474">
        <v>12.82</v>
      </c>
    </row>
    <row r="2859" spans="1:4">
      <c r="A2859" s="472" t="s">
        <v>2972</v>
      </c>
      <c r="B2859" s="473" t="s">
        <v>21312</v>
      </c>
      <c r="C2859" s="466" t="s">
        <v>60</v>
      </c>
      <c r="D2859" s="474">
        <v>15.47</v>
      </c>
    </row>
    <row r="2860" spans="1:4" ht="25.5">
      <c r="A2860" s="472" t="s">
        <v>2973</v>
      </c>
      <c r="B2860" s="473" t="s">
        <v>21313</v>
      </c>
      <c r="C2860" s="466" t="s">
        <v>60</v>
      </c>
      <c r="D2860" s="474">
        <v>290.52</v>
      </c>
    </row>
    <row r="2861" spans="1:4" ht="25.5">
      <c r="A2861" s="472" t="s">
        <v>2974</v>
      </c>
      <c r="B2861" s="473" t="s">
        <v>21314</v>
      </c>
      <c r="C2861" s="466" t="s">
        <v>60</v>
      </c>
      <c r="D2861" s="474">
        <v>344.22</v>
      </c>
    </row>
    <row r="2862" spans="1:4" ht="25.5">
      <c r="A2862" s="472" t="s">
        <v>2975</v>
      </c>
      <c r="B2862" s="473" t="s">
        <v>21315</v>
      </c>
      <c r="C2862" s="466" t="s">
        <v>60</v>
      </c>
      <c r="D2862" s="474">
        <v>291.02</v>
      </c>
    </row>
    <row r="2863" spans="1:4">
      <c r="A2863" s="472" t="s">
        <v>2976</v>
      </c>
      <c r="B2863" s="473" t="s">
        <v>21316</v>
      </c>
      <c r="C2863" s="466" t="s">
        <v>60</v>
      </c>
      <c r="D2863" s="474">
        <v>25.63</v>
      </c>
    </row>
    <row r="2864" spans="1:4">
      <c r="A2864" s="472" t="s">
        <v>2977</v>
      </c>
      <c r="B2864" s="473" t="s">
        <v>21317</v>
      </c>
      <c r="C2864" s="466" t="s">
        <v>60</v>
      </c>
      <c r="D2864" s="474">
        <v>59.1</v>
      </c>
    </row>
    <row r="2865" spans="1:4">
      <c r="A2865" s="472" t="s">
        <v>2978</v>
      </c>
      <c r="B2865" s="473" t="s">
        <v>21318</v>
      </c>
      <c r="C2865" s="466" t="s">
        <v>60</v>
      </c>
      <c r="D2865" s="474">
        <v>84.59</v>
      </c>
    </row>
    <row r="2866" spans="1:4">
      <c r="A2866" s="472" t="s">
        <v>2979</v>
      </c>
      <c r="B2866" s="473" t="s">
        <v>21319</v>
      </c>
      <c r="C2866" s="466" t="s">
        <v>60</v>
      </c>
      <c r="D2866" s="474">
        <v>116.26</v>
      </c>
    </row>
    <row r="2867" spans="1:4">
      <c r="A2867" s="472" t="s">
        <v>2980</v>
      </c>
      <c r="B2867" s="473" t="s">
        <v>21320</v>
      </c>
      <c r="C2867" s="466" t="s">
        <v>60</v>
      </c>
      <c r="D2867" s="474">
        <v>819.89</v>
      </c>
    </row>
    <row r="2868" spans="1:4">
      <c r="A2868" s="472" t="s">
        <v>2981</v>
      </c>
      <c r="B2868" s="473" t="s">
        <v>21321</v>
      </c>
      <c r="C2868" s="466" t="s">
        <v>60</v>
      </c>
      <c r="D2868" s="474">
        <v>321.08999999999997</v>
      </c>
    </row>
    <row r="2869" spans="1:4">
      <c r="A2869" s="472" t="s">
        <v>2982</v>
      </c>
      <c r="B2869" s="473" t="s">
        <v>21322</v>
      </c>
      <c r="C2869" s="466" t="s">
        <v>60</v>
      </c>
      <c r="D2869" s="474">
        <v>146.36000000000001</v>
      </c>
    </row>
    <row r="2870" spans="1:4">
      <c r="A2870" s="472" t="s">
        <v>2983</v>
      </c>
      <c r="B2870" s="473" t="s">
        <v>21323</v>
      </c>
      <c r="C2870" s="466" t="s">
        <v>60</v>
      </c>
      <c r="D2870" s="474">
        <v>314.44</v>
      </c>
    </row>
    <row r="2871" spans="1:4" ht="25.5">
      <c r="A2871" s="472" t="s">
        <v>2984</v>
      </c>
      <c r="B2871" s="473" t="s">
        <v>21324</v>
      </c>
      <c r="C2871" s="466" t="s">
        <v>60</v>
      </c>
      <c r="D2871" s="474">
        <v>609.29</v>
      </c>
    </row>
    <row r="2872" spans="1:4" ht="25.5">
      <c r="A2872" s="472" t="s">
        <v>2985</v>
      </c>
      <c r="B2872" s="473" t="s">
        <v>21325</v>
      </c>
      <c r="C2872" s="466" t="s">
        <v>60</v>
      </c>
      <c r="D2872" s="474">
        <v>424.14</v>
      </c>
    </row>
    <row r="2873" spans="1:4" ht="25.5">
      <c r="A2873" s="472" t="s">
        <v>2986</v>
      </c>
      <c r="B2873" s="473" t="s">
        <v>21326</v>
      </c>
      <c r="C2873" s="466" t="s">
        <v>60</v>
      </c>
      <c r="D2873" s="474">
        <v>287.54000000000002</v>
      </c>
    </row>
    <row r="2874" spans="1:4" ht="25.5">
      <c r="A2874" s="472" t="s">
        <v>2987</v>
      </c>
      <c r="B2874" s="473" t="s">
        <v>21327</v>
      </c>
      <c r="C2874" s="466" t="s">
        <v>60</v>
      </c>
      <c r="D2874" s="474">
        <v>2573.62</v>
      </c>
    </row>
    <row r="2875" spans="1:4">
      <c r="A2875" s="472" t="s">
        <v>2988</v>
      </c>
      <c r="B2875" s="473" t="s">
        <v>21328</v>
      </c>
      <c r="C2875" s="466" t="s">
        <v>60</v>
      </c>
      <c r="D2875" s="474">
        <v>299.64</v>
      </c>
    </row>
    <row r="2876" spans="1:4" ht="25.5">
      <c r="A2876" s="472" t="s">
        <v>2989</v>
      </c>
      <c r="B2876" s="473" t="s">
        <v>21329</v>
      </c>
      <c r="C2876" s="466" t="s">
        <v>60</v>
      </c>
      <c r="D2876" s="474">
        <v>1345.97</v>
      </c>
    </row>
    <row r="2877" spans="1:4" ht="25.5">
      <c r="A2877" s="472" t="s">
        <v>2990</v>
      </c>
      <c r="B2877" s="473" t="s">
        <v>21330</v>
      </c>
      <c r="C2877" s="466" t="s">
        <v>60</v>
      </c>
      <c r="D2877" s="474">
        <v>1659.22</v>
      </c>
    </row>
    <row r="2878" spans="1:4">
      <c r="A2878" s="472" t="s">
        <v>2991</v>
      </c>
      <c r="B2878" s="473" t="s">
        <v>21331</v>
      </c>
      <c r="C2878" s="466" t="s">
        <v>60</v>
      </c>
      <c r="D2878" s="474">
        <v>379.2</v>
      </c>
    </row>
    <row r="2879" spans="1:4">
      <c r="A2879" s="472" t="s">
        <v>2992</v>
      </c>
      <c r="B2879" s="473" t="s">
        <v>21332</v>
      </c>
      <c r="C2879" s="466" t="s">
        <v>60</v>
      </c>
      <c r="D2879" s="474">
        <v>396.67</v>
      </c>
    </row>
    <row r="2880" spans="1:4" ht="25.5">
      <c r="A2880" s="472" t="s">
        <v>2993</v>
      </c>
      <c r="B2880" s="473" t="s">
        <v>21333</v>
      </c>
      <c r="C2880" s="466" t="s">
        <v>60</v>
      </c>
      <c r="D2880" s="474">
        <v>1237.31</v>
      </c>
    </row>
    <row r="2881" spans="1:4" ht="25.5">
      <c r="A2881" s="472" t="s">
        <v>2994</v>
      </c>
      <c r="B2881" s="473" t="s">
        <v>21334</v>
      </c>
      <c r="C2881" s="466" t="s">
        <v>60</v>
      </c>
      <c r="D2881" s="474">
        <v>1757.43</v>
      </c>
    </row>
    <row r="2882" spans="1:4" ht="25.5">
      <c r="A2882" s="472" t="s">
        <v>2995</v>
      </c>
      <c r="B2882" s="473" t="s">
        <v>21335</v>
      </c>
      <c r="C2882" s="466" t="s">
        <v>60</v>
      </c>
      <c r="D2882" s="474">
        <v>3785.03</v>
      </c>
    </row>
    <row r="2883" spans="1:4" ht="25.5">
      <c r="A2883" s="472" t="s">
        <v>2996</v>
      </c>
      <c r="B2883" s="473" t="s">
        <v>21336</v>
      </c>
      <c r="C2883" s="466" t="s">
        <v>60</v>
      </c>
      <c r="D2883" s="474">
        <v>4430.26</v>
      </c>
    </row>
    <row r="2884" spans="1:4" ht="25.5">
      <c r="A2884" s="472" t="s">
        <v>2997</v>
      </c>
      <c r="B2884" s="473" t="s">
        <v>21337</v>
      </c>
      <c r="C2884" s="466" t="s">
        <v>60</v>
      </c>
      <c r="D2884" s="474">
        <v>8705.25</v>
      </c>
    </row>
    <row r="2885" spans="1:4" ht="25.5">
      <c r="A2885" s="472" t="s">
        <v>2998</v>
      </c>
      <c r="B2885" s="473" t="s">
        <v>21338</v>
      </c>
      <c r="C2885" s="466" t="s">
        <v>60</v>
      </c>
      <c r="D2885" s="474">
        <v>322.95</v>
      </c>
    </row>
    <row r="2886" spans="1:4" ht="25.5">
      <c r="A2886" s="472" t="s">
        <v>2999</v>
      </c>
      <c r="B2886" s="473" t="s">
        <v>21339</v>
      </c>
      <c r="C2886" s="466" t="s">
        <v>60</v>
      </c>
      <c r="D2886" s="474">
        <v>564.52</v>
      </c>
    </row>
    <row r="2887" spans="1:4" ht="25.5">
      <c r="A2887" s="472" t="s">
        <v>3000</v>
      </c>
      <c r="B2887" s="473" t="s">
        <v>21340</v>
      </c>
      <c r="C2887" s="466" t="s">
        <v>60</v>
      </c>
      <c r="D2887" s="474">
        <v>825.78</v>
      </c>
    </row>
    <row r="2888" spans="1:4" ht="25.5">
      <c r="A2888" s="472" t="s">
        <v>3001</v>
      </c>
      <c r="B2888" s="473" t="s">
        <v>21341</v>
      </c>
      <c r="C2888" s="466" t="s">
        <v>60</v>
      </c>
      <c r="D2888" s="474">
        <v>1762.91</v>
      </c>
    </row>
    <row r="2889" spans="1:4">
      <c r="A2889" s="472" t="s">
        <v>3002</v>
      </c>
      <c r="B2889" s="473" t="s">
        <v>21342</v>
      </c>
      <c r="C2889" s="466" t="s">
        <v>60</v>
      </c>
      <c r="D2889" s="474">
        <v>5323.19</v>
      </c>
    </row>
    <row r="2890" spans="1:4">
      <c r="A2890" s="472" t="s">
        <v>3003</v>
      </c>
      <c r="B2890" s="473" t="s">
        <v>21343</v>
      </c>
      <c r="C2890" s="466" t="s">
        <v>60</v>
      </c>
      <c r="D2890" s="474">
        <v>7038.37</v>
      </c>
    </row>
    <row r="2891" spans="1:4">
      <c r="A2891" s="472" t="s">
        <v>3004</v>
      </c>
      <c r="B2891" s="473" t="s">
        <v>21344</v>
      </c>
      <c r="C2891" s="466" t="s">
        <v>60</v>
      </c>
      <c r="D2891" s="474">
        <v>10385.540000000001</v>
      </c>
    </row>
    <row r="2892" spans="1:4" ht="25.5">
      <c r="A2892" s="472" t="s">
        <v>3005</v>
      </c>
      <c r="B2892" s="473" t="s">
        <v>21345</v>
      </c>
      <c r="C2892" s="466" t="s">
        <v>60</v>
      </c>
      <c r="D2892" s="474">
        <v>9302.2199999999993</v>
      </c>
    </row>
    <row r="2893" spans="1:4" ht="25.5">
      <c r="A2893" s="472" t="s">
        <v>3006</v>
      </c>
      <c r="B2893" s="473" t="s">
        <v>21346</v>
      </c>
      <c r="C2893" s="466" t="s">
        <v>60</v>
      </c>
      <c r="D2893" s="474">
        <v>4772.54</v>
      </c>
    </row>
    <row r="2894" spans="1:4" ht="25.5">
      <c r="A2894" s="472" t="s">
        <v>3007</v>
      </c>
      <c r="B2894" s="473" t="s">
        <v>21347</v>
      </c>
      <c r="C2894" s="466" t="s">
        <v>60</v>
      </c>
      <c r="D2894" s="474">
        <v>2106.19</v>
      </c>
    </row>
    <row r="2895" spans="1:4" ht="25.5">
      <c r="A2895" s="472" t="s">
        <v>3008</v>
      </c>
      <c r="B2895" s="473" t="s">
        <v>21348</v>
      </c>
      <c r="C2895" s="466" t="s">
        <v>60</v>
      </c>
      <c r="D2895" s="474">
        <v>2022.4</v>
      </c>
    </row>
    <row r="2896" spans="1:4" ht="25.5">
      <c r="A2896" s="472" t="s">
        <v>3009</v>
      </c>
      <c r="B2896" s="473" t="s">
        <v>21349</v>
      </c>
      <c r="C2896" s="466" t="s">
        <v>60</v>
      </c>
      <c r="D2896" s="474">
        <v>1339.9</v>
      </c>
    </row>
    <row r="2897" spans="1:4" ht="25.5">
      <c r="A2897" s="472" t="s">
        <v>3010</v>
      </c>
      <c r="B2897" s="473" t="s">
        <v>21350</v>
      </c>
      <c r="C2897" s="466" t="s">
        <v>60</v>
      </c>
      <c r="D2897" s="474">
        <v>1815.54</v>
      </c>
    </row>
    <row r="2898" spans="1:4" ht="25.5">
      <c r="A2898" s="472" t="s">
        <v>3011</v>
      </c>
      <c r="B2898" s="473" t="s">
        <v>21351</v>
      </c>
      <c r="C2898" s="466" t="s">
        <v>60</v>
      </c>
      <c r="D2898" s="474">
        <v>1721.48</v>
      </c>
    </row>
    <row r="2899" spans="1:4" ht="25.5">
      <c r="A2899" s="472" t="s">
        <v>3012</v>
      </c>
      <c r="B2899" s="473" t="s">
        <v>21352</v>
      </c>
      <c r="C2899" s="466" t="s">
        <v>60</v>
      </c>
      <c r="D2899" s="474">
        <v>2411.08</v>
      </c>
    </row>
    <row r="2900" spans="1:4">
      <c r="A2900" s="472" t="s">
        <v>3013</v>
      </c>
      <c r="B2900" s="473" t="s">
        <v>21353</v>
      </c>
      <c r="C2900" s="466" t="s">
        <v>60</v>
      </c>
      <c r="D2900" s="474">
        <v>29.52</v>
      </c>
    </row>
    <row r="2901" spans="1:4">
      <c r="A2901" s="472" t="s">
        <v>3014</v>
      </c>
      <c r="B2901" s="473" t="s">
        <v>21354</v>
      </c>
      <c r="C2901" s="466" t="s">
        <v>60</v>
      </c>
      <c r="D2901" s="474">
        <v>43.79</v>
      </c>
    </row>
    <row r="2902" spans="1:4">
      <c r="A2902" s="472" t="s">
        <v>3015</v>
      </c>
      <c r="B2902" s="473" t="s">
        <v>21355</v>
      </c>
      <c r="C2902" s="466" t="s">
        <v>60</v>
      </c>
      <c r="D2902" s="474">
        <v>28.05</v>
      </c>
    </row>
    <row r="2903" spans="1:4">
      <c r="A2903" s="472" t="s">
        <v>3016</v>
      </c>
      <c r="B2903" s="473" t="s">
        <v>21356</v>
      </c>
      <c r="C2903" s="466" t="s">
        <v>60</v>
      </c>
      <c r="D2903" s="474">
        <v>106.98</v>
      </c>
    </row>
    <row r="2904" spans="1:4">
      <c r="A2904" s="472" t="s">
        <v>3017</v>
      </c>
      <c r="B2904" s="473" t="s">
        <v>21357</v>
      </c>
      <c r="C2904" s="466" t="s">
        <v>60</v>
      </c>
      <c r="D2904" s="474">
        <v>155.68</v>
      </c>
    </row>
    <row r="2905" spans="1:4" ht="25.5">
      <c r="A2905" s="472" t="s">
        <v>3018</v>
      </c>
      <c r="B2905" s="473" t="s">
        <v>21358</v>
      </c>
      <c r="C2905" s="466" t="s">
        <v>60</v>
      </c>
      <c r="D2905" s="474">
        <v>9745.69</v>
      </c>
    </row>
    <row r="2906" spans="1:4">
      <c r="A2906" s="472" t="s">
        <v>3019</v>
      </c>
      <c r="B2906" s="473" t="s">
        <v>21359</v>
      </c>
      <c r="C2906" s="466" t="s">
        <v>60</v>
      </c>
      <c r="D2906" s="474">
        <v>11.37</v>
      </c>
    </row>
    <row r="2907" spans="1:4" ht="25.5">
      <c r="A2907" s="472" t="s">
        <v>3020</v>
      </c>
      <c r="B2907" s="473" t="s">
        <v>21360</v>
      </c>
      <c r="C2907" s="466" t="s">
        <v>60</v>
      </c>
      <c r="D2907" s="474">
        <v>8.7100000000000009</v>
      </c>
    </row>
    <row r="2908" spans="1:4" ht="25.5">
      <c r="A2908" s="472" t="s">
        <v>3021</v>
      </c>
      <c r="B2908" s="473" t="s">
        <v>21361</v>
      </c>
      <c r="C2908" s="466" t="s">
        <v>60</v>
      </c>
      <c r="D2908" s="474">
        <v>766.52</v>
      </c>
    </row>
    <row r="2909" spans="1:4" ht="25.5">
      <c r="A2909" s="472" t="s">
        <v>3022</v>
      </c>
      <c r="B2909" s="473" t="s">
        <v>21362</v>
      </c>
      <c r="C2909" s="466" t="s">
        <v>60</v>
      </c>
      <c r="D2909" s="474">
        <v>158.22999999999999</v>
      </c>
    </row>
    <row r="2910" spans="1:4">
      <c r="A2910" s="472" t="s">
        <v>3023</v>
      </c>
      <c r="B2910" s="473" t="s">
        <v>21363</v>
      </c>
      <c r="C2910" s="466" t="s">
        <v>60</v>
      </c>
      <c r="D2910" s="474">
        <v>111.67</v>
      </c>
    </row>
    <row r="2911" spans="1:4">
      <c r="A2911" s="472" t="s">
        <v>3024</v>
      </c>
      <c r="B2911" s="473" t="s">
        <v>21364</v>
      </c>
      <c r="C2911" s="466" t="s">
        <v>60</v>
      </c>
      <c r="D2911" s="474">
        <v>141.65</v>
      </c>
    </row>
    <row r="2912" spans="1:4" ht="25.5">
      <c r="A2912" s="472" t="s">
        <v>3025</v>
      </c>
      <c r="B2912" s="473" t="s">
        <v>21365</v>
      </c>
      <c r="C2912" s="466" t="s">
        <v>60</v>
      </c>
      <c r="D2912" s="474">
        <v>48.38</v>
      </c>
    </row>
    <row r="2913" spans="1:4" ht="25.5">
      <c r="A2913" s="472" t="s">
        <v>3026</v>
      </c>
      <c r="B2913" s="473" t="s">
        <v>21366</v>
      </c>
      <c r="C2913" s="466" t="s">
        <v>60</v>
      </c>
      <c r="D2913" s="474">
        <v>587.98</v>
      </c>
    </row>
    <row r="2914" spans="1:4" ht="38.25">
      <c r="A2914" s="472" t="s">
        <v>3027</v>
      </c>
      <c r="B2914" s="473" t="s">
        <v>21367</v>
      </c>
      <c r="C2914" s="466" t="s">
        <v>60</v>
      </c>
      <c r="D2914" s="474">
        <v>399.41</v>
      </c>
    </row>
    <row r="2915" spans="1:4" ht="25.5">
      <c r="A2915" s="472" t="s">
        <v>3028</v>
      </c>
      <c r="B2915" s="473" t="s">
        <v>21368</v>
      </c>
      <c r="C2915" s="466" t="s">
        <v>60</v>
      </c>
      <c r="D2915" s="474">
        <v>34.28</v>
      </c>
    </row>
    <row r="2916" spans="1:4" ht="25.5">
      <c r="A2916" s="472" t="s">
        <v>3029</v>
      </c>
      <c r="B2916" s="473" t="s">
        <v>27009</v>
      </c>
      <c r="C2916" s="466" t="s">
        <v>60</v>
      </c>
      <c r="D2916" s="474">
        <v>124.1</v>
      </c>
    </row>
    <row r="2917" spans="1:4" ht="25.5">
      <c r="A2917" s="472" t="s">
        <v>3030</v>
      </c>
      <c r="B2917" s="473" t="s">
        <v>21369</v>
      </c>
      <c r="C2917" s="466" t="s">
        <v>60</v>
      </c>
      <c r="D2917" s="474">
        <v>88.03</v>
      </c>
    </row>
    <row r="2918" spans="1:4" ht="25.5">
      <c r="A2918" s="472" t="s">
        <v>3031</v>
      </c>
      <c r="B2918" s="473" t="s">
        <v>21370</v>
      </c>
      <c r="C2918" s="466" t="s">
        <v>60</v>
      </c>
      <c r="D2918" s="474">
        <v>103.12</v>
      </c>
    </row>
    <row r="2919" spans="1:4" ht="25.5">
      <c r="A2919" s="472" t="s">
        <v>3032</v>
      </c>
      <c r="B2919" s="473" t="s">
        <v>21371</v>
      </c>
      <c r="C2919" s="466" t="s">
        <v>60</v>
      </c>
      <c r="D2919" s="474">
        <v>145.88999999999999</v>
      </c>
    </row>
    <row r="2920" spans="1:4" ht="25.5">
      <c r="A2920" s="472" t="s">
        <v>3033</v>
      </c>
      <c r="B2920" s="473" t="s">
        <v>21372</v>
      </c>
      <c r="C2920" s="466" t="s">
        <v>60</v>
      </c>
      <c r="D2920" s="474">
        <v>164.1</v>
      </c>
    </row>
    <row r="2921" spans="1:4" ht="25.5">
      <c r="A2921" s="472" t="s">
        <v>3034</v>
      </c>
      <c r="B2921" s="473" t="s">
        <v>21373</v>
      </c>
      <c r="C2921" s="466" t="s">
        <v>60</v>
      </c>
      <c r="D2921" s="474">
        <v>479.47</v>
      </c>
    </row>
    <row r="2922" spans="1:4" ht="25.5">
      <c r="A2922" s="472" t="s">
        <v>3035</v>
      </c>
      <c r="B2922" s="473" t="s">
        <v>21374</v>
      </c>
      <c r="C2922" s="466" t="s">
        <v>60</v>
      </c>
      <c r="D2922" s="474">
        <v>79.239999999999995</v>
      </c>
    </row>
    <row r="2923" spans="1:4" ht="25.5">
      <c r="A2923" s="472" t="s">
        <v>3036</v>
      </c>
      <c r="B2923" s="473" t="s">
        <v>21375</v>
      </c>
      <c r="C2923" s="466" t="s">
        <v>60</v>
      </c>
      <c r="D2923" s="474">
        <v>91.72</v>
      </c>
    </row>
    <row r="2924" spans="1:4" ht="25.5">
      <c r="A2924" s="472" t="s">
        <v>3037</v>
      </c>
      <c r="B2924" s="473" t="s">
        <v>21376</v>
      </c>
      <c r="C2924" s="466" t="s">
        <v>60</v>
      </c>
      <c r="D2924" s="474">
        <v>119.56</v>
      </c>
    </row>
    <row r="2925" spans="1:4" ht="25.5">
      <c r="A2925" s="472" t="s">
        <v>3038</v>
      </c>
      <c r="B2925" s="473" t="s">
        <v>21377</v>
      </c>
      <c r="C2925" s="466" t="s">
        <v>60</v>
      </c>
      <c r="D2925" s="474">
        <v>142.6</v>
      </c>
    </row>
    <row r="2926" spans="1:4" ht="25.5">
      <c r="A2926" s="472" t="s">
        <v>3039</v>
      </c>
      <c r="B2926" s="473" t="s">
        <v>21378</v>
      </c>
      <c r="C2926" s="466" t="s">
        <v>60</v>
      </c>
      <c r="D2926" s="474">
        <v>106.96</v>
      </c>
    </row>
    <row r="2927" spans="1:4" ht="25.5">
      <c r="A2927" s="472" t="s">
        <v>3040</v>
      </c>
      <c r="B2927" s="473" t="s">
        <v>21379</v>
      </c>
      <c r="C2927" s="466" t="s">
        <v>60</v>
      </c>
      <c r="D2927" s="474">
        <v>37.200000000000003</v>
      </c>
    </row>
    <row r="2928" spans="1:4" ht="25.5">
      <c r="A2928" s="472" t="s">
        <v>3041</v>
      </c>
      <c r="B2928" s="473" t="s">
        <v>21380</v>
      </c>
      <c r="C2928" s="466" t="s">
        <v>60</v>
      </c>
      <c r="D2928" s="474">
        <v>50.55</v>
      </c>
    </row>
    <row r="2929" spans="1:4" ht="25.5">
      <c r="A2929" s="472" t="s">
        <v>3042</v>
      </c>
      <c r="B2929" s="473" t="s">
        <v>21381</v>
      </c>
      <c r="C2929" s="466" t="s">
        <v>60</v>
      </c>
      <c r="D2929" s="474">
        <v>30.25</v>
      </c>
    </row>
    <row r="2930" spans="1:4" ht="25.5">
      <c r="A2930" s="472" t="s">
        <v>3043</v>
      </c>
      <c r="B2930" s="473" t="s">
        <v>21382</v>
      </c>
      <c r="C2930" s="466" t="s">
        <v>60</v>
      </c>
      <c r="D2930" s="474">
        <v>48.02</v>
      </c>
    </row>
    <row r="2931" spans="1:4" ht="25.5">
      <c r="A2931" s="472" t="s">
        <v>3044</v>
      </c>
      <c r="B2931" s="473" t="s">
        <v>21383</v>
      </c>
      <c r="C2931" s="466" t="s">
        <v>60</v>
      </c>
      <c r="D2931" s="474">
        <v>25.67</v>
      </c>
    </row>
    <row r="2932" spans="1:4">
      <c r="A2932" s="472" t="s">
        <v>3045</v>
      </c>
      <c r="B2932" s="473" t="s">
        <v>21384</v>
      </c>
      <c r="C2932" s="466" t="s">
        <v>60</v>
      </c>
      <c r="D2932" s="474">
        <v>343.92</v>
      </c>
    </row>
    <row r="2933" spans="1:4">
      <c r="A2933" s="472" t="s">
        <v>3046</v>
      </c>
      <c r="B2933" s="473" t="s">
        <v>21385</v>
      </c>
      <c r="C2933" s="466" t="s">
        <v>60</v>
      </c>
      <c r="D2933" s="474">
        <v>89.24</v>
      </c>
    </row>
    <row r="2934" spans="1:4" ht="25.5">
      <c r="A2934" s="472" t="s">
        <v>3047</v>
      </c>
      <c r="B2934" s="473" t="s">
        <v>21386</v>
      </c>
      <c r="C2934" s="466" t="s">
        <v>60</v>
      </c>
      <c r="D2934" s="474">
        <v>249.94</v>
      </c>
    </row>
    <row r="2935" spans="1:4">
      <c r="A2935" s="472" t="s">
        <v>3048</v>
      </c>
      <c r="B2935" s="473" t="s">
        <v>21387</v>
      </c>
      <c r="C2935" s="466" t="s">
        <v>60</v>
      </c>
      <c r="D2935" s="474">
        <v>92.64</v>
      </c>
    </row>
    <row r="2936" spans="1:4" ht="25.5">
      <c r="A2936" s="472" t="s">
        <v>3049</v>
      </c>
      <c r="B2936" s="473" t="s">
        <v>27010</v>
      </c>
      <c r="C2936" s="466" t="s">
        <v>60</v>
      </c>
      <c r="D2936" s="474">
        <v>275.17</v>
      </c>
    </row>
    <row r="2937" spans="1:4">
      <c r="A2937" s="472" t="s">
        <v>3050</v>
      </c>
      <c r="B2937" s="473" t="s">
        <v>21388</v>
      </c>
      <c r="C2937" s="466" t="s">
        <v>60</v>
      </c>
      <c r="D2937" s="474">
        <v>316.32</v>
      </c>
    </row>
    <row r="2938" spans="1:4">
      <c r="A2938" s="472" t="s">
        <v>3051</v>
      </c>
      <c r="B2938" s="473" t="s">
        <v>21389</v>
      </c>
      <c r="C2938" s="466" t="s">
        <v>60</v>
      </c>
      <c r="D2938" s="474">
        <v>306.54000000000002</v>
      </c>
    </row>
    <row r="2939" spans="1:4">
      <c r="A2939" s="472" t="s">
        <v>3052</v>
      </c>
      <c r="B2939" s="473" t="s">
        <v>21390</v>
      </c>
      <c r="C2939" s="466" t="s">
        <v>60</v>
      </c>
      <c r="D2939" s="474">
        <v>361.7</v>
      </c>
    </row>
    <row r="2940" spans="1:4">
      <c r="A2940" s="472" t="s">
        <v>3053</v>
      </c>
      <c r="B2940" s="473" t="s">
        <v>21391</v>
      </c>
      <c r="C2940" s="466" t="s">
        <v>60</v>
      </c>
      <c r="D2940" s="474">
        <v>514.84</v>
      </c>
    </row>
    <row r="2941" spans="1:4">
      <c r="A2941" s="472" t="s">
        <v>3054</v>
      </c>
      <c r="B2941" s="473" t="s">
        <v>21392</v>
      </c>
      <c r="C2941" s="466" t="s">
        <v>60</v>
      </c>
      <c r="D2941" s="474">
        <v>807.9</v>
      </c>
    </row>
    <row r="2942" spans="1:4" ht="25.5">
      <c r="A2942" s="472" t="s">
        <v>3055</v>
      </c>
      <c r="B2942" s="473" t="s">
        <v>21393</v>
      </c>
      <c r="C2942" s="466" t="s">
        <v>60</v>
      </c>
      <c r="D2942" s="474">
        <v>1234.8599999999999</v>
      </c>
    </row>
    <row r="2943" spans="1:4" ht="25.5">
      <c r="A2943" s="472" t="s">
        <v>3056</v>
      </c>
      <c r="B2943" s="473" t="s">
        <v>21394</v>
      </c>
      <c r="C2943" s="466" t="s">
        <v>60</v>
      </c>
      <c r="D2943" s="474">
        <v>323.29000000000002</v>
      </c>
    </row>
    <row r="2944" spans="1:4" ht="25.5">
      <c r="A2944" s="472" t="s">
        <v>3057</v>
      </c>
      <c r="B2944" s="473" t="s">
        <v>21395</v>
      </c>
      <c r="C2944" s="466" t="s">
        <v>60</v>
      </c>
      <c r="D2944" s="474">
        <v>245.63</v>
      </c>
    </row>
    <row r="2945" spans="1:4">
      <c r="A2945" s="472" t="s">
        <v>3058</v>
      </c>
      <c r="B2945" s="473" t="s">
        <v>21396</v>
      </c>
      <c r="C2945" s="466" t="s">
        <v>60</v>
      </c>
      <c r="D2945" s="474">
        <v>433.25</v>
      </c>
    </row>
    <row r="2946" spans="1:4" ht="25.5">
      <c r="A2946" s="472" t="s">
        <v>3059</v>
      </c>
      <c r="B2946" s="473" t="s">
        <v>21397</v>
      </c>
      <c r="C2946" s="466" t="s">
        <v>60</v>
      </c>
      <c r="D2946" s="474">
        <v>2480.42</v>
      </c>
    </row>
    <row r="2947" spans="1:4" ht="25.5">
      <c r="A2947" s="472" t="s">
        <v>3060</v>
      </c>
      <c r="B2947" s="473" t="s">
        <v>21398</v>
      </c>
      <c r="C2947" s="466" t="s">
        <v>60</v>
      </c>
      <c r="D2947" s="474">
        <v>80.69</v>
      </c>
    </row>
    <row r="2948" spans="1:4" ht="25.5">
      <c r="A2948" s="472" t="s">
        <v>3061</v>
      </c>
      <c r="B2948" s="473" t="s">
        <v>21399</v>
      </c>
      <c r="C2948" s="466" t="s">
        <v>60</v>
      </c>
      <c r="D2948" s="474">
        <v>100.99</v>
      </c>
    </row>
    <row r="2949" spans="1:4" ht="25.5">
      <c r="A2949" s="472" t="s">
        <v>3062</v>
      </c>
      <c r="B2949" s="473" t="s">
        <v>21400</v>
      </c>
      <c r="C2949" s="466" t="s">
        <v>60</v>
      </c>
      <c r="D2949" s="474">
        <v>130.28</v>
      </c>
    </row>
    <row r="2950" spans="1:4">
      <c r="A2950" s="472" t="s">
        <v>3063</v>
      </c>
      <c r="B2950" s="473" t="s">
        <v>21401</v>
      </c>
      <c r="C2950" s="466" t="s">
        <v>60</v>
      </c>
      <c r="D2950" s="474">
        <v>160.44</v>
      </c>
    </row>
    <row r="2951" spans="1:4" ht="25.5">
      <c r="A2951" s="472" t="s">
        <v>3064</v>
      </c>
      <c r="B2951" s="473" t="s">
        <v>21402</v>
      </c>
      <c r="C2951" s="466" t="s">
        <v>60</v>
      </c>
      <c r="D2951" s="474">
        <v>3220.26</v>
      </c>
    </row>
    <row r="2952" spans="1:4">
      <c r="A2952" s="472" t="s">
        <v>3065</v>
      </c>
      <c r="B2952" s="473" t="s">
        <v>21403</v>
      </c>
      <c r="C2952" s="466" t="s">
        <v>60</v>
      </c>
      <c r="D2952" s="474">
        <v>2932.01</v>
      </c>
    </row>
    <row r="2953" spans="1:4">
      <c r="A2953" s="472" t="s">
        <v>3066</v>
      </c>
      <c r="B2953" s="473" t="s">
        <v>21404</v>
      </c>
      <c r="C2953" s="466" t="s">
        <v>60</v>
      </c>
      <c r="D2953" s="474">
        <v>249.43</v>
      </c>
    </row>
    <row r="2954" spans="1:4" ht="25.5">
      <c r="A2954" s="472" t="s">
        <v>3067</v>
      </c>
      <c r="B2954" s="473" t="s">
        <v>21405</v>
      </c>
      <c r="C2954" s="466" t="s">
        <v>60</v>
      </c>
      <c r="D2954" s="474">
        <v>7153.75</v>
      </c>
    </row>
    <row r="2955" spans="1:4" ht="25.5">
      <c r="A2955" s="472" t="s">
        <v>3068</v>
      </c>
      <c r="B2955" s="473" t="s">
        <v>21406</v>
      </c>
      <c r="C2955" s="466" t="s">
        <v>60</v>
      </c>
      <c r="D2955" s="474">
        <v>966.25</v>
      </c>
    </row>
    <row r="2956" spans="1:4">
      <c r="A2956" s="472" t="s">
        <v>3069</v>
      </c>
      <c r="B2956" s="473" t="s">
        <v>21407</v>
      </c>
      <c r="C2956" s="466" t="s">
        <v>60</v>
      </c>
      <c r="D2956" s="474">
        <v>3271.91</v>
      </c>
    </row>
    <row r="2957" spans="1:4">
      <c r="A2957" s="472" t="s">
        <v>3070</v>
      </c>
      <c r="B2957" s="473" t="s">
        <v>21408</v>
      </c>
      <c r="C2957" s="466" t="s">
        <v>60</v>
      </c>
      <c r="D2957" s="474">
        <v>73.37</v>
      </c>
    </row>
    <row r="2958" spans="1:4" ht="25.5">
      <c r="A2958" s="472" t="s">
        <v>3071</v>
      </c>
      <c r="B2958" s="473" t="s">
        <v>21409</v>
      </c>
      <c r="C2958" s="466" t="s">
        <v>65</v>
      </c>
      <c r="D2958" s="474">
        <v>2.71</v>
      </c>
    </row>
    <row r="2959" spans="1:4" ht="25.5">
      <c r="A2959" s="472" t="s">
        <v>3072</v>
      </c>
      <c r="B2959" s="473" t="s">
        <v>21410</v>
      </c>
      <c r="C2959" s="466" t="s">
        <v>65</v>
      </c>
      <c r="D2959" s="474">
        <v>2.52</v>
      </c>
    </row>
    <row r="2960" spans="1:4">
      <c r="A2960" s="472" t="s">
        <v>3073</v>
      </c>
      <c r="B2960" s="473" t="s">
        <v>21411</v>
      </c>
      <c r="C2960" s="466" t="s">
        <v>60</v>
      </c>
      <c r="D2960" s="474">
        <v>278.16000000000003</v>
      </c>
    </row>
    <row r="2961" spans="1:4">
      <c r="A2961" s="472" t="s">
        <v>3074</v>
      </c>
      <c r="B2961" s="473" t="s">
        <v>21412</v>
      </c>
      <c r="C2961" s="466" t="s">
        <v>60</v>
      </c>
      <c r="D2961" s="474">
        <v>233.1</v>
      </c>
    </row>
    <row r="2962" spans="1:4">
      <c r="A2962" s="472" t="s">
        <v>3075</v>
      </c>
      <c r="B2962" s="473" t="s">
        <v>21413</v>
      </c>
      <c r="C2962" s="466" t="s">
        <v>60</v>
      </c>
      <c r="D2962" s="474">
        <v>10.050000000000001</v>
      </c>
    </row>
    <row r="2963" spans="1:4">
      <c r="A2963" s="472" t="s">
        <v>3076</v>
      </c>
      <c r="B2963" s="473" t="s">
        <v>21414</v>
      </c>
      <c r="C2963" s="466" t="s">
        <v>60</v>
      </c>
      <c r="D2963" s="474">
        <v>10.81</v>
      </c>
    </row>
    <row r="2964" spans="1:4">
      <c r="A2964" s="472" t="s">
        <v>3077</v>
      </c>
      <c r="B2964" s="473" t="s">
        <v>21415</v>
      </c>
      <c r="C2964" s="466" t="s">
        <v>60</v>
      </c>
      <c r="D2964" s="474">
        <v>14.09</v>
      </c>
    </row>
    <row r="2965" spans="1:4">
      <c r="A2965" s="472" t="s">
        <v>3078</v>
      </c>
      <c r="B2965" s="473" t="s">
        <v>21416</v>
      </c>
      <c r="C2965" s="466" t="s">
        <v>60</v>
      </c>
      <c r="D2965" s="474">
        <v>16.36</v>
      </c>
    </row>
    <row r="2966" spans="1:4">
      <c r="A2966" s="472" t="s">
        <v>3079</v>
      </c>
      <c r="B2966" s="473" t="s">
        <v>21417</v>
      </c>
      <c r="C2966" s="466" t="s">
        <v>60</v>
      </c>
      <c r="D2966" s="474">
        <v>20.059999999999999</v>
      </c>
    </row>
    <row r="2967" spans="1:4">
      <c r="A2967" s="472" t="s">
        <v>3080</v>
      </c>
      <c r="B2967" s="473" t="s">
        <v>21418</v>
      </c>
      <c r="C2967" s="466" t="s">
        <v>60</v>
      </c>
      <c r="D2967" s="474">
        <v>21.49</v>
      </c>
    </row>
    <row r="2968" spans="1:4">
      <c r="A2968" s="472" t="s">
        <v>3081</v>
      </c>
      <c r="B2968" s="473" t="s">
        <v>21419</v>
      </c>
      <c r="C2968" s="466" t="s">
        <v>60</v>
      </c>
      <c r="D2968" s="474">
        <v>19.98</v>
      </c>
    </row>
    <row r="2969" spans="1:4">
      <c r="A2969" s="472" t="s">
        <v>3082</v>
      </c>
      <c r="B2969" s="473" t="s">
        <v>21420</v>
      </c>
      <c r="C2969" s="466" t="s">
        <v>60</v>
      </c>
      <c r="D2969" s="474">
        <v>0.88</v>
      </c>
    </row>
    <row r="2970" spans="1:4">
      <c r="A2970" s="472" t="s">
        <v>3083</v>
      </c>
      <c r="B2970" s="473" t="s">
        <v>21421</v>
      </c>
      <c r="C2970" s="466" t="s">
        <v>60</v>
      </c>
      <c r="D2970" s="474">
        <v>6.04</v>
      </c>
    </row>
    <row r="2971" spans="1:4">
      <c r="A2971" s="472" t="s">
        <v>3084</v>
      </c>
      <c r="B2971" s="473" t="s">
        <v>21422</v>
      </c>
      <c r="C2971" s="466" t="s">
        <v>60</v>
      </c>
      <c r="D2971" s="474">
        <v>5.56</v>
      </c>
    </row>
    <row r="2972" spans="1:4">
      <c r="A2972" s="472" t="s">
        <v>3085</v>
      </c>
      <c r="B2972" s="473" t="s">
        <v>21423</v>
      </c>
      <c r="C2972" s="466" t="s">
        <v>60</v>
      </c>
      <c r="D2972" s="474">
        <v>8.09</v>
      </c>
    </row>
    <row r="2973" spans="1:4">
      <c r="A2973" s="472" t="s">
        <v>3086</v>
      </c>
      <c r="B2973" s="473" t="s">
        <v>21424</v>
      </c>
      <c r="C2973" s="466" t="s">
        <v>60</v>
      </c>
      <c r="D2973" s="474">
        <v>13.17</v>
      </c>
    </row>
    <row r="2974" spans="1:4">
      <c r="A2974" s="472" t="s">
        <v>3087</v>
      </c>
      <c r="B2974" s="473" t="s">
        <v>21425</v>
      </c>
      <c r="C2974" s="466" t="s">
        <v>60</v>
      </c>
      <c r="D2974" s="474">
        <v>12.94</v>
      </c>
    </row>
    <row r="2975" spans="1:4">
      <c r="A2975" s="472" t="s">
        <v>3088</v>
      </c>
      <c r="B2975" s="473" t="s">
        <v>21426</v>
      </c>
      <c r="C2975" s="466" t="s">
        <v>60</v>
      </c>
      <c r="D2975" s="474">
        <v>21.34</v>
      </c>
    </row>
    <row r="2976" spans="1:4">
      <c r="A2976" s="472" t="s">
        <v>3089</v>
      </c>
      <c r="B2976" s="473" t="s">
        <v>21427</v>
      </c>
      <c r="C2976" s="466" t="s">
        <v>60</v>
      </c>
      <c r="D2976" s="474">
        <v>42.02</v>
      </c>
    </row>
    <row r="2977" spans="1:4" ht="25.5">
      <c r="A2977" s="472" t="s">
        <v>3090</v>
      </c>
      <c r="B2977" s="473" t="s">
        <v>21428</v>
      </c>
      <c r="C2977" s="466" t="s">
        <v>60</v>
      </c>
      <c r="D2977" s="474">
        <v>38.67</v>
      </c>
    </row>
    <row r="2978" spans="1:4" ht="38.25">
      <c r="A2978" s="472" t="s">
        <v>3091</v>
      </c>
      <c r="B2978" s="473" t="s">
        <v>21429</v>
      </c>
      <c r="C2978" s="466" t="s">
        <v>60</v>
      </c>
      <c r="D2978" s="474">
        <v>19.18</v>
      </c>
    </row>
    <row r="2979" spans="1:4">
      <c r="A2979" s="472" t="s">
        <v>3092</v>
      </c>
      <c r="B2979" s="473" t="s">
        <v>21430</v>
      </c>
      <c r="C2979" s="466" t="s">
        <v>60</v>
      </c>
      <c r="D2979" s="474">
        <v>28.04</v>
      </c>
    </row>
    <row r="2980" spans="1:4">
      <c r="A2980" s="472" t="s">
        <v>3093</v>
      </c>
      <c r="B2980" s="473" t="s">
        <v>21431</v>
      </c>
      <c r="C2980" s="466" t="s">
        <v>60</v>
      </c>
      <c r="D2980" s="474">
        <v>42.29</v>
      </c>
    </row>
    <row r="2981" spans="1:4">
      <c r="A2981" s="472" t="s">
        <v>3094</v>
      </c>
      <c r="B2981" s="473" t="s">
        <v>21432</v>
      </c>
      <c r="C2981" s="466" t="s">
        <v>60</v>
      </c>
      <c r="D2981" s="474">
        <v>9.06</v>
      </c>
    </row>
    <row r="2982" spans="1:4">
      <c r="A2982" s="472" t="s">
        <v>3095</v>
      </c>
      <c r="B2982" s="473" t="s">
        <v>21433</v>
      </c>
      <c r="C2982" s="466" t="s">
        <v>60</v>
      </c>
      <c r="D2982" s="474">
        <v>4.71</v>
      </c>
    </row>
    <row r="2983" spans="1:4">
      <c r="A2983" s="472" t="s">
        <v>3096</v>
      </c>
      <c r="B2983" s="473" t="s">
        <v>21434</v>
      </c>
      <c r="C2983" s="466" t="s">
        <v>60</v>
      </c>
      <c r="D2983" s="474">
        <v>9.42</v>
      </c>
    </row>
    <row r="2984" spans="1:4">
      <c r="A2984" s="472" t="s">
        <v>3097</v>
      </c>
      <c r="B2984" s="473" t="s">
        <v>21435</v>
      </c>
      <c r="C2984" s="466" t="s">
        <v>60</v>
      </c>
      <c r="D2984" s="474">
        <v>29.22</v>
      </c>
    </row>
    <row r="2985" spans="1:4">
      <c r="A2985" s="472" t="s">
        <v>3098</v>
      </c>
      <c r="B2985" s="473" t="s">
        <v>21436</v>
      </c>
      <c r="C2985" s="466" t="s">
        <v>60</v>
      </c>
      <c r="D2985" s="474">
        <v>9.09</v>
      </c>
    </row>
    <row r="2986" spans="1:4">
      <c r="A2986" s="472" t="s">
        <v>3099</v>
      </c>
      <c r="B2986" s="473" t="s">
        <v>14375</v>
      </c>
      <c r="C2986" s="466" t="s">
        <v>60</v>
      </c>
      <c r="D2986" s="474">
        <v>5.57</v>
      </c>
    </row>
    <row r="2987" spans="1:4">
      <c r="A2987" s="472" t="s">
        <v>3100</v>
      </c>
      <c r="B2987" s="473" t="s">
        <v>21437</v>
      </c>
      <c r="C2987" s="466" t="s">
        <v>60</v>
      </c>
      <c r="D2987" s="474">
        <v>162.75</v>
      </c>
    </row>
    <row r="2988" spans="1:4">
      <c r="A2988" s="472" t="s">
        <v>3101</v>
      </c>
      <c r="B2988" s="473" t="s">
        <v>21438</v>
      </c>
      <c r="C2988" s="466" t="s">
        <v>60</v>
      </c>
      <c r="D2988" s="474">
        <v>224.48</v>
      </c>
    </row>
    <row r="2989" spans="1:4">
      <c r="A2989" s="472" t="s">
        <v>3102</v>
      </c>
      <c r="B2989" s="473" t="s">
        <v>13630</v>
      </c>
      <c r="C2989" s="466" t="s">
        <v>60</v>
      </c>
      <c r="D2989" s="474">
        <v>18.260000000000002</v>
      </c>
    </row>
    <row r="2990" spans="1:4" ht="25.5">
      <c r="A2990" s="472" t="s">
        <v>3103</v>
      </c>
      <c r="B2990" s="473" t="s">
        <v>21439</v>
      </c>
      <c r="C2990" s="466" t="s">
        <v>60</v>
      </c>
      <c r="D2990" s="474">
        <v>139839.29999999999</v>
      </c>
    </row>
    <row r="2991" spans="1:4" ht="25.5">
      <c r="A2991" s="472" t="s">
        <v>3104</v>
      </c>
      <c r="B2991" s="473" t="s">
        <v>21440</v>
      </c>
      <c r="C2991" s="466" t="s">
        <v>60</v>
      </c>
      <c r="D2991" s="474">
        <v>132283.84</v>
      </c>
    </row>
    <row r="2992" spans="1:4" ht="25.5">
      <c r="A2992" s="472" t="s">
        <v>3105</v>
      </c>
      <c r="B2992" s="473" t="s">
        <v>21441</v>
      </c>
      <c r="C2992" s="466" t="s">
        <v>73</v>
      </c>
      <c r="D2992" s="474">
        <v>46652.25</v>
      </c>
    </row>
    <row r="2993" spans="1:4" ht="25.5">
      <c r="A2993" s="472" t="s">
        <v>3106</v>
      </c>
      <c r="B2993" s="473" t="s">
        <v>21442</v>
      </c>
      <c r="C2993" s="466" t="s">
        <v>73</v>
      </c>
      <c r="D2993" s="474">
        <v>36149.870000000003</v>
      </c>
    </row>
    <row r="2994" spans="1:4" ht="25.5">
      <c r="A2994" s="472" t="s">
        <v>3107</v>
      </c>
      <c r="B2994" s="473" t="s">
        <v>21443</v>
      </c>
      <c r="C2994" s="466" t="s">
        <v>73</v>
      </c>
      <c r="D2994" s="474">
        <v>2459.5700000000002</v>
      </c>
    </row>
    <row r="2995" spans="1:4" ht="25.5">
      <c r="A2995" s="472" t="s">
        <v>3108</v>
      </c>
      <c r="B2995" s="473" t="s">
        <v>21444</v>
      </c>
      <c r="C2995" s="466" t="s">
        <v>73</v>
      </c>
      <c r="D2995" s="474">
        <v>3481.13</v>
      </c>
    </row>
    <row r="2996" spans="1:4" ht="25.5">
      <c r="A2996" s="472" t="s">
        <v>3109</v>
      </c>
      <c r="B2996" s="473" t="s">
        <v>21445</v>
      </c>
      <c r="C2996" s="466" t="s">
        <v>73</v>
      </c>
      <c r="D2996" s="474">
        <v>6135.12</v>
      </c>
    </row>
    <row r="2997" spans="1:4" ht="25.5">
      <c r="A2997" s="472" t="s">
        <v>3110</v>
      </c>
      <c r="B2997" s="473" t="s">
        <v>21446</v>
      </c>
      <c r="C2997" s="466" t="s">
        <v>60</v>
      </c>
      <c r="D2997" s="474">
        <v>15061.31</v>
      </c>
    </row>
    <row r="2998" spans="1:4" ht="38.25">
      <c r="A2998" s="472" t="s">
        <v>3111</v>
      </c>
      <c r="B2998" s="473" t="s">
        <v>21447</v>
      </c>
      <c r="C2998" s="466" t="s">
        <v>60</v>
      </c>
      <c r="D2998" s="474">
        <v>319.02</v>
      </c>
    </row>
    <row r="2999" spans="1:4" ht="38.25">
      <c r="A2999" s="472" t="s">
        <v>3112</v>
      </c>
      <c r="B2999" s="473" t="s">
        <v>21448</v>
      </c>
      <c r="C2999" s="466" t="s">
        <v>60</v>
      </c>
      <c r="D2999" s="474">
        <v>419.01</v>
      </c>
    </row>
    <row r="3000" spans="1:4" ht="25.5">
      <c r="A3000" s="472" t="s">
        <v>3113</v>
      </c>
      <c r="B3000" s="473" t="s">
        <v>21449</v>
      </c>
      <c r="C3000" s="466" t="s">
        <v>73</v>
      </c>
      <c r="D3000" s="474">
        <v>5836.37</v>
      </c>
    </row>
    <row r="3001" spans="1:4" ht="25.5">
      <c r="A3001" s="472" t="s">
        <v>3114</v>
      </c>
      <c r="B3001" s="473" t="s">
        <v>21450</v>
      </c>
      <c r="C3001" s="466" t="s">
        <v>73</v>
      </c>
      <c r="D3001" s="474">
        <v>5114.05</v>
      </c>
    </row>
    <row r="3002" spans="1:4" ht="25.5">
      <c r="A3002" s="472" t="s">
        <v>3115</v>
      </c>
      <c r="B3002" s="473" t="s">
        <v>21451</v>
      </c>
      <c r="C3002" s="466" t="s">
        <v>73</v>
      </c>
      <c r="D3002" s="474">
        <v>6682.33</v>
      </c>
    </row>
    <row r="3003" spans="1:4" ht="25.5">
      <c r="A3003" s="472" t="s">
        <v>3116</v>
      </c>
      <c r="B3003" s="473" t="s">
        <v>21452</v>
      </c>
      <c r="C3003" s="466" t="s">
        <v>73</v>
      </c>
      <c r="D3003" s="474">
        <v>10621.32</v>
      </c>
    </row>
    <row r="3004" spans="1:4" ht="25.5">
      <c r="A3004" s="472" t="s">
        <v>3117</v>
      </c>
      <c r="B3004" s="473" t="s">
        <v>21453</v>
      </c>
      <c r="C3004" s="466" t="s">
        <v>73</v>
      </c>
      <c r="D3004" s="474">
        <v>5635.11</v>
      </c>
    </row>
    <row r="3005" spans="1:4" ht="25.5">
      <c r="A3005" s="472" t="s">
        <v>3118</v>
      </c>
      <c r="B3005" s="473" t="s">
        <v>21454</v>
      </c>
      <c r="C3005" s="466" t="s">
        <v>73</v>
      </c>
      <c r="D3005" s="474">
        <v>9149.3700000000008</v>
      </c>
    </row>
    <row r="3006" spans="1:4" ht="25.5">
      <c r="A3006" s="472" t="s">
        <v>3119</v>
      </c>
      <c r="B3006" s="473" t="s">
        <v>21455</v>
      </c>
      <c r="C3006" s="466" t="s">
        <v>73</v>
      </c>
      <c r="D3006" s="474">
        <v>9641.51</v>
      </c>
    </row>
    <row r="3007" spans="1:4">
      <c r="A3007" s="472" t="s">
        <v>3120</v>
      </c>
      <c r="B3007" s="473" t="s">
        <v>21456</v>
      </c>
      <c r="C3007" s="466" t="s">
        <v>73</v>
      </c>
      <c r="D3007" s="474">
        <v>1014.81</v>
      </c>
    </row>
    <row r="3008" spans="1:4">
      <c r="A3008" s="472" t="s">
        <v>3121</v>
      </c>
      <c r="B3008" s="473" t="s">
        <v>21457</v>
      </c>
      <c r="C3008" s="466" t="s">
        <v>73</v>
      </c>
      <c r="D3008" s="474">
        <v>1263.7</v>
      </c>
    </row>
    <row r="3009" spans="1:4">
      <c r="A3009" s="472" t="s">
        <v>3122</v>
      </c>
      <c r="B3009" s="473" t="s">
        <v>17516</v>
      </c>
      <c r="C3009" s="466" t="s">
        <v>62</v>
      </c>
      <c r="D3009" s="474">
        <v>1900.79</v>
      </c>
    </row>
    <row r="3010" spans="1:4">
      <c r="A3010" s="472" t="s">
        <v>3123</v>
      </c>
      <c r="B3010" s="473" t="s">
        <v>17520</v>
      </c>
      <c r="C3010" s="466" t="s">
        <v>62</v>
      </c>
      <c r="D3010" s="474">
        <v>2248.36</v>
      </c>
    </row>
    <row r="3011" spans="1:4" ht="25.5">
      <c r="A3011" s="472" t="s">
        <v>3124</v>
      </c>
      <c r="B3011" s="473" t="s">
        <v>21458</v>
      </c>
      <c r="C3011" s="466" t="s">
        <v>60</v>
      </c>
      <c r="D3011" s="474">
        <v>94411.78</v>
      </c>
    </row>
    <row r="3012" spans="1:4">
      <c r="A3012" s="472" t="s">
        <v>3125</v>
      </c>
      <c r="B3012" s="473" t="s">
        <v>21459</v>
      </c>
      <c r="C3012" s="466" t="s">
        <v>60</v>
      </c>
      <c r="D3012" s="474">
        <v>38255.910000000003</v>
      </c>
    </row>
    <row r="3013" spans="1:4">
      <c r="A3013" s="472" t="s">
        <v>3126</v>
      </c>
      <c r="B3013" s="473" t="s">
        <v>21460</v>
      </c>
      <c r="C3013" s="466" t="s">
        <v>60</v>
      </c>
      <c r="D3013" s="474">
        <v>44222.12</v>
      </c>
    </row>
    <row r="3014" spans="1:4">
      <c r="A3014" s="472" t="s">
        <v>3127</v>
      </c>
      <c r="B3014" s="473" t="s">
        <v>21461</v>
      </c>
      <c r="C3014" s="466" t="s">
        <v>60</v>
      </c>
      <c r="D3014" s="474">
        <v>51095.42</v>
      </c>
    </row>
    <row r="3015" spans="1:4">
      <c r="A3015" s="472" t="s">
        <v>3128</v>
      </c>
      <c r="B3015" s="473" t="s">
        <v>21462</v>
      </c>
      <c r="C3015" s="466" t="s">
        <v>60</v>
      </c>
      <c r="D3015" s="474">
        <v>56940.06</v>
      </c>
    </row>
    <row r="3016" spans="1:4" ht="38.25">
      <c r="A3016" s="472" t="s">
        <v>3129</v>
      </c>
      <c r="B3016" s="473" t="s">
        <v>21463</v>
      </c>
      <c r="C3016" s="466" t="s">
        <v>60</v>
      </c>
      <c r="D3016" s="474">
        <v>261360.13</v>
      </c>
    </row>
    <row r="3017" spans="1:4">
      <c r="A3017" s="472" t="s">
        <v>3130</v>
      </c>
      <c r="B3017" s="473" t="s">
        <v>21464</v>
      </c>
      <c r="C3017" s="466" t="s">
        <v>60</v>
      </c>
      <c r="D3017" s="474">
        <v>96151.78</v>
      </c>
    </row>
    <row r="3018" spans="1:4" ht="38.25">
      <c r="A3018" s="472" t="s">
        <v>3131</v>
      </c>
      <c r="B3018" s="473" t="s">
        <v>21465</v>
      </c>
      <c r="C3018" s="466" t="s">
        <v>60</v>
      </c>
      <c r="D3018" s="474">
        <v>399792.4</v>
      </c>
    </row>
    <row r="3019" spans="1:4">
      <c r="A3019" s="472" t="s">
        <v>3132</v>
      </c>
      <c r="B3019" s="473" t="s">
        <v>21466</v>
      </c>
      <c r="C3019" s="466" t="s">
        <v>60</v>
      </c>
      <c r="D3019" s="474">
        <v>3678.32</v>
      </c>
    </row>
    <row r="3020" spans="1:4">
      <c r="A3020" s="472" t="s">
        <v>3133</v>
      </c>
      <c r="B3020" s="473" t="s">
        <v>21467</v>
      </c>
      <c r="C3020" s="466" t="s">
        <v>60</v>
      </c>
      <c r="D3020" s="474">
        <v>4755.42</v>
      </c>
    </row>
    <row r="3021" spans="1:4">
      <c r="A3021" s="472" t="s">
        <v>3134</v>
      </c>
      <c r="B3021" s="473" t="s">
        <v>21468</v>
      </c>
      <c r="C3021" s="466" t="s">
        <v>60</v>
      </c>
      <c r="D3021" s="474">
        <v>6394.16</v>
      </c>
    </row>
    <row r="3022" spans="1:4" ht="25.5">
      <c r="A3022" s="472" t="s">
        <v>3135</v>
      </c>
      <c r="B3022" s="473" t="s">
        <v>21469</v>
      </c>
      <c r="C3022" s="466" t="s">
        <v>60</v>
      </c>
      <c r="D3022" s="474">
        <v>4094.8</v>
      </c>
    </row>
    <row r="3023" spans="1:4" ht="25.5">
      <c r="A3023" s="472" t="s">
        <v>3136</v>
      </c>
      <c r="B3023" s="473" t="s">
        <v>21470</v>
      </c>
      <c r="C3023" s="466" t="s">
        <v>60</v>
      </c>
      <c r="D3023" s="474">
        <v>4715.03</v>
      </c>
    </row>
    <row r="3024" spans="1:4" ht="25.5">
      <c r="A3024" s="472" t="s">
        <v>3137</v>
      </c>
      <c r="B3024" s="473" t="s">
        <v>21471</v>
      </c>
      <c r="C3024" s="466" t="s">
        <v>60</v>
      </c>
      <c r="D3024" s="474">
        <v>5597.91</v>
      </c>
    </row>
    <row r="3025" spans="1:4" ht="25.5">
      <c r="A3025" s="472" t="s">
        <v>3138</v>
      </c>
      <c r="B3025" s="473" t="s">
        <v>21472</v>
      </c>
      <c r="C3025" s="466" t="s">
        <v>60</v>
      </c>
      <c r="D3025" s="474">
        <v>6483.63</v>
      </c>
    </row>
    <row r="3026" spans="1:4" ht="25.5">
      <c r="A3026" s="472" t="s">
        <v>3139</v>
      </c>
      <c r="B3026" s="473" t="s">
        <v>21473</v>
      </c>
      <c r="C3026" s="466" t="s">
        <v>60</v>
      </c>
      <c r="D3026" s="474">
        <v>3779.15</v>
      </c>
    </row>
    <row r="3027" spans="1:4" ht="25.5">
      <c r="A3027" s="472" t="s">
        <v>3140</v>
      </c>
      <c r="B3027" s="473" t="s">
        <v>21474</v>
      </c>
      <c r="C3027" s="466" t="s">
        <v>60</v>
      </c>
      <c r="D3027" s="474">
        <v>4293.59</v>
      </c>
    </row>
    <row r="3028" spans="1:4" ht="25.5">
      <c r="A3028" s="472" t="s">
        <v>3141</v>
      </c>
      <c r="B3028" s="473" t="s">
        <v>21475</v>
      </c>
      <c r="C3028" s="466" t="s">
        <v>60</v>
      </c>
      <c r="D3028" s="474">
        <v>4660.22</v>
      </c>
    </row>
    <row r="3029" spans="1:4" ht="25.5">
      <c r="A3029" s="472" t="s">
        <v>3142</v>
      </c>
      <c r="B3029" s="473" t="s">
        <v>21476</v>
      </c>
      <c r="C3029" s="466" t="s">
        <v>60</v>
      </c>
      <c r="D3029" s="474">
        <v>4813.09</v>
      </c>
    </row>
    <row r="3030" spans="1:4" ht="25.5">
      <c r="A3030" s="472" t="s">
        <v>3143</v>
      </c>
      <c r="B3030" s="473" t="s">
        <v>21477</v>
      </c>
      <c r="C3030" s="466" t="s">
        <v>60</v>
      </c>
      <c r="D3030" s="474">
        <v>8163.56</v>
      </c>
    </row>
    <row r="3031" spans="1:4" ht="25.5">
      <c r="A3031" s="472" t="s">
        <v>3144</v>
      </c>
      <c r="B3031" s="473" t="s">
        <v>21478</v>
      </c>
      <c r="C3031" s="466" t="s">
        <v>65</v>
      </c>
      <c r="D3031" s="474">
        <v>9.9499999999999993</v>
      </c>
    </row>
    <row r="3032" spans="1:4" ht="25.5">
      <c r="A3032" s="472" t="s">
        <v>3145</v>
      </c>
      <c r="B3032" s="473" t="s">
        <v>21479</v>
      </c>
      <c r="C3032" s="466" t="s">
        <v>65</v>
      </c>
      <c r="D3032" s="474">
        <v>15.09</v>
      </c>
    </row>
    <row r="3033" spans="1:4" ht="25.5">
      <c r="A3033" s="472" t="s">
        <v>3146</v>
      </c>
      <c r="B3033" s="473" t="s">
        <v>21480</v>
      </c>
      <c r="C3033" s="466" t="s">
        <v>65</v>
      </c>
      <c r="D3033" s="474">
        <v>24.75</v>
      </c>
    </row>
    <row r="3034" spans="1:4" ht="25.5">
      <c r="A3034" s="472" t="s">
        <v>3147</v>
      </c>
      <c r="B3034" s="473" t="s">
        <v>21481</v>
      </c>
      <c r="C3034" s="466" t="s">
        <v>62</v>
      </c>
      <c r="D3034" s="474">
        <v>5369.12</v>
      </c>
    </row>
    <row r="3035" spans="1:4" ht="38.25">
      <c r="A3035" s="472" t="s">
        <v>3148</v>
      </c>
      <c r="B3035" s="473" t="s">
        <v>21482</v>
      </c>
      <c r="C3035" s="466" t="s">
        <v>60</v>
      </c>
      <c r="D3035" s="474">
        <v>1149.01</v>
      </c>
    </row>
    <row r="3036" spans="1:4" ht="25.5">
      <c r="A3036" s="472" t="s">
        <v>3149</v>
      </c>
      <c r="B3036" s="473" t="s">
        <v>21483</v>
      </c>
      <c r="C3036" s="466" t="s">
        <v>62</v>
      </c>
      <c r="D3036" s="474">
        <v>2046.97</v>
      </c>
    </row>
    <row r="3037" spans="1:4" ht="38.25">
      <c r="A3037" s="472" t="s">
        <v>3150</v>
      </c>
      <c r="B3037" s="473" t="s">
        <v>21484</v>
      </c>
      <c r="C3037" s="466" t="s">
        <v>60</v>
      </c>
      <c r="D3037" s="474">
        <v>7265.91</v>
      </c>
    </row>
    <row r="3038" spans="1:4" ht="25.5">
      <c r="A3038" s="472" t="s">
        <v>3151</v>
      </c>
      <c r="B3038" s="473" t="s">
        <v>21485</v>
      </c>
      <c r="C3038" s="466" t="s">
        <v>60</v>
      </c>
      <c r="D3038" s="474">
        <v>156.91999999999999</v>
      </c>
    </row>
    <row r="3039" spans="1:4" ht="25.5">
      <c r="A3039" s="472" t="s">
        <v>3152</v>
      </c>
      <c r="B3039" s="473" t="s">
        <v>21486</v>
      </c>
      <c r="C3039" s="466" t="s">
        <v>62</v>
      </c>
      <c r="D3039" s="474">
        <v>1680.35</v>
      </c>
    </row>
    <row r="3040" spans="1:4" ht="25.5">
      <c r="A3040" s="472" t="s">
        <v>3153</v>
      </c>
      <c r="B3040" s="473" t="s">
        <v>21487</v>
      </c>
      <c r="C3040" s="466" t="s">
        <v>60</v>
      </c>
      <c r="D3040" s="474">
        <v>315.88</v>
      </c>
    </row>
    <row r="3041" spans="1:4" ht="25.5">
      <c r="A3041" s="472" t="s">
        <v>3154</v>
      </c>
      <c r="B3041" s="473" t="s">
        <v>21488</v>
      </c>
      <c r="C3041" s="466" t="s">
        <v>62</v>
      </c>
      <c r="D3041" s="474">
        <v>1283.54</v>
      </c>
    </row>
    <row r="3042" spans="1:4" ht="25.5">
      <c r="A3042" s="472" t="s">
        <v>3155</v>
      </c>
      <c r="B3042" s="473" t="s">
        <v>21489</v>
      </c>
      <c r="C3042" s="466" t="s">
        <v>60</v>
      </c>
      <c r="D3042" s="474">
        <v>247.38</v>
      </c>
    </row>
    <row r="3043" spans="1:4" ht="25.5">
      <c r="A3043" s="472" t="s">
        <v>3156</v>
      </c>
      <c r="B3043" s="473" t="s">
        <v>21490</v>
      </c>
      <c r="C3043" s="466" t="s">
        <v>62</v>
      </c>
      <c r="D3043" s="474">
        <v>4102.97</v>
      </c>
    </row>
    <row r="3044" spans="1:4" ht="25.5">
      <c r="A3044" s="472" t="s">
        <v>3157</v>
      </c>
      <c r="B3044" s="473" t="s">
        <v>21491</v>
      </c>
      <c r="C3044" s="466" t="s">
        <v>65</v>
      </c>
      <c r="D3044" s="474">
        <v>4143.6400000000003</v>
      </c>
    </row>
    <row r="3045" spans="1:4">
      <c r="A3045" s="472" t="s">
        <v>3158</v>
      </c>
      <c r="B3045" s="473" t="s">
        <v>21492</v>
      </c>
      <c r="C3045" s="466" t="s">
        <v>60</v>
      </c>
      <c r="D3045" s="474">
        <v>87.72</v>
      </c>
    </row>
    <row r="3046" spans="1:4">
      <c r="A3046" s="472" t="s">
        <v>3159</v>
      </c>
      <c r="B3046" s="473" t="s">
        <v>21493</v>
      </c>
      <c r="C3046" s="466" t="s">
        <v>60</v>
      </c>
      <c r="D3046" s="474">
        <v>88.16</v>
      </c>
    </row>
    <row r="3047" spans="1:4">
      <c r="A3047" s="472" t="s">
        <v>3160</v>
      </c>
      <c r="B3047" s="473" t="s">
        <v>21494</v>
      </c>
      <c r="C3047" s="466" t="s">
        <v>62</v>
      </c>
      <c r="D3047" s="474">
        <v>2370.33</v>
      </c>
    </row>
    <row r="3048" spans="1:4">
      <c r="A3048" s="472" t="s">
        <v>3161</v>
      </c>
      <c r="B3048" s="473" t="s">
        <v>21495</v>
      </c>
      <c r="C3048" s="466" t="s">
        <v>62</v>
      </c>
      <c r="D3048" s="474">
        <v>1734</v>
      </c>
    </row>
    <row r="3049" spans="1:4">
      <c r="A3049" s="472" t="s">
        <v>3162</v>
      </c>
      <c r="B3049" s="473" t="s">
        <v>21496</v>
      </c>
      <c r="C3049" s="466" t="s">
        <v>62</v>
      </c>
      <c r="D3049" s="474">
        <v>1459.31</v>
      </c>
    </row>
    <row r="3050" spans="1:4">
      <c r="A3050" s="472" t="s">
        <v>3163</v>
      </c>
      <c r="B3050" s="473" t="s">
        <v>21497</v>
      </c>
      <c r="C3050" s="466" t="s">
        <v>62</v>
      </c>
      <c r="D3050" s="474">
        <v>1305.31</v>
      </c>
    </row>
    <row r="3051" spans="1:4">
      <c r="A3051" s="472" t="s">
        <v>3164</v>
      </c>
      <c r="B3051" s="473" t="s">
        <v>21498</v>
      </c>
      <c r="C3051" s="466" t="s">
        <v>62</v>
      </c>
      <c r="D3051" s="474">
        <v>1098.99</v>
      </c>
    </row>
    <row r="3052" spans="1:4">
      <c r="A3052" s="472" t="s">
        <v>3165</v>
      </c>
      <c r="B3052" s="473" t="s">
        <v>21499</v>
      </c>
      <c r="C3052" s="466" t="s">
        <v>62</v>
      </c>
      <c r="D3052" s="474">
        <v>3190.43</v>
      </c>
    </row>
    <row r="3053" spans="1:4">
      <c r="A3053" s="472" t="s">
        <v>3166</v>
      </c>
      <c r="B3053" s="473" t="s">
        <v>21500</v>
      </c>
      <c r="C3053" s="466" t="s">
        <v>62</v>
      </c>
      <c r="D3053" s="474">
        <v>1848.63</v>
      </c>
    </row>
    <row r="3054" spans="1:4">
      <c r="A3054" s="472" t="s">
        <v>3167</v>
      </c>
      <c r="B3054" s="473" t="s">
        <v>21501</v>
      </c>
      <c r="C3054" s="466" t="s">
        <v>62</v>
      </c>
      <c r="D3054" s="474">
        <v>1517.43</v>
      </c>
    </row>
    <row r="3055" spans="1:4" ht="38.25">
      <c r="A3055" s="472" t="s">
        <v>3168</v>
      </c>
      <c r="B3055" s="473" t="s">
        <v>21502</v>
      </c>
      <c r="C3055" s="466" t="s">
        <v>62</v>
      </c>
      <c r="D3055" s="474">
        <v>1622.31</v>
      </c>
    </row>
    <row r="3056" spans="1:4" ht="38.25">
      <c r="A3056" s="472" t="s">
        <v>3169</v>
      </c>
      <c r="B3056" s="473" t="s">
        <v>21503</v>
      </c>
      <c r="C3056" s="466" t="s">
        <v>62</v>
      </c>
      <c r="D3056" s="474">
        <v>1933.73</v>
      </c>
    </row>
    <row r="3057" spans="1:4" ht="38.25">
      <c r="A3057" s="472" t="s">
        <v>3170</v>
      </c>
      <c r="B3057" s="473" t="s">
        <v>21504</v>
      </c>
      <c r="C3057" s="466" t="s">
        <v>62</v>
      </c>
      <c r="D3057" s="474">
        <v>2658.12</v>
      </c>
    </row>
    <row r="3058" spans="1:4" ht="38.25">
      <c r="A3058" s="472" t="s">
        <v>3171</v>
      </c>
      <c r="B3058" s="473" t="s">
        <v>21505</v>
      </c>
      <c r="C3058" s="466" t="s">
        <v>62</v>
      </c>
      <c r="D3058" s="474">
        <v>83.88</v>
      </c>
    </row>
    <row r="3059" spans="1:4" ht="38.25">
      <c r="A3059" s="472" t="s">
        <v>3172</v>
      </c>
      <c r="B3059" s="473" t="s">
        <v>21506</v>
      </c>
      <c r="C3059" s="466" t="s">
        <v>60</v>
      </c>
      <c r="D3059" s="474">
        <v>6874.72</v>
      </c>
    </row>
    <row r="3060" spans="1:4" ht="38.25">
      <c r="A3060" s="472" t="s">
        <v>3173</v>
      </c>
      <c r="B3060" s="473" t="s">
        <v>21507</v>
      </c>
      <c r="C3060" s="466" t="s">
        <v>60</v>
      </c>
      <c r="D3060" s="474">
        <v>21798.3</v>
      </c>
    </row>
    <row r="3061" spans="1:4" ht="38.25">
      <c r="A3061" s="472" t="s">
        <v>3174</v>
      </c>
      <c r="B3061" s="473" t="s">
        <v>21508</v>
      </c>
      <c r="C3061" s="466" t="s">
        <v>60</v>
      </c>
      <c r="D3061" s="474">
        <v>477978.44</v>
      </c>
    </row>
    <row r="3062" spans="1:4" ht="25.5">
      <c r="A3062" s="472" t="s">
        <v>3175</v>
      </c>
      <c r="B3062" s="473" t="s">
        <v>21509</v>
      </c>
      <c r="C3062" s="466" t="s">
        <v>60</v>
      </c>
      <c r="D3062" s="474">
        <v>10238.31</v>
      </c>
    </row>
    <row r="3063" spans="1:4" ht="25.5">
      <c r="A3063" s="472" t="s">
        <v>3176</v>
      </c>
      <c r="B3063" s="473" t="s">
        <v>21510</v>
      </c>
      <c r="C3063" s="466" t="s">
        <v>60</v>
      </c>
      <c r="D3063" s="474">
        <v>5355.34</v>
      </c>
    </row>
    <row r="3064" spans="1:4" ht="25.5">
      <c r="A3064" s="472" t="s">
        <v>3177</v>
      </c>
      <c r="B3064" s="473" t="s">
        <v>21511</v>
      </c>
      <c r="C3064" s="466" t="s">
        <v>60</v>
      </c>
      <c r="D3064" s="474">
        <v>4598.21</v>
      </c>
    </row>
    <row r="3065" spans="1:4" ht="38.25">
      <c r="A3065" s="472" t="s">
        <v>3178</v>
      </c>
      <c r="B3065" s="473" t="s">
        <v>21512</v>
      </c>
      <c r="C3065" s="466" t="s">
        <v>60</v>
      </c>
      <c r="D3065" s="474">
        <v>723668.31</v>
      </c>
    </row>
    <row r="3066" spans="1:4" ht="38.25">
      <c r="A3066" s="472" t="s">
        <v>3179</v>
      </c>
      <c r="B3066" s="473" t="s">
        <v>21513</v>
      </c>
      <c r="C3066" s="466" t="s">
        <v>60</v>
      </c>
      <c r="D3066" s="474">
        <v>5490.52</v>
      </c>
    </row>
    <row r="3067" spans="1:4" ht="38.25">
      <c r="A3067" s="472" t="s">
        <v>3180</v>
      </c>
      <c r="B3067" s="473" t="s">
        <v>21514</v>
      </c>
      <c r="C3067" s="466" t="s">
        <v>60</v>
      </c>
      <c r="D3067" s="474">
        <v>5385.31</v>
      </c>
    </row>
    <row r="3068" spans="1:4" ht="38.25">
      <c r="A3068" s="472" t="s">
        <v>3181</v>
      </c>
      <c r="B3068" s="473" t="s">
        <v>21515</v>
      </c>
      <c r="C3068" s="466" t="s">
        <v>60</v>
      </c>
      <c r="D3068" s="474">
        <v>5683.57</v>
      </c>
    </row>
    <row r="3069" spans="1:4" ht="38.25">
      <c r="A3069" s="472" t="s">
        <v>3182</v>
      </c>
      <c r="B3069" s="473" t="s">
        <v>21516</v>
      </c>
      <c r="C3069" s="466" t="s">
        <v>60</v>
      </c>
      <c r="D3069" s="474">
        <v>5276.71</v>
      </c>
    </row>
    <row r="3070" spans="1:4" ht="38.25">
      <c r="A3070" s="472" t="s">
        <v>3183</v>
      </c>
      <c r="B3070" s="473" t="s">
        <v>21517</v>
      </c>
      <c r="C3070" s="466" t="s">
        <v>60</v>
      </c>
      <c r="D3070" s="474">
        <v>5682.98</v>
      </c>
    </row>
    <row r="3071" spans="1:4" ht="38.25">
      <c r="A3071" s="472" t="s">
        <v>3184</v>
      </c>
      <c r="B3071" s="473" t="s">
        <v>21518</v>
      </c>
      <c r="C3071" s="466" t="s">
        <v>60</v>
      </c>
      <c r="D3071" s="474">
        <v>7020.43</v>
      </c>
    </row>
    <row r="3072" spans="1:4" ht="38.25">
      <c r="A3072" s="472" t="s">
        <v>3185</v>
      </c>
      <c r="B3072" s="473" t="s">
        <v>21519</v>
      </c>
      <c r="C3072" s="466" t="s">
        <v>60</v>
      </c>
      <c r="D3072" s="474">
        <v>7075.25</v>
      </c>
    </row>
    <row r="3073" spans="1:4" ht="25.5">
      <c r="A3073" s="472" t="s">
        <v>3186</v>
      </c>
      <c r="B3073" s="473" t="s">
        <v>21520</v>
      </c>
      <c r="C3073" s="466" t="s">
        <v>60</v>
      </c>
      <c r="D3073" s="474">
        <v>19204.73</v>
      </c>
    </row>
    <row r="3074" spans="1:4" ht="25.5">
      <c r="A3074" s="472" t="s">
        <v>3187</v>
      </c>
      <c r="B3074" s="473" t="s">
        <v>21521</v>
      </c>
      <c r="C3074" s="466" t="s">
        <v>60</v>
      </c>
      <c r="D3074" s="474">
        <v>53789.04</v>
      </c>
    </row>
    <row r="3075" spans="1:4" ht="25.5">
      <c r="A3075" s="472" t="s">
        <v>3188</v>
      </c>
      <c r="B3075" s="473" t="s">
        <v>21522</v>
      </c>
      <c r="C3075" s="466" t="s">
        <v>60</v>
      </c>
      <c r="D3075" s="474">
        <v>48968.05</v>
      </c>
    </row>
    <row r="3076" spans="1:4" ht="25.5">
      <c r="A3076" s="472" t="s">
        <v>3189</v>
      </c>
      <c r="B3076" s="473" t="s">
        <v>21523</v>
      </c>
      <c r="C3076" s="466" t="s">
        <v>60</v>
      </c>
      <c r="D3076" s="474">
        <v>16777.98</v>
      </c>
    </row>
    <row r="3077" spans="1:4">
      <c r="A3077" s="472" t="s">
        <v>3190</v>
      </c>
      <c r="B3077" s="473" t="s">
        <v>21524</v>
      </c>
      <c r="C3077" s="466" t="s">
        <v>60</v>
      </c>
      <c r="D3077" s="474">
        <v>982.71</v>
      </c>
    </row>
    <row r="3078" spans="1:4">
      <c r="A3078" s="472" t="s">
        <v>3191</v>
      </c>
      <c r="B3078" s="473" t="s">
        <v>21525</v>
      </c>
      <c r="C3078" s="466" t="s">
        <v>60</v>
      </c>
      <c r="D3078" s="474">
        <v>2536.86</v>
      </c>
    </row>
    <row r="3079" spans="1:4" ht="25.5">
      <c r="A3079" s="472" t="s">
        <v>3192</v>
      </c>
      <c r="B3079" s="473" t="s">
        <v>17434</v>
      </c>
      <c r="C3079" s="466" t="s">
        <v>60</v>
      </c>
      <c r="D3079" s="474">
        <v>2793.48</v>
      </c>
    </row>
    <row r="3080" spans="1:4" ht="38.25">
      <c r="A3080" s="472" t="s">
        <v>3193</v>
      </c>
      <c r="B3080" s="473" t="s">
        <v>21526</v>
      </c>
      <c r="C3080" s="466" t="s">
        <v>60</v>
      </c>
      <c r="D3080" s="474">
        <v>2414.48</v>
      </c>
    </row>
    <row r="3081" spans="1:4" ht="25.5">
      <c r="A3081" s="472" t="s">
        <v>3194</v>
      </c>
      <c r="B3081" s="473" t="s">
        <v>21527</v>
      </c>
      <c r="C3081" s="466" t="s">
        <v>60</v>
      </c>
      <c r="D3081" s="474">
        <v>386.02</v>
      </c>
    </row>
    <row r="3082" spans="1:4">
      <c r="A3082" s="472" t="s">
        <v>3195</v>
      </c>
      <c r="B3082" s="473" t="s">
        <v>21528</v>
      </c>
      <c r="C3082" s="466" t="s">
        <v>60</v>
      </c>
      <c r="D3082" s="474">
        <v>2107.39</v>
      </c>
    </row>
    <row r="3083" spans="1:4">
      <c r="A3083" s="472" t="s">
        <v>3196</v>
      </c>
      <c r="B3083" s="473" t="s">
        <v>21529</v>
      </c>
      <c r="C3083" s="466" t="s">
        <v>60</v>
      </c>
      <c r="D3083" s="474">
        <v>964.21</v>
      </c>
    </row>
    <row r="3084" spans="1:4">
      <c r="A3084" s="472" t="s">
        <v>3197</v>
      </c>
      <c r="B3084" s="473" t="s">
        <v>21530</v>
      </c>
      <c r="C3084" s="466" t="s">
        <v>60</v>
      </c>
      <c r="D3084" s="474">
        <v>2145.12</v>
      </c>
    </row>
    <row r="3085" spans="1:4" ht="25.5">
      <c r="A3085" s="472" t="s">
        <v>3198</v>
      </c>
      <c r="B3085" s="473" t="s">
        <v>21531</v>
      </c>
      <c r="C3085" s="466" t="s">
        <v>62</v>
      </c>
      <c r="D3085" s="474">
        <v>1598.65</v>
      </c>
    </row>
    <row r="3086" spans="1:4">
      <c r="A3086" s="472" t="s">
        <v>3199</v>
      </c>
      <c r="B3086" s="473" t="s">
        <v>21532</v>
      </c>
      <c r="C3086" s="466" t="s">
        <v>62</v>
      </c>
      <c r="D3086" s="474">
        <v>1085.3900000000001</v>
      </c>
    </row>
    <row r="3087" spans="1:4" ht="25.5">
      <c r="A3087" s="472" t="s">
        <v>3200</v>
      </c>
      <c r="B3087" s="473" t="s">
        <v>21533</v>
      </c>
      <c r="C3087" s="466" t="s">
        <v>60</v>
      </c>
      <c r="D3087" s="474">
        <v>173.72</v>
      </c>
    </row>
    <row r="3088" spans="1:4" ht="25.5">
      <c r="A3088" s="472" t="s">
        <v>3201</v>
      </c>
      <c r="B3088" s="473" t="s">
        <v>21534</v>
      </c>
      <c r="C3088" s="466" t="s">
        <v>60</v>
      </c>
      <c r="D3088" s="474">
        <v>269.07</v>
      </c>
    </row>
    <row r="3089" spans="1:4">
      <c r="A3089" s="472" t="s">
        <v>3202</v>
      </c>
      <c r="B3089" s="473" t="s">
        <v>21535</v>
      </c>
      <c r="C3089" s="466" t="s">
        <v>96</v>
      </c>
      <c r="D3089" s="474">
        <v>21.12</v>
      </c>
    </row>
    <row r="3090" spans="1:4">
      <c r="A3090" s="472" t="s">
        <v>3203</v>
      </c>
      <c r="B3090" s="473" t="s">
        <v>21536</v>
      </c>
      <c r="C3090" s="466" t="s">
        <v>96</v>
      </c>
      <c r="D3090" s="474">
        <v>14.73</v>
      </c>
    </row>
    <row r="3091" spans="1:4" ht="25.5">
      <c r="A3091" s="472" t="s">
        <v>3204</v>
      </c>
      <c r="B3091" s="473" t="s">
        <v>21537</v>
      </c>
      <c r="C3091" s="466" t="s">
        <v>62</v>
      </c>
      <c r="D3091" s="474">
        <v>153.13999999999999</v>
      </c>
    </row>
    <row r="3092" spans="1:4" ht="25.5">
      <c r="A3092" s="472" t="s">
        <v>3205</v>
      </c>
      <c r="B3092" s="473" t="s">
        <v>21538</v>
      </c>
      <c r="C3092" s="466" t="s">
        <v>62</v>
      </c>
      <c r="D3092" s="474">
        <v>2.3199999999999998</v>
      </c>
    </row>
    <row r="3093" spans="1:4" ht="25.5">
      <c r="A3093" s="472" t="s">
        <v>3206</v>
      </c>
      <c r="B3093" s="473" t="s">
        <v>21539</v>
      </c>
      <c r="C3093" s="466" t="s">
        <v>62</v>
      </c>
      <c r="D3093" s="474">
        <v>2.0699999999999998</v>
      </c>
    </row>
    <row r="3094" spans="1:4">
      <c r="A3094" s="472" t="s">
        <v>3207</v>
      </c>
      <c r="B3094" s="473" t="s">
        <v>21540</v>
      </c>
      <c r="C3094" s="466" t="s">
        <v>62</v>
      </c>
      <c r="D3094" s="474">
        <v>11.16</v>
      </c>
    </row>
    <row r="3095" spans="1:4">
      <c r="A3095" s="472" t="s">
        <v>3208</v>
      </c>
      <c r="B3095" s="473" t="s">
        <v>21541</v>
      </c>
      <c r="C3095" s="466" t="s">
        <v>60</v>
      </c>
      <c r="D3095" s="474">
        <v>141.77000000000001</v>
      </c>
    </row>
    <row r="3096" spans="1:4">
      <c r="A3096" s="472" t="s">
        <v>3209</v>
      </c>
      <c r="B3096" s="473" t="s">
        <v>17165</v>
      </c>
      <c r="C3096" s="466" t="s">
        <v>63</v>
      </c>
      <c r="D3096" s="474">
        <v>283.55</v>
      </c>
    </row>
    <row r="3097" spans="1:4">
      <c r="A3097" s="472" t="s">
        <v>3210</v>
      </c>
      <c r="B3097" s="473" t="s">
        <v>13302</v>
      </c>
      <c r="C3097" s="466" t="s">
        <v>62</v>
      </c>
      <c r="D3097" s="474">
        <v>7.63</v>
      </c>
    </row>
    <row r="3098" spans="1:4">
      <c r="A3098" s="472" t="s">
        <v>3211</v>
      </c>
      <c r="B3098" s="473" t="s">
        <v>21542</v>
      </c>
      <c r="C3098" s="466" t="s">
        <v>143</v>
      </c>
      <c r="D3098" s="474">
        <v>222.38</v>
      </c>
    </row>
    <row r="3099" spans="1:4">
      <c r="A3099" s="472" t="s">
        <v>3212</v>
      </c>
      <c r="B3099" s="473" t="s">
        <v>21543</v>
      </c>
      <c r="C3099" s="466" t="s">
        <v>143</v>
      </c>
      <c r="D3099" s="474">
        <v>66.87</v>
      </c>
    </row>
    <row r="3100" spans="1:4">
      <c r="A3100" s="472" t="s">
        <v>3213</v>
      </c>
      <c r="B3100" s="473" t="s">
        <v>21544</v>
      </c>
      <c r="C3100" s="466" t="s">
        <v>143</v>
      </c>
      <c r="D3100" s="474">
        <v>152.44999999999999</v>
      </c>
    </row>
    <row r="3101" spans="1:4" ht="25.5">
      <c r="A3101" s="472" t="s">
        <v>3214</v>
      </c>
      <c r="B3101" s="473" t="s">
        <v>21545</v>
      </c>
      <c r="C3101" s="466" t="s">
        <v>143</v>
      </c>
      <c r="D3101" s="474">
        <v>26.63</v>
      </c>
    </row>
    <row r="3102" spans="1:4">
      <c r="A3102" s="472" t="s">
        <v>3215</v>
      </c>
      <c r="B3102" s="473" t="s">
        <v>21546</v>
      </c>
      <c r="C3102" s="466" t="s">
        <v>143</v>
      </c>
      <c r="D3102" s="474">
        <v>157.34</v>
      </c>
    </row>
    <row r="3103" spans="1:4">
      <c r="A3103" s="472" t="s">
        <v>3216</v>
      </c>
      <c r="B3103" s="473" t="s">
        <v>21547</v>
      </c>
      <c r="C3103" s="466" t="s">
        <v>143</v>
      </c>
      <c r="D3103" s="474">
        <v>373.36</v>
      </c>
    </row>
    <row r="3104" spans="1:4">
      <c r="A3104" s="472" t="s">
        <v>3217</v>
      </c>
      <c r="B3104" s="473" t="s">
        <v>21548</v>
      </c>
      <c r="C3104" s="466" t="s">
        <v>143</v>
      </c>
      <c r="D3104" s="474">
        <v>32.729999999999997</v>
      </c>
    </row>
    <row r="3105" spans="1:4">
      <c r="A3105" s="472" t="s">
        <v>3218</v>
      </c>
      <c r="B3105" s="473" t="s">
        <v>21549</v>
      </c>
      <c r="C3105" s="466" t="s">
        <v>143</v>
      </c>
      <c r="D3105" s="474">
        <v>166.36</v>
      </c>
    </row>
    <row r="3106" spans="1:4">
      <c r="A3106" s="472" t="s">
        <v>3219</v>
      </c>
      <c r="B3106" s="473" t="s">
        <v>21550</v>
      </c>
      <c r="C3106" s="466" t="s">
        <v>143</v>
      </c>
      <c r="D3106" s="474">
        <v>229.51</v>
      </c>
    </row>
    <row r="3107" spans="1:4">
      <c r="A3107" s="472" t="s">
        <v>3220</v>
      </c>
      <c r="B3107" s="473" t="s">
        <v>21551</v>
      </c>
      <c r="C3107" s="466" t="s">
        <v>143</v>
      </c>
      <c r="D3107" s="474">
        <v>158.5</v>
      </c>
    </row>
    <row r="3108" spans="1:4">
      <c r="A3108" s="472" t="s">
        <v>3221</v>
      </c>
      <c r="B3108" s="473" t="s">
        <v>21552</v>
      </c>
      <c r="C3108" s="466" t="s">
        <v>143</v>
      </c>
      <c r="D3108" s="474">
        <v>315.22000000000003</v>
      </c>
    </row>
    <row r="3109" spans="1:4">
      <c r="A3109" s="472" t="s">
        <v>3222</v>
      </c>
      <c r="B3109" s="473" t="s">
        <v>21553</v>
      </c>
      <c r="C3109" s="466" t="s">
        <v>143</v>
      </c>
      <c r="D3109" s="474">
        <v>502.23</v>
      </c>
    </row>
    <row r="3110" spans="1:4">
      <c r="A3110" s="472" t="s">
        <v>3223</v>
      </c>
      <c r="B3110" s="473" t="s">
        <v>21554</v>
      </c>
      <c r="C3110" s="466" t="s">
        <v>143</v>
      </c>
      <c r="D3110" s="474">
        <v>400.67</v>
      </c>
    </row>
    <row r="3111" spans="1:4">
      <c r="A3111" s="472" t="s">
        <v>3224</v>
      </c>
      <c r="B3111" s="473" t="s">
        <v>21555</v>
      </c>
      <c r="C3111" s="466" t="s">
        <v>143</v>
      </c>
      <c r="D3111" s="474">
        <v>273.81</v>
      </c>
    </row>
    <row r="3112" spans="1:4">
      <c r="A3112" s="472" t="s">
        <v>3225</v>
      </c>
      <c r="B3112" s="473" t="s">
        <v>21556</v>
      </c>
      <c r="C3112" s="466" t="s">
        <v>143</v>
      </c>
      <c r="D3112" s="474">
        <v>211</v>
      </c>
    </row>
    <row r="3113" spans="1:4">
      <c r="A3113" s="472" t="s">
        <v>3226</v>
      </c>
      <c r="B3113" s="473" t="s">
        <v>21557</v>
      </c>
      <c r="C3113" s="466" t="s">
        <v>143</v>
      </c>
      <c r="D3113" s="474">
        <v>239.94</v>
      </c>
    </row>
    <row r="3114" spans="1:4" ht="25.5">
      <c r="A3114" s="472" t="s">
        <v>3227</v>
      </c>
      <c r="B3114" s="473" t="s">
        <v>21558</v>
      </c>
      <c r="C3114" s="466" t="s">
        <v>143</v>
      </c>
      <c r="D3114" s="474">
        <v>402.16</v>
      </c>
    </row>
    <row r="3115" spans="1:4">
      <c r="A3115" s="472" t="s">
        <v>3228</v>
      </c>
      <c r="B3115" s="473" t="s">
        <v>21559</v>
      </c>
      <c r="C3115" s="466" t="s">
        <v>143</v>
      </c>
      <c r="D3115" s="474">
        <v>322.94</v>
      </c>
    </row>
    <row r="3116" spans="1:4" ht="25.5">
      <c r="A3116" s="472" t="s">
        <v>3229</v>
      </c>
      <c r="B3116" s="473" t="s">
        <v>21560</v>
      </c>
      <c r="C3116" s="466" t="s">
        <v>143</v>
      </c>
      <c r="D3116" s="474">
        <v>28.31</v>
      </c>
    </row>
    <row r="3117" spans="1:4" ht="25.5">
      <c r="A3117" s="472" t="s">
        <v>3230</v>
      </c>
      <c r="B3117" s="473" t="s">
        <v>21561</v>
      </c>
      <c r="C3117" s="466" t="s">
        <v>143</v>
      </c>
      <c r="D3117" s="474">
        <v>250.21</v>
      </c>
    </row>
    <row r="3118" spans="1:4">
      <c r="A3118" s="472" t="s">
        <v>3231</v>
      </c>
      <c r="B3118" s="473" t="s">
        <v>21562</v>
      </c>
      <c r="C3118" s="466" t="s">
        <v>143</v>
      </c>
      <c r="D3118" s="474">
        <v>243.44</v>
      </c>
    </row>
    <row r="3119" spans="1:4">
      <c r="A3119" s="472" t="s">
        <v>3232</v>
      </c>
      <c r="B3119" s="473" t="s">
        <v>21563</v>
      </c>
      <c r="C3119" s="466" t="s">
        <v>143</v>
      </c>
      <c r="D3119" s="474">
        <v>473.53</v>
      </c>
    </row>
    <row r="3120" spans="1:4">
      <c r="A3120" s="472" t="s">
        <v>3233</v>
      </c>
      <c r="B3120" s="473" t="s">
        <v>21564</v>
      </c>
      <c r="C3120" s="466" t="s">
        <v>143</v>
      </c>
      <c r="D3120" s="474">
        <v>401.94</v>
      </c>
    </row>
    <row r="3121" spans="1:4">
      <c r="A3121" s="472" t="s">
        <v>3234</v>
      </c>
      <c r="B3121" s="473" t="s">
        <v>21565</v>
      </c>
      <c r="C3121" s="466" t="s">
        <v>143</v>
      </c>
      <c r="D3121" s="474">
        <v>106.12</v>
      </c>
    </row>
    <row r="3122" spans="1:4">
      <c r="A3122" s="472" t="s">
        <v>3235</v>
      </c>
      <c r="B3122" s="473" t="s">
        <v>21566</v>
      </c>
      <c r="C3122" s="466" t="s">
        <v>143</v>
      </c>
      <c r="D3122" s="474">
        <v>273.61</v>
      </c>
    </row>
    <row r="3123" spans="1:4">
      <c r="A3123" s="472" t="s">
        <v>3236</v>
      </c>
      <c r="B3123" s="473" t="s">
        <v>21567</v>
      </c>
      <c r="C3123" s="466" t="s">
        <v>143</v>
      </c>
      <c r="D3123" s="474">
        <v>104.62</v>
      </c>
    </row>
    <row r="3124" spans="1:4">
      <c r="A3124" s="472" t="s">
        <v>3237</v>
      </c>
      <c r="B3124" s="473" t="s">
        <v>21568</v>
      </c>
      <c r="C3124" s="466" t="s">
        <v>143</v>
      </c>
      <c r="D3124" s="474">
        <v>7.88</v>
      </c>
    </row>
    <row r="3125" spans="1:4">
      <c r="A3125" s="472" t="s">
        <v>3238</v>
      </c>
      <c r="B3125" s="473" t="s">
        <v>21569</v>
      </c>
      <c r="C3125" s="466" t="s">
        <v>143</v>
      </c>
      <c r="D3125" s="474">
        <v>0.61</v>
      </c>
    </row>
    <row r="3126" spans="1:4">
      <c r="A3126" s="472" t="s">
        <v>3239</v>
      </c>
      <c r="B3126" s="473" t="s">
        <v>21570</v>
      </c>
      <c r="C3126" s="466" t="s">
        <v>143</v>
      </c>
      <c r="D3126" s="474">
        <v>565.86</v>
      </c>
    </row>
    <row r="3127" spans="1:4">
      <c r="A3127" s="472" t="s">
        <v>3240</v>
      </c>
      <c r="B3127" s="473" t="s">
        <v>21571</v>
      </c>
      <c r="C3127" s="466" t="s">
        <v>62</v>
      </c>
      <c r="D3127" s="474">
        <v>38.979999999999997</v>
      </c>
    </row>
    <row r="3128" spans="1:4">
      <c r="A3128" s="472" t="s">
        <v>3241</v>
      </c>
      <c r="B3128" s="473" t="s">
        <v>17957</v>
      </c>
      <c r="C3128" s="466" t="s">
        <v>62</v>
      </c>
      <c r="D3128" s="474">
        <v>69.790000000000006</v>
      </c>
    </row>
    <row r="3129" spans="1:4">
      <c r="A3129" s="472" t="s">
        <v>3242</v>
      </c>
      <c r="B3129" s="473" t="s">
        <v>17959</v>
      </c>
      <c r="C3129" s="466" t="s">
        <v>66</v>
      </c>
      <c r="D3129" s="474">
        <v>26.9</v>
      </c>
    </row>
    <row r="3130" spans="1:4">
      <c r="A3130" s="472" t="s">
        <v>3243</v>
      </c>
      <c r="B3130" s="473" t="s">
        <v>21572</v>
      </c>
      <c r="C3130" s="466" t="s">
        <v>62</v>
      </c>
      <c r="D3130" s="474">
        <v>1238.4100000000001</v>
      </c>
    </row>
    <row r="3131" spans="1:4">
      <c r="A3131" s="472" t="s">
        <v>3244</v>
      </c>
      <c r="B3131" s="473" t="s">
        <v>21573</v>
      </c>
      <c r="C3131" s="466" t="s">
        <v>66</v>
      </c>
      <c r="D3131" s="474">
        <v>35.93</v>
      </c>
    </row>
    <row r="3132" spans="1:4">
      <c r="A3132" s="472" t="s">
        <v>3245</v>
      </c>
      <c r="B3132" s="473" t="s">
        <v>21574</v>
      </c>
      <c r="C3132" s="466" t="s">
        <v>66</v>
      </c>
      <c r="D3132" s="474">
        <v>15.17</v>
      </c>
    </row>
    <row r="3133" spans="1:4">
      <c r="A3133" s="472" t="s">
        <v>3246</v>
      </c>
      <c r="B3133" s="473" t="s">
        <v>21575</v>
      </c>
      <c r="C3133" s="466" t="s">
        <v>66</v>
      </c>
      <c r="D3133" s="474">
        <v>44.89</v>
      </c>
    </row>
    <row r="3134" spans="1:4">
      <c r="A3134" s="472" t="s">
        <v>27011</v>
      </c>
      <c r="B3134" s="473" t="s">
        <v>27012</v>
      </c>
      <c r="C3134" s="466" t="s">
        <v>60</v>
      </c>
      <c r="D3134" s="474">
        <v>23.99</v>
      </c>
    </row>
    <row r="3135" spans="1:4">
      <c r="A3135" s="472" t="s">
        <v>27013</v>
      </c>
      <c r="B3135" s="473" t="s">
        <v>27014</v>
      </c>
      <c r="C3135" s="466" t="s">
        <v>65</v>
      </c>
      <c r="D3135" s="474">
        <v>11</v>
      </c>
    </row>
    <row r="3136" spans="1:4">
      <c r="A3136" s="472" t="s">
        <v>3247</v>
      </c>
      <c r="B3136" s="473" t="s">
        <v>21576</v>
      </c>
      <c r="C3136" s="466" t="s">
        <v>65</v>
      </c>
      <c r="D3136" s="474">
        <v>46.73</v>
      </c>
    </row>
    <row r="3137" spans="1:4" ht="25.5">
      <c r="A3137" s="472" t="s">
        <v>3248</v>
      </c>
      <c r="B3137" s="473" t="s">
        <v>21577</v>
      </c>
      <c r="C3137" s="466" t="s">
        <v>60</v>
      </c>
      <c r="D3137" s="474">
        <v>131.78</v>
      </c>
    </row>
    <row r="3138" spans="1:4">
      <c r="A3138" s="472" t="s">
        <v>27015</v>
      </c>
      <c r="B3138" s="473" t="s">
        <v>21242</v>
      </c>
      <c r="C3138" s="466" t="s">
        <v>60</v>
      </c>
      <c r="D3138" s="474">
        <v>1629.84</v>
      </c>
    </row>
    <row r="3139" spans="1:4">
      <c r="A3139" s="472" t="s">
        <v>3249</v>
      </c>
      <c r="B3139" s="473" t="s">
        <v>21578</v>
      </c>
      <c r="C3139" s="466" t="s">
        <v>60</v>
      </c>
      <c r="D3139" s="474">
        <v>1417.55</v>
      </c>
    </row>
    <row r="3140" spans="1:4">
      <c r="A3140" s="472" t="s">
        <v>3250</v>
      </c>
      <c r="B3140" s="473" t="s">
        <v>21579</v>
      </c>
      <c r="C3140" s="466" t="s">
        <v>60</v>
      </c>
      <c r="D3140" s="474">
        <v>1057.23</v>
      </c>
    </row>
    <row r="3141" spans="1:4">
      <c r="A3141" s="472" t="s">
        <v>3251</v>
      </c>
      <c r="B3141" s="473" t="s">
        <v>21580</v>
      </c>
      <c r="C3141" s="466" t="s">
        <v>62</v>
      </c>
      <c r="D3141" s="474">
        <v>993.3</v>
      </c>
    </row>
    <row r="3142" spans="1:4">
      <c r="A3142" s="472" t="s">
        <v>3252</v>
      </c>
      <c r="B3142" s="473" t="s">
        <v>21581</v>
      </c>
      <c r="C3142" s="466" t="s">
        <v>60</v>
      </c>
      <c r="D3142" s="474">
        <v>139.28</v>
      </c>
    </row>
    <row r="3143" spans="1:4">
      <c r="A3143" s="472" t="s">
        <v>3253</v>
      </c>
      <c r="B3143" s="473" t="s">
        <v>21582</v>
      </c>
      <c r="C3143" s="466" t="s">
        <v>60</v>
      </c>
      <c r="D3143" s="474">
        <v>187.83</v>
      </c>
    </row>
    <row r="3144" spans="1:4">
      <c r="A3144" s="472" t="s">
        <v>3254</v>
      </c>
      <c r="B3144" s="473" t="s">
        <v>21583</v>
      </c>
      <c r="C3144" s="466" t="s">
        <v>60</v>
      </c>
      <c r="D3144" s="474">
        <v>240.46</v>
      </c>
    </row>
    <row r="3145" spans="1:4">
      <c r="A3145" s="472" t="s">
        <v>3255</v>
      </c>
      <c r="B3145" s="473" t="s">
        <v>21584</v>
      </c>
      <c r="C3145" s="466" t="s">
        <v>143</v>
      </c>
      <c r="D3145" s="474">
        <v>23.02</v>
      </c>
    </row>
    <row r="3146" spans="1:4">
      <c r="A3146" s="472" t="s">
        <v>3256</v>
      </c>
      <c r="B3146" s="473" t="s">
        <v>21585</v>
      </c>
      <c r="C3146" s="466" t="s">
        <v>143</v>
      </c>
      <c r="D3146" s="474">
        <v>220.25</v>
      </c>
    </row>
    <row r="3147" spans="1:4">
      <c r="A3147" s="472" t="s">
        <v>21586</v>
      </c>
      <c r="B3147" s="473" t="s">
        <v>21587</v>
      </c>
      <c r="C3147" s="466" t="s">
        <v>143</v>
      </c>
      <c r="D3147" s="474">
        <v>20.91</v>
      </c>
    </row>
    <row r="3148" spans="1:4" ht="25.5">
      <c r="A3148" s="472" t="s">
        <v>3257</v>
      </c>
      <c r="B3148" s="473" t="s">
        <v>21588</v>
      </c>
      <c r="C3148" s="466" t="s">
        <v>143</v>
      </c>
      <c r="D3148" s="474">
        <v>207.76</v>
      </c>
    </row>
    <row r="3149" spans="1:4" ht="38.25">
      <c r="A3149" s="472" t="s">
        <v>3258</v>
      </c>
      <c r="B3149" s="473" t="s">
        <v>21589</v>
      </c>
      <c r="C3149" s="466" t="s">
        <v>143</v>
      </c>
      <c r="D3149" s="474">
        <v>151.31</v>
      </c>
    </row>
    <row r="3150" spans="1:4">
      <c r="A3150" s="472" t="s">
        <v>3259</v>
      </c>
      <c r="B3150" s="473" t="s">
        <v>21590</v>
      </c>
      <c r="C3150" s="466" t="s">
        <v>65</v>
      </c>
      <c r="D3150" s="474">
        <v>54.66</v>
      </c>
    </row>
    <row r="3151" spans="1:4">
      <c r="A3151" s="472" t="s">
        <v>3260</v>
      </c>
      <c r="B3151" s="473" t="s">
        <v>21591</v>
      </c>
      <c r="C3151" s="466" t="s">
        <v>62</v>
      </c>
      <c r="D3151" s="474">
        <v>23.96</v>
      </c>
    </row>
    <row r="3152" spans="1:4" ht="25.5">
      <c r="A3152" s="472" t="s">
        <v>3261</v>
      </c>
      <c r="B3152" s="473" t="s">
        <v>21592</v>
      </c>
      <c r="C3152" s="466" t="s">
        <v>65</v>
      </c>
      <c r="D3152" s="474">
        <v>35.15</v>
      </c>
    </row>
    <row r="3153" spans="1:4">
      <c r="A3153" s="472" t="s">
        <v>3262</v>
      </c>
      <c r="B3153" s="473" t="s">
        <v>21593</v>
      </c>
      <c r="C3153" s="466" t="s">
        <v>63</v>
      </c>
      <c r="D3153" s="474">
        <v>4763.55</v>
      </c>
    </row>
    <row r="3154" spans="1:4">
      <c r="A3154" s="472" t="s">
        <v>3263</v>
      </c>
      <c r="B3154" s="473" t="s">
        <v>21594</v>
      </c>
      <c r="C3154" s="466" t="s">
        <v>62</v>
      </c>
      <c r="D3154" s="474">
        <v>62.69</v>
      </c>
    </row>
    <row r="3155" spans="1:4">
      <c r="A3155" s="472" t="s">
        <v>3264</v>
      </c>
      <c r="B3155" s="473" t="s">
        <v>21595</v>
      </c>
      <c r="C3155" s="466" t="s">
        <v>138</v>
      </c>
      <c r="D3155" s="474">
        <v>20.69</v>
      </c>
    </row>
    <row r="3156" spans="1:4" ht="25.5">
      <c r="A3156" s="472" t="s">
        <v>3265</v>
      </c>
      <c r="B3156" s="473" t="s">
        <v>21596</v>
      </c>
      <c r="C3156" s="466" t="s">
        <v>3266</v>
      </c>
      <c r="D3156" s="474">
        <v>8.93</v>
      </c>
    </row>
    <row r="3157" spans="1:4">
      <c r="A3157" s="472" t="s">
        <v>3267</v>
      </c>
      <c r="B3157" s="473" t="s">
        <v>21597</v>
      </c>
      <c r="C3157" s="466" t="s">
        <v>60</v>
      </c>
      <c r="D3157" s="474">
        <v>7.11</v>
      </c>
    </row>
    <row r="3158" spans="1:4">
      <c r="A3158" s="472" t="s">
        <v>3268</v>
      </c>
      <c r="B3158" s="473" t="s">
        <v>21598</v>
      </c>
      <c r="C3158" s="466" t="s">
        <v>65</v>
      </c>
      <c r="D3158" s="474">
        <v>11.08</v>
      </c>
    </row>
    <row r="3159" spans="1:4" ht="25.5">
      <c r="A3159" s="472" t="s">
        <v>3269</v>
      </c>
      <c r="B3159" s="473" t="s">
        <v>21599</v>
      </c>
      <c r="C3159" s="466" t="s">
        <v>62</v>
      </c>
      <c r="D3159" s="474">
        <v>141.79</v>
      </c>
    </row>
    <row r="3160" spans="1:4">
      <c r="A3160" s="472" t="s">
        <v>3270</v>
      </c>
      <c r="B3160" s="473" t="s">
        <v>21600</v>
      </c>
      <c r="C3160" s="466" t="s">
        <v>60</v>
      </c>
      <c r="D3160" s="474">
        <v>42.84</v>
      </c>
    </row>
    <row r="3161" spans="1:4">
      <c r="A3161" s="472" t="s">
        <v>3271</v>
      </c>
      <c r="B3161" s="473" t="s">
        <v>21601</v>
      </c>
      <c r="C3161" s="466" t="s">
        <v>66</v>
      </c>
      <c r="D3161" s="474">
        <v>34.229999999999997</v>
      </c>
    </row>
    <row r="3162" spans="1:4">
      <c r="A3162" s="472" t="s">
        <v>3272</v>
      </c>
      <c r="B3162" s="473" t="s">
        <v>21602</v>
      </c>
      <c r="C3162" s="466" t="s">
        <v>60</v>
      </c>
      <c r="D3162" s="474">
        <v>0.05</v>
      </c>
    </row>
    <row r="3163" spans="1:4">
      <c r="A3163" s="472" t="s">
        <v>3273</v>
      </c>
      <c r="B3163" s="473" t="s">
        <v>21603</v>
      </c>
      <c r="C3163" s="466" t="s">
        <v>65</v>
      </c>
      <c r="D3163" s="474">
        <v>68.709999999999994</v>
      </c>
    </row>
    <row r="3164" spans="1:4">
      <c r="A3164" s="472" t="s">
        <v>3274</v>
      </c>
      <c r="B3164" s="473" t="s">
        <v>21604</v>
      </c>
      <c r="C3164" s="466" t="s">
        <v>73</v>
      </c>
      <c r="D3164" s="474">
        <v>0.98</v>
      </c>
    </row>
    <row r="3165" spans="1:4">
      <c r="A3165" s="472" t="s">
        <v>3275</v>
      </c>
      <c r="B3165" s="473" t="s">
        <v>21605</v>
      </c>
      <c r="C3165" s="466" t="s">
        <v>73</v>
      </c>
      <c r="D3165" s="474">
        <v>1.52</v>
      </c>
    </row>
    <row r="3166" spans="1:4">
      <c r="A3166" s="472" t="s">
        <v>3276</v>
      </c>
      <c r="B3166" s="473" t="s">
        <v>21606</v>
      </c>
      <c r="C3166" s="466" t="s">
        <v>96</v>
      </c>
      <c r="D3166" s="474">
        <v>327.66000000000003</v>
      </c>
    </row>
    <row r="3167" spans="1:4">
      <c r="A3167" s="472" t="s">
        <v>3277</v>
      </c>
      <c r="B3167" s="473" t="s">
        <v>21607</v>
      </c>
      <c r="C3167" s="466" t="s">
        <v>65</v>
      </c>
      <c r="D3167" s="474">
        <v>73.239999999999995</v>
      </c>
    </row>
    <row r="3168" spans="1:4">
      <c r="A3168" s="472" t="s">
        <v>3278</v>
      </c>
      <c r="B3168" s="473" t="s">
        <v>21608</v>
      </c>
      <c r="C3168" s="466" t="s">
        <v>66</v>
      </c>
      <c r="D3168" s="474">
        <v>21.52</v>
      </c>
    </row>
    <row r="3169" spans="1:4">
      <c r="A3169" s="472" t="s">
        <v>3279</v>
      </c>
      <c r="B3169" s="473" t="s">
        <v>21609</v>
      </c>
      <c r="C3169" s="466" t="s">
        <v>96</v>
      </c>
      <c r="D3169" s="474">
        <v>53</v>
      </c>
    </row>
    <row r="3170" spans="1:4">
      <c r="A3170" s="472" t="s">
        <v>3280</v>
      </c>
      <c r="B3170" s="473" t="s">
        <v>21610</v>
      </c>
      <c r="C3170" s="466" t="s">
        <v>62</v>
      </c>
      <c r="D3170" s="474">
        <v>1411.06</v>
      </c>
    </row>
    <row r="3171" spans="1:4">
      <c r="A3171" s="472" t="s">
        <v>3281</v>
      </c>
      <c r="B3171" s="473" t="s">
        <v>21611</v>
      </c>
      <c r="C3171" s="466" t="s">
        <v>66</v>
      </c>
      <c r="D3171" s="474">
        <v>71.95</v>
      </c>
    </row>
    <row r="3172" spans="1:4" ht="25.5">
      <c r="A3172" s="472" t="s">
        <v>3282</v>
      </c>
      <c r="B3172" s="473" t="s">
        <v>21612</v>
      </c>
      <c r="C3172" s="466" t="s">
        <v>73</v>
      </c>
      <c r="D3172" s="474">
        <v>116326.84</v>
      </c>
    </row>
    <row r="3173" spans="1:4" ht="25.5">
      <c r="A3173" s="472" t="s">
        <v>3283</v>
      </c>
      <c r="B3173" s="473" t="s">
        <v>21613</v>
      </c>
      <c r="C3173" s="466" t="s">
        <v>73</v>
      </c>
      <c r="D3173" s="474">
        <v>131435</v>
      </c>
    </row>
    <row r="3174" spans="1:4" ht="25.5">
      <c r="A3174" s="472" t="s">
        <v>3284</v>
      </c>
      <c r="B3174" s="473" t="s">
        <v>21614</v>
      </c>
      <c r="C3174" s="466" t="s">
        <v>73</v>
      </c>
      <c r="D3174" s="474">
        <v>136827.41</v>
      </c>
    </row>
    <row r="3175" spans="1:4" ht="25.5">
      <c r="A3175" s="472" t="s">
        <v>3285</v>
      </c>
      <c r="B3175" s="473" t="s">
        <v>21615</v>
      </c>
      <c r="C3175" s="466" t="s">
        <v>73</v>
      </c>
      <c r="D3175" s="474">
        <v>147515.47</v>
      </c>
    </row>
    <row r="3176" spans="1:4" ht="25.5">
      <c r="A3176" s="472" t="s">
        <v>3286</v>
      </c>
      <c r="B3176" s="473" t="s">
        <v>21616</v>
      </c>
      <c r="C3176" s="466" t="s">
        <v>73</v>
      </c>
      <c r="D3176" s="474">
        <v>142590</v>
      </c>
    </row>
    <row r="3177" spans="1:4">
      <c r="A3177" s="472" t="s">
        <v>3287</v>
      </c>
      <c r="B3177" s="473" t="s">
        <v>21617</v>
      </c>
      <c r="C3177" s="466" t="s">
        <v>62</v>
      </c>
      <c r="D3177" s="474">
        <v>937.88</v>
      </c>
    </row>
    <row r="3178" spans="1:4">
      <c r="A3178" s="472" t="s">
        <v>3288</v>
      </c>
      <c r="B3178" s="473" t="s">
        <v>21618</v>
      </c>
      <c r="C3178" s="466" t="s">
        <v>62</v>
      </c>
      <c r="D3178" s="474">
        <v>32.909999999999997</v>
      </c>
    </row>
    <row r="3179" spans="1:4">
      <c r="A3179" s="472" t="s">
        <v>3289</v>
      </c>
      <c r="B3179" s="473" t="s">
        <v>21619</v>
      </c>
      <c r="C3179" s="466" t="s">
        <v>60</v>
      </c>
      <c r="D3179" s="474">
        <v>21.61</v>
      </c>
    </row>
    <row r="3180" spans="1:4">
      <c r="A3180" s="472" t="s">
        <v>3290</v>
      </c>
      <c r="B3180" s="473" t="s">
        <v>21620</v>
      </c>
      <c r="C3180" s="466" t="s">
        <v>60</v>
      </c>
      <c r="D3180" s="474">
        <v>44.6</v>
      </c>
    </row>
    <row r="3181" spans="1:4">
      <c r="A3181" s="472" t="s">
        <v>3291</v>
      </c>
      <c r="B3181" s="473" t="s">
        <v>21621</v>
      </c>
      <c r="C3181" s="466" t="s">
        <v>62</v>
      </c>
      <c r="D3181" s="474">
        <v>473.73</v>
      </c>
    </row>
    <row r="3182" spans="1:4">
      <c r="A3182" s="472" t="s">
        <v>3292</v>
      </c>
      <c r="B3182" s="473" t="s">
        <v>21622</v>
      </c>
      <c r="C3182" s="466" t="s">
        <v>62</v>
      </c>
      <c r="D3182" s="474">
        <v>844</v>
      </c>
    </row>
    <row r="3183" spans="1:4">
      <c r="A3183" s="472" t="s">
        <v>3293</v>
      </c>
      <c r="B3183" s="473" t="s">
        <v>21623</v>
      </c>
      <c r="C3183" s="466" t="s">
        <v>62</v>
      </c>
      <c r="D3183" s="474">
        <v>81</v>
      </c>
    </row>
    <row r="3184" spans="1:4">
      <c r="A3184" s="472" t="s">
        <v>3294</v>
      </c>
      <c r="B3184" s="473" t="s">
        <v>21624</v>
      </c>
      <c r="C3184" s="466" t="s">
        <v>62</v>
      </c>
      <c r="D3184" s="474">
        <v>36.15</v>
      </c>
    </row>
    <row r="3185" spans="1:4">
      <c r="A3185" s="472" t="s">
        <v>3295</v>
      </c>
      <c r="B3185" s="473" t="s">
        <v>21625</v>
      </c>
      <c r="C3185" s="466" t="s">
        <v>60</v>
      </c>
      <c r="D3185" s="474">
        <v>7.07</v>
      </c>
    </row>
    <row r="3186" spans="1:4" ht="38.25">
      <c r="A3186" s="472" t="s">
        <v>3296</v>
      </c>
      <c r="B3186" s="473" t="s">
        <v>21626</v>
      </c>
      <c r="C3186" s="466" t="s">
        <v>62</v>
      </c>
      <c r="D3186" s="474">
        <v>126.83</v>
      </c>
    </row>
    <row r="3187" spans="1:4" ht="38.25">
      <c r="A3187" s="472" t="s">
        <v>3297</v>
      </c>
      <c r="B3187" s="473" t="s">
        <v>21627</v>
      </c>
      <c r="C3187" s="466" t="s">
        <v>60</v>
      </c>
      <c r="D3187" s="474">
        <v>135.68</v>
      </c>
    </row>
    <row r="3188" spans="1:4">
      <c r="A3188" s="472" t="s">
        <v>3298</v>
      </c>
      <c r="B3188" s="473" t="s">
        <v>21628</v>
      </c>
      <c r="C3188" s="466" t="s">
        <v>65</v>
      </c>
      <c r="D3188" s="474">
        <v>251.25</v>
      </c>
    </row>
    <row r="3189" spans="1:4">
      <c r="A3189" s="472" t="s">
        <v>3299</v>
      </c>
      <c r="B3189" s="473" t="s">
        <v>21629</v>
      </c>
      <c r="C3189" s="466" t="s">
        <v>60</v>
      </c>
      <c r="D3189" s="474">
        <v>15.34</v>
      </c>
    </row>
    <row r="3190" spans="1:4" ht="25.5">
      <c r="A3190" s="472" t="s">
        <v>3300</v>
      </c>
      <c r="B3190" s="473" t="s">
        <v>21630</v>
      </c>
      <c r="C3190" s="466" t="s">
        <v>60</v>
      </c>
      <c r="D3190" s="474">
        <v>183.23</v>
      </c>
    </row>
    <row r="3191" spans="1:4">
      <c r="A3191" s="472" t="s">
        <v>3301</v>
      </c>
      <c r="B3191" s="473" t="s">
        <v>21631</v>
      </c>
      <c r="C3191" s="466" t="s">
        <v>383</v>
      </c>
      <c r="D3191" s="474">
        <v>1148.07</v>
      </c>
    </row>
    <row r="3192" spans="1:4">
      <c r="A3192" s="472" t="s">
        <v>3302</v>
      </c>
      <c r="B3192" s="473" t="s">
        <v>21632</v>
      </c>
      <c r="C3192" s="466" t="s">
        <v>96</v>
      </c>
      <c r="D3192" s="474">
        <v>12.24</v>
      </c>
    </row>
    <row r="3193" spans="1:4">
      <c r="A3193" s="472" t="s">
        <v>3303</v>
      </c>
      <c r="B3193" s="473" t="s">
        <v>21633</v>
      </c>
      <c r="C3193" s="466" t="s">
        <v>60</v>
      </c>
      <c r="D3193" s="474">
        <v>4.87</v>
      </c>
    </row>
    <row r="3194" spans="1:4" ht="25.5">
      <c r="A3194" s="472" t="s">
        <v>3304</v>
      </c>
      <c r="B3194" s="473" t="s">
        <v>21634</v>
      </c>
      <c r="C3194" s="466" t="s">
        <v>66</v>
      </c>
      <c r="D3194" s="474">
        <v>14.9</v>
      </c>
    </row>
    <row r="3195" spans="1:4" ht="25.5">
      <c r="A3195" s="472" t="s">
        <v>3305</v>
      </c>
      <c r="B3195" s="473" t="s">
        <v>21635</v>
      </c>
      <c r="C3195" s="466" t="s">
        <v>60</v>
      </c>
      <c r="D3195" s="474">
        <v>205.3</v>
      </c>
    </row>
    <row r="3196" spans="1:4">
      <c r="A3196" s="472" t="s">
        <v>3306</v>
      </c>
      <c r="B3196" s="473" t="s">
        <v>21636</v>
      </c>
      <c r="C3196" s="466" t="s">
        <v>65</v>
      </c>
      <c r="D3196" s="474">
        <v>41.05</v>
      </c>
    </row>
    <row r="3197" spans="1:4">
      <c r="A3197" s="472" t="s">
        <v>3307</v>
      </c>
      <c r="B3197" s="473" t="s">
        <v>21637</v>
      </c>
      <c r="C3197" s="466" t="s">
        <v>65</v>
      </c>
      <c r="D3197" s="474">
        <v>57.14</v>
      </c>
    </row>
    <row r="3198" spans="1:4">
      <c r="A3198" s="472" t="s">
        <v>3308</v>
      </c>
      <c r="B3198" s="473" t="s">
        <v>21638</v>
      </c>
      <c r="C3198" s="466" t="s">
        <v>60</v>
      </c>
      <c r="D3198" s="474">
        <v>23.68</v>
      </c>
    </row>
    <row r="3199" spans="1:4" ht="25.5">
      <c r="A3199" s="472" t="s">
        <v>3309</v>
      </c>
      <c r="B3199" s="473" t="s">
        <v>21639</v>
      </c>
      <c r="C3199" s="466" t="s">
        <v>60</v>
      </c>
      <c r="D3199" s="474">
        <v>36.99</v>
      </c>
    </row>
    <row r="3200" spans="1:4">
      <c r="A3200" s="472" t="s">
        <v>3310</v>
      </c>
      <c r="B3200" s="473" t="s">
        <v>21640</v>
      </c>
      <c r="C3200" s="466" t="s">
        <v>143</v>
      </c>
      <c r="D3200" s="474">
        <v>0.87</v>
      </c>
    </row>
    <row r="3201" spans="1:4">
      <c r="A3201" s="472" t="s">
        <v>3311</v>
      </c>
      <c r="B3201" s="473" t="s">
        <v>21641</v>
      </c>
      <c r="C3201" s="466" t="s">
        <v>65</v>
      </c>
      <c r="D3201" s="474">
        <v>0.17</v>
      </c>
    </row>
    <row r="3202" spans="1:4">
      <c r="A3202" s="472" t="s">
        <v>3312</v>
      </c>
      <c r="B3202" s="473" t="s">
        <v>21642</v>
      </c>
      <c r="C3202" s="466" t="s">
        <v>60</v>
      </c>
      <c r="D3202" s="474">
        <v>1.43</v>
      </c>
    </row>
    <row r="3203" spans="1:4">
      <c r="A3203" s="472" t="s">
        <v>3313</v>
      </c>
      <c r="B3203" s="473" t="s">
        <v>21643</v>
      </c>
      <c r="C3203" s="466" t="s">
        <v>60</v>
      </c>
      <c r="D3203" s="474">
        <v>830.01</v>
      </c>
    </row>
    <row r="3204" spans="1:4">
      <c r="A3204" s="472" t="s">
        <v>3314</v>
      </c>
      <c r="B3204" s="473" t="s">
        <v>21644</v>
      </c>
      <c r="C3204" s="466" t="s">
        <v>62</v>
      </c>
      <c r="D3204" s="474">
        <v>1600.89</v>
      </c>
    </row>
    <row r="3205" spans="1:4" ht="25.5">
      <c r="A3205" s="472" t="s">
        <v>3315</v>
      </c>
      <c r="B3205" s="473" t="s">
        <v>21645</v>
      </c>
      <c r="C3205" s="466" t="s">
        <v>60</v>
      </c>
      <c r="D3205" s="474">
        <v>346.01</v>
      </c>
    </row>
    <row r="3206" spans="1:4">
      <c r="A3206" s="472" t="s">
        <v>3316</v>
      </c>
      <c r="B3206" s="473" t="s">
        <v>21646</v>
      </c>
      <c r="C3206" s="466" t="s">
        <v>96</v>
      </c>
      <c r="D3206" s="474">
        <v>2.31</v>
      </c>
    </row>
    <row r="3207" spans="1:4">
      <c r="A3207" s="472" t="s">
        <v>3317</v>
      </c>
      <c r="B3207" s="473" t="s">
        <v>21647</v>
      </c>
      <c r="C3207" s="466" t="s">
        <v>66</v>
      </c>
      <c r="D3207" s="474">
        <v>191.24</v>
      </c>
    </row>
    <row r="3208" spans="1:4">
      <c r="A3208" s="472" t="s">
        <v>3318</v>
      </c>
      <c r="B3208" s="473" t="s">
        <v>21648</v>
      </c>
      <c r="C3208" s="466" t="s">
        <v>73</v>
      </c>
      <c r="D3208" s="474">
        <v>0.83</v>
      </c>
    </row>
    <row r="3209" spans="1:4">
      <c r="A3209" s="472" t="s">
        <v>3319</v>
      </c>
      <c r="B3209" s="473" t="s">
        <v>21649</v>
      </c>
      <c r="C3209" s="466" t="s">
        <v>143</v>
      </c>
      <c r="D3209" s="474">
        <v>1.1399999999999999</v>
      </c>
    </row>
    <row r="3210" spans="1:4">
      <c r="A3210" s="472" t="s">
        <v>3320</v>
      </c>
      <c r="B3210" s="473" t="s">
        <v>21650</v>
      </c>
      <c r="C3210" s="466" t="s">
        <v>143</v>
      </c>
      <c r="D3210" s="474">
        <v>29.87</v>
      </c>
    </row>
    <row r="3211" spans="1:4">
      <c r="A3211" s="472" t="s">
        <v>3321</v>
      </c>
      <c r="B3211" s="473" t="s">
        <v>21651</v>
      </c>
      <c r="C3211" s="466" t="s">
        <v>143</v>
      </c>
      <c r="D3211" s="474">
        <v>2.37</v>
      </c>
    </row>
    <row r="3212" spans="1:4">
      <c r="A3212" s="472" t="s">
        <v>3322</v>
      </c>
      <c r="B3212" s="473" t="s">
        <v>21652</v>
      </c>
      <c r="C3212" s="466" t="s">
        <v>143</v>
      </c>
      <c r="D3212" s="474">
        <v>4.4800000000000004</v>
      </c>
    </row>
    <row r="3213" spans="1:4">
      <c r="A3213" s="472" t="s">
        <v>3323</v>
      </c>
      <c r="B3213" s="473" t="s">
        <v>21653</v>
      </c>
      <c r="C3213" s="466" t="s">
        <v>143</v>
      </c>
      <c r="D3213" s="474">
        <v>25.6</v>
      </c>
    </row>
    <row r="3214" spans="1:4">
      <c r="A3214" s="472" t="s">
        <v>3324</v>
      </c>
      <c r="B3214" s="473" t="s">
        <v>21654</v>
      </c>
      <c r="C3214" s="466" t="s">
        <v>143</v>
      </c>
      <c r="D3214" s="474">
        <v>173.63</v>
      </c>
    </row>
    <row r="3215" spans="1:4">
      <c r="A3215" s="472" t="s">
        <v>3325</v>
      </c>
      <c r="B3215" s="473" t="s">
        <v>21655</v>
      </c>
      <c r="C3215" s="466" t="s">
        <v>143</v>
      </c>
      <c r="D3215" s="474">
        <v>238.46</v>
      </c>
    </row>
    <row r="3216" spans="1:4">
      <c r="A3216" s="472" t="s">
        <v>3326</v>
      </c>
      <c r="B3216" s="473" t="s">
        <v>21656</v>
      </c>
      <c r="C3216" s="466" t="s">
        <v>143</v>
      </c>
      <c r="D3216" s="474">
        <v>258.17</v>
      </c>
    </row>
    <row r="3217" spans="1:4">
      <c r="A3217" s="472" t="s">
        <v>3327</v>
      </c>
      <c r="B3217" s="473" t="s">
        <v>21657</v>
      </c>
      <c r="C3217" s="466" t="s">
        <v>143</v>
      </c>
      <c r="D3217" s="474">
        <v>278.37</v>
      </c>
    </row>
    <row r="3218" spans="1:4" ht="25.5">
      <c r="A3218" s="472" t="s">
        <v>3328</v>
      </c>
      <c r="B3218" s="473" t="s">
        <v>21658</v>
      </c>
      <c r="C3218" s="466" t="s">
        <v>62</v>
      </c>
      <c r="D3218" s="474">
        <v>1049.58</v>
      </c>
    </row>
    <row r="3219" spans="1:4">
      <c r="A3219" s="472" t="s">
        <v>3329</v>
      </c>
      <c r="B3219" s="473" t="s">
        <v>21659</v>
      </c>
      <c r="C3219" s="466" t="s">
        <v>65</v>
      </c>
      <c r="D3219" s="474">
        <v>311.83</v>
      </c>
    </row>
    <row r="3220" spans="1:4">
      <c r="A3220" s="472" t="s">
        <v>3330</v>
      </c>
      <c r="B3220" s="473" t="s">
        <v>21660</v>
      </c>
      <c r="C3220" s="466" t="s">
        <v>65</v>
      </c>
      <c r="D3220" s="474">
        <v>184.67</v>
      </c>
    </row>
    <row r="3221" spans="1:4" ht="25.5">
      <c r="A3221" s="472" t="s">
        <v>3331</v>
      </c>
      <c r="B3221" s="473" t="s">
        <v>21661</v>
      </c>
      <c r="C3221" s="466" t="s">
        <v>65</v>
      </c>
      <c r="D3221" s="474">
        <v>679.24</v>
      </c>
    </row>
    <row r="3222" spans="1:4">
      <c r="A3222" s="472" t="s">
        <v>3332</v>
      </c>
      <c r="B3222" s="473" t="s">
        <v>21662</v>
      </c>
      <c r="C3222" s="466" t="s">
        <v>65</v>
      </c>
      <c r="D3222" s="474">
        <v>592</v>
      </c>
    </row>
    <row r="3223" spans="1:4">
      <c r="A3223" s="472" t="s">
        <v>3333</v>
      </c>
      <c r="B3223" s="473" t="s">
        <v>21663</v>
      </c>
      <c r="C3223" s="466" t="s">
        <v>62</v>
      </c>
      <c r="D3223" s="474">
        <v>2.64</v>
      </c>
    </row>
    <row r="3224" spans="1:4">
      <c r="A3224" s="472" t="s">
        <v>3334</v>
      </c>
      <c r="B3224" s="473" t="s">
        <v>21664</v>
      </c>
      <c r="C3224" s="466" t="s">
        <v>62</v>
      </c>
      <c r="D3224" s="474">
        <v>6.2</v>
      </c>
    </row>
    <row r="3225" spans="1:4">
      <c r="A3225" s="472" t="s">
        <v>3335</v>
      </c>
      <c r="B3225" s="473" t="s">
        <v>21665</v>
      </c>
      <c r="C3225" s="466" t="s">
        <v>65</v>
      </c>
      <c r="D3225" s="474">
        <v>3.45</v>
      </c>
    </row>
    <row r="3226" spans="1:4">
      <c r="A3226" s="472" t="s">
        <v>3336</v>
      </c>
      <c r="B3226" s="473" t="s">
        <v>21666</v>
      </c>
      <c r="C3226" s="466" t="s">
        <v>65</v>
      </c>
      <c r="D3226" s="474">
        <v>4.78</v>
      </c>
    </row>
    <row r="3227" spans="1:4">
      <c r="A3227" s="472" t="s">
        <v>3337</v>
      </c>
      <c r="B3227" s="473" t="s">
        <v>21667</v>
      </c>
      <c r="C3227" s="466" t="s">
        <v>65</v>
      </c>
      <c r="D3227" s="474">
        <v>47.82</v>
      </c>
    </row>
    <row r="3228" spans="1:4">
      <c r="A3228" s="472" t="s">
        <v>3338</v>
      </c>
      <c r="B3228" s="473" t="s">
        <v>21668</v>
      </c>
      <c r="C3228" s="466" t="s">
        <v>65</v>
      </c>
      <c r="D3228" s="474">
        <v>12.51</v>
      </c>
    </row>
    <row r="3229" spans="1:4">
      <c r="A3229" s="472" t="s">
        <v>3339</v>
      </c>
      <c r="B3229" s="473" t="s">
        <v>21669</v>
      </c>
      <c r="C3229" s="466" t="s">
        <v>65</v>
      </c>
      <c r="D3229" s="474">
        <v>6.81</v>
      </c>
    </row>
    <row r="3230" spans="1:4">
      <c r="A3230" s="472" t="s">
        <v>3340</v>
      </c>
      <c r="B3230" s="473" t="s">
        <v>21670</v>
      </c>
      <c r="C3230" s="466" t="s">
        <v>130</v>
      </c>
      <c r="D3230" s="474">
        <v>551.66999999999996</v>
      </c>
    </row>
    <row r="3231" spans="1:4">
      <c r="A3231" s="472" t="s">
        <v>3341</v>
      </c>
      <c r="B3231" s="473" t="s">
        <v>21671</v>
      </c>
      <c r="C3231" s="466" t="s">
        <v>130</v>
      </c>
      <c r="D3231" s="474">
        <v>685.68</v>
      </c>
    </row>
    <row r="3232" spans="1:4" ht="25.5">
      <c r="A3232" s="472" t="s">
        <v>3342</v>
      </c>
      <c r="B3232" s="473" t="s">
        <v>21672</v>
      </c>
      <c r="C3232" s="466" t="s">
        <v>62</v>
      </c>
      <c r="D3232" s="474">
        <v>113.27</v>
      </c>
    </row>
    <row r="3233" spans="1:4">
      <c r="A3233" s="472" t="s">
        <v>21673</v>
      </c>
      <c r="B3233" s="473" t="s">
        <v>21674</v>
      </c>
      <c r="C3233" s="466" t="s">
        <v>62</v>
      </c>
      <c r="D3233" s="474">
        <v>213.28</v>
      </c>
    </row>
    <row r="3234" spans="1:4">
      <c r="A3234" s="472" t="s">
        <v>3343</v>
      </c>
      <c r="B3234" s="473" t="s">
        <v>21675</v>
      </c>
      <c r="C3234" s="466" t="s">
        <v>60</v>
      </c>
      <c r="D3234" s="474">
        <v>0.86</v>
      </c>
    </row>
    <row r="3235" spans="1:4" ht="25.5">
      <c r="A3235" s="472" t="s">
        <v>3344</v>
      </c>
      <c r="B3235" s="473" t="s">
        <v>21676</v>
      </c>
      <c r="C3235" s="466" t="s">
        <v>60</v>
      </c>
      <c r="D3235" s="474">
        <v>345.05</v>
      </c>
    </row>
    <row r="3236" spans="1:4">
      <c r="A3236" s="472" t="s">
        <v>3345</v>
      </c>
      <c r="B3236" s="473" t="s">
        <v>21677</v>
      </c>
      <c r="C3236" s="466" t="s">
        <v>66</v>
      </c>
      <c r="D3236" s="474">
        <v>15.86</v>
      </c>
    </row>
    <row r="3237" spans="1:4">
      <c r="A3237" s="472" t="s">
        <v>21678</v>
      </c>
      <c r="B3237" s="473" t="s">
        <v>21679</v>
      </c>
      <c r="C3237" s="466" t="s">
        <v>60</v>
      </c>
      <c r="D3237" s="474">
        <v>95.51</v>
      </c>
    </row>
    <row r="3238" spans="1:4">
      <c r="A3238" s="472" t="s">
        <v>3346</v>
      </c>
      <c r="B3238" s="473" t="s">
        <v>21680</v>
      </c>
      <c r="C3238" s="466" t="s">
        <v>96</v>
      </c>
      <c r="D3238" s="474">
        <v>37.06</v>
      </c>
    </row>
    <row r="3239" spans="1:4" ht="25.5">
      <c r="A3239" s="472" t="s">
        <v>3347</v>
      </c>
      <c r="B3239" s="473" t="s">
        <v>21681</v>
      </c>
      <c r="C3239" s="466" t="s">
        <v>62</v>
      </c>
      <c r="D3239" s="474">
        <v>713.38</v>
      </c>
    </row>
    <row r="3240" spans="1:4" ht="25.5">
      <c r="A3240" s="472" t="s">
        <v>3348</v>
      </c>
      <c r="B3240" s="473" t="s">
        <v>21682</v>
      </c>
      <c r="C3240" s="466" t="s">
        <v>62</v>
      </c>
      <c r="D3240" s="474">
        <v>981.6</v>
      </c>
    </row>
    <row r="3241" spans="1:4">
      <c r="A3241" s="472" t="s">
        <v>3349</v>
      </c>
      <c r="B3241" s="473" t="s">
        <v>21683</v>
      </c>
      <c r="C3241" s="466" t="s">
        <v>62</v>
      </c>
      <c r="D3241" s="474">
        <v>72.03</v>
      </c>
    </row>
    <row r="3242" spans="1:4">
      <c r="A3242" s="472" t="s">
        <v>3350</v>
      </c>
      <c r="B3242" s="473" t="s">
        <v>21684</v>
      </c>
      <c r="C3242" s="466" t="s">
        <v>65</v>
      </c>
      <c r="D3242" s="474">
        <v>1.58</v>
      </c>
    </row>
    <row r="3243" spans="1:4">
      <c r="A3243" s="472" t="s">
        <v>3351</v>
      </c>
      <c r="B3243" s="473" t="s">
        <v>21685</v>
      </c>
      <c r="C3243" s="466" t="s">
        <v>73</v>
      </c>
      <c r="D3243" s="474">
        <v>3566.87</v>
      </c>
    </row>
    <row r="3244" spans="1:4">
      <c r="A3244" s="472" t="s">
        <v>3352</v>
      </c>
      <c r="B3244" s="473" t="s">
        <v>21686</v>
      </c>
      <c r="C3244" s="466" t="s">
        <v>60</v>
      </c>
      <c r="D3244" s="474">
        <v>1691.05</v>
      </c>
    </row>
    <row r="3245" spans="1:4">
      <c r="A3245" s="472" t="s">
        <v>3353</v>
      </c>
      <c r="B3245" s="473" t="s">
        <v>21687</v>
      </c>
      <c r="C3245" s="466" t="s">
        <v>60</v>
      </c>
      <c r="D3245" s="474">
        <v>36.85</v>
      </c>
    </row>
    <row r="3246" spans="1:4">
      <c r="A3246" s="472" t="s">
        <v>3354</v>
      </c>
      <c r="B3246" s="473" t="s">
        <v>21688</v>
      </c>
      <c r="C3246" s="466" t="s">
        <v>63</v>
      </c>
      <c r="D3246" s="474">
        <v>582.22</v>
      </c>
    </row>
    <row r="3247" spans="1:4">
      <c r="A3247" s="472" t="s">
        <v>3355</v>
      </c>
      <c r="B3247" s="473" t="s">
        <v>21689</v>
      </c>
      <c r="C3247" s="466" t="s">
        <v>63</v>
      </c>
      <c r="D3247" s="474">
        <v>518.78</v>
      </c>
    </row>
    <row r="3248" spans="1:4" ht="25.5">
      <c r="A3248" s="472" t="s">
        <v>3356</v>
      </c>
      <c r="B3248" s="473" t="s">
        <v>21690</v>
      </c>
      <c r="C3248" s="466" t="s">
        <v>73</v>
      </c>
      <c r="D3248" s="474">
        <v>685.28</v>
      </c>
    </row>
    <row r="3249" spans="1:4" ht="25.5">
      <c r="A3249" s="472" t="s">
        <v>3357</v>
      </c>
      <c r="B3249" s="473" t="s">
        <v>21691</v>
      </c>
      <c r="C3249" s="466" t="s">
        <v>60</v>
      </c>
      <c r="D3249" s="474">
        <v>1313.03</v>
      </c>
    </row>
    <row r="3250" spans="1:4">
      <c r="A3250" s="472" t="s">
        <v>3358</v>
      </c>
      <c r="B3250" s="473" t="s">
        <v>21692</v>
      </c>
      <c r="C3250" s="466" t="s">
        <v>60</v>
      </c>
      <c r="D3250" s="474">
        <v>1130.52</v>
      </c>
    </row>
    <row r="3251" spans="1:4" ht="25.5">
      <c r="A3251" s="472" t="s">
        <v>3359</v>
      </c>
      <c r="B3251" s="473" t="s">
        <v>21693</v>
      </c>
      <c r="C3251" s="466" t="s">
        <v>73</v>
      </c>
      <c r="D3251" s="474">
        <v>133409.85999999999</v>
      </c>
    </row>
    <row r="3252" spans="1:4">
      <c r="A3252" s="472" t="s">
        <v>3360</v>
      </c>
      <c r="B3252" s="473" t="s">
        <v>10344</v>
      </c>
      <c r="C3252" s="466" t="s">
        <v>66</v>
      </c>
      <c r="D3252" s="474">
        <v>2.04</v>
      </c>
    </row>
    <row r="3253" spans="1:4" ht="25.5">
      <c r="A3253" s="472" t="s">
        <v>3361</v>
      </c>
      <c r="B3253" s="473" t="s">
        <v>21694</v>
      </c>
      <c r="C3253" s="466" t="s">
        <v>143</v>
      </c>
      <c r="D3253" s="474">
        <v>140.49</v>
      </c>
    </row>
    <row r="3254" spans="1:4">
      <c r="A3254" s="472" t="s">
        <v>3362</v>
      </c>
      <c r="B3254" s="473" t="s">
        <v>10854</v>
      </c>
      <c r="C3254" s="466" t="s">
        <v>62</v>
      </c>
      <c r="D3254" s="474">
        <v>295.95999999999998</v>
      </c>
    </row>
    <row r="3255" spans="1:4">
      <c r="A3255" s="472" t="s">
        <v>3363</v>
      </c>
      <c r="B3255" s="473" t="s">
        <v>10856</v>
      </c>
      <c r="C3255" s="466" t="s">
        <v>62</v>
      </c>
      <c r="D3255" s="474">
        <v>310</v>
      </c>
    </row>
    <row r="3256" spans="1:4">
      <c r="A3256" s="472" t="s">
        <v>3364</v>
      </c>
      <c r="B3256" s="473" t="s">
        <v>10858</v>
      </c>
      <c r="C3256" s="466" t="s">
        <v>62</v>
      </c>
      <c r="D3256" s="474">
        <v>332.85</v>
      </c>
    </row>
    <row r="3257" spans="1:4">
      <c r="A3257" s="472" t="s">
        <v>3365</v>
      </c>
      <c r="B3257" s="473" t="s">
        <v>21695</v>
      </c>
      <c r="C3257" s="466" t="s">
        <v>143</v>
      </c>
      <c r="D3257" s="474">
        <v>1.84</v>
      </c>
    </row>
    <row r="3258" spans="1:4">
      <c r="A3258" s="472" t="s">
        <v>3366</v>
      </c>
      <c r="B3258" s="473" t="s">
        <v>21696</v>
      </c>
      <c r="C3258" s="466" t="s">
        <v>60</v>
      </c>
      <c r="D3258" s="474">
        <v>300.49</v>
      </c>
    </row>
    <row r="3259" spans="1:4">
      <c r="A3259" s="472" t="s">
        <v>3367</v>
      </c>
      <c r="B3259" s="473" t="s">
        <v>21697</v>
      </c>
      <c r="C3259" s="466" t="s">
        <v>60</v>
      </c>
      <c r="D3259" s="474">
        <v>344.03</v>
      </c>
    </row>
    <row r="3260" spans="1:4">
      <c r="A3260" s="472" t="s">
        <v>3368</v>
      </c>
      <c r="B3260" s="473" t="s">
        <v>21698</v>
      </c>
      <c r="C3260" s="466" t="s">
        <v>63</v>
      </c>
      <c r="D3260" s="474">
        <v>268.20999999999998</v>
      </c>
    </row>
    <row r="3261" spans="1:4">
      <c r="A3261" s="472" t="s">
        <v>21699</v>
      </c>
      <c r="B3261" s="473" t="s">
        <v>21700</v>
      </c>
      <c r="C3261" s="466" t="s">
        <v>143</v>
      </c>
      <c r="D3261" s="474">
        <v>40.619999999999997</v>
      </c>
    </row>
    <row r="3262" spans="1:4">
      <c r="A3262" s="472" t="s">
        <v>3369</v>
      </c>
      <c r="B3262" s="473" t="s">
        <v>21701</v>
      </c>
      <c r="C3262" s="466" t="s">
        <v>143</v>
      </c>
      <c r="D3262" s="474">
        <v>4.13</v>
      </c>
    </row>
    <row r="3263" spans="1:4">
      <c r="A3263" s="472" t="s">
        <v>3370</v>
      </c>
      <c r="B3263" s="473" t="s">
        <v>21702</v>
      </c>
      <c r="C3263" s="466" t="s">
        <v>143</v>
      </c>
      <c r="D3263" s="474">
        <v>0.8</v>
      </c>
    </row>
    <row r="3264" spans="1:4" ht="25.5">
      <c r="A3264" s="472" t="s">
        <v>3371</v>
      </c>
      <c r="B3264" s="473" t="s">
        <v>21703</v>
      </c>
      <c r="C3264" s="466" t="s">
        <v>143</v>
      </c>
      <c r="D3264" s="474">
        <v>349.48</v>
      </c>
    </row>
    <row r="3265" spans="1:4" ht="25.5">
      <c r="A3265" s="472" t="s">
        <v>3372</v>
      </c>
      <c r="B3265" s="473" t="s">
        <v>21704</v>
      </c>
      <c r="C3265" s="466" t="s">
        <v>143</v>
      </c>
      <c r="D3265" s="474">
        <v>297.83999999999997</v>
      </c>
    </row>
    <row r="3266" spans="1:4" ht="25.5">
      <c r="A3266" s="472" t="s">
        <v>3373</v>
      </c>
      <c r="B3266" s="473" t="s">
        <v>21705</v>
      </c>
      <c r="C3266" s="466" t="s">
        <v>3374</v>
      </c>
      <c r="D3266" s="474">
        <v>1.81</v>
      </c>
    </row>
    <row r="3267" spans="1:4">
      <c r="A3267" s="472" t="s">
        <v>21706</v>
      </c>
      <c r="B3267" s="473" t="s">
        <v>21707</v>
      </c>
      <c r="C3267" s="466" t="s">
        <v>62</v>
      </c>
      <c r="D3267" s="474">
        <v>75.260000000000005</v>
      </c>
    </row>
  </sheetData>
  <mergeCells count="4">
    <mergeCell ref="A1:D1"/>
    <mergeCell ref="A2:D2"/>
    <mergeCell ref="A3:D3"/>
    <mergeCell ref="A4:D4"/>
  </mergeCells>
  <pageMargins left="0.511811024" right="0.511811024" top="0.78740157499999996" bottom="0.78740157499999996" header="0.31496062000000002" footer="0.31496062000000002"/>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K12516"/>
  <sheetViews>
    <sheetView zoomScaleNormal="100" zoomScaleSheetLayoutView="194" workbookViewId="0">
      <selection activeCell="K3" sqref="K3"/>
    </sheetView>
  </sheetViews>
  <sheetFormatPr defaultRowHeight="12.75" outlineLevelRow="1"/>
  <cols>
    <col min="1" max="1" width="8.140625" style="408" bestFit="1" customWidth="1"/>
    <col min="2" max="2" width="0.7109375" style="408" customWidth="1"/>
    <col min="3" max="3" width="7.28515625" style="408" bestFit="1" customWidth="1"/>
    <col min="4" max="4" width="24" style="408" customWidth="1"/>
    <col min="5" max="5" width="9.140625" style="408" bestFit="1" customWidth="1"/>
    <col min="6" max="6" width="8.7109375" style="408" bestFit="1" customWidth="1"/>
    <col min="7" max="7" width="9.140625" style="436" bestFit="1" customWidth="1"/>
    <col min="8" max="8" width="8.5703125" style="408" bestFit="1" customWidth="1"/>
    <col min="9" max="9" width="10.42578125" style="408" bestFit="1" customWidth="1"/>
    <col min="10" max="10" width="8.7109375" style="408" bestFit="1" customWidth="1"/>
    <col min="11" max="256" width="9.140625" style="408"/>
    <col min="257" max="257" width="8.140625" style="408" bestFit="1" customWidth="1"/>
    <col min="258" max="258" width="0.7109375" style="408" customWidth="1"/>
    <col min="259" max="259" width="7.28515625" style="408" bestFit="1" customWidth="1"/>
    <col min="260" max="260" width="24" style="408" customWidth="1"/>
    <col min="261" max="261" width="9.140625" style="408" bestFit="1" customWidth="1"/>
    <col min="262" max="262" width="8.7109375" style="408" bestFit="1" customWidth="1"/>
    <col min="263" max="263" width="9.140625" style="408" bestFit="1" customWidth="1"/>
    <col min="264" max="264" width="8.5703125" style="408" bestFit="1" customWidth="1"/>
    <col min="265" max="265" width="10.42578125" style="408" bestFit="1" customWidth="1"/>
    <col min="266" max="266" width="8.7109375" style="408" bestFit="1" customWidth="1"/>
    <col min="267" max="512" width="9.140625" style="408"/>
    <col min="513" max="513" width="8.140625" style="408" bestFit="1" customWidth="1"/>
    <col min="514" max="514" width="0.7109375" style="408" customWidth="1"/>
    <col min="515" max="515" width="7.28515625" style="408" bestFit="1" customWidth="1"/>
    <col min="516" max="516" width="24" style="408" customWidth="1"/>
    <col min="517" max="517" width="9.140625" style="408" bestFit="1" customWidth="1"/>
    <col min="518" max="518" width="8.7109375" style="408" bestFit="1" customWidth="1"/>
    <col min="519" max="519" width="9.140625" style="408" bestFit="1" customWidth="1"/>
    <col min="520" max="520" width="8.5703125" style="408" bestFit="1" customWidth="1"/>
    <col min="521" max="521" width="10.42578125" style="408" bestFit="1" customWidth="1"/>
    <col min="522" max="522" width="8.7109375" style="408" bestFit="1" customWidth="1"/>
    <col min="523" max="768" width="9.140625" style="408"/>
    <col min="769" max="769" width="8.140625" style="408" bestFit="1" customWidth="1"/>
    <col min="770" max="770" width="0.7109375" style="408" customWidth="1"/>
    <col min="771" max="771" width="7.28515625" style="408" bestFit="1" customWidth="1"/>
    <col min="772" max="772" width="24" style="408" customWidth="1"/>
    <col min="773" max="773" width="9.140625" style="408" bestFit="1" customWidth="1"/>
    <col min="774" max="774" width="8.7109375" style="408" bestFit="1" customWidth="1"/>
    <col min="775" max="775" width="9.140625" style="408" bestFit="1" customWidth="1"/>
    <col min="776" max="776" width="8.5703125" style="408" bestFit="1" customWidth="1"/>
    <col min="777" max="777" width="10.42578125" style="408" bestFit="1" customWidth="1"/>
    <col min="778" max="778" width="8.7109375" style="408" bestFit="1" customWidth="1"/>
    <col min="779" max="1024" width="9.140625" style="408"/>
    <col min="1025" max="1025" width="8.140625" style="408" bestFit="1" customWidth="1"/>
    <col min="1026" max="1026" width="0.7109375" style="408" customWidth="1"/>
    <col min="1027" max="1027" width="7.28515625" style="408" bestFit="1" customWidth="1"/>
    <col min="1028" max="1028" width="24" style="408" customWidth="1"/>
    <col min="1029" max="1029" width="9.140625" style="408" bestFit="1" customWidth="1"/>
    <col min="1030" max="1030" width="8.7109375" style="408" bestFit="1" customWidth="1"/>
    <col min="1031" max="1031" width="9.140625" style="408" bestFit="1" customWidth="1"/>
    <col min="1032" max="1032" width="8.5703125" style="408" bestFit="1" customWidth="1"/>
    <col min="1033" max="1033" width="10.42578125" style="408" bestFit="1" customWidth="1"/>
    <col min="1034" max="1034" width="8.7109375" style="408" bestFit="1" customWidth="1"/>
    <col min="1035" max="1280" width="9.140625" style="408"/>
    <col min="1281" max="1281" width="8.140625" style="408" bestFit="1" customWidth="1"/>
    <col min="1282" max="1282" width="0.7109375" style="408" customWidth="1"/>
    <col min="1283" max="1283" width="7.28515625" style="408" bestFit="1" customWidth="1"/>
    <col min="1284" max="1284" width="24" style="408" customWidth="1"/>
    <col min="1285" max="1285" width="9.140625" style="408" bestFit="1" customWidth="1"/>
    <col min="1286" max="1286" width="8.7109375" style="408" bestFit="1" customWidth="1"/>
    <col min="1287" max="1287" width="9.140625" style="408" bestFit="1" customWidth="1"/>
    <col min="1288" max="1288" width="8.5703125" style="408" bestFit="1" customWidth="1"/>
    <col min="1289" max="1289" width="10.42578125" style="408" bestFit="1" customWidth="1"/>
    <col min="1290" max="1290" width="8.7109375" style="408" bestFit="1" customWidth="1"/>
    <col min="1291" max="1536" width="9.140625" style="408"/>
    <col min="1537" max="1537" width="8.140625" style="408" bestFit="1" customWidth="1"/>
    <col min="1538" max="1538" width="0.7109375" style="408" customWidth="1"/>
    <col min="1539" max="1539" width="7.28515625" style="408" bestFit="1" customWidth="1"/>
    <col min="1540" max="1540" width="24" style="408" customWidth="1"/>
    <col min="1541" max="1541" width="9.140625" style="408" bestFit="1" customWidth="1"/>
    <col min="1542" max="1542" width="8.7109375" style="408" bestFit="1" customWidth="1"/>
    <col min="1543" max="1543" width="9.140625" style="408" bestFit="1" customWidth="1"/>
    <col min="1544" max="1544" width="8.5703125" style="408" bestFit="1" customWidth="1"/>
    <col min="1545" max="1545" width="10.42578125" style="408" bestFit="1" customWidth="1"/>
    <col min="1546" max="1546" width="8.7109375" style="408" bestFit="1" customWidth="1"/>
    <col min="1547" max="1792" width="9.140625" style="408"/>
    <col min="1793" max="1793" width="8.140625" style="408" bestFit="1" customWidth="1"/>
    <col min="1794" max="1794" width="0.7109375" style="408" customWidth="1"/>
    <col min="1795" max="1795" width="7.28515625" style="408" bestFit="1" customWidth="1"/>
    <col min="1796" max="1796" width="24" style="408" customWidth="1"/>
    <col min="1797" max="1797" width="9.140625" style="408" bestFit="1" customWidth="1"/>
    <col min="1798" max="1798" width="8.7109375" style="408" bestFit="1" customWidth="1"/>
    <col min="1799" max="1799" width="9.140625" style="408" bestFit="1" customWidth="1"/>
    <col min="1800" max="1800" width="8.5703125" style="408" bestFit="1" customWidth="1"/>
    <col min="1801" max="1801" width="10.42578125" style="408" bestFit="1" customWidth="1"/>
    <col min="1802" max="1802" width="8.7109375" style="408" bestFit="1" customWidth="1"/>
    <col min="1803" max="2048" width="9.140625" style="408"/>
    <col min="2049" max="2049" width="8.140625" style="408" bestFit="1" customWidth="1"/>
    <col min="2050" max="2050" width="0.7109375" style="408" customWidth="1"/>
    <col min="2051" max="2051" width="7.28515625" style="408" bestFit="1" customWidth="1"/>
    <col min="2052" max="2052" width="24" style="408" customWidth="1"/>
    <col min="2053" max="2053" width="9.140625" style="408" bestFit="1" customWidth="1"/>
    <col min="2054" max="2054" width="8.7109375" style="408" bestFit="1" customWidth="1"/>
    <col min="2055" max="2055" width="9.140625" style="408" bestFit="1" customWidth="1"/>
    <col min="2056" max="2056" width="8.5703125" style="408" bestFit="1" customWidth="1"/>
    <col min="2057" max="2057" width="10.42578125" style="408" bestFit="1" customWidth="1"/>
    <col min="2058" max="2058" width="8.7109375" style="408" bestFit="1" customWidth="1"/>
    <col min="2059" max="2304" width="9.140625" style="408"/>
    <col min="2305" max="2305" width="8.140625" style="408" bestFit="1" customWidth="1"/>
    <col min="2306" max="2306" width="0.7109375" style="408" customWidth="1"/>
    <col min="2307" max="2307" width="7.28515625" style="408" bestFit="1" customWidth="1"/>
    <col min="2308" max="2308" width="24" style="408" customWidth="1"/>
    <col min="2309" max="2309" width="9.140625" style="408" bestFit="1" customWidth="1"/>
    <col min="2310" max="2310" width="8.7109375" style="408" bestFit="1" customWidth="1"/>
    <col min="2311" max="2311" width="9.140625" style="408" bestFit="1" customWidth="1"/>
    <col min="2312" max="2312" width="8.5703125" style="408" bestFit="1" customWidth="1"/>
    <col min="2313" max="2313" width="10.42578125" style="408" bestFit="1" customWidth="1"/>
    <col min="2314" max="2314" width="8.7109375" style="408" bestFit="1" customWidth="1"/>
    <col min="2315" max="2560" width="9.140625" style="408"/>
    <col min="2561" max="2561" width="8.140625" style="408" bestFit="1" customWidth="1"/>
    <col min="2562" max="2562" width="0.7109375" style="408" customWidth="1"/>
    <col min="2563" max="2563" width="7.28515625" style="408" bestFit="1" customWidth="1"/>
    <col min="2564" max="2564" width="24" style="408" customWidth="1"/>
    <col min="2565" max="2565" width="9.140625" style="408" bestFit="1" customWidth="1"/>
    <col min="2566" max="2566" width="8.7109375" style="408" bestFit="1" customWidth="1"/>
    <col min="2567" max="2567" width="9.140625" style="408" bestFit="1" customWidth="1"/>
    <col min="2568" max="2568" width="8.5703125" style="408" bestFit="1" customWidth="1"/>
    <col min="2569" max="2569" width="10.42578125" style="408" bestFit="1" customWidth="1"/>
    <col min="2570" max="2570" width="8.7109375" style="408" bestFit="1" customWidth="1"/>
    <col min="2571" max="2816" width="9.140625" style="408"/>
    <col min="2817" max="2817" width="8.140625" style="408" bestFit="1" customWidth="1"/>
    <col min="2818" max="2818" width="0.7109375" style="408" customWidth="1"/>
    <col min="2819" max="2819" width="7.28515625" style="408" bestFit="1" customWidth="1"/>
    <col min="2820" max="2820" width="24" style="408" customWidth="1"/>
    <col min="2821" max="2821" width="9.140625" style="408" bestFit="1" customWidth="1"/>
    <col min="2822" max="2822" width="8.7109375" style="408" bestFit="1" customWidth="1"/>
    <col min="2823" max="2823" width="9.140625" style="408" bestFit="1" customWidth="1"/>
    <col min="2824" max="2824" width="8.5703125" style="408" bestFit="1" customWidth="1"/>
    <col min="2825" max="2825" width="10.42578125" style="408" bestFit="1" customWidth="1"/>
    <col min="2826" max="2826" width="8.7109375" style="408" bestFit="1" customWidth="1"/>
    <col min="2827" max="3072" width="9.140625" style="408"/>
    <col min="3073" max="3073" width="8.140625" style="408" bestFit="1" customWidth="1"/>
    <col min="3074" max="3074" width="0.7109375" style="408" customWidth="1"/>
    <col min="3075" max="3075" width="7.28515625" style="408" bestFit="1" customWidth="1"/>
    <col min="3076" max="3076" width="24" style="408" customWidth="1"/>
    <col min="3077" max="3077" width="9.140625" style="408" bestFit="1" customWidth="1"/>
    <col min="3078" max="3078" width="8.7109375" style="408" bestFit="1" customWidth="1"/>
    <col min="3079" max="3079" width="9.140625" style="408" bestFit="1" customWidth="1"/>
    <col min="3080" max="3080" width="8.5703125" style="408" bestFit="1" customWidth="1"/>
    <col min="3081" max="3081" width="10.42578125" style="408" bestFit="1" customWidth="1"/>
    <col min="3082" max="3082" width="8.7109375" style="408" bestFit="1" customWidth="1"/>
    <col min="3083" max="3328" width="9.140625" style="408"/>
    <col min="3329" max="3329" width="8.140625" style="408" bestFit="1" customWidth="1"/>
    <col min="3330" max="3330" width="0.7109375" style="408" customWidth="1"/>
    <col min="3331" max="3331" width="7.28515625" style="408" bestFit="1" customWidth="1"/>
    <col min="3332" max="3332" width="24" style="408" customWidth="1"/>
    <col min="3333" max="3333" width="9.140625" style="408" bestFit="1" customWidth="1"/>
    <col min="3334" max="3334" width="8.7109375" style="408" bestFit="1" customWidth="1"/>
    <col min="3335" max="3335" width="9.140625" style="408" bestFit="1" customWidth="1"/>
    <col min="3336" max="3336" width="8.5703125" style="408" bestFit="1" customWidth="1"/>
    <col min="3337" max="3337" width="10.42578125" style="408" bestFit="1" customWidth="1"/>
    <col min="3338" max="3338" width="8.7109375" style="408" bestFit="1" customWidth="1"/>
    <col min="3339" max="3584" width="9.140625" style="408"/>
    <col min="3585" max="3585" width="8.140625" style="408" bestFit="1" customWidth="1"/>
    <col min="3586" max="3586" width="0.7109375" style="408" customWidth="1"/>
    <col min="3587" max="3587" width="7.28515625" style="408" bestFit="1" customWidth="1"/>
    <col min="3588" max="3588" width="24" style="408" customWidth="1"/>
    <col min="3589" max="3589" width="9.140625" style="408" bestFit="1" customWidth="1"/>
    <col min="3590" max="3590" width="8.7109375" style="408" bestFit="1" customWidth="1"/>
    <col min="3591" max="3591" width="9.140625" style="408" bestFit="1" customWidth="1"/>
    <col min="3592" max="3592" width="8.5703125" style="408" bestFit="1" customWidth="1"/>
    <col min="3593" max="3593" width="10.42578125" style="408" bestFit="1" customWidth="1"/>
    <col min="3594" max="3594" width="8.7109375" style="408" bestFit="1" customWidth="1"/>
    <col min="3595" max="3840" width="9.140625" style="408"/>
    <col min="3841" max="3841" width="8.140625" style="408" bestFit="1" customWidth="1"/>
    <col min="3842" max="3842" width="0.7109375" style="408" customWidth="1"/>
    <col min="3843" max="3843" width="7.28515625" style="408" bestFit="1" customWidth="1"/>
    <col min="3844" max="3844" width="24" style="408" customWidth="1"/>
    <col min="3845" max="3845" width="9.140625" style="408" bestFit="1" customWidth="1"/>
    <col min="3846" max="3846" width="8.7109375" style="408" bestFit="1" customWidth="1"/>
    <col min="3847" max="3847" width="9.140625" style="408" bestFit="1" customWidth="1"/>
    <col min="3848" max="3848" width="8.5703125" style="408" bestFit="1" customWidth="1"/>
    <col min="3849" max="3849" width="10.42578125" style="408" bestFit="1" customWidth="1"/>
    <col min="3850" max="3850" width="8.7109375" style="408" bestFit="1" customWidth="1"/>
    <col min="3851" max="4096" width="9.140625" style="408"/>
    <col min="4097" max="4097" width="8.140625" style="408" bestFit="1" customWidth="1"/>
    <col min="4098" max="4098" width="0.7109375" style="408" customWidth="1"/>
    <col min="4099" max="4099" width="7.28515625" style="408" bestFit="1" customWidth="1"/>
    <col min="4100" max="4100" width="24" style="408" customWidth="1"/>
    <col min="4101" max="4101" width="9.140625" style="408" bestFit="1" customWidth="1"/>
    <col min="4102" max="4102" width="8.7109375" style="408" bestFit="1" customWidth="1"/>
    <col min="4103" max="4103" width="9.140625" style="408" bestFit="1" customWidth="1"/>
    <col min="4104" max="4104" width="8.5703125" style="408" bestFit="1" customWidth="1"/>
    <col min="4105" max="4105" width="10.42578125" style="408" bestFit="1" customWidth="1"/>
    <col min="4106" max="4106" width="8.7109375" style="408" bestFit="1" customWidth="1"/>
    <col min="4107" max="4352" width="9.140625" style="408"/>
    <col min="4353" max="4353" width="8.140625" style="408" bestFit="1" customWidth="1"/>
    <col min="4354" max="4354" width="0.7109375" style="408" customWidth="1"/>
    <col min="4355" max="4355" width="7.28515625" style="408" bestFit="1" customWidth="1"/>
    <col min="4356" max="4356" width="24" style="408" customWidth="1"/>
    <col min="4357" max="4357" width="9.140625" style="408" bestFit="1" customWidth="1"/>
    <col min="4358" max="4358" width="8.7109375" style="408" bestFit="1" customWidth="1"/>
    <col min="4359" max="4359" width="9.140625" style="408" bestFit="1" customWidth="1"/>
    <col min="4360" max="4360" width="8.5703125" style="408" bestFit="1" customWidth="1"/>
    <col min="4361" max="4361" width="10.42578125" style="408" bestFit="1" customWidth="1"/>
    <col min="4362" max="4362" width="8.7109375" style="408" bestFit="1" customWidth="1"/>
    <col min="4363" max="4608" width="9.140625" style="408"/>
    <col min="4609" max="4609" width="8.140625" style="408" bestFit="1" customWidth="1"/>
    <col min="4610" max="4610" width="0.7109375" style="408" customWidth="1"/>
    <col min="4611" max="4611" width="7.28515625" style="408" bestFit="1" customWidth="1"/>
    <col min="4612" max="4612" width="24" style="408" customWidth="1"/>
    <col min="4613" max="4613" width="9.140625" style="408" bestFit="1" customWidth="1"/>
    <col min="4614" max="4614" width="8.7109375" style="408" bestFit="1" customWidth="1"/>
    <col min="4615" max="4615" width="9.140625" style="408" bestFit="1" customWidth="1"/>
    <col min="4616" max="4616" width="8.5703125" style="408" bestFit="1" customWidth="1"/>
    <col min="4617" max="4617" width="10.42578125" style="408" bestFit="1" customWidth="1"/>
    <col min="4618" max="4618" width="8.7109375" style="408" bestFit="1" customWidth="1"/>
    <col min="4619" max="4864" width="9.140625" style="408"/>
    <col min="4865" max="4865" width="8.140625" style="408" bestFit="1" customWidth="1"/>
    <col min="4866" max="4866" width="0.7109375" style="408" customWidth="1"/>
    <col min="4867" max="4867" width="7.28515625" style="408" bestFit="1" customWidth="1"/>
    <col min="4868" max="4868" width="24" style="408" customWidth="1"/>
    <col min="4869" max="4869" width="9.140625" style="408" bestFit="1" customWidth="1"/>
    <col min="4870" max="4870" width="8.7109375" style="408" bestFit="1" customWidth="1"/>
    <col min="4871" max="4871" width="9.140625" style="408" bestFit="1" customWidth="1"/>
    <col min="4872" max="4872" width="8.5703125" style="408" bestFit="1" customWidth="1"/>
    <col min="4873" max="4873" width="10.42578125" style="408" bestFit="1" customWidth="1"/>
    <col min="4874" max="4874" width="8.7109375" style="408" bestFit="1" customWidth="1"/>
    <col min="4875" max="5120" width="9.140625" style="408"/>
    <col min="5121" max="5121" width="8.140625" style="408" bestFit="1" customWidth="1"/>
    <col min="5122" max="5122" width="0.7109375" style="408" customWidth="1"/>
    <col min="5123" max="5123" width="7.28515625" style="408" bestFit="1" customWidth="1"/>
    <col min="5124" max="5124" width="24" style="408" customWidth="1"/>
    <col min="5125" max="5125" width="9.140625" style="408" bestFit="1" customWidth="1"/>
    <col min="5126" max="5126" width="8.7109375" style="408" bestFit="1" customWidth="1"/>
    <col min="5127" max="5127" width="9.140625" style="408" bestFit="1" customWidth="1"/>
    <col min="5128" max="5128" width="8.5703125" style="408" bestFit="1" customWidth="1"/>
    <col min="5129" max="5129" width="10.42578125" style="408" bestFit="1" customWidth="1"/>
    <col min="5130" max="5130" width="8.7109375" style="408" bestFit="1" customWidth="1"/>
    <col min="5131" max="5376" width="9.140625" style="408"/>
    <col min="5377" max="5377" width="8.140625" style="408" bestFit="1" customWidth="1"/>
    <col min="5378" max="5378" width="0.7109375" style="408" customWidth="1"/>
    <col min="5379" max="5379" width="7.28515625" style="408" bestFit="1" customWidth="1"/>
    <col min="5380" max="5380" width="24" style="408" customWidth="1"/>
    <col min="5381" max="5381" width="9.140625" style="408" bestFit="1" customWidth="1"/>
    <col min="5382" max="5382" width="8.7109375" style="408" bestFit="1" customWidth="1"/>
    <col min="5383" max="5383" width="9.140625" style="408" bestFit="1" customWidth="1"/>
    <col min="5384" max="5384" width="8.5703125" style="408" bestFit="1" customWidth="1"/>
    <col min="5385" max="5385" width="10.42578125" style="408" bestFit="1" customWidth="1"/>
    <col min="5386" max="5386" width="8.7109375" style="408" bestFit="1" customWidth="1"/>
    <col min="5387" max="5632" width="9.140625" style="408"/>
    <col min="5633" max="5633" width="8.140625" style="408" bestFit="1" customWidth="1"/>
    <col min="5634" max="5634" width="0.7109375" style="408" customWidth="1"/>
    <col min="5635" max="5635" width="7.28515625" style="408" bestFit="1" customWidth="1"/>
    <col min="5636" max="5636" width="24" style="408" customWidth="1"/>
    <col min="5637" max="5637" width="9.140625" style="408" bestFit="1" customWidth="1"/>
    <col min="5638" max="5638" width="8.7109375" style="408" bestFit="1" customWidth="1"/>
    <col min="5639" max="5639" width="9.140625" style="408" bestFit="1" customWidth="1"/>
    <col min="5640" max="5640" width="8.5703125" style="408" bestFit="1" customWidth="1"/>
    <col min="5641" max="5641" width="10.42578125" style="408" bestFit="1" customWidth="1"/>
    <col min="5642" max="5642" width="8.7109375" style="408" bestFit="1" customWidth="1"/>
    <col min="5643" max="5888" width="9.140625" style="408"/>
    <col min="5889" max="5889" width="8.140625" style="408" bestFit="1" customWidth="1"/>
    <col min="5890" max="5890" width="0.7109375" style="408" customWidth="1"/>
    <col min="5891" max="5891" width="7.28515625" style="408" bestFit="1" customWidth="1"/>
    <col min="5892" max="5892" width="24" style="408" customWidth="1"/>
    <col min="5893" max="5893" width="9.140625" style="408" bestFit="1" customWidth="1"/>
    <col min="5894" max="5894" width="8.7109375" style="408" bestFit="1" customWidth="1"/>
    <col min="5895" max="5895" width="9.140625" style="408" bestFit="1" customWidth="1"/>
    <col min="5896" max="5896" width="8.5703125" style="408" bestFit="1" customWidth="1"/>
    <col min="5897" max="5897" width="10.42578125" style="408" bestFit="1" customWidth="1"/>
    <col min="5898" max="5898" width="8.7109375" style="408" bestFit="1" customWidth="1"/>
    <col min="5899" max="6144" width="9.140625" style="408"/>
    <col min="6145" max="6145" width="8.140625" style="408" bestFit="1" customWidth="1"/>
    <col min="6146" max="6146" width="0.7109375" style="408" customWidth="1"/>
    <col min="6147" max="6147" width="7.28515625" style="408" bestFit="1" customWidth="1"/>
    <col min="6148" max="6148" width="24" style="408" customWidth="1"/>
    <col min="6149" max="6149" width="9.140625" style="408" bestFit="1" customWidth="1"/>
    <col min="6150" max="6150" width="8.7109375" style="408" bestFit="1" customWidth="1"/>
    <col min="6151" max="6151" width="9.140625" style="408" bestFit="1" customWidth="1"/>
    <col min="6152" max="6152" width="8.5703125" style="408" bestFit="1" customWidth="1"/>
    <col min="6153" max="6153" width="10.42578125" style="408" bestFit="1" customWidth="1"/>
    <col min="6154" max="6154" width="8.7109375" style="408" bestFit="1" customWidth="1"/>
    <col min="6155" max="6400" width="9.140625" style="408"/>
    <col min="6401" max="6401" width="8.140625" style="408" bestFit="1" customWidth="1"/>
    <col min="6402" max="6402" width="0.7109375" style="408" customWidth="1"/>
    <col min="6403" max="6403" width="7.28515625" style="408" bestFit="1" customWidth="1"/>
    <col min="6404" max="6404" width="24" style="408" customWidth="1"/>
    <col min="6405" max="6405" width="9.140625" style="408" bestFit="1" customWidth="1"/>
    <col min="6406" max="6406" width="8.7109375" style="408" bestFit="1" customWidth="1"/>
    <col min="6407" max="6407" width="9.140625" style="408" bestFit="1" customWidth="1"/>
    <col min="6408" max="6408" width="8.5703125" style="408" bestFit="1" customWidth="1"/>
    <col min="6409" max="6409" width="10.42578125" style="408" bestFit="1" customWidth="1"/>
    <col min="6410" max="6410" width="8.7109375" style="408" bestFit="1" customWidth="1"/>
    <col min="6411" max="6656" width="9.140625" style="408"/>
    <col min="6657" max="6657" width="8.140625" style="408" bestFit="1" customWidth="1"/>
    <col min="6658" max="6658" width="0.7109375" style="408" customWidth="1"/>
    <col min="6659" max="6659" width="7.28515625" style="408" bestFit="1" customWidth="1"/>
    <col min="6660" max="6660" width="24" style="408" customWidth="1"/>
    <col min="6661" max="6661" width="9.140625" style="408" bestFit="1" customWidth="1"/>
    <col min="6662" max="6662" width="8.7109375" style="408" bestFit="1" customWidth="1"/>
    <col min="6663" max="6663" width="9.140625" style="408" bestFit="1" customWidth="1"/>
    <col min="6664" max="6664" width="8.5703125" style="408" bestFit="1" customWidth="1"/>
    <col min="6665" max="6665" width="10.42578125" style="408" bestFit="1" customWidth="1"/>
    <col min="6666" max="6666" width="8.7109375" style="408" bestFit="1" customWidth="1"/>
    <col min="6667" max="6912" width="9.140625" style="408"/>
    <col min="6913" max="6913" width="8.140625" style="408" bestFit="1" customWidth="1"/>
    <col min="6914" max="6914" width="0.7109375" style="408" customWidth="1"/>
    <col min="6915" max="6915" width="7.28515625" style="408" bestFit="1" customWidth="1"/>
    <col min="6916" max="6916" width="24" style="408" customWidth="1"/>
    <col min="6917" max="6917" width="9.140625" style="408" bestFit="1" customWidth="1"/>
    <col min="6918" max="6918" width="8.7109375" style="408" bestFit="1" customWidth="1"/>
    <col min="6919" max="6919" width="9.140625" style="408" bestFit="1" customWidth="1"/>
    <col min="6920" max="6920" width="8.5703125" style="408" bestFit="1" customWidth="1"/>
    <col min="6921" max="6921" width="10.42578125" style="408" bestFit="1" customWidth="1"/>
    <col min="6922" max="6922" width="8.7109375" style="408" bestFit="1" customWidth="1"/>
    <col min="6923" max="7168" width="9.140625" style="408"/>
    <col min="7169" max="7169" width="8.140625" style="408" bestFit="1" customWidth="1"/>
    <col min="7170" max="7170" width="0.7109375" style="408" customWidth="1"/>
    <col min="7171" max="7171" width="7.28515625" style="408" bestFit="1" customWidth="1"/>
    <col min="7172" max="7172" width="24" style="408" customWidth="1"/>
    <col min="7173" max="7173" width="9.140625" style="408" bestFit="1" customWidth="1"/>
    <col min="7174" max="7174" width="8.7109375" style="408" bestFit="1" customWidth="1"/>
    <col min="7175" max="7175" width="9.140625" style="408" bestFit="1" customWidth="1"/>
    <col min="7176" max="7176" width="8.5703125" style="408" bestFit="1" customWidth="1"/>
    <col min="7177" max="7177" width="10.42578125" style="408" bestFit="1" customWidth="1"/>
    <col min="7178" max="7178" width="8.7109375" style="408" bestFit="1" customWidth="1"/>
    <col min="7179" max="7424" width="9.140625" style="408"/>
    <col min="7425" max="7425" width="8.140625" style="408" bestFit="1" customWidth="1"/>
    <col min="7426" max="7426" width="0.7109375" style="408" customWidth="1"/>
    <col min="7427" max="7427" width="7.28515625" style="408" bestFit="1" customWidth="1"/>
    <col min="7428" max="7428" width="24" style="408" customWidth="1"/>
    <col min="7429" max="7429" width="9.140625" style="408" bestFit="1" customWidth="1"/>
    <col min="7430" max="7430" width="8.7109375" style="408" bestFit="1" customWidth="1"/>
    <col min="7431" max="7431" width="9.140625" style="408" bestFit="1" customWidth="1"/>
    <col min="7432" max="7432" width="8.5703125" style="408" bestFit="1" customWidth="1"/>
    <col min="7433" max="7433" width="10.42578125" style="408" bestFit="1" customWidth="1"/>
    <col min="7434" max="7434" width="8.7109375" style="408" bestFit="1" customWidth="1"/>
    <col min="7435" max="7680" width="9.140625" style="408"/>
    <col min="7681" max="7681" width="8.140625" style="408" bestFit="1" customWidth="1"/>
    <col min="7682" max="7682" width="0.7109375" style="408" customWidth="1"/>
    <col min="7683" max="7683" width="7.28515625" style="408" bestFit="1" customWidth="1"/>
    <col min="7684" max="7684" width="24" style="408" customWidth="1"/>
    <col min="7685" max="7685" width="9.140625" style="408" bestFit="1" customWidth="1"/>
    <col min="7686" max="7686" width="8.7109375" style="408" bestFit="1" customWidth="1"/>
    <col min="7687" max="7687" width="9.140625" style="408" bestFit="1" customWidth="1"/>
    <col min="7688" max="7688" width="8.5703125" style="408" bestFit="1" customWidth="1"/>
    <col min="7689" max="7689" width="10.42578125" style="408" bestFit="1" customWidth="1"/>
    <col min="7690" max="7690" width="8.7109375" style="408" bestFit="1" customWidth="1"/>
    <col min="7691" max="7936" width="9.140625" style="408"/>
    <col min="7937" max="7937" width="8.140625" style="408" bestFit="1" customWidth="1"/>
    <col min="7938" max="7938" width="0.7109375" style="408" customWidth="1"/>
    <col min="7939" max="7939" width="7.28515625" style="408" bestFit="1" customWidth="1"/>
    <col min="7940" max="7940" width="24" style="408" customWidth="1"/>
    <col min="7941" max="7941" width="9.140625" style="408" bestFit="1" customWidth="1"/>
    <col min="7942" max="7942" width="8.7109375" style="408" bestFit="1" customWidth="1"/>
    <col min="7943" max="7943" width="9.140625" style="408" bestFit="1" customWidth="1"/>
    <col min="7944" max="7944" width="8.5703125" style="408" bestFit="1" customWidth="1"/>
    <col min="7945" max="7945" width="10.42578125" style="408" bestFit="1" customWidth="1"/>
    <col min="7946" max="7946" width="8.7109375" style="408" bestFit="1" customWidth="1"/>
    <col min="7947" max="8192" width="9.140625" style="408"/>
    <col min="8193" max="8193" width="8.140625" style="408" bestFit="1" customWidth="1"/>
    <col min="8194" max="8194" width="0.7109375" style="408" customWidth="1"/>
    <col min="8195" max="8195" width="7.28515625" style="408" bestFit="1" customWidth="1"/>
    <col min="8196" max="8196" width="24" style="408" customWidth="1"/>
    <col min="8197" max="8197" width="9.140625" style="408" bestFit="1" customWidth="1"/>
    <col min="8198" max="8198" width="8.7109375" style="408" bestFit="1" customWidth="1"/>
    <col min="8199" max="8199" width="9.140625" style="408" bestFit="1" customWidth="1"/>
    <col min="8200" max="8200" width="8.5703125" style="408" bestFit="1" customWidth="1"/>
    <col min="8201" max="8201" width="10.42578125" style="408" bestFit="1" customWidth="1"/>
    <col min="8202" max="8202" width="8.7109375" style="408" bestFit="1" customWidth="1"/>
    <col min="8203" max="8448" width="9.140625" style="408"/>
    <col min="8449" max="8449" width="8.140625" style="408" bestFit="1" customWidth="1"/>
    <col min="8450" max="8450" width="0.7109375" style="408" customWidth="1"/>
    <col min="8451" max="8451" width="7.28515625" style="408" bestFit="1" customWidth="1"/>
    <col min="8452" max="8452" width="24" style="408" customWidth="1"/>
    <col min="8453" max="8453" width="9.140625" style="408" bestFit="1" customWidth="1"/>
    <col min="8454" max="8454" width="8.7109375" style="408" bestFit="1" customWidth="1"/>
    <col min="8455" max="8455" width="9.140625" style="408" bestFit="1" customWidth="1"/>
    <col min="8456" max="8456" width="8.5703125" style="408" bestFit="1" customWidth="1"/>
    <col min="8457" max="8457" width="10.42578125" style="408" bestFit="1" customWidth="1"/>
    <col min="8458" max="8458" width="8.7109375" style="408" bestFit="1" customWidth="1"/>
    <col min="8459" max="8704" width="9.140625" style="408"/>
    <col min="8705" max="8705" width="8.140625" style="408" bestFit="1" customWidth="1"/>
    <col min="8706" max="8706" width="0.7109375" style="408" customWidth="1"/>
    <col min="8707" max="8707" width="7.28515625" style="408" bestFit="1" customWidth="1"/>
    <col min="8708" max="8708" width="24" style="408" customWidth="1"/>
    <col min="8709" max="8709" width="9.140625" style="408" bestFit="1" customWidth="1"/>
    <col min="8710" max="8710" width="8.7109375" style="408" bestFit="1" customWidth="1"/>
    <col min="8711" max="8711" width="9.140625" style="408" bestFit="1" customWidth="1"/>
    <col min="8712" max="8712" width="8.5703125" style="408" bestFit="1" customWidth="1"/>
    <col min="8713" max="8713" width="10.42578125" style="408" bestFit="1" customWidth="1"/>
    <col min="8714" max="8714" width="8.7109375" style="408" bestFit="1" customWidth="1"/>
    <col min="8715" max="8960" width="9.140625" style="408"/>
    <col min="8961" max="8961" width="8.140625" style="408" bestFit="1" customWidth="1"/>
    <col min="8962" max="8962" width="0.7109375" style="408" customWidth="1"/>
    <col min="8963" max="8963" width="7.28515625" style="408" bestFit="1" customWidth="1"/>
    <col min="8964" max="8964" width="24" style="408" customWidth="1"/>
    <col min="8965" max="8965" width="9.140625" style="408" bestFit="1" customWidth="1"/>
    <col min="8966" max="8966" width="8.7109375" style="408" bestFit="1" customWidth="1"/>
    <col min="8967" max="8967" width="9.140625" style="408" bestFit="1" customWidth="1"/>
    <col min="8968" max="8968" width="8.5703125" style="408" bestFit="1" customWidth="1"/>
    <col min="8969" max="8969" width="10.42578125" style="408" bestFit="1" customWidth="1"/>
    <col min="8970" max="8970" width="8.7109375" style="408" bestFit="1" customWidth="1"/>
    <col min="8971" max="9216" width="9.140625" style="408"/>
    <col min="9217" max="9217" width="8.140625" style="408" bestFit="1" customWidth="1"/>
    <col min="9218" max="9218" width="0.7109375" style="408" customWidth="1"/>
    <col min="9219" max="9219" width="7.28515625" style="408" bestFit="1" customWidth="1"/>
    <col min="9220" max="9220" width="24" style="408" customWidth="1"/>
    <col min="9221" max="9221" width="9.140625" style="408" bestFit="1" customWidth="1"/>
    <col min="9222" max="9222" width="8.7109375" style="408" bestFit="1" customWidth="1"/>
    <col min="9223" max="9223" width="9.140625" style="408" bestFit="1" customWidth="1"/>
    <col min="9224" max="9224" width="8.5703125" style="408" bestFit="1" customWidth="1"/>
    <col min="9225" max="9225" width="10.42578125" style="408" bestFit="1" customWidth="1"/>
    <col min="9226" max="9226" width="8.7109375" style="408" bestFit="1" customWidth="1"/>
    <col min="9227" max="9472" width="9.140625" style="408"/>
    <col min="9473" max="9473" width="8.140625" style="408" bestFit="1" customWidth="1"/>
    <col min="9474" max="9474" width="0.7109375" style="408" customWidth="1"/>
    <col min="9475" max="9475" width="7.28515625" style="408" bestFit="1" customWidth="1"/>
    <col min="9476" max="9476" width="24" style="408" customWidth="1"/>
    <col min="9477" max="9477" width="9.140625" style="408" bestFit="1" customWidth="1"/>
    <col min="9478" max="9478" width="8.7109375" style="408" bestFit="1" customWidth="1"/>
    <col min="9479" max="9479" width="9.140625" style="408" bestFit="1" customWidth="1"/>
    <col min="9480" max="9480" width="8.5703125" style="408" bestFit="1" customWidth="1"/>
    <col min="9481" max="9481" width="10.42578125" style="408" bestFit="1" customWidth="1"/>
    <col min="9482" max="9482" width="8.7109375" style="408" bestFit="1" customWidth="1"/>
    <col min="9483" max="9728" width="9.140625" style="408"/>
    <col min="9729" max="9729" width="8.140625" style="408" bestFit="1" customWidth="1"/>
    <col min="9730" max="9730" width="0.7109375" style="408" customWidth="1"/>
    <col min="9731" max="9731" width="7.28515625" style="408" bestFit="1" customWidth="1"/>
    <col min="9732" max="9732" width="24" style="408" customWidth="1"/>
    <col min="9733" max="9733" width="9.140625" style="408" bestFit="1" customWidth="1"/>
    <col min="9734" max="9734" width="8.7109375" style="408" bestFit="1" customWidth="1"/>
    <col min="9735" max="9735" width="9.140625" style="408" bestFit="1" customWidth="1"/>
    <col min="9736" max="9736" width="8.5703125" style="408" bestFit="1" customWidth="1"/>
    <col min="9737" max="9737" width="10.42578125" style="408" bestFit="1" customWidth="1"/>
    <col min="9738" max="9738" width="8.7109375" style="408" bestFit="1" customWidth="1"/>
    <col min="9739" max="9984" width="9.140625" style="408"/>
    <col min="9985" max="9985" width="8.140625" style="408" bestFit="1" customWidth="1"/>
    <col min="9986" max="9986" width="0.7109375" style="408" customWidth="1"/>
    <col min="9987" max="9987" width="7.28515625" style="408" bestFit="1" customWidth="1"/>
    <col min="9988" max="9988" width="24" style="408" customWidth="1"/>
    <col min="9989" max="9989" width="9.140625" style="408" bestFit="1" customWidth="1"/>
    <col min="9990" max="9990" width="8.7109375" style="408" bestFit="1" customWidth="1"/>
    <col min="9991" max="9991" width="9.140625" style="408" bestFit="1" customWidth="1"/>
    <col min="9992" max="9992" width="8.5703125" style="408" bestFit="1" customWidth="1"/>
    <col min="9993" max="9993" width="10.42578125" style="408" bestFit="1" customWidth="1"/>
    <col min="9994" max="9994" width="8.7109375" style="408" bestFit="1" customWidth="1"/>
    <col min="9995" max="10240" width="9.140625" style="408"/>
    <col min="10241" max="10241" width="8.140625" style="408" bestFit="1" customWidth="1"/>
    <col min="10242" max="10242" width="0.7109375" style="408" customWidth="1"/>
    <col min="10243" max="10243" width="7.28515625" style="408" bestFit="1" customWidth="1"/>
    <col min="10244" max="10244" width="24" style="408" customWidth="1"/>
    <col min="10245" max="10245" width="9.140625" style="408" bestFit="1" customWidth="1"/>
    <col min="10246" max="10246" width="8.7109375" style="408" bestFit="1" customWidth="1"/>
    <col min="10247" max="10247" width="9.140625" style="408" bestFit="1" customWidth="1"/>
    <col min="10248" max="10248" width="8.5703125" style="408" bestFit="1" customWidth="1"/>
    <col min="10249" max="10249" width="10.42578125" style="408" bestFit="1" customWidth="1"/>
    <col min="10250" max="10250" width="8.7109375" style="408" bestFit="1" customWidth="1"/>
    <col min="10251" max="10496" width="9.140625" style="408"/>
    <col min="10497" max="10497" width="8.140625" style="408" bestFit="1" customWidth="1"/>
    <col min="10498" max="10498" width="0.7109375" style="408" customWidth="1"/>
    <col min="10499" max="10499" width="7.28515625" style="408" bestFit="1" customWidth="1"/>
    <col min="10500" max="10500" width="24" style="408" customWidth="1"/>
    <col min="10501" max="10501" width="9.140625" style="408" bestFit="1" customWidth="1"/>
    <col min="10502" max="10502" width="8.7109375" style="408" bestFit="1" customWidth="1"/>
    <col min="10503" max="10503" width="9.140625" style="408" bestFit="1" customWidth="1"/>
    <col min="10504" max="10504" width="8.5703125" style="408" bestFit="1" customWidth="1"/>
    <col min="10505" max="10505" width="10.42578125" style="408" bestFit="1" customWidth="1"/>
    <col min="10506" max="10506" width="8.7109375" style="408" bestFit="1" customWidth="1"/>
    <col min="10507" max="10752" width="9.140625" style="408"/>
    <col min="10753" max="10753" width="8.140625" style="408" bestFit="1" customWidth="1"/>
    <col min="10754" max="10754" width="0.7109375" style="408" customWidth="1"/>
    <col min="10755" max="10755" width="7.28515625" style="408" bestFit="1" customWidth="1"/>
    <col min="10756" max="10756" width="24" style="408" customWidth="1"/>
    <col min="10757" max="10757" width="9.140625" style="408" bestFit="1" customWidth="1"/>
    <col min="10758" max="10758" width="8.7109375" style="408" bestFit="1" customWidth="1"/>
    <col min="10759" max="10759" width="9.140625" style="408" bestFit="1" customWidth="1"/>
    <col min="10760" max="10760" width="8.5703125" style="408" bestFit="1" customWidth="1"/>
    <col min="10761" max="10761" width="10.42578125" style="408" bestFit="1" customWidth="1"/>
    <col min="10762" max="10762" width="8.7109375" style="408" bestFit="1" customWidth="1"/>
    <col min="10763" max="11008" width="9.140625" style="408"/>
    <col min="11009" max="11009" width="8.140625" style="408" bestFit="1" customWidth="1"/>
    <col min="11010" max="11010" width="0.7109375" style="408" customWidth="1"/>
    <col min="11011" max="11011" width="7.28515625" style="408" bestFit="1" customWidth="1"/>
    <col min="11012" max="11012" width="24" style="408" customWidth="1"/>
    <col min="11013" max="11013" width="9.140625" style="408" bestFit="1" customWidth="1"/>
    <col min="11014" max="11014" width="8.7109375" style="408" bestFit="1" customWidth="1"/>
    <col min="11015" max="11015" width="9.140625" style="408" bestFit="1" customWidth="1"/>
    <col min="11016" max="11016" width="8.5703125" style="408" bestFit="1" customWidth="1"/>
    <col min="11017" max="11017" width="10.42578125" style="408" bestFit="1" customWidth="1"/>
    <col min="11018" max="11018" width="8.7109375" style="408" bestFit="1" customWidth="1"/>
    <col min="11019" max="11264" width="9.140625" style="408"/>
    <col min="11265" max="11265" width="8.140625" style="408" bestFit="1" customWidth="1"/>
    <col min="11266" max="11266" width="0.7109375" style="408" customWidth="1"/>
    <col min="11267" max="11267" width="7.28515625" style="408" bestFit="1" customWidth="1"/>
    <col min="11268" max="11268" width="24" style="408" customWidth="1"/>
    <col min="11269" max="11269" width="9.140625" style="408" bestFit="1" customWidth="1"/>
    <col min="11270" max="11270" width="8.7109375" style="408" bestFit="1" customWidth="1"/>
    <col min="11271" max="11271" width="9.140625" style="408" bestFit="1" customWidth="1"/>
    <col min="11272" max="11272" width="8.5703125" style="408" bestFit="1" customWidth="1"/>
    <col min="11273" max="11273" width="10.42578125" style="408" bestFit="1" customWidth="1"/>
    <col min="11274" max="11274" width="8.7109375" style="408" bestFit="1" customWidth="1"/>
    <col min="11275" max="11520" width="9.140625" style="408"/>
    <col min="11521" max="11521" width="8.140625" style="408" bestFit="1" customWidth="1"/>
    <col min="11522" max="11522" width="0.7109375" style="408" customWidth="1"/>
    <col min="11523" max="11523" width="7.28515625" style="408" bestFit="1" customWidth="1"/>
    <col min="11524" max="11524" width="24" style="408" customWidth="1"/>
    <col min="11525" max="11525" width="9.140625" style="408" bestFit="1" customWidth="1"/>
    <col min="11526" max="11526" width="8.7109375" style="408" bestFit="1" customWidth="1"/>
    <col min="11527" max="11527" width="9.140625" style="408" bestFit="1" customWidth="1"/>
    <col min="11528" max="11528" width="8.5703125" style="408" bestFit="1" customWidth="1"/>
    <col min="11529" max="11529" width="10.42578125" style="408" bestFit="1" customWidth="1"/>
    <col min="11530" max="11530" width="8.7109375" style="408" bestFit="1" customWidth="1"/>
    <col min="11531" max="11776" width="9.140625" style="408"/>
    <col min="11777" max="11777" width="8.140625" style="408" bestFit="1" customWidth="1"/>
    <col min="11778" max="11778" width="0.7109375" style="408" customWidth="1"/>
    <col min="11779" max="11779" width="7.28515625" style="408" bestFit="1" customWidth="1"/>
    <col min="11780" max="11780" width="24" style="408" customWidth="1"/>
    <col min="11781" max="11781" width="9.140625" style="408" bestFit="1" customWidth="1"/>
    <col min="11782" max="11782" width="8.7109375" style="408" bestFit="1" customWidth="1"/>
    <col min="11783" max="11783" width="9.140625" style="408" bestFit="1" customWidth="1"/>
    <col min="11784" max="11784" width="8.5703125" style="408" bestFit="1" customWidth="1"/>
    <col min="11785" max="11785" width="10.42578125" style="408" bestFit="1" customWidth="1"/>
    <col min="11786" max="11786" width="8.7109375" style="408" bestFit="1" customWidth="1"/>
    <col min="11787" max="12032" width="9.140625" style="408"/>
    <col min="12033" max="12033" width="8.140625" style="408" bestFit="1" customWidth="1"/>
    <col min="12034" max="12034" width="0.7109375" style="408" customWidth="1"/>
    <col min="12035" max="12035" width="7.28515625" style="408" bestFit="1" customWidth="1"/>
    <col min="12036" max="12036" width="24" style="408" customWidth="1"/>
    <col min="12037" max="12037" width="9.140625" style="408" bestFit="1" customWidth="1"/>
    <col min="12038" max="12038" width="8.7109375" style="408" bestFit="1" customWidth="1"/>
    <col min="12039" max="12039" width="9.140625" style="408" bestFit="1" customWidth="1"/>
    <col min="12040" max="12040" width="8.5703125" style="408" bestFit="1" customWidth="1"/>
    <col min="12041" max="12041" width="10.42578125" style="408" bestFit="1" customWidth="1"/>
    <col min="12042" max="12042" width="8.7109375" style="408" bestFit="1" customWidth="1"/>
    <col min="12043" max="12288" width="9.140625" style="408"/>
    <col min="12289" max="12289" width="8.140625" style="408" bestFit="1" customWidth="1"/>
    <col min="12290" max="12290" width="0.7109375" style="408" customWidth="1"/>
    <col min="12291" max="12291" width="7.28515625" style="408" bestFit="1" customWidth="1"/>
    <col min="12292" max="12292" width="24" style="408" customWidth="1"/>
    <col min="12293" max="12293" width="9.140625" style="408" bestFit="1" customWidth="1"/>
    <col min="12294" max="12294" width="8.7109375" style="408" bestFit="1" customWidth="1"/>
    <col min="12295" max="12295" width="9.140625" style="408" bestFit="1" customWidth="1"/>
    <col min="12296" max="12296" width="8.5703125" style="408" bestFit="1" customWidth="1"/>
    <col min="12297" max="12297" width="10.42578125" style="408" bestFit="1" customWidth="1"/>
    <col min="12298" max="12298" width="8.7109375" style="408" bestFit="1" customWidth="1"/>
    <col min="12299" max="12544" width="9.140625" style="408"/>
    <col min="12545" max="12545" width="8.140625" style="408" bestFit="1" customWidth="1"/>
    <col min="12546" max="12546" width="0.7109375" style="408" customWidth="1"/>
    <col min="12547" max="12547" width="7.28515625" style="408" bestFit="1" customWidth="1"/>
    <col min="12548" max="12548" width="24" style="408" customWidth="1"/>
    <col min="12549" max="12549" width="9.140625" style="408" bestFit="1" customWidth="1"/>
    <col min="12550" max="12550" width="8.7109375" style="408" bestFit="1" customWidth="1"/>
    <col min="12551" max="12551" width="9.140625" style="408" bestFit="1" customWidth="1"/>
    <col min="12552" max="12552" width="8.5703125" style="408" bestFit="1" customWidth="1"/>
    <col min="12553" max="12553" width="10.42578125" style="408" bestFit="1" customWidth="1"/>
    <col min="12554" max="12554" width="8.7109375" style="408" bestFit="1" customWidth="1"/>
    <col min="12555" max="12800" width="9.140625" style="408"/>
    <col min="12801" max="12801" width="8.140625" style="408" bestFit="1" customWidth="1"/>
    <col min="12802" max="12802" width="0.7109375" style="408" customWidth="1"/>
    <col min="12803" max="12803" width="7.28515625" style="408" bestFit="1" customWidth="1"/>
    <col min="12804" max="12804" width="24" style="408" customWidth="1"/>
    <col min="12805" max="12805" width="9.140625" style="408" bestFit="1" customWidth="1"/>
    <col min="12806" max="12806" width="8.7109375" style="408" bestFit="1" customWidth="1"/>
    <col min="12807" max="12807" width="9.140625" style="408" bestFit="1" customWidth="1"/>
    <col min="12808" max="12808" width="8.5703125" style="408" bestFit="1" customWidth="1"/>
    <col min="12809" max="12809" width="10.42578125" style="408" bestFit="1" customWidth="1"/>
    <col min="12810" max="12810" width="8.7109375" style="408" bestFit="1" customWidth="1"/>
    <col min="12811" max="13056" width="9.140625" style="408"/>
    <col min="13057" max="13057" width="8.140625" style="408" bestFit="1" customWidth="1"/>
    <col min="13058" max="13058" width="0.7109375" style="408" customWidth="1"/>
    <col min="13059" max="13059" width="7.28515625" style="408" bestFit="1" customWidth="1"/>
    <col min="13060" max="13060" width="24" style="408" customWidth="1"/>
    <col min="13061" max="13061" width="9.140625" style="408" bestFit="1" customWidth="1"/>
    <col min="13062" max="13062" width="8.7109375" style="408" bestFit="1" customWidth="1"/>
    <col min="13063" max="13063" width="9.140625" style="408" bestFit="1" customWidth="1"/>
    <col min="13064" max="13064" width="8.5703125" style="408" bestFit="1" customWidth="1"/>
    <col min="13065" max="13065" width="10.42578125" style="408" bestFit="1" customWidth="1"/>
    <col min="13066" max="13066" width="8.7109375" style="408" bestFit="1" customWidth="1"/>
    <col min="13067" max="13312" width="9.140625" style="408"/>
    <col min="13313" max="13313" width="8.140625" style="408" bestFit="1" customWidth="1"/>
    <col min="13314" max="13314" width="0.7109375" style="408" customWidth="1"/>
    <col min="13315" max="13315" width="7.28515625" style="408" bestFit="1" customWidth="1"/>
    <col min="13316" max="13316" width="24" style="408" customWidth="1"/>
    <col min="13317" max="13317" width="9.140625" style="408" bestFit="1" customWidth="1"/>
    <col min="13318" max="13318" width="8.7109375" style="408" bestFit="1" customWidth="1"/>
    <col min="13319" max="13319" width="9.140625" style="408" bestFit="1" customWidth="1"/>
    <col min="13320" max="13320" width="8.5703125" style="408" bestFit="1" customWidth="1"/>
    <col min="13321" max="13321" width="10.42578125" style="408" bestFit="1" customWidth="1"/>
    <col min="13322" max="13322" width="8.7109375" style="408" bestFit="1" customWidth="1"/>
    <col min="13323" max="13568" width="9.140625" style="408"/>
    <col min="13569" max="13569" width="8.140625" style="408" bestFit="1" customWidth="1"/>
    <col min="13570" max="13570" width="0.7109375" style="408" customWidth="1"/>
    <col min="13571" max="13571" width="7.28515625" style="408" bestFit="1" customWidth="1"/>
    <col min="13572" max="13572" width="24" style="408" customWidth="1"/>
    <col min="13573" max="13573" width="9.140625" style="408" bestFit="1" customWidth="1"/>
    <col min="13574" max="13574" width="8.7109375" style="408" bestFit="1" customWidth="1"/>
    <col min="13575" max="13575" width="9.140625" style="408" bestFit="1" customWidth="1"/>
    <col min="13576" max="13576" width="8.5703125" style="408" bestFit="1" customWidth="1"/>
    <col min="13577" max="13577" width="10.42578125" style="408" bestFit="1" customWidth="1"/>
    <col min="13578" max="13578" width="8.7109375" style="408" bestFit="1" customWidth="1"/>
    <col min="13579" max="13824" width="9.140625" style="408"/>
    <col min="13825" max="13825" width="8.140625" style="408" bestFit="1" customWidth="1"/>
    <col min="13826" max="13826" width="0.7109375" style="408" customWidth="1"/>
    <col min="13827" max="13827" width="7.28515625" style="408" bestFit="1" customWidth="1"/>
    <col min="13828" max="13828" width="24" style="408" customWidth="1"/>
    <col min="13829" max="13829" width="9.140625" style="408" bestFit="1" customWidth="1"/>
    <col min="13830" max="13830" width="8.7109375" style="408" bestFit="1" customWidth="1"/>
    <col min="13831" max="13831" width="9.140625" style="408" bestFit="1" customWidth="1"/>
    <col min="13832" max="13832" width="8.5703125" style="408" bestFit="1" customWidth="1"/>
    <col min="13833" max="13833" width="10.42578125" style="408" bestFit="1" customWidth="1"/>
    <col min="13834" max="13834" width="8.7109375" style="408" bestFit="1" customWidth="1"/>
    <col min="13835" max="14080" width="9.140625" style="408"/>
    <col min="14081" max="14081" width="8.140625" style="408" bestFit="1" customWidth="1"/>
    <col min="14082" max="14082" width="0.7109375" style="408" customWidth="1"/>
    <col min="14083" max="14083" width="7.28515625" style="408" bestFit="1" customWidth="1"/>
    <col min="14084" max="14084" width="24" style="408" customWidth="1"/>
    <col min="14085" max="14085" width="9.140625" style="408" bestFit="1" customWidth="1"/>
    <col min="14086" max="14086" width="8.7109375" style="408" bestFit="1" customWidth="1"/>
    <col min="14087" max="14087" width="9.140625" style="408" bestFit="1" customWidth="1"/>
    <col min="14088" max="14088" width="8.5703125" style="408" bestFit="1" customWidth="1"/>
    <col min="14089" max="14089" width="10.42578125" style="408" bestFit="1" customWidth="1"/>
    <col min="14090" max="14090" width="8.7109375" style="408" bestFit="1" customWidth="1"/>
    <col min="14091" max="14336" width="9.140625" style="408"/>
    <col min="14337" max="14337" width="8.140625" style="408" bestFit="1" customWidth="1"/>
    <col min="14338" max="14338" width="0.7109375" style="408" customWidth="1"/>
    <col min="14339" max="14339" width="7.28515625" style="408" bestFit="1" customWidth="1"/>
    <col min="14340" max="14340" width="24" style="408" customWidth="1"/>
    <col min="14341" max="14341" width="9.140625" style="408" bestFit="1" customWidth="1"/>
    <col min="14342" max="14342" width="8.7109375" style="408" bestFit="1" customWidth="1"/>
    <col min="14343" max="14343" width="9.140625" style="408" bestFit="1" customWidth="1"/>
    <col min="14344" max="14344" width="8.5703125" style="408" bestFit="1" customWidth="1"/>
    <col min="14345" max="14345" width="10.42578125" style="408" bestFit="1" customWidth="1"/>
    <col min="14346" max="14346" width="8.7109375" style="408" bestFit="1" customWidth="1"/>
    <col min="14347" max="14592" width="9.140625" style="408"/>
    <col min="14593" max="14593" width="8.140625" style="408" bestFit="1" customWidth="1"/>
    <col min="14594" max="14594" width="0.7109375" style="408" customWidth="1"/>
    <col min="14595" max="14595" width="7.28515625" style="408" bestFit="1" customWidth="1"/>
    <col min="14596" max="14596" width="24" style="408" customWidth="1"/>
    <col min="14597" max="14597" width="9.140625" style="408" bestFit="1" customWidth="1"/>
    <col min="14598" max="14598" width="8.7109375" style="408" bestFit="1" customWidth="1"/>
    <col min="14599" max="14599" width="9.140625" style="408" bestFit="1" customWidth="1"/>
    <col min="14600" max="14600" width="8.5703125" style="408" bestFit="1" customWidth="1"/>
    <col min="14601" max="14601" width="10.42578125" style="408" bestFit="1" customWidth="1"/>
    <col min="14602" max="14602" width="8.7109375" style="408" bestFit="1" customWidth="1"/>
    <col min="14603" max="14848" width="9.140625" style="408"/>
    <col min="14849" max="14849" width="8.140625" style="408" bestFit="1" customWidth="1"/>
    <col min="14850" max="14850" width="0.7109375" style="408" customWidth="1"/>
    <col min="14851" max="14851" width="7.28515625" style="408" bestFit="1" customWidth="1"/>
    <col min="14852" max="14852" width="24" style="408" customWidth="1"/>
    <col min="14853" max="14853" width="9.140625" style="408" bestFit="1" customWidth="1"/>
    <col min="14854" max="14854" width="8.7109375" style="408" bestFit="1" customWidth="1"/>
    <col min="14855" max="14855" width="9.140625" style="408" bestFit="1" customWidth="1"/>
    <col min="14856" max="14856" width="8.5703125" style="408" bestFit="1" customWidth="1"/>
    <col min="14857" max="14857" width="10.42578125" style="408" bestFit="1" customWidth="1"/>
    <col min="14858" max="14858" width="8.7109375" style="408" bestFit="1" customWidth="1"/>
    <col min="14859" max="15104" width="9.140625" style="408"/>
    <col min="15105" max="15105" width="8.140625" style="408" bestFit="1" customWidth="1"/>
    <col min="15106" max="15106" width="0.7109375" style="408" customWidth="1"/>
    <col min="15107" max="15107" width="7.28515625" style="408" bestFit="1" customWidth="1"/>
    <col min="15108" max="15108" width="24" style="408" customWidth="1"/>
    <col min="15109" max="15109" width="9.140625" style="408" bestFit="1" customWidth="1"/>
    <col min="15110" max="15110" width="8.7109375" style="408" bestFit="1" customWidth="1"/>
    <col min="15111" max="15111" width="9.140625" style="408" bestFit="1" customWidth="1"/>
    <col min="15112" max="15112" width="8.5703125" style="408" bestFit="1" customWidth="1"/>
    <col min="15113" max="15113" width="10.42578125" style="408" bestFit="1" customWidth="1"/>
    <col min="15114" max="15114" width="8.7109375" style="408" bestFit="1" customWidth="1"/>
    <col min="15115" max="15360" width="9.140625" style="408"/>
    <col min="15361" max="15361" width="8.140625" style="408" bestFit="1" customWidth="1"/>
    <col min="15362" max="15362" width="0.7109375" style="408" customWidth="1"/>
    <col min="15363" max="15363" width="7.28515625" style="408" bestFit="1" customWidth="1"/>
    <col min="15364" max="15364" width="24" style="408" customWidth="1"/>
    <col min="15365" max="15365" width="9.140625" style="408" bestFit="1" customWidth="1"/>
    <col min="15366" max="15366" width="8.7109375" style="408" bestFit="1" customWidth="1"/>
    <col min="15367" max="15367" width="9.140625" style="408" bestFit="1" customWidth="1"/>
    <col min="15368" max="15368" width="8.5703125" style="408" bestFit="1" customWidth="1"/>
    <col min="15369" max="15369" width="10.42578125" style="408" bestFit="1" customWidth="1"/>
    <col min="15370" max="15370" width="8.7109375" style="408" bestFit="1" customWidth="1"/>
    <col min="15371" max="15616" width="9.140625" style="408"/>
    <col min="15617" max="15617" width="8.140625" style="408" bestFit="1" customWidth="1"/>
    <col min="15618" max="15618" width="0.7109375" style="408" customWidth="1"/>
    <col min="15619" max="15619" width="7.28515625" style="408" bestFit="1" customWidth="1"/>
    <col min="15620" max="15620" width="24" style="408" customWidth="1"/>
    <col min="15621" max="15621" width="9.140625" style="408" bestFit="1" customWidth="1"/>
    <col min="15622" max="15622" width="8.7109375" style="408" bestFit="1" customWidth="1"/>
    <col min="15623" max="15623" width="9.140625" style="408" bestFit="1" customWidth="1"/>
    <col min="15624" max="15624" width="8.5703125" style="408" bestFit="1" customWidth="1"/>
    <col min="15625" max="15625" width="10.42578125" style="408" bestFit="1" customWidth="1"/>
    <col min="15626" max="15626" width="8.7109375" style="408" bestFit="1" customWidth="1"/>
    <col min="15627" max="15872" width="9.140625" style="408"/>
    <col min="15873" max="15873" width="8.140625" style="408" bestFit="1" customWidth="1"/>
    <col min="15874" max="15874" width="0.7109375" style="408" customWidth="1"/>
    <col min="15875" max="15875" width="7.28515625" style="408" bestFit="1" customWidth="1"/>
    <col min="15876" max="15876" width="24" style="408" customWidth="1"/>
    <col min="15877" max="15877" width="9.140625" style="408" bestFit="1" customWidth="1"/>
    <col min="15878" max="15878" width="8.7109375" style="408" bestFit="1" customWidth="1"/>
    <col min="15879" max="15879" width="9.140625" style="408" bestFit="1" customWidth="1"/>
    <col min="15880" max="15880" width="8.5703125" style="408" bestFit="1" customWidth="1"/>
    <col min="15881" max="15881" width="10.42578125" style="408" bestFit="1" customWidth="1"/>
    <col min="15882" max="15882" width="8.7109375" style="408" bestFit="1" customWidth="1"/>
    <col min="15883" max="16128" width="9.140625" style="408"/>
    <col min="16129" max="16129" width="8.140625" style="408" bestFit="1" customWidth="1"/>
    <col min="16130" max="16130" width="0.7109375" style="408" customWidth="1"/>
    <col min="16131" max="16131" width="7.28515625" style="408" bestFit="1" customWidth="1"/>
    <col min="16132" max="16132" width="24" style="408" customWidth="1"/>
    <col min="16133" max="16133" width="9.140625" style="408" bestFit="1" customWidth="1"/>
    <col min="16134" max="16134" width="8.7109375" style="408" bestFit="1" customWidth="1"/>
    <col min="16135" max="16135" width="9.140625" style="408" bestFit="1" customWidth="1"/>
    <col min="16136" max="16136" width="8.5703125" style="408" bestFit="1" customWidth="1"/>
    <col min="16137" max="16137" width="10.42578125" style="408" bestFit="1" customWidth="1"/>
    <col min="16138" max="16138" width="8.7109375" style="408" bestFit="1" customWidth="1"/>
    <col min="16139" max="16384" width="9.140625" style="408"/>
  </cols>
  <sheetData>
    <row r="1" spans="1:11">
      <c r="A1" s="400" t="s">
        <v>18047</v>
      </c>
      <c r="B1" s="401" t="s">
        <v>22810</v>
      </c>
      <c r="C1" s="402"/>
      <c r="D1" s="403"/>
      <c r="E1" s="404"/>
      <c r="F1" s="561" t="s">
        <v>22811</v>
      </c>
      <c r="G1" s="405"/>
      <c r="H1" s="404" t="s">
        <v>18378</v>
      </c>
      <c r="I1" s="406"/>
      <c r="J1" s="407" t="s">
        <v>17969</v>
      </c>
    </row>
    <row r="2" spans="1:11">
      <c r="A2" s="409"/>
      <c r="B2" s="410"/>
      <c r="C2" s="411" t="s">
        <v>22812</v>
      </c>
      <c r="D2" s="412" t="s">
        <v>22813</v>
      </c>
      <c r="E2" s="413" t="s">
        <v>18378</v>
      </c>
      <c r="F2" s="562"/>
      <c r="G2" s="414" t="s">
        <v>22814</v>
      </c>
      <c r="H2" s="415"/>
      <c r="I2" s="416" t="s">
        <v>22815</v>
      </c>
      <c r="J2" s="417"/>
    </row>
    <row r="3" spans="1:11" ht="24" customHeight="1">
      <c r="A3" s="418">
        <v>10101</v>
      </c>
      <c r="B3" s="560" t="s">
        <v>22816</v>
      </c>
      <c r="C3" s="560"/>
      <c r="D3" s="560"/>
      <c r="E3" s="560"/>
      <c r="F3" s="560"/>
      <c r="G3" s="560"/>
      <c r="H3" s="419" t="s">
        <v>62</v>
      </c>
      <c r="I3" s="420"/>
      <c r="J3" s="421">
        <v>1.48</v>
      </c>
      <c r="K3" s="422"/>
    </row>
    <row r="4" spans="1:11">
      <c r="A4" s="423"/>
      <c r="B4" s="424"/>
      <c r="C4" s="425">
        <v>2099</v>
      </c>
      <c r="D4" s="426" t="s">
        <v>22817</v>
      </c>
      <c r="E4" s="427" t="s">
        <v>143</v>
      </c>
      <c r="F4" s="428">
        <v>19.59</v>
      </c>
      <c r="G4" s="429">
        <v>9.7999999999999997E-3</v>
      </c>
      <c r="H4" s="430"/>
      <c r="I4" s="431">
        <v>0.192</v>
      </c>
      <c r="J4" s="432"/>
    </row>
    <row r="5" spans="1:11" ht="33.75">
      <c r="A5" s="423"/>
      <c r="B5" s="424"/>
      <c r="C5" s="425">
        <v>94061</v>
      </c>
      <c r="D5" s="426" t="s">
        <v>22818</v>
      </c>
      <c r="E5" s="427" t="s">
        <v>143</v>
      </c>
      <c r="F5" s="428">
        <v>262.07</v>
      </c>
      <c r="G5" s="429">
        <v>4.8999999999999998E-3</v>
      </c>
      <c r="H5" s="430"/>
      <c r="I5" s="431">
        <v>1.2841</v>
      </c>
      <c r="J5" s="432"/>
    </row>
    <row r="6" spans="1:11" ht="24" hidden="1" customHeight="1" outlineLevel="1">
      <c r="A6" s="418">
        <v>10102</v>
      </c>
      <c r="B6" s="560" t="s">
        <v>22819</v>
      </c>
      <c r="C6" s="560"/>
      <c r="D6" s="560"/>
      <c r="E6" s="560"/>
      <c r="F6" s="560"/>
      <c r="G6" s="560"/>
      <c r="H6" s="419" t="s">
        <v>60</v>
      </c>
      <c r="I6" s="420"/>
      <c r="J6" s="421">
        <v>48.13</v>
      </c>
      <c r="K6" s="422"/>
    </row>
    <row r="7" spans="1:11" hidden="1" outlineLevel="1">
      <c r="A7" s="423"/>
      <c r="B7" s="424"/>
      <c r="C7" s="425">
        <v>2099</v>
      </c>
      <c r="D7" s="426" t="s">
        <v>22817</v>
      </c>
      <c r="E7" s="427" t="s">
        <v>143</v>
      </c>
      <c r="F7" s="428">
        <v>19.59</v>
      </c>
      <c r="G7" s="429">
        <v>0.45</v>
      </c>
      <c r="H7" s="430"/>
      <c r="I7" s="431">
        <v>8.8167000000000009</v>
      </c>
      <c r="J7" s="432"/>
    </row>
    <row r="8" spans="1:11" ht="33.75" collapsed="1">
      <c r="A8" s="423"/>
      <c r="B8" s="424"/>
      <c r="C8" s="425">
        <v>94061</v>
      </c>
      <c r="D8" s="426" t="s">
        <v>22818</v>
      </c>
      <c r="E8" s="427" t="s">
        <v>143</v>
      </c>
      <c r="F8" s="428">
        <v>262.07</v>
      </c>
      <c r="G8" s="429">
        <v>0.15</v>
      </c>
      <c r="H8" s="430"/>
      <c r="I8" s="431">
        <v>39.310499999999998</v>
      </c>
      <c r="J8" s="432"/>
    </row>
    <row r="9" spans="1:11" ht="24" hidden="1" customHeight="1" outlineLevel="1">
      <c r="A9" s="418">
        <v>10103</v>
      </c>
      <c r="B9" s="560" t="s">
        <v>22820</v>
      </c>
      <c r="C9" s="560"/>
      <c r="D9" s="560"/>
      <c r="E9" s="560"/>
      <c r="F9" s="560"/>
      <c r="G9" s="560"/>
      <c r="H9" s="419" t="s">
        <v>60</v>
      </c>
      <c r="I9" s="420"/>
      <c r="J9" s="421">
        <v>133.79</v>
      </c>
      <c r="K9" s="422"/>
    </row>
    <row r="10" spans="1:11" hidden="1" outlineLevel="1">
      <c r="A10" s="423"/>
      <c r="B10" s="424"/>
      <c r="C10" s="425">
        <v>2099</v>
      </c>
      <c r="D10" s="426" t="s">
        <v>22817</v>
      </c>
      <c r="E10" s="427" t="s">
        <v>143</v>
      </c>
      <c r="F10" s="428">
        <v>19.59</v>
      </c>
      <c r="G10" s="429">
        <v>1.2509999999999999</v>
      </c>
      <c r="H10" s="430"/>
      <c r="I10" s="431">
        <v>24.5105</v>
      </c>
      <c r="J10" s="432"/>
    </row>
    <row r="11" spans="1:11" ht="33.75" collapsed="1">
      <c r="A11" s="423"/>
      <c r="B11" s="424"/>
      <c r="C11" s="425">
        <v>94061</v>
      </c>
      <c r="D11" s="426" t="s">
        <v>22818</v>
      </c>
      <c r="E11" s="427" t="s">
        <v>143</v>
      </c>
      <c r="F11" s="428">
        <v>262.07</v>
      </c>
      <c r="G11" s="429">
        <v>0.41699999999999998</v>
      </c>
      <c r="H11" s="430"/>
      <c r="I11" s="431">
        <v>109.2833</v>
      </c>
      <c r="J11" s="432"/>
    </row>
    <row r="12" spans="1:11" ht="24" customHeight="1" outlineLevel="1">
      <c r="A12" s="418">
        <v>10104</v>
      </c>
      <c r="B12" s="560" t="s">
        <v>22821</v>
      </c>
      <c r="C12" s="560"/>
      <c r="D12" s="560"/>
      <c r="E12" s="560"/>
      <c r="F12" s="560"/>
      <c r="G12" s="560"/>
      <c r="H12" s="419" t="s">
        <v>60</v>
      </c>
      <c r="I12" s="420"/>
      <c r="J12" s="421">
        <v>159.4</v>
      </c>
      <c r="K12" s="422"/>
    </row>
    <row r="13" spans="1:11" outlineLevel="1">
      <c r="A13" s="423"/>
      <c r="B13" s="424"/>
      <c r="C13" s="425">
        <v>2099</v>
      </c>
      <c r="D13" s="426" t="s">
        <v>22817</v>
      </c>
      <c r="E13" s="427" t="s">
        <v>143</v>
      </c>
      <c r="F13" s="428">
        <v>19.59</v>
      </c>
      <c r="G13" s="429">
        <v>1.4903999999999999</v>
      </c>
      <c r="H13" s="430"/>
      <c r="I13" s="431">
        <v>29.2011</v>
      </c>
      <c r="J13" s="432"/>
    </row>
    <row r="14" spans="1:11" ht="33.75">
      <c r="A14" s="423"/>
      <c r="B14" s="424"/>
      <c r="C14" s="425">
        <v>94061</v>
      </c>
      <c r="D14" s="426" t="s">
        <v>22818</v>
      </c>
      <c r="E14" s="427" t="s">
        <v>143</v>
      </c>
      <c r="F14" s="428">
        <v>262.07</v>
      </c>
      <c r="G14" s="429">
        <v>0.49680000000000002</v>
      </c>
      <c r="H14" s="430"/>
      <c r="I14" s="431">
        <v>130.19659999999999</v>
      </c>
      <c r="J14" s="432"/>
    </row>
    <row r="15" spans="1:11" ht="24" customHeight="1" outlineLevel="1">
      <c r="A15" s="418">
        <v>10105</v>
      </c>
      <c r="B15" s="560" t="s">
        <v>22822</v>
      </c>
      <c r="C15" s="560"/>
      <c r="D15" s="560"/>
      <c r="E15" s="560"/>
      <c r="F15" s="560"/>
      <c r="G15" s="560"/>
      <c r="H15" s="419" t="s">
        <v>63</v>
      </c>
      <c r="I15" s="420"/>
      <c r="J15" s="421">
        <v>11.59</v>
      </c>
      <c r="K15" s="422"/>
    </row>
    <row r="16" spans="1:11" ht="22.5" outlineLevel="1">
      <c r="A16" s="423"/>
      <c r="B16" s="424"/>
      <c r="C16" s="425">
        <v>94008</v>
      </c>
      <c r="D16" s="426" t="s">
        <v>22823</v>
      </c>
      <c r="E16" s="427" t="s">
        <v>143</v>
      </c>
      <c r="F16" s="428">
        <v>265.08999999999997</v>
      </c>
      <c r="G16" s="429">
        <v>2.981E-2</v>
      </c>
      <c r="H16" s="430"/>
      <c r="I16" s="431">
        <v>7.9021999999999997</v>
      </c>
      <c r="J16" s="432"/>
    </row>
    <row r="17" spans="1:11" ht="22.5">
      <c r="A17" s="423"/>
      <c r="B17" s="424"/>
      <c r="C17" s="425">
        <v>94015</v>
      </c>
      <c r="D17" s="426" t="s">
        <v>22824</v>
      </c>
      <c r="E17" s="427" t="s">
        <v>143</v>
      </c>
      <c r="F17" s="428">
        <v>245.91</v>
      </c>
      <c r="G17" s="429">
        <v>1.4999999999999999E-2</v>
      </c>
      <c r="H17" s="430"/>
      <c r="I17" s="431">
        <v>3.6886999999999999</v>
      </c>
      <c r="J17" s="432"/>
    </row>
    <row r="18" spans="1:11" ht="24" hidden="1" customHeight="1" outlineLevel="1">
      <c r="A18" s="418">
        <v>10106</v>
      </c>
      <c r="B18" s="560" t="s">
        <v>22825</v>
      </c>
      <c r="C18" s="560"/>
      <c r="D18" s="560"/>
      <c r="E18" s="560"/>
      <c r="F18" s="560"/>
      <c r="G18" s="560"/>
      <c r="H18" s="419" t="s">
        <v>63</v>
      </c>
      <c r="I18" s="420"/>
      <c r="J18" s="421">
        <v>31.41</v>
      </c>
      <c r="K18" s="422"/>
    </row>
    <row r="19" spans="1:11" hidden="1" outlineLevel="1">
      <c r="A19" s="423"/>
      <c r="B19" s="424"/>
      <c r="C19" s="425">
        <v>2099</v>
      </c>
      <c r="D19" s="426" t="s">
        <v>22817</v>
      </c>
      <c r="E19" s="427" t="s">
        <v>143</v>
      </c>
      <c r="F19" s="428">
        <v>19.59</v>
      </c>
      <c r="G19" s="429">
        <v>1.2</v>
      </c>
      <c r="H19" s="430"/>
      <c r="I19" s="431">
        <v>23.511299999999999</v>
      </c>
      <c r="J19" s="432"/>
    </row>
    <row r="20" spans="1:11" ht="22.5" collapsed="1">
      <c r="A20" s="423"/>
      <c r="B20" s="424"/>
      <c r="C20" s="425">
        <v>94008</v>
      </c>
      <c r="D20" s="426" t="s">
        <v>22823</v>
      </c>
      <c r="E20" s="427" t="s">
        <v>143</v>
      </c>
      <c r="F20" s="428">
        <v>265.08999999999997</v>
      </c>
      <c r="G20" s="429">
        <v>2.981E-2</v>
      </c>
      <c r="H20" s="430"/>
      <c r="I20" s="431">
        <v>7.9021999999999997</v>
      </c>
      <c r="J20" s="432"/>
    </row>
    <row r="21" spans="1:11" ht="24" hidden="1" customHeight="1" outlineLevel="1">
      <c r="A21" s="418">
        <v>10107</v>
      </c>
      <c r="B21" s="560" t="s">
        <v>22826</v>
      </c>
      <c r="C21" s="560"/>
      <c r="D21" s="560"/>
      <c r="E21" s="560"/>
      <c r="F21" s="560"/>
      <c r="G21" s="560"/>
      <c r="H21" s="419" t="s">
        <v>63</v>
      </c>
      <c r="I21" s="420"/>
      <c r="J21" s="421">
        <v>104.39</v>
      </c>
      <c r="K21" s="422"/>
    </row>
    <row r="22" spans="1:11" hidden="1" outlineLevel="1">
      <c r="A22" s="423"/>
      <c r="B22" s="424"/>
      <c r="C22" s="425">
        <v>2099</v>
      </c>
      <c r="D22" s="426" t="s">
        <v>22817</v>
      </c>
      <c r="E22" s="427" t="s">
        <v>143</v>
      </c>
      <c r="F22" s="428">
        <v>19.59</v>
      </c>
      <c r="G22" s="429">
        <v>1.2</v>
      </c>
      <c r="H22" s="430"/>
      <c r="I22" s="431">
        <v>23.511299999999999</v>
      </c>
      <c r="J22" s="432"/>
    </row>
    <row r="23" spans="1:11" ht="45" collapsed="1">
      <c r="A23" s="423"/>
      <c r="B23" s="424"/>
      <c r="C23" s="425">
        <v>79722</v>
      </c>
      <c r="D23" s="426" t="s">
        <v>22827</v>
      </c>
      <c r="E23" s="427" t="s">
        <v>9779</v>
      </c>
      <c r="F23" s="428">
        <v>404.4</v>
      </c>
      <c r="G23" s="429">
        <v>0.2</v>
      </c>
      <c r="H23" s="430"/>
      <c r="I23" s="431">
        <v>80.88</v>
      </c>
      <c r="J23" s="432"/>
    </row>
    <row r="24" spans="1:11" ht="24" hidden="1" customHeight="1" outlineLevel="1">
      <c r="A24" s="418">
        <v>10108</v>
      </c>
      <c r="B24" s="560" t="s">
        <v>22828</v>
      </c>
      <c r="C24" s="560"/>
      <c r="D24" s="560"/>
      <c r="E24" s="560"/>
      <c r="F24" s="560"/>
      <c r="G24" s="560"/>
      <c r="H24" s="419" t="s">
        <v>62</v>
      </c>
      <c r="I24" s="420"/>
      <c r="J24" s="421">
        <v>4.9000000000000004</v>
      </c>
      <c r="K24" s="422"/>
    </row>
    <row r="25" spans="1:11" hidden="1" outlineLevel="1">
      <c r="A25" s="423"/>
      <c r="B25" s="424"/>
      <c r="C25" s="425">
        <v>2099</v>
      </c>
      <c r="D25" s="426" t="s">
        <v>22817</v>
      </c>
      <c r="E25" s="427" t="s">
        <v>143</v>
      </c>
      <c r="F25" s="428">
        <v>19.59</v>
      </c>
      <c r="G25" s="429">
        <v>0.25</v>
      </c>
      <c r="H25" s="430"/>
      <c r="I25" s="431">
        <v>4.8982000000000001</v>
      </c>
      <c r="J25" s="432"/>
    </row>
    <row r="26" spans="1:11" ht="24" customHeight="1" collapsed="1">
      <c r="A26" s="418">
        <v>10109</v>
      </c>
      <c r="B26" s="560" t="s">
        <v>22829</v>
      </c>
      <c r="C26" s="560"/>
      <c r="D26" s="560"/>
      <c r="E26" s="560"/>
      <c r="F26" s="560"/>
      <c r="G26" s="560"/>
      <c r="H26" s="419" t="s">
        <v>60</v>
      </c>
      <c r="I26" s="420"/>
      <c r="J26" s="421">
        <v>58.78</v>
      </c>
      <c r="K26" s="422"/>
    </row>
    <row r="27" spans="1:11" hidden="1" outlineLevel="1">
      <c r="A27" s="423"/>
      <c r="B27" s="424"/>
      <c r="C27" s="425">
        <v>2099</v>
      </c>
      <c r="D27" s="426" t="s">
        <v>22817</v>
      </c>
      <c r="E27" s="427" t="s">
        <v>143</v>
      </c>
      <c r="F27" s="428">
        <v>19.59</v>
      </c>
      <c r="G27" s="429">
        <v>3</v>
      </c>
      <c r="H27" s="430"/>
      <c r="I27" s="431">
        <v>58.778399999999998</v>
      </c>
      <c r="J27" s="432"/>
    </row>
    <row r="28" spans="1:11" ht="24" customHeight="1" collapsed="1">
      <c r="A28" s="418">
        <v>10110</v>
      </c>
      <c r="B28" s="560" t="s">
        <v>22830</v>
      </c>
      <c r="C28" s="560"/>
      <c r="D28" s="560"/>
      <c r="E28" s="560"/>
      <c r="F28" s="560"/>
      <c r="G28" s="560"/>
      <c r="H28" s="419" t="s">
        <v>9004</v>
      </c>
      <c r="I28" s="420"/>
      <c r="J28" s="421">
        <v>1.96</v>
      </c>
      <c r="K28" s="422"/>
    </row>
    <row r="29" spans="1:11" ht="22.5" hidden="1" outlineLevel="1">
      <c r="A29" s="423"/>
      <c r="B29" s="424"/>
      <c r="C29" s="425">
        <v>94008</v>
      </c>
      <c r="D29" s="426" t="s">
        <v>22823</v>
      </c>
      <c r="E29" s="427" t="s">
        <v>143</v>
      </c>
      <c r="F29" s="428">
        <v>265.08999999999997</v>
      </c>
      <c r="G29" s="429">
        <v>7.4079999999999997E-3</v>
      </c>
      <c r="H29" s="430"/>
      <c r="I29" s="431">
        <v>1.9637</v>
      </c>
      <c r="J29" s="432"/>
    </row>
    <row r="30" spans="1:11" ht="24" customHeight="1" collapsed="1">
      <c r="A30" s="418">
        <v>10120</v>
      </c>
      <c r="B30" s="560" t="s">
        <v>22831</v>
      </c>
      <c r="C30" s="560"/>
      <c r="D30" s="560"/>
      <c r="E30" s="560"/>
      <c r="F30" s="560"/>
      <c r="G30" s="560"/>
      <c r="H30" s="419" t="s">
        <v>60</v>
      </c>
      <c r="I30" s="420"/>
      <c r="J30" s="421">
        <v>179.03</v>
      </c>
      <c r="K30" s="422"/>
    </row>
    <row r="31" spans="1:11" hidden="1" outlineLevel="1">
      <c r="A31" s="423"/>
      <c r="B31" s="424"/>
      <c r="C31" s="425">
        <v>2099</v>
      </c>
      <c r="D31" s="426" t="s">
        <v>22817</v>
      </c>
      <c r="E31" s="427" t="s">
        <v>143</v>
      </c>
      <c r="F31" s="428">
        <v>19.59</v>
      </c>
      <c r="G31" s="429">
        <v>6</v>
      </c>
      <c r="H31" s="430"/>
      <c r="I31" s="431">
        <v>117.5568</v>
      </c>
      <c r="J31" s="432"/>
    </row>
    <row r="32" spans="1:11" ht="33.75" collapsed="1">
      <c r="A32" s="423"/>
      <c r="B32" s="424"/>
      <c r="C32" s="425">
        <v>94307</v>
      </c>
      <c r="D32" s="426" t="s">
        <v>22832</v>
      </c>
      <c r="E32" s="427" t="s">
        <v>143</v>
      </c>
      <c r="F32" s="428">
        <v>30.73</v>
      </c>
      <c r="G32" s="429">
        <v>2</v>
      </c>
      <c r="H32" s="430"/>
      <c r="I32" s="431">
        <v>61.469900000000003</v>
      </c>
      <c r="J32" s="432"/>
    </row>
    <row r="33" spans="1:11" ht="24" hidden="1" customHeight="1" outlineLevel="1">
      <c r="A33" s="418">
        <v>10121</v>
      </c>
      <c r="B33" s="560" t="s">
        <v>22833</v>
      </c>
      <c r="C33" s="560"/>
      <c r="D33" s="560"/>
      <c r="E33" s="560"/>
      <c r="F33" s="560"/>
      <c r="G33" s="560"/>
      <c r="H33" s="419" t="s">
        <v>60</v>
      </c>
      <c r="I33" s="420"/>
      <c r="J33" s="421">
        <v>471.46</v>
      </c>
      <c r="K33" s="422"/>
    </row>
    <row r="34" spans="1:11" hidden="1" outlineLevel="1">
      <c r="A34" s="423"/>
      <c r="B34" s="424"/>
      <c r="C34" s="425">
        <v>2099</v>
      </c>
      <c r="D34" s="426" t="s">
        <v>22817</v>
      </c>
      <c r="E34" s="427" t="s">
        <v>143</v>
      </c>
      <c r="F34" s="428">
        <v>19.59</v>
      </c>
      <c r="G34" s="429">
        <v>6</v>
      </c>
      <c r="H34" s="430"/>
      <c r="I34" s="431">
        <v>117.5568</v>
      </c>
      <c r="J34" s="432"/>
    </row>
    <row r="35" spans="1:11" ht="22.5" collapsed="1">
      <c r="A35" s="423"/>
      <c r="B35" s="424"/>
      <c r="C35" s="425">
        <v>94045</v>
      </c>
      <c r="D35" s="426" t="s">
        <v>22834</v>
      </c>
      <c r="E35" s="427" t="s">
        <v>143</v>
      </c>
      <c r="F35" s="428">
        <v>146.22</v>
      </c>
      <c r="G35" s="429">
        <v>2</v>
      </c>
      <c r="H35" s="430"/>
      <c r="I35" s="431">
        <v>292.43110000000001</v>
      </c>
      <c r="J35" s="432"/>
    </row>
    <row r="36" spans="1:11" ht="33.75" hidden="1" outlineLevel="1">
      <c r="A36" s="423"/>
      <c r="B36" s="424"/>
      <c r="C36" s="425">
        <v>94307</v>
      </c>
      <c r="D36" s="426" t="s">
        <v>22832</v>
      </c>
      <c r="E36" s="427" t="s">
        <v>143</v>
      </c>
      <c r="F36" s="428">
        <v>30.73</v>
      </c>
      <c r="G36" s="429">
        <v>2</v>
      </c>
      <c r="H36" s="430"/>
      <c r="I36" s="431">
        <v>61.469900000000003</v>
      </c>
      <c r="J36" s="432"/>
    </row>
    <row r="37" spans="1:11" ht="24" hidden="1" customHeight="1" outlineLevel="1">
      <c r="A37" s="418">
        <v>10122</v>
      </c>
      <c r="B37" s="560" t="s">
        <v>22835</v>
      </c>
      <c r="C37" s="560"/>
      <c r="D37" s="560"/>
      <c r="E37" s="560"/>
      <c r="F37" s="560"/>
      <c r="G37" s="560"/>
      <c r="H37" s="419" t="s">
        <v>60</v>
      </c>
      <c r="I37" s="420"/>
      <c r="J37" s="421">
        <v>589.32000000000005</v>
      </c>
      <c r="K37" s="422"/>
    </row>
    <row r="38" spans="1:11" hidden="1" outlineLevel="1">
      <c r="A38" s="423"/>
      <c r="B38" s="424"/>
      <c r="C38" s="425">
        <v>2099</v>
      </c>
      <c r="D38" s="426" t="s">
        <v>22817</v>
      </c>
      <c r="E38" s="427" t="s">
        <v>143</v>
      </c>
      <c r="F38" s="428">
        <v>19.59</v>
      </c>
      <c r="G38" s="429">
        <v>7.5</v>
      </c>
      <c r="H38" s="430"/>
      <c r="I38" s="431">
        <v>146.946</v>
      </c>
      <c r="J38" s="432"/>
    </row>
    <row r="39" spans="1:11" ht="22.5" collapsed="1">
      <c r="A39" s="423"/>
      <c r="B39" s="424"/>
      <c r="C39" s="425">
        <v>94045</v>
      </c>
      <c r="D39" s="426" t="s">
        <v>22834</v>
      </c>
      <c r="E39" s="427" t="s">
        <v>143</v>
      </c>
      <c r="F39" s="428">
        <v>146.22</v>
      </c>
      <c r="G39" s="429">
        <v>2.5</v>
      </c>
      <c r="H39" s="430"/>
      <c r="I39" s="431">
        <v>365.53890000000001</v>
      </c>
      <c r="J39" s="432"/>
    </row>
    <row r="40" spans="1:11" ht="33.75" hidden="1" outlineLevel="1">
      <c r="A40" s="423"/>
      <c r="B40" s="424"/>
      <c r="C40" s="425">
        <v>94307</v>
      </c>
      <c r="D40" s="426" t="s">
        <v>22832</v>
      </c>
      <c r="E40" s="427" t="s">
        <v>143</v>
      </c>
      <c r="F40" s="428">
        <v>30.73</v>
      </c>
      <c r="G40" s="429">
        <v>2.5</v>
      </c>
      <c r="H40" s="430"/>
      <c r="I40" s="431">
        <v>76.837400000000002</v>
      </c>
      <c r="J40" s="432"/>
    </row>
    <row r="41" spans="1:11" ht="24" hidden="1" customHeight="1" outlineLevel="1">
      <c r="A41" s="418">
        <v>10123</v>
      </c>
      <c r="B41" s="560" t="s">
        <v>22836</v>
      </c>
      <c r="C41" s="560"/>
      <c r="D41" s="560"/>
      <c r="E41" s="560"/>
      <c r="F41" s="560"/>
      <c r="G41" s="560"/>
      <c r="H41" s="419" t="s">
        <v>60</v>
      </c>
      <c r="I41" s="420"/>
      <c r="J41" s="421">
        <v>707.19</v>
      </c>
      <c r="K41" s="422"/>
    </row>
    <row r="42" spans="1:11" hidden="1" outlineLevel="1">
      <c r="A42" s="423"/>
      <c r="B42" s="424"/>
      <c r="C42" s="425">
        <v>2099</v>
      </c>
      <c r="D42" s="426" t="s">
        <v>22817</v>
      </c>
      <c r="E42" s="427" t="s">
        <v>143</v>
      </c>
      <c r="F42" s="428">
        <v>19.59</v>
      </c>
      <c r="G42" s="429">
        <v>9</v>
      </c>
      <c r="H42" s="430"/>
      <c r="I42" s="431">
        <v>176.33519999999999</v>
      </c>
      <c r="J42" s="432"/>
    </row>
    <row r="43" spans="1:11" ht="22.5" collapsed="1">
      <c r="A43" s="423"/>
      <c r="B43" s="424"/>
      <c r="C43" s="425">
        <v>94045</v>
      </c>
      <c r="D43" s="426" t="s">
        <v>22834</v>
      </c>
      <c r="E43" s="427" t="s">
        <v>143</v>
      </c>
      <c r="F43" s="428">
        <v>146.22</v>
      </c>
      <c r="G43" s="429">
        <v>3</v>
      </c>
      <c r="H43" s="430"/>
      <c r="I43" s="431">
        <v>438.64670000000001</v>
      </c>
      <c r="J43" s="432"/>
    </row>
    <row r="44" spans="1:11" ht="33.75" hidden="1" outlineLevel="1">
      <c r="A44" s="423"/>
      <c r="B44" s="424"/>
      <c r="C44" s="425">
        <v>94307</v>
      </c>
      <c r="D44" s="426" t="s">
        <v>22832</v>
      </c>
      <c r="E44" s="427" t="s">
        <v>143</v>
      </c>
      <c r="F44" s="428">
        <v>30.73</v>
      </c>
      <c r="G44" s="429">
        <v>3</v>
      </c>
      <c r="H44" s="430"/>
      <c r="I44" s="431">
        <v>92.204899999999995</v>
      </c>
      <c r="J44" s="432"/>
    </row>
    <row r="45" spans="1:11" ht="24" hidden="1" customHeight="1" outlineLevel="1">
      <c r="A45" s="418">
        <v>10124</v>
      </c>
      <c r="B45" s="560" t="s">
        <v>22837</v>
      </c>
      <c r="C45" s="560"/>
      <c r="D45" s="560"/>
      <c r="E45" s="560"/>
      <c r="F45" s="560"/>
      <c r="G45" s="560"/>
      <c r="H45" s="419" t="s">
        <v>60</v>
      </c>
      <c r="I45" s="420"/>
      <c r="J45" s="421">
        <v>825.05</v>
      </c>
      <c r="K45" s="422"/>
    </row>
    <row r="46" spans="1:11" hidden="1" outlineLevel="1">
      <c r="A46" s="423"/>
      <c r="B46" s="424"/>
      <c r="C46" s="425">
        <v>2099</v>
      </c>
      <c r="D46" s="426" t="s">
        <v>22817</v>
      </c>
      <c r="E46" s="427" t="s">
        <v>143</v>
      </c>
      <c r="F46" s="428">
        <v>19.59</v>
      </c>
      <c r="G46" s="429">
        <v>10.5</v>
      </c>
      <c r="H46" s="430"/>
      <c r="I46" s="431">
        <v>205.7244</v>
      </c>
      <c r="J46" s="432"/>
    </row>
    <row r="47" spans="1:11" ht="22.5" collapsed="1">
      <c r="A47" s="423"/>
      <c r="B47" s="424"/>
      <c r="C47" s="425">
        <v>94045</v>
      </c>
      <c r="D47" s="426" t="s">
        <v>22834</v>
      </c>
      <c r="E47" s="427" t="s">
        <v>143</v>
      </c>
      <c r="F47" s="428">
        <v>146.22</v>
      </c>
      <c r="G47" s="429">
        <v>3.5</v>
      </c>
      <c r="H47" s="430"/>
      <c r="I47" s="431">
        <v>511.75450000000001</v>
      </c>
      <c r="J47" s="432"/>
    </row>
    <row r="48" spans="1:11" ht="33.75" hidden="1" outlineLevel="1">
      <c r="A48" s="423"/>
      <c r="B48" s="424"/>
      <c r="C48" s="425">
        <v>94307</v>
      </c>
      <c r="D48" s="426" t="s">
        <v>22832</v>
      </c>
      <c r="E48" s="427" t="s">
        <v>143</v>
      </c>
      <c r="F48" s="428">
        <v>30.73</v>
      </c>
      <c r="G48" s="429">
        <v>3.5</v>
      </c>
      <c r="H48" s="430"/>
      <c r="I48" s="431">
        <v>107.5724</v>
      </c>
      <c r="J48" s="432"/>
    </row>
    <row r="49" spans="1:11" ht="13.5" hidden="1" customHeight="1" outlineLevel="1">
      <c r="A49" s="418">
        <v>10201</v>
      </c>
      <c r="B49" s="560" t="s">
        <v>22838</v>
      </c>
      <c r="C49" s="560"/>
      <c r="D49" s="560"/>
      <c r="E49" s="560"/>
      <c r="F49" s="560"/>
      <c r="G49" s="560"/>
      <c r="H49" s="419" t="s">
        <v>63</v>
      </c>
      <c r="I49" s="420"/>
      <c r="J49" s="421">
        <v>39.19</v>
      </c>
      <c r="K49" s="422"/>
    </row>
    <row r="50" spans="1:11" hidden="1" outlineLevel="1">
      <c r="A50" s="423"/>
      <c r="B50" s="424"/>
      <c r="C50" s="425">
        <v>2099</v>
      </c>
      <c r="D50" s="426" t="s">
        <v>22817</v>
      </c>
      <c r="E50" s="427" t="s">
        <v>143</v>
      </c>
      <c r="F50" s="428">
        <v>19.59</v>
      </c>
      <c r="G50" s="429">
        <v>2</v>
      </c>
      <c r="H50" s="430"/>
      <c r="I50" s="431">
        <v>39.185600000000001</v>
      </c>
      <c r="J50" s="432"/>
    </row>
    <row r="51" spans="1:11" collapsed="1">
      <c r="A51" s="418">
        <v>10202</v>
      </c>
      <c r="B51" s="560" t="s">
        <v>22839</v>
      </c>
      <c r="C51" s="560"/>
      <c r="D51" s="560"/>
      <c r="E51" s="560"/>
      <c r="F51" s="560"/>
      <c r="G51" s="560"/>
      <c r="H51" s="419" t="s">
        <v>63</v>
      </c>
      <c r="I51" s="420"/>
      <c r="J51" s="421">
        <v>48.98</v>
      </c>
      <c r="K51" s="422"/>
    </row>
    <row r="52" spans="1:11" hidden="1" outlineLevel="1">
      <c r="A52" s="423"/>
      <c r="B52" s="424"/>
      <c r="C52" s="425">
        <v>2099</v>
      </c>
      <c r="D52" s="426" t="s">
        <v>22817</v>
      </c>
      <c r="E52" s="427" t="s">
        <v>143</v>
      </c>
      <c r="F52" s="428">
        <v>19.59</v>
      </c>
      <c r="G52" s="429">
        <v>2.5</v>
      </c>
      <c r="H52" s="430"/>
      <c r="I52" s="431">
        <v>48.981999999999999</v>
      </c>
      <c r="J52" s="432"/>
    </row>
    <row r="53" spans="1:11" ht="13.5" customHeight="1" collapsed="1">
      <c r="A53" s="418">
        <v>10205</v>
      </c>
      <c r="B53" s="560" t="s">
        <v>22840</v>
      </c>
      <c r="C53" s="560"/>
      <c r="D53" s="560"/>
      <c r="E53" s="560"/>
      <c r="F53" s="560"/>
      <c r="G53" s="560"/>
      <c r="H53" s="419" t="s">
        <v>63</v>
      </c>
      <c r="I53" s="420"/>
      <c r="J53" s="421">
        <v>29.39</v>
      </c>
      <c r="K53" s="422"/>
    </row>
    <row r="54" spans="1:11" hidden="1" outlineLevel="1">
      <c r="A54" s="423"/>
      <c r="B54" s="424"/>
      <c r="C54" s="425">
        <v>2099</v>
      </c>
      <c r="D54" s="426" t="s">
        <v>22817</v>
      </c>
      <c r="E54" s="427" t="s">
        <v>143</v>
      </c>
      <c r="F54" s="428">
        <v>19.59</v>
      </c>
      <c r="G54" s="429">
        <v>1.5</v>
      </c>
      <c r="H54" s="430"/>
      <c r="I54" s="431">
        <v>29.389199999999999</v>
      </c>
      <c r="J54" s="432"/>
    </row>
    <row r="55" spans="1:11" ht="24" customHeight="1" collapsed="1">
      <c r="A55" s="418">
        <v>10210</v>
      </c>
      <c r="B55" s="560" t="s">
        <v>22841</v>
      </c>
      <c r="C55" s="560"/>
      <c r="D55" s="560"/>
      <c r="E55" s="560"/>
      <c r="F55" s="560"/>
      <c r="G55" s="560"/>
      <c r="H55" s="419" t="s">
        <v>63</v>
      </c>
      <c r="I55" s="420"/>
      <c r="J55" s="421">
        <v>14.25</v>
      </c>
      <c r="K55" s="422"/>
    </row>
    <row r="56" spans="1:11" ht="22.5" hidden="1" outlineLevel="1">
      <c r="A56" s="423"/>
      <c r="B56" s="424"/>
      <c r="C56" s="425">
        <v>94008</v>
      </c>
      <c r="D56" s="426" t="s">
        <v>22823</v>
      </c>
      <c r="E56" s="427" t="s">
        <v>143</v>
      </c>
      <c r="F56" s="428">
        <v>265.08999999999997</v>
      </c>
      <c r="G56" s="429">
        <v>3.7039999999999997E-2</v>
      </c>
      <c r="H56" s="430"/>
      <c r="I56" s="431">
        <v>9.8186999999999998</v>
      </c>
      <c r="J56" s="432"/>
    </row>
    <row r="57" spans="1:11" ht="22.5" collapsed="1">
      <c r="A57" s="423"/>
      <c r="B57" s="424"/>
      <c r="C57" s="425">
        <v>94015</v>
      </c>
      <c r="D57" s="426" t="s">
        <v>22824</v>
      </c>
      <c r="E57" s="427" t="s">
        <v>143</v>
      </c>
      <c r="F57" s="428">
        <v>245.91</v>
      </c>
      <c r="G57" s="429">
        <v>1.7999999999999999E-2</v>
      </c>
      <c r="H57" s="430"/>
      <c r="I57" s="431">
        <v>4.4264000000000001</v>
      </c>
      <c r="J57" s="432"/>
    </row>
    <row r="58" spans="1:11" ht="24" hidden="1" customHeight="1" outlineLevel="1">
      <c r="A58" s="418">
        <v>10211</v>
      </c>
      <c r="B58" s="560" t="s">
        <v>22842</v>
      </c>
      <c r="C58" s="560"/>
      <c r="D58" s="560"/>
      <c r="E58" s="560"/>
      <c r="F58" s="560"/>
      <c r="G58" s="560"/>
      <c r="H58" s="419" t="s">
        <v>63</v>
      </c>
      <c r="I58" s="420"/>
      <c r="J58" s="421">
        <v>33.33</v>
      </c>
      <c r="K58" s="422"/>
    </row>
    <row r="59" spans="1:11" hidden="1" outlineLevel="1">
      <c r="A59" s="423"/>
      <c r="B59" s="424"/>
      <c r="C59" s="425">
        <v>2099</v>
      </c>
      <c r="D59" s="426" t="s">
        <v>22817</v>
      </c>
      <c r="E59" s="427" t="s">
        <v>143</v>
      </c>
      <c r="F59" s="428">
        <v>19.59</v>
      </c>
      <c r="G59" s="429">
        <v>1.2</v>
      </c>
      <c r="H59" s="430"/>
      <c r="I59" s="431">
        <v>23.511299999999999</v>
      </c>
      <c r="J59" s="432"/>
    </row>
    <row r="60" spans="1:11" ht="22.5" collapsed="1">
      <c r="A60" s="423"/>
      <c r="B60" s="424"/>
      <c r="C60" s="425">
        <v>94008</v>
      </c>
      <c r="D60" s="426" t="s">
        <v>22823</v>
      </c>
      <c r="E60" s="427" t="s">
        <v>143</v>
      </c>
      <c r="F60" s="428">
        <v>265.08999999999997</v>
      </c>
      <c r="G60" s="429">
        <v>3.7039999999999997E-2</v>
      </c>
      <c r="H60" s="430"/>
      <c r="I60" s="431">
        <v>9.8186999999999998</v>
      </c>
      <c r="J60" s="432"/>
    </row>
    <row r="61" spans="1:11" hidden="1" outlineLevel="1">
      <c r="A61" s="418">
        <v>10301</v>
      </c>
      <c r="B61" s="560" t="s">
        <v>22839</v>
      </c>
      <c r="C61" s="560"/>
      <c r="D61" s="560"/>
      <c r="E61" s="560"/>
      <c r="F61" s="560"/>
      <c r="G61" s="560"/>
      <c r="H61" s="419" t="s">
        <v>63</v>
      </c>
      <c r="I61" s="420"/>
      <c r="J61" s="421">
        <v>14.62</v>
      </c>
      <c r="K61" s="422"/>
    </row>
    <row r="62" spans="1:11" ht="22.5" hidden="1" outlineLevel="1">
      <c r="A62" s="423"/>
      <c r="B62" s="424"/>
      <c r="C62" s="425">
        <v>94045</v>
      </c>
      <c r="D62" s="426" t="s">
        <v>22834</v>
      </c>
      <c r="E62" s="427" t="s">
        <v>143</v>
      </c>
      <c r="F62" s="428">
        <v>146.22</v>
      </c>
      <c r="G62" s="429">
        <v>0.1</v>
      </c>
      <c r="H62" s="430"/>
      <c r="I62" s="431">
        <v>14.621499999999999</v>
      </c>
      <c r="J62" s="432"/>
    </row>
    <row r="63" spans="1:11" collapsed="1">
      <c r="A63" s="418">
        <v>10302</v>
      </c>
      <c r="B63" s="560" t="s">
        <v>22843</v>
      </c>
      <c r="C63" s="560"/>
      <c r="D63" s="560"/>
      <c r="E63" s="560"/>
      <c r="F63" s="560"/>
      <c r="G63" s="560"/>
      <c r="H63" s="419" t="s">
        <v>63</v>
      </c>
      <c r="I63" s="420"/>
      <c r="J63" s="421">
        <v>17</v>
      </c>
      <c r="K63" s="422"/>
    </row>
    <row r="64" spans="1:11" ht="33.75" hidden="1" outlineLevel="1">
      <c r="A64" s="423"/>
      <c r="B64" s="424"/>
      <c r="C64" s="425">
        <v>94014</v>
      </c>
      <c r="D64" s="426" t="s">
        <v>22844</v>
      </c>
      <c r="E64" s="427" t="s">
        <v>143</v>
      </c>
      <c r="F64" s="428">
        <v>176.3</v>
      </c>
      <c r="G64" s="429">
        <v>0.01</v>
      </c>
      <c r="H64" s="430"/>
      <c r="I64" s="431">
        <v>1.7629999999999999</v>
      </c>
      <c r="J64" s="432"/>
    </row>
    <row r="65" spans="1:11" ht="22.5" collapsed="1">
      <c r="A65" s="423"/>
      <c r="B65" s="424"/>
      <c r="C65" s="425">
        <v>94029</v>
      </c>
      <c r="D65" s="426" t="s">
        <v>22845</v>
      </c>
      <c r="E65" s="427" t="s">
        <v>143</v>
      </c>
      <c r="F65" s="428">
        <v>8.52</v>
      </c>
      <c r="G65" s="429">
        <v>0.01</v>
      </c>
      <c r="H65" s="430"/>
      <c r="I65" s="431">
        <v>8.5099999999999995E-2</v>
      </c>
      <c r="J65" s="432"/>
    </row>
    <row r="66" spans="1:11" hidden="1" outlineLevel="1">
      <c r="A66" s="423"/>
      <c r="B66" s="424"/>
      <c r="C66" s="425">
        <v>94038</v>
      </c>
      <c r="D66" s="426" t="s">
        <v>22846</v>
      </c>
      <c r="E66" s="427" t="s">
        <v>143</v>
      </c>
      <c r="F66" s="428">
        <v>271.51</v>
      </c>
      <c r="G66" s="429">
        <v>5.0000000000000001E-3</v>
      </c>
      <c r="H66" s="430"/>
      <c r="I66" s="431">
        <v>1.3574999999999999</v>
      </c>
      <c r="J66" s="432"/>
    </row>
    <row r="67" spans="1:11" ht="22.5" hidden="1" outlineLevel="1">
      <c r="A67" s="423"/>
      <c r="B67" s="424"/>
      <c r="C67" s="425">
        <v>94045</v>
      </c>
      <c r="D67" s="426" t="s">
        <v>22834</v>
      </c>
      <c r="E67" s="427" t="s">
        <v>143</v>
      </c>
      <c r="F67" s="428">
        <v>146.22</v>
      </c>
      <c r="G67" s="429">
        <v>0.08</v>
      </c>
      <c r="H67" s="430"/>
      <c r="I67" s="431">
        <v>11.6972</v>
      </c>
      <c r="J67" s="432"/>
    </row>
    <row r="68" spans="1:11" ht="56.25" hidden="1" outlineLevel="1">
      <c r="A68" s="423"/>
      <c r="B68" s="424"/>
      <c r="C68" s="425">
        <v>94054</v>
      </c>
      <c r="D68" s="426" t="s">
        <v>22847</v>
      </c>
      <c r="E68" s="427" t="s">
        <v>143</v>
      </c>
      <c r="F68" s="428">
        <v>162.08000000000001</v>
      </c>
      <c r="G68" s="429">
        <v>5.0000000000000001E-3</v>
      </c>
      <c r="H68" s="430"/>
      <c r="I68" s="431">
        <v>0.81030000000000002</v>
      </c>
      <c r="J68" s="432"/>
    </row>
    <row r="69" spans="1:11" ht="33.75" hidden="1" outlineLevel="1">
      <c r="A69" s="423"/>
      <c r="B69" s="424"/>
      <c r="C69" s="425">
        <v>94059</v>
      </c>
      <c r="D69" s="426" t="s">
        <v>22848</v>
      </c>
      <c r="E69" s="427" t="s">
        <v>143</v>
      </c>
      <c r="F69" s="428">
        <v>129.06</v>
      </c>
      <c r="G69" s="429">
        <v>0.01</v>
      </c>
      <c r="H69" s="430"/>
      <c r="I69" s="431">
        <v>1.2906</v>
      </c>
      <c r="J69" s="432"/>
    </row>
    <row r="70" spans="1:11" ht="26.25" hidden="1" customHeight="1" outlineLevel="1">
      <c r="A70" s="418">
        <v>10303</v>
      </c>
      <c r="B70" s="560" t="s">
        <v>22849</v>
      </c>
      <c r="C70" s="560"/>
      <c r="D70" s="560"/>
      <c r="E70" s="560"/>
      <c r="F70" s="560"/>
      <c r="G70" s="560"/>
      <c r="H70" s="419" t="s">
        <v>63</v>
      </c>
      <c r="I70" s="420"/>
      <c r="J70" s="421">
        <v>23.45</v>
      </c>
      <c r="K70" s="422"/>
    </row>
    <row r="71" spans="1:11" ht="22.5" hidden="1" outlineLevel="1">
      <c r="A71" s="423"/>
      <c r="B71" s="424"/>
      <c r="C71" s="425">
        <v>94008</v>
      </c>
      <c r="D71" s="426" t="s">
        <v>22823</v>
      </c>
      <c r="E71" s="427" t="s">
        <v>143</v>
      </c>
      <c r="F71" s="428">
        <v>265.08999999999997</v>
      </c>
      <c r="G71" s="429">
        <v>4.7039999999999998E-2</v>
      </c>
      <c r="H71" s="430"/>
      <c r="I71" s="431">
        <v>12.4696</v>
      </c>
      <c r="J71" s="432"/>
    </row>
    <row r="72" spans="1:11" ht="22.5" collapsed="1">
      <c r="A72" s="423"/>
      <c r="B72" s="424"/>
      <c r="C72" s="425">
        <v>94015</v>
      </c>
      <c r="D72" s="426" t="s">
        <v>22824</v>
      </c>
      <c r="E72" s="427" t="s">
        <v>143</v>
      </c>
      <c r="F72" s="428">
        <v>245.91</v>
      </c>
      <c r="G72" s="429">
        <v>2.8000000000000001E-2</v>
      </c>
      <c r="H72" s="430"/>
      <c r="I72" s="431">
        <v>6.8855000000000004</v>
      </c>
      <c r="J72" s="432"/>
    </row>
    <row r="73" spans="1:11" ht="22.5" hidden="1" outlineLevel="1">
      <c r="A73" s="423"/>
      <c r="B73" s="424"/>
      <c r="C73" s="425">
        <v>94045</v>
      </c>
      <c r="D73" s="426" t="s">
        <v>22834</v>
      </c>
      <c r="E73" s="427" t="s">
        <v>143</v>
      </c>
      <c r="F73" s="428">
        <v>146.22</v>
      </c>
      <c r="G73" s="429">
        <v>2.8000000000000001E-2</v>
      </c>
      <c r="H73" s="430"/>
      <c r="I73" s="431">
        <v>4.0940000000000003</v>
      </c>
      <c r="J73" s="432"/>
    </row>
    <row r="74" spans="1:11" ht="26.25" hidden="1" customHeight="1" outlineLevel="1">
      <c r="A74" s="418">
        <v>10305</v>
      </c>
      <c r="B74" s="560" t="s">
        <v>22850</v>
      </c>
      <c r="C74" s="560"/>
      <c r="D74" s="560"/>
      <c r="E74" s="560"/>
      <c r="F74" s="560"/>
      <c r="G74" s="560"/>
      <c r="H74" s="419" t="s">
        <v>63</v>
      </c>
      <c r="I74" s="420"/>
      <c r="J74" s="421">
        <v>26.69</v>
      </c>
      <c r="K74" s="422"/>
    </row>
    <row r="75" spans="1:11" ht="22.5" hidden="1" outlineLevel="1">
      <c r="A75" s="423"/>
      <c r="B75" s="424"/>
      <c r="C75" s="425">
        <v>94008</v>
      </c>
      <c r="D75" s="426" t="s">
        <v>22823</v>
      </c>
      <c r="E75" s="427" t="s">
        <v>143</v>
      </c>
      <c r="F75" s="428">
        <v>265.08999999999997</v>
      </c>
      <c r="G75" s="429">
        <v>4.7039999999999998E-2</v>
      </c>
      <c r="H75" s="430"/>
      <c r="I75" s="431">
        <v>12.4696</v>
      </c>
      <c r="J75" s="432"/>
    </row>
    <row r="76" spans="1:11" ht="22.5" collapsed="1">
      <c r="A76" s="423"/>
      <c r="B76" s="424"/>
      <c r="C76" s="425">
        <v>94015</v>
      </c>
      <c r="D76" s="426" t="s">
        <v>22824</v>
      </c>
      <c r="E76" s="427" t="s">
        <v>143</v>
      </c>
      <c r="F76" s="428">
        <v>245.91</v>
      </c>
      <c r="G76" s="429">
        <v>2.8000000000000001E-2</v>
      </c>
      <c r="H76" s="430"/>
      <c r="I76" s="431">
        <v>6.8855000000000004</v>
      </c>
      <c r="J76" s="432"/>
    </row>
    <row r="77" spans="1:11" ht="33.75" hidden="1" outlineLevel="1">
      <c r="A77" s="423"/>
      <c r="B77" s="424"/>
      <c r="C77" s="425">
        <v>94061</v>
      </c>
      <c r="D77" s="426" t="s">
        <v>22818</v>
      </c>
      <c r="E77" s="427" t="s">
        <v>143</v>
      </c>
      <c r="F77" s="428">
        <v>262.07</v>
      </c>
      <c r="G77" s="429">
        <v>2.8000000000000001E-2</v>
      </c>
      <c r="H77" s="430"/>
      <c r="I77" s="431">
        <v>7.3379000000000003</v>
      </c>
      <c r="J77" s="432"/>
    </row>
    <row r="78" spans="1:11" hidden="1" outlineLevel="1">
      <c r="A78" s="418">
        <v>10306</v>
      </c>
      <c r="B78" s="560" t="s">
        <v>22840</v>
      </c>
      <c r="C78" s="560"/>
      <c r="D78" s="560"/>
      <c r="E78" s="560"/>
      <c r="F78" s="560"/>
      <c r="G78" s="560"/>
      <c r="H78" s="419" t="s">
        <v>63</v>
      </c>
      <c r="I78" s="420"/>
      <c r="J78" s="421">
        <v>6.27</v>
      </c>
      <c r="K78" s="422"/>
    </row>
    <row r="79" spans="1:11" hidden="1" outlineLevel="1">
      <c r="A79" s="423"/>
      <c r="B79" s="424"/>
      <c r="C79" s="425">
        <v>2099</v>
      </c>
      <c r="D79" s="426" t="s">
        <v>22817</v>
      </c>
      <c r="E79" s="427" t="s">
        <v>143</v>
      </c>
      <c r="F79" s="428">
        <v>19.59</v>
      </c>
      <c r="G79" s="429">
        <v>4.9000000000000002E-2</v>
      </c>
      <c r="H79" s="430"/>
      <c r="I79" s="431">
        <v>0.96</v>
      </c>
      <c r="J79" s="432"/>
    </row>
    <row r="80" spans="1:11" ht="33.75" collapsed="1">
      <c r="A80" s="423"/>
      <c r="B80" s="424"/>
      <c r="C80" s="425">
        <v>94014</v>
      </c>
      <c r="D80" s="426" t="s">
        <v>22844</v>
      </c>
      <c r="E80" s="427" t="s">
        <v>143</v>
      </c>
      <c r="F80" s="428">
        <v>176.3</v>
      </c>
      <c r="G80" s="429">
        <v>0.01</v>
      </c>
      <c r="H80" s="430"/>
      <c r="I80" s="431">
        <v>1.7629999999999999</v>
      </c>
      <c r="J80" s="432"/>
    </row>
    <row r="81" spans="1:11" ht="22.5" hidden="1" outlineLevel="1">
      <c r="A81" s="423"/>
      <c r="B81" s="424"/>
      <c r="C81" s="425">
        <v>94029</v>
      </c>
      <c r="D81" s="426" t="s">
        <v>22845</v>
      </c>
      <c r="E81" s="427" t="s">
        <v>143</v>
      </c>
      <c r="F81" s="428">
        <v>8.52</v>
      </c>
      <c r="G81" s="429">
        <v>0.01</v>
      </c>
      <c r="H81" s="430"/>
      <c r="I81" s="431">
        <v>8.5099999999999995E-2</v>
      </c>
      <c r="J81" s="432"/>
    </row>
    <row r="82" spans="1:11" hidden="1" outlineLevel="1">
      <c r="A82" s="423"/>
      <c r="B82" s="424"/>
      <c r="C82" s="425">
        <v>94038</v>
      </c>
      <c r="D82" s="426" t="s">
        <v>22846</v>
      </c>
      <c r="E82" s="427" t="s">
        <v>143</v>
      </c>
      <c r="F82" s="428">
        <v>271.51</v>
      </c>
      <c r="G82" s="429">
        <v>5.0000000000000001E-3</v>
      </c>
      <c r="H82" s="430"/>
      <c r="I82" s="431">
        <v>1.3574999999999999</v>
      </c>
      <c r="J82" s="432"/>
    </row>
    <row r="83" spans="1:11" ht="56.25" hidden="1" outlineLevel="1">
      <c r="A83" s="423"/>
      <c r="B83" s="424"/>
      <c r="C83" s="425">
        <v>94054</v>
      </c>
      <c r="D83" s="426" t="s">
        <v>22847</v>
      </c>
      <c r="E83" s="427" t="s">
        <v>143</v>
      </c>
      <c r="F83" s="428">
        <v>162.08000000000001</v>
      </c>
      <c r="G83" s="429">
        <v>5.0000000000000001E-3</v>
      </c>
      <c r="H83" s="430"/>
      <c r="I83" s="431">
        <v>0.81030000000000002</v>
      </c>
      <c r="J83" s="432"/>
    </row>
    <row r="84" spans="1:11" ht="33.75" hidden="1" outlineLevel="1">
      <c r="A84" s="423"/>
      <c r="B84" s="424"/>
      <c r="C84" s="425">
        <v>94059</v>
      </c>
      <c r="D84" s="426" t="s">
        <v>22848</v>
      </c>
      <c r="E84" s="427" t="s">
        <v>143</v>
      </c>
      <c r="F84" s="428">
        <v>129.06</v>
      </c>
      <c r="G84" s="429">
        <v>0.01</v>
      </c>
      <c r="H84" s="430"/>
      <c r="I84" s="431">
        <v>1.2906</v>
      </c>
      <c r="J84" s="432"/>
    </row>
    <row r="85" spans="1:11" hidden="1" outlineLevel="1">
      <c r="A85" s="418">
        <v>10310</v>
      </c>
      <c r="B85" s="560" t="s">
        <v>22851</v>
      </c>
      <c r="C85" s="560"/>
      <c r="D85" s="560"/>
      <c r="E85" s="560"/>
      <c r="F85" s="560"/>
      <c r="G85" s="560"/>
      <c r="H85" s="419" t="s">
        <v>9004</v>
      </c>
      <c r="I85" s="420"/>
      <c r="J85" s="421">
        <v>2.52</v>
      </c>
      <c r="K85" s="422"/>
    </row>
    <row r="86" spans="1:11" ht="22.5" hidden="1" outlineLevel="1">
      <c r="A86" s="423"/>
      <c r="B86" s="424"/>
      <c r="C86" s="425">
        <v>94008</v>
      </c>
      <c r="D86" s="426" t="s">
        <v>22823</v>
      </c>
      <c r="E86" s="427" t="s">
        <v>143</v>
      </c>
      <c r="F86" s="428">
        <v>265.08999999999997</v>
      </c>
      <c r="G86" s="429">
        <v>9.5189999999999997E-3</v>
      </c>
      <c r="H86" s="430"/>
      <c r="I86" s="431">
        <v>2.5232999999999999</v>
      </c>
      <c r="J86" s="432"/>
    </row>
    <row r="87" spans="1:11" collapsed="1">
      <c r="A87" s="418">
        <v>10401</v>
      </c>
      <c r="B87" s="560" t="s">
        <v>22852</v>
      </c>
      <c r="C87" s="560"/>
      <c r="D87" s="560"/>
      <c r="E87" s="560"/>
      <c r="F87" s="560"/>
      <c r="G87" s="560"/>
      <c r="H87" s="419" t="s">
        <v>63</v>
      </c>
      <c r="I87" s="420"/>
      <c r="J87" s="421">
        <v>58.78</v>
      </c>
      <c r="K87" s="422"/>
    </row>
    <row r="88" spans="1:11" hidden="1" outlineLevel="1">
      <c r="A88" s="423"/>
      <c r="B88" s="424"/>
      <c r="C88" s="425">
        <v>2099</v>
      </c>
      <c r="D88" s="426" t="s">
        <v>22817</v>
      </c>
      <c r="E88" s="427" t="s">
        <v>143</v>
      </c>
      <c r="F88" s="428">
        <v>19.59</v>
      </c>
      <c r="G88" s="429">
        <v>3</v>
      </c>
      <c r="H88" s="430"/>
      <c r="I88" s="431">
        <v>58.778399999999998</v>
      </c>
      <c r="J88" s="432"/>
    </row>
    <row r="89" spans="1:11" collapsed="1">
      <c r="A89" s="418">
        <v>10402</v>
      </c>
      <c r="B89" s="560" t="s">
        <v>22853</v>
      </c>
      <c r="C89" s="560"/>
      <c r="D89" s="560"/>
      <c r="E89" s="560"/>
      <c r="F89" s="560"/>
      <c r="G89" s="560"/>
      <c r="H89" s="419" t="s">
        <v>63</v>
      </c>
      <c r="I89" s="420"/>
      <c r="J89" s="421">
        <v>68.569999999999993</v>
      </c>
      <c r="K89" s="422"/>
    </row>
    <row r="90" spans="1:11" hidden="1" outlineLevel="1">
      <c r="A90" s="423"/>
      <c r="B90" s="424"/>
      <c r="C90" s="425">
        <v>2099</v>
      </c>
      <c r="D90" s="426" t="s">
        <v>22817</v>
      </c>
      <c r="E90" s="427" t="s">
        <v>143</v>
      </c>
      <c r="F90" s="428">
        <v>19.59</v>
      </c>
      <c r="G90" s="429">
        <v>3.5</v>
      </c>
      <c r="H90" s="430"/>
      <c r="I90" s="431">
        <v>68.574799999999996</v>
      </c>
      <c r="J90" s="432"/>
    </row>
    <row r="91" spans="1:11" collapsed="1">
      <c r="A91" s="418">
        <v>10405</v>
      </c>
      <c r="B91" s="560" t="s">
        <v>22854</v>
      </c>
      <c r="C91" s="560"/>
      <c r="D91" s="560"/>
      <c r="E91" s="560"/>
      <c r="F91" s="560"/>
      <c r="G91" s="560"/>
      <c r="H91" s="419" t="s">
        <v>62</v>
      </c>
      <c r="I91" s="420"/>
      <c r="J91" s="421">
        <v>106.78</v>
      </c>
      <c r="K91" s="422"/>
    </row>
    <row r="92" spans="1:11" hidden="1" outlineLevel="1">
      <c r="A92" s="423"/>
      <c r="B92" s="424"/>
      <c r="C92" s="425">
        <v>2013</v>
      </c>
      <c r="D92" s="426" t="s">
        <v>22855</v>
      </c>
      <c r="E92" s="427" t="s">
        <v>143</v>
      </c>
      <c r="F92" s="428">
        <v>24.1</v>
      </c>
      <c r="G92" s="429">
        <v>1.333</v>
      </c>
      <c r="H92" s="430"/>
      <c r="I92" s="431">
        <v>32.131</v>
      </c>
      <c r="J92" s="432"/>
    </row>
    <row r="93" spans="1:11" ht="22.5" collapsed="1">
      <c r="A93" s="423"/>
      <c r="B93" s="424"/>
      <c r="C93" s="425">
        <v>2014</v>
      </c>
      <c r="D93" s="426" t="s">
        <v>22856</v>
      </c>
      <c r="E93" s="427" t="s">
        <v>143</v>
      </c>
      <c r="F93" s="428">
        <v>19.559999999999999</v>
      </c>
      <c r="G93" s="429">
        <v>1.333</v>
      </c>
      <c r="H93" s="430"/>
      <c r="I93" s="431">
        <v>26.082799999999999</v>
      </c>
      <c r="J93" s="432"/>
    </row>
    <row r="94" spans="1:11" ht="45" hidden="1" outlineLevel="1">
      <c r="A94" s="423"/>
      <c r="B94" s="424"/>
      <c r="C94" s="425">
        <v>11037</v>
      </c>
      <c r="D94" s="426" t="s">
        <v>22857</v>
      </c>
      <c r="E94" s="427" t="s">
        <v>65</v>
      </c>
      <c r="F94" s="428">
        <v>84.53</v>
      </c>
      <c r="G94" s="429">
        <v>0.104</v>
      </c>
      <c r="H94" s="430"/>
      <c r="I94" s="431">
        <v>8.7911000000000001</v>
      </c>
      <c r="J94" s="432"/>
    </row>
    <row r="95" spans="1:11" ht="33.75" hidden="1" outlineLevel="1">
      <c r="A95" s="423"/>
      <c r="B95" s="424"/>
      <c r="C95" s="425">
        <v>11050</v>
      </c>
      <c r="D95" s="426" t="s">
        <v>22858</v>
      </c>
      <c r="E95" s="427" t="s">
        <v>65</v>
      </c>
      <c r="F95" s="428">
        <v>29.38</v>
      </c>
      <c r="G95" s="429">
        <v>1.05</v>
      </c>
      <c r="H95" s="430"/>
      <c r="I95" s="431">
        <v>30.849</v>
      </c>
      <c r="J95" s="432"/>
    </row>
    <row r="96" spans="1:11" ht="33.75" hidden="1" outlineLevel="1">
      <c r="A96" s="423"/>
      <c r="B96" s="424"/>
      <c r="C96" s="425">
        <v>15516</v>
      </c>
      <c r="D96" s="426" t="s">
        <v>22859</v>
      </c>
      <c r="E96" s="427" t="s">
        <v>65</v>
      </c>
      <c r="F96" s="428">
        <v>56</v>
      </c>
      <c r="G96" s="429">
        <v>0.1</v>
      </c>
      <c r="H96" s="430"/>
      <c r="I96" s="431">
        <v>5.6</v>
      </c>
      <c r="J96" s="432"/>
    </row>
    <row r="97" spans="1:11" ht="22.5" hidden="1" outlineLevel="1">
      <c r="A97" s="423"/>
      <c r="B97" s="424"/>
      <c r="C97" s="425">
        <v>17515</v>
      </c>
      <c r="D97" s="426" t="s">
        <v>22860</v>
      </c>
      <c r="E97" s="427" t="s">
        <v>22861</v>
      </c>
      <c r="F97" s="428">
        <v>16.64</v>
      </c>
      <c r="G97" s="429">
        <v>0.2</v>
      </c>
      <c r="H97" s="430"/>
      <c r="I97" s="431">
        <v>3.3279999999999998</v>
      </c>
      <c r="J97" s="432"/>
    </row>
    <row r="98" spans="1:11" hidden="1" outlineLevel="1">
      <c r="A98" s="418">
        <v>10406</v>
      </c>
      <c r="B98" s="560" t="s">
        <v>22862</v>
      </c>
      <c r="C98" s="560"/>
      <c r="D98" s="560"/>
      <c r="E98" s="560"/>
      <c r="F98" s="560"/>
      <c r="G98" s="560"/>
      <c r="H98" s="419" t="s">
        <v>62</v>
      </c>
      <c r="I98" s="420"/>
      <c r="J98" s="421">
        <v>61.61</v>
      </c>
      <c r="K98" s="422"/>
    </row>
    <row r="99" spans="1:11" hidden="1" outlineLevel="1">
      <c r="A99" s="423"/>
      <c r="B99" s="424"/>
      <c r="C99" s="425">
        <v>2013</v>
      </c>
      <c r="D99" s="426" t="s">
        <v>22855</v>
      </c>
      <c r="E99" s="427" t="s">
        <v>143</v>
      </c>
      <c r="F99" s="428">
        <v>24.1</v>
      </c>
      <c r="G99" s="429">
        <v>0.8</v>
      </c>
      <c r="H99" s="430"/>
      <c r="I99" s="431">
        <v>19.2834</v>
      </c>
      <c r="J99" s="432"/>
    </row>
    <row r="100" spans="1:11" ht="22.5" collapsed="1">
      <c r="A100" s="423"/>
      <c r="B100" s="424"/>
      <c r="C100" s="425">
        <v>2014</v>
      </c>
      <c r="D100" s="426" t="s">
        <v>22856</v>
      </c>
      <c r="E100" s="427" t="s">
        <v>143</v>
      </c>
      <c r="F100" s="428">
        <v>19.559999999999999</v>
      </c>
      <c r="G100" s="429">
        <v>0.8</v>
      </c>
      <c r="H100" s="430"/>
      <c r="I100" s="431">
        <v>15.653600000000001</v>
      </c>
      <c r="J100" s="432"/>
    </row>
    <row r="101" spans="1:11" ht="45" hidden="1" outlineLevel="1">
      <c r="A101" s="423"/>
      <c r="B101" s="424"/>
      <c r="C101" s="425">
        <v>11037</v>
      </c>
      <c r="D101" s="426" t="s">
        <v>22857</v>
      </c>
      <c r="E101" s="427" t="s">
        <v>65</v>
      </c>
      <c r="F101" s="428">
        <v>84.53</v>
      </c>
      <c r="G101" s="429">
        <v>0.104</v>
      </c>
      <c r="H101" s="430"/>
      <c r="I101" s="431">
        <v>8.7911000000000001</v>
      </c>
      <c r="J101" s="432"/>
    </row>
    <row r="102" spans="1:11" ht="33.75" hidden="1" outlineLevel="1">
      <c r="A102" s="423"/>
      <c r="B102" s="424"/>
      <c r="C102" s="425">
        <v>11050</v>
      </c>
      <c r="D102" s="426" t="s">
        <v>22858</v>
      </c>
      <c r="E102" s="427" t="s">
        <v>65</v>
      </c>
      <c r="F102" s="428">
        <v>29.38</v>
      </c>
      <c r="G102" s="429">
        <v>0.35</v>
      </c>
      <c r="H102" s="430"/>
      <c r="I102" s="431">
        <v>10.282999999999999</v>
      </c>
      <c r="J102" s="432"/>
    </row>
    <row r="103" spans="1:11" ht="33.75" hidden="1" outlineLevel="1">
      <c r="A103" s="423"/>
      <c r="B103" s="424"/>
      <c r="C103" s="425">
        <v>15516</v>
      </c>
      <c r="D103" s="426" t="s">
        <v>22859</v>
      </c>
      <c r="E103" s="427" t="s">
        <v>65</v>
      </c>
      <c r="F103" s="428">
        <v>56</v>
      </c>
      <c r="G103" s="429">
        <v>0.1</v>
      </c>
      <c r="H103" s="430"/>
      <c r="I103" s="431">
        <v>5.6</v>
      </c>
      <c r="J103" s="432"/>
    </row>
    <row r="104" spans="1:11" ht="22.5" hidden="1" outlineLevel="1">
      <c r="A104" s="423"/>
      <c r="B104" s="424"/>
      <c r="C104" s="425">
        <v>17515</v>
      </c>
      <c r="D104" s="426" t="s">
        <v>22860</v>
      </c>
      <c r="E104" s="427" t="s">
        <v>22861</v>
      </c>
      <c r="F104" s="428">
        <v>16.64</v>
      </c>
      <c r="G104" s="429">
        <v>0.12</v>
      </c>
      <c r="H104" s="430"/>
      <c r="I104" s="431">
        <v>1.9967999999999999</v>
      </c>
      <c r="J104" s="432"/>
    </row>
    <row r="105" spans="1:11" hidden="1" outlineLevel="1">
      <c r="A105" s="418">
        <v>10410</v>
      </c>
      <c r="B105" s="560" t="s">
        <v>22863</v>
      </c>
      <c r="C105" s="560"/>
      <c r="D105" s="560"/>
      <c r="E105" s="560"/>
      <c r="F105" s="560"/>
      <c r="G105" s="560"/>
      <c r="H105" s="419" t="s">
        <v>62</v>
      </c>
      <c r="I105" s="420"/>
      <c r="J105" s="421">
        <v>4.9000000000000004</v>
      </c>
      <c r="K105" s="422"/>
    </row>
    <row r="106" spans="1:11" hidden="1" outlineLevel="1">
      <c r="A106" s="423"/>
      <c r="B106" s="424"/>
      <c r="C106" s="425">
        <v>2099</v>
      </c>
      <c r="D106" s="426" t="s">
        <v>22817</v>
      </c>
      <c r="E106" s="427" t="s">
        <v>143</v>
      </c>
      <c r="F106" s="428">
        <v>19.59</v>
      </c>
      <c r="G106" s="429">
        <v>0.25</v>
      </c>
      <c r="H106" s="430"/>
      <c r="I106" s="431">
        <v>4.8982000000000001</v>
      </c>
      <c r="J106" s="432"/>
    </row>
    <row r="107" spans="1:11" collapsed="1">
      <c r="A107" s="418">
        <v>10414</v>
      </c>
      <c r="B107" s="560" t="s">
        <v>22864</v>
      </c>
      <c r="C107" s="560"/>
      <c r="D107" s="560"/>
      <c r="E107" s="560"/>
      <c r="F107" s="560"/>
      <c r="G107" s="560"/>
      <c r="H107" s="419" t="s">
        <v>63</v>
      </c>
      <c r="I107" s="420"/>
      <c r="J107" s="421">
        <v>106.71</v>
      </c>
      <c r="K107" s="422"/>
    </row>
    <row r="108" spans="1:11" hidden="1" outlineLevel="1">
      <c r="A108" s="423"/>
      <c r="B108" s="424"/>
      <c r="C108" s="425">
        <v>2099</v>
      </c>
      <c r="D108" s="426" t="s">
        <v>22817</v>
      </c>
      <c r="E108" s="427" t="s">
        <v>143</v>
      </c>
      <c r="F108" s="428">
        <v>19.59</v>
      </c>
      <c r="G108" s="429">
        <v>2</v>
      </c>
      <c r="H108" s="430"/>
      <c r="I108" s="431">
        <v>39.185600000000001</v>
      </c>
      <c r="J108" s="432"/>
    </row>
    <row r="109" spans="1:11" ht="33.75" collapsed="1">
      <c r="A109" s="423"/>
      <c r="B109" s="424"/>
      <c r="C109" s="425">
        <v>10502</v>
      </c>
      <c r="D109" s="426" t="s">
        <v>22865</v>
      </c>
      <c r="E109" s="427" t="s">
        <v>63</v>
      </c>
      <c r="F109" s="428">
        <v>56.27</v>
      </c>
      <c r="G109" s="429">
        <v>1.2</v>
      </c>
      <c r="H109" s="430"/>
      <c r="I109" s="431">
        <v>67.524000000000001</v>
      </c>
      <c r="J109" s="432"/>
    </row>
    <row r="110" spans="1:11" hidden="1" outlineLevel="1">
      <c r="A110" s="418">
        <v>10415</v>
      </c>
      <c r="B110" s="560" t="s">
        <v>22866</v>
      </c>
      <c r="C110" s="560"/>
      <c r="D110" s="560"/>
      <c r="E110" s="560"/>
      <c r="F110" s="560"/>
      <c r="G110" s="560"/>
      <c r="H110" s="419" t="s">
        <v>63</v>
      </c>
      <c r="I110" s="420"/>
      <c r="J110" s="421">
        <v>154.57</v>
      </c>
      <c r="K110" s="422"/>
    </row>
    <row r="111" spans="1:11" hidden="1" outlineLevel="1">
      <c r="A111" s="423"/>
      <c r="B111" s="424"/>
      <c r="C111" s="425">
        <v>2099</v>
      </c>
      <c r="D111" s="426" t="s">
        <v>22817</v>
      </c>
      <c r="E111" s="427" t="s">
        <v>143</v>
      </c>
      <c r="F111" s="428">
        <v>19.59</v>
      </c>
      <c r="G111" s="429">
        <v>2</v>
      </c>
      <c r="H111" s="430"/>
      <c r="I111" s="431">
        <v>39.185600000000001</v>
      </c>
      <c r="J111" s="432"/>
    </row>
    <row r="112" spans="1:11" collapsed="1">
      <c r="A112" s="423"/>
      <c r="B112" s="424"/>
      <c r="C112" s="425">
        <v>10543</v>
      </c>
      <c r="D112" s="426" t="s">
        <v>22867</v>
      </c>
      <c r="E112" s="427" t="s">
        <v>63</v>
      </c>
      <c r="F112" s="428">
        <v>96.15</v>
      </c>
      <c r="G112" s="429">
        <v>1.2</v>
      </c>
      <c r="H112" s="430"/>
      <c r="I112" s="431">
        <v>115.38</v>
      </c>
      <c r="J112" s="432"/>
    </row>
    <row r="113" spans="1:11" hidden="1" outlineLevel="1">
      <c r="A113" s="418">
        <v>10416</v>
      </c>
      <c r="B113" s="560" t="s">
        <v>22868</v>
      </c>
      <c r="C113" s="560"/>
      <c r="D113" s="560"/>
      <c r="E113" s="560"/>
      <c r="F113" s="560"/>
      <c r="G113" s="560"/>
      <c r="H113" s="419" t="s">
        <v>63</v>
      </c>
      <c r="I113" s="420"/>
      <c r="J113" s="421">
        <v>414.05</v>
      </c>
      <c r="K113" s="422"/>
    </row>
    <row r="114" spans="1:11" hidden="1" outlineLevel="1">
      <c r="A114" s="423"/>
      <c r="B114" s="424"/>
      <c r="C114" s="425">
        <v>2020</v>
      </c>
      <c r="D114" s="426" t="s">
        <v>22869</v>
      </c>
      <c r="E114" s="427" t="s">
        <v>143</v>
      </c>
      <c r="F114" s="428">
        <v>24.28</v>
      </c>
      <c r="G114" s="429">
        <v>2</v>
      </c>
      <c r="H114" s="430"/>
      <c r="I114" s="431">
        <v>48.569499999999998</v>
      </c>
      <c r="J114" s="432"/>
    </row>
    <row r="115" spans="1:11" collapsed="1">
      <c r="A115" s="423"/>
      <c r="B115" s="424"/>
      <c r="C115" s="425">
        <v>2099</v>
      </c>
      <c r="D115" s="426" t="s">
        <v>22817</v>
      </c>
      <c r="E115" s="427" t="s">
        <v>143</v>
      </c>
      <c r="F115" s="428">
        <v>19.59</v>
      </c>
      <c r="G115" s="429">
        <v>6</v>
      </c>
      <c r="H115" s="430"/>
      <c r="I115" s="431">
        <v>117.5568</v>
      </c>
      <c r="J115" s="432"/>
    </row>
    <row r="116" spans="1:11" ht="22.5" hidden="1" outlineLevel="1">
      <c r="A116" s="423"/>
      <c r="B116" s="424"/>
      <c r="C116" s="425">
        <v>10602</v>
      </c>
      <c r="D116" s="426" t="s">
        <v>22870</v>
      </c>
      <c r="E116" s="427" t="s">
        <v>63</v>
      </c>
      <c r="F116" s="428">
        <v>236.12</v>
      </c>
      <c r="G116" s="429">
        <v>1.05</v>
      </c>
      <c r="H116" s="430"/>
      <c r="I116" s="431">
        <v>247.92529999999999</v>
      </c>
      <c r="J116" s="432"/>
    </row>
    <row r="117" spans="1:11" hidden="1" outlineLevel="1">
      <c r="A117" s="418">
        <v>10417</v>
      </c>
      <c r="B117" s="560" t="s">
        <v>22871</v>
      </c>
      <c r="C117" s="560"/>
      <c r="D117" s="560"/>
      <c r="E117" s="560"/>
      <c r="F117" s="560"/>
      <c r="G117" s="560"/>
      <c r="H117" s="419" t="s">
        <v>63</v>
      </c>
      <c r="I117" s="420"/>
      <c r="J117" s="421">
        <v>376.89</v>
      </c>
      <c r="K117" s="422"/>
    </row>
    <row r="118" spans="1:11" hidden="1" outlineLevel="1">
      <c r="A118" s="423"/>
      <c r="B118" s="424"/>
      <c r="C118" s="425">
        <v>2020</v>
      </c>
      <c r="D118" s="426" t="s">
        <v>22869</v>
      </c>
      <c r="E118" s="427" t="s">
        <v>143</v>
      </c>
      <c r="F118" s="428">
        <v>24.28</v>
      </c>
      <c r="G118" s="429">
        <v>2</v>
      </c>
      <c r="H118" s="430"/>
      <c r="I118" s="431">
        <v>48.569499999999998</v>
      </c>
      <c r="J118" s="432"/>
    </row>
    <row r="119" spans="1:11" collapsed="1">
      <c r="A119" s="423"/>
      <c r="B119" s="424"/>
      <c r="C119" s="425">
        <v>2099</v>
      </c>
      <c r="D119" s="426" t="s">
        <v>22817</v>
      </c>
      <c r="E119" s="427" t="s">
        <v>143</v>
      </c>
      <c r="F119" s="428">
        <v>19.59</v>
      </c>
      <c r="G119" s="429">
        <v>6</v>
      </c>
      <c r="H119" s="430"/>
      <c r="I119" s="431">
        <v>117.5568</v>
      </c>
      <c r="J119" s="432"/>
    </row>
    <row r="120" spans="1:11" ht="22.5" hidden="1" outlineLevel="1">
      <c r="A120" s="423"/>
      <c r="B120" s="424"/>
      <c r="C120" s="425">
        <v>10600</v>
      </c>
      <c r="D120" s="426" t="s">
        <v>22872</v>
      </c>
      <c r="E120" s="427" t="s">
        <v>63</v>
      </c>
      <c r="F120" s="428">
        <v>200.73</v>
      </c>
      <c r="G120" s="429">
        <v>1.05</v>
      </c>
      <c r="H120" s="430"/>
      <c r="I120" s="431">
        <v>210.7681</v>
      </c>
      <c r="J120" s="432"/>
    </row>
    <row r="121" spans="1:11" ht="36.75" hidden="1" customHeight="1" outlineLevel="1">
      <c r="A121" s="418">
        <v>10420</v>
      </c>
      <c r="B121" s="560" t="s">
        <v>22873</v>
      </c>
      <c r="C121" s="560"/>
      <c r="D121" s="560"/>
      <c r="E121" s="560"/>
      <c r="F121" s="560"/>
      <c r="G121" s="560"/>
      <c r="H121" s="419" t="s">
        <v>65</v>
      </c>
      <c r="I121" s="420"/>
      <c r="J121" s="421">
        <v>20.75</v>
      </c>
      <c r="K121" s="422"/>
    </row>
    <row r="122" spans="1:11" hidden="1" outlineLevel="1">
      <c r="A122" s="423"/>
      <c r="B122" s="424"/>
      <c r="C122" s="425">
        <v>2035</v>
      </c>
      <c r="D122" s="426" t="s">
        <v>22874</v>
      </c>
      <c r="E122" s="427" t="s">
        <v>143</v>
      </c>
      <c r="F122" s="428">
        <v>24.15</v>
      </c>
      <c r="G122" s="429">
        <v>0.22</v>
      </c>
      <c r="H122" s="430"/>
      <c r="I122" s="431">
        <v>5.3141999999999996</v>
      </c>
      <c r="J122" s="432"/>
    </row>
    <row r="123" spans="1:11" ht="22.5" collapsed="1">
      <c r="A123" s="423"/>
      <c r="B123" s="424"/>
      <c r="C123" s="425">
        <v>2036</v>
      </c>
      <c r="D123" s="426" t="s">
        <v>22875</v>
      </c>
      <c r="E123" s="427" t="s">
        <v>143</v>
      </c>
      <c r="F123" s="428">
        <v>19.559999999999999</v>
      </c>
      <c r="G123" s="429">
        <v>0.22</v>
      </c>
      <c r="H123" s="430"/>
      <c r="I123" s="431">
        <v>4.3047000000000004</v>
      </c>
      <c r="J123" s="432"/>
    </row>
    <row r="124" spans="1:11" ht="56.25" hidden="1" outlineLevel="1">
      <c r="A124" s="423"/>
      <c r="B124" s="424"/>
      <c r="C124" s="425">
        <v>72445</v>
      </c>
      <c r="D124" s="426" t="s">
        <v>22876</v>
      </c>
      <c r="E124" s="427" t="s">
        <v>65</v>
      </c>
      <c r="F124" s="428">
        <v>11.02</v>
      </c>
      <c r="G124" s="429">
        <v>1.01</v>
      </c>
      <c r="H124" s="430"/>
      <c r="I124" s="431">
        <v>11.1302</v>
      </c>
      <c r="J124" s="432"/>
    </row>
    <row r="125" spans="1:11" ht="36.75" hidden="1" customHeight="1" outlineLevel="1">
      <c r="A125" s="418">
        <v>10421</v>
      </c>
      <c r="B125" s="560" t="s">
        <v>22877</v>
      </c>
      <c r="C125" s="560"/>
      <c r="D125" s="560"/>
      <c r="E125" s="560"/>
      <c r="F125" s="560"/>
      <c r="G125" s="560"/>
      <c r="H125" s="419" t="s">
        <v>65</v>
      </c>
      <c r="I125" s="420"/>
      <c r="J125" s="421">
        <v>23.65</v>
      </c>
      <c r="K125" s="422"/>
    </row>
    <row r="126" spans="1:11" hidden="1" outlineLevel="1">
      <c r="A126" s="423"/>
      <c r="B126" s="424"/>
      <c r="C126" s="425">
        <v>2035</v>
      </c>
      <c r="D126" s="426" t="s">
        <v>22874</v>
      </c>
      <c r="E126" s="427" t="s">
        <v>143</v>
      </c>
      <c r="F126" s="428">
        <v>24.15</v>
      </c>
      <c r="G126" s="429">
        <v>0.22</v>
      </c>
      <c r="H126" s="430"/>
      <c r="I126" s="431">
        <v>5.3141999999999996</v>
      </c>
      <c r="J126" s="432"/>
    </row>
    <row r="127" spans="1:11" ht="22.5" collapsed="1">
      <c r="A127" s="423"/>
      <c r="B127" s="424"/>
      <c r="C127" s="425">
        <v>2036</v>
      </c>
      <c r="D127" s="426" t="s">
        <v>22875</v>
      </c>
      <c r="E127" s="427" t="s">
        <v>143</v>
      </c>
      <c r="F127" s="428">
        <v>19.559999999999999</v>
      </c>
      <c r="G127" s="429">
        <v>0.22</v>
      </c>
      <c r="H127" s="430"/>
      <c r="I127" s="431">
        <v>4.3047000000000004</v>
      </c>
      <c r="J127" s="432"/>
    </row>
    <row r="128" spans="1:11" ht="56.25" hidden="1" outlineLevel="1">
      <c r="A128" s="423"/>
      <c r="B128" s="424"/>
      <c r="C128" s="425">
        <v>72446</v>
      </c>
      <c r="D128" s="426" t="s">
        <v>22878</v>
      </c>
      <c r="E128" s="427" t="s">
        <v>65</v>
      </c>
      <c r="F128" s="428">
        <v>13.89</v>
      </c>
      <c r="G128" s="429">
        <v>1.01</v>
      </c>
      <c r="H128" s="430"/>
      <c r="I128" s="431">
        <v>14.0289</v>
      </c>
      <c r="J128" s="432"/>
    </row>
    <row r="129" spans="1:11" ht="36.75" hidden="1" customHeight="1" outlineLevel="1">
      <c r="A129" s="418">
        <v>10422</v>
      </c>
      <c r="B129" s="560" t="s">
        <v>22879</v>
      </c>
      <c r="C129" s="560"/>
      <c r="D129" s="560"/>
      <c r="E129" s="560"/>
      <c r="F129" s="560"/>
      <c r="G129" s="560"/>
      <c r="H129" s="419" t="s">
        <v>65</v>
      </c>
      <c r="I129" s="420"/>
      <c r="J129" s="421">
        <v>29.13</v>
      </c>
      <c r="K129" s="422"/>
    </row>
    <row r="130" spans="1:11" hidden="1" outlineLevel="1">
      <c r="A130" s="423"/>
      <c r="B130" s="424"/>
      <c r="C130" s="425">
        <v>2035</v>
      </c>
      <c r="D130" s="426" t="s">
        <v>22874</v>
      </c>
      <c r="E130" s="427" t="s">
        <v>143</v>
      </c>
      <c r="F130" s="428">
        <v>24.15</v>
      </c>
      <c r="G130" s="429">
        <v>0.22</v>
      </c>
      <c r="H130" s="430"/>
      <c r="I130" s="431">
        <v>5.3141999999999996</v>
      </c>
      <c r="J130" s="432"/>
    </row>
    <row r="131" spans="1:11" ht="22.5" collapsed="1">
      <c r="A131" s="423"/>
      <c r="B131" s="424"/>
      <c r="C131" s="425">
        <v>2036</v>
      </c>
      <c r="D131" s="426" t="s">
        <v>22875</v>
      </c>
      <c r="E131" s="427" t="s">
        <v>143</v>
      </c>
      <c r="F131" s="428">
        <v>19.559999999999999</v>
      </c>
      <c r="G131" s="429">
        <v>0.22</v>
      </c>
      <c r="H131" s="430"/>
      <c r="I131" s="431">
        <v>4.3047000000000004</v>
      </c>
      <c r="J131" s="432"/>
    </row>
    <row r="132" spans="1:11" ht="56.25" hidden="1" outlineLevel="1">
      <c r="A132" s="423"/>
      <c r="B132" s="424"/>
      <c r="C132" s="425">
        <v>72447</v>
      </c>
      <c r="D132" s="426" t="s">
        <v>22880</v>
      </c>
      <c r="E132" s="427" t="s">
        <v>65</v>
      </c>
      <c r="F132" s="428">
        <v>19.32</v>
      </c>
      <c r="G132" s="429">
        <v>1.01</v>
      </c>
      <c r="H132" s="430"/>
      <c r="I132" s="431">
        <v>19.513200000000001</v>
      </c>
      <c r="J132" s="432"/>
    </row>
    <row r="133" spans="1:11" ht="36.75" hidden="1" customHeight="1" outlineLevel="1">
      <c r="A133" s="418">
        <v>10423</v>
      </c>
      <c r="B133" s="560" t="s">
        <v>22881</v>
      </c>
      <c r="C133" s="560"/>
      <c r="D133" s="560"/>
      <c r="E133" s="560"/>
      <c r="F133" s="560"/>
      <c r="G133" s="560"/>
      <c r="H133" s="419" t="s">
        <v>65</v>
      </c>
      <c r="I133" s="420"/>
      <c r="J133" s="421">
        <v>60.4</v>
      </c>
      <c r="K133" s="422"/>
    </row>
    <row r="134" spans="1:11" hidden="1" outlineLevel="1">
      <c r="A134" s="423"/>
      <c r="B134" s="424"/>
      <c r="C134" s="425">
        <v>2035</v>
      </c>
      <c r="D134" s="426" t="s">
        <v>22874</v>
      </c>
      <c r="E134" s="427" t="s">
        <v>143</v>
      </c>
      <c r="F134" s="428">
        <v>24.15</v>
      </c>
      <c r="G134" s="429">
        <v>0.22</v>
      </c>
      <c r="H134" s="430"/>
      <c r="I134" s="431">
        <v>5.3141999999999996</v>
      </c>
      <c r="J134" s="432"/>
    </row>
    <row r="135" spans="1:11" ht="22.5" collapsed="1">
      <c r="A135" s="423"/>
      <c r="B135" s="424"/>
      <c r="C135" s="425">
        <v>2036</v>
      </c>
      <c r="D135" s="426" t="s">
        <v>22875</v>
      </c>
      <c r="E135" s="427" t="s">
        <v>143</v>
      </c>
      <c r="F135" s="428">
        <v>19.559999999999999</v>
      </c>
      <c r="G135" s="429">
        <v>0.22</v>
      </c>
      <c r="H135" s="430"/>
      <c r="I135" s="431">
        <v>4.3047000000000004</v>
      </c>
      <c r="J135" s="432"/>
    </row>
    <row r="136" spans="1:11" ht="56.25" hidden="1" outlineLevel="1">
      <c r="A136" s="423"/>
      <c r="B136" s="424"/>
      <c r="C136" s="425">
        <v>72448</v>
      </c>
      <c r="D136" s="426" t="s">
        <v>22882</v>
      </c>
      <c r="E136" s="427" t="s">
        <v>65</v>
      </c>
      <c r="F136" s="428">
        <v>50.28</v>
      </c>
      <c r="G136" s="429">
        <v>1.01</v>
      </c>
      <c r="H136" s="430"/>
      <c r="I136" s="431">
        <v>50.782800000000002</v>
      </c>
      <c r="J136" s="432"/>
    </row>
    <row r="137" spans="1:11" hidden="1" outlineLevel="1">
      <c r="A137" s="418">
        <v>10426</v>
      </c>
      <c r="B137" s="560" t="s">
        <v>22883</v>
      </c>
      <c r="C137" s="560"/>
      <c r="D137" s="560"/>
      <c r="E137" s="560"/>
      <c r="F137" s="560"/>
      <c r="G137" s="560"/>
      <c r="H137" s="419" t="s">
        <v>65</v>
      </c>
      <c r="I137" s="420"/>
      <c r="J137" s="421">
        <v>68.89</v>
      </c>
      <c r="K137" s="422"/>
    </row>
    <row r="138" spans="1:11" hidden="1" outlineLevel="1">
      <c r="A138" s="423"/>
      <c r="B138" s="424"/>
      <c r="C138" s="425">
        <v>2035</v>
      </c>
      <c r="D138" s="426" t="s">
        <v>22874</v>
      </c>
      <c r="E138" s="427" t="s">
        <v>143</v>
      </c>
      <c r="F138" s="428">
        <v>24.15</v>
      </c>
      <c r="G138" s="429">
        <v>0.222</v>
      </c>
      <c r="H138" s="430"/>
      <c r="I138" s="431">
        <v>5.3625999999999996</v>
      </c>
      <c r="J138" s="432"/>
    </row>
    <row r="139" spans="1:11" ht="22.5" collapsed="1">
      <c r="A139" s="423"/>
      <c r="B139" s="424"/>
      <c r="C139" s="425">
        <v>2036</v>
      </c>
      <c r="D139" s="426" t="s">
        <v>22875</v>
      </c>
      <c r="E139" s="427" t="s">
        <v>143</v>
      </c>
      <c r="F139" s="428">
        <v>19.559999999999999</v>
      </c>
      <c r="G139" s="429">
        <v>0.222</v>
      </c>
      <c r="H139" s="430"/>
      <c r="I139" s="431">
        <v>4.3437999999999999</v>
      </c>
      <c r="J139" s="432"/>
    </row>
    <row r="140" spans="1:11" ht="22.5" hidden="1" outlineLevel="1">
      <c r="A140" s="423"/>
      <c r="B140" s="424"/>
      <c r="C140" s="425">
        <v>72442</v>
      </c>
      <c r="D140" s="426" t="s">
        <v>22884</v>
      </c>
      <c r="E140" s="427" t="s">
        <v>65</v>
      </c>
      <c r="F140" s="428">
        <v>58.6</v>
      </c>
      <c r="G140" s="429">
        <v>1.01</v>
      </c>
      <c r="H140" s="430"/>
      <c r="I140" s="431">
        <v>59.186</v>
      </c>
      <c r="J140" s="432"/>
    </row>
    <row r="141" spans="1:11" hidden="1" outlineLevel="1">
      <c r="A141" s="418">
        <v>10427</v>
      </c>
      <c r="B141" s="560" t="s">
        <v>22885</v>
      </c>
      <c r="C141" s="560"/>
      <c r="D141" s="560"/>
      <c r="E141" s="560"/>
      <c r="F141" s="560"/>
      <c r="G141" s="560"/>
      <c r="H141" s="419" t="s">
        <v>65</v>
      </c>
      <c r="I141" s="420"/>
      <c r="J141" s="421">
        <v>104.02</v>
      </c>
      <c r="K141" s="422"/>
    </row>
    <row r="142" spans="1:11" hidden="1" outlineLevel="1">
      <c r="A142" s="423"/>
      <c r="B142" s="424"/>
      <c r="C142" s="425">
        <v>2035</v>
      </c>
      <c r="D142" s="426" t="s">
        <v>22874</v>
      </c>
      <c r="E142" s="427" t="s">
        <v>143</v>
      </c>
      <c r="F142" s="428">
        <v>24.15</v>
      </c>
      <c r="G142" s="429">
        <v>0.222</v>
      </c>
      <c r="H142" s="430"/>
      <c r="I142" s="431">
        <v>5.3625999999999996</v>
      </c>
      <c r="J142" s="432"/>
    </row>
    <row r="143" spans="1:11" ht="22.5" collapsed="1">
      <c r="A143" s="423"/>
      <c r="B143" s="424"/>
      <c r="C143" s="425">
        <v>2036</v>
      </c>
      <c r="D143" s="426" t="s">
        <v>22875</v>
      </c>
      <c r="E143" s="427" t="s">
        <v>143</v>
      </c>
      <c r="F143" s="428">
        <v>19.559999999999999</v>
      </c>
      <c r="G143" s="429">
        <v>0.222</v>
      </c>
      <c r="H143" s="430"/>
      <c r="I143" s="431">
        <v>4.3437999999999999</v>
      </c>
      <c r="J143" s="432"/>
    </row>
    <row r="144" spans="1:11" ht="22.5" hidden="1" outlineLevel="1">
      <c r="A144" s="423"/>
      <c r="B144" s="424"/>
      <c r="C144" s="425">
        <v>72444</v>
      </c>
      <c r="D144" s="426" t="s">
        <v>22886</v>
      </c>
      <c r="E144" s="427" t="s">
        <v>65</v>
      </c>
      <c r="F144" s="428">
        <v>93.38</v>
      </c>
      <c r="G144" s="429">
        <v>1.01</v>
      </c>
      <c r="H144" s="430"/>
      <c r="I144" s="431">
        <v>94.313800000000001</v>
      </c>
      <c r="J144" s="432"/>
    </row>
    <row r="145" spans="1:11" hidden="1" outlineLevel="1">
      <c r="A145" s="418">
        <v>10430</v>
      </c>
      <c r="B145" s="560" t="s">
        <v>22887</v>
      </c>
      <c r="C145" s="560"/>
      <c r="D145" s="560"/>
      <c r="E145" s="560"/>
      <c r="F145" s="560"/>
      <c r="G145" s="560"/>
      <c r="H145" s="419" t="s">
        <v>65</v>
      </c>
      <c r="I145" s="420"/>
      <c r="J145" s="421">
        <v>57.03</v>
      </c>
      <c r="K145" s="422"/>
    </row>
    <row r="146" spans="1:11" hidden="1" outlineLevel="1">
      <c r="A146" s="423"/>
      <c r="B146" s="424"/>
      <c r="C146" s="425">
        <v>2020</v>
      </c>
      <c r="D146" s="426" t="s">
        <v>22869</v>
      </c>
      <c r="E146" s="427" t="s">
        <v>143</v>
      </c>
      <c r="F146" s="428">
        <v>24.28</v>
      </c>
      <c r="G146" s="429">
        <v>6.4000000000000001E-2</v>
      </c>
      <c r="H146" s="430"/>
      <c r="I146" s="431">
        <v>1.5542</v>
      </c>
      <c r="J146" s="432"/>
    </row>
    <row r="147" spans="1:11" collapsed="1">
      <c r="A147" s="423"/>
      <c r="B147" s="424"/>
      <c r="C147" s="425">
        <v>2099</v>
      </c>
      <c r="D147" s="426" t="s">
        <v>22817</v>
      </c>
      <c r="E147" s="427" t="s">
        <v>143</v>
      </c>
      <c r="F147" s="428">
        <v>19.59</v>
      </c>
      <c r="G147" s="429">
        <v>9.7000000000000003E-2</v>
      </c>
      <c r="H147" s="430"/>
      <c r="I147" s="431">
        <v>1.9005000000000001</v>
      </c>
      <c r="J147" s="432"/>
    </row>
    <row r="148" spans="1:11" ht="22.5" hidden="1" outlineLevel="1">
      <c r="A148" s="423"/>
      <c r="B148" s="424"/>
      <c r="C148" s="425">
        <v>10630</v>
      </c>
      <c r="D148" s="426" t="s">
        <v>22888</v>
      </c>
      <c r="E148" s="427" t="s">
        <v>63</v>
      </c>
      <c r="F148" s="428">
        <v>634.78</v>
      </c>
      <c r="G148" s="429">
        <v>8.0000000000000004E-4</v>
      </c>
      <c r="H148" s="430"/>
      <c r="I148" s="431">
        <v>0.50780000000000003</v>
      </c>
      <c r="J148" s="432"/>
    </row>
    <row r="149" spans="1:11" ht="22.5" hidden="1" outlineLevel="1">
      <c r="A149" s="423"/>
      <c r="B149" s="424"/>
      <c r="C149" s="425">
        <v>70002</v>
      </c>
      <c r="D149" s="426" t="s">
        <v>22889</v>
      </c>
      <c r="E149" s="427" t="s">
        <v>65</v>
      </c>
      <c r="F149" s="428">
        <v>53.07</v>
      </c>
      <c r="G149" s="429">
        <v>1</v>
      </c>
      <c r="H149" s="430"/>
      <c r="I149" s="431">
        <v>53.07</v>
      </c>
      <c r="J149" s="432"/>
    </row>
    <row r="150" spans="1:11" hidden="1" outlineLevel="1">
      <c r="A150" s="418">
        <v>10431</v>
      </c>
      <c r="B150" s="560" t="s">
        <v>22890</v>
      </c>
      <c r="C150" s="560"/>
      <c r="D150" s="560"/>
      <c r="E150" s="560"/>
      <c r="F150" s="560"/>
      <c r="G150" s="560"/>
      <c r="H150" s="419" t="s">
        <v>65</v>
      </c>
      <c r="I150" s="420"/>
      <c r="J150" s="421">
        <v>77.53</v>
      </c>
      <c r="K150" s="422"/>
    </row>
    <row r="151" spans="1:11" hidden="1" outlineLevel="1">
      <c r="A151" s="423"/>
      <c r="B151" s="424"/>
      <c r="C151" s="425">
        <v>2020</v>
      </c>
      <c r="D151" s="426" t="s">
        <v>22869</v>
      </c>
      <c r="E151" s="427" t="s">
        <v>143</v>
      </c>
      <c r="F151" s="428">
        <v>24.28</v>
      </c>
      <c r="G151" s="429">
        <v>9.1999999999999998E-2</v>
      </c>
      <c r="H151" s="430"/>
      <c r="I151" s="431">
        <v>2.2341000000000002</v>
      </c>
      <c r="J151" s="432"/>
    </row>
    <row r="152" spans="1:11" collapsed="1">
      <c r="A152" s="423"/>
      <c r="B152" s="424"/>
      <c r="C152" s="425">
        <v>2099</v>
      </c>
      <c r="D152" s="426" t="s">
        <v>22817</v>
      </c>
      <c r="E152" s="427" t="s">
        <v>143</v>
      </c>
      <c r="F152" s="428">
        <v>19.59</v>
      </c>
      <c r="G152" s="429">
        <v>0.14199999999999999</v>
      </c>
      <c r="H152" s="430"/>
      <c r="I152" s="431">
        <v>2.7820999999999998</v>
      </c>
      <c r="J152" s="432"/>
    </row>
    <row r="153" spans="1:11" ht="22.5" hidden="1" outlineLevel="1">
      <c r="A153" s="423"/>
      <c r="B153" s="424"/>
      <c r="C153" s="425">
        <v>10630</v>
      </c>
      <c r="D153" s="426" t="s">
        <v>22888</v>
      </c>
      <c r="E153" s="427" t="s">
        <v>63</v>
      </c>
      <c r="F153" s="428">
        <v>634.78</v>
      </c>
      <c r="G153" s="429">
        <v>1.1000000000000001E-3</v>
      </c>
      <c r="H153" s="430"/>
      <c r="I153" s="431">
        <v>0.69820000000000004</v>
      </c>
      <c r="J153" s="432"/>
    </row>
    <row r="154" spans="1:11" ht="22.5" hidden="1" outlineLevel="1">
      <c r="A154" s="423"/>
      <c r="B154" s="424"/>
      <c r="C154" s="425">
        <v>70003</v>
      </c>
      <c r="D154" s="426" t="s">
        <v>22891</v>
      </c>
      <c r="E154" s="427" t="s">
        <v>65</v>
      </c>
      <c r="F154" s="428">
        <v>64.5</v>
      </c>
      <c r="G154" s="429">
        <v>1</v>
      </c>
      <c r="H154" s="430"/>
      <c r="I154" s="431">
        <v>64.5</v>
      </c>
      <c r="J154" s="432"/>
    </row>
    <row r="155" spans="1:11" ht="22.5" hidden="1" outlineLevel="1">
      <c r="A155" s="423"/>
      <c r="B155" s="424"/>
      <c r="C155" s="425">
        <v>94045</v>
      </c>
      <c r="D155" s="426" t="s">
        <v>22834</v>
      </c>
      <c r="E155" s="427" t="s">
        <v>143</v>
      </c>
      <c r="F155" s="428">
        <v>146.22</v>
      </c>
      <c r="G155" s="429">
        <v>0.05</v>
      </c>
      <c r="H155" s="430"/>
      <c r="I155" s="431">
        <v>7.3106999999999998</v>
      </c>
      <c r="J155" s="432"/>
    </row>
    <row r="156" spans="1:11" hidden="1" outlineLevel="1">
      <c r="A156" s="418">
        <v>10432</v>
      </c>
      <c r="B156" s="560" t="s">
        <v>22892</v>
      </c>
      <c r="C156" s="560"/>
      <c r="D156" s="560"/>
      <c r="E156" s="560"/>
      <c r="F156" s="560"/>
      <c r="G156" s="560"/>
      <c r="H156" s="419" t="s">
        <v>65</v>
      </c>
      <c r="I156" s="420"/>
      <c r="J156" s="421">
        <v>104.13</v>
      </c>
      <c r="K156" s="422"/>
    </row>
    <row r="157" spans="1:11" hidden="1" outlineLevel="1">
      <c r="A157" s="423"/>
      <c r="B157" s="424"/>
      <c r="C157" s="425">
        <v>2020</v>
      </c>
      <c r="D157" s="426" t="s">
        <v>22869</v>
      </c>
      <c r="E157" s="427" t="s">
        <v>143</v>
      </c>
      <c r="F157" s="428">
        <v>24.28</v>
      </c>
      <c r="G157" s="429">
        <v>0.12230000000000001</v>
      </c>
      <c r="H157" s="430"/>
      <c r="I157" s="431">
        <v>2.97</v>
      </c>
      <c r="J157" s="432"/>
    </row>
    <row r="158" spans="1:11" collapsed="1">
      <c r="A158" s="423"/>
      <c r="B158" s="424"/>
      <c r="C158" s="425">
        <v>2099</v>
      </c>
      <c r="D158" s="426" t="s">
        <v>22817</v>
      </c>
      <c r="E158" s="427" t="s">
        <v>143</v>
      </c>
      <c r="F158" s="428">
        <v>19.59</v>
      </c>
      <c r="G158" s="429">
        <v>0.1923</v>
      </c>
      <c r="H158" s="430"/>
      <c r="I158" s="431">
        <v>3.7675999999999998</v>
      </c>
      <c r="J158" s="432"/>
    </row>
    <row r="159" spans="1:11" ht="22.5" hidden="1" outlineLevel="1">
      <c r="A159" s="423"/>
      <c r="B159" s="424"/>
      <c r="C159" s="425">
        <v>10630</v>
      </c>
      <c r="D159" s="426" t="s">
        <v>22888</v>
      </c>
      <c r="E159" s="427" t="s">
        <v>63</v>
      </c>
      <c r="F159" s="428">
        <v>634.78</v>
      </c>
      <c r="G159" s="429">
        <v>1.4E-3</v>
      </c>
      <c r="H159" s="430"/>
      <c r="I159" s="431">
        <v>0.88859999999999995</v>
      </c>
      <c r="J159" s="432"/>
    </row>
    <row r="160" spans="1:11" ht="22.5" hidden="1" outlineLevel="1">
      <c r="A160" s="423"/>
      <c r="B160" s="424"/>
      <c r="C160" s="425">
        <v>70004</v>
      </c>
      <c r="D160" s="426" t="s">
        <v>22893</v>
      </c>
      <c r="E160" s="427" t="s">
        <v>65</v>
      </c>
      <c r="F160" s="428">
        <v>86.27</v>
      </c>
      <c r="G160" s="429">
        <v>1</v>
      </c>
      <c r="H160" s="430"/>
      <c r="I160" s="431">
        <v>86.27</v>
      </c>
      <c r="J160" s="432"/>
    </row>
    <row r="161" spans="1:11" ht="22.5" hidden="1" outlineLevel="1">
      <c r="A161" s="423"/>
      <c r="B161" s="424"/>
      <c r="C161" s="425">
        <v>94045</v>
      </c>
      <c r="D161" s="426" t="s">
        <v>22834</v>
      </c>
      <c r="E161" s="427" t="s">
        <v>143</v>
      </c>
      <c r="F161" s="428">
        <v>146.22</v>
      </c>
      <c r="G161" s="429">
        <v>7.0000000000000007E-2</v>
      </c>
      <c r="H161" s="430"/>
      <c r="I161" s="431">
        <v>10.234999999999999</v>
      </c>
      <c r="J161" s="432"/>
    </row>
    <row r="162" spans="1:11" hidden="1" outlineLevel="1">
      <c r="A162" s="418">
        <v>10433</v>
      </c>
      <c r="B162" s="560" t="s">
        <v>22894</v>
      </c>
      <c r="C162" s="560"/>
      <c r="D162" s="560"/>
      <c r="E162" s="560"/>
      <c r="F162" s="560"/>
      <c r="G162" s="560"/>
      <c r="H162" s="419" t="s">
        <v>65</v>
      </c>
      <c r="I162" s="420"/>
      <c r="J162" s="421">
        <v>132.16999999999999</v>
      </c>
      <c r="K162" s="422"/>
    </row>
    <row r="163" spans="1:11" hidden="1" outlineLevel="1">
      <c r="A163" s="423"/>
      <c r="B163" s="424"/>
      <c r="C163" s="425">
        <v>2020</v>
      </c>
      <c r="D163" s="426" t="s">
        <v>22869</v>
      </c>
      <c r="E163" s="427" t="s">
        <v>143</v>
      </c>
      <c r="F163" s="428">
        <v>24.28</v>
      </c>
      <c r="G163" s="429">
        <v>0.1527</v>
      </c>
      <c r="H163" s="430"/>
      <c r="I163" s="431">
        <v>3.7082000000000002</v>
      </c>
      <c r="J163" s="432"/>
    </row>
    <row r="164" spans="1:11" collapsed="1">
      <c r="A164" s="423"/>
      <c r="B164" s="424"/>
      <c r="C164" s="425">
        <v>2099</v>
      </c>
      <c r="D164" s="426" t="s">
        <v>22817</v>
      </c>
      <c r="E164" s="427" t="s">
        <v>143</v>
      </c>
      <c r="F164" s="428">
        <v>19.59</v>
      </c>
      <c r="G164" s="429">
        <v>0.2427</v>
      </c>
      <c r="H164" s="430"/>
      <c r="I164" s="431">
        <v>4.7550999999999997</v>
      </c>
      <c r="J164" s="432"/>
    </row>
    <row r="165" spans="1:11" ht="22.5" hidden="1" outlineLevel="1">
      <c r="A165" s="423"/>
      <c r="B165" s="424"/>
      <c r="C165" s="425">
        <v>10630</v>
      </c>
      <c r="D165" s="426" t="s">
        <v>22888</v>
      </c>
      <c r="E165" s="427" t="s">
        <v>63</v>
      </c>
      <c r="F165" s="428">
        <v>634.78</v>
      </c>
      <c r="G165" s="429">
        <v>1.6000000000000001E-3</v>
      </c>
      <c r="H165" s="430"/>
      <c r="I165" s="431">
        <v>1.0156000000000001</v>
      </c>
      <c r="J165" s="432"/>
    </row>
    <row r="166" spans="1:11" ht="22.5" hidden="1" outlineLevel="1">
      <c r="A166" s="423"/>
      <c r="B166" s="424"/>
      <c r="C166" s="425">
        <v>70005</v>
      </c>
      <c r="D166" s="426" t="s">
        <v>22895</v>
      </c>
      <c r="E166" s="427" t="s">
        <v>65</v>
      </c>
      <c r="F166" s="428">
        <v>109.53</v>
      </c>
      <c r="G166" s="429">
        <v>1</v>
      </c>
      <c r="H166" s="430"/>
      <c r="I166" s="431">
        <v>109.53</v>
      </c>
      <c r="J166" s="432"/>
    </row>
    <row r="167" spans="1:11" ht="22.5" hidden="1" outlineLevel="1">
      <c r="A167" s="423"/>
      <c r="B167" s="424"/>
      <c r="C167" s="425">
        <v>94045</v>
      </c>
      <c r="D167" s="426" t="s">
        <v>22834</v>
      </c>
      <c r="E167" s="427" t="s">
        <v>143</v>
      </c>
      <c r="F167" s="428">
        <v>146.22</v>
      </c>
      <c r="G167" s="429">
        <v>0.09</v>
      </c>
      <c r="H167" s="430"/>
      <c r="I167" s="431">
        <v>13.1594</v>
      </c>
      <c r="J167" s="432"/>
    </row>
    <row r="168" spans="1:11" hidden="1" outlineLevel="1">
      <c r="A168" s="418">
        <v>10435</v>
      </c>
      <c r="B168" s="560" t="s">
        <v>22896</v>
      </c>
      <c r="C168" s="560"/>
      <c r="D168" s="560"/>
      <c r="E168" s="560"/>
      <c r="F168" s="560"/>
      <c r="G168" s="560"/>
      <c r="H168" s="419" t="s">
        <v>65</v>
      </c>
      <c r="I168" s="420"/>
      <c r="J168" s="421">
        <v>331.21</v>
      </c>
      <c r="K168" s="422"/>
    </row>
    <row r="169" spans="1:11" hidden="1" outlineLevel="1">
      <c r="A169" s="423"/>
      <c r="B169" s="424"/>
      <c r="C169" s="425">
        <v>2020</v>
      </c>
      <c r="D169" s="426" t="s">
        <v>22869</v>
      </c>
      <c r="E169" s="427" t="s">
        <v>143</v>
      </c>
      <c r="F169" s="428">
        <v>24.28</v>
      </c>
      <c r="G169" s="429">
        <v>0.22370000000000001</v>
      </c>
      <c r="H169" s="430"/>
      <c r="I169" s="431">
        <v>5.4325000000000001</v>
      </c>
      <c r="J169" s="432"/>
    </row>
    <row r="170" spans="1:11" collapsed="1">
      <c r="A170" s="423"/>
      <c r="B170" s="424"/>
      <c r="C170" s="425">
        <v>2099</v>
      </c>
      <c r="D170" s="426" t="s">
        <v>22817</v>
      </c>
      <c r="E170" s="427" t="s">
        <v>143</v>
      </c>
      <c r="F170" s="428">
        <v>19.59</v>
      </c>
      <c r="G170" s="429">
        <v>0.36370000000000002</v>
      </c>
      <c r="H170" s="430"/>
      <c r="I170" s="431">
        <v>7.1258999999999997</v>
      </c>
      <c r="J170" s="432"/>
    </row>
    <row r="171" spans="1:11" ht="22.5" hidden="1" outlineLevel="1">
      <c r="A171" s="423"/>
      <c r="B171" s="424"/>
      <c r="C171" s="425">
        <v>10630</v>
      </c>
      <c r="D171" s="426" t="s">
        <v>22888</v>
      </c>
      <c r="E171" s="427" t="s">
        <v>63</v>
      </c>
      <c r="F171" s="428">
        <v>634.78</v>
      </c>
      <c r="G171" s="429">
        <v>2.0999999999999999E-3</v>
      </c>
      <c r="H171" s="430"/>
      <c r="I171" s="431">
        <v>1.333</v>
      </c>
      <c r="J171" s="432"/>
    </row>
    <row r="172" spans="1:11" ht="22.5" hidden="1" outlineLevel="1">
      <c r="A172" s="423"/>
      <c r="B172" s="424"/>
      <c r="C172" s="425">
        <v>70027</v>
      </c>
      <c r="D172" s="426" t="s">
        <v>22897</v>
      </c>
      <c r="E172" s="427" t="s">
        <v>65</v>
      </c>
      <c r="F172" s="428">
        <v>296.85000000000002</v>
      </c>
      <c r="G172" s="429">
        <v>1</v>
      </c>
      <c r="H172" s="430"/>
      <c r="I172" s="431">
        <v>296.85000000000002</v>
      </c>
      <c r="J172" s="432"/>
    </row>
    <row r="173" spans="1:11" ht="22.5" hidden="1" outlineLevel="1">
      <c r="A173" s="423"/>
      <c r="B173" s="424"/>
      <c r="C173" s="425">
        <v>94045</v>
      </c>
      <c r="D173" s="426" t="s">
        <v>22834</v>
      </c>
      <c r="E173" s="427" t="s">
        <v>143</v>
      </c>
      <c r="F173" s="428">
        <v>146.22</v>
      </c>
      <c r="G173" s="429">
        <v>0.14000000000000001</v>
      </c>
      <c r="H173" s="430"/>
      <c r="I173" s="431">
        <v>20.470099999999999</v>
      </c>
      <c r="J173" s="432"/>
    </row>
    <row r="174" spans="1:11" hidden="1" outlineLevel="1">
      <c r="A174" s="418">
        <v>10437</v>
      </c>
      <c r="B174" s="560" t="s">
        <v>22898</v>
      </c>
      <c r="C174" s="560"/>
      <c r="D174" s="560"/>
      <c r="E174" s="560"/>
      <c r="F174" s="560"/>
      <c r="G174" s="560"/>
      <c r="H174" s="419" t="s">
        <v>65</v>
      </c>
      <c r="I174" s="420"/>
      <c r="J174" s="421">
        <v>447.52</v>
      </c>
      <c r="K174" s="422"/>
    </row>
    <row r="175" spans="1:11" hidden="1" outlineLevel="1">
      <c r="A175" s="423"/>
      <c r="B175" s="424"/>
      <c r="C175" s="425">
        <v>2020</v>
      </c>
      <c r="D175" s="426" t="s">
        <v>22869</v>
      </c>
      <c r="E175" s="427" t="s">
        <v>143</v>
      </c>
      <c r="F175" s="428">
        <v>24.28</v>
      </c>
      <c r="G175" s="429">
        <v>0.23469999999999999</v>
      </c>
      <c r="H175" s="430"/>
      <c r="I175" s="431">
        <v>5.6996000000000002</v>
      </c>
      <c r="J175" s="432"/>
    </row>
    <row r="176" spans="1:11" collapsed="1">
      <c r="A176" s="423"/>
      <c r="B176" s="424"/>
      <c r="C176" s="425">
        <v>2099</v>
      </c>
      <c r="D176" s="426" t="s">
        <v>22817</v>
      </c>
      <c r="E176" s="427" t="s">
        <v>143</v>
      </c>
      <c r="F176" s="428">
        <v>19.59</v>
      </c>
      <c r="G176" s="429">
        <v>0.36470000000000002</v>
      </c>
      <c r="H176" s="430"/>
      <c r="I176" s="431">
        <v>7.1454000000000004</v>
      </c>
      <c r="J176" s="432"/>
    </row>
    <row r="177" spans="1:11" ht="22.5" hidden="1" outlineLevel="1">
      <c r="A177" s="423"/>
      <c r="B177" s="424"/>
      <c r="C177" s="425">
        <v>10630</v>
      </c>
      <c r="D177" s="426" t="s">
        <v>22888</v>
      </c>
      <c r="E177" s="427" t="s">
        <v>63</v>
      </c>
      <c r="F177" s="428">
        <v>634.78</v>
      </c>
      <c r="G177" s="429">
        <v>2.5999999999999999E-3</v>
      </c>
      <c r="H177" s="430"/>
      <c r="I177" s="431">
        <v>1.6504000000000001</v>
      </c>
      <c r="J177" s="432"/>
    </row>
    <row r="178" spans="1:11" ht="22.5" hidden="1" outlineLevel="1">
      <c r="A178" s="423"/>
      <c r="B178" s="424"/>
      <c r="C178" s="425">
        <v>70029</v>
      </c>
      <c r="D178" s="426" t="s">
        <v>22899</v>
      </c>
      <c r="E178" s="427" t="s">
        <v>65</v>
      </c>
      <c r="F178" s="428">
        <v>399.7</v>
      </c>
      <c r="G178" s="429">
        <v>1</v>
      </c>
      <c r="H178" s="430"/>
      <c r="I178" s="431">
        <v>399.7</v>
      </c>
      <c r="J178" s="432"/>
    </row>
    <row r="179" spans="1:11" ht="33.75" hidden="1" outlineLevel="1">
      <c r="A179" s="423"/>
      <c r="B179" s="424"/>
      <c r="C179" s="425">
        <v>94233</v>
      </c>
      <c r="D179" s="426" t="s">
        <v>22900</v>
      </c>
      <c r="E179" s="427" t="s">
        <v>143</v>
      </c>
      <c r="F179" s="428">
        <v>256.31</v>
      </c>
      <c r="G179" s="429">
        <v>0.13</v>
      </c>
      <c r="H179" s="430"/>
      <c r="I179" s="431">
        <v>33.320099999999996</v>
      </c>
      <c r="J179" s="432"/>
    </row>
    <row r="180" spans="1:11" hidden="1" outlineLevel="1">
      <c r="A180" s="418">
        <v>10439</v>
      </c>
      <c r="B180" s="560" t="s">
        <v>22901</v>
      </c>
      <c r="C180" s="560"/>
      <c r="D180" s="560"/>
      <c r="E180" s="560"/>
      <c r="F180" s="560"/>
      <c r="G180" s="560"/>
      <c r="H180" s="419" t="s">
        <v>65</v>
      </c>
      <c r="I180" s="420"/>
      <c r="J180" s="421">
        <v>655.11</v>
      </c>
      <c r="K180" s="422"/>
    </row>
    <row r="181" spans="1:11" hidden="1" outlineLevel="1">
      <c r="A181" s="423"/>
      <c r="B181" s="424"/>
      <c r="C181" s="425">
        <v>2020</v>
      </c>
      <c r="D181" s="426" t="s">
        <v>22869</v>
      </c>
      <c r="E181" s="427" t="s">
        <v>143</v>
      </c>
      <c r="F181" s="428">
        <v>24.28</v>
      </c>
      <c r="G181" s="429">
        <v>0.34570000000000001</v>
      </c>
      <c r="H181" s="430"/>
      <c r="I181" s="431">
        <v>8.3952000000000009</v>
      </c>
      <c r="J181" s="432"/>
    </row>
    <row r="182" spans="1:11" collapsed="1">
      <c r="A182" s="423"/>
      <c r="B182" s="424"/>
      <c r="C182" s="425">
        <v>2099</v>
      </c>
      <c r="D182" s="426" t="s">
        <v>22817</v>
      </c>
      <c r="E182" s="427" t="s">
        <v>143</v>
      </c>
      <c r="F182" s="428">
        <v>19.59</v>
      </c>
      <c r="G182" s="429">
        <v>0.56569999999999998</v>
      </c>
      <c r="H182" s="430"/>
      <c r="I182" s="431">
        <v>11.083600000000001</v>
      </c>
      <c r="J182" s="432"/>
    </row>
    <row r="183" spans="1:11" ht="22.5" hidden="1" outlineLevel="1">
      <c r="A183" s="423"/>
      <c r="B183" s="424"/>
      <c r="C183" s="425">
        <v>10630</v>
      </c>
      <c r="D183" s="426" t="s">
        <v>22888</v>
      </c>
      <c r="E183" s="427" t="s">
        <v>63</v>
      </c>
      <c r="F183" s="428">
        <v>634.78</v>
      </c>
      <c r="G183" s="429">
        <v>3.2000000000000002E-3</v>
      </c>
      <c r="H183" s="430"/>
      <c r="I183" s="431">
        <v>2.0312999999999999</v>
      </c>
      <c r="J183" s="432"/>
    </row>
    <row r="184" spans="1:11" ht="22.5" hidden="1" outlineLevel="1">
      <c r="A184" s="423"/>
      <c r="B184" s="424"/>
      <c r="C184" s="425">
        <v>70031</v>
      </c>
      <c r="D184" s="426" t="s">
        <v>22902</v>
      </c>
      <c r="E184" s="427" t="s">
        <v>65</v>
      </c>
      <c r="F184" s="428">
        <v>577.21</v>
      </c>
      <c r="G184" s="429">
        <v>1</v>
      </c>
      <c r="H184" s="430"/>
      <c r="I184" s="431">
        <v>577.21</v>
      </c>
      <c r="J184" s="432"/>
    </row>
    <row r="185" spans="1:11" ht="33.75" hidden="1" outlineLevel="1">
      <c r="A185" s="423"/>
      <c r="B185" s="424"/>
      <c r="C185" s="425">
        <v>94233</v>
      </c>
      <c r="D185" s="426" t="s">
        <v>22900</v>
      </c>
      <c r="E185" s="427" t="s">
        <v>143</v>
      </c>
      <c r="F185" s="428">
        <v>256.31</v>
      </c>
      <c r="G185" s="429">
        <v>0.22</v>
      </c>
      <c r="H185" s="430"/>
      <c r="I185" s="431">
        <v>56.387799999999999</v>
      </c>
      <c r="J185" s="432"/>
    </row>
    <row r="186" spans="1:11" hidden="1" outlineLevel="1">
      <c r="A186" s="418">
        <v>10448</v>
      </c>
      <c r="B186" s="560" t="s">
        <v>22903</v>
      </c>
      <c r="C186" s="560"/>
      <c r="D186" s="560"/>
      <c r="E186" s="560"/>
      <c r="F186" s="560"/>
      <c r="G186" s="560"/>
      <c r="H186" s="419" t="s">
        <v>63</v>
      </c>
      <c r="I186" s="420"/>
      <c r="J186" s="421">
        <v>52.9</v>
      </c>
      <c r="K186" s="422"/>
    </row>
    <row r="187" spans="1:11" hidden="1" outlineLevel="1">
      <c r="A187" s="423"/>
      <c r="B187" s="424"/>
      <c r="C187" s="425">
        <v>2099</v>
      </c>
      <c r="D187" s="426" t="s">
        <v>22817</v>
      </c>
      <c r="E187" s="427" t="s">
        <v>143</v>
      </c>
      <c r="F187" s="428">
        <v>19.59</v>
      </c>
      <c r="G187" s="429">
        <v>2.7</v>
      </c>
      <c r="H187" s="430"/>
      <c r="I187" s="431">
        <v>52.900500000000001</v>
      </c>
      <c r="J187" s="432"/>
    </row>
    <row r="188" spans="1:11" collapsed="1">
      <c r="A188" s="418">
        <v>10449</v>
      </c>
      <c r="B188" s="560" t="s">
        <v>22904</v>
      </c>
      <c r="C188" s="560"/>
      <c r="D188" s="560"/>
      <c r="E188" s="560"/>
      <c r="F188" s="560"/>
      <c r="G188" s="560"/>
      <c r="H188" s="419" t="s">
        <v>63</v>
      </c>
      <c r="I188" s="420"/>
      <c r="J188" s="421">
        <v>447.74</v>
      </c>
      <c r="K188" s="422"/>
    </row>
    <row r="189" spans="1:11" hidden="1" outlineLevel="1">
      <c r="A189" s="423"/>
      <c r="B189" s="424"/>
      <c r="C189" s="425">
        <v>2020</v>
      </c>
      <c r="D189" s="426" t="s">
        <v>22869</v>
      </c>
      <c r="E189" s="427" t="s">
        <v>143</v>
      </c>
      <c r="F189" s="428">
        <v>24.28</v>
      </c>
      <c r="G189" s="429">
        <v>2</v>
      </c>
      <c r="H189" s="430"/>
      <c r="I189" s="431">
        <v>48.569499999999998</v>
      </c>
      <c r="J189" s="432"/>
    </row>
    <row r="190" spans="1:11" collapsed="1">
      <c r="A190" s="423"/>
      <c r="B190" s="424"/>
      <c r="C190" s="425">
        <v>2099</v>
      </c>
      <c r="D190" s="426" t="s">
        <v>22817</v>
      </c>
      <c r="E190" s="427" t="s">
        <v>143</v>
      </c>
      <c r="F190" s="428">
        <v>19.59</v>
      </c>
      <c r="G190" s="429">
        <v>6</v>
      </c>
      <c r="H190" s="430"/>
      <c r="I190" s="431">
        <v>117.5568</v>
      </c>
      <c r="J190" s="432"/>
    </row>
    <row r="191" spans="1:11" ht="22.5" hidden="1" outlineLevel="1">
      <c r="A191" s="423"/>
      <c r="B191" s="424"/>
      <c r="C191" s="425">
        <v>10604</v>
      </c>
      <c r="D191" s="426" t="s">
        <v>22905</v>
      </c>
      <c r="E191" s="427" t="s">
        <v>63</v>
      </c>
      <c r="F191" s="428">
        <v>268.2</v>
      </c>
      <c r="G191" s="429">
        <v>1.05</v>
      </c>
      <c r="H191" s="430"/>
      <c r="I191" s="431">
        <v>281.61349999999999</v>
      </c>
      <c r="J191" s="432"/>
    </row>
    <row r="192" spans="1:11" ht="24" hidden="1" customHeight="1" outlineLevel="1">
      <c r="A192" s="418">
        <v>10450</v>
      </c>
      <c r="B192" s="560" t="s">
        <v>22906</v>
      </c>
      <c r="C192" s="560"/>
      <c r="D192" s="560"/>
      <c r="E192" s="560"/>
      <c r="F192" s="560"/>
      <c r="G192" s="560"/>
      <c r="H192" s="419" t="s">
        <v>62</v>
      </c>
      <c r="I192" s="420"/>
      <c r="J192" s="421">
        <v>233.32</v>
      </c>
      <c r="K192" s="422"/>
    </row>
    <row r="193" spans="1:11" hidden="1" outlineLevel="1">
      <c r="A193" s="423"/>
      <c r="B193" s="424"/>
      <c r="C193" s="425">
        <v>2020</v>
      </c>
      <c r="D193" s="426" t="s">
        <v>22869</v>
      </c>
      <c r="E193" s="427" t="s">
        <v>143</v>
      </c>
      <c r="F193" s="428">
        <v>24.28</v>
      </c>
      <c r="G193" s="429">
        <v>4.03</v>
      </c>
      <c r="H193" s="430"/>
      <c r="I193" s="431">
        <v>97.867500000000007</v>
      </c>
      <c r="J193" s="432"/>
    </row>
    <row r="194" spans="1:11" collapsed="1">
      <c r="A194" s="423"/>
      <c r="B194" s="424"/>
      <c r="C194" s="425">
        <v>2099</v>
      </c>
      <c r="D194" s="426" t="s">
        <v>22817</v>
      </c>
      <c r="E194" s="427" t="s">
        <v>143</v>
      </c>
      <c r="F194" s="428">
        <v>19.59</v>
      </c>
      <c r="G194" s="429">
        <v>3.02</v>
      </c>
      <c r="H194" s="430"/>
      <c r="I194" s="431">
        <v>59.170200000000001</v>
      </c>
      <c r="J194" s="432"/>
    </row>
    <row r="195" spans="1:11" ht="22.5" hidden="1" outlineLevel="1">
      <c r="A195" s="423"/>
      <c r="B195" s="424"/>
      <c r="C195" s="425">
        <v>10636</v>
      </c>
      <c r="D195" s="426" t="s">
        <v>22907</v>
      </c>
      <c r="E195" s="427" t="s">
        <v>63</v>
      </c>
      <c r="F195" s="428">
        <v>493.84</v>
      </c>
      <c r="G195" s="429">
        <v>1.4E-2</v>
      </c>
      <c r="H195" s="430"/>
      <c r="I195" s="431">
        <v>6.9137000000000004</v>
      </c>
      <c r="J195" s="432"/>
    </row>
    <row r="196" spans="1:11" ht="22.5" hidden="1" outlineLevel="1">
      <c r="A196" s="423"/>
      <c r="B196" s="424"/>
      <c r="C196" s="425">
        <v>10648</v>
      </c>
      <c r="D196" s="426" t="s">
        <v>22908</v>
      </c>
      <c r="E196" s="427" t="s">
        <v>63</v>
      </c>
      <c r="F196" s="428">
        <v>582.22</v>
      </c>
      <c r="G196" s="429">
        <v>4.7E-2</v>
      </c>
      <c r="H196" s="430"/>
      <c r="I196" s="431">
        <v>27.3644</v>
      </c>
      <c r="J196" s="432"/>
    </row>
    <row r="197" spans="1:11" ht="22.5" hidden="1" outlineLevel="1">
      <c r="A197" s="423"/>
      <c r="B197" s="424"/>
      <c r="C197" s="425">
        <v>12580</v>
      </c>
      <c r="D197" s="426" t="s">
        <v>22909</v>
      </c>
      <c r="E197" s="427" t="s">
        <v>9779</v>
      </c>
      <c r="F197" s="428">
        <v>0.5</v>
      </c>
      <c r="G197" s="429">
        <v>84</v>
      </c>
      <c r="H197" s="430"/>
      <c r="I197" s="431">
        <v>42</v>
      </c>
      <c r="J197" s="432"/>
    </row>
    <row r="198" spans="1:11" hidden="1" outlineLevel="1">
      <c r="A198" s="418">
        <v>10451</v>
      </c>
      <c r="B198" s="560" t="s">
        <v>22910</v>
      </c>
      <c r="C198" s="560"/>
      <c r="D198" s="560"/>
      <c r="E198" s="560"/>
      <c r="F198" s="560"/>
      <c r="G198" s="560"/>
      <c r="H198" s="419" t="s">
        <v>62</v>
      </c>
      <c r="I198" s="420"/>
      <c r="J198" s="421">
        <v>329.44</v>
      </c>
      <c r="K198" s="422"/>
    </row>
    <row r="199" spans="1:11" hidden="1" outlineLevel="1">
      <c r="A199" s="423"/>
      <c r="B199" s="424"/>
      <c r="C199" s="425">
        <v>2020</v>
      </c>
      <c r="D199" s="426" t="s">
        <v>22869</v>
      </c>
      <c r="E199" s="427" t="s">
        <v>143</v>
      </c>
      <c r="F199" s="428">
        <v>24.28</v>
      </c>
      <c r="G199" s="429">
        <v>4.49</v>
      </c>
      <c r="H199" s="430"/>
      <c r="I199" s="431">
        <v>109.0385</v>
      </c>
      <c r="J199" s="432"/>
    </row>
    <row r="200" spans="1:11" collapsed="1">
      <c r="A200" s="423"/>
      <c r="B200" s="424"/>
      <c r="C200" s="425">
        <v>2099</v>
      </c>
      <c r="D200" s="426" t="s">
        <v>22817</v>
      </c>
      <c r="E200" s="427" t="s">
        <v>143</v>
      </c>
      <c r="F200" s="428">
        <v>19.59</v>
      </c>
      <c r="G200" s="429">
        <v>4.907</v>
      </c>
      <c r="H200" s="430"/>
      <c r="I200" s="431">
        <v>96.141800000000003</v>
      </c>
      <c r="J200" s="432"/>
    </row>
    <row r="201" spans="1:11" ht="22.5" hidden="1" outlineLevel="1">
      <c r="A201" s="423"/>
      <c r="B201" s="424"/>
      <c r="C201" s="425">
        <v>10636</v>
      </c>
      <c r="D201" s="426" t="s">
        <v>22907</v>
      </c>
      <c r="E201" s="427" t="s">
        <v>63</v>
      </c>
      <c r="F201" s="428">
        <v>493.84</v>
      </c>
      <c r="G201" s="429">
        <v>1.4E-2</v>
      </c>
      <c r="H201" s="430"/>
      <c r="I201" s="431">
        <v>6.9137000000000004</v>
      </c>
      <c r="J201" s="432"/>
    </row>
    <row r="202" spans="1:11" ht="22.5" hidden="1" outlineLevel="1">
      <c r="A202" s="423"/>
      <c r="B202" s="424"/>
      <c r="C202" s="425">
        <v>10648</v>
      </c>
      <c r="D202" s="426" t="s">
        <v>22908</v>
      </c>
      <c r="E202" s="427" t="s">
        <v>63</v>
      </c>
      <c r="F202" s="428">
        <v>582.22</v>
      </c>
      <c r="G202" s="429">
        <v>6.5000000000000002E-2</v>
      </c>
      <c r="H202" s="430"/>
      <c r="I202" s="431">
        <v>37.844299999999997</v>
      </c>
      <c r="J202" s="432"/>
    </row>
    <row r="203" spans="1:11" ht="22.5" hidden="1" outlineLevel="1">
      <c r="A203" s="423"/>
      <c r="B203" s="424"/>
      <c r="C203" s="425">
        <v>12580</v>
      </c>
      <c r="D203" s="426" t="s">
        <v>22909</v>
      </c>
      <c r="E203" s="427" t="s">
        <v>9779</v>
      </c>
      <c r="F203" s="428">
        <v>0.5</v>
      </c>
      <c r="G203" s="429">
        <v>159</v>
      </c>
      <c r="H203" s="430"/>
      <c r="I203" s="431">
        <v>79.5</v>
      </c>
      <c r="J203" s="432"/>
    </row>
    <row r="204" spans="1:11" hidden="1" outlineLevel="1">
      <c r="A204" s="418">
        <v>10452</v>
      </c>
      <c r="B204" s="560" t="s">
        <v>22911</v>
      </c>
      <c r="C204" s="560"/>
      <c r="D204" s="560"/>
      <c r="E204" s="560"/>
      <c r="F204" s="560"/>
      <c r="G204" s="560"/>
      <c r="H204" s="419" t="s">
        <v>62</v>
      </c>
      <c r="I204" s="420"/>
      <c r="J204" s="421">
        <v>233.09</v>
      </c>
      <c r="K204" s="422"/>
    </row>
    <row r="205" spans="1:11" hidden="1" outlineLevel="1">
      <c r="A205" s="423"/>
      <c r="B205" s="424"/>
      <c r="C205" s="425">
        <v>2013</v>
      </c>
      <c r="D205" s="426" t="s">
        <v>22855</v>
      </c>
      <c r="E205" s="427" t="s">
        <v>143</v>
      </c>
      <c r="F205" s="428">
        <v>24.1</v>
      </c>
      <c r="G205" s="429">
        <v>2.42</v>
      </c>
      <c r="H205" s="430"/>
      <c r="I205" s="431">
        <v>58.3324</v>
      </c>
      <c r="J205" s="432"/>
    </row>
    <row r="206" spans="1:11" ht="22.5" collapsed="1">
      <c r="A206" s="423"/>
      <c r="B206" s="424"/>
      <c r="C206" s="425">
        <v>2014</v>
      </c>
      <c r="D206" s="426" t="s">
        <v>22856</v>
      </c>
      <c r="E206" s="427" t="s">
        <v>143</v>
      </c>
      <c r="F206" s="428">
        <v>19.559999999999999</v>
      </c>
      <c r="G206" s="429">
        <v>2.42</v>
      </c>
      <c r="H206" s="430"/>
      <c r="I206" s="431">
        <v>47.3521</v>
      </c>
      <c r="J206" s="432"/>
    </row>
    <row r="207" spans="1:11" hidden="1" outlineLevel="1">
      <c r="A207" s="423"/>
      <c r="B207" s="424"/>
      <c r="C207" s="425">
        <v>2015</v>
      </c>
      <c r="D207" s="426" t="s">
        <v>22912</v>
      </c>
      <c r="E207" s="427" t="s">
        <v>143</v>
      </c>
      <c r="F207" s="428">
        <v>24.43</v>
      </c>
      <c r="G207" s="429">
        <v>0.46</v>
      </c>
      <c r="H207" s="430"/>
      <c r="I207" s="431">
        <v>11.242100000000001</v>
      </c>
      <c r="J207" s="432"/>
    </row>
    <row r="208" spans="1:11" ht="22.5" hidden="1" outlineLevel="1">
      <c r="A208" s="423"/>
      <c r="B208" s="424"/>
      <c r="C208" s="425">
        <v>2016</v>
      </c>
      <c r="D208" s="426" t="s">
        <v>22913</v>
      </c>
      <c r="E208" s="427" t="s">
        <v>143</v>
      </c>
      <c r="F208" s="428">
        <v>19.559999999999999</v>
      </c>
      <c r="G208" s="429">
        <v>0.46</v>
      </c>
      <c r="H208" s="430"/>
      <c r="I208" s="431">
        <v>9.0007999999999999</v>
      </c>
      <c r="J208" s="432"/>
    </row>
    <row r="209" spans="1:11" hidden="1" outlineLevel="1">
      <c r="A209" s="423"/>
      <c r="B209" s="424"/>
      <c r="C209" s="425">
        <v>2020</v>
      </c>
      <c r="D209" s="426" t="s">
        <v>22869</v>
      </c>
      <c r="E209" s="427" t="s">
        <v>143</v>
      </c>
      <c r="F209" s="428">
        <v>24.28</v>
      </c>
      <c r="G209" s="429">
        <v>0.3</v>
      </c>
      <c r="H209" s="430"/>
      <c r="I209" s="431">
        <v>7.2854000000000001</v>
      </c>
      <c r="J209" s="432"/>
    </row>
    <row r="210" spans="1:11" hidden="1" outlineLevel="1">
      <c r="A210" s="423"/>
      <c r="B210" s="424"/>
      <c r="C210" s="425">
        <v>2099</v>
      </c>
      <c r="D210" s="426" t="s">
        <v>22817</v>
      </c>
      <c r="E210" s="427" t="s">
        <v>143</v>
      </c>
      <c r="F210" s="428">
        <v>19.59</v>
      </c>
      <c r="G210" s="429">
        <v>0.8</v>
      </c>
      <c r="H210" s="430"/>
      <c r="I210" s="431">
        <v>15.674200000000001</v>
      </c>
      <c r="J210" s="432"/>
    </row>
    <row r="211" spans="1:11" ht="22.5" hidden="1" outlineLevel="1">
      <c r="A211" s="423"/>
      <c r="B211" s="424"/>
      <c r="C211" s="425">
        <v>10608</v>
      </c>
      <c r="D211" s="426" t="s">
        <v>22914</v>
      </c>
      <c r="E211" s="427" t="s">
        <v>63</v>
      </c>
      <c r="F211" s="428">
        <v>346.87</v>
      </c>
      <c r="G211" s="429">
        <v>0.05</v>
      </c>
      <c r="H211" s="430"/>
      <c r="I211" s="431">
        <v>17.343499999999999</v>
      </c>
      <c r="J211" s="432"/>
    </row>
    <row r="212" spans="1:11" ht="33.75" hidden="1" outlineLevel="1">
      <c r="A212" s="423"/>
      <c r="B212" s="424"/>
      <c r="C212" s="425">
        <v>11021</v>
      </c>
      <c r="D212" s="426" t="s">
        <v>22915</v>
      </c>
      <c r="E212" s="427" t="s">
        <v>62</v>
      </c>
      <c r="F212" s="428">
        <v>37.380000000000003</v>
      </c>
      <c r="G212" s="429">
        <v>0.4</v>
      </c>
      <c r="H212" s="430"/>
      <c r="I212" s="431">
        <v>14.952</v>
      </c>
      <c r="J212" s="432"/>
    </row>
    <row r="213" spans="1:11" ht="22.5" hidden="1" outlineLevel="1">
      <c r="A213" s="423"/>
      <c r="B213" s="424"/>
      <c r="C213" s="425">
        <v>11070</v>
      </c>
      <c r="D213" s="426" t="s">
        <v>22916</v>
      </c>
      <c r="E213" s="427" t="s">
        <v>65</v>
      </c>
      <c r="F213" s="428">
        <v>12.51</v>
      </c>
      <c r="G213" s="429">
        <v>0.4</v>
      </c>
      <c r="H213" s="430"/>
      <c r="I213" s="431">
        <v>5.0039999999999996</v>
      </c>
      <c r="J213" s="432"/>
    </row>
    <row r="214" spans="1:11" ht="22.5" hidden="1" outlineLevel="1">
      <c r="A214" s="423"/>
      <c r="B214" s="424"/>
      <c r="C214" s="425">
        <v>11520</v>
      </c>
      <c r="D214" s="426" t="s">
        <v>22917</v>
      </c>
      <c r="E214" s="427" t="s">
        <v>66</v>
      </c>
      <c r="F214" s="428">
        <v>8.6199999999999992</v>
      </c>
      <c r="G214" s="429">
        <v>5.27</v>
      </c>
      <c r="H214" s="430"/>
      <c r="I214" s="431">
        <v>45.414200000000001</v>
      </c>
      <c r="J214" s="432"/>
    </row>
    <row r="215" spans="1:11" ht="22.5" hidden="1" outlineLevel="1">
      <c r="A215" s="423"/>
      <c r="B215" s="424"/>
      <c r="C215" s="425">
        <v>17740</v>
      </c>
      <c r="D215" s="426" t="s">
        <v>22918</v>
      </c>
      <c r="E215" s="427" t="s">
        <v>22861</v>
      </c>
      <c r="F215" s="428">
        <v>16.54</v>
      </c>
      <c r="G215" s="429">
        <v>0.09</v>
      </c>
      <c r="H215" s="430"/>
      <c r="I215" s="431">
        <v>1.4885999999999999</v>
      </c>
      <c r="J215" s="432"/>
    </row>
    <row r="216" spans="1:11" hidden="1" outlineLevel="1">
      <c r="A216" s="418">
        <v>10470</v>
      </c>
      <c r="B216" s="560" t="s">
        <v>22919</v>
      </c>
      <c r="C216" s="560"/>
      <c r="D216" s="560"/>
      <c r="E216" s="560"/>
      <c r="F216" s="560"/>
      <c r="G216" s="560"/>
      <c r="H216" s="419" t="s">
        <v>63</v>
      </c>
      <c r="I216" s="420"/>
      <c r="J216" s="421">
        <v>164.36</v>
      </c>
      <c r="K216" s="422"/>
    </row>
    <row r="217" spans="1:11" hidden="1" outlineLevel="1">
      <c r="A217" s="423"/>
      <c r="B217" s="424"/>
      <c r="C217" s="425">
        <v>2099</v>
      </c>
      <c r="D217" s="426" t="s">
        <v>22817</v>
      </c>
      <c r="E217" s="427" t="s">
        <v>143</v>
      </c>
      <c r="F217" s="428">
        <v>19.59</v>
      </c>
      <c r="G217" s="429">
        <v>2.5</v>
      </c>
      <c r="H217" s="430"/>
      <c r="I217" s="431">
        <v>48.981999999999999</v>
      </c>
      <c r="J217" s="432"/>
    </row>
    <row r="218" spans="1:11" collapsed="1">
      <c r="A218" s="423"/>
      <c r="B218" s="424"/>
      <c r="C218" s="425">
        <v>10543</v>
      </c>
      <c r="D218" s="426" t="s">
        <v>22867</v>
      </c>
      <c r="E218" s="427" t="s">
        <v>63</v>
      </c>
      <c r="F218" s="428">
        <v>96.15</v>
      </c>
      <c r="G218" s="429">
        <v>1.2</v>
      </c>
      <c r="H218" s="430"/>
      <c r="I218" s="431">
        <v>115.38</v>
      </c>
      <c r="J218" s="432"/>
    </row>
    <row r="219" spans="1:11" hidden="1" outlineLevel="1">
      <c r="A219" s="418">
        <v>10471</v>
      </c>
      <c r="B219" s="560" t="s">
        <v>22920</v>
      </c>
      <c r="C219" s="560"/>
      <c r="D219" s="560"/>
      <c r="E219" s="560"/>
      <c r="F219" s="560"/>
      <c r="G219" s="560"/>
      <c r="H219" s="419" t="s">
        <v>63</v>
      </c>
      <c r="I219" s="420"/>
      <c r="J219" s="421">
        <v>214.69</v>
      </c>
      <c r="K219" s="422"/>
    </row>
    <row r="220" spans="1:11" hidden="1" outlineLevel="1">
      <c r="A220" s="423"/>
      <c r="B220" s="424"/>
      <c r="C220" s="425">
        <v>2099</v>
      </c>
      <c r="D220" s="426" t="s">
        <v>22817</v>
      </c>
      <c r="E220" s="427" t="s">
        <v>143</v>
      </c>
      <c r="F220" s="428">
        <v>19.59</v>
      </c>
      <c r="G220" s="429">
        <v>3.5</v>
      </c>
      <c r="H220" s="430"/>
      <c r="I220" s="431">
        <v>68.574799999999996</v>
      </c>
      <c r="J220" s="432"/>
    </row>
    <row r="221" spans="1:11" collapsed="1">
      <c r="A221" s="423"/>
      <c r="B221" s="424"/>
      <c r="C221" s="425">
        <v>10501</v>
      </c>
      <c r="D221" s="426" t="s">
        <v>22921</v>
      </c>
      <c r="E221" s="427" t="s">
        <v>63</v>
      </c>
      <c r="F221" s="428">
        <v>127.06</v>
      </c>
      <c r="G221" s="429">
        <v>1.1499999999999999</v>
      </c>
      <c r="H221" s="430"/>
      <c r="I221" s="431">
        <v>146.11449999999999</v>
      </c>
      <c r="J221" s="432"/>
    </row>
    <row r="222" spans="1:11" hidden="1" outlineLevel="1">
      <c r="A222" s="418">
        <v>10475</v>
      </c>
      <c r="B222" s="560" t="s">
        <v>22922</v>
      </c>
      <c r="C222" s="560"/>
      <c r="D222" s="560"/>
      <c r="E222" s="560"/>
      <c r="F222" s="560"/>
      <c r="G222" s="560"/>
      <c r="H222" s="419" t="s">
        <v>62</v>
      </c>
      <c r="I222" s="420"/>
      <c r="J222" s="421">
        <v>8.59</v>
      </c>
      <c r="K222" s="422"/>
    </row>
    <row r="223" spans="1:11" hidden="1" outlineLevel="1">
      <c r="A223" s="423"/>
      <c r="B223" s="424"/>
      <c r="C223" s="425">
        <v>2020</v>
      </c>
      <c r="D223" s="426" t="s">
        <v>22869</v>
      </c>
      <c r="E223" s="427" t="s">
        <v>143</v>
      </c>
      <c r="F223" s="428">
        <v>24.28</v>
      </c>
      <c r="G223" s="429">
        <v>0.03</v>
      </c>
      <c r="H223" s="430"/>
      <c r="I223" s="431">
        <v>0.72850000000000004</v>
      </c>
      <c r="J223" s="432"/>
    </row>
    <row r="224" spans="1:11" ht="45" collapsed="1">
      <c r="A224" s="423"/>
      <c r="B224" s="424"/>
      <c r="C224" s="425">
        <v>24110</v>
      </c>
      <c r="D224" s="426" t="s">
        <v>22923</v>
      </c>
      <c r="E224" s="427" t="s">
        <v>62</v>
      </c>
      <c r="F224" s="428">
        <v>7.49</v>
      </c>
      <c r="G224" s="429">
        <v>1.05</v>
      </c>
      <c r="H224" s="430"/>
      <c r="I224" s="431">
        <v>7.8644999999999996</v>
      </c>
      <c r="J224" s="432"/>
    </row>
    <row r="225" spans="1:11" ht="25.5" hidden="1" customHeight="1" outlineLevel="1">
      <c r="A225" s="418">
        <v>10476</v>
      </c>
      <c r="B225" s="560" t="s">
        <v>22924</v>
      </c>
      <c r="C225" s="560"/>
      <c r="D225" s="560"/>
      <c r="E225" s="560"/>
      <c r="F225" s="560"/>
      <c r="G225" s="560"/>
      <c r="H225" s="419" t="s">
        <v>62</v>
      </c>
      <c r="I225" s="420"/>
      <c r="J225" s="421">
        <v>38.08</v>
      </c>
      <c r="K225" s="422"/>
    </row>
    <row r="226" spans="1:11" ht="22.5" hidden="1" outlineLevel="1">
      <c r="A226" s="423"/>
      <c r="B226" s="424"/>
      <c r="C226" s="425">
        <v>24120</v>
      </c>
      <c r="D226" s="426" t="s">
        <v>22925</v>
      </c>
      <c r="E226" s="427" t="s">
        <v>62</v>
      </c>
      <c r="F226" s="428">
        <v>27.2</v>
      </c>
      <c r="G226" s="429">
        <v>1.4</v>
      </c>
      <c r="H226" s="430"/>
      <c r="I226" s="431">
        <v>38.08</v>
      </c>
      <c r="J226" s="432"/>
    </row>
    <row r="227" spans="1:11" ht="33.75" customHeight="1" collapsed="1">
      <c r="A227" s="418">
        <v>10477</v>
      </c>
      <c r="B227" s="560" t="s">
        <v>22926</v>
      </c>
      <c r="C227" s="560"/>
      <c r="D227" s="560"/>
      <c r="E227" s="560"/>
      <c r="F227" s="560"/>
      <c r="G227" s="560"/>
      <c r="H227" s="419" t="s">
        <v>62</v>
      </c>
      <c r="I227" s="420"/>
      <c r="J227" s="421">
        <v>32.840000000000003</v>
      </c>
      <c r="K227" s="422"/>
    </row>
    <row r="228" spans="1:11" hidden="1" outlineLevel="1">
      <c r="A228" s="423"/>
      <c r="B228" s="424"/>
      <c r="C228" s="425">
        <v>2020</v>
      </c>
      <c r="D228" s="426" t="s">
        <v>22869</v>
      </c>
      <c r="E228" s="427" t="s">
        <v>143</v>
      </c>
      <c r="F228" s="428">
        <v>24.28</v>
      </c>
      <c r="G228" s="429">
        <v>0.03</v>
      </c>
      <c r="H228" s="430"/>
      <c r="I228" s="431">
        <v>0.72850000000000004</v>
      </c>
      <c r="J228" s="432"/>
    </row>
    <row r="229" spans="1:11" ht="67.5" collapsed="1">
      <c r="A229" s="423"/>
      <c r="B229" s="424"/>
      <c r="C229" s="425">
        <v>24121</v>
      </c>
      <c r="D229" s="426" t="s">
        <v>22927</v>
      </c>
      <c r="E229" s="427" t="s">
        <v>62</v>
      </c>
      <c r="F229" s="428">
        <v>30.58</v>
      </c>
      <c r="G229" s="429">
        <v>1.05</v>
      </c>
      <c r="H229" s="430"/>
      <c r="I229" s="431">
        <v>32.109000000000002</v>
      </c>
      <c r="J229" s="432"/>
    </row>
    <row r="230" spans="1:11" ht="45.75" hidden="1" customHeight="1" outlineLevel="1">
      <c r="A230" s="418">
        <v>10478</v>
      </c>
      <c r="B230" s="560" t="s">
        <v>22928</v>
      </c>
      <c r="C230" s="560"/>
      <c r="D230" s="560"/>
      <c r="E230" s="560"/>
      <c r="F230" s="560"/>
      <c r="G230" s="560"/>
      <c r="H230" s="419" t="s">
        <v>62</v>
      </c>
      <c r="I230" s="420"/>
      <c r="J230" s="421">
        <v>41.07</v>
      </c>
      <c r="K230" s="422"/>
    </row>
    <row r="231" spans="1:11" hidden="1" outlineLevel="1">
      <c r="A231" s="423"/>
      <c r="B231" s="424"/>
      <c r="C231" s="425">
        <v>2020</v>
      </c>
      <c r="D231" s="426" t="s">
        <v>22869</v>
      </c>
      <c r="E231" s="427" t="s">
        <v>143</v>
      </c>
      <c r="F231" s="428">
        <v>24.28</v>
      </c>
      <c r="G231" s="429">
        <v>0.03</v>
      </c>
      <c r="H231" s="430"/>
      <c r="I231" s="431">
        <v>0.72850000000000004</v>
      </c>
      <c r="J231" s="432"/>
    </row>
    <row r="232" spans="1:11" ht="67.5" collapsed="1">
      <c r="A232" s="423"/>
      <c r="B232" s="424"/>
      <c r="C232" s="425">
        <v>24122</v>
      </c>
      <c r="D232" s="426" t="s">
        <v>22929</v>
      </c>
      <c r="E232" s="427" t="s">
        <v>62</v>
      </c>
      <c r="F232" s="428">
        <v>38.42</v>
      </c>
      <c r="G232" s="429">
        <v>1.05</v>
      </c>
      <c r="H232" s="430"/>
      <c r="I232" s="431">
        <v>40.341000000000001</v>
      </c>
      <c r="J232" s="432"/>
    </row>
    <row r="233" spans="1:11" hidden="1" outlineLevel="1">
      <c r="A233" s="418">
        <v>10480</v>
      </c>
      <c r="B233" s="560" t="s">
        <v>22930</v>
      </c>
      <c r="C233" s="560"/>
      <c r="D233" s="560"/>
      <c r="E233" s="560"/>
      <c r="F233" s="560"/>
      <c r="G233" s="560"/>
      <c r="H233" s="419" t="s">
        <v>63</v>
      </c>
      <c r="I233" s="420"/>
      <c r="J233" s="421">
        <v>12.28</v>
      </c>
      <c r="K233" s="422"/>
    </row>
    <row r="234" spans="1:11" hidden="1" outlineLevel="1">
      <c r="A234" s="423"/>
      <c r="B234" s="424"/>
      <c r="C234" s="425">
        <v>2099</v>
      </c>
      <c r="D234" s="426" t="s">
        <v>22817</v>
      </c>
      <c r="E234" s="427" t="s">
        <v>143</v>
      </c>
      <c r="F234" s="428">
        <v>19.59</v>
      </c>
      <c r="G234" s="429">
        <v>0.5</v>
      </c>
      <c r="H234" s="430"/>
      <c r="I234" s="431">
        <v>9.7964000000000002</v>
      </c>
      <c r="J234" s="432"/>
    </row>
    <row r="235" spans="1:11" ht="33.75" collapsed="1">
      <c r="A235" s="423"/>
      <c r="B235" s="424"/>
      <c r="C235" s="425">
        <v>94221</v>
      </c>
      <c r="D235" s="426" t="s">
        <v>22931</v>
      </c>
      <c r="E235" s="427" t="s">
        <v>143</v>
      </c>
      <c r="F235" s="428">
        <v>39.99</v>
      </c>
      <c r="G235" s="429">
        <v>6.2E-2</v>
      </c>
      <c r="H235" s="430"/>
      <c r="I235" s="431">
        <v>2.4794999999999998</v>
      </c>
      <c r="J235" s="432"/>
    </row>
    <row r="236" spans="1:11" hidden="1" outlineLevel="1">
      <c r="A236" s="418">
        <v>10501</v>
      </c>
      <c r="B236" s="560" t="s">
        <v>22932</v>
      </c>
      <c r="C236" s="560"/>
      <c r="D236" s="560"/>
      <c r="E236" s="560"/>
      <c r="F236" s="560"/>
      <c r="G236" s="560"/>
      <c r="H236" s="419" t="s">
        <v>62</v>
      </c>
      <c r="I236" s="420"/>
      <c r="J236" s="421">
        <v>83.08</v>
      </c>
      <c r="K236" s="422"/>
    </row>
    <row r="237" spans="1:11" hidden="1" outlineLevel="1">
      <c r="A237" s="423"/>
      <c r="B237" s="424"/>
      <c r="C237" s="425">
        <v>2013</v>
      </c>
      <c r="D237" s="426" t="s">
        <v>22855</v>
      </c>
      <c r="E237" s="427" t="s">
        <v>143</v>
      </c>
      <c r="F237" s="428">
        <v>24.1</v>
      </c>
      <c r="G237" s="429">
        <v>0.8</v>
      </c>
      <c r="H237" s="430"/>
      <c r="I237" s="431">
        <v>19.2834</v>
      </c>
      <c r="J237" s="432"/>
    </row>
    <row r="238" spans="1:11" collapsed="1">
      <c r="A238" s="423"/>
      <c r="B238" s="424"/>
      <c r="C238" s="425">
        <v>2099</v>
      </c>
      <c r="D238" s="426" t="s">
        <v>22817</v>
      </c>
      <c r="E238" s="427" t="s">
        <v>143</v>
      </c>
      <c r="F238" s="428">
        <v>19.59</v>
      </c>
      <c r="G238" s="429">
        <v>0.8</v>
      </c>
      <c r="H238" s="430"/>
      <c r="I238" s="431">
        <v>15.674200000000001</v>
      </c>
      <c r="J238" s="432"/>
    </row>
    <row r="239" spans="1:11" ht="33.75" hidden="1" outlineLevel="1">
      <c r="A239" s="423"/>
      <c r="B239" s="424"/>
      <c r="C239" s="425">
        <v>11019</v>
      </c>
      <c r="D239" s="426" t="s">
        <v>22933</v>
      </c>
      <c r="E239" s="427" t="s">
        <v>62</v>
      </c>
      <c r="F239" s="428">
        <v>21.98</v>
      </c>
      <c r="G239" s="429">
        <v>1.1000000000000001</v>
      </c>
      <c r="H239" s="430"/>
      <c r="I239" s="431">
        <v>24.178000000000001</v>
      </c>
      <c r="J239" s="432"/>
    </row>
    <row r="240" spans="1:11" ht="22.5" hidden="1" outlineLevel="1">
      <c r="A240" s="423"/>
      <c r="B240" s="424"/>
      <c r="C240" s="425">
        <v>11046</v>
      </c>
      <c r="D240" s="426" t="s">
        <v>22934</v>
      </c>
      <c r="E240" s="427" t="s">
        <v>65</v>
      </c>
      <c r="F240" s="428">
        <v>6.81</v>
      </c>
      <c r="G240" s="429">
        <v>3.15</v>
      </c>
      <c r="H240" s="430"/>
      <c r="I240" s="431">
        <v>21.451499999999999</v>
      </c>
      <c r="J240" s="432"/>
    </row>
    <row r="241" spans="1:11" ht="22.5" hidden="1" outlineLevel="1">
      <c r="A241" s="423"/>
      <c r="B241" s="424"/>
      <c r="C241" s="425">
        <v>17515</v>
      </c>
      <c r="D241" s="426" t="s">
        <v>22860</v>
      </c>
      <c r="E241" s="427" t="s">
        <v>22861</v>
      </c>
      <c r="F241" s="428">
        <v>16.64</v>
      </c>
      <c r="G241" s="429">
        <v>0.15</v>
      </c>
      <c r="H241" s="430"/>
      <c r="I241" s="431">
        <v>2.496</v>
      </c>
      <c r="J241" s="432"/>
    </row>
    <row r="242" spans="1:11" hidden="1" outlineLevel="1">
      <c r="A242" s="418">
        <v>10502</v>
      </c>
      <c r="B242" s="560" t="s">
        <v>22935</v>
      </c>
      <c r="C242" s="560"/>
      <c r="D242" s="560"/>
      <c r="E242" s="560"/>
      <c r="F242" s="560"/>
      <c r="G242" s="560"/>
      <c r="H242" s="419" t="s">
        <v>62</v>
      </c>
      <c r="I242" s="420"/>
      <c r="J242" s="421">
        <v>94.14</v>
      </c>
      <c r="K242" s="422"/>
    </row>
    <row r="243" spans="1:11" hidden="1" outlineLevel="1">
      <c r="A243" s="423"/>
      <c r="B243" s="424"/>
      <c r="C243" s="425">
        <v>2013</v>
      </c>
      <c r="D243" s="426" t="s">
        <v>22855</v>
      </c>
      <c r="E243" s="427" t="s">
        <v>143</v>
      </c>
      <c r="F243" s="428">
        <v>24.1</v>
      </c>
      <c r="G243" s="429">
        <v>0.8</v>
      </c>
      <c r="H243" s="430"/>
      <c r="I243" s="431">
        <v>19.2834</v>
      </c>
      <c r="J243" s="432"/>
    </row>
    <row r="244" spans="1:11" collapsed="1">
      <c r="A244" s="423"/>
      <c r="B244" s="424"/>
      <c r="C244" s="425">
        <v>2099</v>
      </c>
      <c r="D244" s="426" t="s">
        <v>22817</v>
      </c>
      <c r="E244" s="427" t="s">
        <v>143</v>
      </c>
      <c r="F244" s="428">
        <v>19.59</v>
      </c>
      <c r="G244" s="429">
        <v>0.8</v>
      </c>
      <c r="H244" s="430"/>
      <c r="I244" s="431">
        <v>15.674200000000001</v>
      </c>
      <c r="J244" s="432"/>
    </row>
    <row r="245" spans="1:11" ht="33.75" hidden="1" outlineLevel="1">
      <c r="A245" s="423"/>
      <c r="B245" s="424"/>
      <c r="C245" s="425">
        <v>11020</v>
      </c>
      <c r="D245" s="426" t="s">
        <v>22936</v>
      </c>
      <c r="E245" s="427" t="s">
        <v>62</v>
      </c>
      <c r="F245" s="428">
        <v>32.03</v>
      </c>
      <c r="G245" s="429">
        <v>1.1000000000000001</v>
      </c>
      <c r="H245" s="430"/>
      <c r="I245" s="431">
        <v>35.232999999999997</v>
      </c>
      <c r="J245" s="432"/>
    </row>
    <row r="246" spans="1:11" ht="22.5" hidden="1" outlineLevel="1">
      <c r="A246" s="423"/>
      <c r="B246" s="424"/>
      <c r="C246" s="425">
        <v>11046</v>
      </c>
      <c r="D246" s="426" t="s">
        <v>22934</v>
      </c>
      <c r="E246" s="427" t="s">
        <v>65</v>
      </c>
      <c r="F246" s="428">
        <v>6.81</v>
      </c>
      <c r="G246" s="429">
        <v>3.15</v>
      </c>
      <c r="H246" s="430"/>
      <c r="I246" s="431">
        <v>21.451499999999999</v>
      </c>
      <c r="J246" s="432"/>
    </row>
    <row r="247" spans="1:11" ht="22.5" hidden="1" outlineLevel="1">
      <c r="A247" s="423"/>
      <c r="B247" s="424"/>
      <c r="C247" s="425">
        <v>17515</v>
      </c>
      <c r="D247" s="426" t="s">
        <v>22860</v>
      </c>
      <c r="E247" s="427" t="s">
        <v>22861</v>
      </c>
      <c r="F247" s="428">
        <v>16.64</v>
      </c>
      <c r="G247" s="429">
        <v>0.15</v>
      </c>
      <c r="H247" s="430"/>
      <c r="I247" s="431">
        <v>2.496</v>
      </c>
      <c r="J247" s="432"/>
    </row>
    <row r="248" spans="1:11" ht="25.5" hidden="1" customHeight="1" outlineLevel="1">
      <c r="A248" s="418">
        <v>10505</v>
      </c>
      <c r="B248" s="560" t="s">
        <v>22937</v>
      </c>
      <c r="C248" s="560"/>
      <c r="D248" s="560"/>
      <c r="E248" s="560"/>
      <c r="F248" s="560"/>
      <c r="G248" s="560"/>
      <c r="H248" s="419" t="s">
        <v>62</v>
      </c>
      <c r="I248" s="420"/>
      <c r="J248" s="421">
        <v>163.95</v>
      </c>
      <c r="K248" s="422"/>
    </row>
    <row r="249" spans="1:11" hidden="1" outlineLevel="1">
      <c r="A249" s="423"/>
      <c r="B249" s="424"/>
      <c r="C249" s="425">
        <v>2020</v>
      </c>
      <c r="D249" s="426" t="s">
        <v>22869</v>
      </c>
      <c r="E249" s="427" t="s">
        <v>143</v>
      </c>
      <c r="F249" s="428">
        <v>24.28</v>
      </c>
      <c r="G249" s="429">
        <v>0.2</v>
      </c>
      <c r="H249" s="430"/>
      <c r="I249" s="431">
        <v>4.8569000000000004</v>
      </c>
      <c r="J249" s="432"/>
    </row>
    <row r="250" spans="1:11" collapsed="1">
      <c r="A250" s="423"/>
      <c r="B250" s="424"/>
      <c r="C250" s="425">
        <v>2045</v>
      </c>
      <c r="D250" s="426" t="s">
        <v>22938</v>
      </c>
      <c r="E250" s="427" t="s">
        <v>143</v>
      </c>
      <c r="F250" s="428">
        <v>37.56</v>
      </c>
      <c r="G250" s="429">
        <v>1</v>
      </c>
      <c r="H250" s="430"/>
      <c r="I250" s="431">
        <v>37.561399999999999</v>
      </c>
      <c r="J250" s="432"/>
    </row>
    <row r="251" spans="1:11" ht="22.5" hidden="1" outlineLevel="1">
      <c r="A251" s="423"/>
      <c r="B251" s="424"/>
      <c r="C251" s="425">
        <v>2046</v>
      </c>
      <c r="D251" s="426" t="s">
        <v>22939</v>
      </c>
      <c r="E251" s="427" t="s">
        <v>143</v>
      </c>
      <c r="F251" s="428">
        <v>20.8</v>
      </c>
      <c r="G251" s="429">
        <v>1</v>
      </c>
      <c r="H251" s="430"/>
      <c r="I251" s="431">
        <v>20.804400000000001</v>
      </c>
      <c r="J251" s="432"/>
    </row>
    <row r="252" spans="1:11" hidden="1" outlineLevel="1">
      <c r="A252" s="423"/>
      <c r="B252" s="424"/>
      <c r="C252" s="425">
        <v>2099</v>
      </c>
      <c r="D252" s="426" t="s">
        <v>22817</v>
      </c>
      <c r="E252" s="427" t="s">
        <v>143</v>
      </c>
      <c r="F252" s="428">
        <v>19.59</v>
      </c>
      <c r="G252" s="429">
        <v>1.2</v>
      </c>
      <c r="H252" s="430"/>
      <c r="I252" s="431">
        <v>23.511299999999999</v>
      </c>
      <c r="J252" s="432"/>
    </row>
    <row r="253" spans="1:11" ht="56.25" hidden="1" outlineLevel="1">
      <c r="A253" s="423"/>
      <c r="B253" s="424"/>
      <c r="C253" s="425">
        <v>16420</v>
      </c>
      <c r="D253" s="426" t="s">
        <v>22940</v>
      </c>
      <c r="E253" s="427" t="s">
        <v>62</v>
      </c>
      <c r="F253" s="428">
        <v>179.57</v>
      </c>
      <c r="G253" s="429">
        <v>0.43</v>
      </c>
      <c r="H253" s="430"/>
      <c r="I253" s="431">
        <v>77.215100000000007</v>
      </c>
      <c r="J253" s="432"/>
    </row>
    <row r="254" spans="1:11" hidden="1" outlineLevel="1">
      <c r="A254" s="418">
        <v>10506</v>
      </c>
      <c r="B254" s="560" t="s">
        <v>22941</v>
      </c>
      <c r="C254" s="560"/>
      <c r="D254" s="560"/>
      <c r="E254" s="560"/>
      <c r="F254" s="560"/>
      <c r="G254" s="560"/>
      <c r="H254" s="419" t="s">
        <v>62</v>
      </c>
      <c r="I254" s="420"/>
      <c r="J254" s="421">
        <v>352.93</v>
      </c>
      <c r="K254" s="422"/>
    </row>
    <row r="255" spans="1:11" hidden="1" outlineLevel="1">
      <c r="A255" s="423"/>
      <c r="B255" s="424"/>
      <c r="C255" s="425">
        <v>2020</v>
      </c>
      <c r="D255" s="426" t="s">
        <v>22869</v>
      </c>
      <c r="E255" s="427" t="s">
        <v>143</v>
      </c>
      <c r="F255" s="428">
        <v>24.28</v>
      </c>
      <c r="G255" s="429">
        <v>0.2</v>
      </c>
      <c r="H255" s="430"/>
      <c r="I255" s="431">
        <v>4.8569000000000004</v>
      </c>
      <c r="J255" s="432"/>
    </row>
    <row r="256" spans="1:11" collapsed="1">
      <c r="A256" s="423"/>
      <c r="B256" s="424"/>
      <c r="C256" s="425">
        <v>2045</v>
      </c>
      <c r="D256" s="426" t="s">
        <v>22938</v>
      </c>
      <c r="E256" s="427" t="s">
        <v>143</v>
      </c>
      <c r="F256" s="428">
        <v>37.56</v>
      </c>
      <c r="G256" s="429">
        <v>1</v>
      </c>
      <c r="H256" s="430"/>
      <c r="I256" s="431">
        <v>37.561399999999999</v>
      </c>
      <c r="J256" s="432"/>
    </row>
    <row r="257" spans="1:11" ht="22.5" hidden="1" outlineLevel="1">
      <c r="A257" s="423"/>
      <c r="B257" s="424"/>
      <c r="C257" s="425">
        <v>2046</v>
      </c>
      <c r="D257" s="426" t="s">
        <v>22939</v>
      </c>
      <c r="E257" s="427" t="s">
        <v>143</v>
      </c>
      <c r="F257" s="428">
        <v>20.8</v>
      </c>
      <c r="G257" s="429">
        <v>1</v>
      </c>
      <c r="H257" s="430"/>
      <c r="I257" s="431">
        <v>20.804400000000001</v>
      </c>
      <c r="J257" s="432"/>
    </row>
    <row r="258" spans="1:11" hidden="1" outlineLevel="1">
      <c r="A258" s="423"/>
      <c r="B258" s="424"/>
      <c r="C258" s="425">
        <v>2099</v>
      </c>
      <c r="D258" s="426" t="s">
        <v>22817</v>
      </c>
      <c r="E258" s="427" t="s">
        <v>143</v>
      </c>
      <c r="F258" s="428">
        <v>19.59</v>
      </c>
      <c r="G258" s="429">
        <v>1.2</v>
      </c>
      <c r="H258" s="430"/>
      <c r="I258" s="431">
        <v>23.511299999999999</v>
      </c>
      <c r="J258" s="432"/>
    </row>
    <row r="259" spans="1:11" ht="45" hidden="1" outlineLevel="1">
      <c r="A259" s="423"/>
      <c r="B259" s="424"/>
      <c r="C259" s="425">
        <v>30746</v>
      </c>
      <c r="D259" s="426" t="s">
        <v>22942</v>
      </c>
      <c r="E259" s="427" t="s">
        <v>62</v>
      </c>
      <c r="F259" s="428">
        <v>619.07000000000005</v>
      </c>
      <c r="G259" s="429">
        <v>0.43</v>
      </c>
      <c r="H259" s="430"/>
      <c r="I259" s="431">
        <v>266.20010000000002</v>
      </c>
      <c r="J259" s="432"/>
    </row>
    <row r="260" spans="1:11" hidden="1" outlineLevel="1">
      <c r="A260" s="418">
        <v>10507</v>
      </c>
      <c r="B260" s="560" t="s">
        <v>22943</v>
      </c>
      <c r="C260" s="560"/>
      <c r="D260" s="560"/>
      <c r="E260" s="560"/>
      <c r="F260" s="560"/>
      <c r="G260" s="560"/>
      <c r="H260" s="419" t="s">
        <v>62</v>
      </c>
      <c r="I260" s="420"/>
      <c r="J260" s="421">
        <v>269.99</v>
      </c>
      <c r="K260" s="422"/>
    </row>
    <row r="261" spans="1:11" hidden="1" outlineLevel="1">
      <c r="A261" s="423"/>
      <c r="B261" s="424"/>
      <c r="C261" s="425">
        <v>2020</v>
      </c>
      <c r="D261" s="426" t="s">
        <v>22869</v>
      </c>
      <c r="E261" s="427" t="s">
        <v>143</v>
      </c>
      <c r="F261" s="428">
        <v>24.28</v>
      </c>
      <c r="G261" s="429">
        <v>0.2</v>
      </c>
      <c r="H261" s="430"/>
      <c r="I261" s="431">
        <v>4.8569000000000004</v>
      </c>
      <c r="J261" s="432"/>
    </row>
    <row r="262" spans="1:11" collapsed="1">
      <c r="A262" s="423"/>
      <c r="B262" s="424"/>
      <c r="C262" s="425">
        <v>2045</v>
      </c>
      <c r="D262" s="426" t="s">
        <v>22938</v>
      </c>
      <c r="E262" s="427" t="s">
        <v>143</v>
      </c>
      <c r="F262" s="428">
        <v>37.56</v>
      </c>
      <c r="G262" s="429">
        <v>1</v>
      </c>
      <c r="H262" s="430"/>
      <c r="I262" s="431">
        <v>37.561399999999999</v>
      </c>
      <c r="J262" s="432"/>
    </row>
    <row r="263" spans="1:11" ht="22.5" hidden="1" outlineLevel="1">
      <c r="A263" s="423"/>
      <c r="B263" s="424"/>
      <c r="C263" s="425">
        <v>2046</v>
      </c>
      <c r="D263" s="426" t="s">
        <v>22939</v>
      </c>
      <c r="E263" s="427" t="s">
        <v>143</v>
      </c>
      <c r="F263" s="428">
        <v>20.8</v>
      </c>
      <c r="G263" s="429">
        <v>1</v>
      </c>
      <c r="H263" s="430"/>
      <c r="I263" s="431">
        <v>20.804400000000001</v>
      </c>
      <c r="J263" s="432"/>
    </row>
    <row r="264" spans="1:11" hidden="1" outlineLevel="1">
      <c r="A264" s="423"/>
      <c r="B264" s="424"/>
      <c r="C264" s="425">
        <v>2099</v>
      </c>
      <c r="D264" s="426" t="s">
        <v>22817</v>
      </c>
      <c r="E264" s="427" t="s">
        <v>143</v>
      </c>
      <c r="F264" s="428">
        <v>19.59</v>
      </c>
      <c r="G264" s="429">
        <v>1.2</v>
      </c>
      <c r="H264" s="430"/>
      <c r="I264" s="431">
        <v>23.511299999999999</v>
      </c>
      <c r="J264" s="432"/>
    </row>
    <row r="265" spans="1:11" ht="33.75" hidden="1" outlineLevel="1">
      <c r="A265" s="423"/>
      <c r="B265" s="424"/>
      <c r="C265" s="425">
        <v>30747</v>
      </c>
      <c r="D265" s="426" t="s">
        <v>22944</v>
      </c>
      <c r="E265" s="427" t="s">
        <v>62</v>
      </c>
      <c r="F265" s="428">
        <v>426.18</v>
      </c>
      <c r="G265" s="429">
        <v>0.43</v>
      </c>
      <c r="H265" s="430"/>
      <c r="I265" s="431">
        <v>183.25739999999999</v>
      </c>
      <c r="J265" s="432"/>
    </row>
    <row r="266" spans="1:11" hidden="1" outlineLevel="1">
      <c r="A266" s="418">
        <v>10540</v>
      </c>
      <c r="B266" s="560" t="s">
        <v>22945</v>
      </c>
      <c r="C266" s="560"/>
      <c r="D266" s="560"/>
      <c r="E266" s="560"/>
      <c r="F266" s="560"/>
      <c r="G266" s="560"/>
      <c r="H266" s="419" t="s">
        <v>62</v>
      </c>
      <c r="I266" s="420"/>
      <c r="J266" s="421">
        <v>25.15</v>
      </c>
      <c r="K266" s="422"/>
    </row>
    <row r="267" spans="1:11" hidden="1" outlineLevel="1">
      <c r="A267" s="423"/>
      <c r="B267" s="424"/>
      <c r="C267" s="425">
        <v>2013</v>
      </c>
      <c r="D267" s="426" t="s">
        <v>22855</v>
      </c>
      <c r="E267" s="427" t="s">
        <v>143</v>
      </c>
      <c r="F267" s="428">
        <v>24.1</v>
      </c>
      <c r="G267" s="429">
        <v>0.44</v>
      </c>
      <c r="H267" s="430"/>
      <c r="I267" s="431">
        <v>10.6058</v>
      </c>
      <c r="J267" s="432"/>
    </row>
    <row r="268" spans="1:11" ht="22.5" collapsed="1">
      <c r="A268" s="423"/>
      <c r="B268" s="424"/>
      <c r="C268" s="425">
        <v>2014</v>
      </c>
      <c r="D268" s="426" t="s">
        <v>22856</v>
      </c>
      <c r="E268" s="427" t="s">
        <v>143</v>
      </c>
      <c r="F268" s="428">
        <v>19.559999999999999</v>
      </c>
      <c r="G268" s="429">
        <v>0.53</v>
      </c>
      <c r="H268" s="430"/>
      <c r="I268" s="431">
        <v>10.3705</v>
      </c>
      <c r="J268" s="432"/>
    </row>
    <row r="269" spans="1:11" ht="22.5" hidden="1" outlineLevel="1">
      <c r="A269" s="423"/>
      <c r="B269" s="424"/>
      <c r="C269" s="425">
        <v>11046</v>
      </c>
      <c r="D269" s="426" t="s">
        <v>22934</v>
      </c>
      <c r="E269" s="427" t="s">
        <v>65</v>
      </c>
      <c r="F269" s="428">
        <v>6.81</v>
      </c>
      <c r="G269" s="429">
        <v>0.06</v>
      </c>
      <c r="H269" s="430"/>
      <c r="I269" s="431">
        <v>0.40860000000000002</v>
      </c>
      <c r="J269" s="432"/>
    </row>
    <row r="270" spans="1:11" ht="22.5" hidden="1" outlineLevel="1">
      <c r="A270" s="423"/>
      <c r="B270" s="424"/>
      <c r="C270" s="425">
        <v>11066</v>
      </c>
      <c r="D270" s="426" t="s">
        <v>22946</v>
      </c>
      <c r="E270" s="427" t="s">
        <v>65</v>
      </c>
      <c r="F270" s="428">
        <v>3.45</v>
      </c>
      <c r="G270" s="429">
        <v>0.2</v>
      </c>
      <c r="H270" s="430"/>
      <c r="I270" s="431">
        <v>0.69</v>
      </c>
      <c r="J270" s="432"/>
    </row>
    <row r="271" spans="1:11" ht="22.5" hidden="1" outlineLevel="1">
      <c r="A271" s="423"/>
      <c r="B271" s="424"/>
      <c r="C271" s="425">
        <v>17515</v>
      </c>
      <c r="D271" s="426" t="s">
        <v>22860</v>
      </c>
      <c r="E271" s="427" t="s">
        <v>22861</v>
      </c>
      <c r="F271" s="428">
        <v>16.64</v>
      </c>
      <c r="G271" s="429">
        <v>0.01</v>
      </c>
      <c r="H271" s="430"/>
      <c r="I271" s="431">
        <v>0.16639999999999999</v>
      </c>
      <c r="J271" s="432"/>
    </row>
    <row r="272" spans="1:11" ht="33.75" hidden="1" outlineLevel="1">
      <c r="A272" s="423"/>
      <c r="B272" s="424"/>
      <c r="C272" s="425">
        <v>38043</v>
      </c>
      <c r="D272" s="426" t="s">
        <v>22947</v>
      </c>
      <c r="E272" s="427" t="s">
        <v>62</v>
      </c>
      <c r="F272" s="428">
        <v>2.64</v>
      </c>
      <c r="G272" s="429">
        <v>1.1000000000000001</v>
      </c>
      <c r="H272" s="430"/>
      <c r="I272" s="431">
        <v>2.9039999999999999</v>
      </c>
      <c r="J272" s="432"/>
    </row>
    <row r="273" spans="1:11" hidden="1" outlineLevel="1">
      <c r="A273" s="418">
        <v>20101</v>
      </c>
      <c r="B273" s="560" t="s">
        <v>22948</v>
      </c>
      <c r="C273" s="560"/>
      <c r="D273" s="560"/>
      <c r="E273" s="560"/>
      <c r="F273" s="560"/>
      <c r="G273" s="560"/>
      <c r="H273" s="419" t="s">
        <v>65</v>
      </c>
      <c r="I273" s="420"/>
      <c r="J273" s="421">
        <v>52.17</v>
      </c>
      <c r="K273" s="422"/>
    </row>
    <row r="274" spans="1:11" hidden="1" outlineLevel="1">
      <c r="A274" s="423"/>
      <c r="B274" s="424"/>
      <c r="C274" s="425">
        <v>2015</v>
      </c>
      <c r="D274" s="426" t="s">
        <v>22912</v>
      </c>
      <c r="E274" s="427" t="s">
        <v>143</v>
      </c>
      <c r="F274" s="428">
        <v>24.43</v>
      </c>
      <c r="G274" s="429">
        <v>0.05</v>
      </c>
      <c r="H274" s="430"/>
      <c r="I274" s="431">
        <v>1.2219</v>
      </c>
      <c r="J274" s="432"/>
    </row>
    <row r="275" spans="1:11" ht="22.5" collapsed="1">
      <c r="A275" s="423"/>
      <c r="B275" s="424"/>
      <c r="C275" s="425">
        <v>2016</v>
      </c>
      <c r="D275" s="426" t="s">
        <v>22913</v>
      </c>
      <c r="E275" s="427" t="s">
        <v>143</v>
      </c>
      <c r="F275" s="428">
        <v>19.559999999999999</v>
      </c>
      <c r="G275" s="429">
        <v>0.05</v>
      </c>
      <c r="H275" s="430"/>
      <c r="I275" s="431">
        <v>0.97829999999999995</v>
      </c>
      <c r="J275" s="432"/>
    </row>
    <row r="276" spans="1:11" hidden="1" outlineLevel="1">
      <c r="A276" s="423"/>
      <c r="B276" s="424"/>
      <c r="C276" s="425">
        <v>2020</v>
      </c>
      <c r="D276" s="426" t="s">
        <v>22869</v>
      </c>
      <c r="E276" s="427" t="s">
        <v>143</v>
      </c>
      <c r="F276" s="428">
        <v>24.28</v>
      </c>
      <c r="G276" s="429">
        <v>0.16</v>
      </c>
      <c r="H276" s="430"/>
      <c r="I276" s="431">
        <v>3.8855</v>
      </c>
      <c r="J276" s="432"/>
    </row>
    <row r="277" spans="1:11" hidden="1" outlineLevel="1">
      <c r="A277" s="423"/>
      <c r="B277" s="424"/>
      <c r="C277" s="425">
        <v>2099</v>
      </c>
      <c r="D277" s="426" t="s">
        <v>22817</v>
      </c>
      <c r="E277" s="427" t="s">
        <v>143</v>
      </c>
      <c r="F277" s="428">
        <v>19.59</v>
      </c>
      <c r="G277" s="429">
        <v>1.46</v>
      </c>
      <c r="H277" s="430"/>
      <c r="I277" s="431">
        <v>28.605399999999999</v>
      </c>
      <c r="J277" s="432"/>
    </row>
    <row r="278" spans="1:11" ht="22.5" hidden="1" outlineLevel="1">
      <c r="A278" s="423"/>
      <c r="B278" s="424"/>
      <c r="C278" s="425">
        <v>10608</v>
      </c>
      <c r="D278" s="426" t="s">
        <v>22914</v>
      </c>
      <c r="E278" s="427" t="s">
        <v>63</v>
      </c>
      <c r="F278" s="428">
        <v>346.87</v>
      </c>
      <c r="G278" s="429">
        <v>3.1399999999999997E-2</v>
      </c>
      <c r="H278" s="430"/>
      <c r="I278" s="431">
        <v>10.8917</v>
      </c>
      <c r="J278" s="432"/>
    </row>
    <row r="279" spans="1:11" hidden="1" outlineLevel="1">
      <c r="A279" s="423"/>
      <c r="B279" s="424"/>
      <c r="C279" s="425">
        <v>11501</v>
      </c>
      <c r="D279" s="426" t="s">
        <v>22949</v>
      </c>
      <c r="E279" s="427" t="s">
        <v>66</v>
      </c>
      <c r="F279" s="428">
        <v>10.199999999999999</v>
      </c>
      <c r="G279" s="429">
        <v>0.63</v>
      </c>
      <c r="H279" s="430"/>
      <c r="I279" s="431">
        <v>6.4260999999999999</v>
      </c>
      <c r="J279" s="432"/>
    </row>
    <row r="280" spans="1:11" ht="22.5" hidden="1" outlineLevel="1">
      <c r="A280" s="423"/>
      <c r="B280" s="424"/>
      <c r="C280" s="425">
        <v>17740</v>
      </c>
      <c r="D280" s="426" t="s">
        <v>22918</v>
      </c>
      <c r="E280" s="427" t="s">
        <v>22861</v>
      </c>
      <c r="F280" s="428">
        <v>16.54</v>
      </c>
      <c r="G280" s="429">
        <v>0.01</v>
      </c>
      <c r="H280" s="430"/>
      <c r="I280" s="431">
        <v>0.16539999999999999</v>
      </c>
      <c r="J280" s="432"/>
    </row>
    <row r="281" spans="1:11" hidden="1" outlineLevel="1">
      <c r="A281" s="418">
        <v>20102</v>
      </c>
      <c r="B281" s="560" t="s">
        <v>22950</v>
      </c>
      <c r="C281" s="560"/>
      <c r="D281" s="560"/>
      <c r="E281" s="560"/>
      <c r="F281" s="560"/>
      <c r="G281" s="560"/>
      <c r="H281" s="419" t="s">
        <v>65</v>
      </c>
      <c r="I281" s="420"/>
      <c r="J281" s="421">
        <v>79.19</v>
      </c>
      <c r="K281" s="422"/>
    </row>
    <row r="282" spans="1:11" hidden="1" outlineLevel="1">
      <c r="A282" s="423"/>
      <c r="B282" s="424"/>
      <c r="C282" s="425">
        <v>2015</v>
      </c>
      <c r="D282" s="426" t="s">
        <v>22912</v>
      </c>
      <c r="E282" s="427" t="s">
        <v>143</v>
      </c>
      <c r="F282" s="428">
        <v>24.43</v>
      </c>
      <c r="G282" s="429">
        <v>0.06</v>
      </c>
      <c r="H282" s="430"/>
      <c r="I282" s="431">
        <v>1.4662999999999999</v>
      </c>
      <c r="J282" s="432"/>
    </row>
    <row r="283" spans="1:11" ht="22.5" collapsed="1">
      <c r="A283" s="423"/>
      <c r="B283" s="424"/>
      <c r="C283" s="425">
        <v>2016</v>
      </c>
      <c r="D283" s="426" t="s">
        <v>22913</v>
      </c>
      <c r="E283" s="427" t="s">
        <v>143</v>
      </c>
      <c r="F283" s="428">
        <v>19.559999999999999</v>
      </c>
      <c r="G283" s="429">
        <v>0.06</v>
      </c>
      <c r="H283" s="430"/>
      <c r="I283" s="431">
        <v>1.1739999999999999</v>
      </c>
      <c r="J283" s="432"/>
    </row>
    <row r="284" spans="1:11" hidden="1" outlineLevel="1">
      <c r="A284" s="423"/>
      <c r="B284" s="424"/>
      <c r="C284" s="425">
        <v>2020</v>
      </c>
      <c r="D284" s="426" t="s">
        <v>22869</v>
      </c>
      <c r="E284" s="427" t="s">
        <v>143</v>
      </c>
      <c r="F284" s="428">
        <v>24.28</v>
      </c>
      <c r="G284" s="429">
        <v>0.19</v>
      </c>
      <c r="H284" s="430"/>
      <c r="I284" s="431">
        <v>4.6140999999999996</v>
      </c>
      <c r="J284" s="432"/>
    </row>
    <row r="285" spans="1:11" hidden="1" outlineLevel="1">
      <c r="A285" s="423"/>
      <c r="B285" s="424"/>
      <c r="C285" s="425">
        <v>2099</v>
      </c>
      <c r="D285" s="426" t="s">
        <v>22817</v>
      </c>
      <c r="E285" s="427" t="s">
        <v>143</v>
      </c>
      <c r="F285" s="428">
        <v>19.59</v>
      </c>
      <c r="G285" s="429">
        <v>2.2812800000000002</v>
      </c>
      <c r="H285" s="430"/>
      <c r="I285" s="431">
        <v>44.696599999999997</v>
      </c>
      <c r="J285" s="432"/>
    </row>
    <row r="286" spans="1:11" ht="22.5" hidden="1" outlineLevel="1">
      <c r="A286" s="423"/>
      <c r="B286" s="424"/>
      <c r="C286" s="425">
        <v>10608</v>
      </c>
      <c r="D286" s="426" t="s">
        <v>22914</v>
      </c>
      <c r="E286" s="427" t="s">
        <v>63</v>
      </c>
      <c r="F286" s="428">
        <v>346.87</v>
      </c>
      <c r="G286" s="429">
        <v>4.9000000000000002E-2</v>
      </c>
      <c r="H286" s="430"/>
      <c r="I286" s="431">
        <v>16.996600000000001</v>
      </c>
      <c r="J286" s="432"/>
    </row>
    <row r="287" spans="1:11" hidden="1" outlineLevel="1">
      <c r="A287" s="423"/>
      <c r="B287" s="424"/>
      <c r="C287" s="425">
        <v>11501</v>
      </c>
      <c r="D287" s="426" t="s">
        <v>22949</v>
      </c>
      <c r="E287" s="427" t="s">
        <v>66</v>
      </c>
      <c r="F287" s="428">
        <v>10.199999999999999</v>
      </c>
      <c r="G287" s="429">
        <v>0.98</v>
      </c>
      <c r="H287" s="430"/>
      <c r="I287" s="431">
        <v>9.9962</v>
      </c>
      <c r="J287" s="432"/>
    </row>
    <row r="288" spans="1:11" ht="22.5" hidden="1" outlineLevel="1">
      <c r="A288" s="423"/>
      <c r="B288" s="424"/>
      <c r="C288" s="425">
        <v>17740</v>
      </c>
      <c r="D288" s="426" t="s">
        <v>22918</v>
      </c>
      <c r="E288" s="427" t="s">
        <v>22861</v>
      </c>
      <c r="F288" s="428">
        <v>16.54</v>
      </c>
      <c r="G288" s="429">
        <v>1.5100000000000001E-2</v>
      </c>
      <c r="H288" s="430"/>
      <c r="I288" s="431">
        <v>0.24970000000000001</v>
      </c>
      <c r="J288" s="432"/>
    </row>
    <row r="289" spans="1:11" hidden="1" outlineLevel="1">
      <c r="A289" s="418">
        <v>20103</v>
      </c>
      <c r="B289" s="560" t="s">
        <v>22951</v>
      </c>
      <c r="C289" s="560"/>
      <c r="D289" s="560"/>
      <c r="E289" s="560"/>
      <c r="F289" s="560"/>
      <c r="G289" s="560"/>
      <c r="H289" s="419" t="s">
        <v>65</v>
      </c>
      <c r="I289" s="420"/>
      <c r="J289" s="421">
        <v>117.54</v>
      </c>
      <c r="K289" s="422"/>
    </row>
    <row r="290" spans="1:11" hidden="1" outlineLevel="1">
      <c r="A290" s="423"/>
      <c r="B290" s="424"/>
      <c r="C290" s="425">
        <v>2015</v>
      </c>
      <c r="D290" s="426" t="s">
        <v>22912</v>
      </c>
      <c r="E290" s="427" t="s">
        <v>143</v>
      </c>
      <c r="F290" s="428">
        <v>24.43</v>
      </c>
      <c r="G290" s="429">
        <v>0.1152</v>
      </c>
      <c r="H290" s="430"/>
      <c r="I290" s="431">
        <v>2.8153999999999999</v>
      </c>
      <c r="J290" s="432"/>
    </row>
    <row r="291" spans="1:11" ht="22.5" collapsed="1">
      <c r="A291" s="423"/>
      <c r="B291" s="424"/>
      <c r="C291" s="425">
        <v>2016</v>
      </c>
      <c r="D291" s="426" t="s">
        <v>22913</v>
      </c>
      <c r="E291" s="427" t="s">
        <v>143</v>
      </c>
      <c r="F291" s="428">
        <v>19.559999999999999</v>
      </c>
      <c r="G291" s="429">
        <v>0.1152</v>
      </c>
      <c r="H291" s="430"/>
      <c r="I291" s="431">
        <v>2.2541000000000002</v>
      </c>
      <c r="J291" s="432"/>
    </row>
    <row r="292" spans="1:11" hidden="1" outlineLevel="1">
      <c r="A292" s="423"/>
      <c r="B292" s="424"/>
      <c r="C292" s="425">
        <v>2020</v>
      </c>
      <c r="D292" s="426" t="s">
        <v>22869</v>
      </c>
      <c r="E292" s="427" t="s">
        <v>143</v>
      </c>
      <c r="F292" s="428">
        <v>24.28</v>
      </c>
      <c r="G292" s="429">
        <v>0.36</v>
      </c>
      <c r="H292" s="430"/>
      <c r="I292" s="431">
        <v>8.7424999999999997</v>
      </c>
      <c r="J292" s="432"/>
    </row>
    <row r="293" spans="1:11" hidden="1" outlineLevel="1">
      <c r="A293" s="423"/>
      <c r="B293" s="424"/>
      <c r="C293" s="425">
        <v>2099</v>
      </c>
      <c r="D293" s="426" t="s">
        <v>22817</v>
      </c>
      <c r="E293" s="427" t="s">
        <v>143</v>
      </c>
      <c r="F293" s="428">
        <v>19.59</v>
      </c>
      <c r="G293" s="429">
        <v>3.2854100000000002</v>
      </c>
      <c r="H293" s="430"/>
      <c r="I293" s="431">
        <v>64.3703</v>
      </c>
      <c r="J293" s="432"/>
    </row>
    <row r="294" spans="1:11" ht="22.5" hidden="1" outlineLevel="1">
      <c r="A294" s="423"/>
      <c r="B294" s="424"/>
      <c r="C294" s="425">
        <v>10608</v>
      </c>
      <c r="D294" s="426" t="s">
        <v>22914</v>
      </c>
      <c r="E294" s="427" t="s">
        <v>63</v>
      </c>
      <c r="F294" s="428">
        <v>346.87</v>
      </c>
      <c r="G294" s="429">
        <v>7.0599999999999996E-2</v>
      </c>
      <c r="H294" s="430"/>
      <c r="I294" s="431">
        <v>24.489000000000001</v>
      </c>
      <c r="J294" s="432"/>
    </row>
    <row r="295" spans="1:11" hidden="1" outlineLevel="1">
      <c r="A295" s="423"/>
      <c r="B295" s="424"/>
      <c r="C295" s="425">
        <v>11501</v>
      </c>
      <c r="D295" s="426" t="s">
        <v>22949</v>
      </c>
      <c r="E295" s="427" t="s">
        <v>66</v>
      </c>
      <c r="F295" s="428">
        <v>10.199999999999999</v>
      </c>
      <c r="G295" s="429">
        <v>1.4112</v>
      </c>
      <c r="H295" s="430"/>
      <c r="I295" s="431">
        <v>14.394500000000001</v>
      </c>
      <c r="J295" s="432"/>
    </row>
    <row r="296" spans="1:11" ht="22.5" hidden="1" outlineLevel="1">
      <c r="A296" s="423"/>
      <c r="B296" s="424"/>
      <c r="C296" s="425">
        <v>17740</v>
      </c>
      <c r="D296" s="426" t="s">
        <v>22918</v>
      </c>
      <c r="E296" s="427" t="s">
        <v>22861</v>
      </c>
      <c r="F296" s="428">
        <v>16.54</v>
      </c>
      <c r="G296" s="429">
        <v>2.8799999999999999E-2</v>
      </c>
      <c r="H296" s="430"/>
      <c r="I296" s="431">
        <v>0.4763</v>
      </c>
      <c r="J296" s="432"/>
    </row>
    <row r="297" spans="1:11" hidden="1" outlineLevel="1">
      <c r="A297" s="418">
        <v>20105</v>
      </c>
      <c r="B297" s="560" t="s">
        <v>22952</v>
      </c>
      <c r="C297" s="560"/>
      <c r="D297" s="560"/>
      <c r="E297" s="560"/>
      <c r="F297" s="560"/>
      <c r="G297" s="560"/>
      <c r="H297" s="419" t="s">
        <v>65</v>
      </c>
      <c r="I297" s="420"/>
      <c r="J297" s="421">
        <v>57.56</v>
      </c>
      <c r="K297" s="422"/>
    </row>
    <row r="298" spans="1:11" hidden="1" outlineLevel="1">
      <c r="A298" s="423"/>
      <c r="B298" s="424"/>
      <c r="C298" s="425">
        <v>2099</v>
      </c>
      <c r="D298" s="426" t="s">
        <v>22817</v>
      </c>
      <c r="E298" s="427" t="s">
        <v>143</v>
      </c>
      <c r="F298" s="428">
        <v>19.59</v>
      </c>
      <c r="G298" s="429">
        <v>0.1</v>
      </c>
      <c r="H298" s="430"/>
      <c r="I298" s="431">
        <v>1.9592000000000001</v>
      </c>
      <c r="J298" s="432"/>
    </row>
    <row r="299" spans="1:11" ht="45" collapsed="1">
      <c r="A299" s="423"/>
      <c r="B299" s="424"/>
      <c r="C299" s="425">
        <v>10010</v>
      </c>
      <c r="D299" s="426" t="s">
        <v>22953</v>
      </c>
      <c r="E299" s="427" t="s">
        <v>65</v>
      </c>
      <c r="F299" s="428">
        <v>33.75</v>
      </c>
      <c r="G299" s="429">
        <v>1</v>
      </c>
      <c r="H299" s="430"/>
      <c r="I299" s="431">
        <v>33.75</v>
      </c>
      <c r="J299" s="432"/>
    </row>
    <row r="300" spans="1:11" ht="22.5" hidden="1" outlineLevel="1">
      <c r="A300" s="423"/>
      <c r="B300" s="424"/>
      <c r="C300" s="425">
        <v>10608</v>
      </c>
      <c r="D300" s="426" t="s">
        <v>22914</v>
      </c>
      <c r="E300" s="427" t="s">
        <v>63</v>
      </c>
      <c r="F300" s="428">
        <v>346.87</v>
      </c>
      <c r="G300" s="429">
        <v>4.9000000000000002E-2</v>
      </c>
      <c r="H300" s="430"/>
      <c r="I300" s="431">
        <v>16.996600000000001</v>
      </c>
      <c r="J300" s="432"/>
    </row>
    <row r="301" spans="1:11" hidden="1" outlineLevel="1">
      <c r="A301" s="423"/>
      <c r="B301" s="424"/>
      <c r="C301" s="425">
        <v>11501</v>
      </c>
      <c r="D301" s="426" t="s">
        <v>22949</v>
      </c>
      <c r="E301" s="427" t="s">
        <v>66</v>
      </c>
      <c r="F301" s="428">
        <v>10.199999999999999</v>
      </c>
      <c r="G301" s="429">
        <v>0.46</v>
      </c>
      <c r="H301" s="430"/>
      <c r="I301" s="431">
        <v>4.6920999999999999</v>
      </c>
      <c r="J301" s="432"/>
    </row>
    <row r="302" spans="1:11" ht="22.5" hidden="1" outlineLevel="1">
      <c r="A302" s="423"/>
      <c r="B302" s="424"/>
      <c r="C302" s="425">
        <v>17740</v>
      </c>
      <c r="D302" s="426" t="s">
        <v>22918</v>
      </c>
      <c r="E302" s="427" t="s">
        <v>22861</v>
      </c>
      <c r="F302" s="428">
        <v>16.54</v>
      </c>
      <c r="G302" s="429">
        <v>0.01</v>
      </c>
      <c r="H302" s="430"/>
      <c r="I302" s="431">
        <v>0.16539999999999999</v>
      </c>
      <c r="J302" s="432"/>
    </row>
    <row r="303" spans="1:11" hidden="1" outlineLevel="1">
      <c r="A303" s="418">
        <v>20106</v>
      </c>
      <c r="B303" s="560" t="s">
        <v>22954</v>
      </c>
      <c r="C303" s="560"/>
      <c r="D303" s="560"/>
      <c r="E303" s="560"/>
      <c r="F303" s="560"/>
      <c r="G303" s="560"/>
      <c r="H303" s="419" t="s">
        <v>65</v>
      </c>
      <c r="I303" s="420"/>
      <c r="J303" s="421">
        <v>72.709999999999994</v>
      </c>
      <c r="K303" s="422"/>
    </row>
    <row r="304" spans="1:11" hidden="1" outlineLevel="1">
      <c r="A304" s="423"/>
      <c r="B304" s="424"/>
      <c r="C304" s="425">
        <v>2099</v>
      </c>
      <c r="D304" s="426" t="s">
        <v>22817</v>
      </c>
      <c r="E304" s="427" t="s">
        <v>143</v>
      </c>
      <c r="F304" s="428">
        <v>19.59</v>
      </c>
      <c r="G304" s="429">
        <v>0.1</v>
      </c>
      <c r="H304" s="430"/>
      <c r="I304" s="431">
        <v>1.9592000000000001</v>
      </c>
      <c r="J304" s="432"/>
    </row>
    <row r="305" spans="1:11" ht="45" collapsed="1">
      <c r="A305" s="423"/>
      <c r="B305" s="424"/>
      <c r="C305" s="425">
        <v>10011</v>
      </c>
      <c r="D305" s="426" t="s">
        <v>22955</v>
      </c>
      <c r="E305" s="427" t="s">
        <v>65</v>
      </c>
      <c r="F305" s="428">
        <v>38.14</v>
      </c>
      <c r="G305" s="429">
        <v>1</v>
      </c>
      <c r="H305" s="430"/>
      <c r="I305" s="431">
        <v>38.14</v>
      </c>
      <c r="J305" s="432"/>
    </row>
    <row r="306" spans="1:11" ht="22.5" hidden="1" outlineLevel="1">
      <c r="A306" s="423"/>
      <c r="B306" s="424"/>
      <c r="C306" s="425">
        <v>10608</v>
      </c>
      <c r="D306" s="426" t="s">
        <v>22914</v>
      </c>
      <c r="E306" s="427" t="s">
        <v>63</v>
      </c>
      <c r="F306" s="428">
        <v>346.87</v>
      </c>
      <c r="G306" s="429">
        <v>0.08</v>
      </c>
      <c r="H306" s="430"/>
      <c r="I306" s="431">
        <v>27.749600000000001</v>
      </c>
      <c r="J306" s="432"/>
    </row>
    <row r="307" spans="1:11" hidden="1" outlineLevel="1">
      <c r="A307" s="423"/>
      <c r="B307" s="424"/>
      <c r="C307" s="425">
        <v>11501</v>
      </c>
      <c r="D307" s="426" t="s">
        <v>22949</v>
      </c>
      <c r="E307" s="427" t="s">
        <v>66</v>
      </c>
      <c r="F307" s="428">
        <v>10.199999999999999</v>
      </c>
      <c r="G307" s="429">
        <v>0.46</v>
      </c>
      <c r="H307" s="430"/>
      <c r="I307" s="431">
        <v>4.6920999999999999</v>
      </c>
      <c r="J307" s="432"/>
    </row>
    <row r="308" spans="1:11" ht="22.5" hidden="1" outlineLevel="1">
      <c r="A308" s="423"/>
      <c r="B308" s="424"/>
      <c r="C308" s="425">
        <v>17740</v>
      </c>
      <c r="D308" s="426" t="s">
        <v>22918</v>
      </c>
      <c r="E308" s="427" t="s">
        <v>22861</v>
      </c>
      <c r="F308" s="428">
        <v>16.54</v>
      </c>
      <c r="G308" s="429">
        <v>0.01</v>
      </c>
      <c r="H308" s="430"/>
      <c r="I308" s="431">
        <v>0.16539999999999999</v>
      </c>
      <c r="J308" s="432"/>
    </row>
    <row r="309" spans="1:11" hidden="1" outlineLevel="1">
      <c r="A309" s="418">
        <v>20107</v>
      </c>
      <c r="B309" s="560" t="s">
        <v>22956</v>
      </c>
      <c r="C309" s="560"/>
      <c r="D309" s="560"/>
      <c r="E309" s="560"/>
      <c r="F309" s="560"/>
      <c r="G309" s="560"/>
      <c r="H309" s="419" t="s">
        <v>65</v>
      </c>
      <c r="I309" s="420"/>
      <c r="J309" s="421">
        <v>95.25</v>
      </c>
      <c r="K309" s="422"/>
    </row>
    <row r="310" spans="1:11" hidden="1" outlineLevel="1">
      <c r="A310" s="423"/>
      <c r="B310" s="424"/>
      <c r="C310" s="425">
        <v>2099</v>
      </c>
      <c r="D310" s="426" t="s">
        <v>22817</v>
      </c>
      <c r="E310" s="427" t="s">
        <v>143</v>
      </c>
      <c r="F310" s="428">
        <v>19.59</v>
      </c>
      <c r="G310" s="429">
        <v>0.1</v>
      </c>
      <c r="H310" s="430"/>
      <c r="I310" s="431">
        <v>1.9592000000000001</v>
      </c>
      <c r="J310" s="432"/>
    </row>
    <row r="311" spans="1:11" ht="45" collapsed="1">
      <c r="A311" s="423"/>
      <c r="B311" s="424"/>
      <c r="C311" s="425">
        <v>10012</v>
      </c>
      <c r="D311" s="426" t="s">
        <v>22957</v>
      </c>
      <c r="E311" s="427" t="s">
        <v>65</v>
      </c>
      <c r="F311" s="428">
        <v>45.6</v>
      </c>
      <c r="G311" s="429">
        <v>1</v>
      </c>
      <c r="H311" s="430"/>
      <c r="I311" s="431">
        <v>45.6</v>
      </c>
      <c r="J311" s="432"/>
    </row>
    <row r="312" spans="1:11" ht="22.5" hidden="1" outlineLevel="1">
      <c r="A312" s="423"/>
      <c r="B312" s="424"/>
      <c r="C312" s="425">
        <v>10608</v>
      </c>
      <c r="D312" s="426" t="s">
        <v>22914</v>
      </c>
      <c r="E312" s="427" t="s">
        <v>63</v>
      </c>
      <c r="F312" s="428">
        <v>346.87</v>
      </c>
      <c r="G312" s="429">
        <v>0.113</v>
      </c>
      <c r="H312" s="430"/>
      <c r="I312" s="431">
        <v>39.196300000000001</v>
      </c>
      <c r="J312" s="432"/>
    </row>
    <row r="313" spans="1:11" hidden="1" outlineLevel="1">
      <c r="A313" s="423"/>
      <c r="B313" s="424"/>
      <c r="C313" s="425">
        <v>11501</v>
      </c>
      <c r="D313" s="426" t="s">
        <v>22949</v>
      </c>
      <c r="E313" s="427" t="s">
        <v>66</v>
      </c>
      <c r="F313" s="428">
        <v>10.199999999999999</v>
      </c>
      <c r="G313" s="429">
        <v>0.8</v>
      </c>
      <c r="H313" s="430"/>
      <c r="I313" s="431">
        <v>8.1600999999999999</v>
      </c>
      <c r="J313" s="432"/>
    </row>
    <row r="314" spans="1:11" ht="22.5" hidden="1" outlineLevel="1">
      <c r="A314" s="423"/>
      <c r="B314" s="424"/>
      <c r="C314" s="425">
        <v>17740</v>
      </c>
      <c r="D314" s="426" t="s">
        <v>22918</v>
      </c>
      <c r="E314" s="427" t="s">
        <v>22861</v>
      </c>
      <c r="F314" s="428">
        <v>16.54</v>
      </c>
      <c r="G314" s="429">
        <v>0.02</v>
      </c>
      <c r="H314" s="430"/>
      <c r="I314" s="431">
        <v>0.33079999999999998</v>
      </c>
      <c r="J314" s="432"/>
    </row>
    <row r="315" spans="1:11" hidden="1" outlineLevel="1">
      <c r="A315" s="418">
        <v>20108</v>
      </c>
      <c r="B315" s="560" t="s">
        <v>22958</v>
      </c>
      <c r="C315" s="560"/>
      <c r="D315" s="560"/>
      <c r="E315" s="560"/>
      <c r="F315" s="560"/>
      <c r="G315" s="560"/>
      <c r="H315" s="419" t="s">
        <v>65</v>
      </c>
      <c r="I315" s="420"/>
      <c r="J315" s="421">
        <v>130.81</v>
      </c>
      <c r="K315" s="422"/>
    </row>
    <row r="316" spans="1:11" hidden="1" outlineLevel="1">
      <c r="A316" s="423"/>
      <c r="B316" s="424"/>
      <c r="C316" s="425">
        <v>2099</v>
      </c>
      <c r="D316" s="426" t="s">
        <v>22817</v>
      </c>
      <c r="E316" s="427" t="s">
        <v>143</v>
      </c>
      <c r="F316" s="428">
        <v>19.59</v>
      </c>
      <c r="G316" s="429">
        <v>0.15</v>
      </c>
      <c r="H316" s="430"/>
      <c r="I316" s="431">
        <v>2.9388999999999998</v>
      </c>
      <c r="J316" s="432"/>
    </row>
    <row r="317" spans="1:11" ht="45" collapsed="1">
      <c r="A317" s="423"/>
      <c r="B317" s="424"/>
      <c r="C317" s="425">
        <v>10013</v>
      </c>
      <c r="D317" s="426" t="s">
        <v>22959</v>
      </c>
      <c r="E317" s="427" t="s">
        <v>65</v>
      </c>
      <c r="F317" s="428">
        <v>73.59</v>
      </c>
      <c r="G317" s="429">
        <v>1</v>
      </c>
      <c r="H317" s="430"/>
      <c r="I317" s="431">
        <v>73.59</v>
      </c>
      <c r="J317" s="432"/>
    </row>
    <row r="318" spans="1:11" ht="22.5" hidden="1" outlineLevel="1">
      <c r="A318" s="423"/>
      <c r="B318" s="424"/>
      <c r="C318" s="425">
        <v>10608</v>
      </c>
      <c r="D318" s="426" t="s">
        <v>22914</v>
      </c>
      <c r="E318" s="427" t="s">
        <v>63</v>
      </c>
      <c r="F318" s="428">
        <v>346.87</v>
      </c>
      <c r="G318" s="429">
        <v>0.13200000000000001</v>
      </c>
      <c r="H318" s="430"/>
      <c r="I318" s="431">
        <v>45.786900000000003</v>
      </c>
      <c r="J318" s="432"/>
    </row>
    <row r="319" spans="1:11" hidden="1" outlineLevel="1">
      <c r="A319" s="423"/>
      <c r="B319" s="424"/>
      <c r="C319" s="425">
        <v>11501</v>
      </c>
      <c r="D319" s="426" t="s">
        <v>22949</v>
      </c>
      <c r="E319" s="427" t="s">
        <v>66</v>
      </c>
      <c r="F319" s="428">
        <v>10.199999999999999</v>
      </c>
      <c r="G319" s="429">
        <v>0.8</v>
      </c>
      <c r="H319" s="430"/>
      <c r="I319" s="431">
        <v>8.1600999999999999</v>
      </c>
      <c r="J319" s="432"/>
    </row>
    <row r="320" spans="1:11" ht="22.5" hidden="1" outlineLevel="1">
      <c r="A320" s="423"/>
      <c r="B320" s="424"/>
      <c r="C320" s="425">
        <v>17740</v>
      </c>
      <c r="D320" s="426" t="s">
        <v>22918</v>
      </c>
      <c r="E320" s="427" t="s">
        <v>22861</v>
      </c>
      <c r="F320" s="428">
        <v>16.54</v>
      </c>
      <c r="G320" s="429">
        <v>0.02</v>
      </c>
      <c r="H320" s="430"/>
      <c r="I320" s="431">
        <v>0.33079999999999998</v>
      </c>
      <c r="J320" s="432"/>
    </row>
    <row r="321" spans="1:11" hidden="1" outlineLevel="1">
      <c r="A321" s="418">
        <v>20120</v>
      </c>
      <c r="B321" s="560" t="s">
        <v>22960</v>
      </c>
      <c r="C321" s="560"/>
      <c r="D321" s="560"/>
      <c r="E321" s="560"/>
      <c r="F321" s="560"/>
      <c r="G321" s="560"/>
      <c r="H321" s="419" t="s">
        <v>63</v>
      </c>
      <c r="I321" s="420"/>
      <c r="J321" s="421">
        <v>475.64</v>
      </c>
      <c r="K321" s="422"/>
    </row>
    <row r="322" spans="1:11" ht="33.75" hidden="1" outlineLevel="1">
      <c r="A322" s="423"/>
      <c r="B322" s="424"/>
      <c r="C322" s="425">
        <v>2008</v>
      </c>
      <c r="D322" s="426" t="s">
        <v>22961</v>
      </c>
      <c r="E322" s="427" t="s">
        <v>143</v>
      </c>
      <c r="F322" s="428">
        <v>23.79</v>
      </c>
      <c r="G322" s="429">
        <v>10</v>
      </c>
      <c r="H322" s="430"/>
      <c r="I322" s="431">
        <v>237.9494</v>
      </c>
      <c r="J322" s="432"/>
    </row>
    <row r="323" spans="1:11" ht="33.75" collapsed="1">
      <c r="A323" s="423"/>
      <c r="B323" s="424"/>
      <c r="C323" s="425">
        <v>2009</v>
      </c>
      <c r="D323" s="426" t="s">
        <v>22962</v>
      </c>
      <c r="E323" s="427" t="s">
        <v>143</v>
      </c>
      <c r="F323" s="428">
        <v>23.76</v>
      </c>
      <c r="G323" s="429">
        <v>10</v>
      </c>
      <c r="H323" s="430"/>
      <c r="I323" s="431">
        <v>237.69159999999999</v>
      </c>
      <c r="J323" s="432"/>
    </row>
    <row r="324" spans="1:11" hidden="1" outlineLevel="1">
      <c r="A324" s="418">
        <v>20134</v>
      </c>
      <c r="B324" s="560" t="s">
        <v>22963</v>
      </c>
      <c r="C324" s="560"/>
      <c r="D324" s="560"/>
      <c r="E324" s="560"/>
      <c r="F324" s="560"/>
      <c r="G324" s="560"/>
      <c r="H324" s="419" t="s">
        <v>63</v>
      </c>
      <c r="I324" s="420"/>
      <c r="J324" s="421">
        <v>627.91999999999996</v>
      </c>
      <c r="K324" s="422"/>
    </row>
    <row r="325" spans="1:11" hidden="1" outlineLevel="1">
      <c r="A325" s="423"/>
      <c r="B325" s="424"/>
      <c r="C325" s="425">
        <v>2020</v>
      </c>
      <c r="D325" s="426" t="s">
        <v>22869</v>
      </c>
      <c r="E325" s="427" t="s">
        <v>143</v>
      </c>
      <c r="F325" s="428">
        <v>24.28</v>
      </c>
      <c r="G325" s="429">
        <v>2</v>
      </c>
      <c r="H325" s="430"/>
      <c r="I325" s="431">
        <v>48.569499999999998</v>
      </c>
      <c r="J325" s="432"/>
    </row>
    <row r="326" spans="1:11" collapsed="1">
      <c r="A326" s="423"/>
      <c r="B326" s="424"/>
      <c r="C326" s="425">
        <v>2099</v>
      </c>
      <c r="D326" s="426" t="s">
        <v>22817</v>
      </c>
      <c r="E326" s="427" t="s">
        <v>143</v>
      </c>
      <c r="F326" s="428">
        <v>19.59</v>
      </c>
      <c r="G326" s="429">
        <v>12</v>
      </c>
      <c r="H326" s="430"/>
      <c r="I326" s="431">
        <v>235.11359999999999</v>
      </c>
      <c r="J326" s="432"/>
    </row>
    <row r="327" spans="1:11" ht="33.75" hidden="1" outlineLevel="1">
      <c r="A327" s="423"/>
      <c r="B327" s="424"/>
      <c r="C327" s="425">
        <v>10524</v>
      </c>
      <c r="D327" s="426" t="s">
        <v>22964</v>
      </c>
      <c r="E327" s="427" t="s">
        <v>63</v>
      </c>
      <c r="F327" s="428">
        <v>344.24</v>
      </c>
      <c r="G327" s="429">
        <v>1</v>
      </c>
      <c r="H327" s="430"/>
      <c r="I327" s="431">
        <v>344.24</v>
      </c>
      <c r="J327" s="432"/>
    </row>
    <row r="328" spans="1:11" ht="24.75" hidden="1" customHeight="1" outlineLevel="1">
      <c r="A328" s="418">
        <v>20138</v>
      </c>
      <c r="B328" s="560" t="s">
        <v>22965</v>
      </c>
      <c r="C328" s="560"/>
      <c r="D328" s="560"/>
      <c r="E328" s="560"/>
      <c r="F328" s="560"/>
      <c r="G328" s="560"/>
      <c r="H328" s="419" t="s">
        <v>65</v>
      </c>
      <c r="I328" s="420"/>
      <c r="J328" s="421">
        <v>87.61</v>
      </c>
      <c r="K328" s="422"/>
    </row>
    <row r="329" spans="1:11" ht="67.5" hidden="1" outlineLevel="1">
      <c r="A329" s="423"/>
      <c r="B329" s="424"/>
      <c r="C329" s="425">
        <v>10001</v>
      </c>
      <c r="D329" s="426" t="s">
        <v>22966</v>
      </c>
      <c r="E329" s="427" t="s">
        <v>65</v>
      </c>
      <c r="F329" s="428">
        <v>85.06</v>
      </c>
      <c r="G329" s="429">
        <v>1.03</v>
      </c>
      <c r="H329" s="430"/>
      <c r="I329" s="431">
        <v>87.611800000000002</v>
      </c>
      <c r="J329" s="432"/>
    </row>
    <row r="330" spans="1:11" ht="24.75" customHeight="1" collapsed="1">
      <c r="A330" s="418">
        <v>20139</v>
      </c>
      <c r="B330" s="560" t="s">
        <v>22967</v>
      </c>
      <c r="C330" s="560"/>
      <c r="D330" s="560"/>
      <c r="E330" s="560"/>
      <c r="F330" s="560"/>
      <c r="G330" s="560"/>
      <c r="H330" s="419" t="s">
        <v>65</v>
      </c>
      <c r="I330" s="420"/>
      <c r="J330" s="421">
        <v>91.41</v>
      </c>
      <c r="K330" s="422"/>
    </row>
    <row r="331" spans="1:11" ht="67.5" hidden="1" outlineLevel="1">
      <c r="A331" s="423"/>
      <c r="B331" s="424"/>
      <c r="C331" s="425">
        <v>10002</v>
      </c>
      <c r="D331" s="426" t="s">
        <v>22968</v>
      </c>
      <c r="E331" s="427" t="s">
        <v>65</v>
      </c>
      <c r="F331" s="428">
        <v>88.75</v>
      </c>
      <c r="G331" s="429">
        <v>1.03</v>
      </c>
      <c r="H331" s="430"/>
      <c r="I331" s="431">
        <v>91.412499999999994</v>
      </c>
      <c r="J331" s="432"/>
    </row>
    <row r="332" spans="1:11" ht="24.75" customHeight="1" collapsed="1">
      <c r="A332" s="418">
        <v>20140</v>
      </c>
      <c r="B332" s="560" t="s">
        <v>22969</v>
      </c>
      <c r="C332" s="560"/>
      <c r="D332" s="560"/>
      <c r="E332" s="560"/>
      <c r="F332" s="560"/>
      <c r="G332" s="560"/>
      <c r="H332" s="419" t="s">
        <v>65</v>
      </c>
      <c r="I332" s="420"/>
      <c r="J332" s="421">
        <v>120.73</v>
      </c>
      <c r="K332" s="422"/>
    </row>
    <row r="333" spans="1:11" ht="67.5" hidden="1" outlineLevel="1">
      <c r="A333" s="423"/>
      <c r="B333" s="424"/>
      <c r="C333" s="425">
        <v>10003</v>
      </c>
      <c r="D333" s="426" t="s">
        <v>22970</v>
      </c>
      <c r="E333" s="427" t="s">
        <v>65</v>
      </c>
      <c r="F333" s="428">
        <v>117.21</v>
      </c>
      <c r="G333" s="429">
        <v>1.03</v>
      </c>
      <c r="H333" s="430"/>
      <c r="I333" s="431">
        <v>120.72629999999999</v>
      </c>
      <c r="J333" s="432"/>
    </row>
    <row r="334" spans="1:11" ht="24.75" customHeight="1" collapsed="1">
      <c r="A334" s="418">
        <v>20141</v>
      </c>
      <c r="B334" s="560" t="s">
        <v>22971</v>
      </c>
      <c r="C334" s="560"/>
      <c r="D334" s="560"/>
      <c r="E334" s="560"/>
      <c r="F334" s="560"/>
      <c r="G334" s="560"/>
      <c r="H334" s="419" t="s">
        <v>65</v>
      </c>
      <c r="I334" s="420"/>
      <c r="J334" s="421">
        <v>160.29</v>
      </c>
      <c r="K334" s="422"/>
    </row>
    <row r="335" spans="1:11" ht="67.5" hidden="1" outlineLevel="1">
      <c r="A335" s="423"/>
      <c r="B335" s="424"/>
      <c r="C335" s="425">
        <v>10004</v>
      </c>
      <c r="D335" s="426" t="s">
        <v>22972</v>
      </c>
      <c r="E335" s="427" t="s">
        <v>65</v>
      </c>
      <c r="F335" s="428">
        <v>155.62</v>
      </c>
      <c r="G335" s="429">
        <v>1.03</v>
      </c>
      <c r="H335" s="430"/>
      <c r="I335" s="431">
        <v>160.2886</v>
      </c>
      <c r="J335" s="432"/>
    </row>
    <row r="336" spans="1:11" ht="24.75" customHeight="1" collapsed="1">
      <c r="A336" s="418">
        <v>20142</v>
      </c>
      <c r="B336" s="560" t="s">
        <v>22973</v>
      </c>
      <c r="C336" s="560"/>
      <c r="D336" s="560"/>
      <c r="E336" s="560"/>
      <c r="F336" s="560"/>
      <c r="G336" s="560"/>
      <c r="H336" s="419" t="s">
        <v>65</v>
      </c>
      <c r="I336" s="420"/>
      <c r="J336" s="421">
        <v>190.21</v>
      </c>
      <c r="K336" s="422"/>
    </row>
    <row r="337" spans="1:11" ht="67.5" hidden="1" outlineLevel="1">
      <c r="A337" s="423"/>
      <c r="B337" s="424"/>
      <c r="C337" s="425">
        <v>10005</v>
      </c>
      <c r="D337" s="426" t="s">
        <v>22974</v>
      </c>
      <c r="E337" s="427" t="s">
        <v>65</v>
      </c>
      <c r="F337" s="428">
        <v>184.67</v>
      </c>
      <c r="G337" s="429">
        <v>1.03</v>
      </c>
      <c r="H337" s="430"/>
      <c r="I337" s="431">
        <v>190.21010000000001</v>
      </c>
      <c r="J337" s="432"/>
    </row>
    <row r="338" spans="1:11" ht="24.75" customHeight="1" collapsed="1">
      <c r="A338" s="418">
        <v>20143</v>
      </c>
      <c r="B338" s="560" t="s">
        <v>22975</v>
      </c>
      <c r="C338" s="560"/>
      <c r="D338" s="560"/>
      <c r="E338" s="560"/>
      <c r="F338" s="560"/>
      <c r="G338" s="560"/>
      <c r="H338" s="419" t="s">
        <v>60</v>
      </c>
      <c r="I338" s="420"/>
      <c r="J338" s="421">
        <v>34.42</v>
      </c>
      <c r="K338" s="422"/>
    </row>
    <row r="339" spans="1:11" ht="33.75" hidden="1" outlineLevel="1">
      <c r="A339" s="423"/>
      <c r="B339" s="424"/>
      <c r="C339" s="425">
        <v>10060</v>
      </c>
      <c r="D339" s="426" t="s">
        <v>22976</v>
      </c>
      <c r="E339" s="427" t="s">
        <v>9779</v>
      </c>
      <c r="F339" s="428">
        <v>34.42</v>
      </c>
      <c r="G339" s="429">
        <v>1</v>
      </c>
      <c r="H339" s="430"/>
      <c r="I339" s="431">
        <v>34.42</v>
      </c>
      <c r="J339" s="432"/>
    </row>
    <row r="340" spans="1:11" ht="24.75" customHeight="1" collapsed="1">
      <c r="A340" s="418">
        <v>20144</v>
      </c>
      <c r="B340" s="560" t="s">
        <v>22977</v>
      </c>
      <c r="C340" s="560"/>
      <c r="D340" s="560"/>
      <c r="E340" s="560"/>
      <c r="F340" s="560"/>
      <c r="G340" s="560"/>
      <c r="H340" s="419" t="s">
        <v>60</v>
      </c>
      <c r="I340" s="420"/>
      <c r="J340" s="421">
        <v>39.299999999999997</v>
      </c>
      <c r="K340" s="422"/>
    </row>
    <row r="341" spans="1:11" ht="33.75" hidden="1" outlineLevel="1">
      <c r="A341" s="423"/>
      <c r="B341" s="424"/>
      <c r="C341" s="425">
        <v>10061</v>
      </c>
      <c r="D341" s="426" t="s">
        <v>22978</v>
      </c>
      <c r="E341" s="427" t="s">
        <v>9779</v>
      </c>
      <c r="F341" s="428">
        <v>39.299999999999997</v>
      </c>
      <c r="G341" s="429">
        <v>1</v>
      </c>
      <c r="H341" s="430"/>
      <c r="I341" s="431">
        <v>39.299999999999997</v>
      </c>
      <c r="J341" s="432"/>
    </row>
    <row r="342" spans="1:11" ht="24.75" customHeight="1" collapsed="1">
      <c r="A342" s="418">
        <v>20145</v>
      </c>
      <c r="B342" s="560" t="s">
        <v>22979</v>
      </c>
      <c r="C342" s="560"/>
      <c r="D342" s="560"/>
      <c r="E342" s="560"/>
      <c r="F342" s="560"/>
      <c r="G342" s="560"/>
      <c r="H342" s="419" t="s">
        <v>60</v>
      </c>
      <c r="I342" s="420"/>
      <c r="J342" s="421">
        <v>45.32</v>
      </c>
      <c r="K342" s="422"/>
    </row>
    <row r="343" spans="1:11" ht="33.75" hidden="1" outlineLevel="1">
      <c r="A343" s="423"/>
      <c r="B343" s="424"/>
      <c r="C343" s="425">
        <v>10062</v>
      </c>
      <c r="D343" s="426" t="s">
        <v>22980</v>
      </c>
      <c r="E343" s="427" t="s">
        <v>9779</v>
      </c>
      <c r="F343" s="428">
        <v>45.32</v>
      </c>
      <c r="G343" s="429">
        <v>1</v>
      </c>
      <c r="H343" s="430"/>
      <c r="I343" s="431">
        <v>45.32</v>
      </c>
      <c r="J343" s="432"/>
    </row>
    <row r="344" spans="1:11" ht="24.75" customHeight="1" collapsed="1">
      <c r="A344" s="418">
        <v>20146</v>
      </c>
      <c r="B344" s="560" t="s">
        <v>22981</v>
      </c>
      <c r="C344" s="560"/>
      <c r="D344" s="560"/>
      <c r="E344" s="560"/>
      <c r="F344" s="560"/>
      <c r="G344" s="560"/>
      <c r="H344" s="419" t="s">
        <v>60</v>
      </c>
      <c r="I344" s="420"/>
      <c r="J344" s="421">
        <v>49.65</v>
      </c>
      <c r="K344" s="422"/>
    </row>
    <row r="345" spans="1:11" ht="33.75" hidden="1" outlineLevel="1">
      <c r="A345" s="423"/>
      <c r="B345" s="424"/>
      <c r="C345" s="425">
        <v>10063</v>
      </c>
      <c r="D345" s="426" t="s">
        <v>22982</v>
      </c>
      <c r="E345" s="427" t="s">
        <v>9779</v>
      </c>
      <c r="F345" s="428">
        <v>49.65</v>
      </c>
      <c r="G345" s="429">
        <v>1</v>
      </c>
      <c r="H345" s="430"/>
      <c r="I345" s="431">
        <v>49.65</v>
      </c>
      <c r="J345" s="432"/>
    </row>
    <row r="346" spans="1:11" ht="24.75" customHeight="1" collapsed="1">
      <c r="A346" s="418">
        <v>20147</v>
      </c>
      <c r="B346" s="560" t="s">
        <v>22983</v>
      </c>
      <c r="C346" s="560"/>
      <c r="D346" s="560"/>
      <c r="E346" s="560"/>
      <c r="F346" s="560"/>
      <c r="G346" s="560"/>
      <c r="H346" s="419" t="s">
        <v>60</v>
      </c>
      <c r="I346" s="420"/>
      <c r="J346" s="421">
        <v>55.85</v>
      </c>
      <c r="K346" s="422"/>
    </row>
    <row r="347" spans="1:11" ht="33.75" hidden="1" outlineLevel="1">
      <c r="A347" s="423"/>
      <c r="B347" s="424"/>
      <c r="C347" s="425">
        <v>10064</v>
      </c>
      <c r="D347" s="426" t="s">
        <v>22984</v>
      </c>
      <c r="E347" s="427" t="s">
        <v>9779</v>
      </c>
      <c r="F347" s="428">
        <v>55.85</v>
      </c>
      <c r="G347" s="429">
        <v>1</v>
      </c>
      <c r="H347" s="430"/>
      <c r="I347" s="431">
        <v>55.85</v>
      </c>
      <c r="J347" s="432"/>
    </row>
    <row r="348" spans="1:11" collapsed="1">
      <c r="A348" s="418">
        <v>20148</v>
      </c>
      <c r="B348" s="560" t="s">
        <v>22985</v>
      </c>
      <c r="C348" s="560"/>
      <c r="D348" s="560"/>
      <c r="E348" s="560"/>
      <c r="F348" s="560"/>
      <c r="G348" s="560"/>
      <c r="H348" s="419" t="s">
        <v>60</v>
      </c>
      <c r="I348" s="420"/>
      <c r="J348" s="421">
        <v>55.05</v>
      </c>
      <c r="K348" s="422"/>
    </row>
    <row r="349" spans="1:11" hidden="1" outlineLevel="1">
      <c r="A349" s="423"/>
      <c r="B349" s="424"/>
      <c r="C349" s="425">
        <v>2020</v>
      </c>
      <c r="D349" s="426" t="s">
        <v>22869</v>
      </c>
      <c r="E349" s="427" t="s">
        <v>143</v>
      </c>
      <c r="F349" s="428">
        <v>24.28</v>
      </c>
      <c r="G349" s="429">
        <v>0.25</v>
      </c>
      <c r="H349" s="430"/>
      <c r="I349" s="431">
        <v>6.0711000000000004</v>
      </c>
      <c r="J349" s="432"/>
    </row>
    <row r="350" spans="1:11" collapsed="1">
      <c r="A350" s="423"/>
      <c r="B350" s="424"/>
      <c r="C350" s="425">
        <v>2099</v>
      </c>
      <c r="D350" s="426" t="s">
        <v>22817</v>
      </c>
      <c r="E350" s="427" t="s">
        <v>143</v>
      </c>
      <c r="F350" s="428">
        <v>19.59</v>
      </c>
      <c r="G350" s="429">
        <v>2.5</v>
      </c>
      <c r="H350" s="430"/>
      <c r="I350" s="431">
        <v>48.981999999999999</v>
      </c>
      <c r="J350" s="432"/>
    </row>
    <row r="351" spans="1:11" hidden="1" outlineLevel="1">
      <c r="A351" s="418">
        <v>20151</v>
      </c>
      <c r="B351" s="560" t="s">
        <v>22986</v>
      </c>
      <c r="C351" s="560"/>
      <c r="D351" s="560"/>
      <c r="E351" s="560"/>
      <c r="F351" s="560"/>
      <c r="G351" s="560"/>
      <c r="H351" s="419" t="s">
        <v>65</v>
      </c>
      <c r="I351" s="420"/>
      <c r="J351" s="421">
        <v>37.32</v>
      </c>
      <c r="K351" s="422"/>
    </row>
    <row r="352" spans="1:11" hidden="1" outlineLevel="1">
      <c r="A352" s="423"/>
      <c r="B352" s="424"/>
      <c r="C352" s="425">
        <v>2099</v>
      </c>
      <c r="D352" s="426" t="s">
        <v>22817</v>
      </c>
      <c r="E352" s="427" t="s">
        <v>143</v>
      </c>
      <c r="F352" s="428">
        <v>19.59</v>
      </c>
      <c r="G352" s="429">
        <v>0.1</v>
      </c>
      <c r="H352" s="430"/>
      <c r="I352" s="431">
        <v>1.9592000000000001</v>
      </c>
      <c r="J352" s="432"/>
    </row>
    <row r="353" spans="1:11" ht="33.75" collapsed="1">
      <c r="A353" s="423"/>
      <c r="B353" s="424"/>
      <c r="C353" s="425">
        <v>10017</v>
      </c>
      <c r="D353" s="426" t="s">
        <v>22987</v>
      </c>
      <c r="E353" s="427" t="s">
        <v>65</v>
      </c>
      <c r="F353" s="428">
        <v>13.64</v>
      </c>
      <c r="G353" s="429">
        <v>1</v>
      </c>
      <c r="H353" s="430"/>
      <c r="I353" s="431">
        <v>13.64</v>
      </c>
      <c r="J353" s="432"/>
    </row>
    <row r="354" spans="1:11" ht="33.75" hidden="1" outlineLevel="1">
      <c r="A354" s="423"/>
      <c r="B354" s="424"/>
      <c r="C354" s="425">
        <v>10524</v>
      </c>
      <c r="D354" s="426" t="s">
        <v>22964</v>
      </c>
      <c r="E354" s="427" t="s">
        <v>63</v>
      </c>
      <c r="F354" s="428">
        <v>344.24</v>
      </c>
      <c r="G354" s="429">
        <v>4.9000000000000002E-2</v>
      </c>
      <c r="H354" s="430"/>
      <c r="I354" s="431">
        <v>16.867699999999999</v>
      </c>
      <c r="J354" s="432"/>
    </row>
    <row r="355" spans="1:11" hidden="1" outlineLevel="1">
      <c r="A355" s="423"/>
      <c r="B355" s="424"/>
      <c r="C355" s="425">
        <v>11501</v>
      </c>
      <c r="D355" s="426" t="s">
        <v>22949</v>
      </c>
      <c r="E355" s="427" t="s">
        <v>66</v>
      </c>
      <c r="F355" s="428">
        <v>10.199999999999999</v>
      </c>
      <c r="G355" s="429">
        <v>0.46</v>
      </c>
      <c r="H355" s="430"/>
      <c r="I355" s="431">
        <v>4.6920999999999999</v>
      </c>
      <c r="J355" s="432"/>
    </row>
    <row r="356" spans="1:11" ht="22.5" hidden="1" outlineLevel="1">
      <c r="A356" s="423"/>
      <c r="B356" s="424"/>
      <c r="C356" s="425">
        <v>17740</v>
      </c>
      <c r="D356" s="426" t="s">
        <v>22918</v>
      </c>
      <c r="E356" s="427" t="s">
        <v>22861</v>
      </c>
      <c r="F356" s="428">
        <v>16.54</v>
      </c>
      <c r="G356" s="429">
        <v>0.01</v>
      </c>
      <c r="H356" s="430"/>
      <c r="I356" s="431">
        <v>0.16539999999999999</v>
      </c>
      <c r="J356" s="432"/>
    </row>
    <row r="357" spans="1:11" hidden="1" outlineLevel="1">
      <c r="A357" s="418">
        <v>20152</v>
      </c>
      <c r="B357" s="560" t="s">
        <v>22988</v>
      </c>
      <c r="C357" s="560"/>
      <c r="D357" s="560"/>
      <c r="E357" s="560"/>
      <c r="F357" s="560"/>
      <c r="G357" s="560"/>
      <c r="H357" s="419" t="s">
        <v>65</v>
      </c>
      <c r="I357" s="420"/>
      <c r="J357" s="421">
        <v>48.75</v>
      </c>
      <c r="K357" s="422"/>
    </row>
    <row r="358" spans="1:11" hidden="1" outlineLevel="1">
      <c r="A358" s="423"/>
      <c r="B358" s="424"/>
      <c r="C358" s="425">
        <v>2099</v>
      </c>
      <c r="D358" s="426" t="s">
        <v>22817</v>
      </c>
      <c r="E358" s="427" t="s">
        <v>143</v>
      </c>
      <c r="F358" s="428">
        <v>19.59</v>
      </c>
      <c r="G358" s="429">
        <v>0.1</v>
      </c>
      <c r="H358" s="430"/>
      <c r="I358" s="431">
        <v>1.9592000000000001</v>
      </c>
      <c r="J358" s="432"/>
    </row>
    <row r="359" spans="1:11" ht="33.75" collapsed="1">
      <c r="A359" s="423"/>
      <c r="B359" s="424"/>
      <c r="C359" s="425">
        <v>10018</v>
      </c>
      <c r="D359" s="426" t="s">
        <v>22989</v>
      </c>
      <c r="E359" s="427" t="s">
        <v>65</v>
      </c>
      <c r="F359" s="428">
        <v>15.59</v>
      </c>
      <c r="G359" s="429">
        <v>1</v>
      </c>
      <c r="H359" s="430"/>
      <c r="I359" s="431">
        <v>15.59</v>
      </c>
      <c r="J359" s="432"/>
    </row>
    <row r="360" spans="1:11" ht="33.75" hidden="1" outlineLevel="1">
      <c r="A360" s="423"/>
      <c r="B360" s="424"/>
      <c r="C360" s="425">
        <v>10524</v>
      </c>
      <c r="D360" s="426" t="s">
        <v>22964</v>
      </c>
      <c r="E360" s="427" t="s">
        <v>63</v>
      </c>
      <c r="F360" s="428">
        <v>344.24</v>
      </c>
      <c r="G360" s="429">
        <v>7.0999999999999994E-2</v>
      </c>
      <c r="H360" s="430"/>
      <c r="I360" s="431">
        <v>24.440999999999999</v>
      </c>
      <c r="J360" s="432"/>
    </row>
    <row r="361" spans="1:11" hidden="1" outlineLevel="1">
      <c r="A361" s="423"/>
      <c r="B361" s="424"/>
      <c r="C361" s="425">
        <v>11501</v>
      </c>
      <c r="D361" s="426" t="s">
        <v>22949</v>
      </c>
      <c r="E361" s="427" t="s">
        <v>66</v>
      </c>
      <c r="F361" s="428">
        <v>10.199999999999999</v>
      </c>
      <c r="G361" s="429">
        <v>0.63</v>
      </c>
      <c r="H361" s="430"/>
      <c r="I361" s="431">
        <v>6.4260999999999999</v>
      </c>
      <c r="J361" s="432"/>
    </row>
    <row r="362" spans="1:11" ht="22.5" hidden="1" outlineLevel="1">
      <c r="A362" s="423"/>
      <c r="B362" s="424"/>
      <c r="C362" s="425">
        <v>17740</v>
      </c>
      <c r="D362" s="426" t="s">
        <v>22918</v>
      </c>
      <c r="E362" s="427" t="s">
        <v>22861</v>
      </c>
      <c r="F362" s="428">
        <v>16.54</v>
      </c>
      <c r="G362" s="429">
        <v>0.02</v>
      </c>
      <c r="H362" s="430"/>
      <c r="I362" s="431">
        <v>0.33079999999999998</v>
      </c>
      <c r="J362" s="432"/>
    </row>
    <row r="363" spans="1:11" hidden="1" outlineLevel="1">
      <c r="A363" s="418">
        <v>20153</v>
      </c>
      <c r="B363" s="560" t="s">
        <v>22990</v>
      </c>
      <c r="C363" s="560"/>
      <c r="D363" s="560"/>
      <c r="E363" s="560"/>
      <c r="F363" s="560"/>
      <c r="G363" s="560"/>
      <c r="H363" s="419" t="s">
        <v>65</v>
      </c>
      <c r="I363" s="420"/>
      <c r="J363" s="421">
        <v>62.17</v>
      </c>
      <c r="K363" s="422"/>
    </row>
    <row r="364" spans="1:11" hidden="1" outlineLevel="1">
      <c r="A364" s="423"/>
      <c r="B364" s="424"/>
      <c r="C364" s="425">
        <v>2099</v>
      </c>
      <c r="D364" s="426" t="s">
        <v>22817</v>
      </c>
      <c r="E364" s="427" t="s">
        <v>143</v>
      </c>
      <c r="F364" s="428">
        <v>19.59</v>
      </c>
      <c r="G364" s="429">
        <v>0.1</v>
      </c>
      <c r="H364" s="430"/>
      <c r="I364" s="431">
        <v>1.9592000000000001</v>
      </c>
      <c r="J364" s="432"/>
    </row>
    <row r="365" spans="1:11" ht="33.75" collapsed="1">
      <c r="A365" s="423"/>
      <c r="B365" s="424"/>
      <c r="C365" s="425">
        <v>10019</v>
      </c>
      <c r="D365" s="426" t="s">
        <v>22991</v>
      </c>
      <c r="E365" s="427" t="s">
        <v>65</v>
      </c>
      <c r="F365" s="428">
        <v>18.670000000000002</v>
      </c>
      <c r="G365" s="429">
        <v>1</v>
      </c>
      <c r="H365" s="430"/>
      <c r="I365" s="431">
        <v>18.670000000000002</v>
      </c>
      <c r="J365" s="432"/>
    </row>
    <row r="366" spans="1:11" ht="33.75" hidden="1" outlineLevel="1">
      <c r="A366" s="423"/>
      <c r="B366" s="424"/>
      <c r="C366" s="425">
        <v>10524</v>
      </c>
      <c r="D366" s="426" t="s">
        <v>22964</v>
      </c>
      <c r="E366" s="427" t="s">
        <v>63</v>
      </c>
      <c r="F366" s="428">
        <v>344.24</v>
      </c>
      <c r="G366" s="429">
        <v>9.6000000000000002E-2</v>
      </c>
      <c r="H366" s="430"/>
      <c r="I366" s="431">
        <v>33.046999999999997</v>
      </c>
      <c r="J366" s="432"/>
    </row>
    <row r="367" spans="1:11" hidden="1" outlineLevel="1">
      <c r="A367" s="423"/>
      <c r="B367" s="424"/>
      <c r="C367" s="425">
        <v>11501</v>
      </c>
      <c r="D367" s="426" t="s">
        <v>22949</v>
      </c>
      <c r="E367" s="427" t="s">
        <v>66</v>
      </c>
      <c r="F367" s="428">
        <v>10.199999999999999</v>
      </c>
      <c r="G367" s="429">
        <v>0.8</v>
      </c>
      <c r="H367" s="430"/>
      <c r="I367" s="431">
        <v>8.1600999999999999</v>
      </c>
      <c r="J367" s="432"/>
    </row>
    <row r="368" spans="1:11" ht="22.5" hidden="1" outlineLevel="1">
      <c r="A368" s="423"/>
      <c r="B368" s="424"/>
      <c r="C368" s="425">
        <v>17740</v>
      </c>
      <c r="D368" s="426" t="s">
        <v>22918</v>
      </c>
      <c r="E368" s="427" t="s">
        <v>22861</v>
      </c>
      <c r="F368" s="428">
        <v>16.54</v>
      </c>
      <c r="G368" s="429">
        <v>0.02</v>
      </c>
      <c r="H368" s="430"/>
      <c r="I368" s="431">
        <v>0.33079999999999998</v>
      </c>
      <c r="J368" s="432"/>
    </row>
    <row r="369" spans="1:11" hidden="1" outlineLevel="1">
      <c r="A369" s="418">
        <v>20155</v>
      </c>
      <c r="B369" s="560" t="s">
        <v>22992</v>
      </c>
      <c r="C369" s="560"/>
      <c r="D369" s="560"/>
      <c r="E369" s="560"/>
      <c r="F369" s="560"/>
      <c r="G369" s="560"/>
      <c r="H369" s="419" t="s">
        <v>65</v>
      </c>
      <c r="I369" s="420"/>
      <c r="J369" s="421">
        <v>85.9</v>
      </c>
      <c r="K369" s="422"/>
    </row>
    <row r="370" spans="1:11" hidden="1" outlineLevel="1">
      <c r="A370" s="423"/>
      <c r="B370" s="424"/>
      <c r="C370" s="425">
        <v>2099</v>
      </c>
      <c r="D370" s="426" t="s">
        <v>22817</v>
      </c>
      <c r="E370" s="427" t="s">
        <v>143</v>
      </c>
      <c r="F370" s="428">
        <v>19.59</v>
      </c>
      <c r="G370" s="429">
        <v>0.1</v>
      </c>
      <c r="H370" s="430"/>
      <c r="I370" s="431">
        <v>1.9592000000000001</v>
      </c>
      <c r="J370" s="432"/>
    </row>
    <row r="371" spans="1:11" ht="33.75" collapsed="1">
      <c r="A371" s="423"/>
      <c r="B371" s="424"/>
      <c r="C371" s="425">
        <v>10008</v>
      </c>
      <c r="D371" s="426" t="s">
        <v>22993</v>
      </c>
      <c r="E371" s="427" t="s">
        <v>65</v>
      </c>
      <c r="F371" s="428">
        <v>21.14</v>
      </c>
      <c r="G371" s="429">
        <v>1</v>
      </c>
      <c r="H371" s="430"/>
      <c r="I371" s="431">
        <v>21.14</v>
      </c>
      <c r="J371" s="432"/>
    </row>
    <row r="372" spans="1:11" ht="33.75" hidden="1" outlineLevel="1">
      <c r="A372" s="423"/>
      <c r="B372" s="424"/>
      <c r="C372" s="425">
        <v>10524</v>
      </c>
      <c r="D372" s="426" t="s">
        <v>22964</v>
      </c>
      <c r="E372" s="427" t="s">
        <v>63</v>
      </c>
      <c r="F372" s="428">
        <v>344.24</v>
      </c>
      <c r="G372" s="429">
        <v>0.126</v>
      </c>
      <c r="H372" s="430"/>
      <c r="I372" s="431">
        <v>43.374200000000002</v>
      </c>
      <c r="J372" s="432"/>
    </row>
    <row r="373" spans="1:11" hidden="1" outlineLevel="1">
      <c r="A373" s="423"/>
      <c r="B373" s="424"/>
      <c r="C373" s="425">
        <v>11501</v>
      </c>
      <c r="D373" s="426" t="s">
        <v>22949</v>
      </c>
      <c r="E373" s="427" t="s">
        <v>66</v>
      </c>
      <c r="F373" s="428">
        <v>10.199999999999999</v>
      </c>
      <c r="G373" s="429">
        <v>1.84</v>
      </c>
      <c r="H373" s="430"/>
      <c r="I373" s="431">
        <v>18.7684</v>
      </c>
      <c r="J373" s="432"/>
    </row>
    <row r="374" spans="1:11" ht="22.5" hidden="1" outlineLevel="1">
      <c r="A374" s="423"/>
      <c r="B374" s="424"/>
      <c r="C374" s="425">
        <v>17740</v>
      </c>
      <c r="D374" s="426" t="s">
        <v>22918</v>
      </c>
      <c r="E374" s="427" t="s">
        <v>22861</v>
      </c>
      <c r="F374" s="428">
        <v>16.54</v>
      </c>
      <c r="G374" s="429">
        <v>0.04</v>
      </c>
      <c r="H374" s="430"/>
      <c r="I374" s="431">
        <v>0.66159999999999997</v>
      </c>
      <c r="J374" s="432"/>
    </row>
    <row r="375" spans="1:11" hidden="1" outlineLevel="1">
      <c r="A375" s="418">
        <v>20156</v>
      </c>
      <c r="B375" s="560" t="s">
        <v>22994</v>
      </c>
      <c r="C375" s="560"/>
      <c r="D375" s="560"/>
      <c r="E375" s="560"/>
      <c r="F375" s="560"/>
      <c r="G375" s="560"/>
      <c r="H375" s="419" t="s">
        <v>65</v>
      </c>
      <c r="I375" s="420"/>
      <c r="J375" s="421">
        <v>300.01</v>
      </c>
      <c r="K375" s="422"/>
    </row>
    <row r="376" spans="1:11" hidden="1" outlineLevel="1">
      <c r="A376" s="423"/>
      <c r="B376" s="424"/>
      <c r="C376" s="425">
        <v>2099</v>
      </c>
      <c r="D376" s="426" t="s">
        <v>22817</v>
      </c>
      <c r="E376" s="427" t="s">
        <v>143</v>
      </c>
      <c r="F376" s="428">
        <v>19.59</v>
      </c>
      <c r="G376" s="429">
        <v>0.1</v>
      </c>
      <c r="H376" s="430"/>
      <c r="I376" s="431">
        <v>1.9592000000000001</v>
      </c>
      <c r="J376" s="432"/>
    </row>
    <row r="377" spans="1:11" ht="33.75" collapsed="1">
      <c r="A377" s="423"/>
      <c r="B377" s="424"/>
      <c r="C377" s="425">
        <v>10009</v>
      </c>
      <c r="D377" s="426" t="s">
        <v>22995</v>
      </c>
      <c r="E377" s="427" t="s">
        <v>65</v>
      </c>
      <c r="F377" s="428">
        <v>47.52</v>
      </c>
      <c r="G377" s="429">
        <v>1</v>
      </c>
      <c r="H377" s="430"/>
      <c r="I377" s="431">
        <v>47.52</v>
      </c>
      <c r="J377" s="432"/>
    </row>
    <row r="378" spans="1:11" ht="33.75" hidden="1" outlineLevel="1">
      <c r="A378" s="423"/>
      <c r="B378" s="424"/>
      <c r="C378" s="425">
        <v>10524</v>
      </c>
      <c r="D378" s="426" t="s">
        <v>22964</v>
      </c>
      <c r="E378" s="427" t="s">
        <v>63</v>
      </c>
      <c r="F378" s="428">
        <v>344.24</v>
      </c>
      <c r="G378" s="429">
        <v>0.502</v>
      </c>
      <c r="H378" s="430"/>
      <c r="I378" s="431">
        <v>172.80840000000001</v>
      </c>
      <c r="J378" s="432"/>
    </row>
    <row r="379" spans="1:11" hidden="1" outlineLevel="1">
      <c r="A379" s="423"/>
      <c r="B379" s="424"/>
      <c r="C379" s="425">
        <v>11501</v>
      </c>
      <c r="D379" s="426" t="s">
        <v>22949</v>
      </c>
      <c r="E379" s="427" t="s">
        <v>66</v>
      </c>
      <c r="F379" s="428">
        <v>10.199999999999999</v>
      </c>
      <c r="G379" s="429">
        <v>7.36</v>
      </c>
      <c r="H379" s="430"/>
      <c r="I379" s="431">
        <v>75.073599999999999</v>
      </c>
      <c r="J379" s="432"/>
    </row>
    <row r="380" spans="1:11" ht="22.5" hidden="1" outlineLevel="1">
      <c r="A380" s="423"/>
      <c r="B380" s="424"/>
      <c r="C380" s="425">
        <v>17740</v>
      </c>
      <c r="D380" s="426" t="s">
        <v>22918</v>
      </c>
      <c r="E380" s="427" t="s">
        <v>22861</v>
      </c>
      <c r="F380" s="428">
        <v>16.54</v>
      </c>
      <c r="G380" s="429">
        <v>0.16</v>
      </c>
      <c r="H380" s="430"/>
      <c r="I380" s="431">
        <v>2.6463999999999999</v>
      </c>
      <c r="J380" s="432"/>
    </row>
    <row r="381" spans="1:11" hidden="1" outlineLevel="1">
      <c r="A381" s="418">
        <v>20160</v>
      </c>
      <c r="B381" s="560" t="s">
        <v>22996</v>
      </c>
      <c r="C381" s="560"/>
      <c r="D381" s="560"/>
      <c r="E381" s="560"/>
      <c r="F381" s="560"/>
      <c r="G381" s="560"/>
      <c r="H381" s="419" t="s">
        <v>65</v>
      </c>
      <c r="I381" s="420"/>
      <c r="J381" s="421">
        <v>288</v>
      </c>
      <c r="K381" s="422"/>
    </row>
    <row r="382" spans="1:11" hidden="1" outlineLevel="1">
      <c r="A382" s="423"/>
      <c r="B382" s="424"/>
      <c r="C382" s="425">
        <v>2015</v>
      </c>
      <c r="D382" s="426" t="s">
        <v>22912</v>
      </c>
      <c r="E382" s="427" t="s">
        <v>143</v>
      </c>
      <c r="F382" s="428">
        <v>24.43</v>
      </c>
      <c r="G382" s="429">
        <v>0.70720000000000005</v>
      </c>
      <c r="H382" s="430"/>
      <c r="I382" s="431">
        <v>17.2835</v>
      </c>
      <c r="J382" s="432"/>
    </row>
    <row r="383" spans="1:11" ht="22.5" collapsed="1">
      <c r="A383" s="423"/>
      <c r="B383" s="424"/>
      <c r="C383" s="425">
        <v>2016</v>
      </c>
      <c r="D383" s="426" t="s">
        <v>22913</v>
      </c>
      <c r="E383" s="427" t="s">
        <v>143</v>
      </c>
      <c r="F383" s="428">
        <v>19.559999999999999</v>
      </c>
      <c r="G383" s="429">
        <v>0.70720000000000005</v>
      </c>
      <c r="H383" s="430"/>
      <c r="I383" s="431">
        <v>13.8377</v>
      </c>
      <c r="J383" s="432"/>
    </row>
    <row r="384" spans="1:11" ht="67.5" hidden="1" outlineLevel="1">
      <c r="A384" s="423"/>
      <c r="B384" s="424"/>
      <c r="C384" s="425">
        <v>10123</v>
      </c>
      <c r="D384" s="426" t="s">
        <v>22997</v>
      </c>
      <c r="E384" s="427" t="s">
        <v>65</v>
      </c>
      <c r="F384" s="428">
        <v>167.39</v>
      </c>
      <c r="G384" s="429">
        <v>1</v>
      </c>
      <c r="H384" s="430"/>
      <c r="I384" s="431">
        <v>167.39</v>
      </c>
      <c r="J384" s="432"/>
    </row>
    <row r="385" spans="1:11" hidden="1" outlineLevel="1">
      <c r="A385" s="423"/>
      <c r="B385" s="424"/>
      <c r="C385" s="425">
        <v>10501</v>
      </c>
      <c r="D385" s="426" t="s">
        <v>22921</v>
      </c>
      <c r="E385" s="427" t="s">
        <v>63</v>
      </c>
      <c r="F385" s="428">
        <v>127.06</v>
      </c>
      <c r="G385" s="429">
        <v>0.03</v>
      </c>
      <c r="H385" s="430"/>
      <c r="I385" s="431">
        <v>3.8115999999999999</v>
      </c>
      <c r="J385" s="432"/>
    </row>
    <row r="386" spans="1:11" ht="22.5" hidden="1" outlineLevel="1">
      <c r="A386" s="423"/>
      <c r="B386" s="424"/>
      <c r="C386" s="425">
        <v>10517</v>
      </c>
      <c r="D386" s="426" t="s">
        <v>22998</v>
      </c>
      <c r="E386" s="427" t="s">
        <v>22861</v>
      </c>
      <c r="F386" s="428">
        <v>0.57999999999999996</v>
      </c>
      <c r="G386" s="429">
        <v>23</v>
      </c>
      <c r="H386" s="430"/>
      <c r="I386" s="431">
        <v>13.34</v>
      </c>
      <c r="J386" s="432"/>
    </row>
    <row r="387" spans="1:11" ht="22.5" hidden="1" outlineLevel="1">
      <c r="A387" s="423"/>
      <c r="B387" s="424"/>
      <c r="C387" s="425">
        <v>11510</v>
      </c>
      <c r="D387" s="426" t="s">
        <v>22999</v>
      </c>
      <c r="E387" s="427" t="s">
        <v>66</v>
      </c>
      <c r="F387" s="428">
        <v>7.86</v>
      </c>
      <c r="G387" s="429">
        <v>8.84</v>
      </c>
      <c r="H387" s="430"/>
      <c r="I387" s="431">
        <v>69.521199999999993</v>
      </c>
      <c r="J387" s="432"/>
    </row>
    <row r="388" spans="1:11" ht="22.5" hidden="1" outlineLevel="1">
      <c r="A388" s="423"/>
      <c r="B388" s="424"/>
      <c r="C388" s="425">
        <v>17740</v>
      </c>
      <c r="D388" s="426" t="s">
        <v>22918</v>
      </c>
      <c r="E388" s="427" t="s">
        <v>22861</v>
      </c>
      <c r="F388" s="428">
        <v>16.54</v>
      </c>
      <c r="G388" s="429">
        <v>0.17</v>
      </c>
      <c r="H388" s="430"/>
      <c r="I388" s="431">
        <v>2.8117999999999999</v>
      </c>
      <c r="J388" s="432"/>
    </row>
    <row r="389" spans="1:11" hidden="1" outlineLevel="1">
      <c r="A389" s="418">
        <v>20161</v>
      </c>
      <c r="B389" s="560" t="s">
        <v>23000</v>
      </c>
      <c r="C389" s="560"/>
      <c r="D389" s="560"/>
      <c r="E389" s="560"/>
      <c r="F389" s="560"/>
      <c r="G389" s="560"/>
      <c r="H389" s="419" t="s">
        <v>65</v>
      </c>
      <c r="I389" s="420"/>
      <c r="J389" s="421">
        <v>335.05</v>
      </c>
      <c r="K389" s="422"/>
    </row>
    <row r="390" spans="1:11" hidden="1" outlineLevel="1">
      <c r="A390" s="423"/>
      <c r="B390" s="424"/>
      <c r="C390" s="425">
        <v>2015</v>
      </c>
      <c r="D390" s="426" t="s">
        <v>22912</v>
      </c>
      <c r="E390" s="427" t="s">
        <v>143</v>
      </c>
      <c r="F390" s="428">
        <v>24.43</v>
      </c>
      <c r="G390" s="429">
        <v>0.84</v>
      </c>
      <c r="H390" s="430"/>
      <c r="I390" s="431">
        <v>20.5291</v>
      </c>
      <c r="J390" s="432"/>
    </row>
    <row r="391" spans="1:11" ht="22.5" collapsed="1">
      <c r="A391" s="423"/>
      <c r="B391" s="424"/>
      <c r="C391" s="425">
        <v>2016</v>
      </c>
      <c r="D391" s="426" t="s">
        <v>22913</v>
      </c>
      <c r="E391" s="427" t="s">
        <v>143</v>
      </c>
      <c r="F391" s="428">
        <v>19.559999999999999</v>
      </c>
      <c r="G391" s="429">
        <v>0.84</v>
      </c>
      <c r="H391" s="430"/>
      <c r="I391" s="431">
        <v>16.436199999999999</v>
      </c>
      <c r="J391" s="432"/>
    </row>
    <row r="392" spans="1:11" ht="67.5" hidden="1" outlineLevel="1">
      <c r="A392" s="423"/>
      <c r="B392" s="424"/>
      <c r="C392" s="425">
        <v>10124</v>
      </c>
      <c r="D392" s="426" t="s">
        <v>23001</v>
      </c>
      <c r="E392" s="427" t="s">
        <v>65</v>
      </c>
      <c r="F392" s="428">
        <v>183.7</v>
      </c>
      <c r="G392" s="429">
        <v>1</v>
      </c>
      <c r="H392" s="430"/>
      <c r="I392" s="431">
        <v>183.7</v>
      </c>
      <c r="J392" s="432"/>
    </row>
    <row r="393" spans="1:11" hidden="1" outlineLevel="1">
      <c r="A393" s="423"/>
      <c r="B393" s="424"/>
      <c r="C393" s="425">
        <v>10501</v>
      </c>
      <c r="D393" s="426" t="s">
        <v>22921</v>
      </c>
      <c r="E393" s="427" t="s">
        <v>63</v>
      </c>
      <c r="F393" s="428">
        <v>127.06</v>
      </c>
      <c r="G393" s="429">
        <v>0.06</v>
      </c>
      <c r="H393" s="430"/>
      <c r="I393" s="431">
        <v>7.6233000000000004</v>
      </c>
      <c r="J393" s="432"/>
    </row>
    <row r="394" spans="1:11" ht="22.5" hidden="1" outlineLevel="1">
      <c r="A394" s="423"/>
      <c r="B394" s="424"/>
      <c r="C394" s="425">
        <v>10517</v>
      </c>
      <c r="D394" s="426" t="s">
        <v>22998</v>
      </c>
      <c r="E394" s="427" t="s">
        <v>22861</v>
      </c>
      <c r="F394" s="428">
        <v>0.57999999999999996</v>
      </c>
      <c r="G394" s="429">
        <v>36</v>
      </c>
      <c r="H394" s="430"/>
      <c r="I394" s="431">
        <v>20.88</v>
      </c>
      <c r="J394" s="432"/>
    </row>
    <row r="395" spans="1:11" ht="22.5" hidden="1" outlineLevel="1">
      <c r="A395" s="423"/>
      <c r="B395" s="424"/>
      <c r="C395" s="425">
        <v>11510</v>
      </c>
      <c r="D395" s="426" t="s">
        <v>22999</v>
      </c>
      <c r="E395" s="427" t="s">
        <v>66</v>
      </c>
      <c r="F395" s="428">
        <v>7.86</v>
      </c>
      <c r="G395" s="429">
        <v>10.5</v>
      </c>
      <c r="H395" s="430"/>
      <c r="I395" s="431">
        <v>82.5762</v>
      </c>
      <c r="J395" s="432"/>
    </row>
    <row r="396" spans="1:11" ht="22.5" hidden="1" outlineLevel="1">
      <c r="A396" s="423"/>
      <c r="B396" s="424"/>
      <c r="C396" s="425">
        <v>17740</v>
      </c>
      <c r="D396" s="426" t="s">
        <v>22918</v>
      </c>
      <c r="E396" s="427" t="s">
        <v>22861</v>
      </c>
      <c r="F396" s="428">
        <v>16.54</v>
      </c>
      <c r="G396" s="429">
        <v>0.2</v>
      </c>
      <c r="H396" s="430"/>
      <c r="I396" s="431">
        <v>3.3079999999999998</v>
      </c>
      <c r="J396" s="432"/>
    </row>
    <row r="397" spans="1:11" hidden="1" outlineLevel="1">
      <c r="A397" s="418">
        <v>20162</v>
      </c>
      <c r="B397" s="560" t="s">
        <v>23002</v>
      </c>
      <c r="C397" s="560"/>
      <c r="D397" s="560"/>
      <c r="E397" s="560"/>
      <c r="F397" s="560"/>
      <c r="G397" s="560"/>
      <c r="H397" s="419" t="s">
        <v>65</v>
      </c>
      <c r="I397" s="420"/>
      <c r="J397" s="421">
        <v>395.95</v>
      </c>
      <c r="K397" s="422"/>
    </row>
    <row r="398" spans="1:11" hidden="1" outlineLevel="1">
      <c r="A398" s="423"/>
      <c r="B398" s="424"/>
      <c r="C398" s="425">
        <v>2015</v>
      </c>
      <c r="D398" s="426" t="s">
        <v>22912</v>
      </c>
      <c r="E398" s="427" t="s">
        <v>143</v>
      </c>
      <c r="F398" s="428">
        <v>24.43</v>
      </c>
      <c r="G398" s="429">
        <v>0.98719999999999997</v>
      </c>
      <c r="H398" s="430"/>
      <c r="I398" s="431">
        <v>24.1266</v>
      </c>
      <c r="J398" s="432"/>
    </row>
    <row r="399" spans="1:11" ht="22.5" collapsed="1">
      <c r="A399" s="423"/>
      <c r="B399" s="424"/>
      <c r="C399" s="425">
        <v>2016</v>
      </c>
      <c r="D399" s="426" t="s">
        <v>22913</v>
      </c>
      <c r="E399" s="427" t="s">
        <v>143</v>
      </c>
      <c r="F399" s="428">
        <v>19.559999999999999</v>
      </c>
      <c r="G399" s="429">
        <v>0.98719999999999997</v>
      </c>
      <c r="H399" s="430"/>
      <c r="I399" s="431">
        <v>19.316500000000001</v>
      </c>
      <c r="J399" s="432"/>
    </row>
    <row r="400" spans="1:11" ht="67.5" hidden="1" outlineLevel="1">
      <c r="A400" s="423"/>
      <c r="B400" s="424"/>
      <c r="C400" s="425">
        <v>10125</v>
      </c>
      <c r="D400" s="426" t="s">
        <v>23003</v>
      </c>
      <c r="E400" s="427" t="s">
        <v>65</v>
      </c>
      <c r="F400" s="428">
        <v>207.74</v>
      </c>
      <c r="G400" s="429">
        <v>1</v>
      </c>
      <c r="H400" s="430"/>
      <c r="I400" s="431">
        <v>207.74</v>
      </c>
      <c r="J400" s="432"/>
    </row>
    <row r="401" spans="1:11" hidden="1" outlineLevel="1">
      <c r="A401" s="423"/>
      <c r="B401" s="424"/>
      <c r="C401" s="425">
        <v>10501</v>
      </c>
      <c r="D401" s="426" t="s">
        <v>22921</v>
      </c>
      <c r="E401" s="427" t="s">
        <v>63</v>
      </c>
      <c r="F401" s="428">
        <v>127.06</v>
      </c>
      <c r="G401" s="429">
        <v>0.09</v>
      </c>
      <c r="H401" s="430"/>
      <c r="I401" s="431">
        <v>11.435</v>
      </c>
      <c r="J401" s="432"/>
    </row>
    <row r="402" spans="1:11" ht="22.5" hidden="1" outlineLevel="1">
      <c r="A402" s="423"/>
      <c r="B402" s="424"/>
      <c r="C402" s="425">
        <v>10517</v>
      </c>
      <c r="D402" s="426" t="s">
        <v>22998</v>
      </c>
      <c r="E402" s="427" t="s">
        <v>22861</v>
      </c>
      <c r="F402" s="428">
        <v>0.57999999999999996</v>
      </c>
      <c r="G402" s="429">
        <v>56</v>
      </c>
      <c r="H402" s="430"/>
      <c r="I402" s="431">
        <v>32.479999999999997</v>
      </c>
      <c r="J402" s="432"/>
    </row>
    <row r="403" spans="1:11" ht="22.5" hidden="1" outlineLevel="1">
      <c r="A403" s="423"/>
      <c r="B403" s="424"/>
      <c r="C403" s="425">
        <v>11510</v>
      </c>
      <c r="D403" s="426" t="s">
        <v>22999</v>
      </c>
      <c r="E403" s="427" t="s">
        <v>66</v>
      </c>
      <c r="F403" s="428">
        <v>7.86</v>
      </c>
      <c r="G403" s="429">
        <v>12.34</v>
      </c>
      <c r="H403" s="430"/>
      <c r="I403" s="431">
        <v>97.046599999999998</v>
      </c>
      <c r="J403" s="432"/>
    </row>
    <row r="404" spans="1:11" ht="22.5" hidden="1" outlineLevel="1">
      <c r="A404" s="423"/>
      <c r="B404" s="424"/>
      <c r="C404" s="425">
        <v>17740</v>
      </c>
      <c r="D404" s="426" t="s">
        <v>22918</v>
      </c>
      <c r="E404" s="427" t="s">
        <v>22861</v>
      </c>
      <c r="F404" s="428">
        <v>16.54</v>
      </c>
      <c r="G404" s="429">
        <v>0.23</v>
      </c>
      <c r="H404" s="430"/>
      <c r="I404" s="431">
        <v>3.8041999999999998</v>
      </c>
      <c r="J404" s="432"/>
    </row>
    <row r="405" spans="1:11" hidden="1" outlineLevel="1">
      <c r="A405" s="418">
        <v>20163</v>
      </c>
      <c r="B405" s="560" t="s">
        <v>23004</v>
      </c>
      <c r="C405" s="560"/>
      <c r="D405" s="560"/>
      <c r="E405" s="560"/>
      <c r="F405" s="560"/>
      <c r="G405" s="560"/>
      <c r="H405" s="419" t="s">
        <v>65</v>
      </c>
      <c r="I405" s="420"/>
      <c r="J405" s="421">
        <v>487.88</v>
      </c>
      <c r="K405" s="422"/>
    </row>
    <row r="406" spans="1:11" hidden="1" outlineLevel="1">
      <c r="A406" s="423"/>
      <c r="B406" s="424"/>
      <c r="C406" s="425">
        <v>2015</v>
      </c>
      <c r="D406" s="426" t="s">
        <v>22912</v>
      </c>
      <c r="E406" s="427" t="s">
        <v>143</v>
      </c>
      <c r="F406" s="428">
        <v>24.43</v>
      </c>
      <c r="G406" s="429">
        <v>1.3295999999999999</v>
      </c>
      <c r="H406" s="430"/>
      <c r="I406" s="431">
        <v>32.494599999999998</v>
      </c>
      <c r="J406" s="432"/>
    </row>
    <row r="407" spans="1:11" ht="22.5" collapsed="1">
      <c r="A407" s="423"/>
      <c r="B407" s="424"/>
      <c r="C407" s="425">
        <v>2016</v>
      </c>
      <c r="D407" s="426" t="s">
        <v>22913</v>
      </c>
      <c r="E407" s="427" t="s">
        <v>143</v>
      </c>
      <c r="F407" s="428">
        <v>19.559999999999999</v>
      </c>
      <c r="G407" s="429">
        <v>1.3295999999999999</v>
      </c>
      <c r="H407" s="430"/>
      <c r="I407" s="431">
        <v>26.016300000000001</v>
      </c>
      <c r="J407" s="432"/>
    </row>
    <row r="408" spans="1:11" ht="67.5" hidden="1" outlineLevel="1">
      <c r="A408" s="423"/>
      <c r="B408" s="424"/>
      <c r="C408" s="425">
        <v>10126</v>
      </c>
      <c r="D408" s="426" t="s">
        <v>23005</v>
      </c>
      <c r="E408" s="427" t="s">
        <v>65</v>
      </c>
      <c r="F408" s="428">
        <v>236.36</v>
      </c>
      <c r="G408" s="429">
        <v>1</v>
      </c>
      <c r="H408" s="430"/>
      <c r="I408" s="431">
        <v>236.36</v>
      </c>
      <c r="J408" s="432"/>
    </row>
    <row r="409" spans="1:11" hidden="1" outlineLevel="1">
      <c r="A409" s="423"/>
      <c r="B409" s="424"/>
      <c r="C409" s="425">
        <v>10501</v>
      </c>
      <c r="D409" s="426" t="s">
        <v>22921</v>
      </c>
      <c r="E409" s="427" t="s">
        <v>63</v>
      </c>
      <c r="F409" s="428">
        <v>127.06</v>
      </c>
      <c r="G409" s="429">
        <v>0.12</v>
      </c>
      <c r="H409" s="430"/>
      <c r="I409" s="431">
        <v>15.246700000000001</v>
      </c>
      <c r="J409" s="432"/>
    </row>
    <row r="410" spans="1:11" ht="22.5" hidden="1" outlineLevel="1">
      <c r="A410" s="423"/>
      <c r="B410" s="424"/>
      <c r="C410" s="425">
        <v>10517</v>
      </c>
      <c r="D410" s="426" t="s">
        <v>22998</v>
      </c>
      <c r="E410" s="427" t="s">
        <v>22861</v>
      </c>
      <c r="F410" s="428">
        <v>0.57999999999999996</v>
      </c>
      <c r="G410" s="429">
        <v>72</v>
      </c>
      <c r="H410" s="430"/>
      <c r="I410" s="431">
        <v>41.76</v>
      </c>
      <c r="J410" s="432"/>
    </row>
    <row r="411" spans="1:11" ht="22.5" hidden="1" outlineLevel="1">
      <c r="A411" s="423"/>
      <c r="B411" s="424"/>
      <c r="C411" s="425">
        <v>11510</v>
      </c>
      <c r="D411" s="426" t="s">
        <v>22999</v>
      </c>
      <c r="E411" s="427" t="s">
        <v>66</v>
      </c>
      <c r="F411" s="428">
        <v>7.86</v>
      </c>
      <c r="G411" s="429">
        <v>16.62</v>
      </c>
      <c r="H411" s="430"/>
      <c r="I411" s="431">
        <v>130.7063</v>
      </c>
      <c r="J411" s="432"/>
    </row>
    <row r="412" spans="1:11" ht="22.5" hidden="1" outlineLevel="1">
      <c r="A412" s="423"/>
      <c r="B412" s="424"/>
      <c r="C412" s="425">
        <v>17740</v>
      </c>
      <c r="D412" s="426" t="s">
        <v>22918</v>
      </c>
      <c r="E412" s="427" t="s">
        <v>22861</v>
      </c>
      <c r="F412" s="428">
        <v>16.54</v>
      </c>
      <c r="G412" s="429">
        <v>0.32</v>
      </c>
      <c r="H412" s="430"/>
      <c r="I412" s="431">
        <v>5.2927999999999997</v>
      </c>
      <c r="J412" s="432"/>
    </row>
    <row r="413" spans="1:11" ht="24.75" hidden="1" customHeight="1" outlineLevel="1">
      <c r="A413" s="418">
        <v>20170</v>
      </c>
      <c r="B413" s="560" t="s">
        <v>23006</v>
      </c>
      <c r="C413" s="560"/>
      <c r="D413" s="560"/>
      <c r="E413" s="560"/>
      <c r="F413" s="560"/>
      <c r="G413" s="560"/>
      <c r="H413" s="419" t="s">
        <v>65</v>
      </c>
      <c r="I413" s="420"/>
      <c r="J413" s="421">
        <v>451.05</v>
      </c>
      <c r="K413" s="422"/>
    </row>
    <row r="414" spans="1:11" hidden="1" outlineLevel="1">
      <c r="A414" s="423"/>
      <c r="B414" s="424"/>
      <c r="C414" s="425">
        <v>2001</v>
      </c>
      <c r="D414" s="426" t="s">
        <v>23007</v>
      </c>
      <c r="E414" s="427" t="s">
        <v>143</v>
      </c>
      <c r="F414" s="428">
        <v>19.850000000000001</v>
      </c>
      <c r="G414" s="429">
        <v>0.26</v>
      </c>
      <c r="H414" s="430"/>
      <c r="I414" s="431">
        <v>5.1611000000000002</v>
      </c>
      <c r="J414" s="432"/>
    </row>
    <row r="415" spans="1:11" ht="22.5" collapsed="1">
      <c r="A415" s="423"/>
      <c r="B415" s="424"/>
      <c r="C415" s="425">
        <v>30680</v>
      </c>
      <c r="D415" s="426" t="s">
        <v>23008</v>
      </c>
      <c r="E415" s="427" t="s">
        <v>22861</v>
      </c>
      <c r="F415" s="428">
        <v>12.74</v>
      </c>
      <c r="G415" s="429">
        <v>32.700000000000003</v>
      </c>
      <c r="H415" s="430"/>
      <c r="I415" s="431">
        <v>416.59800000000001</v>
      </c>
      <c r="J415" s="432"/>
    </row>
    <row r="416" spans="1:11" ht="22.5" hidden="1" outlineLevel="1">
      <c r="A416" s="423"/>
      <c r="B416" s="424"/>
      <c r="C416" s="425">
        <v>94202</v>
      </c>
      <c r="D416" s="426" t="s">
        <v>23009</v>
      </c>
      <c r="E416" s="427" t="s">
        <v>143</v>
      </c>
      <c r="F416" s="428">
        <v>292.89999999999998</v>
      </c>
      <c r="G416" s="429">
        <v>0.1</v>
      </c>
      <c r="H416" s="430"/>
      <c r="I416" s="431">
        <v>29.290400000000002</v>
      </c>
      <c r="J416" s="432"/>
    </row>
    <row r="417" spans="1:11" ht="24.75" hidden="1" customHeight="1" outlineLevel="1">
      <c r="A417" s="418">
        <v>20171</v>
      </c>
      <c r="B417" s="560" t="s">
        <v>23010</v>
      </c>
      <c r="C417" s="560"/>
      <c r="D417" s="560"/>
      <c r="E417" s="560"/>
      <c r="F417" s="560"/>
      <c r="G417" s="560"/>
      <c r="H417" s="419" t="s">
        <v>65</v>
      </c>
      <c r="I417" s="420"/>
      <c r="J417" s="421">
        <v>643.13</v>
      </c>
      <c r="K417" s="422"/>
    </row>
    <row r="418" spans="1:11" hidden="1" outlineLevel="1">
      <c r="A418" s="423"/>
      <c r="B418" s="424"/>
      <c r="C418" s="425">
        <v>2001</v>
      </c>
      <c r="D418" s="426" t="s">
        <v>23007</v>
      </c>
      <c r="E418" s="427" t="s">
        <v>143</v>
      </c>
      <c r="F418" s="428">
        <v>19.850000000000001</v>
      </c>
      <c r="G418" s="429">
        <v>0.3</v>
      </c>
      <c r="H418" s="430"/>
      <c r="I418" s="431">
        <v>5.9550999999999998</v>
      </c>
      <c r="J418" s="432"/>
    </row>
    <row r="419" spans="1:11" ht="22.5" collapsed="1">
      <c r="A419" s="423"/>
      <c r="B419" s="424"/>
      <c r="C419" s="425">
        <v>30681</v>
      </c>
      <c r="D419" s="426" t="s">
        <v>23011</v>
      </c>
      <c r="E419" s="427" t="s">
        <v>22861</v>
      </c>
      <c r="F419" s="428">
        <v>11.69</v>
      </c>
      <c r="G419" s="429">
        <v>52</v>
      </c>
      <c r="H419" s="430"/>
      <c r="I419" s="431">
        <v>607.88</v>
      </c>
      <c r="J419" s="432"/>
    </row>
    <row r="420" spans="1:11" ht="22.5" hidden="1" outlineLevel="1">
      <c r="A420" s="423"/>
      <c r="B420" s="424"/>
      <c r="C420" s="425">
        <v>94202</v>
      </c>
      <c r="D420" s="426" t="s">
        <v>23009</v>
      </c>
      <c r="E420" s="427" t="s">
        <v>143</v>
      </c>
      <c r="F420" s="428">
        <v>292.89999999999998</v>
      </c>
      <c r="G420" s="429">
        <v>0.1</v>
      </c>
      <c r="H420" s="430"/>
      <c r="I420" s="431">
        <v>29.290400000000002</v>
      </c>
      <c r="J420" s="432"/>
    </row>
    <row r="421" spans="1:11" hidden="1" outlineLevel="1">
      <c r="A421" s="418">
        <v>20172</v>
      </c>
      <c r="B421" s="560" t="s">
        <v>23012</v>
      </c>
      <c r="C421" s="560"/>
      <c r="D421" s="560"/>
      <c r="E421" s="560"/>
      <c r="F421" s="560"/>
      <c r="G421" s="560"/>
      <c r="H421" s="419" t="s">
        <v>65</v>
      </c>
      <c r="I421" s="420"/>
      <c r="J421" s="421">
        <v>1865.73</v>
      </c>
      <c r="K421" s="422"/>
    </row>
    <row r="422" spans="1:11" hidden="1" outlineLevel="1">
      <c r="A422" s="423"/>
      <c r="B422" s="424"/>
      <c r="C422" s="425">
        <v>2001</v>
      </c>
      <c r="D422" s="426" t="s">
        <v>23007</v>
      </c>
      <c r="E422" s="427" t="s">
        <v>143</v>
      </c>
      <c r="F422" s="428">
        <v>19.850000000000001</v>
      </c>
      <c r="G422" s="429">
        <v>1.2</v>
      </c>
      <c r="H422" s="430"/>
      <c r="I422" s="431">
        <v>23.820699999999999</v>
      </c>
      <c r="J422" s="432"/>
    </row>
    <row r="423" spans="1:11" ht="22.5" collapsed="1">
      <c r="A423" s="423"/>
      <c r="B423" s="424"/>
      <c r="C423" s="425">
        <v>30687</v>
      </c>
      <c r="D423" s="426" t="s">
        <v>23013</v>
      </c>
      <c r="E423" s="427" t="s">
        <v>22861</v>
      </c>
      <c r="F423" s="428">
        <v>18.61</v>
      </c>
      <c r="G423" s="429">
        <v>97.4</v>
      </c>
      <c r="H423" s="430"/>
      <c r="I423" s="431">
        <v>1812.614</v>
      </c>
      <c r="J423" s="432"/>
    </row>
    <row r="424" spans="1:11" ht="22.5" hidden="1" outlineLevel="1">
      <c r="A424" s="423"/>
      <c r="B424" s="424"/>
      <c r="C424" s="425">
        <v>94202</v>
      </c>
      <c r="D424" s="426" t="s">
        <v>23009</v>
      </c>
      <c r="E424" s="427" t="s">
        <v>143</v>
      </c>
      <c r="F424" s="428">
        <v>292.89999999999998</v>
      </c>
      <c r="G424" s="429">
        <v>0.1</v>
      </c>
      <c r="H424" s="430"/>
      <c r="I424" s="431">
        <v>29.290400000000002</v>
      </c>
      <c r="J424" s="432"/>
    </row>
    <row r="425" spans="1:11" hidden="1" outlineLevel="1">
      <c r="A425" s="418">
        <v>20173</v>
      </c>
      <c r="B425" s="560" t="s">
        <v>23014</v>
      </c>
      <c r="C425" s="560"/>
      <c r="D425" s="560"/>
      <c r="E425" s="560"/>
      <c r="F425" s="560"/>
      <c r="G425" s="560"/>
      <c r="H425" s="419" t="s">
        <v>60</v>
      </c>
      <c r="I425" s="420"/>
      <c r="J425" s="421">
        <v>116.33</v>
      </c>
      <c r="K425" s="422"/>
    </row>
    <row r="426" spans="1:11" ht="22.5" hidden="1" outlineLevel="1">
      <c r="A426" s="423"/>
      <c r="B426" s="424"/>
      <c r="C426" s="425">
        <v>10034</v>
      </c>
      <c r="D426" s="426" t="s">
        <v>23015</v>
      </c>
      <c r="E426" s="427" t="s">
        <v>9779</v>
      </c>
      <c r="F426" s="428">
        <v>116.33</v>
      </c>
      <c r="G426" s="429">
        <v>1</v>
      </c>
      <c r="H426" s="430"/>
      <c r="I426" s="431">
        <v>116.33</v>
      </c>
      <c r="J426" s="432"/>
    </row>
    <row r="427" spans="1:11" collapsed="1">
      <c r="A427" s="418">
        <v>20174</v>
      </c>
      <c r="B427" s="560" t="s">
        <v>23016</v>
      </c>
      <c r="C427" s="560"/>
      <c r="D427" s="560"/>
      <c r="E427" s="560"/>
      <c r="F427" s="560"/>
      <c r="G427" s="560"/>
      <c r="H427" s="419" t="s">
        <v>60</v>
      </c>
      <c r="I427" s="420"/>
      <c r="J427" s="421">
        <v>144.02000000000001</v>
      </c>
      <c r="K427" s="422"/>
    </row>
    <row r="428" spans="1:11" ht="22.5" hidden="1" outlineLevel="1">
      <c r="A428" s="423"/>
      <c r="B428" s="424"/>
      <c r="C428" s="425">
        <v>10035</v>
      </c>
      <c r="D428" s="426" t="s">
        <v>23017</v>
      </c>
      <c r="E428" s="427" t="s">
        <v>9779</v>
      </c>
      <c r="F428" s="428">
        <v>144.02000000000001</v>
      </c>
      <c r="G428" s="429">
        <v>1</v>
      </c>
      <c r="H428" s="430"/>
      <c r="I428" s="431">
        <v>144.02000000000001</v>
      </c>
      <c r="J428" s="432"/>
    </row>
    <row r="429" spans="1:11" collapsed="1">
      <c r="A429" s="418">
        <v>20175</v>
      </c>
      <c r="B429" s="560" t="s">
        <v>23018</v>
      </c>
      <c r="C429" s="560"/>
      <c r="D429" s="560"/>
      <c r="E429" s="560"/>
      <c r="F429" s="560"/>
      <c r="G429" s="560"/>
      <c r="H429" s="419" t="s">
        <v>60</v>
      </c>
      <c r="I429" s="420"/>
      <c r="J429" s="421">
        <v>165.83</v>
      </c>
      <c r="K429" s="422"/>
    </row>
    <row r="430" spans="1:11" ht="22.5" hidden="1" outlineLevel="1">
      <c r="A430" s="423"/>
      <c r="B430" s="424"/>
      <c r="C430" s="425">
        <v>10036</v>
      </c>
      <c r="D430" s="426" t="s">
        <v>23019</v>
      </c>
      <c r="E430" s="427" t="s">
        <v>9779</v>
      </c>
      <c r="F430" s="428">
        <v>165.83</v>
      </c>
      <c r="G430" s="429">
        <v>1</v>
      </c>
      <c r="H430" s="430"/>
      <c r="I430" s="431">
        <v>165.83</v>
      </c>
      <c r="J430" s="432"/>
    </row>
    <row r="431" spans="1:11" collapsed="1">
      <c r="A431" s="418">
        <v>20176</v>
      </c>
      <c r="B431" s="560" t="s">
        <v>23020</v>
      </c>
      <c r="C431" s="560"/>
      <c r="D431" s="560"/>
      <c r="E431" s="560"/>
      <c r="F431" s="560"/>
      <c r="G431" s="560"/>
      <c r="H431" s="419" t="s">
        <v>60</v>
      </c>
      <c r="I431" s="420"/>
      <c r="J431" s="421">
        <v>479.47</v>
      </c>
      <c r="K431" s="422"/>
    </row>
    <row r="432" spans="1:11" ht="22.5" hidden="1" outlineLevel="1">
      <c r="A432" s="423"/>
      <c r="B432" s="424"/>
      <c r="C432" s="425">
        <v>10045</v>
      </c>
      <c r="D432" s="426" t="s">
        <v>23021</v>
      </c>
      <c r="E432" s="427" t="s">
        <v>9779</v>
      </c>
      <c r="F432" s="428">
        <v>479.47</v>
      </c>
      <c r="G432" s="429">
        <v>1</v>
      </c>
      <c r="H432" s="430"/>
      <c r="I432" s="431">
        <v>479.47</v>
      </c>
      <c r="J432" s="432"/>
    </row>
    <row r="433" spans="1:11" collapsed="1">
      <c r="A433" s="418">
        <v>20177</v>
      </c>
      <c r="B433" s="560" t="s">
        <v>23022</v>
      </c>
      <c r="C433" s="560"/>
      <c r="D433" s="560"/>
      <c r="E433" s="560"/>
      <c r="F433" s="560"/>
      <c r="G433" s="560"/>
      <c r="H433" s="419" t="s">
        <v>60</v>
      </c>
      <c r="I433" s="420"/>
      <c r="J433" s="421">
        <v>484.8</v>
      </c>
      <c r="K433" s="422"/>
    </row>
    <row r="434" spans="1:11" ht="22.5" hidden="1" outlineLevel="1">
      <c r="A434" s="423"/>
      <c r="B434" s="424"/>
      <c r="C434" s="425">
        <v>10046</v>
      </c>
      <c r="D434" s="426" t="s">
        <v>23023</v>
      </c>
      <c r="E434" s="427" t="s">
        <v>9779</v>
      </c>
      <c r="F434" s="428">
        <v>484.8</v>
      </c>
      <c r="G434" s="429">
        <v>1</v>
      </c>
      <c r="H434" s="430"/>
      <c r="I434" s="431">
        <v>484.8</v>
      </c>
      <c r="J434" s="432"/>
    </row>
    <row r="435" spans="1:11" collapsed="1">
      <c r="A435" s="418">
        <v>20178</v>
      </c>
      <c r="B435" s="560" t="s">
        <v>23024</v>
      </c>
      <c r="C435" s="560"/>
      <c r="D435" s="560"/>
      <c r="E435" s="560"/>
      <c r="F435" s="560"/>
      <c r="G435" s="560"/>
      <c r="H435" s="419" t="s">
        <v>60</v>
      </c>
      <c r="I435" s="420"/>
      <c r="J435" s="421">
        <v>615.55999999999995</v>
      </c>
      <c r="K435" s="422"/>
    </row>
    <row r="436" spans="1:11" ht="22.5" hidden="1" outlineLevel="1">
      <c r="A436" s="423"/>
      <c r="B436" s="424"/>
      <c r="C436" s="425">
        <v>10047</v>
      </c>
      <c r="D436" s="426" t="s">
        <v>23025</v>
      </c>
      <c r="E436" s="427" t="s">
        <v>9779</v>
      </c>
      <c r="F436" s="428">
        <v>615.55999999999995</v>
      </c>
      <c r="G436" s="429">
        <v>1</v>
      </c>
      <c r="H436" s="430"/>
      <c r="I436" s="431">
        <v>615.55999999999995</v>
      </c>
      <c r="J436" s="432"/>
    </row>
    <row r="437" spans="1:11" collapsed="1">
      <c r="A437" s="418">
        <v>20180</v>
      </c>
      <c r="B437" s="560" t="s">
        <v>23026</v>
      </c>
      <c r="C437" s="560"/>
      <c r="D437" s="560"/>
      <c r="E437" s="560"/>
      <c r="F437" s="560"/>
      <c r="G437" s="560"/>
      <c r="H437" s="419" t="s">
        <v>65</v>
      </c>
      <c r="I437" s="420"/>
      <c r="J437" s="421">
        <v>54.12</v>
      </c>
      <c r="K437" s="422"/>
    </row>
    <row r="438" spans="1:11" hidden="1" outlineLevel="1">
      <c r="A438" s="423"/>
      <c r="B438" s="424"/>
      <c r="C438" s="425">
        <v>2099</v>
      </c>
      <c r="D438" s="426" t="s">
        <v>22817</v>
      </c>
      <c r="E438" s="427" t="s">
        <v>143</v>
      </c>
      <c r="F438" s="428">
        <v>19.59</v>
      </c>
      <c r="G438" s="429">
        <v>0.1</v>
      </c>
      <c r="H438" s="430"/>
      <c r="I438" s="431">
        <v>1.9592000000000001</v>
      </c>
      <c r="J438" s="432"/>
    </row>
    <row r="439" spans="1:11" ht="33.75" collapsed="1">
      <c r="A439" s="423"/>
      <c r="B439" s="424"/>
      <c r="C439" s="425">
        <v>10070</v>
      </c>
      <c r="D439" s="426" t="s">
        <v>23027</v>
      </c>
      <c r="E439" s="427" t="s">
        <v>65</v>
      </c>
      <c r="F439" s="428">
        <v>27.57</v>
      </c>
      <c r="G439" s="429">
        <v>1</v>
      </c>
      <c r="H439" s="430"/>
      <c r="I439" s="431">
        <v>27.57</v>
      </c>
      <c r="J439" s="432"/>
    </row>
    <row r="440" spans="1:11" ht="33.75" hidden="1" outlineLevel="1">
      <c r="A440" s="423"/>
      <c r="B440" s="424"/>
      <c r="C440" s="425">
        <v>10532</v>
      </c>
      <c r="D440" s="426" t="s">
        <v>23028</v>
      </c>
      <c r="E440" s="427" t="s">
        <v>63</v>
      </c>
      <c r="F440" s="428">
        <v>402.76</v>
      </c>
      <c r="G440" s="429">
        <v>4.9000000000000002E-2</v>
      </c>
      <c r="H440" s="430"/>
      <c r="I440" s="431">
        <v>19.735199999999999</v>
      </c>
      <c r="J440" s="432"/>
    </row>
    <row r="441" spans="1:11" hidden="1" outlineLevel="1">
      <c r="A441" s="423"/>
      <c r="B441" s="424"/>
      <c r="C441" s="425">
        <v>11501</v>
      </c>
      <c r="D441" s="426" t="s">
        <v>22949</v>
      </c>
      <c r="E441" s="427" t="s">
        <v>66</v>
      </c>
      <c r="F441" s="428">
        <v>10.199999999999999</v>
      </c>
      <c r="G441" s="429">
        <v>0.46</v>
      </c>
      <c r="H441" s="430"/>
      <c r="I441" s="431">
        <v>4.6920999999999999</v>
      </c>
      <c r="J441" s="432"/>
    </row>
    <row r="442" spans="1:11" ht="22.5" hidden="1" outlineLevel="1">
      <c r="A442" s="423"/>
      <c r="B442" s="424"/>
      <c r="C442" s="425">
        <v>17740</v>
      </c>
      <c r="D442" s="426" t="s">
        <v>22918</v>
      </c>
      <c r="E442" s="427" t="s">
        <v>22861</v>
      </c>
      <c r="F442" s="428">
        <v>16.54</v>
      </c>
      <c r="G442" s="429">
        <v>0.01</v>
      </c>
      <c r="H442" s="430"/>
      <c r="I442" s="431">
        <v>0.16539999999999999</v>
      </c>
      <c r="J442" s="432"/>
    </row>
    <row r="443" spans="1:11" hidden="1" outlineLevel="1">
      <c r="A443" s="418">
        <v>20181</v>
      </c>
      <c r="B443" s="560" t="s">
        <v>23029</v>
      </c>
      <c r="C443" s="560"/>
      <c r="D443" s="560"/>
      <c r="E443" s="560"/>
      <c r="F443" s="560"/>
      <c r="G443" s="560"/>
      <c r="H443" s="419" t="s">
        <v>65</v>
      </c>
      <c r="I443" s="420"/>
      <c r="J443" s="421">
        <v>72.73</v>
      </c>
      <c r="K443" s="422"/>
    </row>
    <row r="444" spans="1:11" hidden="1" outlineLevel="1">
      <c r="A444" s="423"/>
      <c r="B444" s="424"/>
      <c r="C444" s="425">
        <v>2099</v>
      </c>
      <c r="D444" s="426" t="s">
        <v>22817</v>
      </c>
      <c r="E444" s="427" t="s">
        <v>143</v>
      </c>
      <c r="F444" s="428">
        <v>19.59</v>
      </c>
      <c r="G444" s="429">
        <v>0.1</v>
      </c>
      <c r="H444" s="430"/>
      <c r="I444" s="431">
        <v>1.9592000000000001</v>
      </c>
      <c r="J444" s="432"/>
    </row>
    <row r="445" spans="1:11" ht="33.75" collapsed="1">
      <c r="A445" s="423"/>
      <c r="B445" s="424"/>
      <c r="C445" s="425">
        <v>10071</v>
      </c>
      <c r="D445" s="426" t="s">
        <v>23030</v>
      </c>
      <c r="E445" s="427" t="s">
        <v>65</v>
      </c>
      <c r="F445" s="428">
        <v>35.82</v>
      </c>
      <c r="G445" s="429">
        <v>1</v>
      </c>
      <c r="H445" s="430"/>
      <c r="I445" s="431">
        <v>35.82</v>
      </c>
      <c r="J445" s="432"/>
    </row>
    <row r="446" spans="1:11" ht="33.75" hidden="1" outlineLevel="1">
      <c r="A446" s="423"/>
      <c r="B446" s="424"/>
      <c r="C446" s="425">
        <v>10532</v>
      </c>
      <c r="D446" s="426" t="s">
        <v>23028</v>
      </c>
      <c r="E446" s="427" t="s">
        <v>63</v>
      </c>
      <c r="F446" s="428">
        <v>402.76</v>
      </c>
      <c r="G446" s="429">
        <v>7.0000000000000007E-2</v>
      </c>
      <c r="H446" s="430"/>
      <c r="I446" s="431">
        <v>28.193200000000001</v>
      </c>
      <c r="J446" s="432"/>
    </row>
    <row r="447" spans="1:11" hidden="1" outlineLevel="1">
      <c r="A447" s="423"/>
      <c r="B447" s="424"/>
      <c r="C447" s="425">
        <v>11501</v>
      </c>
      <c r="D447" s="426" t="s">
        <v>22949</v>
      </c>
      <c r="E447" s="427" t="s">
        <v>66</v>
      </c>
      <c r="F447" s="428">
        <v>10.199999999999999</v>
      </c>
      <c r="G447" s="429">
        <v>0.63</v>
      </c>
      <c r="H447" s="430"/>
      <c r="I447" s="431">
        <v>6.4260999999999999</v>
      </c>
      <c r="J447" s="432"/>
    </row>
    <row r="448" spans="1:11" ht="22.5" hidden="1" outlineLevel="1">
      <c r="A448" s="423"/>
      <c r="B448" s="424"/>
      <c r="C448" s="425">
        <v>17740</v>
      </c>
      <c r="D448" s="426" t="s">
        <v>22918</v>
      </c>
      <c r="E448" s="427" t="s">
        <v>22861</v>
      </c>
      <c r="F448" s="428">
        <v>16.54</v>
      </c>
      <c r="G448" s="429">
        <v>0.02</v>
      </c>
      <c r="H448" s="430"/>
      <c r="I448" s="431">
        <v>0.33079999999999998</v>
      </c>
      <c r="J448" s="432"/>
    </row>
    <row r="449" spans="1:11" hidden="1" outlineLevel="1">
      <c r="A449" s="418">
        <v>20182</v>
      </c>
      <c r="B449" s="560" t="s">
        <v>23031</v>
      </c>
      <c r="C449" s="560"/>
      <c r="D449" s="560"/>
      <c r="E449" s="560"/>
      <c r="F449" s="560"/>
      <c r="G449" s="560"/>
      <c r="H449" s="419" t="s">
        <v>65</v>
      </c>
      <c r="I449" s="420"/>
      <c r="J449" s="421">
        <v>93.97</v>
      </c>
      <c r="K449" s="422"/>
    </row>
    <row r="450" spans="1:11" hidden="1" outlineLevel="1">
      <c r="A450" s="423"/>
      <c r="B450" s="424"/>
      <c r="C450" s="425">
        <v>2099</v>
      </c>
      <c r="D450" s="426" t="s">
        <v>22817</v>
      </c>
      <c r="E450" s="427" t="s">
        <v>143</v>
      </c>
      <c r="F450" s="428">
        <v>19.59</v>
      </c>
      <c r="G450" s="429">
        <v>0.1</v>
      </c>
      <c r="H450" s="430"/>
      <c r="I450" s="431">
        <v>1.9592000000000001</v>
      </c>
      <c r="J450" s="432"/>
    </row>
    <row r="451" spans="1:11" ht="33.75" collapsed="1">
      <c r="A451" s="423"/>
      <c r="B451" s="424"/>
      <c r="C451" s="425">
        <v>10072</v>
      </c>
      <c r="D451" s="426" t="s">
        <v>23032</v>
      </c>
      <c r="E451" s="427" t="s">
        <v>65</v>
      </c>
      <c r="F451" s="428">
        <v>44.85</v>
      </c>
      <c r="G451" s="429">
        <v>1</v>
      </c>
      <c r="H451" s="430"/>
      <c r="I451" s="431">
        <v>44.85</v>
      </c>
      <c r="J451" s="432"/>
    </row>
    <row r="452" spans="1:11" ht="33.75" hidden="1" outlineLevel="1">
      <c r="A452" s="423"/>
      <c r="B452" s="424"/>
      <c r="C452" s="425">
        <v>10532</v>
      </c>
      <c r="D452" s="426" t="s">
        <v>23028</v>
      </c>
      <c r="E452" s="427" t="s">
        <v>63</v>
      </c>
      <c r="F452" s="428">
        <v>402.76</v>
      </c>
      <c r="G452" s="429">
        <v>9.6000000000000002E-2</v>
      </c>
      <c r="H452" s="430"/>
      <c r="I452" s="431">
        <v>38.664900000000003</v>
      </c>
      <c r="J452" s="432"/>
    </row>
    <row r="453" spans="1:11" hidden="1" outlineLevel="1">
      <c r="A453" s="423"/>
      <c r="B453" s="424"/>
      <c r="C453" s="425">
        <v>11501</v>
      </c>
      <c r="D453" s="426" t="s">
        <v>22949</v>
      </c>
      <c r="E453" s="427" t="s">
        <v>66</v>
      </c>
      <c r="F453" s="428">
        <v>10.199999999999999</v>
      </c>
      <c r="G453" s="429">
        <v>0.8</v>
      </c>
      <c r="H453" s="430"/>
      <c r="I453" s="431">
        <v>8.1600999999999999</v>
      </c>
      <c r="J453" s="432"/>
    </row>
    <row r="454" spans="1:11" ht="22.5" hidden="1" outlineLevel="1">
      <c r="A454" s="423"/>
      <c r="B454" s="424"/>
      <c r="C454" s="425">
        <v>17740</v>
      </c>
      <c r="D454" s="426" t="s">
        <v>22918</v>
      </c>
      <c r="E454" s="427" t="s">
        <v>22861</v>
      </c>
      <c r="F454" s="428">
        <v>16.54</v>
      </c>
      <c r="G454" s="429">
        <v>0.02</v>
      </c>
      <c r="H454" s="430"/>
      <c r="I454" s="431">
        <v>0.33079999999999998</v>
      </c>
      <c r="J454" s="432"/>
    </row>
    <row r="455" spans="1:11" hidden="1" outlineLevel="1">
      <c r="A455" s="418">
        <v>20183</v>
      </c>
      <c r="B455" s="560" t="s">
        <v>23033</v>
      </c>
      <c r="C455" s="560"/>
      <c r="D455" s="560"/>
      <c r="E455" s="560"/>
      <c r="F455" s="560"/>
      <c r="G455" s="560"/>
      <c r="H455" s="419" t="s">
        <v>65</v>
      </c>
      <c r="I455" s="420"/>
      <c r="J455" s="421">
        <v>122.64</v>
      </c>
      <c r="K455" s="422"/>
    </row>
    <row r="456" spans="1:11" hidden="1" outlineLevel="1">
      <c r="A456" s="423"/>
      <c r="B456" s="424"/>
      <c r="C456" s="425">
        <v>2099</v>
      </c>
      <c r="D456" s="426" t="s">
        <v>22817</v>
      </c>
      <c r="E456" s="427" t="s">
        <v>143</v>
      </c>
      <c r="F456" s="428">
        <v>19.59</v>
      </c>
      <c r="G456" s="429">
        <v>0.1</v>
      </c>
      <c r="H456" s="430"/>
      <c r="I456" s="431">
        <v>1.9592000000000001</v>
      </c>
      <c r="J456" s="432"/>
    </row>
    <row r="457" spans="1:11" ht="33.75" collapsed="1">
      <c r="A457" s="423"/>
      <c r="B457" s="424"/>
      <c r="C457" s="425">
        <v>10073</v>
      </c>
      <c r="D457" s="426" t="s">
        <v>23034</v>
      </c>
      <c r="E457" s="427" t="s">
        <v>65</v>
      </c>
      <c r="F457" s="428">
        <v>50.5</v>
      </c>
      <c r="G457" s="429">
        <v>1</v>
      </c>
      <c r="H457" s="430"/>
      <c r="I457" s="431">
        <v>50.5</v>
      </c>
      <c r="J457" s="432"/>
    </row>
    <row r="458" spans="1:11" ht="33.75" hidden="1" outlineLevel="1">
      <c r="A458" s="423"/>
      <c r="B458" s="424"/>
      <c r="C458" s="425">
        <v>10532</v>
      </c>
      <c r="D458" s="426" t="s">
        <v>23028</v>
      </c>
      <c r="E458" s="427" t="s">
        <v>63</v>
      </c>
      <c r="F458" s="428">
        <v>402.76</v>
      </c>
      <c r="G458" s="429">
        <v>0.126</v>
      </c>
      <c r="H458" s="430"/>
      <c r="I458" s="431">
        <v>50.747700000000002</v>
      </c>
      <c r="J458" s="432"/>
    </row>
    <row r="459" spans="1:11" hidden="1" outlineLevel="1">
      <c r="A459" s="423"/>
      <c r="B459" s="424"/>
      <c r="C459" s="425">
        <v>11501</v>
      </c>
      <c r="D459" s="426" t="s">
        <v>22949</v>
      </c>
      <c r="E459" s="427" t="s">
        <v>66</v>
      </c>
      <c r="F459" s="428">
        <v>10.199999999999999</v>
      </c>
      <c r="G459" s="429">
        <v>1.84</v>
      </c>
      <c r="H459" s="430"/>
      <c r="I459" s="431">
        <v>18.7684</v>
      </c>
      <c r="J459" s="432"/>
    </row>
    <row r="460" spans="1:11" ht="22.5" hidden="1" outlineLevel="1">
      <c r="A460" s="423"/>
      <c r="B460" s="424"/>
      <c r="C460" s="425">
        <v>17740</v>
      </c>
      <c r="D460" s="426" t="s">
        <v>22918</v>
      </c>
      <c r="E460" s="427" t="s">
        <v>22861</v>
      </c>
      <c r="F460" s="428">
        <v>16.54</v>
      </c>
      <c r="G460" s="429">
        <v>0.04</v>
      </c>
      <c r="H460" s="430"/>
      <c r="I460" s="431">
        <v>0.66159999999999997</v>
      </c>
      <c r="J460" s="432"/>
    </row>
    <row r="461" spans="1:11" hidden="1" outlineLevel="1">
      <c r="A461" s="418">
        <v>20184</v>
      </c>
      <c r="B461" s="560" t="s">
        <v>23035</v>
      </c>
      <c r="C461" s="560"/>
      <c r="D461" s="560"/>
      <c r="E461" s="560"/>
      <c r="F461" s="560"/>
      <c r="G461" s="560"/>
      <c r="H461" s="419" t="s">
        <v>65</v>
      </c>
      <c r="I461" s="420"/>
      <c r="J461" s="421">
        <v>168.6</v>
      </c>
      <c r="K461" s="422"/>
    </row>
    <row r="462" spans="1:11" hidden="1" outlineLevel="1">
      <c r="A462" s="423"/>
      <c r="B462" s="424"/>
      <c r="C462" s="425">
        <v>2099</v>
      </c>
      <c r="D462" s="426" t="s">
        <v>22817</v>
      </c>
      <c r="E462" s="427" t="s">
        <v>143</v>
      </c>
      <c r="F462" s="428">
        <v>19.59</v>
      </c>
      <c r="G462" s="429">
        <v>0.1</v>
      </c>
      <c r="H462" s="430"/>
      <c r="I462" s="431">
        <v>1.9592000000000001</v>
      </c>
      <c r="J462" s="432"/>
    </row>
    <row r="463" spans="1:11" ht="33.75" collapsed="1">
      <c r="A463" s="423"/>
      <c r="B463" s="424"/>
      <c r="C463" s="425">
        <v>10074</v>
      </c>
      <c r="D463" s="426" t="s">
        <v>23036</v>
      </c>
      <c r="E463" s="427" t="s">
        <v>65</v>
      </c>
      <c r="F463" s="428">
        <v>57.34</v>
      </c>
      <c r="G463" s="429">
        <v>1</v>
      </c>
      <c r="H463" s="430"/>
      <c r="I463" s="431">
        <v>57.34</v>
      </c>
      <c r="J463" s="432"/>
    </row>
    <row r="464" spans="1:11" ht="33.75" hidden="1" outlineLevel="1">
      <c r="A464" s="423"/>
      <c r="B464" s="424"/>
      <c r="C464" s="425">
        <v>10532</v>
      </c>
      <c r="D464" s="426" t="s">
        <v>23028</v>
      </c>
      <c r="E464" s="427" t="s">
        <v>63</v>
      </c>
      <c r="F464" s="428">
        <v>402.76</v>
      </c>
      <c r="G464" s="429">
        <v>0.19600000000000001</v>
      </c>
      <c r="H464" s="430"/>
      <c r="I464" s="431">
        <v>78.940899999999999</v>
      </c>
      <c r="J464" s="432"/>
    </row>
    <row r="465" spans="1:11" hidden="1" outlineLevel="1">
      <c r="A465" s="423"/>
      <c r="B465" s="424"/>
      <c r="C465" s="425">
        <v>11501</v>
      </c>
      <c r="D465" s="426" t="s">
        <v>22949</v>
      </c>
      <c r="E465" s="427" t="s">
        <v>66</v>
      </c>
      <c r="F465" s="428">
        <v>10.199999999999999</v>
      </c>
      <c r="G465" s="429">
        <v>2.875</v>
      </c>
      <c r="H465" s="430"/>
      <c r="I465" s="431">
        <v>29.325600000000001</v>
      </c>
      <c r="J465" s="432"/>
    </row>
    <row r="466" spans="1:11" ht="22.5" hidden="1" outlineLevel="1">
      <c r="A466" s="423"/>
      <c r="B466" s="424"/>
      <c r="C466" s="425">
        <v>17740</v>
      </c>
      <c r="D466" s="426" t="s">
        <v>22918</v>
      </c>
      <c r="E466" s="427" t="s">
        <v>22861</v>
      </c>
      <c r="F466" s="428">
        <v>16.54</v>
      </c>
      <c r="G466" s="429">
        <v>6.25E-2</v>
      </c>
      <c r="H466" s="430"/>
      <c r="I466" s="431">
        <v>1.0337000000000001</v>
      </c>
      <c r="J466" s="432"/>
    </row>
    <row r="467" spans="1:11" hidden="1" outlineLevel="1">
      <c r="A467" s="418">
        <v>20185</v>
      </c>
      <c r="B467" s="560" t="s">
        <v>23037</v>
      </c>
      <c r="C467" s="560"/>
      <c r="D467" s="560"/>
      <c r="E467" s="560"/>
      <c r="F467" s="560"/>
      <c r="G467" s="560"/>
      <c r="H467" s="419" t="s">
        <v>65</v>
      </c>
      <c r="I467" s="420"/>
      <c r="J467" s="421">
        <v>228.19</v>
      </c>
      <c r="K467" s="422"/>
    </row>
    <row r="468" spans="1:11" hidden="1" outlineLevel="1">
      <c r="A468" s="423"/>
      <c r="B468" s="424"/>
      <c r="C468" s="425">
        <v>2099</v>
      </c>
      <c r="D468" s="426" t="s">
        <v>22817</v>
      </c>
      <c r="E468" s="427" t="s">
        <v>143</v>
      </c>
      <c r="F468" s="428">
        <v>19.59</v>
      </c>
      <c r="G468" s="429">
        <v>0.1</v>
      </c>
      <c r="H468" s="430"/>
      <c r="I468" s="431">
        <v>1.9592000000000001</v>
      </c>
      <c r="J468" s="432"/>
    </row>
    <row r="469" spans="1:11" ht="33.75" collapsed="1">
      <c r="A469" s="423"/>
      <c r="B469" s="424"/>
      <c r="C469" s="425">
        <v>10075</v>
      </c>
      <c r="D469" s="426" t="s">
        <v>23038</v>
      </c>
      <c r="E469" s="427" t="s">
        <v>65</v>
      </c>
      <c r="F469" s="428">
        <v>68.53</v>
      </c>
      <c r="G469" s="429">
        <v>1</v>
      </c>
      <c r="H469" s="430"/>
      <c r="I469" s="431">
        <v>68.53</v>
      </c>
      <c r="J469" s="432"/>
    </row>
    <row r="470" spans="1:11" ht="33.75" hidden="1" outlineLevel="1">
      <c r="A470" s="423"/>
      <c r="B470" s="424"/>
      <c r="C470" s="425">
        <v>10532</v>
      </c>
      <c r="D470" s="426" t="s">
        <v>23028</v>
      </c>
      <c r="E470" s="427" t="s">
        <v>63</v>
      </c>
      <c r="F470" s="428">
        <v>402.76</v>
      </c>
      <c r="G470" s="429">
        <v>0.28299999999999997</v>
      </c>
      <c r="H470" s="430"/>
      <c r="I470" s="431">
        <v>113.98099999999999</v>
      </c>
      <c r="J470" s="432"/>
    </row>
    <row r="471" spans="1:11" hidden="1" outlineLevel="1">
      <c r="A471" s="423"/>
      <c r="B471" s="424"/>
      <c r="C471" s="425">
        <v>11501</v>
      </c>
      <c r="D471" s="426" t="s">
        <v>22949</v>
      </c>
      <c r="E471" s="427" t="s">
        <v>66</v>
      </c>
      <c r="F471" s="428">
        <v>10.199999999999999</v>
      </c>
      <c r="G471" s="429">
        <v>4.1399999999999997</v>
      </c>
      <c r="H471" s="430"/>
      <c r="I471" s="431">
        <v>42.228900000000003</v>
      </c>
      <c r="J471" s="432"/>
    </row>
    <row r="472" spans="1:11" ht="22.5" hidden="1" outlineLevel="1">
      <c r="A472" s="423"/>
      <c r="B472" s="424"/>
      <c r="C472" s="425">
        <v>17740</v>
      </c>
      <c r="D472" s="426" t="s">
        <v>22918</v>
      </c>
      <c r="E472" s="427" t="s">
        <v>22861</v>
      </c>
      <c r="F472" s="428">
        <v>16.54</v>
      </c>
      <c r="G472" s="429">
        <v>0.09</v>
      </c>
      <c r="H472" s="430"/>
      <c r="I472" s="431">
        <v>1.4885999999999999</v>
      </c>
      <c r="J472" s="432"/>
    </row>
    <row r="473" spans="1:11" ht="23.25" hidden="1" customHeight="1" outlineLevel="1">
      <c r="A473" s="418">
        <v>20190</v>
      </c>
      <c r="B473" s="560" t="s">
        <v>23039</v>
      </c>
      <c r="C473" s="560"/>
      <c r="D473" s="560"/>
      <c r="E473" s="560"/>
      <c r="F473" s="560"/>
      <c r="G473" s="560"/>
      <c r="H473" s="419" t="s">
        <v>65</v>
      </c>
      <c r="I473" s="420"/>
      <c r="J473" s="421">
        <v>29.53</v>
      </c>
      <c r="K473" s="422"/>
    </row>
    <row r="474" spans="1:11" hidden="1" outlineLevel="1">
      <c r="A474" s="423"/>
      <c r="B474" s="424"/>
      <c r="C474" s="425">
        <v>2099</v>
      </c>
      <c r="D474" s="426" t="s">
        <v>22817</v>
      </c>
      <c r="E474" s="427" t="s">
        <v>143</v>
      </c>
      <c r="F474" s="428">
        <v>19.59</v>
      </c>
      <c r="G474" s="429">
        <v>0.1</v>
      </c>
      <c r="H474" s="430"/>
      <c r="I474" s="431">
        <v>1.9592000000000001</v>
      </c>
      <c r="J474" s="432"/>
    </row>
    <row r="475" spans="1:11" ht="33.75" collapsed="1">
      <c r="A475" s="423"/>
      <c r="B475" s="424"/>
      <c r="C475" s="425">
        <v>10070</v>
      </c>
      <c r="D475" s="426" t="s">
        <v>23027</v>
      </c>
      <c r="E475" s="427" t="s">
        <v>65</v>
      </c>
      <c r="F475" s="428">
        <v>27.57</v>
      </c>
      <c r="G475" s="429">
        <v>1</v>
      </c>
      <c r="H475" s="430"/>
      <c r="I475" s="431">
        <v>27.57</v>
      </c>
      <c r="J475" s="432"/>
    </row>
    <row r="476" spans="1:11" ht="23.25" hidden="1" customHeight="1" outlineLevel="1">
      <c r="A476" s="418">
        <v>20191</v>
      </c>
      <c r="B476" s="560" t="s">
        <v>23040</v>
      </c>
      <c r="C476" s="560"/>
      <c r="D476" s="560"/>
      <c r="E476" s="560"/>
      <c r="F476" s="560"/>
      <c r="G476" s="560"/>
      <c r="H476" s="419" t="s">
        <v>65</v>
      </c>
      <c r="I476" s="420"/>
      <c r="J476" s="421">
        <v>37.78</v>
      </c>
      <c r="K476" s="422"/>
    </row>
    <row r="477" spans="1:11" hidden="1" outlineLevel="1">
      <c r="A477" s="423"/>
      <c r="B477" s="424"/>
      <c r="C477" s="425">
        <v>2099</v>
      </c>
      <c r="D477" s="426" t="s">
        <v>22817</v>
      </c>
      <c r="E477" s="427" t="s">
        <v>143</v>
      </c>
      <c r="F477" s="428">
        <v>19.59</v>
      </c>
      <c r="G477" s="429">
        <v>0.1</v>
      </c>
      <c r="H477" s="430"/>
      <c r="I477" s="431">
        <v>1.9592000000000001</v>
      </c>
      <c r="J477" s="432"/>
    </row>
    <row r="478" spans="1:11" ht="33.75" collapsed="1">
      <c r="A478" s="423"/>
      <c r="B478" s="424"/>
      <c r="C478" s="425">
        <v>10071</v>
      </c>
      <c r="D478" s="426" t="s">
        <v>23030</v>
      </c>
      <c r="E478" s="427" t="s">
        <v>65</v>
      </c>
      <c r="F478" s="428">
        <v>35.82</v>
      </c>
      <c r="G478" s="429">
        <v>1</v>
      </c>
      <c r="H478" s="430"/>
      <c r="I478" s="431">
        <v>35.82</v>
      </c>
      <c r="J478" s="432"/>
    </row>
    <row r="479" spans="1:11" ht="23.25" hidden="1" customHeight="1" outlineLevel="1">
      <c r="A479" s="418">
        <v>20192</v>
      </c>
      <c r="B479" s="560" t="s">
        <v>23041</v>
      </c>
      <c r="C479" s="560"/>
      <c r="D479" s="560"/>
      <c r="E479" s="560"/>
      <c r="F479" s="560"/>
      <c r="G479" s="560"/>
      <c r="H479" s="419" t="s">
        <v>65</v>
      </c>
      <c r="I479" s="420"/>
      <c r="J479" s="421">
        <v>46.81</v>
      </c>
      <c r="K479" s="422"/>
    </row>
    <row r="480" spans="1:11" hidden="1" outlineLevel="1">
      <c r="A480" s="423"/>
      <c r="B480" s="424"/>
      <c r="C480" s="425">
        <v>2099</v>
      </c>
      <c r="D480" s="426" t="s">
        <v>22817</v>
      </c>
      <c r="E480" s="427" t="s">
        <v>143</v>
      </c>
      <c r="F480" s="428">
        <v>19.59</v>
      </c>
      <c r="G480" s="429">
        <v>0.1</v>
      </c>
      <c r="H480" s="430"/>
      <c r="I480" s="431">
        <v>1.9592000000000001</v>
      </c>
      <c r="J480" s="432"/>
    </row>
    <row r="481" spans="1:11" ht="33.75" collapsed="1">
      <c r="A481" s="423"/>
      <c r="B481" s="424"/>
      <c r="C481" s="425">
        <v>10072</v>
      </c>
      <c r="D481" s="426" t="s">
        <v>23032</v>
      </c>
      <c r="E481" s="427" t="s">
        <v>65</v>
      </c>
      <c r="F481" s="428">
        <v>44.85</v>
      </c>
      <c r="G481" s="429">
        <v>1</v>
      </c>
      <c r="H481" s="430"/>
      <c r="I481" s="431">
        <v>44.85</v>
      </c>
      <c r="J481" s="432"/>
    </row>
    <row r="482" spans="1:11" ht="23.25" hidden="1" customHeight="1" outlineLevel="1">
      <c r="A482" s="418">
        <v>20193</v>
      </c>
      <c r="B482" s="560" t="s">
        <v>23042</v>
      </c>
      <c r="C482" s="560"/>
      <c r="D482" s="560"/>
      <c r="E482" s="560"/>
      <c r="F482" s="560"/>
      <c r="G482" s="560"/>
      <c r="H482" s="419" t="s">
        <v>65</v>
      </c>
      <c r="I482" s="420"/>
      <c r="J482" s="421">
        <v>52.46</v>
      </c>
      <c r="K482" s="422"/>
    </row>
    <row r="483" spans="1:11" hidden="1" outlineLevel="1">
      <c r="A483" s="423"/>
      <c r="B483" s="424"/>
      <c r="C483" s="425">
        <v>2099</v>
      </c>
      <c r="D483" s="426" t="s">
        <v>22817</v>
      </c>
      <c r="E483" s="427" t="s">
        <v>143</v>
      </c>
      <c r="F483" s="428">
        <v>19.59</v>
      </c>
      <c r="G483" s="429">
        <v>0.1</v>
      </c>
      <c r="H483" s="430"/>
      <c r="I483" s="431">
        <v>1.9592000000000001</v>
      </c>
      <c r="J483" s="432"/>
    </row>
    <row r="484" spans="1:11" ht="33.75" collapsed="1">
      <c r="A484" s="423"/>
      <c r="B484" s="424"/>
      <c r="C484" s="425">
        <v>10073</v>
      </c>
      <c r="D484" s="426" t="s">
        <v>23034</v>
      </c>
      <c r="E484" s="427" t="s">
        <v>65</v>
      </c>
      <c r="F484" s="428">
        <v>50.5</v>
      </c>
      <c r="G484" s="429">
        <v>1</v>
      </c>
      <c r="H484" s="430"/>
      <c r="I484" s="431">
        <v>50.5</v>
      </c>
      <c r="J484" s="432"/>
    </row>
    <row r="485" spans="1:11" ht="23.25" hidden="1" customHeight="1" outlineLevel="1">
      <c r="A485" s="418">
        <v>20194</v>
      </c>
      <c r="B485" s="560" t="s">
        <v>23043</v>
      </c>
      <c r="C485" s="560"/>
      <c r="D485" s="560"/>
      <c r="E485" s="560"/>
      <c r="F485" s="560"/>
      <c r="G485" s="560"/>
      <c r="H485" s="419" t="s">
        <v>65</v>
      </c>
      <c r="I485" s="420"/>
      <c r="J485" s="421">
        <v>59.3</v>
      </c>
      <c r="K485" s="422"/>
    </row>
    <row r="486" spans="1:11" hidden="1" outlineLevel="1">
      <c r="A486" s="423"/>
      <c r="B486" s="424"/>
      <c r="C486" s="425">
        <v>2099</v>
      </c>
      <c r="D486" s="426" t="s">
        <v>22817</v>
      </c>
      <c r="E486" s="427" t="s">
        <v>143</v>
      </c>
      <c r="F486" s="428">
        <v>19.59</v>
      </c>
      <c r="G486" s="429">
        <v>0.1</v>
      </c>
      <c r="H486" s="430"/>
      <c r="I486" s="431">
        <v>1.9592000000000001</v>
      </c>
      <c r="J486" s="432"/>
    </row>
    <row r="487" spans="1:11" ht="33.75" collapsed="1">
      <c r="A487" s="423"/>
      <c r="B487" s="424"/>
      <c r="C487" s="425">
        <v>10074</v>
      </c>
      <c r="D487" s="426" t="s">
        <v>23036</v>
      </c>
      <c r="E487" s="427" t="s">
        <v>65</v>
      </c>
      <c r="F487" s="428">
        <v>57.34</v>
      </c>
      <c r="G487" s="429">
        <v>1</v>
      </c>
      <c r="H487" s="430"/>
      <c r="I487" s="431">
        <v>57.34</v>
      </c>
      <c r="J487" s="432"/>
    </row>
    <row r="488" spans="1:11" ht="23.25" hidden="1" customHeight="1" outlineLevel="1">
      <c r="A488" s="418">
        <v>20195</v>
      </c>
      <c r="B488" s="560" t="s">
        <v>23044</v>
      </c>
      <c r="C488" s="560"/>
      <c r="D488" s="560"/>
      <c r="E488" s="560"/>
      <c r="F488" s="560"/>
      <c r="G488" s="560"/>
      <c r="H488" s="419" t="s">
        <v>65</v>
      </c>
      <c r="I488" s="420"/>
      <c r="J488" s="421">
        <v>70.489999999999995</v>
      </c>
      <c r="K488" s="422"/>
    </row>
    <row r="489" spans="1:11" hidden="1" outlineLevel="1">
      <c r="A489" s="423"/>
      <c r="B489" s="424"/>
      <c r="C489" s="425">
        <v>2099</v>
      </c>
      <c r="D489" s="426" t="s">
        <v>22817</v>
      </c>
      <c r="E489" s="427" t="s">
        <v>143</v>
      </c>
      <c r="F489" s="428">
        <v>19.59</v>
      </c>
      <c r="G489" s="429">
        <v>0.1</v>
      </c>
      <c r="H489" s="430"/>
      <c r="I489" s="431">
        <v>1.9592000000000001</v>
      </c>
      <c r="J489" s="432"/>
    </row>
    <row r="490" spans="1:11" ht="33.75" collapsed="1">
      <c r="A490" s="423"/>
      <c r="B490" s="424"/>
      <c r="C490" s="425">
        <v>10075</v>
      </c>
      <c r="D490" s="426" t="s">
        <v>23038</v>
      </c>
      <c r="E490" s="427" t="s">
        <v>65</v>
      </c>
      <c r="F490" s="428">
        <v>68.53</v>
      </c>
      <c r="G490" s="429">
        <v>1</v>
      </c>
      <c r="H490" s="430"/>
      <c r="I490" s="431">
        <v>68.53</v>
      </c>
      <c r="J490" s="432"/>
    </row>
    <row r="491" spans="1:11" ht="23.25" hidden="1" customHeight="1" outlineLevel="1">
      <c r="A491" s="418">
        <v>20201</v>
      </c>
      <c r="B491" s="560" t="s">
        <v>23045</v>
      </c>
      <c r="C491" s="560"/>
      <c r="D491" s="560"/>
      <c r="E491" s="560"/>
      <c r="F491" s="560"/>
      <c r="G491" s="560"/>
      <c r="H491" s="419" t="s">
        <v>63</v>
      </c>
      <c r="I491" s="420"/>
      <c r="J491" s="421">
        <v>58.78</v>
      </c>
      <c r="K491" s="422"/>
    </row>
    <row r="492" spans="1:11" hidden="1" outlineLevel="1">
      <c r="A492" s="423"/>
      <c r="B492" s="424"/>
      <c r="C492" s="425">
        <v>2099</v>
      </c>
      <c r="D492" s="426" t="s">
        <v>22817</v>
      </c>
      <c r="E492" s="427" t="s">
        <v>143</v>
      </c>
      <c r="F492" s="428">
        <v>19.59</v>
      </c>
      <c r="G492" s="429">
        <v>3</v>
      </c>
      <c r="H492" s="430"/>
      <c r="I492" s="431">
        <v>58.778399999999998</v>
      </c>
      <c r="J492" s="432"/>
    </row>
    <row r="493" spans="1:11" collapsed="1">
      <c r="A493" s="418">
        <v>20202</v>
      </c>
      <c r="B493" s="560" t="s">
        <v>23046</v>
      </c>
      <c r="C493" s="560"/>
      <c r="D493" s="560"/>
      <c r="E493" s="560"/>
      <c r="F493" s="560"/>
      <c r="G493" s="560"/>
      <c r="H493" s="419" t="s">
        <v>63</v>
      </c>
      <c r="I493" s="420"/>
      <c r="J493" s="421">
        <v>68.569999999999993</v>
      </c>
      <c r="K493" s="422"/>
    </row>
    <row r="494" spans="1:11" hidden="1" outlineLevel="1">
      <c r="A494" s="423"/>
      <c r="B494" s="424"/>
      <c r="C494" s="425">
        <v>2099</v>
      </c>
      <c r="D494" s="426" t="s">
        <v>22817</v>
      </c>
      <c r="E494" s="427" t="s">
        <v>143</v>
      </c>
      <c r="F494" s="428">
        <v>19.59</v>
      </c>
      <c r="G494" s="429">
        <v>3.5</v>
      </c>
      <c r="H494" s="430"/>
      <c r="I494" s="431">
        <v>68.574799999999996</v>
      </c>
      <c r="J494" s="432"/>
    </row>
    <row r="495" spans="1:11" collapsed="1">
      <c r="A495" s="418">
        <v>20205</v>
      </c>
      <c r="B495" s="560" t="s">
        <v>23047</v>
      </c>
      <c r="C495" s="560"/>
      <c r="D495" s="560"/>
      <c r="E495" s="560"/>
      <c r="F495" s="560"/>
      <c r="G495" s="560"/>
      <c r="H495" s="419" t="s">
        <v>62</v>
      </c>
      <c r="I495" s="420"/>
      <c r="J495" s="421">
        <v>106.8</v>
      </c>
      <c r="K495" s="422"/>
    </row>
    <row r="496" spans="1:11" hidden="1" outlineLevel="1">
      <c r="A496" s="423"/>
      <c r="B496" s="424"/>
      <c r="C496" s="425">
        <v>2013</v>
      </c>
      <c r="D496" s="426" t="s">
        <v>22855</v>
      </c>
      <c r="E496" s="427" t="s">
        <v>143</v>
      </c>
      <c r="F496" s="428">
        <v>24.1</v>
      </c>
      <c r="G496" s="429">
        <v>1.3332999999999999</v>
      </c>
      <c r="H496" s="430"/>
      <c r="I496" s="431">
        <v>32.138199999999998</v>
      </c>
      <c r="J496" s="432"/>
    </row>
    <row r="497" spans="1:11" ht="22.5" collapsed="1">
      <c r="A497" s="423"/>
      <c r="B497" s="424"/>
      <c r="C497" s="425">
        <v>2014</v>
      </c>
      <c r="D497" s="426" t="s">
        <v>22856</v>
      </c>
      <c r="E497" s="427" t="s">
        <v>143</v>
      </c>
      <c r="F497" s="428">
        <v>19.559999999999999</v>
      </c>
      <c r="G497" s="429">
        <v>1.3332999999999999</v>
      </c>
      <c r="H497" s="430"/>
      <c r="I497" s="431">
        <v>26.088699999999999</v>
      </c>
      <c r="J497" s="432"/>
    </row>
    <row r="498" spans="1:11" ht="45" hidden="1" outlineLevel="1">
      <c r="A498" s="423"/>
      <c r="B498" s="424"/>
      <c r="C498" s="425">
        <v>11037</v>
      </c>
      <c r="D498" s="426" t="s">
        <v>22857</v>
      </c>
      <c r="E498" s="427" t="s">
        <v>65</v>
      </c>
      <c r="F498" s="428">
        <v>84.53</v>
      </c>
      <c r="G498" s="429">
        <v>0.104</v>
      </c>
      <c r="H498" s="430"/>
      <c r="I498" s="431">
        <v>8.7911000000000001</v>
      </c>
      <c r="J498" s="432"/>
    </row>
    <row r="499" spans="1:11" ht="33.75" hidden="1" outlineLevel="1">
      <c r="A499" s="423"/>
      <c r="B499" s="424"/>
      <c r="C499" s="425">
        <v>11050</v>
      </c>
      <c r="D499" s="426" t="s">
        <v>22858</v>
      </c>
      <c r="E499" s="427" t="s">
        <v>65</v>
      </c>
      <c r="F499" s="428">
        <v>29.38</v>
      </c>
      <c r="G499" s="429">
        <v>1.05</v>
      </c>
      <c r="H499" s="430"/>
      <c r="I499" s="431">
        <v>30.849</v>
      </c>
      <c r="J499" s="432"/>
    </row>
    <row r="500" spans="1:11" ht="33.75" hidden="1" outlineLevel="1">
      <c r="A500" s="423"/>
      <c r="B500" s="424"/>
      <c r="C500" s="425">
        <v>15516</v>
      </c>
      <c r="D500" s="426" t="s">
        <v>22859</v>
      </c>
      <c r="E500" s="427" t="s">
        <v>65</v>
      </c>
      <c r="F500" s="428">
        <v>56</v>
      </c>
      <c r="G500" s="429">
        <v>0.1</v>
      </c>
      <c r="H500" s="430"/>
      <c r="I500" s="431">
        <v>5.6</v>
      </c>
      <c r="J500" s="432"/>
    </row>
    <row r="501" spans="1:11" ht="22.5" hidden="1" outlineLevel="1">
      <c r="A501" s="423"/>
      <c r="B501" s="424"/>
      <c r="C501" s="425">
        <v>17515</v>
      </c>
      <c r="D501" s="426" t="s">
        <v>22860</v>
      </c>
      <c r="E501" s="427" t="s">
        <v>22861</v>
      </c>
      <c r="F501" s="428">
        <v>16.64</v>
      </c>
      <c r="G501" s="429">
        <v>0.2</v>
      </c>
      <c r="H501" s="430"/>
      <c r="I501" s="431">
        <v>3.3279999999999998</v>
      </c>
      <c r="J501" s="432"/>
    </row>
    <row r="502" spans="1:11" hidden="1" outlineLevel="1">
      <c r="A502" s="418">
        <v>20206</v>
      </c>
      <c r="B502" s="560" t="s">
        <v>23048</v>
      </c>
      <c r="C502" s="560"/>
      <c r="D502" s="560"/>
      <c r="E502" s="560"/>
      <c r="F502" s="560"/>
      <c r="G502" s="560"/>
      <c r="H502" s="419" t="s">
        <v>62</v>
      </c>
      <c r="I502" s="420"/>
      <c r="J502" s="421">
        <v>61.61</v>
      </c>
      <c r="K502" s="422"/>
    </row>
    <row r="503" spans="1:11" hidden="1" outlineLevel="1">
      <c r="A503" s="423"/>
      <c r="B503" s="424"/>
      <c r="C503" s="425">
        <v>2013</v>
      </c>
      <c r="D503" s="426" t="s">
        <v>22855</v>
      </c>
      <c r="E503" s="427" t="s">
        <v>143</v>
      </c>
      <c r="F503" s="428">
        <v>24.1</v>
      </c>
      <c r="G503" s="429">
        <v>0.8</v>
      </c>
      <c r="H503" s="430"/>
      <c r="I503" s="431">
        <v>19.2834</v>
      </c>
      <c r="J503" s="432"/>
    </row>
    <row r="504" spans="1:11" ht="22.5" collapsed="1">
      <c r="A504" s="423"/>
      <c r="B504" s="424"/>
      <c r="C504" s="425">
        <v>2014</v>
      </c>
      <c r="D504" s="426" t="s">
        <v>22856</v>
      </c>
      <c r="E504" s="427" t="s">
        <v>143</v>
      </c>
      <c r="F504" s="428">
        <v>19.559999999999999</v>
      </c>
      <c r="G504" s="429">
        <v>0.8</v>
      </c>
      <c r="H504" s="430"/>
      <c r="I504" s="431">
        <v>15.653600000000001</v>
      </c>
      <c r="J504" s="432"/>
    </row>
    <row r="505" spans="1:11" ht="45" hidden="1" outlineLevel="1">
      <c r="A505" s="423"/>
      <c r="B505" s="424"/>
      <c r="C505" s="425">
        <v>11037</v>
      </c>
      <c r="D505" s="426" t="s">
        <v>22857</v>
      </c>
      <c r="E505" s="427" t="s">
        <v>65</v>
      </c>
      <c r="F505" s="428">
        <v>84.53</v>
      </c>
      <c r="G505" s="429">
        <v>0.104</v>
      </c>
      <c r="H505" s="430"/>
      <c r="I505" s="431">
        <v>8.7911000000000001</v>
      </c>
      <c r="J505" s="432"/>
    </row>
    <row r="506" spans="1:11" ht="33.75" hidden="1" outlineLevel="1">
      <c r="A506" s="423"/>
      <c r="B506" s="424"/>
      <c r="C506" s="425">
        <v>11050</v>
      </c>
      <c r="D506" s="426" t="s">
        <v>22858</v>
      </c>
      <c r="E506" s="427" t="s">
        <v>65</v>
      </c>
      <c r="F506" s="428">
        <v>29.38</v>
      </c>
      <c r="G506" s="429">
        <v>0.35</v>
      </c>
      <c r="H506" s="430"/>
      <c r="I506" s="431">
        <v>10.282999999999999</v>
      </c>
      <c r="J506" s="432"/>
    </row>
    <row r="507" spans="1:11" ht="33.75" hidden="1" outlineLevel="1">
      <c r="A507" s="423"/>
      <c r="B507" s="424"/>
      <c r="C507" s="425">
        <v>15516</v>
      </c>
      <c r="D507" s="426" t="s">
        <v>22859</v>
      </c>
      <c r="E507" s="427" t="s">
        <v>65</v>
      </c>
      <c r="F507" s="428">
        <v>56</v>
      </c>
      <c r="G507" s="429">
        <v>0.1</v>
      </c>
      <c r="H507" s="430"/>
      <c r="I507" s="431">
        <v>5.6</v>
      </c>
      <c r="J507" s="432"/>
    </row>
    <row r="508" spans="1:11" ht="22.5" hidden="1" outlineLevel="1">
      <c r="A508" s="423"/>
      <c r="B508" s="424"/>
      <c r="C508" s="425">
        <v>17515</v>
      </c>
      <c r="D508" s="426" t="s">
        <v>22860</v>
      </c>
      <c r="E508" s="427" t="s">
        <v>22861</v>
      </c>
      <c r="F508" s="428">
        <v>16.64</v>
      </c>
      <c r="G508" s="429">
        <v>0.12</v>
      </c>
      <c r="H508" s="430"/>
      <c r="I508" s="431">
        <v>1.9967999999999999</v>
      </c>
      <c r="J508" s="432"/>
    </row>
    <row r="509" spans="1:11" hidden="1" outlineLevel="1">
      <c r="A509" s="418">
        <v>20210</v>
      </c>
      <c r="B509" s="560" t="s">
        <v>22863</v>
      </c>
      <c r="C509" s="560"/>
      <c r="D509" s="560"/>
      <c r="E509" s="560"/>
      <c r="F509" s="560"/>
      <c r="G509" s="560"/>
      <c r="H509" s="419" t="s">
        <v>62</v>
      </c>
      <c r="I509" s="420"/>
      <c r="J509" s="421">
        <v>4.9000000000000004</v>
      </c>
      <c r="K509" s="422"/>
    </row>
    <row r="510" spans="1:11" hidden="1" outlineLevel="1">
      <c r="A510" s="423"/>
      <c r="B510" s="424"/>
      <c r="C510" s="425">
        <v>2099</v>
      </c>
      <c r="D510" s="426" t="s">
        <v>22817</v>
      </c>
      <c r="E510" s="427" t="s">
        <v>143</v>
      </c>
      <c r="F510" s="428">
        <v>19.59</v>
      </c>
      <c r="G510" s="429">
        <v>0.25</v>
      </c>
      <c r="H510" s="430"/>
      <c r="I510" s="431">
        <v>4.8982000000000001</v>
      </c>
      <c r="J510" s="432"/>
    </row>
    <row r="511" spans="1:11" collapsed="1">
      <c r="A511" s="418">
        <v>20211</v>
      </c>
      <c r="B511" s="560" t="s">
        <v>23049</v>
      </c>
      <c r="C511" s="560"/>
      <c r="D511" s="560"/>
      <c r="E511" s="560"/>
      <c r="F511" s="560"/>
      <c r="G511" s="560"/>
      <c r="H511" s="419" t="s">
        <v>62</v>
      </c>
      <c r="I511" s="420"/>
      <c r="J511" s="421">
        <v>3.52</v>
      </c>
      <c r="K511" s="422"/>
    </row>
    <row r="512" spans="1:11" hidden="1" outlineLevel="1">
      <c r="A512" s="423"/>
      <c r="B512" s="424"/>
      <c r="C512" s="425">
        <v>94306</v>
      </c>
      <c r="D512" s="426" t="s">
        <v>23050</v>
      </c>
      <c r="E512" s="427" t="s">
        <v>143</v>
      </c>
      <c r="F512" s="428">
        <v>35.21</v>
      </c>
      <c r="G512" s="429">
        <v>0.1</v>
      </c>
      <c r="H512" s="430"/>
      <c r="I512" s="431">
        <v>3.5209999999999999</v>
      </c>
      <c r="J512" s="432"/>
    </row>
    <row r="513" spans="1:11" collapsed="1">
      <c r="A513" s="418">
        <v>20215</v>
      </c>
      <c r="B513" s="560" t="s">
        <v>22866</v>
      </c>
      <c r="C513" s="560"/>
      <c r="D513" s="560"/>
      <c r="E513" s="560"/>
      <c r="F513" s="560"/>
      <c r="G513" s="560"/>
      <c r="H513" s="419" t="s">
        <v>63</v>
      </c>
      <c r="I513" s="420"/>
      <c r="J513" s="421">
        <v>154.57</v>
      </c>
      <c r="K513" s="422"/>
    </row>
    <row r="514" spans="1:11" hidden="1" outlineLevel="1">
      <c r="A514" s="423"/>
      <c r="B514" s="424"/>
      <c r="C514" s="425">
        <v>2099</v>
      </c>
      <c r="D514" s="426" t="s">
        <v>22817</v>
      </c>
      <c r="E514" s="427" t="s">
        <v>143</v>
      </c>
      <c r="F514" s="428">
        <v>19.59</v>
      </c>
      <c r="G514" s="429">
        <v>2</v>
      </c>
      <c r="H514" s="430"/>
      <c r="I514" s="431">
        <v>39.185600000000001</v>
      </c>
      <c r="J514" s="432"/>
    </row>
    <row r="515" spans="1:11" collapsed="1">
      <c r="A515" s="423"/>
      <c r="B515" s="424"/>
      <c r="C515" s="425">
        <v>10543</v>
      </c>
      <c r="D515" s="426" t="s">
        <v>22867</v>
      </c>
      <c r="E515" s="427" t="s">
        <v>63</v>
      </c>
      <c r="F515" s="428">
        <v>96.15</v>
      </c>
      <c r="G515" s="429">
        <v>1.2</v>
      </c>
      <c r="H515" s="430"/>
      <c r="I515" s="431">
        <v>115.38</v>
      </c>
      <c r="J515" s="432"/>
    </row>
    <row r="516" spans="1:11" hidden="1" outlineLevel="1">
      <c r="A516" s="418">
        <v>20216</v>
      </c>
      <c r="B516" s="560" t="s">
        <v>23051</v>
      </c>
      <c r="C516" s="560"/>
      <c r="D516" s="560"/>
      <c r="E516" s="560"/>
      <c r="F516" s="560"/>
      <c r="G516" s="560"/>
      <c r="H516" s="419" t="s">
        <v>63</v>
      </c>
      <c r="I516" s="420"/>
      <c r="J516" s="421">
        <v>415.42</v>
      </c>
      <c r="K516" s="422"/>
    </row>
    <row r="517" spans="1:11" hidden="1" outlineLevel="1">
      <c r="A517" s="423"/>
      <c r="B517" s="424"/>
      <c r="C517" s="425">
        <v>2020</v>
      </c>
      <c r="D517" s="426" t="s">
        <v>22869</v>
      </c>
      <c r="E517" s="427" t="s">
        <v>143</v>
      </c>
      <c r="F517" s="428">
        <v>24.28</v>
      </c>
      <c r="G517" s="429">
        <v>2</v>
      </c>
      <c r="H517" s="430"/>
      <c r="I517" s="431">
        <v>48.569499999999998</v>
      </c>
      <c r="J517" s="432"/>
    </row>
    <row r="518" spans="1:11" collapsed="1">
      <c r="A518" s="423"/>
      <c r="B518" s="424"/>
      <c r="C518" s="425">
        <v>2099</v>
      </c>
      <c r="D518" s="426" t="s">
        <v>22817</v>
      </c>
      <c r="E518" s="427" t="s">
        <v>143</v>
      </c>
      <c r="F518" s="428">
        <v>19.59</v>
      </c>
      <c r="G518" s="429">
        <v>6</v>
      </c>
      <c r="H518" s="430"/>
      <c r="I518" s="431">
        <v>117.5568</v>
      </c>
      <c r="J518" s="432"/>
    </row>
    <row r="519" spans="1:11" ht="22.5" hidden="1" outlineLevel="1">
      <c r="A519" s="423"/>
      <c r="B519" s="424"/>
      <c r="C519" s="425">
        <v>10601</v>
      </c>
      <c r="D519" s="426" t="s">
        <v>23052</v>
      </c>
      <c r="E519" s="427" t="s">
        <v>63</v>
      </c>
      <c r="F519" s="428">
        <v>237.42</v>
      </c>
      <c r="G519" s="429">
        <v>1.05</v>
      </c>
      <c r="H519" s="430"/>
      <c r="I519" s="431">
        <v>249.29220000000001</v>
      </c>
      <c r="J519" s="432"/>
    </row>
    <row r="520" spans="1:11" hidden="1" outlineLevel="1">
      <c r="A520" s="418">
        <v>20217</v>
      </c>
      <c r="B520" s="560" t="s">
        <v>23053</v>
      </c>
      <c r="C520" s="560"/>
      <c r="D520" s="560"/>
      <c r="E520" s="560"/>
      <c r="F520" s="560"/>
      <c r="G520" s="560"/>
      <c r="H520" s="419" t="s">
        <v>63</v>
      </c>
      <c r="I520" s="420"/>
      <c r="J520" s="421">
        <v>376.89</v>
      </c>
      <c r="K520" s="422"/>
    </row>
    <row r="521" spans="1:11" hidden="1" outlineLevel="1">
      <c r="A521" s="423"/>
      <c r="B521" s="424"/>
      <c r="C521" s="425">
        <v>2020</v>
      </c>
      <c r="D521" s="426" t="s">
        <v>22869</v>
      </c>
      <c r="E521" s="427" t="s">
        <v>143</v>
      </c>
      <c r="F521" s="428">
        <v>24.28</v>
      </c>
      <c r="G521" s="429">
        <v>2</v>
      </c>
      <c r="H521" s="430"/>
      <c r="I521" s="431">
        <v>48.569499999999998</v>
      </c>
      <c r="J521" s="432"/>
    </row>
    <row r="522" spans="1:11" collapsed="1">
      <c r="A522" s="423"/>
      <c r="B522" s="424"/>
      <c r="C522" s="425">
        <v>2099</v>
      </c>
      <c r="D522" s="426" t="s">
        <v>22817</v>
      </c>
      <c r="E522" s="427" t="s">
        <v>143</v>
      </c>
      <c r="F522" s="428">
        <v>19.59</v>
      </c>
      <c r="G522" s="429">
        <v>6</v>
      </c>
      <c r="H522" s="430"/>
      <c r="I522" s="431">
        <v>117.5568</v>
      </c>
      <c r="J522" s="432"/>
    </row>
    <row r="523" spans="1:11" ht="22.5" hidden="1" outlineLevel="1">
      <c r="A523" s="423"/>
      <c r="B523" s="424"/>
      <c r="C523" s="425">
        <v>10600</v>
      </c>
      <c r="D523" s="426" t="s">
        <v>22872</v>
      </c>
      <c r="E523" s="427" t="s">
        <v>63</v>
      </c>
      <c r="F523" s="428">
        <v>200.73</v>
      </c>
      <c r="G523" s="429">
        <v>1.05</v>
      </c>
      <c r="H523" s="430"/>
      <c r="I523" s="431">
        <v>210.7681</v>
      </c>
      <c r="J523" s="432"/>
    </row>
    <row r="524" spans="1:11" hidden="1" outlineLevel="1">
      <c r="A524" s="418">
        <v>20301</v>
      </c>
      <c r="B524" s="560" t="s">
        <v>23054</v>
      </c>
      <c r="C524" s="560"/>
      <c r="D524" s="560"/>
      <c r="E524" s="560"/>
      <c r="F524" s="560"/>
      <c r="G524" s="560"/>
      <c r="H524" s="419" t="s">
        <v>62</v>
      </c>
      <c r="I524" s="420"/>
      <c r="J524" s="421">
        <v>73.92</v>
      </c>
      <c r="K524" s="422"/>
    </row>
    <row r="525" spans="1:11" hidden="1" outlineLevel="1">
      <c r="A525" s="423"/>
      <c r="B525" s="424"/>
      <c r="C525" s="425">
        <v>2013</v>
      </c>
      <c r="D525" s="426" t="s">
        <v>22855</v>
      </c>
      <c r="E525" s="427" t="s">
        <v>143</v>
      </c>
      <c r="F525" s="428">
        <v>24.1</v>
      </c>
      <c r="G525" s="429">
        <v>1.2</v>
      </c>
      <c r="H525" s="430"/>
      <c r="I525" s="431">
        <v>28.9251</v>
      </c>
      <c r="J525" s="432"/>
    </row>
    <row r="526" spans="1:11" ht="22.5" collapsed="1">
      <c r="A526" s="423"/>
      <c r="B526" s="424"/>
      <c r="C526" s="425">
        <v>2014</v>
      </c>
      <c r="D526" s="426" t="s">
        <v>22856</v>
      </c>
      <c r="E526" s="427" t="s">
        <v>143</v>
      </c>
      <c r="F526" s="428">
        <v>19.559999999999999</v>
      </c>
      <c r="G526" s="429">
        <v>1.2</v>
      </c>
      <c r="H526" s="430"/>
      <c r="I526" s="431">
        <v>23.480399999999999</v>
      </c>
      <c r="J526" s="432"/>
    </row>
    <row r="527" spans="1:11" ht="22.5" hidden="1" outlineLevel="1">
      <c r="A527" s="423"/>
      <c r="B527" s="424"/>
      <c r="C527" s="425">
        <v>11066</v>
      </c>
      <c r="D527" s="426" t="s">
        <v>22946</v>
      </c>
      <c r="E527" s="427" t="s">
        <v>65</v>
      </c>
      <c r="F527" s="428">
        <v>3.45</v>
      </c>
      <c r="G527" s="429">
        <v>1.1599999999999999</v>
      </c>
      <c r="H527" s="430"/>
      <c r="I527" s="431">
        <v>4.0019999999999998</v>
      </c>
      <c r="J527" s="432"/>
    </row>
    <row r="528" spans="1:11" ht="22.5" hidden="1" outlineLevel="1">
      <c r="A528" s="423"/>
      <c r="B528" s="424"/>
      <c r="C528" s="425">
        <v>11070</v>
      </c>
      <c r="D528" s="426" t="s">
        <v>22916</v>
      </c>
      <c r="E528" s="427" t="s">
        <v>65</v>
      </c>
      <c r="F528" s="428">
        <v>12.51</v>
      </c>
      <c r="G528" s="429">
        <v>1.2</v>
      </c>
      <c r="H528" s="430"/>
      <c r="I528" s="431">
        <v>15.012</v>
      </c>
      <c r="J528" s="432"/>
    </row>
    <row r="529" spans="1:11" ht="22.5" hidden="1" outlineLevel="1">
      <c r="A529" s="423"/>
      <c r="B529" s="424"/>
      <c r="C529" s="425">
        <v>17515</v>
      </c>
      <c r="D529" s="426" t="s">
        <v>22860</v>
      </c>
      <c r="E529" s="427" t="s">
        <v>22861</v>
      </c>
      <c r="F529" s="428">
        <v>16.64</v>
      </c>
      <c r="G529" s="429">
        <v>0.15</v>
      </c>
      <c r="H529" s="430"/>
      <c r="I529" s="431">
        <v>2.496</v>
      </c>
      <c r="J529" s="432"/>
    </row>
    <row r="530" spans="1:11" hidden="1" outlineLevel="1">
      <c r="A530" s="418">
        <v>20304</v>
      </c>
      <c r="B530" s="560" t="s">
        <v>23055</v>
      </c>
      <c r="C530" s="560"/>
      <c r="D530" s="560"/>
      <c r="E530" s="560"/>
      <c r="F530" s="560"/>
      <c r="G530" s="560"/>
      <c r="H530" s="419" t="s">
        <v>62</v>
      </c>
      <c r="I530" s="420"/>
      <c r="J530" s="421">
        <v>96.81</v>
      </c>
      <c r="K530" s="422"/>
    </row>
    <row r="531" spans="1:11" hidden="1" outlineLevel="1">
      <c r="A531" s="423"/>
      <c r="B531" s="424"/>
      <c r="C531" s="425">
        <v>2013</v>
      </c>
      <c r="D531" s="426" t="s">
        <v>22855</v>
      </c>
      <c r="E531" s="427" t="s">
        <v>143</v>
      </c>
      <c r="F531" s="428">
        <v>24.1</v>
      </c>
      <c r="G531" s="429">
        <v>1.08</v>
      </c>
      <c r="H531" s="430"/>
      <c r="I531" s="431">
        <v>26.032599999999999</v>
      </c>
      <c r="J531" s="432"/>
    </row>
    <row r="532" spans="1:11" ht="22.5" collapsed="1">
      <c r="A532" s="423"/>
      <c r="B532" s="424"/>
      <c r="C532" s="425">
        <v>2014</v>
      </c>
      <c r="D532" s="426" t="s">
        <v>22856</v>
      </c>
      <c r="E532" s="427" t="s">
        <v>143</v>
      </c>
      <c r="F532" s="428">
        <v>19.559999999999999</v>
      </c>
      <c r="G532" s="429">
        <v>1.08</v>
      </c>
      <c r="H532" s="430"/>
      <c r="I532" s="431">
        <v>21.132300000000001</v>
      </c>
      <c r="J532" s="432"/>
    </row>
    <row r="533" spans="1:11" ht="22.5" hidden="1" outlineLevel="1">
      <c r="A533" s="423"/>
      <c r="B533" s="424"/>
      <c r="C533" s="425">
        <v>11064</v>
      </c>
      <c r="D533" s="426" t="s">
        <v>23056</v>
      </c>
      <c r="E533" s="427" t="s">
        <v>65</v>
      </c>
      <c r="F533" s="428">
        <v>1.68</v>
      </c>
      <c r="G533" s="429">
        <v>2</v>
      </c>
      <c r="H533" s="430"/>
      <c r="I533" s="431">
        <v>3.36</v>
      </c>
      <c r="J533" s="432"/>
    </row>
    <row r="534" spans="1:11" ht="22.5" hidden="1" outlineLevel="1">
      <c r="A534" s="423"/>
      <c r="B534" s="424"/>
      <c r="C534" s="425">
        <v>11070</v>
      </c>
      <c r="D534" s="426" t="s">
        <v>22916</v>
      </c>
      <c r="E534" s="427" t="s">
        <v>65</v>
      </c>
      <c r="F534" s="428">
        <v>12.51</v>
      </c>
      <c r="G534" s="429">
        <v>3.5</v>
      </c>
      <c r="H534" s="430"/>
      <c r="I534" s="431">
        <v>43.784999999999997</v>
      </c>
      <c r="J534" s="432"/>
    </row>
    <row r="535" spans="1:11" ht="22.5" hidden="1" outlineLevel="1">
      <c r="A535" s="423"/>
      <c r="B535" s="424"/>
      <c r="C535" s="425">
        <v>17515</v>
      </c>
      <c r="D535" s="426" t="s">
        <v>22860</v>
      </c>
      <c r="E535" s="427" t="s">
        <v>22861</v>
      </c>
      <c r="F535" s="428">
        <v>16.64</v>
      </c>
      <c r="G535" s="429">
        <v>0.15</v>
      </c>
      <c r="H535" s="430"/>
      <c r="I535" s="431">
        <v>2.496</v>
      </c>
      <c r="J535" s="432"/>
    </row>
    <row r="536" spans="1:11" hidden="1" outlineLevel="1">
      <c r="A536" s="418">
        <v>20404</v>
      </c>
      <c r="B536" s="560" t="s">
        <v>23057</v>
      </c>
      <c r="C536" s="560"/>
      <c r="D536" s="560"/>
      <c r="E536" s="560"/>
      <c r="F536" s="560"/>
      <c r="G536" s="560"/>
      <c r="H536" s="419" t="s">
        <v>66</v>
      </c>
      <c r="I536" s="420"/>
      <c r="J536" s="421">
        <v>12.5</v>
      </c>
      <c r="K536" s="422"/>
    </row>
    <row r="537" spans="1:11" hidden="1" outlineLevel="1">
      <c r="A537" s="423"/>
      <c r="B537" s="424"/>
      <c r="C537" s="425">
        <v>2015</v>
      </c>
      <c r="D537" s="426" t="s">
        <v>22912</v>
      </c>
      <c r="E537" s="427" t="s">
        <v>143</v>
      </c>
      <c r="F537" s="428">
        <v>24.43</v>
      </c>
      <c r="G537" s="429">
        <v>0.08</v>
      </c>
      <c r="H537" s="430"/>
      <c r="I537" s="431">
        <v>1.9551000000000001</v>
      </c>
      <c r="J537" s="432"/>
    </row>
    <row r="538" spans="1:11" ht="22.5" collapsed="1">
      <c r="A538" s="423"/>
      <c r="B538" s="424"/>
      <c r="C538" s="425">
        <v>2016</v>
      </c>
      <c r="D538" s="426" t="s">
        <v>22913</v>
      </c>
      <c r="E538" s="427" t="s">
        <v>143</v>
      </c>
      <c r="F538" s="428">
        <v>19.559999999999999</v>
      </c>
      <c r="G538" s="429">
        <v>0.08</v>
      </c>
      <c r="H538" s="430"/>
      <c r="I538" s="431">
        <v>1.5652999999999999</v>
      </c>
      <c r="J538" s="432"/>
    </row>
    <row r="539" spans="1:11" ht="22.5" hidden="1" outlineLevel="1">
      <c r="A539" s="423"/>
      <c r="B539" s="424"/>
      <c r="C539" s="425">
        <v>11510</v>
      </c>
      <c r="D539" s="426" t="s">
        <v>22999</v>
      </c>
      <c r="E539" s="427" t="s">
        <v>66</v>
      </c>
      <c r="F539" s="428">
        <v>7.86</v>
      </c>
      <c r="G539" s="429">
        <v>1.1000000000000001</v>
      </c>
      <c r="H539" s="430"/>
      <c r="I539" s="431">
        <v>8.6508000000000003</v>
      </c>
      <c r="J539" s="432"/>
    </row>
    <row r="540" spans="1:11" ht="22.5" hidden="1" outlineLevel="1">
      <c r="A540" s="423"/>
      <c r="B540" s="424"/>
      <c r="C540" s="425">
        <v>17740</v>
      </c>
      <c r="D540" s="426" t="s">
        <v>22918</v>
      </c>
      <c r="E540" s="427" t="s">
        <v>22861</v>
      </c>
      <c r="F540" s="428">
        <v>16.54</v>
      </c>
      <c r="G540" s="429">
        <v>0.02</v>
      </c>
      <c r="H540" s="430"/>
      <c r="I540" s="431">
        <v>0.33079999999999998</v>
      </c>
      <c r="J540" s="432"/>
    </row>
    <row r="541" spans="1:11" hidden="1" outlineLevel="1">
      <c r="A541" s="418">
        <v>20407</v>
      </c>
      <c r="B541" s="560" t="s">
        <v>23058</v>
      </c>
      <c r="C541" s="560"/>
      <c r="D541" s="560"/>
      <c r="E541" s="560"/>
      <c r="F541" s="560"/>
      <c r="G541" s="560"/>
      <c r="H541" s="419" t="s">
        <v>66</v>
      </c>
      <c r="I541" s="420"/>
      <c r="J541" s="421">
        <v>13.33</v>
      </c>
      <c r="K541" s="422"/>
    </row>
    <row r="542" spans="1:11" hidden="1" outlineLevel="1">
      <c r="A542" s="423"/>
      <c r="B542" s="424"/>
      <c r="C542" s="425">
        <v>2015</v>
      </c>
      <c r="D542" s="426" t="s">
        <v>22912</v>
      </c>
      <c r="E542" s="427" t="s">
        <v>143</v>
      </c>
      <c r="F542" s="428">
        <v>24.43</v>
      </c>
      <c r="G542" s="429">
        <v>0.08</v>
      </c>
      <c r="H542" s="430"/>
      <c r="I542" s="431">
        <v>1.9551000000000001</v>
      </c>
      <c r="J542" s="432"/>
    </row>
    <row r="543" spans="1:11" ht="22.5" collapsed="1">
      <c r="A543" s="423"/>
      <c r="B543" s="424"/>
      <c r="C543" s="425">
        <v>2016</v>
      </c>
      <c r="D543" s="426" t="s">
        <v>22913</v>
      </c>
      <c r="E543" s="427" t="s">
        <v>143</v>
      </c>
      <c r="F543" s="428">
        <v>19.559999999999999</v>
      </c>
      <c r="G543" s="429">
        <v>0.08</v>
      </c>
      <c r="H543" s="430"/>
      <c r="I543" s="431">
        <v>1.5652999999999999</v>
      </c>
      <c r="J543" s="432"/>
    </row>
    <row r="544" spans="1:11" ht="22.5" hidden="1" outlineLevel="1">
      <c r="A544" s="423"/>
      <c r="B544" s="424"/>
      <c r="C544" s="425">
        <v>11520</v>
      </c>
      <c r="D544" s="426" t="s">
        <v>22917</v>
      </c>
      <c r="E544" s="427" t="s">
        <v>66</v>
      </c>
      <c r="F544" s="428">
        <v>8.6199999999999992</v>
      </c>
      <c r="G544" s="429">
        <v>1.1000000000000001</v>
      </c>
      <c r="H544" s="430"/>
      <c r="I544" s="431">
        <v>9.4792000000000005</v>
      </c>
      <c r="J544" s="432"/>
    </row>
    <row r="545" spans="1:11" ht="22.5" hidden="1" outlineLevel="1">
      <c r="A545" s="423"/>
      <c r="B545" s="424"/>
      <c r="C545" s="425">
        <v>17740</v>
      </c>
      <c r="D545" s="426" t="s">
        <v>22918</v>
      </c>
      <c r="E545" s="427" t="s">
        <v>22861</v>
      </c>
      <c r="F545" s="428">
        <v>16.54</v>
      </c>
      <c r="G545" s="429">
        <v>0.02</v>
      </c>
      <c r="H545" s="430"/>
      <c r="I545" s="431">
        <v>0.33079999999999998</v>
      </c>
      <c r="J545" s="432"/>
    </row>
    <row r="546" spans="1:11" hidden="1" outlineLevel="1">
      <c r="A546" s="418">
        <v>20409</v>
      </c>
      <c r="B546" s="560" t="s">
        <v>23059</v>
      </c>
      <c r="C546" s="560"/>
      <c r="D546" s="560"/>
      <c r="E546" s="560"/>
      <c r="F546" s="560"/>
      <c r="G546" s="560"/>
      <c r="H546" s="419" t="s">
        <v>66</v>
      </c>
      <c r="I546" s="420"/>
      <c r="J546" s="421">
        <v>14.46</v>
      </c>
      <c r="K546" s="422"/>
    </row>
    <row r="547" spans="1:11" hidden="1" outlineLevel="1">
      <c r="A547" s="423"/>
      <c r="B547" s="424"/>
      <c r="C547" s="425">
        <v>2015</v>
      </c>
      <c r="D547" s="426" t="s">
        <v>22912</v>
      </c>
      <c r="E547" s="427" t="s">
        <v>143</v>
      </c>
      <c r="F547" s="428">
        <v>24.43</v>
      </c>
      <c r="G547" s="429">
        <v>0.04</v>
      </c>
      <c r="H547" s="430"/>
      <c r="I547" s="431">
        <v>0.97750000000000004</v>
      </c>
      <c r="J547" s="432"/>
    </row>
    <row r="548" spans="1:11" ht="22.5" collapsed="1">
      <c r="A548" s="423"/>
      <c r="B548" s="424"/>
      <c r="C548" s="425">
        <v>2016</v>
      </c>
      <c r="D548" s="426" t="s">
        <v>22913</v>
      </c>
      <c r="E548" s="427" t="s">
        <v>143</v>
      </c>
      <c r="F548" s="428">
        <v>19.559999999999999</v>
      </c>
      <c r="G548" s="429">
        <v>0.04</v>
      </c>
      <c r="H548" s="430"/>
      <c r="I548" s="431">
        <v>0.78259999999999996</v>
      </c>
      <c r="J548" s="432"/>
    </row>
    <row r="549" spans="1:11" ht="22.5" hidden="1" outlineLevel="1">
      <c r="A549" s="423"/>
      <c r="B549" s="424"/>
      <c r="C549" s="425">
        <v>17740</v>
      </c>
      <c r="D549" s="426" t="s">
        <v>22918</v>
      </c>
      <c r="E549" s="427" t="s">
        <v>22861</v>
      </c>
      <c r="F549" s="428">
        <v>16.54</v>
      </c>
      <c r="G549" s="429">
        <v>0.01</v>
      </c>
      <c r="H549" s="430"/>
      <c r="I549" s="431">
        <v>0.16539999999999999</v>
      </c>
      <c r="J549" s="432"/>
    </row>
    <row r="550" spans="1:11" ht="45" hidden="1" outlineLevel="1">
      <c r="A550" s="423"/>
      <c r="B550" s="424"/>
      <c r="C550" s="425">
        <v>27540</v>
      </c>
      <c r="D550" s="426" t="s">
        <v>23060</v>
      </c>
      <c r="E550" s="427" t="s">
        <v>22861</v>
      </c>
      <c r="F550" s="428">
        <v>12.29</v>
      </c>
      <c r="G550" s="429">
        <v>1.02</v>
      </c>
      <c r="H550" s="430"/>
      <c r="I550" s="431">
        <v>12.5358</v>
      </c>
      <c r="J550" s="432"/>
    </row>
    <row r="551" spans="1:11" hidden="1" outlineLevel="1">
      <c r="A551" s="418">
        <v>20505</v>
      </c>
      <c r="B551" s="560" t="s">
        <v>23061</v>
      </c>
      <c r="C551" s="560"/>
      <c r="D551" s="560"/>
      <c r="E551" s="560"/>
      <c r="F551" s="560"/>
      <c r="G551" s="560"/>
      <c r="H551" s="419" t="s">
        <v>63</v>
      </c>
      <c r="I551" s="420"/>
      <c r="J551" s="421">
        <v>499.4</v>
      </c>
      <c r="K551" s="422"/>
    </row>
    <row r="552" spans="1:11" hidden="1" outlineLevel="1">
      <c r="A552" s="423"/>
      <c r="B552" s="424"/>
      <c r="C552" s="425">
        <v>2020</v>
      </c>
      <c r="D552" s="426" t="s">
        <v>22869</v>
      </c>
      <c r="E552" s="427" t="s">
        <v>143</v>
      </c>
      <c r="F552" s="428">
        <v>24.28</v>
      </c>
      <c r="G552" s="429">
        <v>1.1000000000000001</v>
      </c>
      <c r="H552" s="430"/>
      <c r="I552" s="431">
        <v>26.713200000000001</v>
      </c>
      <c r="J552" s="432"/>
    </row>
    <row r="553" spans="1:11" collapsed="1">
      <c r="A553" s="423"/>
      <c r="B553" s="424"/>
      <c r="C553" s="425">
        <v>2099</v>
      </c>
      <c r="D553" s="426" t="s">
        <v>22817</v>
      </c>
      <c r="E553" s="427" t="s">
        <v>143</v>
      </c>
      <c r="F553" s="428">
        <v>19.59</v>
      </c>
      <c r="G553" s="429">
        <v>6</v>
      </c>
      <c r="H553" s="430"/>
      <c r="I553" s="431">
        <v>117.5568</v>
      </c>
      <c r="J553" s="432"/>
    </row>
    <row r="554" spans="1:11" ht="22.5" hidden="1" outlineLevel="1">
      <c r="A554" s="423"/>
      <c r="B554" s="424"/>
      <c r="C554" s="425">
        <v>10608</v>
      </c>
      <c r="D554" s="426" t="s">
        <v>22914</v>
      </c>
      <c r="E554" s="427" t="s">
        <v>63</v>
      </c>
      <c r="F554" s="428">
        <v>346.87</v>
      </c>
      <c r="G554" s="429">
        <v>1.02</v>
      </c>
      <c r="H554" s="430"/>
      <c r="I554" s="431">
        <v>353.80810000000002</v>
      </c>
      <c r="J554" s="432"/>
    </row>
    <row r="555" spans="1:11" hidden="1" outlineLevel="1">
      <c r="A555" s="423"/>
      <c r="B555" s="424"/>
      <c r="C555" s="425">
        <v>94001</v>
      </c>
      <c r="D555" s="426" t="s">
        <v>23062</v>
      </c>
      <c r="E555" s="427" t="s">
        <v>143</v>
      </c>
      <c r="F555" s="428">
        <v>3.21</v>
      </c>
      <c r="G555" s="429">
        <v>0.35</v>
      </c>
      <c r="H555" s="430"/>
      <c r="I555" s="431">
        <v>1.1238999999999999</v>
      </c>
      <c r="J555" s="432"/>
    </row>
    <row r="556" spans="1:11" ht="33.75" hidden="1" outlineLevel="1">
      <c r="A556" s="423"/>
      <c r="B556" s="424"/>
      <c r="C556" s="425">
        <v>94299</v>
      </c>
      <c r="D556" s="426" t="s">
        <v>23063</v>
      </c>
      <c r="E556" s="427" t="s">
        <v>143</v>
      </c>
      <c r="F556" s="428">
        <v>1.99</v>
      </c>
      <c r="G556" s="429">
        <v>0.1</v>
      </c>
      <c r="H556" s="430"/>
      <c r="I556" s="431">
        <v>0.1993</v>
      </c>
      <c r="J556" s="432"/>
    </row>
    <row r="557" spans="1:11" hidden="1" outlineLevel="1">
      <c r="A557" s="418">
        <v>20506</v>
      </c>
      <c r="B557" s="560" t="s">
        <v>23064</v>
      </c>
      <c r="C557" s="560"/>
      <c r="D557" s="560"/>
      <c r="E557" s="560"/>
      <c r="F557" s="560"/>
      <c r="G557" s="560"/>
      <c r="H557" s="419" t="s">
        <v>63</v>
      </c>
      <c r="I557" s="420"/>
      <c r="J557" s="421">
        <v>515.30999999999995</v>
      </c>
      <c r="K557" s="422"/>
    </row>
    <row r="558" spans="1:11" hidden="1" outlineLevel="1">
      <c r="A558" s="423"/>
      <c r="B558" s="424"/>
      <c r="C558" s="425">
        <v>2020</v>
      </c>
      <c r="D558" s="426" t="s">
        <v>22869</v>
      </c>
      <c r="E558" s="427" t="s">
        <v>143</v>
      </c>
      <c r="F558" s="428">
        <v>24.28</v>
      </c>
      <c r="G558" s="429">
        <v>1.1000000000000001</v>
      </c>
      <c r="H558" s="430"/>
      <c r="I558" s="431">
        <v>26.713200000000001</v>
      </c>
      <c r="J558" s="432"/>
    </row>
    <row r="559" spans="1:11" collapsed="1">
      <c r="A559" s="423"/>
      <c r="B559" s="424"/>
      <c r="C559" s="425">
        <v>2099</v>
      </c>
      <c r="D559" s="426" t="s">
        <v>22817</v>
      </c>
      <c r="E559" s="427" t="s">
        <v>143</v>
      </c>
      <c r="F559" s="428">
        <v>19.59</v>
      </c>
      <c r="G559" s="429">
        <v>6</v>
      </c>
      <c r="H559" s="430"/>
      <c r="I559" s="431">
        <v>117.5568</v>
      </c>
      <c r="J559" s="432"/>
    </row>
    <row r="560" spans="1:11" ht="22.5" hidden="1" outlineLevel="1">
      <c r="A560" s="423"/>
      <c r="B560" s="424"/>
      <c r="C560" s="425">
        <v>10613</v>
      </c>
      <c r="D560" s="426" t="s">
        <v>23065</v>
      </c>
      <c r="E560" s="427" t="s">
        <v>63</v>
      </c>
      <c r="F560" s="428">
        <v>362.47</v>
      </c>
      <c r="G560" s="429">
        <v>1.02</v>
      </c>
      <c r="H560" s="430"/>
      <c r="I560" s="431">
        <v>369.72019999999998</v>
      </c>
      <c r="J560" s="432"/>
    </row>
    <row r="561" spans="1:11" hidden="1" outlineLevel="1">
      <c r="A561" s="423"/>
      <c r="B561" s="424"/>
      <c r="C561" s="425">
        <v>94001</v>
      </c>
      <c r="D561" s="426" t="s">
        <v>23062</v>
      </c>
      <c r="E561" s="427" t="s">
        <v>143</v>
      </c>
      <c r="F561" s="428">
        <v>3.21</v>
      </c>
      <c r="G561" s="429">
        <v>0.35</v>
      </c>
      <c r="H561" s="430"/>
      <c r="I561" s="431">
        <v>1.1238999999999999</v>
      </c>
      <c r="J561" s="432"/>
    </row>
    <row r="562" spans="1:11" ht="33.75" hidden="1" outlineLevel="1">
      <c r="A562" s="423"/>
      <c r="B562" s="424"/>
      <c r="C562" s="425">
        <v>94299</v>
      </c>
      <c r="D562" s="426" t="s">
        <v>23063</v>
      </c>
      <c r="E562" s="427" t="s">
        <v>143</v>
      </c>
      <c r="F562" s="428">
        <v>1.99</v>
      </c>
      <c r="G562" s="429">
        <v>0.1</v>
      </c>
      <c r="H562" s="430"/>
      <c r="I562" s="431">
        <v>0.1993</v>
      </c>
      <c r="J562" s="432"/>
    </row>
    <row r="563" spans="1:11" hidden="1" outlineLevel="1">
      <c r="A563" s="418">
        <v>20508</v>
      </c>
      <c r="B563" s="560" t="s">
        <v>23066</v>
      </c>
      <c r="C563" s="560"/>
      <c r="D563" s="560"/>
      <c r="E563" s="560"/>
      <c r="F563" s="560"/>
      <c r="G563" s="560"/>
      <c r="H563" s="419" t="s">
        <v>63</v>
      </c>
      <c r="I563" s="420"/>
      <c r="J563" s="421">
        <v>403.37</v>
      </c>
      <c r="K563" s="422"/>
    </row>
    <row r="564" spans="1:11" hidden="1" outlineLevel="1">
      <c r="A564" s="423"/>
      <c r="B564" s="424"/>
      <c r="C564" s="425">
        <v>2020</v>
      </c>
      <c r="D564" s="426" t="s">
        <v>22869</v>
      </c>
      <c r="E564" s="427" t="s">
        <v>143</v>
      </c>
      <c r="F564" s="428">
        <v>24.28</v>
      </c>
      <c r="G564" s="429">
        <v>1</v>
      </c>
      <c r="H564" s="430"/>
      <c r="I564" s="431">
        <v>24.284700000000001</v>
      </c>
      <c r="J564" s="432"/>
    </row>
    <row r="565" spans="1:11" collapsed="1">
      <c r="A565" s="423"/>
      <c r="B565" s="424"/>
      <c r="C565" s="425">
        <v>2099</v>
      </c>
      <c r="D565" s="426" t="s">
        <v>22817</v>
      </c>
      <c r="E565" s="427" t="s">
        <v>143</v>
      </c>
      <c r="F565" s="428">
        <v>19.59</v>
      </c>
      <c r="G565" s="429">
        <v>2</v>
      </c>
      <c r="H565" s="430"/>
      <c r="I565" s="431">
        <v>39.185600000000001</v>
      </c>
      <c r="J565" s="432"/>
    </row>
    <row r="566" spans="1:11" ht="33.75" hidden="1" outlineLevel="1">
      <c r="A566" s="423"/>
      <c r="B566" s="424"/>
      <c r="C566" s="425">
        <v>10522</v>
      </c>
      <c r="D566" s="426" t="s">
        <v>23067</v>
      </c>
      <c r="E566" s="427" t="s">
        <v>63</v>
      </c>
      <c r="F566" s="428">
        <v>330</v>
      </c>
      <c r="G566" s="429">
        <v>1.03</v>
      </c>
      <c r="H566" s="430"/>
      <c r="I566" s="431">
        <v>339.9</v>
      </c>
      <c r="J566" s="432"/>
    </row>
    <row r="567" spans="1:11" hidden="1" outlineLevel="1">
      <c r="A567" s="418">
        <v>20509</v>
      </c>
      <c r="B567" s="560" t="s">
        <v>23068</v>
      </c>
      <c r="C567" s="560"/>
      <c r="D567" s="560"/>
      <c r="E567" s="560"/>
      <c r="F567" s="560"/>
      <c r="G567" s="560"/>
      <c r="H567" s="419" t="s">
        <v>63</v>
      </c>
      <c r="I567" s="420"/>
      <c r="J567" s="421">
        <v>418.04</v>
      </c>
      <c r="K567" s="422"/>
    </row>
    <row r="568" spans="1:11" hidden="1" outlineLevel="1">
      <c r="A568" s="423"/>
      <c r="B568" s="424"/>
      <c r="C568" s="425">
        <v>2020</v>
      </c>
      <c r="D568" s="426" t="s">
        <v>22869</v>
      </c>
      <c r="E568" s="427" t="s">
        <v>143</v>
      </c>
      <c r="F568" s="428">
        <v>24.28</v>
      </c>
      <c r="G568" s="429">
        <v>1</v>
      </c>
      <c r="H568" s="430"/>
      <c r="I568" s="431">
        <v>24.284700000000001</v>
      </c>
      <c r="J568" s="432"/>
    </row>
    <row r="569" spans="1:11" collapsed="1">
      <c r="A569" s="423"/>
      <c r="B569" s="424"/>
      <c r="C569" s="425">
        <v>2099</v>
      </c>
      <c r="D569" s="426" t="s">
        <v>22817</v>
      </c>
      <c r="E569" s="427" t="s">
        <v>143</v>
      </c>
      <c r="F569" s="428">
        <v>19.59</v>
      </c>
      <c r="G569" s="429">
        <v>2</v>
      </c>
      <c r="H569" s="430"/>
      <c r="I569" s="431">
        <v>39.185600000000001</v>
      </c>
      <c r="J569" s="432"/>
    </row>
    <row r="570" spans="1:11" ht="33.75" hidden="1" outlineLevel="1">
      <c r="A570" s="423"/>
      <c r="B570" s="424"/>
      <c r="C570" s="425">
        <v>10524</v>
      </c>
      <c r="D570" s="426" t="s">
        <v>22964</v>
      </c>
      <c r="E570" s="427" t="s">
        <v>63</v>
      </c>
      <c r="F570" s="428">
        <v>344.24</v>
      </c>
      <c r="G570" s="429">
        <v>1.03</v>
      </c>
      <c r="H570" s="430"/>
      <c r="I570" s="431">
        <v>354.56720000000001</v>
      </c>
      <c r="J570" s="432"/>
    </row>
    <row r="571" spans="1:11" hidden="1" outlineLevel="1">
      <c r="A571" s="418">
        <v>20510</v>
      </c>
      <c r="B571" s="560" t="s">
        <v>23069</v>
      </c>
      <c r="C571" s="560"/>
      <c r="D571" s="560"/>
      <c r="E571" s="560"/>
      <c r="F571" s="560"/>
      <c r="G571" s="560"/>
      <c r="H571" s="419" t="s">
        <v>63</v>
      </c>
      <c r="I571" s="420"/>
      <c r="J571" s="421">
        <v>433.35</v>
      </c>
      <c r="K571" s="422"/>
    </row>
    <row r="572" spans="1:11" hidden="1" outlineLevel="1">
      <c r="A572" s="423"/>
      <c r="B572" s="424"/>
      <c r="C572" s="425">
        <v>2020</v>
      </c>
      <c r="D572" s="426" t="s">
        <v>22869</v>
      </c>
      <c r="E572" s="427" t="s">
        <v>143</v>
      </c>
      <c r="F572" s="428">
        <v>24.28</v>
      </c>
      <c r="G572" s="429">
        <v>1</v>
      </c>
      <c r="H572" s="430"/>
      <c r="I572" s="431">
        <v>24.284700000000001</v>
      </c>
      <c r="J572" s="432"/>
    </row>
    <row r="573" spans="1:11" collapsed="1">
      <c r="A573" s="423"/>
      <c r="B573" s="424"/>
      <c r="C573" s="425">
        <v>2099</v>
      </c>
      <c r="D573" s="426" t="s">
        <v>22817</v>
      </c>
      <c r="E573" s="427" t="s">
        <v>143</v>
      </c>
      <c r="F573" s="428">
        <v>19.59</v>
      </c>
      <c r="G573" s="429">
        <v>2</v>
      </c>
      <c r="H573" s="430"/>
      <c r="I573" s="431">
        <v>39.185600000000001</v>
      </c>
      <c r="J573" s="432"/>
    </row>
    <row r="574" spans="1:11" ht="33.75" hidden="1" outlineLevel="1">
      <c r="A574" s="423"/>
      <c r="B574" s="424"/>
      <c r="C574" s="425">
        <v>10527</v>
      </c>
      <c r="D574" s="426" t="s">
        <v>23070</v>
      </c>
      <c r="E574" s="427" t="s">
        <v>63</v>
      </c>
      <c r="F574" s="428">
        <v>359.11</v>
      </c>
      <c r="G574" s="429">
        <v>1.03</v>
      </c>
      <c r="H574" s="430"/>
      <c r="I574" s="431">
        <v>369.88330000000002</v>
      </c>
      <c r="J574" s="432"/>
    </row>
    <row r="575" spans="1:11" hidden="1" outlineLevel="1">
      <c r="A575" s="418">
        <v>20511</v>
      </c>
      <c r="B575" s="560" t="s">
        <v>23071</v>
      </c>
      <c r="C575" s="560"/>
      <c r="D575" s="560"/>
      <c r="E575" s="560"/>
      <c r="F575" s="560"/>
      <c r="G575" s="560"/>
      <c r="H575" s="419" t="s">
        <v>63</v>
      </c>
      <c r="I575" s="420"/>
      <c r="J575" s="421">
        <v>449.32</v>
      </c>
      <c r="K575" s="422"/>
    </row>
    <row r="576" spans="1:11" hidden="1" outlineLevel="1">
      <c r="A576" s="423"/>
      <c r="B576" s="424"/>
      <c r="C576" s="425">
        <v>2020</v>
      </c>
      <c r="D576" s="426" t="s">
        <v>22869</v>
      </c>
      <c r="E576" s="427" t="s">
        <v>143</v>
      </c>
      <c r="F576" s="428">
        <v>24.28</v>
      </c>
      <c r="G576" s="429">
        <v>1</v>
      </c>
      <c r="H576" s="430"/>
      <c r="I576" s="431">
        <v>24.284700000000001</v>
      </c>
      <c r="J576" s="432"/>
    </row>
    <row r="577" spans="1:11" collapsed="1">
      <c r="A577" s="423"/>
      <c r="B577" s="424"/>
      <c r="C577" s="425">
        <v>2099</v>
      </c>
      <c r="D577" s="426" t="s">
        <v>22817</v>
      </c>
      <c r="E577" s="427" t="s">
        <v>143</v>
      </c>
      <c r="F577" s="428">
        <v>19.59</v>
      </c>
      <c r="G577" s="429">
        <v>2</v>
      </c>
      <c r="H577" s="430"/>
      <c r="I577" s="431">
        <v>39.185600000000001</v>
      </c>
      <c r="J577" s="432"/>
    </row>
    <row r="578" spans="1:11" ht="33.75" hidden="1" outlineLevel="1">
      <c r="A578" s="423"/>
      <c r="B578" s="424"/>
      <c r="C578" s="425">
        <v>10529</v>
      </c>
      <c r="D578" s="426" t="s">
        <v>23072</v>
      </c>
      <c r="E578" s="427" t="s">
        <v>63</v>
      </c>
      <c r="F578" s="428">
        <v>374.61</v>
      </c>
      <c r="G578" s="429">
        <v>1.03</v>
      </c>
      <c r="H578" s="430"/>
      <c r="I578" s="431">
        <v>385.84829999999999</v>
      </c>
      <c r="J578" s="432"/>
    </row>
    <row r="579" spans="1:11" hidden="1" outlineLevel="1">
      <c r="A579" s="418">
        <v>20601</v>
      </c>
      <c r="B579" s="560" t="s">
        <v>23073</v>
      </c>
      <c r="C579" s="560"/>
      <c r="D579" s="560"/>
      <c r="E579" s="560"/>
      <c r="F579" s="560"/>
      <c r="G579" s="560"/>
      <c r="H579" s="419" t="s">
        <v>63</v>
      </c>
      <c r="I579" s="420"/>
      <c r="J579" s="421">
        <v>866.27</v>
      </c>
      <c r="K579" s="422"/>
    </row>
    <row r="580" spans="1:11" hidden="1" outlineLevel="1">
      <c r="A580" s="423"/>
      <c r="B580" s="424"/>
      <c r="C580" s="425">
        <v>2020</v>
      </c>
      <c r="D580" s="426" t="s">
        <v>22869</v>
      </c>
      <c r="E580" s="427" t="s">
        <v>143</v>
      </c>
      <c r="F580" s="428">
        <v>24.28</v>
      </c>
      <c r="G580" s="429">
        <v>7</v>
      </c>
      <c r="H580" s="430"/>
      <c r="I580" s="431">
        <v>169.9933</v>
      </c>
      <c r="J580" s="432"/>
    </row>
    <row r="581" spans="1:11" collapsed="1">
      <c r="A581" s="423"/>
      <c r="B581" s="424"/>
      <c r="C581" s="425">
        <v>2099</v>
      </c>
      <c r="D581" s="426" t="s">
        <v>22817</v>
      </c>
      <c r="E581" s="427" t="s">
        <v>143</v>
      </c>
      <c r="F581" s="428">
        <v>19.59</v>
      </c>
      <c r="G581" s="429">
        <v>6.78</v>
      </c>
      <c r="H581" s="430"/>
      <c r="I581" s="431">
        <v>132.8391</v>
      </c>
      <c r="J581" s="432"/>
    </row>
    <row r="582" spans="1:11" ht="22.5" hidden="1" outlineLevel="1">
      <c r="A582" s="423"/>
      <c r="B582" s="424"/>
      <c r="C582" s="425">
        <v>10648</v>
      </c>
      <c r="D582" s="426" t="s">
        <v>22908</v>
      </c>
      <c r="E582" s="427" t="s">
        <v>63</v>
      </c>
      <c r="F582" s="428">
        <v>582.22</v>
      </c>
      <c r="G582" s="429">
        <v>0.28499999999999998</v>
      </c>
      <c r="H582" s="430"/>
      <c r="I582" s="431">
        <v>165.9331</v>
      </c>
      <c r="J582" s="432"/>
    </row>
    <row r="583" spans="1:11" ht="22.5" hidden="1" outlineLevel="1">
      <c r="A583" s="423"/>
      <c r="B583" s="424"/>
      <c r="C583" s="425">
        <v>12580</v>
      </c>
      <c r="D583" s="426" t="s">
        <v>22909</v>
      </c>
      <c r="E583" s="427" t="s">
        <v>9779</v>
      </c>
      <c r="F583" s="428">
        <v>0.5</v>
      </c>
      <c r="G583" s="429">
        <v>795</v>
      </c>
      <c r="H583" s="430"/>
      <c r="I583" s="431">
        <v>397.5</v>
      </c>
      <c r="J583" s="432"/>
    </row>
    <row r="584" spans="1:11" ht="24.75" hidden="1" customHeight="1" outlineLevel="1">
      <c r="A584" s="418">
        <v>20605</v>
      </c>
      <c r="B584" s="560" t="s">
        <v>23074</v>
      </c>
      <c r="C584" s="560"/>
      <c r="D584" s="560"/>
      <c r="E584" s="560"/>
      <c r="F584" s="560"/>
      <c r="G584" s="560"/>
      <c r="H584" s="419" t="s">
        <v>62</v>
      </c>
      <c r="I584" s="420"/>
      <c r="J584" s="421">
        <v>104.04</v>
      </c>
      <c r="K584" s="422"/>
    </row>
    <row r="585" spans="1:11" hidden="1" outlineLevel="1">
      <c r="A585" s="423"/>
      <c r="B585" s="424"/>
      <c r="C585" s="425">
        <v>2020</v>
      </c>
      <c r="D585" s="426" t="s">
        <v>22869</v>
      </c>
      <c r="E585" s="427" t="s">
        <v>143</v>
      </c>
      <c r="F585" s="428">
        <v>24.28</v>
      </c>
      <c r="G585" s="429">
        <v>1.1499999999999999</v>
      </c>
      <c r="H585" s="430"/>
      <c r="I585" s="431">
        <v>27.927399999999999</v>
      </c>
      <c r="J585" s="432"/>
    </row>
    <row r="586" spans="1:11" collapsed="1">
      <c r="A586" s="423"/>
      <c r="B586" s="424"/>
      <c r="C586" s="425">
        <v>2099</v>
      </c>
      <c r="D586" s="426" t="s">
        <v>22817</v>
      </c>
      <c r="E586" s="427" t="s">
        <v>143</v>
      </c>
      <c r="F586" s="428">
        <v>19.59</v>
      </c>
      <c r="G586" s="429">
        <v>0.75</v>
      </c>
      <c r="H586" s="430"/>
      <c r="I586" s="431">
        <v>14.694599999999999</v>
      </c>
      <c r="J586" s="432"/>
    </row>
    <row r="587" spans="1:11" ht="22.5" hidden="1" outlineLevel="1">
      <c r="A587" s="423"/>
      <c r="B587" s="424"/>
      <c r="C587" s="425">
        <v>10630</v>
      </c>
      <c r="D587" s="426" t="s">
        <v>22888</v>
      </c>
      <c r="E587" s="427" t="s">
        <v>63</v>
      </c>
      <c r="F587" s="428">
        <v>634.78</v>
      </c>
      <c r="G587" s="429">
        <v>0.02</v>
      </c>
      <c r="H587" s="430"/>
      <c r="I587" s="431">
        <v>12.695600000000001</v>
      </c>
      <c r="J587" s="432"/>
    </row>
    <row r="588" spans="1:11" ht="56.25" hidden="1" outlineLevel="1">
      <c r="A588" s="423"/>
      <c r="B588" s="424"/>
      <c r="C588" s="425">
        <v>14022</v>
      </c>
      <c r="D588" s="426" t="s">
        <v>23075</v>
      </c>
      <c r="E588" s="427" t="s">
        <v>22861</v>
      </c>
      <c r="F588" s="428">
        <v>73.540000000000006</v>
      </c>
      <c r="G588" s="429">
        <v>0.4</v>
      </c>
      <c r="H588" s="430"/>
      <c r="I588" s="431">
        <v>29.416</v>
      </c>
      <c r="J588" s="432"/>
    </row>
    <row r="589" spans="1:11" ht="22.5" hidden="1" outlineLevel="1">
      <c r="A589" s="423"/>
      <c r="B589" s="424"/>
      <c r="C589" s="425">
        <v>14040</v>
      </c>
      <c r="D589" s="426" t="s">
        <v>23076</v>
      </c>
      <c r="E589" s="427" t="s">
        <v>96</v>
      </c>
      <c r="F589" s="428">
        <v>18.93</v>
      </c>
      <c r="G589" s="429">
        <v>1.02</v>
      </c>
      <c r="H589" s="430"/>
      <c r="I589" s="431">
        <v>19.308599999999998</v>
      </c>
      <c r="J589" s="432"/>
    </row>
    <row r="590" spans="1:11" hidden="1" outlineLevel="1">
      <c r="A590" s="418">
        <v>20610</v>
      </c>
      <c r="B590" s="560" t="s">
        <v>23077</v>
      </c>
      <c r="C590" s="560"/>
      <c r="D590" s="560"/>
      <c r="E590" s="560"/>
      <c r="F590" s="560"/>
      <c r="G590" s="560"/>
      <c r="H590" s="419" t="s">
        <v>63</v>
      </c>
      <c r="I590" s="420"/>
      <c r="J590" s="421">
        <v>29.39</v>
      </c>
      <c r="K590" s="422"/>
    </row>
    <row r="591" spans="1:11" hidden="1" outlineLevel="1">
      <c r="A591" s="423"/>
      <c r="B591" s="424"/>
      <c r="C591" s="425">
        <v>2099</v>
      </c>
      <c r="D591" s="426" t="s">
        <v>22817</v>
      </c>
      <c r="E591" s="427" t="s">
        <v>143</v>
      </c>
      <c r="F591" s="428">
        <v>19.59</v>
      </c>
      <c r="G591" s="429">
        <v>1.5</v>
      </c>
      <c r="H591" s="430"/>
      <c r="I591" s="431">
        <v>29.389199999999999</v>
      </c>
      <c r="J591" s="432"/>
    </row>
    <row r="592" spans="1:11" ht="24.75" customHeight="1" collapsed="1">
      <c r="A592" s="418">
        <v>25001</v>
      </c>
      <c r="B592" s="560" t="s">
        <v>23078</v>
      </c>
      <c r="C592" s="560"/>
      <c r="D592" s="560"/>
      <c r="E592" s="560"/>
      <c r="F592" s="560"/>
      <c r="G592" s="560"/>
      <c r="H592" s="419" t="s">
        <v>63</v>
      </c>
      <c r="I592" s="420"/>
      <c r="J592" s="421">
        <v>66.06</v>
      </c>
      <c r="K592" s="422"/>
    </row>
    <row r="593" spans="1:11" hidden="1" outlineLevel="1">
      <c r="A593" s="423"/>
      <c r="B593" s="424"/>
      <c r="C593" s="425">
        <v>2020</v>
      </c>
      <c r="D593" s="426" t="s">
        <v>22869</v>
      </c>
      <c r="E593" s="427" t="s">
        <v>143</v>
      </c>
      <c r="F593" s="428">
        <v>24.28</v>
      </c>
      <c r="G593" s="429">
        <v>0.3</v>
      </c>
      <c r="H593" s="430"/>
      <c r="I593" s="431">
        <v>7.2854000000000001</v>
      </c>
      <c r="J593" s="432"/>
    </row>
    <row r="594" spans="1:11" collapsed="1">
      <c r="A594" s="423"/>
      <c r="B594" s="424"/>
      <c r="C594" s="425">
        <v>2099</v>
      </c>
      <c r="D594" s="426" t="s">
        <v>22817</v>
      </c>
      <c r="E594" s="427" t="s">
        <v>143</v>
      </c>
      <c r="F594" s="428">
        <v>19.59</v>
      </c>
      <c r="G594" s="429">
        <v>3</v>
      </c>
      <c r="H594" s="430"/>
      <c r="I594" s="431">
        <v>58.778399999999998</v>
      </c>
      <c r="J594" s="432"/>
    </row>
    <row r="595" spans="1:11" hidden="1" outlineLevel="1">
      <c r="A595" s="418">
        <v>25003</v>
      </c>
      <c r="B595" s="560" t="s">
        <v>23079</v>
      </c>
      <c r="C595" s="560"/>
      <c r="D595" s="560"/>
      <c r="E595" s="560"/>
      <c r="F595" s="560"/>
      <c r="G595" s="560"/>
      <c r="H595" s="419" t="s">
        <v>63</v>
      </c>
      <c r="I595" s="420"/>
      <c r="J595" s="421">
        <v>215.52</v>
      </c>
      <c r="K595" s="422"/>
    </row>
    <row r="596" spans="1:11" hidden="1" outlineLevel="1">
      <c r="A596" s="423"/>
      <c r="B596" s="424"/>
      <c r="C596" s="425">
        <v>2099</v>
      </c>
      <c r="D596" s="426" t="s">
        <v>22817</v>
      </c>
      <c r="E596" s="427" t="s">
        <v>143</v>
      </c>
      <c r="F596" s="428">
        <v>19.59</v>
      </c>
      <c r="G596" s="429">
        <v>11</v>
      </c>
      <c r="H596" s="430"/>
      <c r="I596" s="431">
        <v>215.52080000000001</v>
      </c>
      <c r="J596" s="432"/>
    </row>
    <row r="597" spans="1:11" collapsed="1">
      <c r="A597" s="418">
        <v>25004</v>
      </c>
      <c r="B597" s="560" t="s">
        <v>23080</v>
      </c>
      <c r="C597" s="560"/>
      <c r="D597" s="560"/>
      <c r="E597" s="560"/>
      <c r="F597" s="560"/>
      <c r="G597" s="560"/>
      <c r="H597" s="419" t="s">
        <v>63</v>
      </c>
      <c r="I597" s="420"/>
      <c r="J597" s="421">
        <v>391.86</v>
      </c>
      <c r="K597" s="422"/>
    </row>
    <row r="598" spans="1:11" hidden="1" outlineLevel="1">
      <c r="A598" s="423"/>
      <c r="B598" s="424"/>
      <c r="C598" s="425">
        <v>2099</v>
      </c>
      <c r="D598" s="426" t="s">
        <v>22817</v>
      </c>
      <c r="E598" s="427" t="s">
        <v>143</v>
      </c>
      <c r="F598" s="428">
        <v>19.59</v>
      </c>
      <c r="G598" s="429">
        <v>20</v>
      </c>
      <c r="H598" s="430"/>
      <c r="I598" s="431">
        <v>391.85599999999999</v>
      </c>
      <c r="J598" s="432"/>
    </row>
    <row r="599" spans="1:11" collapsed="1">
      <c r="A599" s="418">
        <v>25005</v>
      </c>
      <c r="B599" s="560" t="s">
        <v>23081</v>
      </c>
      <c r="C599" s="560"/>
      <c r="D599" s="560"/>
      <c r="E599" s="560"/>
      <c r="F599" s="560"/>
      <c r="G599" s="560"/>
      <c r="H599" s="419" t="s">
        <v>63</v>
      </c>
      <c r="I599" s="420"/>
      <c r="J599" s="421">
        <v>163.77000000000001</v>
      </c>
      <c r="K599" s="422"/>
    </row>
    <row r="600" spans="1:11" hidden="1" outlineLevel="1">
      <c r="A600" s="423"/>
      <c r="B600" s="424"/>
      <c r="C600" s="425">
        <v>2099</v>
      </c>
      <c r="D600" s="426" t="s">
        <v>22817</v>
      </c>
      <c r="E600" s="427" t="s">
        <v>143</v>
      </c>
      <c r="F600" s="428">
        <v>19.59</v>
      </c>
      <c r="G600" s="429">
        <v>2</v>
      </c>
      <c r="H600" s="430"/>
      <c r="I600" s="431">
        <v>39.185600000000001</v>
      </c>
      <c r="J600" s="432"/>
    </row>
    <row r="601" spans="1:11" ht="33.75" collapsed="1">
      <c r="A601" s="423"/>
      <c r="B601" s="424"/>
      <c r="C601" s="425">
        <v>94019</v>
      </c>
      <c r="D601" s="426" t="s">
        <v>23082</v>
      </c>
      <c r="E601" s="427" t="s">
        <v>143</v>
      </c>
      <c r="F601" s="428">
        <v>71.42</v>
      </c>
      <c r="G601" s="429">
        <v>1</v>
      </c>
      <c r="H601" s="430"/>
      <c r="I601" s="431">
        <v>71.424000000000007</v>
      </c>
      <c r="J601" s="432"/>
    </row>
    <row r="602" spans="1:11" ht="22.5" hidden="1" outlineLevel="1">
      <c r="A602" s="423"/>
      <c r="B602" s="424"/>
      <c r="C602" s="425">
        <v>94043</v>
      </c>
      <c r="D602" s="426" t="s">
        <v>23083</v>
      </c>
      <c r="E602" s="427" t="s">
        <v>143</v>
      </c>
      <c r="F602" s="428">
        <v>26.58</v>
      </c>
      <c r="G602" s="429">
        <v>2</v>
      </c>
      <c r="H602" s="430"/>
      <c r="I602" s="431">
        <v>53.162500000000001</v>
      </c>
      <c r="J602" s="432"/>
    </row>
    <row r="603" spans="1:11" hidden="1" outlineLevel="1">
      <c r="A603" s="418">
        <v>25006</v>
      </c>
      <c r="B603" s="560" t="s">
        <v>23084</v>
      </c>
      <c r="C603" s="560"/>
      <c r="D603" s="560"/>
      <c r="E603" s="560"/>
      <c r="F603" s="560"/>
      <c r="G603" s="560"/>
      <c r="H603" s="419" t="s">
        <v>63</v>
      </c>
      <c r="I603" s="420"/>
      <c r="J603" s="421">
        <v>327.54000000000002</v>
      </c>
      <c r="K603" s="422"/>
    </row>
    <row r="604" spans="1:11" hidden="1" outlineLevel="1">
      <c r="A604" s="423"/>
      <c r="B604" s="424"/>
      <c r="C604" s="425">
        <v>2099</v>
      </c>
      <c r="D604" s="426" t="s">
        <v>22817</v>
      </c>
      <c r="E604" s="427" t="s">
        <v>143</v>
      </c>
      <c r="F604" s="428">
        <v>19.59</v>
      </c>
      <c r="G604" s="429">
        <v>4</v>
      </c>
      <c r="H604" s="430"/>
      <c r="I604" s="431">
        <v>78.371200000000002</v>
      </c>
      <c r="J604" s="432"/>
    </row>
    <row r="605" spans="1:11" ht="33.75" collapsed="1">
      <c r="A605" s="423"/>
      <c r="B605" s="424"/>
      <c r="C605" s="425">
        <v>94019</v>
      </c>
      <c r="D605" s="426" t="s">
        <v>23082</v>
      </c>
      <c r="E605" s="427" t="s">
        <v>143</v>
      </c>
      <c r="F605" s="428">
        <v>71.42</v>
      </c>
      <c r="G605" s="429">
        <v>2</v>
      </c>
      <c r="H605" s="430"/>
      <c r="I605" s="431">
        <v>142.84800000000001</v>
      </c>
      <c r="J605" s="432"/>
    </row>
    <row r="606" spans="1:11" ht="22.5" hidden="1" outlineLevel="1">
      <c r="A606" s="423"/>
      <c r="B606" s="424"/>
      <c r="C606" s="425">
        <v>94043</v>
      </c>
      <c r="D606" s="426" t="s">
        <v>23083</v>
      </c>
      <c r="E606" s="427" t="s">
        <v>143</v>
      </c>
      <c r="F606" s="428">
        <v>26.58</v>
      </c>
      <c r="G606" s="429">
        <v>4</v>
      </c>
      <c r="H606" s="430"/>
      <c r="I606" s="431">
        <v>106.32510000000001</v>
      </c>
      <c r="J606" s="432"/>
    </row>
    <row r="607" spans="1:11" hidden="1" outlineLevel="1">
      <c r="A607" s="418">
        <v>29040</v>
      </c>
      <c r="B607" s="560" t="s">
        <v>23085</v>
      </c>
      <c r="C607" s="560"/>
      <c r="D607" s="560"/>
      <c r="E607" s="560"/>
      <c r="F607" s="560"/>
      <c r="G607" s="560"/>
      <c r="H607" s="419" t="s">
        <v>60</v>
      </c>
      <c r="I607" s="420"/>
      <c r="J607" s="421">
        <v>12.39</v>
      </c>
      <c r="K607" s="422"/>
    </row>
    <row r="608" spans="1:11" hidden="1" outlineLevel="1">
      <c r="A608" s="423"/>
      <c r="B608" s="424"/>
      <c r="C608" s="425">
        <v>2035</v>
      </c>
      <c r="D608" s="426" t="s">
        <v>22874</v>
      </c>
      <c r="E608" s="427" t="s">
        <v>143</v>
      </c>
      <c r="F608" s="428">
        <v>24.15</v>
      </c>
      <c r="G608" s="429">
        <v>0.19800000000000001</v>
      </c>
      <c r="H608" s="430"/>
      <c r="I608" s="431">
        <v>4.7827999999999999</v>
      </c>
      <c r="J608" s="432"/>
    </row>
    <row r="609" spans="1:11" ht="22.5" collapsed="1">
      <c r="A609" s="423"/>
      <c r="B609" s="424"/>
      <c r="C609" s="425">
        <v>2036</v>
      </c>
      <c r="D609" s="426" t="s">
        <v>22875</v>
      </c>
      <c r="E609" s="427" t="s">
        <v>143</v>
      </c>
      <c r="F609" s="428">
        <v>19.559999999999999</v>
      </c>
      <c r="G609" s="429">
        <v>0.19800000000000001</v>
      </c>
      <c r="H609" s="430"/>
      <c r="I609" s="431">
        <v>3.8742000000000001</v>
      </c>
      <c r="J609" s="432"/>
    </row>
    <row r="610" spans="1:11" ht="22.5" hidden="1" outlineLevel="1">
      <c r="A610" s="423"/>
      <c r="B610" s="424"/>
      <c r="C610" s="425">
        <v>72431</v>
      </c>
      <c r="D610" s="426" t="s">
        <v>23086</v>
      </c>
      <c r="E610" s="427" t="s">
        <v>65</v>
      </c>
      <c r="F610" s="428">
        <v>11.31</v>
      </c>
      <c r="G610" s="429">
        <v>0.33</v>
      </c>
      <c r="H610" s="430"/>
      <c r="I610" s="431">
        <v>3.7323</v>
      </c>
      <c r="J610" s="432"/>
    </row>
    <row r="611" spans="1:11" hidden="1" outlineLevel="1">
      <c r="A611" s="418">
        <v>30101</v>
      </c>
      <c r="B611" s="560" t="s">
        <v>23087</v>
      </c>
      <c r="C611" s="560"/>
      <c r="D611" s="560"/>
      <c r="E611" s="560"/>
      <c r="F611" s="560"/>
      <c r="G611" s="560"/>
      <c r="H611" s="419" t="s">
        <v>62</v>
      </c>
      <c r="I611" s="420"/>
      <c r="J611" s="421">
        <v>81.09</v>
      </c>
      <c r="K611" s="422"/>
    </row>
    <row r="612" spans="1:11" hidden="1" outlineLevel="1">
      <c r="A612" s="423"/>
      <c r="B612" s="424"/>
      <c r="C612" s="425">
        <v>2013</v>
      </c>
      <c r="D612" s="426" t="s">
        <v>22855</v>
      </c>
      <c r="E612" s="427" t="s">
        <v>143</v>
      </c>
      <c r="F612" s="428">
        <v>24.1</v>
      </c>
      <c r="G612" s="429">
        <v>1.3</v>
      </c>
      <c r="H612" s="430"/>
      <c r="I612" s="431">
        <v>31.3355</v>
      </c>
      <c r="J612" s="432"/>
    </row>
    <row r="613" spans="1:11" ht="22.5" collapsed="1">
      <c r="A613" s="423"/>
      <c r="B613" s="424"/>
      <c r="C613" s="425">
        <v>2014</v>
      </c>
      <c r="D613" s="426" t="s">
        <v>22856</v>
      </c>
      <c r="E613" s="427" t="s">
        <v>143</v>
      </c>
      <c r="F613" s="428">
        <v>19.559999999999999</v>
      </c>
      <c r="G613" s="429">
        <v>1.3</v>
      </c>
      <c r="H613" s="430"/>
      <c r="I613" s="431">
        <v>25.437100000000001</v>
      </c>
      <c r="J613" s="432"/>
    </row>
    <row r="614" spans="1:11" ht="22.5" hidden="1" outlineLevel="1">
      <c r="A614" s="423"/>
      <c r="B614" s="424"/>
      <c r="C614" s="425">
        <v>11046</v>
      </c>
      <c r="D614" s="426" t="s">
        <v>22934</v>
      </c>
      <c r="E614" s="427" t="s">
        <v>65</v>
      </c>
      <c r="F614" s="428">
        <v>6.81</v>
      </c>
      <c r="G614" s="429">
        <v>1</v>
      </c>
      <c r="H614" s="430"/>
      <c r="I614" s="431">
        <v>6.81</v>
      </c>
      <c r="J614" s="432"/>
    </row>
    <row r="615" spans="1:11" ht="22.5" hidden="1" outlineLevel="1">
      <c r="A615" s="423"/>
      <c r="B615" s="424"/>
      <c r="C615" s="425">
        <v>11070</v>
      </c>
      <c r="D615" s="426" t="s">
        <v>22916</v>
      </c>
      <c r="E615" s="427" t="s">
        <v>65</v>
      </c>
      <c r="F615" s="428">
        <v>12.51</v>
      </c>
      <c r="G615" s="429">
        <v>1.2</v>
      </c>
      <c r="H615" s="430"/>
      <c r="I615" s="431">
        <v>15.012</v>
      </c>
      <c r="J615" s="432"/>
    </row>
    <row r="616" spans="1:11" ht="22.5" hidden="1" outlineLevel="1">
      <c r="A616" s="423"/>
      <c r="B616" s="424"/>
      <c r="C616" s="425">
        <v>17515</v>
      </c>
      <c r="D616" s="426" t="s">
        <v>22860</v>
      </c>
      <c r="E616" s="427" t="s">
        <v>22861</v>
      </c>
      <c r="F616" s="428">
        <v>16.64</v>
      </c>
      <c r="G616" s="429">
        <v>0.15</v>
      </c>
      <c r="H616" s="430"/>
      <c r="I616" s="431">
        <v>2.496</v>
      </c>
      <c r="J616" s="432"/>
    </row>
    <row r="617" spans="1:11" hidden="1" outlineLevel="1">
      <c r="A617" s="418">
        <v>30104</v>
      </c>
      <c r="B617" s="560" t="s">
        <v>23055</v>
      </c>
      <c r="C617" s="560"/>
      <c r="D617" s="560"/>
      <c r="E617" s="560"/>
      <c r="F617" s="560"/>
      <c r="G617" s="560"/>
      <c r="H617" s="419" t="s">
        <v>62</v>
      </c>
      <c r="I617" s="420"/>
      <c r="J617" s="421">
        <v>96.81</v>
      </c>
      <c r="K617" s="422"/>
    </row>
    <row r="618" spans="1:11" hidden="1" outlineLevel="1">
      <c r="A618" s="423"/>
      <c r="B618" s="424"/>
      <c r="C618" s="425">
        <v>2013</v>
      </c>
      <c r="D618" s="426" t="s">
        <v>22855</v>
      </c>
      <c r="E618" s="427" t="s">
        <v>143</v>
      </c>
      <c r="F618" s="428">
        <v>24.1</v>
      </c>
      <c r="G618" s="429">
        <v>1.08</v>
      </c>
      <c r="H618" s="430"/>
      <c r="I618" s="431">
        <v>26.032599999999999</v>
      </c>
      <c r="J618" s="432"/>
    </row>
    <row r="619" spans="1:11" ht="22.5" collapsed="1">
      <c r="A619" s="423"/>
      <c r="B619" s="424"/>
      <c r="C619" s="425">
        <v>2014</v>
      </c>
      <c r="D619" s="426" t="s">
        <v>22856</v>
      </c>
      <c r="E619" s="427" t="s">
        <v>143</v>
      </c>
      <c r="F619" s="428">
        <v>19.559999999999999</v>
      </c>
      <c r="G619" s="429">
        <v>1.08</v>
      </c>
      <c r="H619" s="430"/>
      <c r="I619" s="431">
        <v>21.132300000000001</v>
      </c>
      <c r="J619" s="432"/>
    </row>
    <row r="620" spans="1:11" ht="22.5" hidden="1" outlineLevel="1">
      <c r="A620" s="423"/>
      <c r="B620" s="424"/>
      <c r="C620" s="425">
        <v>11064</v>
      </c>
      <c r="D620" s="426" t="s">
        <v>23056</v>
      </c>
      <c r="E620" s="427" t="s">
        <v>65</v>
      </c>
      <c r="F620" s="428">
        <v>1.68</v>
      </c>
      <c r="G620" s="429">
        <v>2</v>
      </c>
      <c r="H620" s="430"/>
      <c r="I620" s="431">
        <v>3.36</v>
      </c>
      <c r="J620" s="432"/>
    </row>
    <row r="621" spans="1:11" ht="22.5" hidden="1" outlineLevel="1">
      <c r="A621" s="423"/>
      <c r="B621" s="424"/>
      <c r="C621" s="425">
        <v>11070</v>
      </c>
      <c r="D621" s="426" t="s">
        <v>22916</v>
      </c>
      <c r="E621" s="427" t="s">
        <v>65</v>
      </c>
      <c r="F621" s="428">
        <v>12.51</v>
      </c>
      <c r="G621" s="429">
        <v>3.5</v>
      </c>
      <c r="H621" s="430"/>
      <c r="I621" s="431">
        <v>43.784999999999997</v>
      </c>
      <c r="J621" s="432"/>
    </row>
    <row r="622" spans="1:11" ht="22.5" hidden="1" outlineLevel="1">
      <c r="A622" s="423"/>
      <c r="B622" s="424"/>
      <c r="C622" s="425">
        <v>17515</v>
      </c>
      <c r="D622" s="426" t="s">
        <v>22860</v>
      </c>
      <c r="E622" s="427" t="s">
        <v>22861</v>
      </c>
      <c r="F622" s="428">
        <v>16.64</v>
      </c>
      <c r="G622" s="429">
        <v>0.15</v>
      </c>
      <c r="H622" s="430"/>
      <c r="I622" s="431">
        <v>2.496</v>
      </c>
      <c r="J622" s="432"/>
    </row>
    <row r="623" spans="1:11" hidden="1" outlineLevel="1">
      <c r="A623" s="418">
        <v>30111</v>
      </c>
      <c r="B623" s="560" t="s">
        <v>23088</v>
      </c>
      <c r="C623" s="560"/>
      <c r="D623" s="560"/>
      <c r="E623" s="560"/>
      <c r="F623" s="560"/>
      <c r="G623" s="560"/>
      <c r="H623" s="419" t="s">
        <v>62</v>
      </c>
      <c r="I623" s="420"/>
      <c r="J623" s="421">
        <v>117.17</v>
      </c>
      <c r="K623" s="422"/>
    </row>
    <row r="624" spans="1:11" hidden="1" outlineLevel="1">
      <c r="A624" s="423"/>
      <c r="B624" s="424"/>
      <c r="C624" s="425">
        <v>2013</v>
      </c>
      <c r="D624" s="426" t="s">
        <v>22855</v>
      </c>
      <c r="E624" s="427" t="s">
        <v>143</v>
      </c>
      <c r="F624" s="428">
        <v>24.1</v>
      </c>
      <c r="G624" s="429">
        <v>2</v>
      </c>
      <c r="H624" s="430"/>
      <c r="I624" s="431">
        <v>48.208599999999997</v>
      </c>
      <c r="J624" s="432"/>
    </row>
    <row r="625" spans="1:11" ht="22.5" collapsed="1">
      <c r="A625" s="423"/>
      <c r="B625" s="424"/>
      <c r="C625" s="425">
        <v>2014</v>
      </c>
      <c r="D625" s="426" t="s">
        <v>22856</v>
      </c>
      <c r="E625" s="427" t="s">
        <v>143</v>
      </c>
      <c r="F625" s="428">
        <v>19.559999999999999</v>
      </c>
      <c r="G625" s="429">
        <v>2</v>
      </c>
      <c r="H625" s="430"/>
      <c r="I625" s="431">
        <v>39.134</v>
      </c>
      <c r="J625" s="432"/>
    </row>
    <row r="626" spans="1:11" ht="33.75" hidden="1" outlineLevel="1">
      <c r="A626" s="423"/>
      <c r="B626" s="424"/>
      <c r="C626" s="425">
        <v>11020</v>
      </c>
      <c r="D626" s="426" t="s">
        <v>22936</v>
      </c>
      <c r="E626" s="427" t="s">
        <v>62</v>
      </c>
      <c r="F626" s="428">
        <v>32.03</v>
      </c>
      <c r="G626" s="429">
        <v>0.4</v>
      </c>
      <c r="H626" s="430"/>
      <c r="I626" s="431">
        <v>12.811999999999999</v>
      </c>
      <c r="J626" s="432"/>
    </row>
    <row r="627" spans="1:11" ht="22.5" hidden="1" outlineLevel="1">
      <c r="A627" s="423"/>
      <c r="B627" s="424"/>
      <c r="C627" s="425">
        <v>11046</v>
      </c>
      <c r="D627" s="426" t="s">
        <v>22934</v>
      </c>
      <c r="E627" s="427" t="s">
        <v>65</v>
      </c>
      <c r="F627" s="428">
        <v>6.81</v>
      </c>
      <c r="G627" s="429">
        <v>1</v>
      </c>
      <c r="H627" s="430"/>
      <c r="I627" s="431">
        <v>6.81</v>
      </c>
      <c r="J627" s="432"/>
    </row>
    <row r="628" spans="1:11" ht="22.5" hidden="1" outlineLevel="1">
      <c r="A628" s="423"/>
      <c r="B628" s="424"/>
      <c r="C628" s="425">
        <v>11070</v>
      </c>
      <c r="D628" s="426" t="s">
        <v>22916</v>
      </c>
      <c r="E628" s="427" t="s">
        <v>65</v>
      </c>
      <c r="F628" s="428">
        <v>12.51</v>
      </c>
      <c r="G628" s="429">
        <v>0.55000000000000004</v>
      </c>
      <c r="H628" s="430"/>
      <c r="I628" s="431">
        <v>6.8804999999999996</v>
      </c>
      <c r="J628" s="432"/>
    </row>
    <row r="629" spans="1:11" ht="22.5" hidden="1" outlineLevel="1">
      <c r="A629" s="423"/>
      <c r="B629" s="424"/>
      <c r="C629" s="425">
        <v>17515</v>
      </c>
      <c r="D629" s="426" t="s">
        <v>22860</v>
      </c>
      <c r="E629" s="427" t="s">
        <v>22861</v>
      </c>
      <c r="F629" s="428">
        <v>16.64</v>
      </c>
      <c r="G629" s="429">
        <v>0.2</v>
      </c>
      <c r="H629" s="430"/>
      <c r="I629" s="431">
        <v>3.3279999999999998</v>
      </c>
      <c r="J629" s="432"/>
    </row>
    <row r="630" spans="1:11" hidden="1" outlineLevel="1">
      <c r="A630" s="418">
        <v>30113</v>
      </c>
      <c r="B630" s="560" t="s">
        <v>23089</v>
      </c>
      <c r="C630" s="560"/>
      <c r="D630" s="560"/>
      <c r="E630" s="560"/>
      <c r="F630" s="560"/>
      <c r="G630" s="560"/>
      <c r="H630" s="419" t="s">
        <v>62</v>
      </c>
      <c r="I630" s="420"/>
      <c r="J630" s="421">
        <v>124.02</v>
      </c>
      <c r="K630" s="422"/>
    </row>
    <row r="631" spans="1:11" hidden="1" outlineLevel="1">
      <c r="A631" s="423"/>
      <c r="B631" s="424"/>
      <c r="C631" s="425">
        <v>2013</v>
      </c>
      <c r="D631" s="426" t="s">
        <v>22855</v>
      </c>
      <c r="E631" s="427" t="s">
        <v>143</v>
      </c>
      <c r="F631" s="428">
        <v>24.1</v>
      </c>
      <c r="G631" s="429">
        <v>2</v>
      </c>
      <c r="H631" s="430"/>
      <c r="I631" s="431">
        <v>48.208599999999997</v>
      </c>
      <c r="J631" s="432"/>
    </row>
    <row r="632" spans="1:11" ht="22.5" collapsed="1">
      <c r="A632" s="423"/>
      <c r="B632" s="424"/>
      <c r="C632" s="425">
        <v>2014</v>
      </c>
      <c r="D632" s="426" t="s">
        <v>22856</v>
      </c>
      <c r="E632" s="427" t="s">
        <v>143</v>
      </c>
      <c r="F632" s="428">
        <v>19.559999999999999</v>
      </c>
      <c r="G632" s="429">
        <v>2</v>
      </c>
      <c r="H632" s="430"/>
      <c r="I632" s="431">
        <v>39.134</v>
      </c>
      <c r="J632" s="432"/>
    </row>
    <row r="633" spans="1:11" ht="33.75" hidden="1" outlineLevel="1">
      <c r="A633" s="423"/>
      <c r="B633" s="424"/>
      <c r="C633" s="425">
        <v>11010</v>
      </c>
      <c r="D633" s="426" t="s">
        <v>23090</v>
      </c>
      <c r="E633" s="427" t="s">
        <v>62</v>
      </c>
      <c r="F633" s="428">
        <v>49.15</v>
      </c>
      <c r="G633" s="429">
        <v>0.4</v>
      </c>
      <c r="H633" s="430"/>
      <c r="I633" s="431">
        <v>19.66</v>
      </c>
      <c r="J633" s="432"/>
    </row>
    <row r="634" spans="1:11" ht="22.5" hidden="1" outlineLevel="1">
      <c r="A634" s="423"/>
      <c r="B634" s="424"/>
      <c r="C634" s="425">
        <v>11046</v>
      </c>
      <c r="D634" s="426" t="s">
        <v>22934</v>
      </c>
      <c r="E634" s="427" t="s">
        <v>65</v>
      </c>
      <c r="F634" s="428">
        <v>6.81</v>
      </c>
      <c r="G634" s="429">
        <v>1</v>
      </c>
      <c r="H634" s="430"/>
      <c r="I634" s="431">
        <v>6.81</v>
      </c>
      <c r="J634" s="432"/>
    </row>
    <row r="635" spans="1:11" ht="22.5" hidden="1" outlineLevel="1">
      <c r="A635" s="423"/>
      <c r="B635" s="424"/>
      <c r="C635" s="425">
        <v>11070</v>
      </c>
      <c r="D635" s="426" t="s">
        <v>22916</v>
      </c>
      <c r="E635" s="427" t="s">
        <v>65</v>
      </c>
      <c r="F635" s="428">
        <v>12.51</v>
      </c>
      <c r="G635" s="429">
        <v>0.55000000000000004</v>
      </c>
      <c r="H635" s="430"/>
      <c r="I635" s="431">
        <v>6.8804999999999996</v>
      </c>
      <c r="J635" s="432"/>
    </row>
    <row r="636" spans="1:11" ht="22.5" hidden="1" outlineLevel="1">
      <c r="A636" s="423"/>
      <c r="B636" s="424"/>
      <c r="C636" s="425">
        <v>17515</v>
      </c>
      <c r="D636" s="426" t="s">
        <v>22860</v>
      </c>
      <c r="E636" s="427" t="s">
        <v>22861</v>
      </c>
      <c r="F636" s="428">
        <v>16.64</v>
      </c>
      <c r="G636" s="429">
        <v>0.2</v>
      </c>
      <c r="H636" s="430"/>
      <c r="I636" s="431">
        <v>3.3279999999999998</v>
      </c>
      <c r="J636" s="432"/>
    </row>
    <row r="637" spans="1:11" hidden="1" outlineLevel="1">
      <c r="A637" s="418">
        <v>30114</v>
      </c>
      <c r="B637" s="560" t="s">
        <v>23091</v>
      </c>
      <c r="C637" s="560"/>
      <c r="D637" s="560"/>
      <c r="E637" s="560"/>
      <c r="F637" s="560"/>
      <c r="G637" s="560"/>
      <c r="H637" s="419" t="s">
        <v>62</v>
      </c>
      <c r="I637" s="420"/>
      <c r="J637" s="421">
        <v>102.76</v>
      </c>
      <c r="K637" s="422"/>
    </row>
    <row r="638" spans="1:11" hidden="1" outlineLevel="1">
      <c r="A638" s="423"/>
      <c r="B638" s="424"/>
      <c r="C638" s="425">
        <v>2013</v>
      </c>
      <c r="D638" s="426" t="s">
        <v>22855</v>
      </c>
      <c r="E638" s="427" t="s">
        <v>143</v>
      </c>
      <c r="F638" s="428">
        <v>24.1</v>
      </c>
      <c r="G638" s="429">
        <v>1.2</v>
      </c>
      <c r="H638" s="430"/>
      <c r="I638" s="431">
        <v>28.9251</v>
      </c>
      <c r="J638" s="432"/>
    </row>
    <row r="639" spans="1:11" ht="22.5" collapsed="1">
      <c r="A639" s="423"/>
      <c r="B639" s="424"/>
      <c r="C639" s="425">
        <v>2014</v>
      </c>
      <c r="D639" s="426" t="s">
        <v>22856</v>
      </c>
      <c r="E639" s="427" t="s">
        <v>143</v>
      </c>
      <c r="F639" s="428">
        <v>19.559999999999999</v>
      </c>
      <c r="G639" s="429">
        <v>1.2</v>
      </c>
      <c r="H639" s="430"/>
      <c r="I639" s="431">
        <v>23.480399999999999</v>
      </c>
      <c r="J639" s="432"/>
    </row>
    <row r="640" spans="1:11" ht="22.5" hidden="1" outlineLevel="1">
      <c r="A640" s="423"/>
      <c r="B640" s="424"/>
      <c r="C640" s="425">
        <v>11001</v>
      </c>
      <c r="D640" s="426" t="s">
        <v>23092</v>
      </c>
      <c r="E640" s="427" t="s">
        <v>96</v>
      </c>
      <c r="F640" s="428">
        <v>11.52</v>
      </c>
      <c r="G640" s="429">
        <v>0.1</v>
      </c>
      <c r="H640" s="430"/>
      <c r="I640" s="431">
        <v>1.1519999999999999</v>
      </c>
      <c r="J640" s="432"/>
    </row>
    <row r="641" spans="1:11" ht="33.75" hidden="1" outlineLevel="1">
      <c r="A641" s="423"/>
      <c r="B641" s="424"/>
      <c r="C641" s="425">
        <v>11020</v>
      </c>
      <c r="D641" s="426" t="s">
        <v>22936</v>
      </c>
      <c r="E641" s="427" t="s">
        <v>62</v>
      </c>
      <c r="F641" s="428">
        <v>32.03</v>
      </c>
      <c r="G641" s="429">
        <v>0.4299</v>
      </c>
      <c r="H641" s="430"/>
      <c r="I641" s="431">
        <v>13.769600000000001</v>
      </c>
      <c r="J641" s="432"/>
    </row>
    <row r="642" spans="1:11" ht="22.5" hidden="1" outlineLevel="1">
      <c r="A642" s="423"/>
      <c r="B642" s="424"/>
      <c r="C642" s="425">
        <v>11046</v>
      </c>
      <c r="D642" s="426" t="s">
        <v>22934</v>
      </c>
      <c r="E642" s="427" t="s">
        <v>65</v>
      </c>
      <c r="F642" s="428">
        <v>6.81</v>
      </c>
      <c r="G642" s="429">
        <v>1</v>
      </c>
      <c r="H642" s="430"/>
      <c r="I642" s="431">
        <v>6.81</v>
      </c>
      <c r="J642" s="432"/>
    </row>
    <row r="643" spans="1:11" ht="22.5" hidden="1" outlineLevel="1">
      <c r="A643" s="423"/>
      <c r="B643" s="424"/>
      <c r="C643" s="425">
        <v>11066</v>
      </c>
      <c r="D643" s="426" t="s">
        <v>22946</v>
      </c>
      <c r="E643" s="427" t="s">
        <v>65</v>
      </c>
      <c r="F643" s="428">
        <v>3.45</v>
      </c>
      <c r="G643" s="429">
        <v>1.53</v>
      </c>
      <c r="H643" s="430"/>
      <c r="I643" s="431">
        <v>5.2785000000000002</v>
      </c>
      <c r="J643" s="432"/>
    </row>
    <row r="644" spans="1:11" ht="22.5" hidden="1" outlineLevel="1">
      <c r="A644" s="423"/>
      <c r="B644" s="424"/>
      <c r="C644" s="425">
        <v>11070</v>
      </c>
      <c r="D644" s="426" t="s">
        <v>22916</v>
      </c>
      <c r="E644" s="427" t="s">
        <v>65</v>
      </c>
      <c r="F644" s="428">
        <v>12.51</v>
      </c>
      <c r="G644" s="429">
        <v>1.6</v>
      </c>
      <c r="H644" s="430"/>
      <c r="I644" s="431">
        <v>20.015999999999998</v>
      </c>
      <c r="J644" s="432"/>
    </row>
    <row r="645" spans="1:11" ht="22.5" hidden="1" outlineLevel="1">
      <c r="A645" s="423"/>
      <c r="B645" s="424"/>
      <c r="C645" s="425">
        <v>17515</v>
      </c>
      <c r="D645" s="426" t="s">
        <v>22860</v>
      </c>
      <c r="E645" s="427" t="s">
        <v>22861</v>
      </c>
      <c r="F645" s="428">
        <v>16.64</v>
      </c>
      <c r="G645" s="429">
        <v>0.2</v>
      </c>
      <c r="H645" s="430"/>
      <c r="I645" s="431">
        <v>3.3279999999999998</v>
      </c>
      <c r="J645" s="432"/>
    </row>
    <row r="646" spans="1:11" hidden="1" outlineLevel="1">
      <c r="A646" s="418">
        <v>30115</v>
      </c>
      <c r="B646" s="560" t="s">
        <v>23093</v>
      </c>
      <c r="C646" s="560"/>
      <c r="D646" s="560"/>
      <c r="E646" s="560"/>
      <c r="F646" s="560"/>
      <c r="G646" s="560"/>
      <c r="H646" s="419" t="s">
        <v>62</v>
      </c>
      <c r="I646" s="420"/>
      <c r="J646" s="421">
        <v>105.06</v>
      </c>
      <c r="K646" s="422"/>
    </row>
    <row r="647" spans="1:11" hidden="1" outlineLevel="1">
      <c r="A647" s="423"/>
      <c r="B647" s="424"/>
      <c r="C647" s="425">
        <v>2013</v>
      </c>
      <c r="D647" s="426" t="s">
        <v>22855</v>
      </c>
      <c r="E647" s="427" t="s">
        <v>143</v>
      </c>
      <c r="F647" s="428">
        <v>24.1</v>
      </c>
      <c r="G647" s="429">
        <v>1.2</v>
      </c>
      <c r="H647" s="430"/>
      <c r="I647" s="431">
        <v>28.9251</v>
      </c>
      <c r="J647" s="432"/>
    </row>
    <row r="648" spans="1:11" ht="22.5" collapsed="1">
      <c r="A648" s="423"/>
      <c r="B648" s="424"/>
      <c r="C648" s="425">
        <v>2014</v>
      </c>
      <c r="D648" s="426" t="s">
        <v>22856</v>
      </c>
      <c r="E648" s="427" t="s">
        <v>143</v>
      </c>
      <c r="F648" s="428">
        <v>19.559999999999999</v>
      </c>
      <c r="G648" s="429">
        <v>1.2</v>
      </c>
      <c r="H648" s="430"/>
      <c r="I648" s="431">
        <v>23.480399999999999</v>
      </c>
      <c r="J648" s="432"/>
    </row>
    <row r="649" spans="1:11" ht="22.5" hidden="1" outlineLevel="1">
      <c r="A649" s="423"/>
      <c r="B649" s="424"/>
      <c r="C649" s="425">
        <v>11001</v>
      </c>
      <c r="D649" s="426" t="s">
        <v>23092</v>
      </c>
      <c r="E649" s="427" t="s">
        <v>96</v>
      </c>
      <c r="F649" s="428">
        <v>11.52</v>
      </c>
      <c r="G649" s="429">
        <v>0.1</v>
      </c>
      <c r="H649" s="430"/>
      <c r="I649" s="431">
        <v>1.1519999999999999</v>
      </c>
      <c r="J649" s="432"/>
    </row>
    <row r="650" spans="1:11" ht="33.75" hidden="1" outlineLevel="1">
      <c r="A650" s="423"/>
      <c r="B650" s="424"/>
      <c r="C650" s="425">
        <v>11021</v>
      </c>
      <c r="D650" s="426" t="s">
        <v>22915</v>
      </c>
      <c r="E650" s="427" t="s">
        <v>62</v>
      </c>
      <c r="F650" s="428">
        <v>37.380000000000003</v>
      </c>
      <c r="G650" s="429">
        <v>0.4299</v>
      </c>
      <c r="H650" s="430"/>
      <c r="I650" s="431">
        <v>16.069600000000001</v>
      </c>
      <c r="J650" s="432"/>
    </row>
    <row r="651" spans="1:11" ht="22.5" hidden="1" outlineLevel="1">
      <c r="A651" s="423"/>
      <c r="B651" s="424"/>
      <c r="C651" s="425">
        <v>11046</v>
      </c>
      <c r="D651" s="426" t="s">
        <v>22934</v>
      </c>
      <c r="E651" s="427" t="s">
        <v>65</v>
      </c>
      <c r="F651" s="428">
        <v>6.81</v>
      </c>
      <c r="G651" s="429">
        <v>1</v>
      </c>
      <c r="H651" s="430"/>
      <c r="I651" s="431">
        <v>6.81</v>
      </c>
      <c r="J651" s="432"/>
    </row>
    <row r="652" spans="1:11" ht="22.5" hidden="1" outlineLevel="1">
      <c r="A652" s="423"/>
      <c r="B652" s="424"/>
      <c r="C652" s="425">
        <v>11066</v>
      </c>
      <c r="D652" s="426" t="s">
        <v>22946</v>
      </c>
      <c r="E652" s="427" t="s">
        <v>65</v>
      </c>
      <c r="F652" s="428">
        <v>3.45</v>
      </c>
      <c r="G652" s="429">
        <v>1.53</v>
      </c>
      <c r="H652" s="430"/>
      <c r="I652" s="431">
        <v>5.2785000000000002</v>
      </c>
      <c r="J652" s="432"/>
    </row>
    <row r="653" spans="1:11" ht="22.5" hidden="1" outlineLevel="1">
      <c r="A653" s="423"/>
      <c r="B653" s="424"/>
      <c r="C653" s="425">
        <v>11070</v>
      </c>
      <c r="D653" s="426" t="s">
        <v>22916</v>
      </c>
      <c r="E653" s="427" t="s">
        <v>65</v>
      </c>
      <c r="F653" s="428">
        <v>12.51</v>
      </c>
      <c r="G653" s="429">
        <v>1.6</v>
      </c>
      <c r="H653" s="430"/>
      <c r="I653" s="431">
        <v>20.015999999999998</v>
      </c>
      <c r="J653" s="432"/>
    </row>
    <row r="654" spans="1:11" ht="22.5" hidden="1" outlineLevel="1">
      <c r="A654" s="423"/>
      <c r="B654" s="424"/>
      <c r="C654" s="425">
        <v>17515</v>
      </c>
      <c r="D654" s="426" t="s">
        <v>22860</v>
      </c>
      <c r="E654" s="427" t="s">
        <v>22861</v>
      </c>
      <c r="F654" s="428">
        <v>16.64</v>
      </c>
      <c r="G654" s="429">
        <v>0.2</v>
      </c>
      <c r="H654" s="430"/>
      <c r="I654" s="431">
        <v>3.3279999999999998</v>
      </c>
      <c r="J654" s="432"/>
    </row>
    <row r="655" spans="1:11" hidden="1" outlineLevel="1">
      <c r="A655" s="418">
        <v>30116</v>
      </c>
      <c r="B655" s="560" t="s">
        <v>23094</v>
      </c>
      <c r="C655" s="560"/>
      <c r="D655" s="560"/>
      <c r="E655" s="560"/>
      <c r="F655" s="560"/>
      <c r="G655" s="560"/>
      <c r="H655" s="419" t="s">
        <v>62</v>
      </c>
      <c r="I655" s="420"/>
      <c r="J655" s="421">
        <v>108.97</v>
      </c>
      <c r="K655" s="422"/>
    </row>
    <row r="656" spans="1:11" hidden="1" outlineLevel="1">
      <c r="A656" s="423"/>
      <c r="B656" s="424"/>
      <c r="C656" s="425">
        <v>2013</v>
      </c>
      <c r="D656" s="426" t="s">
        <v>22855</v>
      </c>
      <c r="E656" s="427" t="s">
        <v>143</v>
      </c>
      <c r="F656" s="428">
        <v>24.1</v>
      </c>
      <c r="G656" s="429">
        <v>1.2</v>
      </c>
      <c r="H656" s="430"/>
      <c r="I656" s="431">
        <v>28.9251</v>
      </c>
      <c r="J656" s="432"/>
    </row>
    <row r="657" spans="1:11" ht="22.5" collapsed="1">
      <c r="A657" s="423"/>
      <c r="B657" s="424"/>
      <c r="C657" s="425">
        <v>2014</v>
      </c>
      <c r="D657" s="426" t="s">
        <v>22856</v>
      </c>
      <c r="E657" s="427" t="s">
        <v>143</v>
      </c>
      <c r="F657" s="428">
        <v>19.559999999999999</v>
      </c>
      <c r="G657" s="429">
        <v>1.2</v>
      </c>
      <c r="H657" s="430"/>
      <c r="I657" s="431">
        <v>23.480399999999999</v>
      </c>
      <c r="J657" s="432"/>
    </row>
    <row r="658" spans="1:11" ht="33.75" hidden="1" outlineLevel="1">
      <c r="A658" s="423"/>
      <c r="B658" s="424"/>
      <c r="C658" s="425">
        <v>11010</v>
      </c>
      <c r="D658" s="426" t="s">
        <v>23090</v>
      </c>
      <c r="E658" s="427" t="s">
        <v>62</v>
      </c>
      <c r="F658" s="428">
        <v>49.15</v>
      </c>
      <c r="G658" s="429">
        <v>0.4299</v>
      </c>
      <c r="H658" s="430"/>
      <c r="I658" s="431">
        <v>21.1295</v>
      </c>
      <c r="J658" s="432"/>
    </row>
    <row r="659" spans="1:11" ht="22.5" hidden="1" outlineLevel="1">
      <c r="A659" s="423"/>
      <c r="B659" s="424"/>
      <c r="C659" s="425">
        <v>11046</v>
      </c>
      <c r="D659" s="426" t="s">
        <v>22934</v>
      </c>
      <c r="E659" s="427" t="s">
        <v>65</v>
      </c>
      <c r="F659" s="428">
        <v>6.81</v>
      </c>
      <c r="G659" s="429">
        <v>1</v>
      </c>
      <c r="H659" s="430"/>
      <c r="I659" s="431">
        <v>6.81</v>
      </c>
      <c r="J659" s="432"/>
    </row>
    <row r="660" spans="1:11" ht="22.5" hidden="1" outlineLevel="1">
      <c r="A660" s="423"/>
      <c r="B660" s="424"/>
      <c r="C660" s="425">
        <v>11066</v>
      </c>
      <c r="D660" s="426" t="s">
        <v>22946</v>
      </c>
      <c r="E660" s="427" t="s">
        <v>65</v>
      </c>
      <c r="F660" s="428">
        <v>3.45</v>
      </c>
      <c r="G660" s="429">
        <v>1.53</v>
      </c>
      <c r="H660" s="430"/>
      <c r="I660" s="431">
        <v>5.2785000000000002</v>
      </c>
      <c r="J660" s="432"/>
    </row>
    <row r="661" spans="1:11" ht="22.5" hidden="1" outlineLevel="1">
      <c r="A661" s="423"/>
      <c r="B661" s="424"/>
      <c r="C661" s="425">
        <v>11070</v>
      </c>
      <c r="D661" s="426" t="s">
        <v>22916</v>
      </c>
      <c r="E661" s="427" t="s">
        <v>65</v>
      </c>
      <c r="F661" s="428">
        <v>12.51</v>
      </c>
      <c r="G661" s="429">
        <v>1.6</v>
      </c>
      <c r="H661" s="430"/>
      <c r="I661" s="431">
        <v>20.015999999999998</v>
      </c>
      <c r="J661" s="432"/>
    </row>
    <row r="662" spans="1:11" ht="22.5" hidden="1" outlineLevel="1">
      <c r="A662" s="423"/>
      <c r="B662" s="424"/>
      <c r="C662" s="425">
        <v>17515</v>
      </c>
      <c r="D662" s="426" t="s">
        <v>22860</v>
      </c>
      <c r="E662" s="427" t="s">
        <v>22861</v>
      </c>
      <c r="F662" s="428">
        <v>16.64</v>
      </c>
      <c r="G662" s="429">
        <v>0.2</v>
      </c>
      <c r="H662" s="430"/>
      <c r="I662" s="431">
        <v>3.3279999999999998</v>
      </c>
      <c r="J662" s="432"/>
    </row>
    <row r="663" spans="1:11" hidden="1" outlineLevel="1">
      <c r="A663" s="418">
        <v>30117</v>
      </c>
      <c r="B663" s="560" t="s">
        <v>23095</v>
      </c>
      <c r="C663" s="560"/>
      <c r="D663" s="560"/>
      <c r="E663" s="560"/>
      <c r="F663" s="560"/>
      <c r="G663" s="560"/>
      <c r="H663" s="419" t="s">
        <v>62</v>
      </c>
      <c r="I663" s="420"/>
      <c r="J663" s="421">
        <v>115.7</v>
      </c>
      <c r="K663" s="422"/>
    </row>
    <row r="664" spans="1:11" hidden="1" outlineLevel="1">
      <c r="A664" s="423"/>
      <c r="B664" s="424"/>
      <c r="C664" s="425">
        <v>2013</v>
      </c>
      <c r="D664" s="426" t="s">
        <v>22855</v>
      </c>
      <c r="E664" s="427" t="s">
        <v>143</v>
      </c>
      <c r="F664" s="428">
        <v>24.1</v>
      </c>
      <c r="G664" s="429">
        <v>1.2</v>
      </c>
      <c r="H664" s="430"/>
      <c r="I664" s="431">
        <v>28.9251</v>
      </c>
      <c r="J664" s="432"/>
    </row>
    <row r="665" spans="1:11" ht="22.5" collapsed="1">
      <c r="A665" s="423"/>
      <c r="B665" s="424"/>
      <c r="C665" s="425">
        <v>2014</v>
      </c>
      <c r="D665" s="426" t="s">
        <v>22856</v>
      </c>
      <c r="E665" s="427" t="s">
        <v>143</v>
      </c>
      <c r="F665" s="428">
        <v>19.559999999999999</v>
      </c>
      <c r="G665" s="429">
        <v>1.2</v>
      </c>
      <c r="H665" s="430"/>
      <c r="I665" s="431">
        <v>23.480399999999999</v>
      </c>
      <c r="J665" s="432"/>
    </row>
    <row r="666" spans="1:11" ht="33.75" hidden="1" outlineLevel="1">
      <c r="A666" s="423"/>
      <c r="B666" s="424"/>
      <c r="C666" s="425">
        <v>11011</v>
      </c>
      <c r="D666" s="426" t="s">
        <v>23096</v>
      </c>
      <c r="E666" s="427" t="s">
        <v>62</v>
      </c>
      <c r="F666" s="428">
        <v>64.81</v>
      </c>
      <c r="G666" s="429">
        <v>0.4299</v>
      </c>
      <c r="H666" s="430"/>
      <c r="I666" s="431">
        <v>27.861799999999999</v>
      </c>
      <c r="J666" s="432"/>
    </row>
    <row r="667" spans="1:11" ht="22.5" hidden="1" outlineLevel="1">
      <c r="A667" s="423"/>
      <c r="B667" s="424"/>
      <c r="C667" s="425">
        <v>11046</v>
      </c>
      <c r="D667" s="426" t="s">
        <v>22934</v>
      </c>
      <c r="E667" s="427" t="s">
        <v>65</v>
      </c>
      <c r="F667" s="428">
        <v>6.81</v>
      </c>
      <c r="G667" s="429">
        <v>1</v>
      </c>
      <c r="H667" s="430"/>
      <c r="I667" s="431">
        <v>6.81</v>
      </c>
      <c r="J667" s="432"/>
    </row>
    <row r="668" spans="1:11" ht="22.5" hidden="1" outlineLevel="1">
      <c r="A668" s="423"/>
      <c r="B668" s="424"/>
      <c r="C668" s="425">
        <v>11066</v>
      </c>
      <c r="D668" s="426" t="s">
        <v>22946</v>
      </c>
      <c r="E668" s="427" t="s">
        <v>65</v>
      </c>
      <c r="F668" s="428">
        <v>3.45</v>
      </c>
      <c r="G668" s="429">
        <v>1.53</v>
      </c>
      <c r="H668" s="430"/>
      <c r="I668" s="431">
        <v>5.2785000000000002</v>
      </c>
      <c r="J668" s="432"/>
    </row>
    <row r="669" spans="1:11" ht="22.5" hidden="1" outlineLevel="1">
      <c r="A669" s="423"/>
      <c r="B669" s="424"/>
      <c r="C669" s="425">
        <v>11070</v>
      </c>
      <c r="D669" s="426" t="s">
        <v>22916</v>
      </c>
      <c r="E669" s="427" t="s">
        <v>65</v>
      </c>
      <c r="F669" s="428">
        <v>12.51</v>
      </c>
      <c r="G669" s="429">
        <v>1.6</v>
      </c>
      <c r="H669" s="430"/>
      <c r="I669" s="431">
        <v>20.015999999999998</v>
      </c>
      <c r="J669" s="432"/>
    </row>
    <row r="670" spans="1:11" ht="22.5" hidden="1" outlineLevel="1">
      <c r="A670" s="423"/>
      <c r="B670" s="424"/>
      <c r="C670" s="425">
        <v>17515</v>
      </c>
      <c r="D670" s="426" t="s">
        <v>22860</v>
      </c>
      <c r="E670" s="427" t="s">
        <v>22861</v>
      </c>
      <c r="F670" s="428">
        <v>16.64</v>
      </c>
      <c r="G670" s="429">
        <v>0.2</v>
      </c>
      <c r="H670" s="430"/>
      <c r="I670" s="431">
        <v>3.3279999999999998</v>
      </c>
      <c r="J670" s="432"/>
    </row>
    <row r="671" spans="1:11" hidden="1" outlineLevel="1">
      <c r="A671" s="418">
        <v>30120</v>
      </c>
      <c r="B671" s="560" t="s">
        <v>23097</v>
      </c>
      <c r="C671" s="560"/>
      <c r="D671" s="560"/>
      <c r="E671" s="560"/>
      <c r="F671" s="560"/>
      <c r="G671" s="560"/>
      <c r="H671" s="419" t="s">
        <v>65</v>
      </c>
      <c r="I671" s="420"/>
      <c r="J671" s="421">
        <v>127.45</v>
      </c>
      <c r="K671" s="422"/>
    </row>
    <row r="672" spans="1:11" hidden="1" outlineLevel="1">
      <c r="A672" s="423"/>
      <c r="B672" s="424"/>
      <c r="C672" s="425">
        <v>2013</v>
      </c>
      <c r="D672" s="426" t="s">
        <v>22855</v>
      </c>
      <c r="E672" s="427" t="s">
        <v>143</v>
      </c>
      <c r="F672" s="428">
        <v>24.1</v>
      </c>
      <c r="G672" s="429">
        <v>0.18518999999999999</v>
      </c>
      <c r="H672" s="430"/>
      <c r="I672" s="431">
        <v>4.4638</v>
      </c>
      <c r="J672" s="432"/>
    </row>
    <row r="673" spans="1:11" ht="22.5" collapsed="1">
      <c r="A673" s="423"/>
      <c r="B673" s="424"/>
      <c r="C673" s="425">
        <v>2014</v>
      </c>
      <c r="D673" s="426" t="s">
        <v>22856</v>
      </c>
      <c r="E673" s="427" t="s">
        <v>143</v>
      </c>
      <c r="F673" s="428">
        <v>19.559999999999999</v>
      </c>
      <c r="G673" s="429">
        <v>6.173E-2</v>
      </c>
      <c r="H673" s="430"/>
      <c r="I673" s="431">
        <v>1.2078</v>
      </c>
      <c r="J673" s="432"/>
    </row>
    <row r="674" spans="1:11" ht="22.5" hidden="1" outlineLevel="1">
      <c r="A674" s="423"/>
      <c r="B674" s="424"/>
      <c r="C674" s="425">
        <v>11046</v>
      </c>
      <c r="D674" s="426" t="s">
        <v>22934</v>
      </c>
      <c r="E674" s="427" t="s">
        <v>65</v>
      </c>
      <c r="F674" s="428">
        <v>6.81</v>
      </c>
      <c r="G674" s="429">
        <v>0.4</v>
      </c>
      <c r="H674" s="430"/>
      <c r="I674" s="431">
        <v>2.7240000000000002</v>
      </c>
      <c r="J674" s="432"/>
    </row>
    <row r="675" spans="1:11" ht="67.5" hidden="1" outlineLevel="1">
      <c r="A675" s="423"/>
      <c r="B675" s="424"/>
      <c r="C675" s="425">
        <v>11048</v>
      </c>
      <c r="D675" s="426" t="s">
        <v>23098</v>
      </c>
      <c r="E675" s="427" t="s">
        <v>65</v>
      </c>
      <c r="F675" s="428">
        <v>112.2</v>
      </c>
      <c r="G675" s="429">
        <v>1.05</v>
      </c>
      <c r="H675" s="430"/>
      <c r="I675" s="431">
        <v>117.81</v>
      </c>
      <c r="J675" s="432"/>
    </row>
    <row r="676" spans="1:11" ht="22.5" hidden="1" outlineLevel="1">
      <c r="A676" s="423"/>
      <c r="B676" s="424"/>
      <c r="C676" s="425">
        <v>17515</v>
      </c>
      <c r="D676" s="426" t="s">
        <v>22860</v>
      </c>
      <c r="E676" s="427" t="s">
        <v>22861</v>
      </c>
      <c r="F676" s="428">
        <v>16.64</v>
      </c>
      <c r="G676" s="429">
        <v>7.4999999999999997E-2</v>
      </c>
      <c r="H676" s="430"/>
      <c r="I676" s="431">
        <v>1.248</v>
      </c>
      <c r="J676" s="432"/>
    </row>
    <row r="677" spans="1:11" hidden="1" outlineLevel="1">
      <c r="A677" s="418">
        <v>30130</v>
      </c>
      <c r="B677" s="560" t="s">
        <v>23099</v>
      </c>
      <c r="C677" s="560"/>
      <c r="D677" s="560"/>
      <c r="E677" s="560"/>
      <c r="F677" s="560"/>
      <c r="G677" s="560"/>
      <c r="H677" s="419" t="s">
        <v>63</v>
      </c>
      <c r="I677" s="420"/>
      <c r="J677" s="421">
        <v>38.54</v>
      </c>
      <c r="K677" s="422"/>
    </row>
    <row r="678" spans="1:11" hidden="1" outlineLevel="1">
      <c r="A678" s="423"/>
      <c r="B678" s="424"/>
      <c r="C678" s="425">
        <v>2013</v>
      </c>
      <c r="D678" s="426" t="s">
        <v>22855</v>
      </c>
      <c r="E678" s="427" t="s">
        <v>143</v>
      </c>
      <c r="F678" s="428">
        <v>24.1</v>
      </c>
      <c r="G678" s="429">
        <v>0.7</v>
      </c>
      <c r="H678" s="430"/>
      <c r="I678" s="431">
        <v>16.873000000000001</v>
      </c>
      <c r="J678" s="432"/>
    </row>
    <row r="679" spans="1:11" ht="22.5" collapsed="1">
      <c r="A679" s="423"/>
      <c r="B679" s="424"/>
      <c r="C679" s="425">
        <v>2014</v>
      </c>
      <c r="D679" s="426" t="s">
        <v>22856</v>
      </c>
      <c r="E679" s="427" t="s">
        <v>143</v>
      </c>
      <c r="F679" s="428">
        <v>19.559999999999999</v>
      </c>
      <c r="G679" s="429">
        <v>0.23333000000000001</v>
      </c>
      <c r="H679" s="430"/>
      <c r="I679" s="431">
        <v>4.5655000000000001</v>
      </c>
      <c r="J679" s="432"/>
    </row>
    <row r="680" spans="1:11" ht="22.5" hidden="1" outlineLevel="1">
      <c r="A680" s="423"/>
      <c r="B680" s="424"/>
      <c r="C680" s="425">
        <v>11046</v>
      </c>
      <c r="D680" s="426" t="s">
        <v>22934</v>
      </c>
      <c r="E680" s="427" t="s">
        <v>65</v>
      </c>
      <c r="F680" s="428">
        <v>6.81</v>
      </c>
      <c r="G680" s="429">
        <v>1.8</v>
      </c>
      <c r="H680" s="430"/>
      <c r="I680" s="431">
        <v>12.257999999999999</v>
      </c>
      <c r="J680" s="432"/>
    </row>
    <row r="681" spans="1:11" ht="22.5" hidden="1" outlineLevel="1">
      <c r="A681" s="423"/>
      <c r="B681" s="424"/>
      <c r="C681" s="425">
        <v>11064</v>
      </c>
      <c r="D681" s="426" t="s">
        <v>23056</v>
      </c>
      <c r="E681" s="427" t="s">
        <v>65</v>
      </c>
      <c r="F681" s="428">
        <v>1.68</v>
      </c>
      <c r="G681" s="429">
        <v>0.9</v>
      </c>
      <c r="H681" s="430"/>
      <c r="I681" s="431">
        <v>1.512</v>
      </c>
      <c r="J681" s="432"/>
    </row>
    <row r="682" spans="1:11" ht="22.5" hidden="1" outlineLevel="1">
      <c r="A682" s="423"/>
      <c r="B682" s="424"/>
      <c r="C682" s="425">
        <v>17515</v>
      </c>
      <c r="D682" s="426" t="s">
        <v>22860</v>
      </c>
      <c r="E682" s="427" t="s">
        <v>22861</v>
      </c>
      <c r="F682" s="428">
        <v>16.64</v>
      </c>
      <c r="G682" s="429">
        <v>0.2</v>
      </c>
      <c r="H682" s="430"/>
      <c r="I682" s="431">
        <v>3.3279999999999998</v>
      </c>
      <c r="J682" s="432"/>
    </row>
    <row r="683" spans="1:11" hidden="1" outlineLevel="1">
      <c r="A683" s="418">
        <v>30204</v>
      </c>
      <c r="B683" s="560" t="s">
        <v>23057</v>
      </c>
      <c r="C683" s="560"/>
      <c r="D683" s="560"/>
      <c r="E683" s="560"/>
      <c r="F683" s="560"/>
      <c r="G683" s="560"/>
      <c r="H683" s="419" t="s">
        <v>66</v>
      </c>
      <c r="I683" s="420"/>
      <c r="J683" s="421">
        <v>12.5</v>
      </c>
      <c r="K683" s="422"/>
    </row>
    <row r="684" spans="1:11" hidden="1" outlineLevel="1">
      <c r="A684" s="423"/>
      <c r="B684" s="424"/>
      <c r="C684" s="425">
        <v>2015</v>
      </c>
      <c r="D684" s="426" t="s">
        <v>22912</v>
      </c>
      <c r="E684" s="427" t="s">
        <v>143</v>
      </c>
      <c r="F684" s="428">
        <v>24.43</v>
      </c>
      <c r="G684" s="429">
        <v>0.08</v>
      </c>
      <c r="H684" s="430"/>
      <c r="I684" s="431">
        <v>1.9551000000000001</v>
      </c>
      <c r="J684" s="432"/>
    </row>
    <row r="685" spans="1:11" ht="22.5" collapsed="1">
      <c r="A685" s="423"/>
      <c r="B685" s="424"/>
      <c r="C685" s="425">
        <v>2016</v>
      </c>
      <c r="D685" s="426" t="s">
        <v>22913</v>
      </c>
      <c r="E685" s="427" t="s">
        <v>143</v>
      </c>
      <c r="F685" s="428">
        <v>19.559999999999999</v>
      </c>
      <c r="G685" s="429">
        <v>0.08</v>
      </c>
      <c r="H685" s="430"/>
      <c r="I685" s="431">
        <v>1.5652999999999999</v>
      </c>
      <c r="J685" s="432"/>
    </row>
    <row r="686" spans="1:11" ht="22.5" hidden="1" outlineLevel="1">
      <c r="A686" s="423"/>
      <c r="B686" s="424"/>
      <c r="C686" s="425">
        <v>11510</v>
      </c>
      <c r="D686" s="426" t="s">
        <v>22999</v>
      </c>
      <c r="E686" s="427" t="s">
        <v>66</v>
      </c>
      <c r="F686" s="428">
        <v>7.86</v>
      </c>
      <c r="G686" s="429">
        <v>1.1000000000000001</v>
      </c>
      <c r="H686" s="430"/>
      <c r="I686" s="431">
        <v>8.6508000000000003</v>
      </c>
      <c r="J686" s="432"/>
    </row>
    <row r="687" spans="1:11" ht="22.5" hidden="1" outlineLevel="1">
      <c r="A687" s="423"/>
      <c r="B687" s="424"/>
      <c r="C687" s="425">
        <v>17740</v>
      </c>
      <c r="D687" s="426" t="s">
        <v>22918</v>
      </c>
      <c r="E687" s="427" t="s">
        <v>22861</v>
      </c>
      <c r="F687" s="428">
        <v>16.54</v>
      </c>
      <c r="G687" s="429">
        <v>0.02</v>
      </c>
      <c r="H687" s="430"/>
      <c r="I687" s="431">
        <v>0.33079999999999998</v>
      </c>
      <c r="J687" s="432"/>
    </row>
    <row r="688" spans="1:11" hidden="1" outlineLevel="1">
      <c r="A688" s="418">
        <v>30207</v>
      </c>
      <c r="B688" s="560" t="s">
        <v>23058</v>
      </c>
      <c r="C688" s="560"/>
      <c r="D688" s="560"/>
      <c r="E688" s="560"/>
      <c r="F688" s="560"/>
      <c r="G688" s="560"/>
      <c r="H688" s="419" t="s">
        <v>66</v>
      </c>
      <c r="I688" s="420"/>
      <c r="J688" s="421">
        <v>13.33</v>
      </c>
      <c r="K688" s="422"/>
    </row>
    <row r="689" spans="1:11" hidden="1" outlineLevel="1">
      <c r="A689" s="423"/>
      <c r="B689" s="424"/>
      <c r="C689" s="425">
        <v>2015</v>
      </c>
      <c r="D689" s="426" t="s">
        <v>22912</v>
      </c>
      <c r="E689" s="427" t="s">
        <v>143</v>
      </c>
      <c r="F689" s="428">
        <v>24.43</v>
      </c>
      <c r="G689" s="429">
        <v>0.08</v>
      </c>
      <c r="H689" s="430"/>
      <c r="I689" s="431">
        <v>1.9551000000000001</v>
      </c>
      <c r="J689" s="432"/>
    </row>
    <row r="690" spans="1:11" ht="22.5" collapsed="1">
      <c r="A690" s="423"/>
      <c r="B690" s="424"/>
      <c r="C690" s="425">
        <v>2016</v>
      </c>
      <c r="D690" s="426" t="s">
        <v>22913</v>
      </c>
      <c r="E690" s="427" t="s">
        <v>143</v>
      </c>
      <c r="F690" s="428">
        <v>19.559999999999999</v>
      </c>
      <c r="G690" s="429">
        <v>0.08</v>
      </c>
      <c r="H690" s="430"/>
      <c r="I690" s="431">
        <v>1.5652999999999999</v>
      </c>
      <c r="J690" s="432"/>
    </row>
    <row r="691" spans="1:11" ht="22.5" hidden="1" outlineLevel="1">
      <c r="A691" s="423"/>
      <c r="B691" s="424"/>
      <c r="C691" s="425">
        <v>11520</v>
      </c>
      <c r="D691" s="426" t="s">
        <v>22917</v>
      </c>
      <c r="E691" s="427" t="s">
        <v>66</v>
      </c>
      <c r="F691" s="428">
        <v>8.6199999999999992</v>
      </c>
      <c r="G691" s="429">
        <v>1.1000000000000001</v>
      </c>
      <c r="H691" s="430"/>
      <c r="I691" s="431">
        <v>9.4792000000000005</v>
      </c>
      <c r="J691" s="432"/>
    </row>
    <row r="692" spans="1:11" ht="22.5" hidden="1" outlineLevel="1">
      <c r="A692" s="423"/>
      <c r="B692" s="424"/>
      <c r="C692" s="425">
        <v>17740</v>
      </c>
      <c r="D692" s="426" t="s">
        <v>22918</v>
      </c>
      <c r="E692" s="427" t="s">
        <v>22861</v>
      </c>
      <c r="F692" s="428">
        <v>16.54</v>
      </c>
      <c r="G692" s="429">
        <v>0.02</v>
      </c>
      <c r="H692" s="430"/>
      <c r="I692" s="431">
        <v>0.33079999999999998</v>
      </c>
      <c r="J692" s="432"/>
    </row>
    <row r="693" spans="1:11" hidden="1" outlineLevel="1">
      <c r="A693" s="418">
        <v>30209</v>
      </c>
      <c r="B693" s="560" t="s">
        <v>23059</v>
      </c>
      <c r="C693" s="560"/>
      <c r="D693" s="560"/>
      <c r="E693" s="560"/>
      <c r="F693" s="560"/>
      <c r="G693" s="560"/>
      <c r="H693" s="419" t="s">
        <v>66</v>
      </c>
      <c r="I693" s="420"/>
      <c r="J693" s="421">
        <v>14.46</v>
      </c>
      <c r="K693" s="422"/>
    </row>
    <row r="694" spans="1:11" hidden="1" outlineLevel="1">
      <c r="A694" s="423"/>
      <c r="B694" s="424"/>
      <c r="C694" s="425">
        <v>2015</v>
      </c>
      <c r="D694" s="426" t="s">
        <v>22912</v>
      </c>
      <c r="E694" s="427" t="s">
        <v>143</v>
      </c>
      <c r="F694" s="428">
        <v>24.43</v>
      </c>
      <c r="G694" s="429">
        <v>0.04</v>
      </c>
      <c r="H694" s="430"/>
      <c r="I694" s="431">
        <v>0.97750000000000004</v>
      </c>
      <c r="J694" s="432"/>
    </row>
    <row r="695" spans="1:11" ht="22.5" collapsed="1">
      <c r="A695" s="423"/>
      <c r="B695" s="424"/>
      <c r="C695" s="425">
        <v>2016</v>
      </c>
      <c r="D695" s="426" t="s">
        <v>22913</v>
      </c>
      <c r="E695" s="427" t="s">
        <v>143</v>
      </c>
      <c r="F695" s="428">
        <v>19.559999999999999</v>
      </c>
      <c r="G695" s="429">
        <v>0.04</v>
      </c>
      <c r="H695" s="430"/>
      <c r="I695" s="431">
        <v>0.78259999999999996</v>
      </c>
      <c r="J695" s="432"/>
    </row>
    <row r="696" spans="1:11" ht="22.5" hidden="1" outlineLevel="1">
      <c r="A696" s="423"/>
      <c r="B696" s="424"/>
      <c r="C696" s="425">
        <v>17740</v>
      </c>
      <c r="D696" s="426" t="s">
        <v>22918</v>
      </c>
      <c r="E696" s="427" t="s">
        <v>22861</v>
      </c>
      <c r="F696" s="428">
        <v>16.54</v>
      </c>
      <c r="G696" s="429">
        <v>0.01</v>
      </c>
      <c r="H696" s="430"/>
      <c r="I696" s="431">
        <v>0.16539999999999999</v>
      </c>
      <c r="J696" s="432"/>
    </row>
    <row r="697" spans="1:11" ht="45" hidden="1" outlineLevel="1">
      <c r="A697" s="423"/>
      <c r="B697" s="424"/>
      <c r="C697" s="425">
        <v>27540</v>
      </c>
      <c r="D697" s="426" t="s">
        <v>23060</v>
      </c>
      <c r="E697" s="427" t="s">
        <v>22861</v>
      </c>
      <c r="F697" s="428">
        <v>12.29</v>
      </c>
      <c r="G697" s="429">
        <v>1.02</v>
      </c>
      <c r="H697" s="430"/>
      <c r="I697" s="431">
        <v>12.5358</v>
      </c>
      <c r="J697" s="432"/>
    </row>
    <row r="698" spans="1:11" hidden="1" outlineLevel="1">
      <c r="A698" s="418">
        <v>30305</v>
      </c>
      <c r="B698" s="560" t="s">
        <v>23100</v>
      </c>
      <c r="C698" s="560"/>
      <c r="D698" s="560"/>
      <c r="E698" s="560"/>
      <c r="F698" s="560"/>
      <c r="G698" s="560"/>
      <c r="H698" s="419" t="s">
        <v>63</v>
      </c>
      <c r="I698" s="420"/>
      <c r="J698" s="421">
        <v>498.65</v>
      </c>
      <c r="K698" s="422"/>
    </row>
    <row r="699" spans="1:11" hidden="1" outlineLevel="1">
      <c r="A699" s="423"/>
      <c r="B699" s="424"/>
      <c r="C699" s="425">
        <v>2020</v>
      </c>
      <c r="D699" s="426" t="s">
        <v>22869</v>
      </c>
      <c r="E699" s="427" t="s">
        <v>143</v>
      </c>
      <c r="F699" s="428">
        <v>24.28</v>
      </c>
      <c r="G699" s="429">
        <v>1.1000000000000001</v>
      </c>
      <c r="H699" s="430"/>
      <c r="I699" s="431">
        <v>26.713200000000001</v>
      </c>
      <c r="J699" s="432"/>
    </row>
    <row r="700" spans="1:11" collapsed="1">
      <c r="A700" s="423"/>
      <c r="B700" s="424"/>
      <c r="C700" s="425">
        <v>2099</v>
      </c>
      <c r="D700" s="426" t="s">
        <v>22817</v>
      </c>
      <c r="E700" s="427" t="s">
        <v>143</v>
      </c>
      <c r="F700" s="428">
        <v>19.59</v>
      </c>
      <c r="G700" s="429">
        <v>6</v>
      </c>
      <c r="H700" s="430"/>
      <c r="I700" s="431">
        <v>117.5568</v>
      </c>
      <c r="J700" s="432"/>
    </row>
    <row r="701" spans="1:11" ht="22.5" hidden="1" outlineLevel="1">
      <c r="A701" s="423"/>
      <c r="B701" s="424"/>
      <c r="C701" s="425">
        <v>10609</v>
      </c>
      <c r="D701" s="426" t="s">
        <v>23101</v>
      </c>
      <c r="E701" s="427" t="s">
        <v>63</v>
      </c>
      <c r="F701" s="428">
        <v>346.13</v>
      </c>
      <c r="G701" s="429">
        <v>1.02</v>
      </c>
      <c r="H701" s="430"/>
      <c r="I701" s="431">
        <v>353.0575</v>
      </c>
      <c r="J701" s="432"/>
    </row>
    <row r="702" spans="1:11" hidden="1" outlineLevel="1">
      <c r="A702" s="423"/>
      <c r="B702" s="424"/>
      <c r="C702" s="425">
        <v>94001</v>
      </c>
      <c r="D702" s="426" t="s">
        <v>23062</v>
      </c>
      <c r="E702" s="427" t="s">
        <v>143</v>
      </c>
      <c r="F702" s="428">
        <v>3.21</v>
      </c>
      <c r="G702" s="429">
        <v>0.35</v>
      </c>
      <c r="H702" s="430"/>
      <c r="I702" s="431">
        <v>1.1238999999999999</v>
      </c>
      <c r="J702" s="432"/>
    </row>
    <row r="703" spans="1:11" ht="33.75" hidden="1" outlineLevel="1">
      <c r="A703" s="423"/>
      <c r="B703" s="424"/>
      <c r="C703" s="425">
        <v>94299</v>
      </c>
      <c r="D703" s="426" t="s">
        <v>23063</v>
      </c>
      <c r="E703" s="427" t="s">
        <v>143</v>
      </c>
      <c r="F703" s="428">
        <v>1.99</v>
      </c>
      <c r="G703" s="429">
        <v>0.1</v>
      </c>
      <c r="H703" s="430"/>
      <c r="I703" s="431">
        <v>0.1993</v>
      </c>
      <c r="J703" s="432"/>
    </row>
    <row r="704" spans="1:11" hidden="1" outlineLevel="1">
      <c r="A704" s="418">
        <v>30307</v>
      </c>
      <c r="B704" s="560" t="s">
        <v>23102</v>
      </c>
      <c r="C704" s="560"/>
      <c r="D704" s="560"/>
      <c r="E704" s="560"/>
      <c r="F704" s="560"/>
      <c r="G704" s="560"/>
      <c r="H704" s="419" t="s">
        <v>63</v>
      </c>
      <c r="I704" s="420"/>
      <c r="J704" s="421">
        <v>515.30999999999995</v>
      </c>
      <c r="K704" s="422"/>
    </row>
    <row r="705" spans="1:11" hidden="1" outlineLevel="1">
      <c r="A705" s="423"/>
      <c r="B705" s="424"/>
      <c r="C705" s="425">
        <v>2020</v>
      </c>
      <c r="D705" s="426" t="s">
        <v>22869</v>
      </c>
      <c r="E705" s="427" t="s">
        <v>143</v>
      </c>
      <c r="F705" s="428">
        <v>24.28</v>
      </c>
      <c r="G705" s="429">
        <v>1.1000000000000001</v>
      </c>
      <c r="H705" s="430"/>
      <c r="I705" s="431">
        <v>26.713200000000001</v>
      </c>
      <c r="J705" s="432"/>
    </row>
    <row r="706" spans="1:11" collapsed="1">
      <c r="A706" s="423"/>
      <c r="B706" s="424"/>
      <c r="C706" s="425">
        <v>2099</v>
      </c>
      <c r="D706" s="426" t="s">
        <v>22817</v>
      </c>
      <c r="E706" s="427" t="s">
        <v>143</v>
      </c>
      <c r="F706" s="428">
        <v>19.59</v>
      </c>
      <c r="G706" s="429">
        <v>6</v>
      </c>
      <c r="H706" s="430"/>
      <c r="I706" s="431">
        <v>117.5568</v>
      </c>
      <c r="J706" s="432"/>
    </row>
    <row r="707" spans="1:11" ht="22.5" hidden="1" outlineLevel="1">
      <c r="A707" s="423"/>
      <c r="B707" s="424"/>
      <c r="C707" s="425">
        <v>10613</v>
      </c>
      <c r="D707" s="426" t="s">
        <v>23065</v>
      </c>
      <c r="E707" s="427" t="s">
        <v>63</v>
      </c>
      <c r="F707" s="428">
        <v>362.47</v>
      </c>
      <c r="G707" s="429">
        <v>1.02</v>
      </c>
      <c r="H707" s="430"/>
      <c r="I707" s="431">
        <v>369.72019999999998</v>
      </c>
      <c r="J707" s="432"/>
    </row>
    <row r="708" spans="1:11" hidden="1" outlineLevel="1">
      <c r="A708" s="423"/>
      <c r="B708" s="424"/>
      <c r="C708" s="425">
        <v>94001</v>
      </c>
      <c r="D708" s="426" t="s">
        <v>23062</v>
      </c>
      <c r="E708" s="427" t="s">
        <v>143</v>
      </c>
      <c r="F708" s="428">
        <v>3.21</v>
      </c>
      <c r="G708" s="429">
        <v>0.35</v>
      </c>
      <c r="H708" s="430"/>
      <c r="I708" s="431">
        <v>1.1238999999999999</v>
      </c>
      <c r="J708" s="432"/>
    </row>
    <row r="709" spans="1:11" ht="33.75" hidden="1" outlineLevel="1">
      <c r="A709" s="423"/>
      <c r="B709" s="424"/>
      <c r="C709" s="425">
        <v>94299</v>
      </c>
      <c r="D709" s="426" t="s">
        <v>23063</v>
      </c>
      <c r="E709" s="427" t="s">
        <v>143</v>
      </c>
      <c r="F709" s="428">
        <v>1.99</v>
      </c>
      <c r="G709" s="429">
        <v>0.1</v>
      </c>
      <c r="H709" s="430"/>
      <c r="I709" s="431">
        <v>0.1993</v>
      </c>
      <c r="J709" s="432"/>
    </row>
    <row r="710" spans="1:11" hidden="1" outlineLevel="1">
      <c r="A710" s="418">
        <v>30308</v>
      </c>
      <c r="B710" s="560" t="s">
        <v>23103</v>
      </c>
      <c r="C710" s="560"/>
      <c r="D710" s="560"/>
      <c r="E710" s="560"/>
      <c r="F710" s="560"/>
      <c r="G710" s="560"/>
      <c r="H710" s="419" t="s">
        <v>63</v>
      </c>
      <c r="I710" s="420"/>
      <c r="J710" s="421">
        <v>533.13</v>
      </c>
      <c r="K710" s="422"/>
    </row>
    <row r="711" spans="1:11" hidden="1" outlineLevel="1">
      <c r="A711" s="423"/>
      <c r="B711" s="424"/>
      <c r="C711" s="425">
        <v>2020</v>
      </c>
      <c r="D711" s="426" t="s">
        <v>22869</v>
      </c>
      <c r="E711" s="427" t="s">
        <v>143</v>
      </c>
      <c r="F711" s="428">
        <v>24.28</v>
      </c>
      <c r="G711" s="429">
        <v>1.1000000000000001</v>
      </c>
      <c r="H711" s="430"/>
      <c r="I711" s="431">
        <v>26.713200000000001</v>
      </c>
      <c r="J711" s="432"/>
    </row>
    <row r="712" spans="1:11" collapsed="1">
      <c r="A712" s="423"/>
      <c r="B712" s="424"/>
      <c r="C712" s="425">
        <v>2099</v>
      </c>
      <c r="D712" s="426" t="s">
        <v>22817</v>
      </c>
      <c r="E712" s="427" t="s">
        <v>143</v>
      </c>
      <c r="F712" s="428">
        <v>19.59</v>
      </c>
      <c r="G712" s="429">
        <v>6</v>
      </c>
      <c r="H712" s="430"/>
      <c r="I712" s="431">
        <v>117.5568</v>
      </c>
      <c r="J712" s="432"/>
    </row>
    <row r="713" spans="1:11" ht="22.5" hidden="1" outlineLevel="1">
      <c r="A713" s="423"/>
      <c r="B713" s="424"/>
      <c r="C713" s="425">
        <v>10617</v>
      </c>
      <c r="D713" s="426" t="s">
        <v>23104</v>
      </c>
      <c r="E713" s="427" t="s">
        <v>63</v>
      </c>
      <c r="F713" s="428">
        <v>379.94</v>
      </c>
      <c r="G713" s="429">
        <v>1.02</v>
      </c>
      <c r="H713" s="430"/>
      <c r="I713" s="431">
        <v>387.53710000000001</v>
      </c>
      <c r="J713" s="432"/>
    </row>
    <row r="714" spans="1:11" hidden="1" outlineLevel="1">
      <c r="A714" s="423"/>
      <c r="B714" s="424"/>
      <c r="C714" s="425">
        <v>94001</v>
      </c>
      <c r="D714" s="426" t="s">
        <v>23062</v>
      </c>
      <c r="E714" s="427" t="s">
        <v>143</v>
      </c>
      <c r="F714" s="428">
        <v>3.21</v>
      </c>
      <c r="G714" s="429">
        <v>0.35</v>
      </c>
      <c r="H714" s="430"/>
      <c r="I714" s="431">
        <v>1.1238999999999999</v>
      </c>
      <c r="J714" s="432"/>
    </row>
    <row r="715" spans="1:11" ht="33.75" hidden="1" outlineLevel="1">
      <c r="A715" s="423"/>
      <c r="B715" s="424"/>
      <c r="C715" s="425">
        <v>94299</v>
      </c>
      <c r="D715" s="426" t="s">
        <v>23063</v>
      </c>
      <c r="E715" s="427" t="s">
        <v>143</v>
      </c>
      <c r="F715" s="428">
        <v>1.99</v>
      </c>
      <c r="G715" s="429">
        <v>0.1</v>
      </c>
      <c r="H715" s="430"/>
      <c r="I715" s="431">
        <v>0.1993</v>
      </c>
      <c r="J715" s="432"/>
    </row>
    <row r="716" spans="1:11" hidden="1" outlineLevel="1">
      <c r="A716" s="418">
        <v>30309</v>
      </c>
      <c r="B716" s="560" t="s">
        <v>23105</v>
      </c>
      <c r="C716" s="560"/>
      <c r="D716" s="560"/>
      <c r="E716" s="560"/>
      <c r="F716" s="560"/>
      <c r="G716" s="560"/>
      <c r="H716" s="419" t="s">
        <v>63</v>
      </c>
      <c r="I716" s="420"/>
      <c r="J716" s="421">
        <v>403.37</v>
      </c>
      <c r="K716" s="422"/>
    </row>
    <row r="717" spans="1:11" hidden="1" outlineLevel="1">
      <c r="A717" s="423"/>
      <c r="B717" s="424"/>
      <c r="C717" s="425">
        <v>2020</v>
      </c>
      <c r="D717" s="426" t="s">
        <v>22869</v>
      </c>
      <c r="E717" s="427" t="s">
        <v>143</v>
      </c>
      <c r="F717" s="428">
        <v>24.28</v>
      </c>
      <c r="G717" s="429">
        <v>1</v>
      </c>
      <c r="H717" s="430"/>
      <c r="I717" s="431">
        <v>24.284700000000001</v>
      </c>
      <c r="J717" s="432"/>
    </row>
    <row r="718" spans="1:11" collapsed="1">
      <c r="A718" s="423"/>
      <c r="B718" s="424"/>
      <c r="C718" s="425">
        <v>2099</v>
      </c>
      <c r="D718" s="426" t="s">
        <v>22817</v>
      </c>
      <c r="E718" s="427" t="s">
        <v>143</v>
      </c>
      <c r="F718" s="428">
        <v>19.59</v>
      </c>
      <c r="G718" s="429">
        <v>2</v>
      </c>
      <c r="H718" s="430"/>
      <c r="I718" s="431">
        <v>39.185600000000001</v>
      </c>
      <c r="J718" s="432"/>
    </row>
    <row r="719" spans="1:11" ht="33.75" hidden="1" outlineLevel="1">
      <c r="A719" s="423"/>
      <c r="B719" s="424"/>
      <c r="C719" s="425">
        <v>10522</v>
      </c>
      <c r="D719" s="426" t="s">
        <v>23067</v>
      </c>
      <c r="E719" s="427" t="s">
        <v>63</v>
      </c>
      <c r="F719" s="428">
        <v>330</v>
      </c>
      <c r="G719" s="429">
        <v>1.03</v>
      </c>
      <c r="H719" s="430"/>
      <c r="I719" s="431">
        <v>339.9</v>
      </c>
      <c r="J719" s="432"/>
    </row>
    <row r="720" spans="1:11" hidden="1" outlineLevel="1">
      <c r="A720" s="418">
        <v>30315</v>
      </c>
      <c r="B720" s="560" t="s">
        <v>23106</v>
      </c>
      <c r="C720" s="560"/>
      <c r="D720" s="560"/>
      <c r="E720" s="560"/>
      <c r="F720" s="560"/>
      <c r="G720" s="560"/>
      <c r="H720" s="419" t="s">
        <v>63</v>
      </c>
      <c r="I720" s="420"/>
      <c r="J720" s="421">
        <v>418.04</v>
      </c>
      <c r="K720" s="422"/>
    </row>
    <row r="721" spans="1:11" hidden="1" outlineLevel="1">
      <c r="A721" s="423"/>
      <c r="B721" s="424"/>
      <c r="C721" s="425">
        <v>2020</v>
      </c>
      <c r="D721" s="426" t="s">
        <v>22869</v>
      </c>
      <c r="E721" s="427" t="s">
        <v>143</v>
      </c>
      <c r="F721" s="428">
        <v>24.28</v>
      </c>
      <c r="G721" s="429">
        <v>1</v>
      </c>
      <c r="H721" s="430"/>
      <c r="I721" s="431">
        <v>24.284700000000001</v>
      </c>
      <c r="J721" s="432"/>
    </row>
    <row r="722" spans="1:11" collapsed="1">
      <c r="A722" s="423"/>
      <c r="B722" s="424"/>
      <c r="C722" s="425">
        <v>2099</v>
      </c>
      <c r="D722" s="426" t="s">
        <v>22817</v>
      </c>
      <c r="E722" s="427" t="s">
        <v>143</v>
      </c>
      <c r="F722" s="428">
        <v>19.59</v>
      </c>
      <c r="G722" s="429">
        <v>2</v>
      </c>
      <c r="H722" s="430"/>
      <c r="I722" s="431">
        <v>39.185600000000001</v>
      </c>
      <c r="J722" s="432"/>
    </row>
    <row r="723" spans="1:11" ht="33.75" hidden="1" outlineLevel="1">
      <c r="A723" s="423"/>
      <c r="B723" s="424"/>
      <c r="C723" s="425">
        <v>10524</v>
      </c>
      <c r="D723" s="426" t="s">
        <v>22964</v>
      </c>
      <c r="E723" s="427" t="s">
        <v>63</v>
      </c>
      <c r="F723" s="428">
        <v>344.24</v>
      </c>
      <c r="G723" s="429">
        <v>1.03</v>
      </c>
      <c r="H723" s="430"/>
      <c r="I723" s="431">
        <v>354.56720000000001</v>
      </c>
      <c r="J723" s="432"/>
    </row>
    <row r="724" spans="1:11" hidden="1" outlineLevel="1">
      <c r="A724" s="418">
        <v>30316</v>
      </c>
      <c r="B724" s="560" t="s">
        <v>23107</v>
      </c>
      <c r="C724" s="560"/>
      <c r="D724" s="560"/>
      <c r="E724" s="560"/>
      <c r="F724" s="560"/>
      <c r="G724" s="560"/>
      <c r="H724" s="419" t="s">
        <v>63</v>
      </c>
      <c r="I724" s="420"/>
      <c r="J724" s="421">
        <v>403.74</v>
      </c>
      <c r="K724" s="422"/>
    </row>
    <row r="725" spans="1:11" hidden="1" outlineLevel="1">
      <c r="A725" s="423"/>
      <c r="B725" s="424"/>
      <c r="C725" s="425">
        <v>2020</v>
      </c>
      <c r="D725" s="426" t="s">
        <v>22869</v>
      </c>
      <c r="E725" s="427" t="s">
        <v>143</v>
      </c>
      <c r="F725" s="428">
        <v>24.28</v>
      </c>
      <c r="G725" s="429">
        <v>0.85</v>
      </c>
      <c r="H725" s="430"/>
      <c r="I725" s="431">
        <v>20.641999999999999</v>
      </c>
      <c r="J725" s="432"/>
    </row>
    <row r="726" spans="1:11" collapsed="1">
      <c r="A726" s="423"/>
      <c r="B726" s="424"/>
      <c r="C726" s="425">
        <v>2099</v>
      </c>
      <c r="D726" s="426" t="s">
        <v>22817</v>
      </c>
      <c r="E726" s="427" t="s">
        <v>143</v>
      </c>
      <c r="F726" s="428">
        <v>19.59</v>
      </c>
      <c r="G726" s="429">
        <v>0.85</v>
      </c>
      <c r="H726" s="430"/>
      <c r="I726" s="431">
        <v>16.6538</v>
      </c>
      <c r="J726" s="432"/>
    </row>
    <row r="727" spans="1:11" ht="33.75" hidden="1" outlineLevel="1">
      <c r="A727" s="423"/>
      <c r="B727" s="424"/>
      <c r="C727" s="425">
        <v>10526</v>
      </c>
      <c r="D727" s="426" t="s">
        <v>23108</v>
      </c>
      <c r="E727" s="427" t="s">
        <v>63</v>
      </c>
      <c r="F727" s="428">
        <v>355.77</v>
      </c>
      <c r="G727" s="429">
        <v>1.03</v>
      </c>
      <c r="H727" s="430"/>
      <c r="I727" s="431">
        <v>366.44310000000002</v>
      </c>
      <c r="J727" s="432"/>
    </row>
    <row r="728" spans="1:11" hidden="1" outlineLevel="1">
      <c r="A728" s="418">
        <v>30317</v>
      </c>
      <c r="B728" s="560" t="s">
        <v>23109</v>
      </c>
      <c r="C728" s="560"/>
      <c r="D728" s="560"/>
      <c r="E728" s="560"/>
      <c r="F728" s="560"/>
      <c r="G728" s="560"/>
      <c r="H728" s="419" t="s">
        <v>63</v>
      </c>
      <c r="I728" s="420"/>
      <c r="J728" s="421">
        <v>433.35</v>
      </c>
      <c r="K728" s="422"/>
    </row>
    <row r="729" spans="1:11" hidden="1" outlineLevel="1">
      <c r="A729" s="423"/>
      <c r="B729" s="424"/>
      <c r="C729" s="425">
        <v>2020</v>
      </c>
      <c r="D729" s="426" t="s">
        <v>22869</v>
      </c>
      <c r="E729" s="427" t="s">
        <v>143</v>
      </c>
      <c r="F729" s="428">
        <v>24.28</v>
      </c>
      <c r="G729" s="429">
        <v>1</v>
      </c>
      <c r="H729" s="430"/>
      <c r="I729" s="431">
        <v>24.284700000000001</v>
      </c>
      <c r="J729" s="432"/>
    </row>
    <row r="730" spans="1:11" collapsed="1">
      <c r="A730" s="423"/>
      <c r="B730" s="424"/>
      <c r="C730" s="425">
        <v>2099</v>
      </c>
      <c r="D730" s="426" t="s">
        <v>22817</v>
      </c>
      <c r="E730" s="427" t="s">
        <v>143</v>
      </c>
      <c r="F730" s="428">
        <v>19.59</v>
      </c>
      <c r="G730" s="429">
        <v>2</v>
      </c>
      <c r="H730" s="430"/>
      <c r="I730" s="431">
        <v>39.185600000000001</v>
      </c>
      <c r="J730" s="432"/>
    </row>
    <row r="731" spans="1:11" ht="33.75" hidden="1" outlineLevel="1">
      <c r="A731" s="423"/>
      <c r="B731" s="424"/>
      <c r="C731" s="425">
        <v>10527</v>
      </c>
      <c r="D731" s="426" t="s">
        <v>23070</v>
      </c>
      <c r="E731" s="427" t="s">
        <v>63</v>
      </c>
      <c r="F731" s="428">
        <v>359.11</v>
      </c>
      <c r="G731" s="429">
        <v>1.03</v>
      </c>
      <c r="H731" s="430"/>
      <c r="I731" s="431">
        <v>369.88330000000002</v>
      </c>
      <c r="J731" s="432"/>
    </row>
    <row r="732" spans="1:11" hidden="1" outlineLevel="1">
      <c r="A732" s="418">
        <v>30318</v>
      </c>
      <c r="B732" s="560" t="s">
        <v>23110</v>
      </c>
      <c r="C732" s="560"/>
      <c r="D732" s="560"/>
      <c r="E732" s="560"/>
      <c r="F732" s="560"/>
      <c r="G732" s="560"/>
      <c r="H732" s="419" t="s">
        <v>63</v>
      </c>
      <c r="I732" s="420"/>
      <c r="J732" s="421">
        <v>418.52</v>
      </c>
      <c r="K732" s="422"/>
    </row>
    <row r="733" spans="1:11" hidden="1" outlineLevel="1">
      <c r="A733" s="423"/>
      <c r="B733" s="424"/>
      <c r="C733" s="425">
        <v>2020</v>
      </c>
      <c r="D733" s="426" t="s">
        <v>22869</v>
      </c>
      <c r="E733" s="427" t="s">
        <v>143</v>
      </c>
      <c r="F733" s="428">
        <v>24.28</v>
      </c>
      <c r="G733" s="429">
        <v>0.85</v>
      </c>
      <c r="H733" s="430"/>
      <c r="I733" s="431">
        <v>20.641999999999999</v>
      </c>
      <c r="J733" s="432"/>
    </row>
    <row r="734" spans="1:11" collapsed="1">
      <c r="A734" s="423"/>
      <c r="B734" s="424"/>
      <c r="C734" s="425">
        <v>2099</v>
      </c>
      <c r="D734" s="426" t="s">
        <v>22817</v>
      </c>
      <c r="E734" s="427" t="s">
        <v>143</v>
      </c>
      <c r="F734" s="428">
        <v>19.59</v>
      </c>
      <c r="G734" s="429">
        <v>0.85</v>
      </c>
      <c r="H734" s="430"/>
      <c r="I734" s="431">
        <v>16.6538</v>
      </c>
      <c r="J734" s="432"/>
    </row>
    <row r="735" spans="1:11" ht="33.75" hidden="1" outlineLevel="1">
      <c r="A735" s="423"/>
      <c r="B735" s="424"/>
      <c r="C735" s="425">
        <v>10528</v>
      </c>
      <c r="D735" s="426" t="s">
        <v>23111</v>
      </c>
      <c r="E735" s="427" t="s">
        <v>63</v>
      </c>
      <c r="F735" s="428">
        <v>370.12</v>
      </c>
      <c r="G735" s="429">
        <v>1.03</v>
      </c>
      <c r="H735" s="430"/>
      <c r="I735" s="431">
        <v>381.22359999999998</v>
      </c>
      <c r="J735" s="432"/>
    </row>
    <row r="736" spans="1:11" hidden="1" outlineLevel="1">
      <c r="A736" s="418">
        <v>30319</v>
      </c>
      <c r="B736" s="560" t="s">
        <v>23112</v>
      </c>
      <c r="C736" s="560"/>
      <c r="D736" s="560"/>
      <c r="E736" s="560"/>
      <c r="F736" s="560"/>
      <c r="G736" s="560"/>
      <c r="H736" s="419" t="s">
        <v>63</v>
      </c>
      <c r="I736" s="420"/>
      <c r="J736" s="421">
        <v>408.13</v>
      </c>
      <c r="K736" s="422"/>
    </row>
    <row r="737" spans="1:11" hidden="1" outlineLevel="1">
      <c r="A737" s="423"/>
      <c r="B737" s="424"/>
      <c r="C737" s="425">
        <v>2020</v>
      </c>
      <c r="D737" s="426" t="s">
        <v>22869</v>
      </c>
      <c r="E737" s="427" t="s">
        <v>143</v>
      </c>
      <c r="F737" s="428">
        <v>24.28</v>
      </c>
      <c r="G737" s="429">
        <v>0.95</v>
      </c>
      <c r="H737" s="430"/>
      <c r="I737" s="431">
        <v>23.070499999999999</v>
      </c>
      <c r="J737" s="432"/>
    </row>
    <row r="738" spans="1:11" collapsed="1">
      <c r="A738" s="423"/>
      <c r="B738" s="424"/>
      <c r="C738" s="425">
        <v>2099</v>
      </c>
      <c r="D738" s="426" t="s">
        <v>22817</v>
      </c>
      <c r="E738" s="427" t="s">
        <v>143</v>
      </c>
      <c r="F738" s="428">
        <v>19.59</v>
      </c>
      <c r="G738" s="429">
        <v>0.95</v>
      </c>
      <c r="H738" s="430"/>
      <c r="I738" s="431">
        <v>18.613099999999999</v>
      </c>
      <c r="J738" s="432"/>
    </row>
    <row r="739" spans="1:11" ht="33.75" hidden="1" outlineLevel="1">
      <c r="A739" s="423"/>
      <c r="B739" s="424"/>
      <c r="C739" s="425">
        <v>10525</v>
      </c>
      <c r="D739" s="426" t="s">
        <v>23113</v>
      </c>
      <c r="E739" s="427" t="s">
        <v>63</v>
      </c>
      <c r="F739" s="428">
        <v>355.77</v>
      </c>
      <c r="G739" s="429">
        <v>1.03</v>
      </c>
      <c r="H739" s="430"/>
      <c r="I739" s="431">
        <v>366.44310000000002</v>
      </c>
      <c r="J739" s="432"/>
    </row>
    <row r="740" spans="1:11" hidden="1" outlineLevel="1">
      <c r="A740" s="418">
        <v>30320</v>
      </c>
      <c r="B740" s="560" t="s">
        <v>23114</v>
      </c>
      <c r="C740" s="560"/>
      <c r="D740" s="560"/>
      <c r="E740" s="560"/>
      <c r="F740" s="560"/>
      <c r="G740" s="560"/>
      <c r="H740" s="419" t="s">
        <v>63</v>
      </c>
      <c r="I740" s="420"/>
      <c r="J740" s="421">
        <v>449.32</v>
      </c>
      <c r="K740" s="422"/>
    </row>
    <row r="741" spans="1:11" hidden="1" outlineLevel="1">
      <c r="A741" s="423"/>
      <c r="B741" s="424"/>
      <c r="C741" s="425">
        <v>2020</v>
      </c>
      <c r="D741" s="426" t="s">
        <v>22869</v>
      </c>
      <c r="E741" s="427" t="s">
        <v>143</v>
      </c>
      <c r="F741" s="428">
        <v>24.28</v>
      </c>
      <c r="G741" s="429">
        <v>1</v>
      </c>
      <c r="H741" s="430"/>
      <c r="I741" s="431">
        <v>24.284700000000001</v>
      </c>
      <c r="J741" s="432"/>
    </row>
    <row r="742" spans="1:11" collapsed="1">
      <c r="A742" s="423"/>
      <c r="B742" s="424"/>
      <c r="C742" s="425">
        <v>2099</v>
      </c>
      <c r="D742" s="426" t="s">
        <v>22817</v>
      </c>
      <c r="E742" s="427" t="s">
        <v>143</v>
      </c>
      <c r="F742" s="428">
        <v>19.59</v>
      </c>
      <c r="G742" s="429">
        <v>2</v>
      </c>
      <c r="H742" s="430"/>
      <c r="I742" s="431">
        <v>39.185600000000001</v>
      </c>
      <c r="J742" s="432"/>
    </row>
    <row r="743" spans="1:11" ht="33.75" hidden="1" outlineLevel="1">
      <c r="A743" s="423"/>
      <c r="B743" s="424"/>
      <c r="C743" s="425">
        <v>10529</v>
      </c>
      <c r="D743" s="426" t="s">
        <v>23072</v>
      </c>
      <c r="E743" s="427" t="s">
        <v>63</v>
      </c>
      <c r="F743" s="428">
        <v>374.61</v>
      </c>
      <c r="G743" s="429">
        <v>1.03</v>
      </c>
      <c r="H743" s="430"/>
      <c r="I743" s="431">
        <v>385.84829999999999</v>
      </c>
      <c r="J743" s="432"/>
    </row>
    <row r="744" spans="1:11" hidden="1" outlineLevel="1">
      <c r="A744" s="418">
        <v>30321</v>
      </c>
      <c r="B744" s="560" t="s">
        <v>23115</v>
      </c>
      <c r="C744" s="560"/>
      <c r="D744" s="560"/>
      <c r="E744" s="560"/>
      <c r="F744" s="560"/>
      <c r="G744" s="560"/>
      <c r="H744" s="419" t="s">
        <v>63</v>
      </c>
      <c r="I744" s="420"/>
      <c r="J744" s="421">
        <v>434.98</v>
      </c>
      <c r="K744" s="422"/>
    </row>
    <row r="745" spans="1:11" hidden="1" outlineLevel="1">
      <c r="A745" s="423"/>
      <c r="B745" s="424"/>
      <c r="C745" s="425">
        <v>2020</v>
      </c>
      <c r="D745" s="426" t="s">
        <v>22869</v>
      </c>
      <c r="E745" s="427" t="s">
        <v>143</v>
      </c>
      <c r="F745" s="428">
        <v>24.28</v>
      </c>
      <c r="G745" s="429">
        <v>0.85</v>
      </c>
      <c r="H745" s="430"/>
      <c r="I745" s="431">
        <v>20.641999999999999</v>
      </c>
      <c r="J745" s="432"/>
    </row>
    <row r="746" spans="1:11" collapsed="1">
      <c r="A746" s="423"/>
      <c r="B746" s="424"/>
      <c r="C746" s="425">
        <v>2099</v>
      </c>
      <c r="D746" s="426" t="s">
        <v>22817</v>
      </c>
      <c r="E746" s="427" t="s">
        <v>143</v>
      </c>
      <c r="F746" s="428">
        <v>19.59</v>
      </c>
      <c r="G746" s="429">
        <v>0.85</v>
      </c>
      <c r="H746" s="430"/>
      <c r="I746" s="431">
        <v>16.6538</v>
      </c>
      <c r="J746" s="432"/>
    </row>
    <row r="747" spans="1:11" ht="33.75" hidden="1" outlineLevel="1">
      <c r="A747" s="423"/>
      <c r="B747" s="424"/>
      <c r="C747" s="425">
        <v>10530</v>
      </c>
      <c r="D747" s="426" t="s">
        <v>23116</v>
      </c>
      <c r="E747" s="427" t="s">
        <v>63</v>
      </c>
      <c r="F747" s="428">
        <v>386.1</v>
      </c>
      <c r="G747" s="429">
        <v>1.03</v>
      </c>
      <c r="H747" s="430"/>
      <c r="I747" s="431">
        <v>397.68299999999999</v>
      </c>
      <c r="J747" s="432"/>
    </row>
    <row r="748" spans="1:11" hidden="1" outlineLevel="1">
      <c r="A748" s="418">
        <v>30322</v>
      </c>
      <c r="B748" s="560" t="s">
        <v>23117</v>
      </c>
      <c r="C748" s="560"/>
      <c r="D748" s="560"/>
      <c r="E748" s="560"/>
      <c r="F748" s="560"/>
      <c r="G748" s="560"/>
      <c r="H748" s="419" t="s">
        <v>63</v>
      </c>
      <c r="I748" s="420"/>
      <c r="J748" s="421">
        <v>465.97</v>
      </c>
      <c r="K748" s="422"/>
    </row>
    <row r="749" spans="1:11" hidden="1" outlineLevel="1">
      <c r="A749" s="423"/>
      <c r="B749" s="424"/>
      <c r="C749" s="425">
        <v>2020</v>
      </c>
      <c r="D749" s="426" t="s">
        <v>22869</v>
      </c>
      <c r="E749" s="427" t="s">
        <v>143</v>
      </c>
      <c r="F749" s="428">
        <v>24.28</v>
      </c>
      <c r="G749" s="429">
        <v>1</v>
      </c>
      <c r="H749" s="430"/>
      <c r="I749" s="431">
        <v>24.284700000000001</v>
      </c>
      <c r="J749" s="432"/>
    </row>
    <row r="750" spans="1:11" collapsed="1">
      <c r="A750" s="423"/>
      <c r="B750" s="424"/>
      <c r="C750" s="425">
        <v>2099</v>
      </c>
      <c r="D750" s="426" t="s">
        <v>22817</v>
      </c>
      <c r="E750" s="427" t="s">
        <v>143</v>
      </c>
      <c r="F750" s="428">
        <v>19.59</v>
      </c>
      <c r="G750" s="429">
        <v>2</v>
      </c>
      <c r="H750" s="430"/>
      <c r="I750" s="431">
        <v>39.185600000000001</v>
      </c>
      <c r="J750" s="432"/>
    </row>
    <row r="751" spans="1:11" ht="33.75" hidden="1" outlineLevel="1">
      <c r="A751" s="423"/>
      <c r="B751" s="424"/>
      <c r="C751" s="425">
        <v>10531</v>
      </c>
      <c r="D751" s="426" t="s">
        <v>23118</v>
      </c>
      <c r="E751" s="427" t="s">
        <v>63</v>
      </c>
      <c r="F751" s="428">
        <v>390.78</v>
      </c>
      <c r="G751" s="429">
        <v>1.03</v>
      </c>
      <c r="H751" s="430"/>
      <c r="I751" s="431">
        <v>402.5034</v>
      </c>
      <c r="J751" s="432"/>
    </row>
    <row r="752" spans="1:11" hidden="1" outlineLevel="1">
      <c r="A752" s="418">
        <v>30323</v>
      </c>
      <c r="B752" s="560" t="s">
        <v>23119</v>
      </c>
      <c r="C752" s="560"/>
      <c r="D752" s="560"/>
      <c r="E752" s="560"/>
      <c r="F752" s="560"/>
      <c r="G752" s="560"/>
      <c r="H752" s="419" t="s">
        <v>63</v>
      </c>
      <c r="I752" s="420"/>
      <c r="J752" s="421">
        <v>452.14</v>
      </c>
      <c r="K752" s="422"/>
    </row>
    <row r="753" spans="1:11" hidden="1" outlineLevel="1">
      <c r="A753" s="423"/>
      <c r="B753" s="424"/>
      <c r="C753" s="425">
        <v>2020</v>
      </c>
      <c r="D753" s="426" t="s">
        <v>22869</v>
      </c>
      <c r="E753" s="427" t="s">
        <v>143</v>
      </c>
      <c r="F753" s="428">
        <v>24.28</v>
      </c>
      <c r="G753" s="429">
        <v>0.85</v>
      </c>
      <c r="H753" s="430"/>
      <c r="I753" s="431">
        <v>20.641999999999999</v>
      </c>
      <c r="J753" s="432"/>
    </row>
    <row r="754" spans="1:11" collapsed="1">
      <c r="A754" s="423"/>
      <c r="B754" s="424"/>
      <c r="C754" s="425">
        <v>2099</v>
      </c>
      <c r="D754" s="426" t="s">
        <v>22817</v>
      </c>
      <c r="E754" s="427" t="s">
        <v>143</v>
      </c>
      <c r="F754" s="428">
        <v>19.59</v>
      </c>
      <c r="G754" s="429">
        <v>0.85</v>
      </c>
      <c r="H754" s="430"/>
      <c r="I754" s="431">
        <v>16.6538</v>
      </c>
      <c r="J754" s="432"/>
    </row>
    <row r="755" spans="1:11" ht="33.75" hidden="1" outlineLevel="1">
      <c r="A755" s="423"/>
      <c r="B755" s="424"/>
      <c r="C755" s="425">
        <v>10532</v>
      </c>
      <c r="D755" s="426" t="s">
        <v>23028</v>
      </c>
      <c r="E755" s="427" t="s">
        <v>63</v>
      </c>
      <c r="F755" s="428">
        <v>402.76</v>
      </c>
      <c r="G755" s="429">
        <v>1.03</v>
      </c>
      <c r="H755" s="430"/>
      <c r="I755" s="431">
        <v>414.84280000000001</v>
      </c>
      <c r="J755" s="432"/>
    </row>
    <row r="756" spans="1:11" hidden="1" outlineLevel="1">
      <c r="A756" s="418">
        <v>30324</v>
      </c>
      <c r="B756" s="560" t="s">
        <v>23120</v>
      </c>
      <c r="C756" s="560"/>
      <c r="D756" s="560"/>
      <c r="E756" s="560"/>
      <c r="F756" s="560"/>
      <c r="G756" s="560"/>
      <c r="H756" s="419" t="s">
        <v>63</v>
      </c>
      <c r="I756" s="420"/>
      <c r="J756" s="421">
        <v>483.35</v>
      </c>
      <c r="K756" s="422"/>
    </row>
    <row r="757" spans="1:11" hidden="1" outlineLevel="1">
      <c r="A757" s="423"/>
      <c r="B757" s="424"/>
      <c r="C757" s="425">
        <v>2020</v>
      </c>
      <c r="D757" s="426" t="s">
        <v>22869</v>
      </c>
      <c r="E757" s="427" t="s">
        <v>143</v>
      </c>
      <c r="F757" s="428">
        <v>24.28</v>
      </c>
      <c r="G757" s="429">
        <v>1</v>
      </c>
      <c r="H757" s="430"/>
      <c r="I757" s="431">
        <v>24.284700000000001</v>
      </c>
      <c r="J757" s="432"/>
    </row>
    <row r="758" spans="1:11" collapsed="1">
      <c r="A758" s="423"/>
      <c r="B758" s="424"/>
      <c r="C758" s="425">
        <v>2099</v>
      </c>
      <c r="D758" s="426" t="s">
        <v>22817</v>
      </c>
      <c r="E758" s="427" t="s">
        <v>143</v>
      </c>
      <c r="F758" s="428">
        <v>19.59</v>
      </c>
      <c r="G758" s="429">
        <v>2</v>
      </c>
      <c r="H758" s="430"/>
      <c r="I758" s="431">
        <v>39.185600000000001</v>
      </c>
      <c r="J758" s="432"/>
    </row>
    <row r="759" spans="1:11" ht="33.75" hidden="1" outlineLevel="1">
      <c r="A759" s="423"/>
      <c r="B759" s="424"/>
      <c r="C759" s="425">
        <v>10533</v>
      </c>
      <c r="D759" s="426" t="s">
        <v>23121</v>
      </c>
      <c r="E759" s="427" t="s">
        <v>63</v>
      </c>
      <c r="F759" s="428">
        <v>407.65</v>
      </c>
      <c r="G759" s="429">
        <v>1.03</v>
      </c>
      <c r="H759" s="430"/>
      <c r="I759" s="431">
        <v>419.87950000000001</v>
      </c>
      <c r="J759" s="432"/>
    </row>
    <row r="760" spans="1:11" hidden="1" outlineLevel="1">
      <c r="A760" s="418">
        <v>30325</v>
      </c>
      <c r="B760" s="560" t="s">
        <v>23122</v>
      </c>
      <c r="C760" s="560"/>
      <c r="D760" s="560"/>
      <c r="E760" s="560"/>
      <c r="F760" s="560"/>
      <c r="G760" s="560"/>
      <c r="H760" s="419" t="s">
        <v>63</v>
      </c>
      <c r="I760" s="420"/>
      <c r="J760" s="421">
        <v>471.23</v>
      </c>
      <c r="K760" s="422"/>
    </row>
    <row r="761" spans="1:11" hidden="1" outlineLevel="1">
      <c r="A761" s="423"/>
      <c r="B761" s="424"/>
      <c r="C761" s="425">
        <v>2020</v>
      </c>
      <c r="D761" s="426" t="s">
        <v>22869</v>
      </c>
      <c r="E761" s="427" t="s">
        <v>143</v>
      </c>
      <c r="F761" s="428">
        <v>24.28</v>
      </c>
      <c r="G761" s="429">
        <v>0.85</v>
      </c>
      <c r="H761" s="430"/>
      <c r="I761" s="431">
        <v>20.641999999999999</v>
      </c>
      <c r="J761" s="432"/>
    </row>
    <row r="762" spans="1:11" collapsed="1">
      <c r="A762" s="423"/>
      <c r="B762" s="424"/>
      <c r="C762" s="425">
        <v>2099</v>
      </c>
      <c r="D762" s="426" t="s">
        <v>22817</v>
      </c>
      <c r="E762" s="427" t="s">
        <v>143</v>
      </c>
      <c r="F762" s="428">
        <v>19.59</v>
      </c>
      <c r="G762" s="429">
        <v>0.85</v>
      </c>
      <c r="H762" s="430"/>
      <c r="I762" s="431">
        <v>16.6538</v>
      </c>
      <c r="J762" s="432"/>
    </row>
    <row r="763" spans="1:11" ht="33.75" hidden="1" outlineLevel="1">
      <c r="A763" s="423"/>
      <c r="B763" s="424"/>
      <c r="C763" s="425">
        <v>10534</v>
      </c>
      <c r="D763" s="426" t="s">
        <v>23123</v>
      </c>
      <c r="E763" s="427" t="s">
        <v>63</v>
      </c>
      <c r="F763" s="428">
        <v>421.3</v>
      </c>
      <c r="G763" s="429">
        <v>1.03</v>
      </c>
      <c r="H763" s="430"/>
      <c r="I763" s="431">
        <v>433.93900000000002</v>
      </c>
      <c r="J763" s="432"/>
    </row>
    <row r="764" spans="1:11" hidden="1" outlineLevel="1">
      <c r="A764" s="418">
        <v>30330</v>
      </c>
      <c r="B764" s="560" t="s">
        <v>23124</v>
      </c>
      <c r="C764" s="560"/>
      <c r="D764" s="560"/>
      <c r="E764" s="560"/>
      <c r="F764" s="560"/>
      <c r="G764" s="560"/>
      <c r="H764" s="419" t="s">
        <v>63</v>
      </c>
      <c r="I764" s="420"/>
      <c r="J764" s="421">
        <v>42.15</v>
      </c>
      <c r="K764" s="422"/>
    </row>
    <row r="765" spans="1:11" ht="45" hidden="1" outlineLevel="1">
      <c r="A765" s="423"/>
      <c r="B765" s="424"/>
      <c r="C765" s="425">
        <v>19005</v>
      </c>
      <c r="D765" s="426" t="s">
        <v>23125</v>
      </c>
      <c r="E765" s="427" t="s">
        <v>63</v>
      </c>
      <c r="F765" s="428">
        <v>42.15</v>
      </c>
      <c r="G765" s="429">
        <v>1</v>
      </c>
      <c r="H765" s="430"/>
      <c r="I765" s="431">
        <v>42.15</v>
      </c>
      <c r="J765" s="432"/>
    </row>
    <row r="766" spans="1:11" collapsed="1">
      <c r="A766" s="418">
        <v>30419</v>
      </c>
      <c r="B766" s="560" t="s">
        <v>23126</v>
      </c>
      <c r="C766" s="560"/>
      <c r="D766" s="560"/>
      <c r="E766" s="560"/>
      <c r="F766" s="560"/>
      <c r="G766" s="560"/>
      <c r="H766" s="419" t="s">
        <v>62</v>
      </c>
      <c r="I766" s="420"/>
      <c r="J766" s="421">
        <v>130.49</v>
      </c>
      <c r="K766" s="422"/>
    </row>
    <row r="767" spans="1:11" hidden="1" outlineLevel="1">
      <c r="A767" s="423"/>
      <c r="B767" s="424"/>
      <c r="C767" s="425">
        <v>2013</v>
      </c>
      <c r="D767" s="426" t="s">
        <v>22855</v>
      </c>
      <c r="E767" s="427" t="s">
        <v>143</v>
      </c>
      <c r="F767" s="428">
        <v>24.1</v>
      </c>
      <c r="G767" s="429">
        <v>0.43</v>
      </c>
      <c r="H767" s="430"/>
      <c r="I767" s="431">
        <v>10.364800000000001</v>
      </c>
      <c r="J767" s="432"/>
    </row>
    <row r="768" spans="1:11" collapsed="1">
      <c r="A768" s="423"/>
      <c r="B768" s="424"/>
      <c r="C768" s="425">
        <v>2015</v>
      </c>
      <c r="D768" s="426" t="s">
        <v>22912</v>
      </c>
      <c r="E768" s="427" t="s">
        <v>143</v>
      </c>
      <c r="F768" s="428">
        <v>24.43</v>
      </c>
      <c r="G768" s="429">
        <v>0.1</v>
      </c>
      <c r="H768" s="430"/>
      <c r="I768" s="431">
        <v>2.4439000000000002</v>
      </c>
      <c r="J768" s="432"/>
    </row>
    <row r="769" spans="1:11" hidden="1" outlineLevel="1">
      <c r="A769" s="423"/>
      <c r="B769" s="424"/>
      <c r="C769" s="425">
        <v>2020</v>
      </c>
      <c r="D769" s="426" t="s">
        <v>22869</v>
      </c>
      <c r="E769" s="427" t="s">
        <v>143</v>
      </c>
      <c r="F769" s="428">
        <v>24.28</v>
      </c>
      <c r="G769" s="429">
        <v>0.3</v>
      </c>
      <c r="H769" s="430"/>
      <c r="I769" s="431">
        <v>7.2854000000000001</v>
      </c>
      <c r="J769" s="432"/>
    </row>
    <row r="770" spans="1:11" hidden="1" outlineLevel="1">
      <c r="A770" s="423"/>
      <c r="B770" s="424"/>
      <c r="C770" s="425">
        <v>2099</v>
      </c>
      <c r="D770" s="426" t="s">
        <v>22817</v>
      </c>
      <c r="E770" s="427" t="s">
        <v>143</v>
      </c>
      <c r="F770" s="428">
        <v>19.59</v>
      </c>
      <c r="G770" s="429">
        <v>1.1000000000000001</v>
      </c>
      <c r="H770" s="430"/>
      <c r="I770" s="431">
        <v>21.552</v>
      </c>
      <c r="J770" s="432"/>
    </row>
    <row r="771" spans="1:11" ht="22.5" hidden="1" outlineLevel="1">
      <c r="A771" s="423"/>
      <c r="B771" s="424"/>
      <c r="C771" s="425">
        <v>10617</v>
      </c>
      <c r="D771" s="426" t="s">
        <v>23104</v>
      </c>
      <c r="E771" s="427" t="s">
        <v>63</v>
      </c>
      <c r="F771" s="428">
        <v>379.94</v>
      </c>
      <c r="G771" s="429">
        <v>4.3999999999999997E-2</v>
      </c>
      <c r="H771" s="430"/>
      <c r="I771" s="431">
        <v>16.717199999999998</v>
      </c>
      <c r="J771" s="432"/>
    </row>
    <row r="772" spans="1:11" ht="22.5" hidden="1" outlineLevel="1">
      <c r="A772" s="423"/>
      <c r="B772" s="424"/>
      <c r="C772" s="425">
        <v>11046</v>
      </c>
      <c r="D772" s="426" t="s">
        <v>22934</v>
      </c>
      <c r="E772" s="427" t="s">
        <v>65</v>
      </c>
      <c r="F772" s="428">
        <v>6.81</v>
      </c>
      <c r="G772" s="429">
        <v>1.01</v>
      </c>
      <c r="H772" s="430"/>
      <c r="I772" s="431">
        <v>6.8780999999999999</v>
      </c>
      <c r="J772" s="432"/>
    </row>
    <row r="773" spans="1:11" ht="22.5" hidden="1" outlineLevel="1">
      <c r="A773" s="423"/>
      <c r="B773" s="424"/>
      <c r="C773" s="425">
        <v>11066</v>
      </c>
      <c r="D773" s="426" t="s">
        <v>22946</v>
      </c>
      <c r="E773" s="427" t="s">
        <v>65</v>
      </c>
      <c r="F773" s="428">
        <v>3.45</v>
      </c>
      <c r="G773" s="429">
        <v>0.74</v>
      </c>
      <c r="H773" s="430"/>
      <c r="I773" s="431">
        <v>2.5529999999999999</v>
      </c>
      <c r="J773" s="432"/>
    </row>
    <row r="774" spans="1:11" ht="22.5" hidden="1" outlineLevel="1">
      <c r="A774" s="423"/>
      <c r="B774" s="424"/>
      <c r="C774" s="425">
        <v>11070</v>
      </c>
      <c r="D774" s="426" t="s">
        <v>22916</v>
      </c>
      <c r="E774" s="427" t="s">
        <v>65</v>
      </c>
      <c r="F774" s="428">
        <v>12.51</v>
      </c>
      <c r="G774" s="429">
        <v>1.1000000000000001</v>
      </c>
      <c r="H774" s="430"/>
      <c r="I774" s="431">
        <v>13.760999999999999</v>
      </c>
      <c r="J774" s="432"/>
    </row>
    <row r="775" spans="1:11" ht="22.5" hidden="1" outlineLevel="1">
      <c r="A775" s="423"/>
      <c r="B775" s="424"/>
      <c r="C775" s="425">
        <v>11510</v>
      </c>
      <c r="D775" s="426" t="s">
        <v>22999</v>
      </c>
      <c r="E775" s="427" t="s">
        <v>66</v>
      </c>
      <c r="F775" s="428">
        <v>7.86</v>
      </c>
      <c r="G775" s="429">
        <v>1.24</v>
      </c>
      <c r="H775" s="430"/>
      <c r="I775" s="431">
        <v>9.7517999999999994</v>
      </c>
      <c r="J775" s="432"/>
    </row>
    <row r="776" spans="1:11" ht="45" hidden="1" outlineLevel="1">
      <c r="A776" s="423"/>
      <c r="B776" s="424"/>
      <c r="C776" s="425">
        <v>12050</v>
      </c>
      <c r="D776" s="426" t="s">
        <v>23127</v>
      </c>
      <c r="E776" s="427" t="s">
        <v>62</v>
      </c>
      <c r="F776" s="428">
        <v>38.799999999999997</v>
      </c>
      <c r="G776" s="429">
        <v>1</v>
      </c>
      <c r="H776" s="430"/>
      <c r="I776" s="431">
        <v>38.799999999999997</v>
      </c>
      <c r="J776" s="432"/>
    </row>
    <row r="777" spans="1:11" ht="22.5" hidden="1" outlineLevel="1">
      <c r="A777" s="423"/>
      <c r="B777" s="424"/>
      <c r="C777" s="425">
        <v>17515</v>
      </c>
      <c r="D777" s="426" t="s">
        <v>22860</v>
      </c>
      <c r="E777" s="427" t="s">
        <v>22861</v>
      </c>
      <c r="F777" s="428">
        <v>16.64</v>
      </c>
      <c r="G777" s="429">
        <v>0.02</v>
      </c>
      <c r="H777" s="430"/>
      <c r="I777" s="431">
        <v>0.33279999999999998</v>
      </c>
      <c r="J777" s="432"/>
    </row>
    <row r="778" spans="1:11" hidden="1" outlineLevel="1">
      <c r="A778" s="423"/>
      <c r="B778" s="424"/>
      <c r="C778" s="425">
        <v>94001</v>
      </c>
      <c r="D778" s="426" t="s">
        <v>23062</v>
      </c>
      <c r="E778" s="427" t="s">
        <v>143</v>
      </c>
      <c r="F778" s="428">
        <v>3.21</v>
      </c>
      <c r="G778" s="429">
        <v>1.4E-2</v>
      </c>
      <c r="H778" s="430"/>
      <c r="I778" s="431">
        <v>4.4900000000000002E-2</v>
      </c>
      <c r="J778" s="432"/>
    </row>
    <row r="779" spans="1:11" hidden="1" outlineLevel="1">
      <c r="A779" s="418">
        <v>30420</v>
      </c>
      <c r="B779" s="560" t="s">
        <v>23128</v>
      </c>
      <c r="C779" s="560"/>
      <c r="D779" s="560"/>
      <c r="E779" s="560"/>
      <c r="F779" s="560"/>
      <c r="G779" s="560"/>
      <c r="H779" s="419" t="s">
        <v>62</v>
      </c>
      <c r="I779" s="420"/>
      <c r="J779" s="421">
        <v>175.53</v>
      </c>
      <c r="K779" s="422"/>
    </row>
    <row r="780" spans="1:11" hidden="1" outlineLevel="1">
      <c r="A780" s="423"/>
      <c r="B780" s="424"/>
      <c r="C780" s="425">
        <v>2013</v>
      </c>
      <c r="D780" s="426" t="s">
        <v>22855</v>
      </c>
      <c r="E780" s="427" t="s">
        <v>143</v>
      </c>
      <c r="F780" s="428">
        <v>24.1</v>
      </c>
      <c r="G780" s="429">
        <v>0.43</v>
      </c>
      <c r="H780" s="430"/>
      <c r="I780" s="431">
        <v>10.364800000000001</v>
      </c>
      <c r="J780" s="432"/>
    </row>
    <row r="781" spans="1:11" collapsed="1">
      <c r="A781" s="423"/>
      <c r="B781" s="424"/>
      <c r="C781" s="425">
        <v>2015</v>
      </c>
      <c r="D781" s="426" t="s">
        <v>22912</v>
      </c>
      <c r="E781" s="427" t="s">
        <v>143</v>
      </c>
      <c r="F781" s="428">
        <v>24.43</v>
      </c>
      <c r="G781" s="429">
        <v>0.1</v>
      </c>
      <c r="H781" s="430"/>
      <c r="I781" s="431">
        <v>2.4439000000000002</v>
      </c>
      <c r="J781" s="432"/>
    </row>
    <row r="782" spans="1:11" hidden="1" outlineLevel="1">
      <c r="A782" s="423"/>
      <c r="B782" s="424"/>
      <c r="C782" s="425">
        <v>2020</v>
      </c>
      <c r="D782" s="426" t="s">
        <v>22869</v>
      </c>
      <c r="E782" s="427" t="s">
        <v>143</v>
      </c>
      <c r="F782" s="428">
        <v>24.28</v>
      </c>
      <c r="G782" s="429">
        <v>0.3</v>
      </c>
      <c r="H782" s="430"/>
      <c r="I782" s="431">
        <v>7.2854000000000001</v>
      </c>
      <c r="J782" s="432"/>
    </row>
    <row r="783" spans="1:11" hidden="1" outlineLevel="1">
      <c r="A783" s="423"/>
      <c r="B783" s="424"/>
      <c r="C783" s="425">
        <v>2099</v>
      </c>
      <c r="D783" s="426" t="s">
        <v>22817</v>
      </c>
      <c r="E783" s="427" t="s">
        <v>143</v>
      </c>
      <c r="F783" s="428">
        <v>19.59</v>
      </c>
      <c r="G783" s="429">
        <v>1.1000000000000001</v>
      </c>
      <c r="H783" s="430"/>
      <c r="I783" s="431">
        <v>21.552</v>
      </c>
      <c r="J783" s="432"/>
    </row>
    <row r="784" spans="1:11" ht="22.5" hidden="1" outlineLevel="1">
      <c r="A784" s="423"/>
      <c r="B784" s="424"/>
      <c r="C784" s="425">
        <v>10617</v>
      </c>
      <c r="D784" s="426" t="s">
        <v>23104</v>
      </c>
      <c r="E784" s="427" t="s">
        <v>63</v>
      </c>
      <c r="F784" s="428">
        <v>379.94</v>
      </c>
      <c r="G784" s="429">
        <v>4.3999999999999997E-2</v>
      </c>
      <c r="H784" s="430"/>
      <c r="I784" s="431">
        <v>16.717199999999998</v>
      </c>
      <c r="J784" s="432"/>
    </row>
    <row r="785" spans="1:11" ht="22.5" hidden="1" outlineLevel="1">
      <c r="A785" s="423"/>
      <c r="B785" s="424"/>
      <c r="C785" s="425">
        <v>11046</v>
      </c>
      <c r="D785" s="426" t="s">
        <v>22934</v>
      </c>
      <c r="E785" s="427" t="s">
        <v>65</v>
      </c>
      <c r="F785" s="428">
        <v>6.81</v>
      </c>
      <c r="G785" s="429">
        <v>1.01</v>
      </c>
      <c r="H785" s="430"/>
      <c r="I785" s="431">
        <v>6.8780999999999999</v>
      </c>
      <c r="J785" s="432"/>
    </row>
    <row r="786" spans="1:11" ht="22.5" hidden="1" outlineLevel="1">
      <c r="A786" s="423"/>
      <c r="B786" s="424"/>
      <c r="C786" s="425">
        <v>11066</v>
      </c>
      <c r="D786" s="426" t="s">
        <v>22946</v>
      </c>
      <c r="E786" s="427" t="s">
        <v>65</v>
      </c>
      <c r="F786" s="428">
        <v>3.45</v>
      </c>
      <c r="G786" s="429">
        <v>0.74</v>
      </c>
      <c r="H786" s="430"/>
      <c r="I786" s="431">
        <v>2.5529999999999999</v>
      </c>
      <c r="J786" s="432"/>
    </row>
    <row r="787" spans="1:11" ht="22.5" hidden="1" outlineLevel="1">
      <c r="A787" s="423"/>
      <c r="B787" s="424"/>
      <c r="C787" s="425">
        <v>11070</v>
      </c>
      <c r="D787" s="426" t="s">
        <v>22916</v>
      </c>
      <c r="E787" s="427" t="s">
        <v>65</v>
      </c>
      <c r="F787" s="428">
        <v>12.51</v>
      </c>
      <c r="G787" s="429">
        <v>1.1000000000000001</v>
      </c>
      <c r="H787" s="430"/>
      <c r="I787" s="431">
        <v>13.760999999999999</v>
      </c>
      <c r="J787" s="432"/>
    </row>
    <row r="788" spans="1:11" ht="22.5" hidden="1" outlineLevel="1">
      <c r="A788" s="423"/>
      <c r="B788" s="424"/>
      <c r="C788" s="425">
        <v>11510</v>
      </c>
      <c r="D788" s="426" t="s">
        <v>22999</v>
      </c>
      <c r="E788" s="427" t="s">
        <v>66</v>
      </c>
      <c r="F788" s="428">
        <v>7.86</v>
      </c>
      <c r="G788" s="429">
        <v>1.24</v>
      </c>
      <c r="H788" s="430"/>
      <c r="I788" s="431">
        <v>9.7517999999999994</v>
      </c>
      <c r="J788" s="432"/>
    </row>
    <row r="789" spans="1:11" ht="45" hidden="1" outlineLevel="1">
      <c r="A789" s="423"/>
      <c r="B789" s="424"/>
      <c r="C789" s="425">
        <v>12051</v>
      </c>
      <c r="D789" s="426" t="s">
        <v>23129</v>
      </c>
      <c r="E789" s="427" t="s">
        <v>62</v>
      </c>
      <c r="F789" s="428">
        <v>83.84</v>
      </c>
      <c r="G789" s="429">
        <v>1</v>
      </c>
      <c r="H789" s="430"/>
      <c r="I789" s="431">
        <v>83.84</v>
      </c>
      <c r="J789" s="432"/>
    </row>
    <row r="790" spans="1:11" ht="22.5" hidden="1" outlineLevel="1">
      <c r="A790" s="423"/>
      <c r="B790" s="424"/>
      <c r="C790" s="425">
        <v>17515</v>
      </c>
      <c r="D790" s="426" t="s">
        <v>22860</v>
      </c>
      <c r="E790" s="427" t="s">
        <v>22861</v>
      </c>
      <c r="F790" s="428">
        <v>16.64</v>
      </c>
      <c r="G790" s="429">
        <v>0.02</v>
      </c>
      <c r="H790" s="430"/>
      <c r="I790" s="431">
        <v>0.33279999999999998</v>
      </c>
      <c r="J790" s="432"/>
    </row>
    <row r="791" spans="1:11" hidden="1" outlineLevel="1">
      <c r="A791" s="423"/>
      <c r="B791" s="424"/>
      <c r="C791" s="425">
        <v>94001</v>
      </c>
      <c r="D791" s="426" t="s">
        <v>23062</v>
      </c>
      <c r="E791" s="427" t="s">
        <v>143</v>
      </c>
      <c r="F791" s="428">
        <v>3.21</v>
      </c>
      <c r="G791" s="429">
        <v>1.4E-2</v>
      </c>
      <c r="H791" s="430"/>
      <c r="I791" s="431">
        <v>4.4900000000000002E-2</v>
      </c>
      <c r="J791" s="432"/>
    </row>
    <row r="792" spans="1:11" hidden="1" outlineLevel="1">
      <c r="A792" s="418">
        <v>30421</v>
      </c>
      <c r="B792" s="560" t="s">
        <v>23130</v>
      </c>
      <c r="C792" s="560"/>
      <c r="D792" s="560"/>
      <c r="E792" s="560"/>
      <c r="F792" s="560"/>
      <c r="G792" s="560"/>
      <c r="H792" s="419" t="s">
        <v>62</v>
      </c>
      <c r="I792" s="420"/>
      <c r="J792" s="421">
        <v>172.82</v>
      </c>
      <c r="K792" s="422"/>
    </row>
    <row r="793" spans="1:11" hidden="1" outlineLevel="1">
      <c r="A793" s="423"/>
      <c r="B793" s="424"/>
      <c r="C793" s="425">
        <v>2013</v>
      </c>
      <c r="D793" s="426" t="s">
        <v>22855</v>
      </c>
      <c r="E793" s="427" t="s">
        <v>143</v>
      </c>
      <c r="F793" s="428">
        <v>24.1</v>
      </c>
      <c r="G793" s="429">
        <v>0.43</v>
      </c>
      <c r="H793" s="430"/>
      <c r="I793" s="431">
        <v>10.364800000000001</v>
      </c>
      <c r="J793" s="432"/>
    </row>
    <row r="794" spans="1:11" collapsed="1">
      <c r="A794" s="423"/>
      <c r="B794" s="424"/>
      <c r="C794" s="425">
        <v>2015</v>
      </c>
      <c r="D794" s="426" t="s">
        <v>22912</v>
      </c>
      <c r="E794" s="427" t="s">
        <v>143</v>
      </c>
      <c r="F794" s="428">
        <v>24.43</v>
      </c>
      <c r="G794" s="429">
        <v>0.1</v>
      </c>
      <c r="H794" s="430"/>
      <c r="I794" s="431">
        <v>2.4439000000000002</v>
      </c>
      <c r="J794" s="432"/>
    </row>
    <row r="795" spans="1:11" hidden="1" outlineLevel="1">
      <c r="A795" s="423"/>
      <c r="B795" s="424"/>
      <c r="C795" s="425">
        <v>2020</v>
      </c>
      <c r="D795" s="426" t="s">
        <v>22869</v>
      </c>
      <c r="E795" s="427" t="s">
        <v>143</v>
      </c>
      <c r="F795" s="428">
        <v>24.28</v>
      </c>
      <c r="G795" s="429">
        <v>0.3</v>
      </c>
      <c r="H795" s="430"/>
      <c r="I795" s="431">
        <v>7.2854000000000001</v>
      </c>
      <c r="J795" s="432"/>
    </row>
    <row r="796" spans="1:11" hidden="1" outlineLevel="1">
      <c r="A796" s="423"/>
      <c r="B796" s="424"/>
      <c r="C796" s="425">
        <v>2099</v>
      </c>
      <c r="D796" s="426" t="s">
        <v>22817</v>
      </c>
      <c r="E796" s="427" t="s">
        <v>143</v>
      </c>
      <c r="F796" s="428">
        <v>19.59</v>
      </c>
      <c r="G796" s="429">
        <v>1.2</v>
      </c>
      <c r="H796" s="430"/>
      <c r="I796" s="431">
        <v>23.511299999999999</v>
      </c>
      <c r="J796" s="432"/>
    </row>
    <row r="797" spans="1:11" ht="22.5" hidden="1" outlineLevel="1">
      <c r="A797" s="423"/>
      <c r="B797" s="424"/>
      <c r="C797" s="425">
        <v>10617</v>
      </c>
      <c r="D797" s="426" t="s">
        <v>23104</v>
      </c>
      <c r="E797" s="427" t="s">
        <v>63</v>
      </c>
      <c r="F797" s="428">
        <v>379.94</v>
      </c>
      <c r="G797" s="429">
        <v>4.3999999999999997E-2</v>
      </c>
      <c r="H797" s="430"/>
      <c r="I797" s="431">
        <v>16.717199999999998</v>
      </c>
      <c r="J797" s="432"/>
    </row>
    <row r="798" spans="1:11" ht="22.5" hidden="1" outlineLevel="1">
      <c r="A798" s="423"/>
      <c r="B798" s="424"/>
      <c r="C798" s="425">
        <v>11046</v>
      </c>
      <c r="D798" s="426" t="s">
        <v>22934</v>
      </c>
      <c r="E798" s="427" t="s">
        <v>65</v>
      </c>
      <c r="F798" s="428">
        <v>6.81</v>
      </c>
      <c r="G798" s="429">
        <v>1.01</v>
      </c>
      <c r="H798" s="430"/>
      <c r="I798" s="431">
        <v>6.8780999999999999</v>
      </c>
      <c r="J798" s="432"/>
    </row>
    <row r="799" spans="1:11" ht="22.5" hidden="1" outlineLevel="1">
      <c r="A799" s="423"/>
      <c r="B799" s="424"/>
      <c r="C799" s="425">
        <v>11066</v>
      </c>
      <c r="D799" s="426" t="s">
        <v>22946</v>
      </c>
      <c r="E799" s="427" t="s">
        <v>65</v>
      </c>
      <c r="F799" s="428">
        <v>3.45</v>
      </c>
      <c r="G799" s="429">
        <v>0.74</v>
      </c>
      <c r="H799" s="430"/>
      <c r="I799" s="431">
        <v>2.5529999999999999</v>
      </c>
      <c r="J799" s="432"/>
    </row>
    <row r="800" spans="1:11" ht="22.5" hidden="1" outlineLevel="1">
      <c r="A800" s="423"/>
      <c r="B800" s="424"/>
      <c r="C800" s="425">
        <v>11070</v>
      </c>
      <c r="D800" s="426" t="s">
        <v>22916</v>
      </c>
      <c r="E800" s="427" t="s">
        <v>65</v>
      </c>
      <c r="F800" s="428">
        <v>12.51</v>
      </c>
      <c r="G800" s="429">
        <v>1.1000000000000001</v>
      </c>
      <c r="H800" s="430"/>
      <c r="I800" s="431">
        <v>13.760999999999999</v>
      </c>
      <c r="J800" s="432"/>
    </row>
    <row r="801" spans="1:11" ht="22.5" hidden="1" outlineLevel="1">
      <c r="A801" s="423"/>
      <c r="B801" s="424"/>
      <c r="C801" s="425">
        <v>11510</v>
      </c>
      <c r="D801" s="426" t="s">
        <v>22999</v>
      </c>
      <c r="E801" s="427" t="s">
        <v>66</v>
      </c>
      <c r="F801" s="428">
        <v>7.86</v>
      </c>
      <c r="G801" s="429">
        <v>1.24</v>
      </c>
      <c r="H801" s="430"/>
      <c r="I801" s="431">
        <v>9.7517999999999994</v>
      </c>
      <c r="J801" s="432"/>
    </row>
    <row r="802" spans="1:11" ht="45" hidden="1" outlineLevel="1">
      <c r="A802" s="423"/>
      <c r="B802" s="424"/>
      <c r="C802" s="425">
        <v>12052</v>
      </c>
      <c r="D802" s="426" t="s">
        <v>23131</v>
      </c>
      <c r="E802" s="427" t="s">
        <v>62</v>
      </c>
      <c r="F802" s="428">
        <v>79.180000000000007</v>
      </c>
      <c r="G802" s="429">
        <v>1</v>
      </c>
      <c r="H802" s="430"/>
      <c r="I802" s="431">
        <v>79.180000000000007</v>
      </c>
      <c r="J802" s="432"/>
    </row>
    <row r="803" spans="1:11" ht="22.5" hidden="1" outlineLevel="1">
      <c r="A803" s="423"/>
      <c r="B803" s="424"/>
      <c r="C803" s="425">
        <v>17515</v>
      </c>
      <c r="D803" s="426" t="s">
        <v>22860</v>
      </c>
      <c r="E803" s="427" t="s">
        <v>22861</v>
      </c>
      <c r="F803" s="428">
        <v>16.64</v>
      </c>
      <c r="G803" s="429">
        <v>0.02</v>
      </c>
      <c r="H803" s="430"/>
      <c r="I803" s="431">
        <v>0.33279999999999998</v>
      </c>
      <c r="J803" s="432"/>
    </row>
    <row r="804" spans="1:11" hidden="1" outlineLevel="1">
      <c r="A804" s="423"/>
      <c r="B804" s="424"/>
      <c r="C804" s="425">
        <v>94001</v>
      </c>
      <c r="D804" s="426" t="s">
        <v>23062</v>
      </c>
      <c r="E804" s="427" t="s">
        <v>143</v>
      </c>
      <c r="F804" s="428">
        <v>3.21</v>
      </c>
      <c r="G804" s="429">
        <v>1.4E-2</v>
      </c>
      <c r="H804" s="430"/>
      <c r="I804" s="431">
        <v>4.4900000000000002E-2</v>
      </c>
      <c r="J804" s="432"/>
    </row>
    <row r="805" spans="1:11" hidden="1" outlineLevel="1">
      <c r="A805" s="418">
        <v>30422</v>
      </c>
      <c r="B805" s="560" t="s">
        <v>23132</v>
      </c>
      <c r="C805" s="560"/>
      <c r="D805" s="560"/>
      <c r="E805" s="560"/>
      <c r="F805" s="560"/>
      <c r="G805" s="560"/>
      <c r="H805" s="419" t="s">
        <v>62</v>
      </c>
      <c r="I805" s="420"/>
      <c r="J805" s="421">
        <v>198.93</v>
      </c>
      <c r="K805" s="422"/>
    </row>
    <row r="806" spans="1:11" hidden="1" outlineLevel="1">
      <c r="A806" s="423"/>
      <c r="B806" s="424"/>
      <c r="C806" s="425">
        <v>2013</v>
      </c>
      <c r="D806" s="426" t="s">
        <v>22855</v>
      </c>
      <c r="E806" s="427" t="s">
        <v>143</v>
      </c>
      <c r="F806" s="428">
        <v>24.1</v>
      </c>
      <c r="G806" s="429">
        <v>0.43</v>
      </c>
      <c r="H806" s="430"/>
      <c r="I806" s="431">
        <v>10.364800000000001</v>
      </c>
      <c r="J806" s="432"/>
    </row>
    <row r="807" spans="1:11" collapsed="1">
      <c r="A807" s="423"/>
      <c r="B807" s="424"/>
      <c r="C807" s="425">
        <v>2015</v>
      </c>
      <c r="D807" s="426" t="s">
        <v>22912</v>
      </c>
      <c r="E807" s="427" t="s">
        <v>143</v>
      </c>
      <c r="F807" s="428">
        <v>24.43</v>
      </c>
      <c r="G807" s="429">
        <v>0.1</v>
      </c>
      <c r="H807" s="430"/>
      <c r="I807" s="431">
        <v>2.4439000000000002</v>
      </c>
      <c r="J807" s="432"/>
    </row>
    <row r="808" spans="1:11" hidden="1" outlineLevel="1">
      <c r="A808" s="423"/>
      <c r="B808" s="424"/>
      <c r="C808" s="425">
        <v>2020</v>
      </c>
      <c r="D808" s="426" t="s">
        <v>22869</v>
      </c>
      <c r="E808" s="427" t="s">
        <v>143</v>
      </c>
      <c r="F808" s="428">
        <v>24.28</v>
      </c>
      <c r="G808" s="429">
        <v>0.3</v>
      </c>
      <c r="H808" s="430"/>
      <c r="I808" s="431">
        <v>7.2854000000000001</v>
      </c>
      <c r="J808" s="432"/>
    </row>
    <row r="809" spans="1:11" hidden="1" outlineLevel="1">
      <c r="A809" s="423"/>
      <c r="B809" s="424"/>
      <c r="C809" s="425">
        <v>2099</v>
      </c>
      <c r="D809" s="426" t="s">
        <v>22817</v>
      </c>
      <c r="E809" s="427" t="s">
        <v>143</v>
      </c>
      <c r="F809" s="428">
        <v>19.59</v>
      </c>
      <c r="G809" s="429">
        <v>1.3</v>
      </c>
      <c r="H809" s="430"/>
      <c r="I809" s="431">
        <v>25.470600000000001</v>
      </c>
      <c r="J809" s="432"/>
    </row>
    <row r="810" spans="1:11" ht="22.5" hidden="1" outlineLevel="1">
      <c r="A810" s="423"/>
      <c r="B810" s="424"/>
      <c r="C810" s="425">
        <v>10617</v>
      </c>
      <c r="D810" s="426" t="s">
        <v>23104</v>
      </c>
      <c r="E810" s="427" t="s">
        <v>63</v>
      </c>
      <c r="F810" s="428">
        <v>379.94</v>
      </c>
      <c r="G810" s="429">
        <v>4.3999999999999997E-2</v>
      </c>
      <c r="H810" s="430"/>
      <c r="I810" s="431">
        <v>16.717199999999998</v>
      </c>
      <c r="J810" s="432"/>
    </row>
    <row r="811" spans="1:11" ht="22.5" hidden="1" outlineLevel="1">
      <c r="A811" s="423"/>
      <c r="B811" s="424"/>
      <c r="C811" s="425">
        <v>11046</v>
      </c>
      <c r="D811" s="426" t="s">
        <v>22934</v>
      </c>
      <c r="E811" s="427" t="s">
        <v>65</v>
      </c>
      <c r="F811" s="428">
        <v>6.81</v>
      </c>
      <c r="G811" s="429">
        <v>1.01</v>
      </c>
      <c r="H811" s="430"/>
      <c r="I811" s="431">
        <v>6.8780999999999999</v>
      </c>
      <c r="J811" s="432"/>
    </row>
    <row r="812" spans="1:11" ht="22.5" hidden="1" outlineLevel="1">
      <c r="A812" s="423"/>
      <c r="B812" s="424"/>
      <c r="C812" s="425">
        <v>11066</v>
      </c>
      <c r="D812" s="426" t="s">
        <v>22946</v>
      </c>
      <c r="E812" s="427" t="s">
        <v>65</v>
      </c>
      <c r="F812" s="428">
        <v>3.45</v>
      </c>
      <c r="G812" s="429">
        <v>0.74</v>
      </c>
      <c r="H812" s="430"/>
      <c r="I812" s="431">
        <v>2.5529999999999999</v>
      </c>
      <c r="J812" s="432"/>
    </row>
    <row r="813" spans="1:11" ht="22.5" hidden="1" outlineLevel="1">
      <c r="A813" s="423"/>
      <c r="B813" s="424"/>
      <c r="C813" s="425">
        <v>11070</v>
      </c>
      <c r="D813" s="426" t="s">
        <v>22916</v>
      </c>
      <c r="E813" s="427" t="s">
        <v>65</v>
      </c>
      <c r="F813" s="428">
        <v>12.51</v>
      </c>
      <c r="G813" s="429">
        <v>1.1000000000000001</v>
      </c>
      <c r="H813" s="430"/>
      <c r="I813" s="431">
        <v>13.760999999999999</v>
      </c>
      <c r="J813" s="432"/>
    </row>
    <row r="814" spans="1:11" ht="22.5" hidden="1" outlineLevel="1">
      <c r="A814" s="423"/>
      <c r="B814" s="424"/>
      <c r="C814" s="425">
        <v>11510</v>
      </c>
      <c r="D814" s="426" t="s">
        <v>22999</v>
      </c>
      <c r="E814" s="427" t="s">
        <v>66</v>
      </c>
      <c r="F814" s="428">
        <v>7.86</v>
      </c>
      <c r="G814" s="429">
        <v>1.24</v>
      </c>
      <c r="H814" s="430"/>
      <c r="I814" s="431">
        <v>9.7517999999999994</v>
      </c>
      <c r="J814" s="432"/>
    </row>
    <row r="815" spans="1:11" ht="45" hidden="1" outlineLevel="1">
      <c r="A815" s="423"/>
      <c r="B815" s="424"/>
      <c r="C815" s="425">
        <v>12053</v>
      </c>
      <c r="D815" s="426" t="s">
        <v>23133</v>
      </c>
      <c r="E815" s="427" t="s">
        <v>62</v>
      </c>
      <c r="F815" s="428">
        <v>103.33</v>
      </c>
      <c r="G815" s="429">
        <v>1</v>
      </c>
      <c r="H815" s="430"/>
      <c r="I815" s="431">
        <v>103.33</v>
      </c>
      <c r="J815" s="432"/>
    </row>
    <row r="816" spans="1:11" ht="22.5" hidden="1" outlineLevel="1">
      <c r="A816" s="423"/>
      <c r="B816" s="424"/>
      <c r="C816" s="425">
        <v>17515</v>
      </c>
      <c r="D816" s="426" t="s">
        <v>22860</v>
      </c>
      <c r="E816" s="427" t="s">
        <v>22861</v>
      </c>
      <c r="F816" s="428">
        <v>16.64</v>
      </c>
      <c r="G816" s="429">
        <v>0.02</v>
      </c>
      <c r="H816" s="430"/>
      <c r="I816" s="431">
        <v>0.33279999999999998</v>
      </c>
      <c r="J816" s="432"/>
    </row>
    <row r="817" spans="1:11" hidden="1" outlineLevel="1">
      <c r="A817" s="423"/>
      <c r="B817" s="424"/>
      <c r="C817" s="425">
        <v>94001</v>
      </c>
      <c r="D817" s="426" t="s">
        <v>23062</v>
      </c>
      <c r="E817" s="427" t="s">
        <v>143</v>
      </c>
      <c r="F817" s="428">
        <v>3.21</v>
      </c>
      <c r="G817" s="429">
        <v>1.4E-2</v>
      </c>
      <c r="H817" s="430"/>
      <c r="I817" s="431">
        <v>4.4900000000000002E-2</v>
      </c>
      <c r="J817" s="432"/>
    </row>
    <row r="818" spans="1:11" hidden="1" outlineLevel="1">
      <c r="A818" s="418">
        <v>30423</v>
      </c>
      <c r="B818" s="560" t="s">
        <v>23134</v>
      </c>
      <c r="C818" s="560"/>
      <c r="D818" s="560"/>
      <c r="E818" s="560"/>
      <c r="F818" s="560"/>
      <c r="G818" s="560"/>
      <c r="H818" s="419" t="s">
        <v>62</v>
      </c>
      <c r="I818" s="420"/>
      <c r="J818" s="421">
        <v>220.6</v>
      </c>
      <c r="K818" s="422"/>
    </row>
    <row r="819" spans="1:11" hidden="1" outlineLevel="1">
      <c r="A819" s="423"/>
      <c r="B819" s="424"/>
      <c r="C819" s="425">
        <v>2013</v>
      </c>
      <c r="D819" s="426" t="s">
        <v>22855</v>
      </c>
      <c r="E819" s="427" t="s">
        <v>143</v>
      </c>
      <c r="F819" s="428">
        <v>24.1</v>
      </c>
      <c r="G819" s="429">
        <v>0.43</v>
      </c>
      <c r="H819" s="430"/>
      <c r="I819" s="431">
        <v>10.364800000000001</v>
      </c>
      <c r="J819" s="432"/>
    </row>
    <row r="820" spans="1:11" collapsed="1">
      <c r="A820" s="423"/>
      <c r="B820" s="424"/>
      <c r="C820" s="425">
        <v>2015</v>
      </c>
      <c r="D820" s="426" t="s">
        <v>22912</v>
      </c>
      <c r="E820" s="427" t="s">
        <v>143</v>
      </c>
      <c r="F820" s="428">
        <v>24.43</v>
      </c>
      <c r="G820" s="429">
        <v>0.1</v>
      </c>
      <c r="H820" s="430"/>
      <c r="I820" s="431">
        <v>2.4439000000000002</v>
      </c>
      <c r="J820" s="432"/>
    </row>
    <row r="821" spans="1:11" hidden="1" outlineLevel="1">
      <c r="A821" s="423"/>
      <c r="B821" s="424"/>
      <c r="C821" s="425">
        <v>2020</v>
      </c>
      <c r="D821" s="426" t="s">
        <v>22869</v>
      </c>
      <c r="E821" s="427" t="s">
        <v>143</v>
      </c>
      <c r="F821" s="428">
        <v>24.28</v>
      </c>
      <c r="G821" s="429">
        <v>0.3</v>
      </c>
      <c r="H821" s="430"/>
      <c r="I821" s="431">
        <v>7.2854000000000001</v>
      </c>
      <c r="J821" s="432"/>
    </row>
    <row r="822" spans="1:11" hidden="1" outlineLevel="1">
      <c r="A822" s="423"/>
      <c r="B822" s="424"/>
      <c r="C822" s="425">
        <v>2099</v>
      </c>
      <c r="D822" s="426" t="s">
        <v>22817</v>
      </c>
      <c r="E822" s="427" t="s">
        <v>143</v>
      </c>
      <c r="F822" s="428">
        <v>19.59</v>
      </c>
      <c r="G822" s="429">
        <v>1.4</v>
      </c>
      <c r="H822" s="430"/>
      <c r="I822" s="431">
        <v>27.4299</v>
      </c>
      <c r="J822" s="432"/>
    </row>
    <row r="823" spans="1:11" ht="22.5" hidden="1" outlineLevel="1">
      <c r="A823" s="423"/>
      <c r="B823" s="424"/>
      <c r="C823" s="425">
        <v>10617</v>
      </c>
      <c r="D823" s="426" t="s">
        <v>23104</v>
      </c>
      <c r="E823" s="427" t="s">
        <v>63</v>
      </c>
      <c r="F823" s="428">
        <v>379.94</v>
      </c>
      <c r="G823" s="429">
        <v>4.3999999999999997E-2</v>
      </c>
      <c r="H823" s="430"/>
      <c r="I823" s="431">
        <v>16.717199999999998</v>
      </c>
      <c r="J823" s="432"/>
    </row>
    <row r="824" spans="1:11" ht="22.5" hidden="1" outlineLevel="1">
      <c r="A824" s="423"/>
      <c r="B824" s="424"/>
      <c r="C824" s="425">
        <v>11046</v>
      </c>
      <c r="D824" s="426" t="s">
        <v>22934</v>
      </c>
      <c r="E824" s="427" t="s">
        <v>65</v>
      </c>
      <c r="F824" s="428">
        <v>6.81</v>
      </c>
      <c r="G824" s="429">
        <v>1.01</v>
      </c>
      <c r="H824" s="430"/>
      <c r="I824" s="431">
        <v>6.8780999999999999</v>
      </c>
      <c r="J824" s="432"/>
    </row>
    <row r="825" spans="1:11" ht="22.5" hidden="1" outlineLevel="1">
      <c r="A825" s="423"/>
      <c r="B825" s="424"/>
      <c r="C825" s="425">
        <v>11066</v>
      </c>
      <c r="D825" s="426" t="s">
        <v>22946</v>
      </c>
      <c r="E825" s="427" t="s">
        <v>65</v>
      </c>
      <c r="F825" s="428">
        <v>3.45</v>
      </c>
      <c r="G825" s="429">
        <v>0.74</v>
      </c>
      <c r="H825" s="430"/>
      <c r="I825" s="431">
        <v>2.5529999999999999</v>
      </c>
      <c r="J825" s="432"/>
    </row>
    <row r="826" spans="1:11" ht="22.5" hidden="1" outlineLevel="1">
      <c r="A826" s="423"/>
      <c r="B826" s="424"/>
      <c r="C826" s="425">
        <v>11070</v>
      </c>
      <c r="D826" s="426" t="s">
        <v>22916</v>
      </c>
      <c r="E826" s="427" t="s">
        <v>65</v>
      </c>
      <c r="F826" s="428">
        <v>12.51</v>
      </c>
      <c r="G826" s="429">
        <v>1.1000000000000001</v>
      </c>
      <c r="H826" s="430"/>
      <c r="I826" s="431">
        <v>13.760999999999999</v>
      </c>
      <c r="J826" s="432"/>
    </row>
    <row r="827" spans="1:11" ht="22.5" hidden="1" outlineLevel="1">
      <c r="A827" s="423"/>
      <c r="B827" s="424"/>
      <c r="C827" s="425">
        <v>11510</v>
      </c>
      <c r="D827" s="426" t="s">
        <v>22999</v>
      </c>
      <c r="E827" s="427" t="s">
        <v>66</v>
      </c>
      <c r="F827" s="428">
        <v>7.86</v>
      </c>
      <c r="G827" s="429">
        <v>1.24</v>
      </c>
      <c r="H827" s="430"/>
      <c r="I827" s="431">
        <v>9.7517999999999994</v>
      </c>
      <c r="J827" s="432"/>
    </row>
    <row r="828" spans="1:11" ht="45" hidden="1" outlineLevel="1">
      <c r="A828" s="423"/>
      <c r="B828" s="424"/>
      <c r="C828" s="425">
        <v>12055</v>
      </c>
      <c r="D828" s="426" t="s">
        <v>23135</v>
      </c>
      <c r="E828" s="427" t="s">
        <v>62</v>
      </c>
      <c r="F828" s="428">
        <v>123.04</v>
      </c>
      <c r="G828" s="429">
        <v>1</v>
      </c>
      <c r="H828" s="430"/>
      <c r="I828" s="431">
        <v>123.04</v>
      </c>
      <c r="J828" s="432"/>
    </row>
    <row r="829" spans="1:11" ht="22.5" hidden="1" outlineLevel="1">
      <c r="A829" s="423"/>
      <c r="B829" s="424"/>
      <c r="C829" s="425">
        <v>17515</v>
      </c>
      <c r="D829" s="426" t="s">
        <v>22860</v>
      </c>
      <c r="E829" s="427" t="s">
        <v>22861</v>
      </c>
      <c r="F829" s="428">
        <v>16.64</v>
      </c>
      <c r="G829" s="429">
        <v>0.02</v>
      </c>
      <c r="H829" s="430"/>
      <c r="I829" s="431">
        <v>0.33279999999999998</v>
      </c>
      <c r="J829" s="432"/>
    </row>
    <row r="830" spans="1:11" hidden="1" outlineLevel="1">
      <c r="A830" s="423"/>
      <c r="B830" s="424"/>
      <c r="C830" s="425">
        <v>94001</v>
      </c>
      <c r="D830" s="426" t="s">
        <v>23062</v>
      </c>
      <c r="E830" s="427" t="s">
        <v>143</v>
      </c>
      <c r="F830" s="428">
        <v>3.21</v>
      </c>
      <c r="G830" s="429">
        <v>1.4E-2</v>
      </c>
      <c r="H830" s="430"/>
      <c r="I830" s="431">
        <v>4.4900000000000002E-2</v>
      </c>
      <c r="J830" s="432"/>
    </row>
    <row r="831" spans="1:11" hidden="1" outlineLevel="1">
      <c r="A831" s="418">
        <v>30424</v>
      </c>
      <c r="B831" s="560" t="s">
        <v>23136</v>
      </c>
      <c r="C831" s="560"/>
      <c r="D831" s="560"/>
      <c r="E831" s="560"/>
      <c r="F831" s="560"/>
      <c r="G831" s="560"/>
      <c r="H831" s="419" t="s">
        <v>62</v>
      </c>
      <c r="I831" s="420"/>
      <c r="J831" s="421">
        <v>253.66</v>
      </c>
      <c r="K831" s="422"/>
    </row>
    <row r="832" spans="1:11" hidden="1" outlineLevel="1">
      <c r="A832" s="423"/>
      <c r="B832" s="424"/>
      <c r="C832" s="425">
        <v>2013</v>
      </c>
      <c r="D832" s="426" t="s">
        <v>22855</v>
      </c>
      <c r="E832" s="427" t="s">
        <v>143</v>
      </c>
      <c r="F832" s="428">
        <v>24.1</v>
      </c>
      <c r="G832" s="429">
        <v>0.47</v>
      </c>
      <c r="H832" s="430"/>
      <c r="I832" s="431">
        <v>11.329000000000001</v>
      </c>
      <c r="J832" s="432"/>
    </row>
    <row r="833" spans="1:11" collapsed="1">
      <c r="A833" s="423"/>
      <c r="B833" s="424"/>
      <c r="C833" s="425">
        <v>2015</v>
      </c>
      <c r="D833" s="426" t="s">
        <v>22912</v>
      </c>
      <c r="E833" s="427" t="s">
        <v>143</v>
      </c>
      <c r="F833" s="428">
        <v>24.43</v>
      </c>
      <c r="G833" s="429">
        <v>0.1</v>
      </c>
      <c r="H833" s="430"/>
      <c r="I833" s="431">
        <v>2.4439000000000002</v>
      </c>
      <c r="J833" s="432"/>
    </row>
    <row r="834" spans="1:11" hidden="1" outlineLevel="1">
      <c r="A834" s="423"/>
      <c r="B834" s="424"/>
      <c r="C834" s="425">
        <v>2020</v>
      </c>
      <c r="D834" s="426" t="s">
        <v>22869</v>
      </c>
      <c r="E834" s="427" t="s">
        <v>143</v>
      </c>
      <c r="F834" s="428">
        <v>24.28</v>
      </c>
      <c r="G834" s="429">
        <v>0.3</v>
      </c>
      <c r="H834" s="430"/>
      <c r="I834" s="431">
        <v>7.2854000000000001</v>
      </c>
      <c r="J834" s="432"/>
    </row>
    <row r="835" spans="1:11" hidden="1" outlineLevel="1">
      <c r="A835" s="423"/>
      <c r="B835" s="424"/>
      <c r="C835" s="425">
        <v>2099</v>
      </c>
      <c r="D835" s="426" t="s">
        <v>22817</v>
      </c>
      <c r="E835" s="427" t="s">
        <v>143</v>
      </c>
      <c r="F835" s="428">
        <v>19.59</v>
      </c>
      <c r="G835" s="429">
        <v>1.4</v>
      </c>
      <c r="H835" s="430"/>
      <c r="I835" s="431">
        <v>27.4299</v>
      </c>
      <c r="J835" s="432"/>
    </row>
    <row r="836" spans="1:11" ht="22.5" hidden="1" outlineLevel="1">
      <c r="A836" s="423"/>
      <c r="B836" s="424"/>
      <c r="C836" s="425">
        <v>10617</v>
      </c>
      <c r="D836" s="426" t="s">
        <v>23104</v>
      </c>
      <c r="E836" s="427" t="s">
        <v>63</v>
      </c>
      <c r="F836" s="428">
        <v>379.94</v>
      </c>
      <c r="G836" s="429">
        <v>5.5E-2</v>
      </c>
      <c r="H836" s="430"/>
      <c r="I836" s="431">
        <v>20.896599999999999</v>
      </c>
      <c r="J836" s="432"/>
    </row>
    <row r="837" spans="1:11" ht="22.5" hidden="1" outlineLevel="1">
      <c r="A837" s="423"/>
      <c r="B837" s="424"/>
      <c r="C837" s="425">
        <v>11046</v>
      </c>
      <c r="D837" s="426" t="s">
        <v>22934</v>
      </c>
      <c r="E837" s="427" t="s">
        <v>65</v>
      </c>
      <c r="F837" s="428">
        <v>6.81</v>
      </c>
      <c r="G837" s="429">
        <v>1.1100000000000001</v>
      </c>
      <c r="H837" s="430"/>
      <c r="I837" s="431">
        <v>7.5590999999999999</v>
      </c>
      <c r="J837" s="432"/>
    </row>
    <row r="838" spans="1:11" ht="22.5" hidden="1" outlineLevel="1">
      <c r="A838" s="423"/>
      <c r="B838" s="424"/>
      <c r="C838" s="425">
        <v>11066</v>
      </c>
      <c r="D838" s="426" t="s">
        <v>22946</v>
      </c>
      <c r="E838" s="427" t="s">
        <v>65</v>
      </c>
      <c r="F838" s="428">
        <v>3.45</v>
      </c>
      <c r="G838" s="429">
        <v>0.77</v>
      </c>
      <c r="H838" s="430"/>
      <c r="I838" s="431">
        <v>2.6564999999999999</v>
      </c>
      <c r="J838" s="432"/>
    </row>
    <row r="839" spans="1:11" ht="22.5" hidden="1" outlineLevel="1">
      <c r="A839" s="423"/>
      <c r="B839" s="424"/>
      <c r="C839" s="425">
        <v>11070</v>
      </c>
      <c r="D839" s="426" t="s">
        <v>22916</v>
      </c>
      <c r="E839" s="427" t="s">
        <v>65</v>
      </c>
      <c r="F839" s="428">
        <v>12.51</v>
      </c>
      <c r="G839" s="429">
        <v>1.2</v>
      </c>
      <c r="H839" s="430"/>
      <c r="I839" s="431">
        <v>15.012</v>
      </c>
      <c r="J839" s="432"/>
    </row>
    <row r="840" spans="1:11" ht="22.5" hidden="1" outlineLevel="1">
      <c r="A840" s="423"/>
      <c r="B840" s="424"/>
      <c r="C840" s="425">
        <v>11510</v>
      </c>
      <c r="D840" s="426" t="s">
        <v>22999</v>
      </c>
      <c r="E840" s="427" t="s">
        <v>66</v>
      </c>
      <c r="F840" s="428">
        <v>7.86</v>
      </c>
      <c r="G840" s="429">
        <v>1.24</v>
      </c>
      <c r="H840" s="430"/>
      <c r="I840" s="431">
        <v>9.7517999999999994</v>
      </c>
      <c r="J840" s="432"/>
    </row>
    <row r="841" spans="1:11" ht="45" hidden="1" outlineLevel="1">
      <c r="A841" s="423"/>
      <c r="B841" s="424"/>
      <c r="C841" s="425">
        <v>12057</v>
      </c>
      <c r="D841" s="426" t="s">
        <v>23137</v>
      </c>
      <c r="E841" s="427" t="s">
        <v>62</v>
      </c>
      <c r="F841" s="428">
        <v>148.88</v>
      </c>
      <c r="G841" s="429">
        <v>1</v>
      </c>
      <c r="H841" s="430"/>
      <c r="I841" s="431">
        <v>148.88</v>
      </c>
      <c r="J841" s="432"/>
    </row>
    <row r="842" spans="1:11" ht="22.5" hidden="1" outlineLevel="1">
      <c r="A842" s="423"/>
      <c r="B842" s="424"/>
      <c r="C842" s="425">
        <v>17515</v>
      </c>
      <c r="D842" s="426" t="s">
        <v>22860</v>
      </c>
      <c r="E842" s="427" t="s">
        <v>22861</v>
      </c>
      <c r="F842" s="428">
        <v>16.64</v>
      </c>
      <c r="G842" s="429">
        <v>0.02</v>
      </c>
      <c r="H842" s="430"/>
      <c r="I842" s="431">
        <v>0.33279999999999998</v>
      </c>
      <c r="J842" s="432"/>
    </row>
    <row r="843" spans="1:11" hidden="1" outlineLevel="1">
      <c r="A843" s="423"/>
      <c r="B843" s="424"/>
      <c r="C843" s="425">
        <v>94001</v>
      </c>
      <c r="D843" s="426" t="s">
        <v>23062</v>
      </c>
      <c r="E843" s="427" t="s">
        <v>143</v>
      </c>
      <c r="F843" s="428">
        <v>3.21</v>
      </c>
      <c r="G843" s="429">
        <v>2.4500000000000001E-2</v>
      </c>
      <c r="H843" s="430"/>
      <c r="I843" s="431">
        <v>7.8600000000000003E-2</v>
      </c>
      <c r="J843" s="432"/>
    </row>
    <row r="844" spans="1:11" hidden="1" outlineLevel="1">
      <c r="A844" s="418">
        <v>34002</v>
      </c>
      <c r="B844" s="560" t="s">
        <v>23138</v>
      </c>
      <c r="C844" s="560"/>
      <c r="D844" s="560"/>
      <c r="E844" s="560"/>
      <c r="F844" s="560"/>
      <c r="G844" s="560"/>
      <c r="H844" s="419" t="s">
        <v>62</v>
      </c>
      <c r="I844" s="420"/>
      <c r="J844" s="421">
        <v>97.96</v>
      </c>
      <c r="K844" s="422"/>
    </row>
    <row r="845" spans="1:11" hidden="1" outlineLevel="1">
      <c r="A845" s="423"/>
      <c r="B845" s="424"/>
      <c r="C845" s="425">
        <v>2099</v>
      </c>
      <c r="D845" s="426" t="s">
        <v>22817</v>
      </c>
      <c r="E845" s="427" t="s">
        <v>143</v>
      </c>
      <c r="F845" s="428">
        <v>19.59</v>
      </c>
      <c r="G845" s="429">
        <v>5</v>
      </c>
      <c r="H845" s="430"/>
      <c r="I845" s="431">
        <v>97.963999999999999</v>
      </c>
      <c r="J845" s="432"/>
    </row>
    <row r="846" spans="1:11" collapsed="1">
      <c r="A846" s="418">
        <v>34005</v>
      </c>
      <c r="B846" s="560" t="s">
        <v>23139</v>
      </c>
      <c r="C846" s="560"/>
      <c r="D846" s="560"/>
      <c r="E846" s="560"/>
      <c r="F846" s="560"/>
      <c r="G846" s="560"/>
      <c r="H846" s="419" t="s">
        <v>62</v>
      </c>
      <c r="I846" s="420"/>
      <c r="J846" s="421">
        <v>6.2</v>
      </c>
      <c r="K846" s="422"/>
    </row>
    <row r="847" spans="1:11" ht="22.5" hidden="1" outlineLevel="1">
      <c r="A847" s="423"/>
      <c r="B847" s="424"/>
      <c r="C847" s="425">
        <v>37503</v>
      </c>
      <c r="D847" s="426" t="s">
        <v>23140</v>
      </c>
      <c r="E847" s="427" t="s">
        <v>62</v>
      </c>
      <c r="F847" s="428">
        <v>6.2</v>
      </c>
      <c r="G847" s="429">
        <v>1</v>
      </c>
      <c r="H847" s="430"/>
      <c r="I847" s="431">
        <v>6.2000999999999999</v>
      </c>
      <c r="J847" s="432"/>
    </row>
    <row r="848" spans="1:11" collapsed="1">
      <c r="A848" s="418">
        <v>34010</v>
      </c>
      <c r="B848" s="560" t="s">
        <v>23141</v>
      </c>
      <c r="C848" s="560"/>
      <c r="D848" s="560"/>
      <c r="E848" s="560"/>
      <c r="F848" s="560"/>
      <c r="G848" s="560"/>
      <c r="H848" s="419" t="s">
        <v>62</v>
      </c>
      <c r="I848" s="420"/>
      <c r="J848" s="421">
        <v>115.26</v>
      </c>
      <c r="K848" s="422"/>
    </row>
    <row r="849" spans="1:11" ht="33.75" hidden="1" outlineLevel="1">
      <c r="A849" s="423"/>
      <c r="B849" s="424"/>
      <c r="C849" s="425">
        <v>37504</v>
      </c>
      <c r="D849" s="426" t="s">
        <v>23142</v>
      </c>
      <c r="E849" s="427" t="s">
        <v>62</v>
      </c>
      <c r="F849" s="428">
        <v>115.26</v>
      </c>
      <c r="G849" s="429">
        <v>1</v>
      </c>
      <c r="H849" s="430"/>
      <c r="I849" s="431">
        <v>115.2587</v>
      </c>
      <c r="J849" s="432"/>
    </row>
    <row r="850" spans="1:11" ht="24" customHeight="1" collapsed="1">
      <c r="A850" s="418">
        <v>34015</v>
      </c>
      <c r="B850" s="560" t="s">
        <v>23143</v>
      </c>
      <c r="C850" s="560"/>
      <c r="D850" s="560"/>
      <c r="E850" s="560"/>
      <c r="F850" s="560"/>
      <c r="G850" s="560"/>
      <c r="H850" s="419" t="s">
        <v>65</v>
      </c>
      <c r="I850" s="420"/>
      <c r="J850" s="421">
        <v>27.28</v>
      </c>
      <c r="K850" s="422"/>
    </row>
    <row r="851" spans="1:11" hidden="1" outlineLevel="1">
      <c r="A851" s="423"/>
      <c r="B851" s="424"/>
      <c r="C851" s="425">
        <v>2099</v>
      </c>
      <c r="D851" s="426" t="s">
        <v>22817</v>
      </c>
      <c r="E851" s="427" t="s">
        <v>143</v>
      </c>
      <c r="F851" s="428">
        <v>19.59</v>
      </c>
      <c r="G851" s="429">
        <v>0.375</v>
      </c>
      <c r="H851" s="430"/>
      <c r="I851" s="431">
        <v>7.3472999999999997</v>
      </c>
      <c r="J851" s="432"/>
    </row>
    <row r="852" spans="1:11" ht="22.5" collapsed="1">
      <c r="A852" s="423"/>
      <c r="B852" s="424"/>
      <c r="C852" s="425">
        <v>94043</v>
      </c>
      <c r="D852" s="426" t="s">
        <v>23083</v>
      </c>
      <c r="E852" s="427" t="s">
        <v>143</v>
      </c>
      <c r="F852" s="428">
        <v>26.58</v>
      </c>
      <c r="G852" s="429">
        <v>0.75</v>
      </c>
      <c r="H852" s="430"/>
      <c r="I852" s="431">
        <v>19.9359</v>
      </c>
      <c r="J852" s="432"/>
    </row>
    <row r="853" spans="1:11" hidden="1" outlineLevel="1">
      <c r="A853" s="418">
        <v>34018</v>
      </c>
      <c r="B853" s="560" t="s">
        <v>23144</v>
      </c>
      <c r="C853" s="560"/>
      <c r="D853" s="560"/>
      <c r="E853" s="560"/>
      <c r="F853" s="560"/>
      <c r="G853" s="560"/>
      <c r="H853" s="419" t="s">
        <v>62</v>
      </c>
      <c r="I853" s="420"/>
      <c r="J853" s="421">
        <v>16.11</v>
      </c>
      <c r="K853" s="422"/>
    </row>
    <row r="854" spans="1:11" hidden="1" outlineLevel="1">
      <c r="A854" s="423"/>
      <c r="B854" s="424"/>
      <c r="C854" s="425">
        <v>2099</v>
      </c>
      <c r="D854" s="426" t="s">
        <v>22817</v>
      </c>
      <c r="E854" s="427" t="s">
        <v>143</v>
      </c>
      <c r="F854" s="428">
        <v>19.59</v>
      </c>
      <c r="G854" s="429">
        <v>0.45500000000000002</v>
      </c>
      <c r="H854" s="430"/>
      <c r="I854" s="431">
        <v>8.9146999999999998</v>
      </c>
      <c r="J854" s="432"/>
    </row>
    <row r="855" spans="1:11" ht="56.25" collapsed="1">
      <c r="A855" s="423"/>
      <c r="B855" s="424"/>
      <c r="C855" s="425">
        <v>37542</v>
      </c>
      <c r="D855" s="426" t="s">
        <v>23145</v>
      </c>
      <c r="E855" s="427" t="s">
        <v>9779</v>
      </c>
      <c r="F855" s="428">
        <v>22.8</v>
      </c>
      <c r="G855" s="429">
        <v>0.25</v>
      </c>
      <c r="H855" s="430"/>
      <c r="I855" s="431">
        <v>5.7</v>
      </c>
      <c r="J855" s="432"/>
    </row>
    <row r="856" spans="1:11" ht="33.75" hidden="1" outlineLevel="1">
      <c r="A856" s="423"/>
      <c r="B856" s="424"/>
      <c r="C856" s="425">
        <v>37543</v>
      </c>
      <c r="D856" s="426" t="s">
        <v>23146</v>
      </c>
      <c r="E856" s="427" t="s">
        <v>9779</v>
      </c>
      <c r="F856" s="428">
        <v>29.93</v>
      </c>
      <c r="G856" s="429">
        <v>0.05</v>
      </c>
      <c r="H856" s="430"/>
      <c r="I856" s="431">
        <v>1.4964999999999999</v>
      </c>
      <c r="J856" s="432"/>
    </row>
    <row r="857" spans="1:11" ht="24" hidden="1" customHeight="1" outlineLevel="1">
      <c r="A857" s="418">
        <v>34022</v>
      </c>
      <c r="B857" s="560" t="s">
        <v>23147</v>
      </c>
      <c r="C857" s="560"/>
      <c r="D857" s="560"/>
      <c r="E857" s="560"/>
      <c r="F857" s="560"/>
      <c r="G857" s="560"/>
      <c r="H857" s="419" t="s">
        <v>65</v>
      </c>
      <c r="I857" s="420"/>
      <c r="J857" s="421">
        <v>5.61</v>
      </c>
      <c r="K857" s="422"/>
    </row>
    <row r="858" spans="1:11" hidden="1" outlineLevel="1">
      <c r="A858" s="423"/>
      <c r="B858" s="424"/>
      <c r="C858" s="425">
        <v>2099</v>
      </c>
      <c r="D858" s="426" t="s">
        <v>22817</v>
      </c>
      <c r="E858" s="427" t="s">
        <v>143</v>
      </c>
      <c r="F858" s="428">
        <v>19.59</v>
      </c>
      <c r="G858" s="429">
        <v>0.25</v>
      </c>
      <c r="H858" s="430"/>
      <c r="I858" s="431">
        <v>4.8982000000000001</v>
      </c>
      <c r="J858" s="432"/>
    </row>
    <row r="859" spans="1:11" collapsed="1">
      <c r="A859" s="423"/>
      <c r="B859" s="424"/>
      <c r="C859" s="425">
        <v>37509</v>
      </c>
      <c r="D859" s="426" t="s">
        <v>23148</v>
      </c>
      <c r="E859" s="427" t="s">
        <v>96</v>
      </c>
      <c r="F859" s="428">
        <v>44.24</v>
      </c>
      <c r="G859" s="429">
        <v>1.6E-2</v>
      </c>
      <c r="H859" s="430"/>
      <c r="I859" s="431">
        <v>0.70779999999999998</v>
      </c>
      <c r="J859" s="432"/>
    </row>
    <row r="860" spans="1:11" hidden="1" outlineLevel="1">
      <c r="A860" s="418">
        <v>34024</v>
      </c>
      <c r="B860" s="560" t="s">
        <v>23149</v>
      </c>
      <c r="C860" s="560"/>
      <c r="D860" s="560"/>
      <c r="E860" s="560"/>
      <c r="F860" s="560"/>
      <c r="G860" s="560"/>
      <c r="H860" s="419" t="s">
        <v>62</v>
      </c>
      <c r="I860" s="420"/>
      <c r="J860" s="421">
        <v>8.1</v>
      </c>
      <c r="K860" s="422"/>
    </row>
    <row r="861" spans="1:11" ht="22.5" hidden="1" outlineLevel="1">
      <c r="A861" s="423"/>
      <c r="B861" s="424"/>
      <c r="C861" s="425">
        <v>37505</v>
      </c>
      <c r="D861" s="426" t="s">
        <v>23150</v>
      </c>
      <c r="E861" s="427" t="s">
        <v>62</v>
      </c>
      <c r="F861" s="428">
        <v>8.1</v>
      </c>
      <c r="G861" s="429">
        <v>1</v>
      </c>
      <c r="H861" s="430"/>
      <c r="I861" s="431">
        <v>8.0962999999999994</v>
      </c>
      <c r="J861" s="432"/>
    </row>
    <row r="862" spans="1:11" collapsed="1">
      <c r="A862" s="418">
        <v>34025</v>
      </c>
      <c r="B862" s="560" t="s">
        <v>23151</v>
      </c>
      <c r="C862" s="560"/>
      <c r="D862" s="560"/>
      <c r="E862" s="560"/>
      <c r="F862" s="560"/>
      <c r="G862" s="560"/>
      <c r="H862" s="419" t="s">
        <v>62</v>
      </c>
      <c r="I862" s="420"/>
      <c r="J862" s="421">
        <v>17.21</v>
      </c>
      <c r="K862" s="422"/>
    </row>
    <row r="863" spans="1:11" hidden="1" outlineLevel="1">
      <c r="A863" s="423"/>
      <c r="B863" s="424"/>
      <c r="C863" s="425">
        <v>2020</v>
      </c>
      <c r="D863" s="426" t="s">
        <v>22869</v>
      </c>
      <c r="E863" s="427" t="s">
        <v>143</v>
      </c>
      <c r="F863" s="428">
        <v>24.28</v>
      </c>
      <c r="G863" s="429">
        <v>0.3</v>
      </c>
      <c r="H863" s="430"/>
      <c r="I863" s="431">
        <v>7.2854000000000001</v>
      </c>
      <c r="J863" s="432"/>
    </row>
    <row r="864" spans="1:11" collapsed="1">
      <c r="A864" s="423"/>
      <c r="B864" s="424"/>
      <c r="C864" s="425">
        <v>2099</v>
      </c>
      <c r="D864" s="426" t="s">
        <v>22817</v>
      </c>
      <c r="E864" s="427" t="s">
        <v>143</v>
      </c>
      <c r="F864" s="428">
        <v>19.59</v>
      </c>
      <c r="G864" s="429">
        <v>0.3</v>
      </c>
      <c r="H864" s="430"/>
      <c r="I864" s="431">
        <v>5.8777999999999997</v>
      </c>
      <c r="J864" s="432"/>
    </row>
    <row r="865" spans="1:11" ht="22.5" hidden="1" outlineLevel="1">
      <c r="A865" s="423"/>
      <c r="B865" s="424"/>
      <c r="C865" s="425">
        <v>10515</v>
      </c>
      <c r="D865" s="426" t="s">
        <v>23152</v>
      </c>
      <c r="E865" s="427" t="s">
        <v>22861</v>
      </c>
      <c r="F865" s="428">
        <v>2.83</v>
      </c>
      <c r="G865" s="429">
        <v>0.3</v>
      </c>
      <c r="H865" s="430"/>
      <c r="I865" s="431">
        <v>0.84899999999999998</v>
      </c>
      <c r="J865" s="432"/>
    </row>
    <row r="866" spans="1:11" ht="22.5" hidden="1" outlineLevel="1">
      <c r="A866" s="423"/>
      <c r="B866" s="424"/>
      <c r="C866" s="425">
        <v>10517</v>
      </c>
      <c r="D866" s="426" t="s">
        <v>22998</v>
      </c>
      <c r="E866" s="427" t="s">
        <v>22861</v>
      </c>
      <c r="F866" s="428">
        <v>0.57999999999999996</v>
      </c>
      <c r="G866" s="429">
        <v>0.6</v>
      </c>
      <c r="H866" s="430"/>
      <c r="I866" s="431">
        <v>0.34799999999999998</v>
      </c>
      <c r="J866" s="432"/>
    </row>
    <row r="867" spans="1:11" hidden="1" outlineLevel="1">
      <c r="A867" s="423"/>
      <c r="B867" s="424"/>
      <c r="C867" s="425">
        <v>34057</v>
      </c>
      <c r="D867" s="426" t="s">
        <v>23153</v>
      </c>
      <c r="E867" s="427" t="s">
        <v>96</v>
      </c>
      <c r="F867" s="428">
        <v>19</v>
      </c>
      <c r="G867" s="429">
        <v>0.15</v>
      </c>
      <c r="H867" s="430"/>
      <c r="I867" s="431">
        <v>2.85</v>
      </c>
      <c r="J867" s="432"/>
    </row>
    <row r="868" spans="1:11" hidden="1" outlineLevel="1">
      <c r="A868" s="418">
        <v>34026</v>
      </c>
      <c r="B868" s="560" t="s">
        <v>23154</v>
      </c>
      <c r="C868" s="560"/>
      <c r="D868" s="560"/>
      <c r="E868" s="560"/>
      <c r="F868" s="560"/>
      <c r="G868" s="560"/>
      <c r="H868" s="419" t="s">
        <v>62</v>
      </c>
      <c r="I868" s="420"/>
      <c r="J868" s="421">
        <v>6.33</v>
      </c>
      <c r="K868" s="422"/>
    </row>
    <row r="869" spans="1:11" ht="22.5" hidden="1" outlineLevel="1">
      <c r="A869" s="423"/>
      <c r="B869" s="424"/>
      <c r="C869" s="425">
        <v>37506</v>
      </c>
      <c r="D869" s="426" t="s">
        <v>23155</v>
      </c>
      <c r="E869" s="427" t="s">
        <v>62</v>
      </c>
      <c r="F869" s="428">
        <v>6.33</v>
      </c>
      <c r="G869" s="429">
        <v>1</v>
      </c>
      <c r="H869" s="430"/>
      <c r="I869" s="431">
        <v>6.3281999999999998</v>
      </c>
      <c r="J869" s="432"/>
    </row>
    <row r="870" spans="1:11" collapsed="1">
      <c r="A870" s="418">
        <v>34050</v>
      </c>
      <c r="B870" s="560" t="s">
        <v>23156</v>
      </c>
      <c r="C870" s="560"/>
      <c r="D870" s="560"/>
      <c r="E870" s="560"/>
      <c r="F870" s="560"/>
      <c r="G870" s="560"/>
      <c r="H870" s="419" t="s">
        <v>62</v>
      </c>
      <c r="I870" s="420"/>
      <c r="J870" s="421">
        <v>6.09</v>
      </c>
      <c r="K870" s="422"/>
    </row>
    <row r="871" spans="1:11" ht="22.5" hidden="1" outlineLevel="1">
      <c r="A871" s="423"/>
      <c r="B871" s="424"/>
      <c r="C871" s="425">
        <v>39024</v>
      </c>
      <c r="D871" s="426" t="s">
        <v>23157</v>
      </c>
      <c r="E871" s="427" t="s">
        <v>62</v>
      </c>
      <c r="F871" s="428">
        <v>6.09</v>
      </c>
      <c r="G871" s="429">
        <v>1</v>
      </c>
      <c r="H871" s="430"/>
      <c r="I871" s="431">
        <v>6.0898000000000003</v>
      </c>
      <c r="J871" s="432"/>
    </row>
    <row r="872" spans="1:11" collapsed="1">
      <c r="A872" s="418">
        <v>34051</v>
      </c>
      <c r="B872" s="560" t="s">
        <v>23158</v>
      </c>
      <c r="C872" s="560"/>
      <c r="D872" s="560"/>
      <c r="E872" s="560"/>
      <c r="F872" s="560"/>
      <c r="G872" s="560"/>
      <c r="H872" s="419" t="s">
        <v>62</v>
      </c>
      <c r="I872" s="420"/>
      <c r="J872" s="421">
        <v>6.09</v>
      </c>
      <c r="K872" s="422"/>
    </row>
    <row r="873" spans="1:11" ht="22.5" hidden="1" outlineLevel="1">
      <c r="A873" s="423"/>
      <c r="B873" s="424"/>
      <c r="C873" s="425">
        <v>39024</v>
      </c>
      <c r="D873" s="426" t="s">
        <v>23157</v>
      </c>
      <c r="E873" s="427" t="s">
        <v>62</v>
      </c>
      <c r="F873" s="428">
        <v>6.09</v>
      </c>
      <c r="G873" s="429">
        <v>1</v>
      </c>
      <c r="H873" s="430"/>
      <c r="I873" s="431">
        <v>6.0898000000000003</v>
      </c>
      <c r="J873" s="432"/>
    </row>
    <row r="874" spans="1:11" collapsed="1">
      <c r="A874" s="418">
        <v>34060</v>
      </c>
      <c r="B874" s="560" t="s">
        <v>23159</v>
      </c>
      <c r="C874" s="560"/>
      <c r="D874" s="560"/>
      <c r="E874" s="560"/>
      <c r="F874" s="560"/>
      <c r="G874" s="560"/>
      <c r="H874" s="419" t="s">
        <v>62</v>
      </c>
      <c r="I874" s="420"/>
      <c r="J874" s="421">
        <v>157.72999999999999</v>
      </c>
      <c r="K874" s="422"/>
    </row>
    <row r="875" spans="1:11" hidden="1" outlineLevel="1">
      <c r="A875" s="423"/>
      <c r="B875" s="424"/>
      <c r="C875" s="425">
        <v>2020</v>
      </c>
      <c r="D875" s="426" t="s">
        <v>22869</v>
      </c>
      <c r="E875" s="427" t="s">
        <v>143</v>
      </c>
      <c r="F875" s="428">
        <v>24.28</v>
      </c>
      <c r="G875" s="429">
        <v>1</v>
      </c>
      <c r="H875" s="430"/>
      <c r="I875" s="431">
        <v>24.284700000000001</v>
      </c>
      <c r="J875" s="432"/>
    </row>
    <row r="876" spans="1:11" collapsed="1">
      <c r="A876" s="423"/>
      <c r="B876" s="424"/>
      <c r="C876" s="425">
        <v>2099</v>
      </c>
      <c r="D876" s="426" t="s">
        <v>22817</v>
      </c>
      <c r="E876" s="427" t="s">
        <v>143</v>
      </c>
      <c r="F876" s="428">
        <v>19.59</v>
      </c>
      <c r="G876" s="429">
        <v>1</v>
      </c>
      <c r="H876" s="430"/>
      <c r="I876" s="431">
        <v>19.5928</v>
      </c>
      <c r="J876" s="432"/>
    </row>
    <row r="877" spans="1:11" ht="33.75" hidden="1" outlineLevel="1">
      <c r="A877" s="423"/>
      <c r="B877" s="424"/>
      <c r="C877" s="425">
        <v>39055</v>
      </c>
      <c r="D877" s="426" t="s">
        <v>23160</v>
      </c>
      <c r="E877" s="427" t="s">
        <v>22861</v>
      </c>
      <c r="F877" s="428">
        <v>72.94</v>
      </c>
      <c r="G877" s="429">
        <v>1.5</v>
      </c>
      <c r="H877" s="430"/>
      <c r="I877" s="431">
        <v>109.41</v>
      </c>
      <c r="J877" s="432"/>
    </row>
    <row r="878" spans="1:11" ht="22.5" hidden="1" outlineLevel="1">
      <c r="A878" s="423"/>
      <c r="B878" s="424"/>
      <c r="C878" s="425">
        <v>87050</v>
      </c>
      <c r="D878" s="426" t="s">
        <v>23161</v>
      </c>
      <c r="E878" s="427" t="s">
        <v>96</v>
      </c>
      <c r="F878" s="428">
        <v>37.06</v>
      </c>
      <c r="G878" s="429">
        <v>0.12</v>
      </c>
      <c r="H878" s="430"/>
      <c r="I878" s="431">
        <v>4.4471999999999996</v>
      </c>
      <c r="J878" s="432"/>
    </row>
    <row r="879" spans="1:11" hidden="1" outlineLevel="1">
      <c r="A879" s="418">
        <v>34070</v>
      </c>
      <c r="B879" s="560" t="s">
        <v>23162</v>
      </c>
      <c r="C879" s="560"/>
      <c r="D879" s="560"/>
      <c r="E879" s="560"/>
      <c r="F879" s="560"/>
      <c r="G879" s="560"/>
      <c r="H879" s="419" t="s">
        <v>60</v>
      </c>
      <c r="I879" s="420"/>
      <c r="J879" s="421">
        <v>11.29</v>
      </c>
      <c r="K879" s="422"/>
    </row>
    <row r="880" spans="1:11" hidden="1" outlineLevel="1">
      <c r="A880" s="423"/>
      <c r="B880" s="424"/>
      <c r="C880" s="425">
        <v>2020</v>
      </c>
      <c r="D880" s="426" t="s">
        <v>22869</v>
      </c>
      <c r="E880" s="427" t="s">
        <v>143</v>
      </c>
      <c r="F880" s="428">
        <v>24.28</v>
      </c>
      <c r="G880" s="429">
        <v>0.20699999999999999</v>
      </c>
      <c r="H880" s="430"/>
      <c r="I880" s="431">
        <v>5.0269000000000004</v>
      </c>
      <c r="J880" s="432"/>
    </row>
    <row r="881" spans="1:11" collapsed="1">
      <c r="A881" s="423"/>
      <c r="B881" s="424"/>
      <c r="C881" s="425">
        <v>2099</v>
      </c>
      <c r="D881" s="426" t="s">
        <v>22817</v>
      </c>
      <c r="E881" s="427" t="s">
        <v>143</v>
      </c>
      <c r="F881" s="428">
        <v>19.59</v>
      </c>
      <c r="G881" s="429">
        <v>0.20699999999999999</v>
      </c>
      <c r="H881" s="430"/>
      <c r="I881" s="431">
        <v>4.0556999999999999</v>
      </c>
      <c r="J881" s="432"/>
    </row>
    <row r="882" spans="1:11" ht="33.75" hidden="1" outlineLevel="1">
      <c r="A882" s="423"/>
      <c r="B882" s="424"/>
      <c r="C882" s="425">
        <v>39055</v>
      </c>
      <c r="D882" s="426" t="s">
        <v>23160</v>
      </c>
      <c r="E882" s="427" t="s">
        <v>22861</v>
      </c>
      <c r="F882" s="428">
        <v>72.94</v>
      </c>
      <c r="G882" s="429">
        <v>1.0999999999999999E-2</v>
      </c>
      <c r="H882" s="430"/>
      <c r="I882" s="431">
        <v>0.80230000000000001</v>
      </c>
      <c r="J882" s="432"/>
    </row>
    <row r="883" spans="1:11" ht="22.5" hidden="1" outlineLevel="1">
      <c r="A883" s="423"/>
      <c r="B883" s="424"/>
      <c r="C883" s="425">
        <v>87050</v>
      </c>
      <c r="D883" s="426" t="s">
        <v>23161</v>
      </c>
      <c r="E883" s="427" t="s">
        <v>96</v>
      </c>
      <c r="F883" s="428">
        <v>37.06</v>
      </c>
      <c r="G883" s="429">
        <v>1E-3</v>
      </c>
      <c r="H883" s="430"/>
      <c r="I883" s="431">
        <v>3.6999999999999998E-2</v>
      </c>
      <c r="J883" s="432"/>
    </row>
    <row r="884" spans="1:11" ht="22.5" hidden="1" outlineLevel="1">
      <c r="A884" s="423"/>
      <c r="B884" s="424"/>
      <c r="C884" s="425">
        <v>94300</v>
      </c>
      <c r="D884" s="426" t="s">
        <v>23163</v>
      </c>
      <c r="E884" s="427" t="s">
        <v>143</v>
      </c>
      <c r="F884" s="428">
        <v>26.66</v>
      </c>
      <c r="G884" s="429">
        <v>2.1000000000000001E-2</v>
      </c>
      <c r="H884" s="430"/>
      <c r="I884" s="431">
        <v>0.55969999999999998</v>
      </c>
      <c r="J884" s="432"/>
    </row>
    <row r="885" spans="1:11" ht="33.75" hidden="1" outlineLevel="1">
      <c r="A885" s="423"/>
      <c r="B885" s="424"/>
      <c r="C885" s="425">
        <v>95014</v>
      </c>
      <c r="D885" s="426" t="s">
        <v>23164</v>
      </c>
      <c r="E885" s="427" t="s">
        <v>9779</v>
      </c>
      <c r="F885" s="428">
        <v>321.70999999999998</v>
      </c>
      <c r="G885" s="429">
        <v>2.5049999999999998E-3</v>
      </c>
      <c r="H885" s="430"/>
      <c r="I885" s="431">
        <v>0.80579999999999996</v>
      </c>
      <c r="J885" s="432"/>
    </row>
    <row r="886" spans="1:11" hidden="1" outlineLevel="1">
      <c r="A886" s="418">
        <v>35001</v>
      </c>
      <c r="B886" s="560" t="s">
        <v>23081</v>
      </c>
      <c r="C886" s="560"/>
      <c r="D886" s="560"/>
      <c r="E886" s="560"/>
      <c r="F886" s="560"/>
      <c r="G886" s="560"/>
      <c r="H886" s="419" t="s">
        <v>63</v>
      </c>
      <c r="I886" s="420"/>
      <c r="J886" s="421">
        <v>163.77000000000001</v>
      </c>
      <c r="K886" s="422"/>
    </row>
    <row r="887" spans="1:11" hidden="1" outlineLevel="1">
      <c r="A887" s="423"/>
      <c r="B887" s="424"/>
      <c r="C887" s="425">
        <v>2099</v>
      </c>
      <c r="D887" s="426" t="s">
        <v>22817</v>
      </c>
      <c r="E887" s="427" t="s">
        <v>143</v>
      </c>
      <c r="F887" s="428">
        <v>19.59</v>
      </c>
      <c r="G887" s="429">
        <v>2</v>
      </c>
      <c r="H887" s="430"/>
      <c r="I887" s="431">
        <v>39.185600000000001</v>
      </c>
      <c r="J887" s="432"/>
    </row>
    <row r="888" spans="1:11" ht="33.75" collapsed="1">
      <c r="A888" s="423"/>
      <c r="B888" s="424"/>
      <c r="C888" s="425">
        <v>94019</v>
      </c>
      <c r="D888" s="426" t="s">
        <v>23082</v>
      </c>
      <c r="E888" s="427" t="s">
        <v>143</v>
      </c>
      <c r="F888" s="428">
        <v>71.42</v>
      </c>
      <c r="G888" s="429">
        <v>1</v>
      </c>
      <c r="H888" s="430"/>
      <c r="I888" s="431">
        <v>71.424000000000007</v>
      </c>
      <c r="J888" s="432"/>
    </row>
    <row r="889" spans="1:11" ht="22.5" hidden="1" outlineLevel="1">
      <c r="A889" s="423"/>
      <c r="B889" s="424"/>
      <c r="C889" s="425">
        <v>94043</v>
      </c>
      <c r="D889" s="426" t="s">
        <v>23083</v>
      </c>
      <c r="E889" s="427" t="s">
        <v>143</v>
      </c>
      <c r="F889" s="428">
        <v>26.58</v>
      </c>
      <c r="G889" s="429">
        <v>2</v>
      </c>
      <c r="H889" s="430"/>
      <c r="I889" s="431">
        <v>53.162500000000001</v>
      </c>
      <c r="J889" s="432"/>
    </row>
    <row r="890" spans="1:11" hidden="1" outlineLevel="1">
      <c r="A890" s="418">
        <v>35002</v>
      </c>
      <c r="B890" s="560" t="s">
        <v>23084</v>
      </c>
      <c r="C890" s="560"/>
      <c r="D890" s="560"/>
      <c r="E890" s="560"/>
      <c r="F890" s="560"/>
      <c r="G890" s="560"/>
      <c r="H890" s="419" t="s">
        <v>63</v>
      </c>
      <c r="I890" s="420"/>
      <c r="J890" s="421">
        <v>327.54000000000002</v>
      </c>
      <c r="K890" s="422"/>
    </row>
    <row r="891" spans="1:11" hidden="1" outlineLevel="1">
      <c r="A891" s="423"/>
      <c r="B891" s="424"/>
      <c r="C891" s="425">
        <v>2099</v>
      </c>
      <c r="D891" s="426" t="s">
        <v>22817</v>
      </c>
      <c r="E891" s="427" t="s">
        <v>143</v>
      </c>
      <c r="F891" s="428">
        <v>19.59</v>
      </c>
      <c r="G891" s="429">
        <v>4</v>
      </c>
      <c r="H891" s="430"/>
      <c r="I891" s="431">
        <v>78.371200000000002</v>
      </c>
      <c r="J891" s="432"/>
    </row>
    <row r="892" spans="1:11" ht="33.75" collapsed="1">
      <c r="A892" s="423"/>
      <c r="B892" s="424"/>
      <c r="C892" s="425">
        <v>94019</v>
      </c>
      <c r="D892" s="426" t="s">
        <v>23082</v>
      </c>
      <c r="E892" s="427" t="s">
        <v>143</v>
      </c>
      <c r="F892" s="428">
        <v>71.42</v>
      </c>
      <c r="G892" s="429">
        <v>2</v>
      </c>
      <c r="H892" s="430"/>
      <c r="I892" s="431">
        <v>142.84800000000001</v>
      </c>
      <c r="J892" s="432"/>
    </row>
    <row r="893" spans="1:11" ht="22.5" hidden="1" outlineLevel="1">
      <c r="A893" s="423"/>
      <c r="B893" s="424"/>
      <c r="C893" s="425">
        <v>94043</v>
      </c>
      <c r="D893" s="426" t="s">
        <v>23083</v>
      </c>
      <c r="E893" s="427" t="s">
        <v>143</v>
      </c>
      <c r="F893" s="428">
        <v>26.58</v>
      </c>
      <c r="G893" s="429">
        <v>4</v>
      </c>
      <c r="H893" s="430"/>
      <c r="I893" s="431">
        <v>106.32510000000001</v>
      </c>
      <c r="J893" s="432"/>
    </row>
    <row r="894" spans="1:11" hidden="1" outlineLevel="1">
      <c r="A894" s="418">
        <v>35003</v>
      </c>
      <c r="B894" s="560" t="s">
        <v>23079</v>
      </c>
      <c r="C894" s="560"/>
      <c r="D894" s="560"/>
      <c r="E894" s="560"/>
      <c r="F894" s="560"/>
      <c r="G894" s="560"/>
      <c r="H894" s="419" t="s">
        <v>63</v>
      </c>
      <c r="I894" s="420"/>
      <c r="J894" s="421">
        <v>215.52</v>
      </c>
      <c r="K894" s="422"/>
    </row>
    <row r="895" spans="1:11" hidden="1" outlineLevel="1">
      <c r="A895" s="423"/>
      <c r="B895" s="424"/>
      <c r="C895" s="425">
        <v>2099</v>
      </c>
      <c r="D895" s="426" t="s">
        <v>22817</v>
      </c>
      <c r="E895" s="427" t="s">
        <v>143</v>
      </c>
      <c r="F895" s="428">
        <v>19.59</v>
      </c>
      <c r="G895" s="429">
        <v>11</v>
      </c>
      <c r="H895" s="430"/>
      <c r="I895" s="431">
        <v>215.52080000000001</v>
      </c>
      <c r="J895" s="432"/>
    </row>
    <row r="896" spans="1:11" collapsed="1">
      <c r="A896" s="418">
        <v>35004</v>
      </c>
      <c r="B896" s="560" t="s">
        <v>23080</v>
      </c>
      <c r="C896" s="560"/>
      <c r="D896" s="560"/>
      <c r="E896" s="560"/>
      <c r="F896" s="560"/>
      <c r="G896" s="560"/>
      <c r="H896" s="419" t="s">
        <v>63</v>
      </c>
      <c r="I896" s="420"/>
      <c r="J896" s="421">
        <v>391.86</v>
      </c>
      <c r="K896" s="422"/>
    </row>
    <row r="897" spans="1:11" hidden="1" outlineLevel="1">
      <c r="A897" s="423"/>
      <c r="B897" s="424"/>
      <c r="C897" s="425">
        <v>2099</v>
      </c>
      <c r="D897" s="426" t="s">
        <v>22817</v>
      </c>
      <c r="E897" s="427" t="s">
        <v>143</v>
      </c>
      <c r="F897" s="428">
        <v>19.59</v>
      </c>
      <c r="G897" s="429">
        <v>20</v>
      </c>
      <c r="H897" s="430"/>
      <c r="I897" s="431">
        <v>391.85599999999999</v>
      </c>
      <c r="J897" s="432"/>
    </row>
    <row r="898" spans="1:11" ht="24.75" customHeight="1" collapsed="1">
      <c r="A898" s="418">
        <v>35005</v>
      </c>
      <c r="B898" s="560" t="s">
        <v>23165</v>
      </c>
      <c r="C898" s="560"/>
      <c r="D898" s="560"/>
      <c r="E898" s="560"/>
      <c r="F898" s="560"/>
      <c r="G898" s="560"/>
      <c r="H898" s="419" t="s">
        <v>62</v>
      </c>
      <c r="I898" s="420"/>
      <c r="J898" s="421">
        <v>34.29</v>
      </c>
      <c r="K898" s="422"/>
    </row>
    <row r="899" spans="1:11" hidden="1" outlineLevel="1">
      <c r="A899" s="423"/>
      <c r="B899" s="424"/>
      <c r="C899" s="425">
        <v>2099</v>
      </c>
      <c r="D899" s="426" t="s">
        <v>22817</v>
      </c>
      <c r="E899" s="427" t="s">
        <v>143</v>
      </c>
      <c r="F899" s="428">
        <v>19.59</v>
      </c>
      <c r="G899" s="429">
        <v>1.75</v>
      </c>
      <c r="H899" s="430"/>
      <c r="I899" s="431">
        <v>34.287399999999998</v>
      </c>
      <c r="J899" s="432"/>
    </row>
    <row r="900" spans="1:11" ht="24.75" customHeight="1" collapsed="1">
      <c r="A900" s="418">
        <v>35006</v>
      </c>
      <c r="B900" s="560" t="s">
        <v>23166</v>
      </c>
      <c r="C900" s="560"/>
      <c r="D900" s="560"/>
      <c r="E900" s="560"/>
      <c r="F900" s="560"/>
      <c r="G900" s="560"/>
      <c r="H900" s="419" t="s">
        <v>62</v>
      </c>
      <c r="I900" s="420"/>
      <c r="J900" s="421">
        <v>48.98</v>
      </c>
      <c r="K900" s="422"/>
    </row>
    <row r="901" spans="1:11" hidden="1" outlineLevel="1">
      <c r="A901" s="423"/>
      <c r="B901" s="424"/>
      <c r="C901" s="425">
        <v>2099</v>
      </c>
      <c r="D901" s="426" t="s">
        <v>22817</v>
      </c>
      <c r="E901" s="427" t="s">
        <v>143</v>
      </c>
      <c r="F901" s="428">
        <v>19.59</v>
      </c>
      <c r="G901" s="429">
        <v>2.5</v>
      </c>
      <c r="H901" s="430"/>
      <c r="I901" s="431">
        <v>48.981999999999999</v>
      </c>
      <c r="J901" s="432"/>
    </row>
    <row r="902" spans="1:11" ht="24.75" customHeight="1" collapsed="1">
      <c r="A902" s="418">
        <v>36001</v>
      </c>
      <c r="B902" s="560" t="s">
        <v>23167</v>
      </c>
      <c r="C902" s="560"/>
      <c r="D902" s="560"/>
      <c r="E902" s="560"/>
      <c r="F902" s="560"/>
      <c r="G902" s="560"/>
      <c r="H902" s="419" t="s">
        <v>66</v>
      </c>
      <c r="I902" s="420"/>
      <c r="J902" s="421">
        <v>23.15</v>
      </c>
      <c r="K902" s="422"/>
    </row>
    <row r="903" spans="1:11" ht="67.5" hidden="1" outlineLevel="1">
      <c r="A903" s="423"/>
      <c r="B903" s="424"/>
      <c r="C903" s="425">
        <v>30688</v>
      </c>
      <c r="D903" s="426" t="s">
        <v>23168</v>
      </c>
      <c r="E903" s="427" t="s">
        <v>22861</v>
      </c>
      <c r="F903" s="428">
        <v>23.15</v>
      </c>
      <c r="G903" s="429">
        <v>1</v>
      </c>
      <c r="H903" s="430"/>
      <c r="I903" s="431">
        <v>23.15</v>
      </c>
      <c r="J903" s="432"/>
    </row>
    <row r="904" spans="1:11" ht="24.75" customHeight="1" collapsed="1">
      <c r="A904" s="418">
        <v>36002</v>
      </c>
      <c r="B904" s="560" t="s">
        <v>23169</v>
      </c>
      <c r="C904" s="560"/>
      <c r="D904" s="560"/>
      <c r="E904" s="560"/>
      <c r="F904" s="560"/>
      <c r="G904" s="560"/>
      <c r="H904" s="419" t="s">
        <v>66</v>
      </c>
      <c r="I904" s="420"/>
      <c r="J904" s="421">
        <v>24.65</v>
      </c>
      <c r="K904" s="422"/>
    </row>
    <row r="905" spans="1:11" ht="67.5" hidden="1" outlineLevel="1">
      <c r="A905" s="423"/>
      <c r="B905" s="424"/>
      <c r="C905" s="425">
        <v>30689</v>
      </c>
      <c r="D905" s="426" t="s">
        <v>23170</v>
      </c>
      <c r="E905" s="427" t="s">
        <v>22861</v>
      </c>
      <c r="F905" s="428">
        <v>24.65</v>
      </c>
      <c r="G905" s="429">
        <v>1</v>
      </c>
      <c r="H905" s="430"/>
      <c r="I905" s="431">
        <v>24.65</v>
      </c>
      <c r="J905" s="432"/>
    </row>
    <row r="906" spans="1:11" collapsed="1">
      <c r="A906" s="418">
        <v>40101</v>
      </c>
      <c r="B906" s="560" t="s">
        <v>23171</v>
      </c>
      <c r="C906" s="560"/>
      <c r="D906" s="560"/>
      <c r="E906" s="560"/>
      <c r="F906" s="560"/>
      <c r="G906" s="560"/>
      <c r="H906" s="419" t="s">
        <v>62</v>
      </c>
      <c r="I906" s="420"/>
      <c r="J906" s="421">
        <v>65.819999999999993</v>
      </c>
      <c r="K906" s="422"/>
    </row>
    <row r="907" spans="1:11" hidden="1" outlineLevel="1">
      <c r="A907" s="423"/>
      <c r="B907" s="424"/>
      <c r="C907" s="425">
        <v>2020</v>
      </c>
      <c r="D907" s="426" t="s">
        <v>22869</v>
      </c>
      <c r="E907" s="427" t="s">
        <v>143</v>
      </c>
      <c r="F907" s="428">
        <v>24.28</v>
      </c>
      <c r="G907" s="429">
        <v>0.9</v>
      </c>
      <c r="H907" s="430"/>
      <c r="I907" s="431">
        <v>21.856200000000001</v>
      </c>
      <c r="J907" s="432"/>
    </row>
    <row r="908" spans="1:11" collapsed="1">
      <c r="A908" s="423"/>
      <c r="B908" s="424"/>
      <c r="C908" s="425">
        <v>2099</v>
      </c>
      <c r="D908" s="426" t="s">
        <v>22817</v>
      </c>
      <c r="E908" s="427" t="s">
        <v>143</v>
      </c>
      <c r="F908" s="428">
        <v>19.59</v>
      </c>
      <c r="G908" s="429">
        <v>0.93440000000000001</v>
      </c>
      <c r="H908" s="430"/>
      <c r="I908" s="431">
        <v>18.307500000000001</v>
      </c>
      <c r="J908" s="432"/>
    </row>
    <row r="909" spans="1:11" ht="22.5" hidden="1" outlineLevel="1">
      <c r="A909" s="423"/>
      <c r="B909" s="424"/>
      <c r="C909" s="425">
        <v>10648</v>
      </c>
      <c r="D909" s="426" t="s">
        <v>22908</v>
      </c>
      <c r="E909" s="427" t="s">
        <v>63</v>
      </c>
      <c r="F909" s="428">
        <v>582.22</v>
      </c>
      <c r="G909" s="429">
        <v>4.5599999999999998E-3</v>
      </c>
      <c r="H909" s="430"/>
      <c r="I909" s="431">
        <v>2.6549</v>
      </c>
      <c r="J909" s="432"/>
    </row>
    <row r="910" spans="1:11" ht="22.5" hidden="1" outlineLevel="1">
      <c r="A910" s="423"/>
      <c r="B910" s="424"/>
      <c r="C910" s="425">
        <v>12580</v>
      </c>
      <c r="D910" s="426" t="s">
        <v>22909</v>
      </c>
      <c r="E910" s="427" t="s">
        <v>9779</v>
      </c>
      <c r="F910" s="428">
        <v>0.5</v>
      </c>
      <c r="G910" s="429">
        <v>46</v>
      </c>
      <c r="H910" s="430"/>
      <c r="I910" s="431">
        <v>23</v>
      </c>
      <c r="J910" s="432"/>
    </row>
    <row r="911" spans="1:11" hidden="1" outlineLevel="1">
      <c r="A911" s="418">
        <v>40102</v>
      </c>
      <c r="B911" s="560" t="s">
        <v>23172</v>
      </c>
      <c r="C911" s="560"/>
      <c r="D911" s="560"/>
      <c r="E911" s="560"/>
      <c r="F911" s="560"/>
      <c r="G911" s="560"/>
      <c r="H911" s="419" t="s">
        <v>62</v>
      </c>
      <c r="I911" s="420"/>
      <c r="J911" s="421">
        <v>122.31</v>
      </c>
      <c r="K911" s="422"/>
    </row>
    <row r="912" spans="1:11" hidden="1" outlineLevel="1">
      <c r="A912" s="423"/>
      <c r="B912" s="424"/>
      <c r="C912" s="425">
        <v>2020</v>
      </c>
      <c r="D912" s="426" t="s">
        <v>22869</v>
      </c>
      <c r="E912" s="427" t="s">
        <v>143</v>
      </c>
      <c r="F912" s="428">
        <v>24.28</v>
      </c>
      <c r="G912" s="429">
        <v>1.6</v>
      </c>
      <c r="H912" s="430"/>
      <c r="I912" s="431">
        <v>38.855600000000003</v>
      </c>
      <c r="J912" s="432"/>
    </row>
    <row r="913" spans="1:11" collapsed="1">
      <c r="A913" s="423"/>
      <c r="B913" s="424"/>
      <c r="C913" s="425">
        <v>2099</v>
      </c>
      <c r="D913" s="426" t="s">
        <v>22817</v>
      </c>
      <c r="E913" s="427" t="s">
        <v>143</v>
      </c>
      <c r="F913" s="428">
        <v>19.59</v>
      </c>
      <c r="G913" s="429">
        <v>1.7</v>
      </c>
      <c r="H913" s="430"/>
      <c r="I913" s="431">
        <v>33.307699999999997</v>
      </c>
      <c r="J913" s="432"/>
    </row>
    <row r="914" spans="1:11" ht="22.5" hidden="1" outlineLevel="1">
      <c r="A914" s="423"/>
      <c r="B914" s="424"/>
      <c r="C914" s="425">
        <v>10648</v>
      </c>
      <c r="D914" s="426" t="s">
        <v>22908</v>
      </c>
      <c r="E914" s="427" t="s">
        <v>63</v>
      </c>
      <c r="F914" s="428">
        <v>582.22</v>
      </c>
      <c r="G914" s="429">
        <v>1.4E-2</v>
      </c>
      <c r="H914" s="430"/>
      <c r="I914" s="431">
        <v>8.1510999999999996</v>
      </c>
      <c r="J914" s="432"/>
    </row>
    <row r="915" spans="1:11" ht="22.5" hidden="1" outlineLevel="1">
      <c r="A915" s="423"/>
      <c r="B915" s="424"/>
      <c r="C915" s="425">
        <v>12580</v>
      </c>
      <c r="D915" s="426" t="s">
        <v>22909</v>
      </c>
      <c r="E915" s="427" t="s">
        <v>9779</v>
      </c>
      <c r="F915" s="428">
        <v>0.5</v>
      </c>
      <c r="G915" s="429">
        <v>84</v>
      </c>
      <c r="H915" s="430"/>
      <c r="I915" s="431">
        <v>42</v>
      </c>
      <c r="J915" s="432"/>
    </row>
    <row r="916" spans="1:11" hidden="1" outlineLevel="1">
      <c r="A916" s="418">
        <v>40104</v>
      </c>
      <c r="B916" s="560" t="s">
        <v>23173</v>
      </c>
      <c r="C916" s="560"/>
      <c r="D916" s="560"/>
      <c r="E916" s="560"/>
      <c r="F916" s="560"/>
      <c r="G916" s="560"/>
      <c r="H916" s="419" t="s">
        <v>62</v>
      </c>
      <c r="I916" s="420"/>
      <c r="J916" s="421">
        <v>290.45999999999998</v>
      </c>
      <c r="K916" s="422"/>
    </row>
    <row r="917" spans="1:11" hidden="1" outlineLevel="1">
      <c r="A917" s="423"/>
      <c r="B917" s="424"/>
      <c r="C917" s="425">
        <v>2020</v>
      </c>
      <c r="D917" s="426" t="s">
        <v>22869</v>
      </c>
      <c r="E917" s="427" t="s">
        <v>143</v>
      </c>
      <c r="F917" s="428">
        <v>24.28</v>
      </c>
      <c r="G917" s="429">
        <v>3</v>
      </c>
      <c r="H917" s="430"/>
      <c r="I917" s="431">
        <v>72.854200000000006</v>
      </c>
      <c r="J917" s="432"/>
    </row>
    <row r="918" spans="1:11" collapsed="1">
      <c r="A918" s="423"/>
      <c r="B918" s="424"/>
      <c r="C918" s="425">
        <v>2099</v>
      </c>
      <c r="D918" s="426" t="s">
        <v>22817</v>
      </c>
      <c r="E918" s="427" t="s">
        <v>143</v>
      </c>
      <c r="F918" s="428">
        <v>19.59</v>
      </c>
      <c r="G918" s="429">
        <v>3.36</v>
      </c>
      <c r="H918" s="430"/>
      <c r="I918" s="431">
        <v>65.831800000000001</v>
      </c>
      <c r="J918" s="432"/>
    </row>
    <row r="919" spans="1:11" ht="22.5" hidden="1" outlineLevel="1">
      <c r="A919" s="423"/>
      <c r="B919" s="424"/>
      <c r="C919" s="425">
        <v>10648</v>
      </c>
      <c r="D919" s="426" t="s">
        <v>22908</v>
      </c>
      <c r="E919" s="427" t="s">
        <v>63</v>
      </c>
      <c r="F919" s="428">
        <v>582.22</v>
      </c>
      <c r="G919" s="429">
        <v>5.1999999999999998E-2</v>
      </c>
      <c r="H919" s="430"/>
      <c r="I919" s="431">
        <v>30.275500000000001</v>
      </c>
      <c r="J919" s="432"/>
    </row>
    <row r="920" spans="1:11" ht="22.5" hidden="1" outlineLevel="1">
      <c r="A920" s="423"/>
      <c r="B920" s="424"/>
      <c r="C920" s="425">
        <v>12580</v>
      </c>
      <c r="D920" s="426" t="s">
        <v>22909</v>
      </c>
      <c r="E920" s="427" t="s">
        <v>9779</v>
      </c>
      <c r="F920" s="428">
        <v>0.5</v>
      </c>
      <c r="G920" s="429">
        <v>243</v>
      </c>
      <c r="H920" s="430"/>
      <c r="I920" s="431">
        <v>121.5</v>
      </c>
      <c r="J920" s="432"/>
    </row>
    <row r="921" spans="1:11" hidden="1" outlineLevel="1">
      <c r="A921" s="418">
        <v>40111</v>
      </c>
      <c r="B921" s="560" t="s">
        <v>23174</v>
      </c>
      <c r="C921" s="560"/>
      <c r="D921" s="560"/>
      <c r="E921" s="560"/>
      <c r="F921" s="560"/>
      <c r="G921" s="560"/>
      <c r="H921" s="419" t="s">
        <v>62</v>
      </c>
      <c r="I921" s="420"/>
      <c r="J921" s="421">
        <v>122.31</v>
      </c>
      <c r="K921" s="422"/>
    </row>
    <row r="922" spans="1:11" hidden="1" outlineLevel="1">
      <c r="A922" s="423"/>
      <c r="B922" s="424"/>
      <c r="C922" s="425">
        <v>2020</v>
      </c>
      <c r="D922" s="426" t="s">
        <v>22869</v>
      </c>
      <c r="E922" s="427" t="s">
        <v>143</v>
      </c>
      <c r="F922" s="428">
        <v>24.28</v>
      </c>
      <c r="G922" s="429">
        <v>1.6</v>
      </c>
      <c r="H922" s="430"/>
      <c r="I922" s="431">
        <v>38.855600000000003</v>
      </c>
      <c r="J922" s="432"/>
    </row>
    <row r="923" spans="1:11" collapsed="1">
      <c r="A923" s="423"/>
      <c r="B923" s="424"/>
      <c r="C923" s="425">
        <v>2099</v>
      </c>
      <c r="D923" s="426" t="s">
        <v>22817</v>
      </c>
      <c r="E923" s="427" t="s">
        <v>143</v>
      </c>
      <c r="F923" s="428">
        <v>19.59</v>
      </c>
      <c r="G923" s="429">
        <v>1.7</v>
      </c>
      <c r="H923" s="430"/>
      <c r="I923" s="431">
        <v>33.307699999999997</v>
      </c>
      <c r="J923" s="432"/>
    </row>
    <row r="924" spans="1:11" ht="22.5" hidden="1" outlineLevel="1">
      <c r="A924" s="423"/>
      <c r="B924" s="424"/>
      <c r="C924" s="425">
        <v>10648</v>
      </c>
      <c r="D924" s="426" t="s">
        <v>22908</v>
      </c>
      <c r="E924" s="427" t="s">
        <v>63</v>
      </c>
      <c r="F924" s="428">
        <v>582.22</v>
      </c>
      <c r="G924" s="429">
        <v>1.4E-2</v>
      </c>
      <c r="H924" s="430"/>
      <c r="I924" s="431">
        <v>8.1510999999999996</v>
      </c>
      <c r="J924" s="432"/>
    </row>
    <row r="925" spans="1:11" ht="22.5" hidden="1" outlineLevel="1">
      <c r="A925" s="423"/>
      <c r="B925" s="424"/>
      <c r="C925" s="425">
        <v>12580</v>
      </c>
      <c r="D925" s="426" t="s">
        <v>22909</v>
      </c>
      <c r="E925" s="427" t="s">
        <v>9779</v>
      </c>
      <c r="F925" s="428">
        <v>0.5</v>
      </c>
      <c r="G925" s="429">
        <v>84</v>
      </c>
      <c r="H925" s="430"/>
      <c r="I925" s="431">
        <v>42</v>
      </c>
      <c r="J925" s="432"/>
    </row>
    <row r="926" spans="1:11" hidden="1" outlineLevel="1">
      <c r="A926" s="418">
        <v>40112</v>
      </c>
      <c r="B926" s="560" t="s">
        <v>23175</v>
      </c>
      <c r="C926" s="560"/>
      <c r="D926" s="560"/>
      <c r="E926" s="560"/>
      <c r="F926" s="560"/>
      <c r="G926" s="560"/>
      <c r="H926" s="419" t="s">
        <v>62</v>
      </c>
      <c r="I926" s="420"/>
      <c r="J926" s="421">
        <v>211.67</v>
      </c>
      <c r="K926" s="422"/>
    </row>
    <row r="927" spans="1:11" hidden="1" outlineLevel="1">
      <c r="A927" s="423"/>
      <c r="B927" s="424"/>
      <c r="C927" s="425">
        <v>2020</v>
      </c>
      <c r="D927" s="426" t="s">
        <v>22869</v>
      </c>
      <c r="E927" s="427" t="s">
        <v>143</v>
      </c>
      <c r="F927" s="428">
        <v>24.28</v>
      </c>
      <c r="G927" s="429">
        <v>2.5</v>
      </c>
      <c r="H927" s="430"/>
      <c r="I927" s="431">
        <v>60.7119</v>
      </c>
      <c r="J927" s="432"/>
    </row>
    <row r="928" spans="1:11" collapsed="1">
      <c r="A928" s="423"/>
      <c r="B928" s="424"/>
      <c r="C928" s="425">
        <v>2099</v>
      </c>
      <c r="D928" s="426" t="s">
        <v>22817</v>
      </c>
      <c r="E928" s="427" t="s">
        <v>143</v>
      </c>
      <c r="F928" s="428">
        <v>19.59</v>
      </c>
      <c r="G928" s="429">
        <v>2.7170000000000001</v>
      </c>
      <c r="H928" s="430"/>
      <c r="I928" s="431">
        <v>53.233600000000003</v>
      </c>
      <c r="J928" s="432"/>
    </row>
    <row r="929" spans="1:11" ht="22.5" hidden="1" outlineLevel="1">
      <c r="A929" s="423"/>
      <c r="B929" s="424"/>
      <c r="C929" s="425">
        <v>10648</v>
      </c>
      <c r="D929" s="426" t="s">
        <v>22908</v>
      </c>
      <c r="E929" s="427" t="s">
        <v>63</v>
      </c>
      <c r="F929" s="428">
        <v>582.22</v>
      </c>
      <c r="G929" s="429">
        <v>3.1300000000000001E-2</v>
      </c>
      <c r="H929" s="430"/>
      <c r="I929" s="431">
        <v>18.223500000000001</v>
      </c>
      <c r="J929" s="432"/>
    </row>
    <row r="930" spans="1:11" ht="22.5" hidden="1" outlineLevel="1">
      <c r="A930" s="423"/>
      <c r="B930" s="424"/>
      <c r="C930" s="425">
        <v>12580</v>
      </c>
      <c r="D930" s="426" t="s">
        <v>22909</v>
      </c>
      <c r="E930" s="427" t="s">
        <v>9779</v>
      </c>
      <c r="F930" s="428">
        <v>0.5</v>
      </c>
      <c r="G930" s="429">
        <v>159</v>
      </c>
      <c r="H930" s="430"/>
      <c r="I930" s="431">
        <v>79.5</v>
      </c>
      <c r="J930" s="432"/>
    </row>
    <row r="931" spans="1:11" hidden="1" outlineLevel="1">
      <c r="A931" s="418">
        <v>40115</v>
      </c>
      <c r="B931" s="560" t="s">
        <v>23176</v>
      </c>
      <c r="C931" s="560"/>
      <c r="D931" s="560"/>
      <c r="E931" s="560"/>
      <c r="F931" s="560"/>
      <c r="G931" s="560"/>
      <c r="H931" s="419" t="s">
        <v>62</v>
      </c>
      <c r="I931" s="420"/>
      <c r="J931" s="421">
        <v>76.69</v>
      </c>
      <c r="K931" s="422"/>
    </row>
    <row r="932" spans="1:11" hidden="1" outlineLevel="1">
      <c r="A932" s="423"/>
      <c r="B932" s="424"/>
      <c r="C932" s="425">
        <v>2020</v>
      </c>
      <c r="D932" s="426" t="s">
        <v>22869</v>
      </c>
      <c r="E932" s="427" t="s">
        <v>143</v>
      </c>
      <c r="F932" s="428">
        <v>24.28</v>
      </c>
      <c r="G932" s="429">
        <v>1</v>
      </c>
      <c r="H932" s="430"/>
      <c r="I932" s="431">
        <v>24.284700000000001</v>
      </c>
      <c r="J932" s="432"/>
    </row>
    <row r="933" spans="1:11" collapsed="1">
      <c r="A933" s="423"/>
      <c r="B933" s="424"/>
      <c r="C933" s="425">
        <v>2099</v>
      </c>
      <c r="D933" s="426" t="s">
        <v>22817</v>
      </c>
      <c r="E933" s="427" t="s">
        <v>143</v>
      </c>
      <c r="F933" s="428">
        <v>19.59</v>
      </c>
      <c r="G933" s="429">
        <v>0.94</v>
      </c>
      <c r="H933" s="430"/>
      <c r="I933" s="431">
        <v>18.417200000000001</v>
      </c>
      <c r="J933" s="432"/>
    </row>
    <row r="934" spans="1:11" ht="22.5" hidden="1" outlineLevel="1">
      <c r="A934" s="423"/>
      <c r="B934" s="424"/>
      <c r="C934" s="425">
        <v>10648</v>
      </c>
      <c r="D934" s="426" t="s">
        <v>22908</v>
      </c>
      <c r="E934" s="427" t="s">
        <v>63</v>
      </c>
      <c r="F934" s="428">
        <v>582.22</v>
      </c>
      <c r="G934" s="429">
        <v>1.2E-2</v>
      </c>
      <c r="H934" s="430"/>
      <c r="I934" s="431">
        <v>6.9866000000000001</v>
      </c>
      <c r="J934" s="432"/>
    </row>
    <row r="935" spans="1:11" ht="22.5" hidden="1" outlineLevel="1">
      <c r="A935" s="423"/>
      <c r="B935" s="424"/>
      <c r="C935" s="425">
        <v>12550</v>
      </c>
      <c r="D935" s="426" t="s">
        <v>23177</v>
      </c>
      <c r="E935" s="427" t="s">
        <v>9779</v>
      </c>
      <c r="F935" s="428">
        <v>1.08</v>
      </c>
      <c r="G935" s="429">
        <v>25</v>
      </c>
      <c r="H935" s="430"/>
      <c r="I935" s="431">
        <v>27</v>
      </c>
      <c r="J935" s="432"/>
    </row>
    <row r="936" spans="1:11" hidden="1" outlineLevel="1">
      <c r="A936" s="418">
        <v>40116</v>
      </c>
      <c r="B936" s="560" t="s">
        <v>23178</v>
      </c>
      <c r="C936" s="560"/>
      <c r="D936" s="560"/>
      <c r="E936" s="560"/>
      <c r="F936" s="560"/>
      <c r="G936" s="560"/>
      <c r="H936" s="419" t="s">
        <v>62</v>
      </c>
      <c r="I936" s="420"/>
      <c r="J936" s="421">
        <v>136.37</v>
      </c>
      <c r="K936" s="422"/>
    </row>
    <row r="937" spans="1:11" hidden="1" outlineLevel="1">
      <c r="A937" s="423"/>
      <c r="B937" s="424"/>
      <c r="C937" s="425">
        <v>2020</v>
      </c>
      <c r="D937" s="426" t="s">
        <v>22869</v>
      </c>
      <c r="E937" s="427" t="s">
        <v>143</v>
      </c>
      <c r="F937" s="428">
        <v>24.28</v>
      </c>
      <c r="G937" s="429">
        <v>1.5</v>
      </c>
      <c r="H937" s="430"/>
      <c r="I937" s="431">
        <v>36.427100000000003</v>
      </c>
      <c r="J937" s="432"/>
    </row>
    <row r="938" spans="1:11" collapsed="1">
      <c r="A938" s="423"/>
      <c r="B938" s="424"/>
      <c r="C938" s="425">
        <v>2099</v>
      </c>
      <c r="D938" s="426" t="s">
        <v>22817</v>
      </c>
      <c r="E938" s="427" t="s">
        <v>143</v>
      </c>
      <c r="F938" s="428">
        <v>19.59</v>
      </c>
      <c r="G938" s="429">
        <v>1.5</v>
      </c>
      <c r="H938" s="430"/>
      <c r="I938" s="431">
        <v>29.389199999999999</v>
      </c>
      <c r="J938" s="432"/>
    </row>
    <row r="939" spans="1:11" ht="22.5" hidden="1" outlineLevel="1">
      <c r="A939" s="423"/>
      <c r="B939" s="424"/>
      <c r="C939" s="425">
        <v>10648</v>
      </c>
      <c r="D939" s="426" t="s">
        <v>22908</v>
      </c>
      <c r="E939" s="427" t="s">
        <v>63</v>
      </c>
      <c r="F939" s="428">
        <v>582.22</v>
      </c>
      <c r="G939" s="429">
        <v>3.4000000000000002E-2</v>
      </c>
      <c r="H939" s="430"/>
      <c r="I939" s="431">
        <v>19.795500000000001</v>
      </c>
      <c r="J939" s="432"/>
    </row>
    <row r="940" spans="1:11" ht="22.5" hidden="1" outlineLevel="1">
      <c r="A940" s="423"/>
      <c r="B940" s="424"/>
      <c r="C940" s="425">
        <v>12550</v>
      </c>
      <c r="D940" s="426" t="s">
        <v>23177</v>
      </c>
      <c r="E940" s="427" t="s">
        <v>9779</v>
      </c>
      <c r="F940" s="428">
        <v>1.08</v>
      </c>
      <c r="G940" s="429">
        <v>47</v>
      </c>
      <c r="H940" s="430"/>
      <c r="I940" s="431">
        <v>50.76</v>
      </c>
      <c r="J940" s="432"/>
    </row>
    <row r="941" spans="1:11" hidden="1" outlineLevel="1">
      <c r="A941" s="418">
        <v>40120</v>
      </c>
      <c r="B941" s="560" t="s">
        <v>23179</v>
      </c>
      <c r="C941" s="560"/>
      <c r="D941" s="560"/>
      <c r="E941" s="560"/>
      <c r="F941" s="560"/>
      <c r="G941" s="560"/>
      <c r="H941" s="419" t="s">
        <v>62</v>
      </c>
      <c r="I941" s="420"/>
      <c r="J941" s="421">
        <v>205.75</v>
      </c>
      <c r="K941" s="422"/>
    </row>
    <row r="942" spans="1:11" hidden="1" outlineLevel="1">
      <c r="A942" s="423"/>
      <c r="B942" s="424"/>
      <c r="C942" s="425">
        <v>2020</v>
      </c>
      <c r="D942" s="426" t="s">
        <v>22869</v>
      </c>
      <c r="E942" s="427" t="s">
        <v>143</v>
      </c>
      <c r="F942" s="428">
        <v>24.28</v>
      </c>
      <c r="G942" s="429">
        <v>2</v>
      </c>
      <c r="H942" s="430"/>
      <c r="I942" s="431">
        <v>48.569499999999998</v>
      </c>
      <c r="J942" s="432"/>
    </row>
    <row r="943" spans="1:11" collapsed="1">
      <c r="A943" s="423"/>
      <c r="B943" s="424"/>
      <c r="C943" s="425">
        <v>2099</v>
      </c>
      <c r="D943" s="426" t="s">
        <v>22817</v>
      </c>
      <c r="E943" s="427" t="s">
        <v>143</v>
      </c>
      <c r="F943" s="428">
        <v>19.59</v>
      </c>
      <c r="G943" s="429">
        <v>1.772</v>
      </c>
      <c r="H943" s="430"/>
      <c r="I943" s="431">
        <v>34.718400000000003</v>
      </c>
      <c r="J943" s="432"/>
    </row>
    <row r="944" spans="1:11" ht="22.5" hidden="1" outlineLevel="1">
      <c r="A944" s="423"/>
      <c r="B944" s="424"/>
      <c r="C944" s="425">
        <v>10645</v>
      </c>
      <c r="D944" s="426" t="s">
        <v>23180</v>
      </c>
      <c r="E944" s="427" t="s">
        <v>63</v>
      </c>
      <c r="F944" s="428">
        <v>489.74</v>
      </c>
      <c r="G944" s="429">
        <v>2.2800000000000001E-2</v>
      </c>
      <c r="H944" s="430"/>
      <c r="I944" s="431">
        <v>11.1661</v>
      </c>
      <c r="J944" s="432"/>
    </row>
    <row r="945" spans="1:11" ht="33.75" hidden="1" outlineLevel="1">
      <c r="A945" s="423"/>
      <c r="B945" s="424"/>
      <c r="C945" s="425">
        <v>12560</v>
      </c>
      <c r="D945" s="426" t="s">
        <v>23181</v>
      </c>
      <c r="E945" s="427" t="s">
        <v>9779</v>
      </c>
      <c r="F945" s="428">
        <v>3.18</v>
      </c>
      <c r="G945" s="429">
        <v>35</v>
      </c>
      <c r="H945" s="430"/>
      <c r="I945" s="431">
        <v>111.3</v>
      </c>
      <c r="J945" s="432"/>
    </row>
    <row r="946" spans="1:11" hidden="1" outlineLevel="1">
      <c r="A946" s="418">
        <v>40121</v>
      </c>
      <c r="B946" s="560" t="s">
        <v>23182</v>
      </c>
      <c r="C946" s="560"/>
      <c r="D946" s="560"/>
      <c r="E946" s="560"/>
      <c r="F946" s="560"/>
      <c r="G946" s="560"/>
      <c r="H946" s="419" t="s">
        <v>62</v>
      </c>
      <c r="I946" s="420"/>
      <c r="J946" s="421">
        <v>341.39</v>
      </c>
      <c r="K946" s="422"/>
    </row>
    <row r="947" spans="1:11" hidden="1" outlineLevel="1">
      <c r="A947" s="423"/>
      <c r="B947" s="424"/>
      <c r="C947" s="425">
        <v>2020</v>
      </c>
      <c r="D947" s="426" t="s">
        <v>22869</v>
      </c>
      <c r="E947" s="427" t="s">
        <v>143</v>
      </c>
      <c r="F947" s="428">
        <v>24.28</v>
      </c>
      <c r="G947" s="429">
        <v>2.6</v>
      </c>
      <c r="H947" s="430"/>
      <c r="I947" s="431">
        <v>63.140300000000003</v>
      </c>
      <c r="J947" s="432"/>
    </row>
    <row r="948" spans="1:11" collapsed="1">
      <c r="A948" s="423"/>
      <c r="B948" s="424"/>
      <c r="C948" s="425">
        <v>2099</v>
      </c>
      <c r="D948" s="426" t="s">
        <v>22817</v>
      </c>
      <c r="E948" s="427" t="s">
        <v>143</v>
      </c>
      <c r="F948" s="428">
        <v>19.59</v>
      </c>
      <c r="G948" s="429">
        <v>2.4820000000000002</v>
      </c>
      <c r="H948" s="430"/>
      <c r="I948" s="431">
        <v>48.629300000000001</v>
      </c>
      <c r="J948" s="432"/>
    </row>
    <row r="949" spans="1:11" ht="22.5" hidden="1" outlineLevel="1">
      <c r="A949" s="423"/>
      <c r="B949" s="424"/>
      <c r="C949" s="425">
        <v>10645</v>
      </c>
      <c r="D949" s="426" t="s">
        <v>23180</v>
      </c>
      <c r="E949" s="427" t="s">
        <v>63</v>
      </c>
      <c r="F949" s="428">
        <v>489.74</v>
      </c>
      <c r="G949" s="429">
        <v>4.6800000000000001E-2</v>
      </c>
      <c r="H949" s="430"/>
      <c r="I949" s="431">
        <v>22.919799999999999</v>
      </c>
      <c r="J949" s="432"/>
    </row>
    <row r="950" spans="1:11" ht="33.75" hidden="1" outlineLevel="1">
      <c r="A950" s="423"/>
      <c r="B950" s="424"/>
      <c r="C950" s="425">
        <v>12560</v>
      </c>
      <c r="D950" s="426" t="s">
        <v>23181</v>
      </c>
      <c r="E950" s="427" t="s">
        <v>9779</v>
      </c>
      <c r="F950" s="428">
        <v>3.18</v>
      </c>
      <c r="G950" s="429">
        <v>65</v>
      </c>
      <c r="H950" s="430"/>
      <c r="I950" s="431">
        <v>206.7</v>
      </c>
      <c r="J950" s="432"/>
    </row>
    <row r="951" spans="1:11" hidden="1" outlineLevel="1">
      <c r="A951" s="418">
        <v>40122</v>
      </c>
      <c r="B951" s="560" t="s">
        <v>23183</v>
      </c>
      <c r="C951" s="560"/>
      <c r="D951" s="560"/>
      <c r="E951" s="560"/>
      <c r="F951" s="560"/>
      <c r="G951" s="560"/>
      <c r="H951" s="419" t="s">
        <v>62</v>
      </c>
      <c r="I951" s="420"/>
      <c r="J951" s="421">
        <v>623.62</v>
      </c>
      <c r="K951" s="422"/>
    </row>
    <row r="952" spans="1:11" hidden="1" outlineLevel="1">
      <c r="A952" s="423"/>
      <c r="B952" s="424"/>
      <c r="C952" s="425">
        <v>2020</v>
      </c>
      <c r="D952" s="426" t="s">
        <v>22869</v>
      </c>
      <c r="E952" s="427" t="s">
        <v>143</v>
      </c>
      <c r="F952" s="428">
        <v>24.28</v>
      </c>
      <c r="G952" s="429">
        <v>3.5</v>
      </c>
      <c r="H952" s="430"/>
      <c r="I952" s="431">
        <v>84.996600000000001</v>
      </c>
      <c r="J952" s="432"/>
    </row>
    <row r="953" spans="1:11" collapsed="1">
      <c r="A953" s="423"/>
      <c r="B953" s="424"/>
      <c r="C953" s="425">
        <v>2099</v>
      </c>
      <c r="D953" s="426" t="s">
        <v>22817</v>
      </c>
      <c r="E953" s="427" t="s">
        <v>143</v>
      </c>
      <c r="F953" s="428">
        <v>19.59</v>
      </c>
      <c r="G953" s="429">
        <v>3.23</v>
      </c>
      <c r="H953" s="430"/>
      <c r="I953" s="431">
        <v>63.284700000000001</v>
      </c>
      <c r="J953" s="432"/>
    </row>
    <row r="954" spans="1:11" ht="22.5" hidden="1" outlineLevel="1">
      <c r="A954" s="423"/>
      <c r="B954" s="424"/>
      <c r="C954" s="425">
        <v>10645</v>
      </c>
      <c r="D954" s="426" t="s">
        <v>23180</v>
      </c>
      <c r="E954" s="427" t="s">
        <v>63</v>
      </c>
      <c r="F954" s="428">
        <v>489.74</v>
      </c>
      <c r="G954" s="429">
        <v>0.107</v>
      </c>
      <c r="H954" s="430"/>
      <c r="I954" s="431">
        <v>52.402299999999997</v>
      </c>
      <c r="J954" s="432"/>
    </row>
    <row r="955" spans="1:11" ht="33.75" hidden="1" outlineLevel="1">
      <c r="A955" s="423"/>
      <c r="B955" s="424"/>
      <c r="C955" s="425">
        <v>12560</v>
      </c>
      <c r="D955" s="426" t="s">
        <v>23181</v>
      </c>
      <c r="E955" s="427" t="s">
        <v>9779</v>
      </c>
      <c r="F955" s="428">
        <v>3.18</v>
      </c>
      <c r="G955" s="429">
        <v>133</v>
      </c>
      <c r="H955" s="430"/>
      <c r="I955" s="431">
        <v>422.94</v>
      </c>
      <c r="J955" s="432"/>
    </row>
    <row r="956" spans="1:11" hidden="1" outlineLevel="1">
      <c r="A956" s="418">
        <v>40125</v>
      </c>
      <c r="B956" s="560" t="s">
        <v>23184</v>
      </c>
      <c r="C956" s="560"/>
      <c r="D956" s="560"/>
      <c r="E956" s="560"/>
      <c r="F956" s="560"/>
      <c r="G956" s="560"/>
      <c r="H956" s="419" t="s">
        <v>62</v>
      </c>
      <c r="I956" s="420"/>
      <c r="J956" s="421">
        <v>740.62</v>
      </c>
      <c r="K956" s="422"/>
    </row>
    <row r="957" spans="1:11" hidden="1" outlineLevel="1">
      <c r="A957" s="423"/>
      <c r="B957" s="424"/>
      <c r="C957" s="425">
        <v>2020</v>
      </c>
      <c r="D957" s="426" t="s">
        <v>22869</v>
      </c>
      <c r="E957" s="427" t="s">
        <v>143</v>
      </c>
      <c r="F957" s="428">
        <v>24.28</v>
      </c>
      <c r="G957" s="429">
        <v>4</v>
      </c>
      <c r="H957" s="430"/>
      <c r="I957" s="431">
        <v>97.138999999999996</v>
      </c>
      <c r="J957" s="432"/>
    </row>
    <row r="958" spans="1:11" collapsed="1">
      <c r="A958" s="423"/>
      <c r="B958" s="424"/>
      <c r="C958" s="425">
        <v>2099</v>
      </c>
      <c r="D958" s="426" t="s">
        <v>22817</v>
      </c>
      <c r="E958" s="427" t="s">
        <v>143</v>
      </c>
      <c r="F958" s="428">
        <v>19.59</v>
      </c>
      <c r="G958" s="429">
        <v>4.0039999999999996</v>
      </c>
      <c r="H958" s="430"/>
      <c r="I958" s="431">
        <v>78.4495</v>
      </c>
      <c r="J958" s="432"/>
    </row>
    <row r="959" spans="1:11" ht="22.5" hidden="1" outlineLevel="1">
      <c r="A959" s="423"/>
      <c r="B959" s="424"/>
      <c r="C959" s="425">
        <v>10515</v>
      </c>
      <c r="D959" s="426" t="s">
        <v>23152</v>
      </c>
      <c r="E959" s="427" t="s">
        <v>22861</v>
      </c>
      <c r="F959" s="428">
        <v>2.83</v>
      </c>
      <c r="G959" s="429">
        <v>0.25</v>
      </c>
      <c r="H959" s="430"/>
      <c r="I959" s="431">
        <v>0.70750000000000002</v>
      </c>
      <c r="J959" s="432"/>
    </row>
    <row r="960" spans="1:11" ht="22.5" hidden="1" outlineLevel="1">
      <c r="A960" s="423"/>
      <c r="B960" s="424"/>
      <c r="C960" s="425">
        <v>10630</v>
      </c>
      <c r="D960" s="426" t="s">
        <v>22888</v>
      </c>
      <c r="E960" s="427" t="s">
        <v>63</v>
      </c>
      <c r="F960" s="428">
        <v>634.78</v>
      </c>
      <c r="G960" s="429">
        <v>1.5599999999999999E-2</v>
      </c>
      <c r="H960" s="430"/>
      <c r="I960" s="431">
        <v>9.9024999999999999</v>
      </c>
      <c r="J960" s="432"/>
    </row>
    <row r="961" spans="1:11" ht="22.5" hidden="1" outlineLevel="1">
      <c r="A961" s="423"/>
      <c r="B961" s="424"/>
      <c r="C961" s="425">
        <v>11520</v>
      </c>
      <c r="D961" s="426" t="s">
        <v>22917</v>
      </c>
      <c r="E961" s="427" t="s">
        <v>66</v>
      </c>
      <c r="F961" s="428">
        <v>8.6199999999999992</v>
      </c>
      <c r="G961" s="429">
        <v>0.6</v>
      </c>
      <c r="H961" s="430"/>
      <c r="I961" s="431">
        <v>5.1704999999999997</v>
      </c>
      <c r="J961" s="432"/>
    </row>
    <row r="962" spans="1:11" ht="22.5" hidden="1" outlineLevel="1">
      <c r="A962" s="423"/>
      <c r="B962" s="424"/>
      <c r="C962" s="425">
        <v>12570</v>
      </c>
      <c r="D962" s="426" t="s">
        <v>23185</v>
      </c>
      <c r="E962" s="427" t="s">
        <v>9779</v>
      </c>
      <c r="F962" s="428">
        <v>21.97</v>
      </c>
      <c r="G962" s="429">
        <v>25</v>
      </c>
      <c r="H962" s="430"/>
      <c r="I962" s="431">
        <v>549.25</v>
      </c>
      <c r="J962" s="432"/>
    </row>
    <row r="963" spans="1:11" hidden="1" outlineLevel="1">
      <c r="A963" s="418">
        <v>40126</v>
      </c>
      <c r="B963" s="560" t="s">
        <v>23186</v>
      </c>
      <c r="C963" s="560"/>
      <c r="D963" s="560"/>
      <c r="E963" s="560"/>
      <c r="F963" s="560"/>
      <c r="G963" s="560"/>
      <c r="H963" s="419" t="s">
        <v>62</v>
      </c>
      <c r="I963" s="420"/>
      <c r="J963" s="421">
        <v>975.81</v>
      </c>
      <c r="K963" s="422"/>
    </row>
    <row r="964" spans="1:11" hidden="1" outlineLevel="1">
      <c r="A964" s="423"/>
      <c r="B964" s="424"/>
      <c r="C964" s="425">
        <v>2020</v>
      </c>
      <c r="D964" s="426" t="s">
        <v>22869</v>
      </c>
      <c r="E964" s="427" t="s">
        <v>143</v>
      </c>
      <c r="F964" s="428">
        <v>24.28</v>
      </c>
      <c r="G964" s="429">
        <v>4</v>
      </c>
      <c r="H964" s="430"/>
      <c r="I964" s="431">
        <v>97.138999999999996</v>
      </c>
      <c r="J964" s="432"/>
    </row>
    <row r="965" spans="1:11" collapsed="1">
      <c r="A965" s="423"/>
      <c r="B965" s="424"/>
      <c r="C965" s="425">
        <v>2099</v>
      </c>
      <c r="D965" s="426" t="s">
        <v>22817</v>
      </c>
      <c r="E965" s="427" t="s">
        <v>143</v>
      </c>
      <c r="F965" s="428">
        <v>19.59</v>
      </c>
      <c r="G965" s="429">
        <v>4.0041000000000002</v>
      </c>
      <c r="H965" s="430"/>
      <c r="I965" s="431">
        <v>78.451499999999996</v>
      </c>
      <c r="J965" s="432"/>
    </row>
    <row r="966" spans="1:11" ht="22.5" hidden="1" outlineLevel="1">
      <c r="A966" s="423"/>
      <c r="B966" s="424"/>
      <c r="C966" s="425">
        <v>10515</v>
      </c>
      <c r="D966" s="426" t="s">
        <v>23152</v>
      </c>
      <c r="E966" s="427" t="s">
        <v>22861</v>
      </c>
      <c r="F966" s="428">
        <v>2.83</v>
      </c>
      <c r="G966" s="429">
        <v>0.25</v>
      </c>
      <c r="H966" s="430"/>
      <c r="I966" s="431">
        <v>0.70750000000000002</v>
      </c>
      <c r="J966" s="432"/>
    </row>
    <row r="967" spans="1:11" ht="22.5" hidden="1" outlineLevel="1">
      <c r="A967" s="423"/>
      <c r="B967" s="424"/>
      <c r="C967" s="425">
        <v>10629</v>
      </c>
      <c r="D967" s="426" t="s">
        <v>23187</v>
      </c>
      <c r="E967" s="427" t="s">
        <v>63</v>
      </c>
      <c r="F967" s="428">
        <v>631.29999999999995</v>
      </c>
      <c r="G967" s="429">
        <v>1.559E-2</v>
      </c>
      <c r="H967" s="430"/>
      <c r="I967" s="431">
        <v>9.8420000000000005</v>
      </c>
      <c r="J967" s="432"/>
    </row>
    <row r="968" spans="1:11" ht="22.5" hidden="1" outlineLevel="1">
      <c r="A968" s="423"/>
      <c r="B968" s="424"/>
      <c r="C968" s="425">
        <v>11520</v>
      </c>
      <c r="D968" s="426" t="s">
        <v>22917</v>
      </c>
      <c r="E968" s="427" t="s">
        <v>66</v>
      </c>
      <c r="F968" s="428">
        <v>8.6199999999999992</v>
      </c>
      <c r="G968" s="429">
        <v>0.6</v>
      </c>
      <c r="H968" s="430"/>
      <c r="I968" s="431">
        <v>5.1704999999999997</v>
      </c>
      <c r="J968" s="432"/>
    </row>
    <row r="969" spans="1:11" ht="22.5" hidden="1" outlineLevel="1">
      <c r="A969" s="423"/>
      <c r="B969" s="424"/>
      <c r="C969" s="425">
        <v>12574</v>
      </c>
      <c r="D969" s="426" t="s">
        <v>23188</v>
      </c>
      <c r="E969" s="427" t="s">
        <v>9779</v>
      </c>
      <c r="F969" s="428">
        <v>31.38</v>
      </c>
      <c r="G969" s="429">
        <v>25</v>
      </c>
      <c r="H969" s="430"/>
      <c r="I969" s="431">
        <v>784.5</v>
      </c>
      <c r="J969" s="432"/>
    </row>
    <row r="970" spans="1:11" hidden="1" outlineLevel="1">
      <c r="A970" s="418">
        <v>40127</v>
      </c>
      <c r="B970" s="560" t="s">
        <v>23189</v>
      </c>
      <c r="C970" s="560"/>
      <c r="D970" s="560"/>
      <c r="E970" s="560"/>
      <c r="F970" s="560"/>
      <c r="G970" s="560"/>
      <c r="H970" s="419" t="s">
        <v>62</v>
      </c>
      <c r="I970" s="420"/>
      <c r="J970" s="421">
        <v>888.56</v>
      </c>
      <c r="K970" s="422"/>
    </row>
    <row r="971" spans="1:11" hidden="1" outlineLevel="1">
      <c r="A971" s="423"/>
      <c r="B971" s="424"/>
      <c r="C971" s="425">
        <v>2020</v>
      </c>
      <c r="D971" s="426" t="s">
        <v>22869</v>
      </c>
      <c r="E971" s="427" t="s">
        <v>143</v>
      </c>
      <c r="F971" s="428">
        <v>24.28</v>
      </c>
      <c r="G971" s="429">
        <v>4</v>
      </c>
      <c r="H971" s="430"/>
      <c r="I971" s="431">
        <v>97.138999999999996</v>
      </c>
      <c r="J971" s="432"/>
    </row>
    <row r="972" spans="1:11" collapsed="1">
      <c r="A972" s="423"/>
      <c r="B972" s="424"/>
      <c r="C972" s="425">
        <v>2099</v>
      </c>
      <c r="D972" s="426" t="s">
        <v>22817</v>
      </c>
      <c r="E972" s="427" t="s">
        <v>143</v>
      </c>
      <c r="F972" s="428">
        <v>19.59</v>
      </c>
      <c r="G972" s="429">
        <v>4.0041000000000002</v>
      </c>
      <c r="H972" s="430"/>
      <c r="I972" s="431">
        <v>78.451499999999996</v>
      </c>
      <c r="J972" s="432"/>
    </row>
    <row r="973" spans="1:11" ht="22.5" hidden="1" outlineLevel="1">
      <c r="A973" s="423"/>
      <c r="B973" s="424"/>
      <c r="C973" s="425">
        <v>10515</v>
      </c>
      <c r="D973" s="426" t="s">
        <v>23152</v>
      </c>
      <c r="E973" s="427" t="s">
        <v>22861</v>
      </c>
      <c r="F973" s="428">
        <v>2.83</v>
      </c>
      <c r="G973" s="429">
        <v>0.25</v>
      </c>
      <c r="H973" s="430"/>
      <c r="I973" s="431">
        <v>0.70750000000000002</v>
      </c>
      <c r="J973" s="432"/>
    </row>
    <row r="974" spans="1:11" ht="22.5" hidden="1" outlineLevel="1">
      <c r="A974" s="423"/>
      <c r="B974" s="424"/>
      <c r="C974" s="425">
        <v>10629</v>
      </c>
      <c r="D974" s="426" t="s">
        <v>23187</v>
      </c>
      <c r="E974" s="427" t="s">
        <v>63</v>
      </c>
      <c r="F974" s="428">
        <v>631.29999999999995</v>
      </c>
      <c r="G974" s="429">
        <v>1.559E-2</v>
      </c>
      <c r="H974" s="430"/>
      <c r="I974" s="431">
        <v>9.8420000000000005</v>
      </c>
      <c r="J974" s="432"/>
    </row>
    <row r="975" spans="1:11" ht="22.5" hidden="1" outlineLevel="1">
      <c r="A975" s="423"/>
      <c r="B975" s="424"/>
      <c r="C975" s="425">
        <v>11520</v>
      </c>
      <c r="D975" s="426" t="s">
        <v>22917</v>
      </c>
      <c r="E975" s="427" t="s">
        <v>66</v>
      </c>
      <c r="F975" s="428">
        <v>8.6199999999999992</v>
      </c>
      <c r="G975" s="429">
        <v>0.6</v>
      </c>
      <c r="H975" s="430"/>
      <c r="I975" s="431">
        <v>5.1704999999999997</v>
      </c>
      <c r="J975" s="432"/>
    </row>
    <row r="976" spans="1:11" ht="22.5" hidden="1" outlineLevel="1">
      <c r="A976" s="423"/>
      <c r="B976" s="424"/>
      <c r="C976" s="425">
        <v>12572</v>
      </c>
      <c r="D976" s="426" t="s">
        <v>23190</v>
      </c>
      <c r="E976" s="427" t="s">
        <v>9779</v>
      </c>
      <c r="F976" s="428">
        <v>27.89</v>
      </c>
      <c r="G976" s="429">
        <v>25</v>
      </c>
      <c r="H976" s="430"/>
      <c r="I976" s="431">
        <v>697.25</v>
      </c>
      <c r="J976" s="432"/>
    </row>
    <row r="977" spans="1:11" hidden="1" outlineLevel="1">
      <c r="A977" s="418">
        <v>40131</v>
      </c>
      <c r="B977" s="560" t="s">
        <v>23191</v>
      </c>
      <c r="C977" s="560"/>
      <c r="D977" s="560"/>
      <c r="E977" s="560"/>
      <c r="F977" s="560"/>
      <c r="G977" s="560"/>
      <c r="H977" s="419" t="s">
        <v>62</v>
      </c>
      <c r="I977" s="420"/>
      <c r="J977" s="421">
        <v>91.59</v>
      </c>
      <c r="K977" s="422"/>
    </row>
    <row r="978" spans="1:11" hidden="1" outlineLevel="1">
      <c r="A978" s="423"/>
      <c r="B978" s="424"/>
      <c r="C978" s="425">
        <v>2020</v>
      </c>
      <c r="D978" s="426" t="s">
        <v>22869</v>
      </c>
      <c r="E978" s="427" t="s">
        <v>143</v>
      </c>
      <c r="F978" s="428">
        <v>24.28</v>
      </c>
      <c r="G978" s="429">
        <v>0.8</v>
      </c>
      <c r="H978" s="430"/>
      <c r="I978" s="431">
        <v>19.427800000000001</v>
      </c>
      <c r="J978" s="432"/>
    </row>
    <row r="979" spans="1:11" collapsed="1">
      <c r="A979" s="423"/>
      <c r="B979" s="424"/>
      <c r="C979" s="425">
        <v>2099</v>
      </c>
      <c r="D979" s="426" t="s">
        <v>22817</v>
      </c>
      <c r="E979" s="427" t="s">
        <v>143</v>
      </c>
      <c r="F979" s="428">
        <v>19.59</v>
      </c>
      <c r="G979" s="429">
        <v>0.8</v>
      </c>
      <c r="H979" s="430"/>
      <c r="I979" s="431">
        <v>15.674200000000001</v>
      </c>
      <c r="J979" s="432"/>
    </row>
    <row r="980" spans="1:11" ht="22.5" hidden="1" outlineLevel="1">
      <c r="A980" s="423"/>
      <c r="B980" s="424"/>
      <c r="C980" s="425">
        <v>10643</v>
      </c>
      <c r="D980" s="426" t="s">
        <v>23192</v>
      </c>
      <c r="E980" s="427" t="s">
        <v>63</v>
      </c>
      <c r="F980" s="428">
        <v>676.26</v>
      </c>
      <c r="G980" s="429">
        <v>1.0699999999999999E-2</v>
      </c>
      <c r="H980" s="430"/>
      <c r="I980" s="431">
        <v>7.2359</v>
      </c>
      <c r="J980" s="432"/>
    </row>
    <row r="981" spans="1:11" ht="33.75" hidden="1" outlineLevel="1">
      <c r="A981" s="423"/>
      <c r="B981" s="424"/>
      <c r="C981" s="425">
        <v>12601</v>
      </c>
      <c r="D981" s="426" t="s">
        <v>23193</v>
      </c>
      <c r="E981" s="427" t="s">
        <v>9779</v>
      </c>
      <c r="F981" s="428">
        <v>3.76</v>
      </c>
      <c r="G981" s="429">
        <v>13.1</v>
      </c>
      <c r="H981" s="430"/>
      <c r="I981" s="431">
        <v>49.256</v>
      </c>
      <c r="J981" s="432"/>
    </row>
    <row r="982" spans="1:11" hidden="1" outlineLevel="1">
      <c r="A982" s="418">
        <v>40132</v>
      </c>
      <c r="B982" s="560" t="s">
        <v>23194</v>
      </c>
      <c r="C982" s="560"/>
      <c r="D982" s="560"/>
      <c r="E982" s="560"/>
      <c r="F982" s="560"/>
      <c r="G982" s="560"/>
      <c r="H982" s="419" t="s">
        <v>62</v>
      </c>
      <c r="I982" s="420"/>
      <c r="J982" s="421">
        <v>95.92</v>
      </c>
      <c r="K982" s="422"/>
    </row>
    <row r="983" spans="1:11" hidden="1" outlineLevel="1">
      <c r="A983" s="423"/>
      <c r="B983" s="424"/>
      <c r="C983" s="425">
        <v>2020</v>
      </c>
      <c r="D983" s="426" t="s">
        <v>22869</v>
      </c>
      <c r="E983" s="427" t="s">
        <v>143</v>
      </c>
      <c r="F983" s="428">
        <v>24.28</v>
      </c>
      <c r="G983" s="429">
        <v>0.8</v>
      </c>
      <c r="H983" s="430"/>
      <c r="I983" s="431">
        <v>19.427800000000001</v>
      </c>
      <c r="J983" s="432"/>
    </row>
    <row r="984" spans="1:11" collapsed="1">
      <c r="A984" s="423"/>
      <c r="B984" s="424"/>
      <c r="C984" s="425">
        <v>2099</v>
      </c>
      <c r="D984" s="426" t="s">
        <v>22817</v>
      </c>
      <c r="E984" s="427" t="s">
        <v>143</v>
      </c>
      <c r="F984" s="428">
        <v>19.59</v>
      </c>
      <c r="G984" s="429">
        <v>0.8</v>
      </c>
      <c r="H984" s="430"/>
      <c r="I984" s="431">
        <v>15.674200000000001</v>
      </c>
      <c r="J984" s="432"/>
    </row>
    <row r="985" spans="1:11" ht="22.5" hidden="1" outlineLevel="1">
      <c r="A985" s="423"/>
      <c r="B985" s="424"/>
      <c r="C985" s="425">
        <v>10643</v>
      </c>
      <c r="D985" s="426" t="s">
        <v>23192</v>
      </c>
      <c r="E985" s="427" t="s">
        <v>63</v>
      </c>
      <c r="F985" s="428">
        <v>676.26</v>
      </c>
      <c r="G985" s="429">
        <v>1.0699999999999999E-2</v>
      </c>
      <c r="H985" s="430"/>
      <c r="I985" s="431">
        <v>7.2359</v>
      </c>
      <c r="J985" s="432"/>
    </row>
    <row r="986" spans="1:11" ht="33.75" hidden="1" outlineLevel="1">
      <c r="A986" s="423"/>
      <c r="B986" s="424"/>
      <c r="C986" s="425">
        <v>12602</v>
      </c>
      <c r="D986" s="426" t="s">
        <v>23195</v>
      </c>
      <c r="E986" s="427" t="s">
        <v>9779</v>
      </c>
      <c r="F986" s="428">
        <v>4.09</v>
      </c>
      <c r="G986" s="429">
        <v>13.1</v>
      </c>
      <c r="H986" s="430"/>
      <c r="I986" s="431">
        <v>53.579000000000001</v>
      </c>
      <c r="J986" s="432"/>
    </row>
    <row r="987" spans="1:11" hidden="1" outlineLevel="1">
      <c r="A987" s="418">
        <v>40133</v>
      </c>
      <c r="B987" s="560" t="s">
        <v>23196</v>
      </c>
      <c r="C987" s="560"/>
      <c r="D987" s="560"/>
      <c r="E987" s="560"/>
      <c r="F987" s="560"/>
      <c r="G987" s="560"/>
      <c r="H987" s="419" t="s">
        <v>62</v>
      </c>
      <c r="I987" s="420"/>
      <c r="J987" s="421">
        <v>99.32</v>
      </c>
      <c r="K987" s="422"/>
    </row>
    <row r="988" spans="1:11" hidden="1" outlineLevel="1">
      <c r="A988" s="423"/>
      <c r="B988" s="424"/>
      <c r="C988" s="425">
        <v>2020</v>
      </c>
      <c r="D988" s="426" t="s">
        <v>22869</v>
      </c>
      <c r="E988" s="427" t="s">
        <v>143</v>
      </c>
      <c r="F988" s="428">
        <v>24.28</v>
      </c>
      <c r="G988" s="429">
        <v>0.8</v>
      </c>
      <c r="H988" s="430"/>
      <c r="I988" s="431">
        <v>19.427800000000001</v>
      </c>
      <c r="J988" s="432"/>
    </row>
    <row r="989" spans="1:11" collapsed="1">
      <c r="A989" s="423"/>
      <c r="B989" s="424"/>
      <c r="C989" s="425">
        <v>2099</v>
      </c>
      <c r="D989" s="426" t="s">
        <v>22817</v>
      </c>
      <c r="E989" s="427" t="s">
        <v>143</v>
      </c>
      <c r="F989" s="428">
        <v>19.59</v>
      </c>
      <c r="G989" s="429">
        <v>0.8</v>
      </c>
      <c r="H989" s="430"/>
      <c r="I989" s="431">
        <v>15.674200000000001</v>
      </c>
      <c r="J989" s="432"/>
    </row>
    <row r="990" spans="1:11" ht="22.5" hidden="1" outlineLevel="1">
      <c r="A990" s="423"/>
      <c r="B990" s="424"/>
      <c r="C990" s="425">
        <v>10643</v>
      </c>
      <c r="D990" s="426" t="s">
        <v>23192</v>
      </c>
      <c r="E990" s="427" t="s">
        <v>63</v>
      </c>
      <c r="F990" s="428">
        <v>676.26</v>
      </c>
      <c r="G990" s="429">
        <v>1.0699999999999999E-2</v>
      </c>
      <c r="H990" s="430"/>
      <c r="I990" s="431">
        <v>7.2359</v>
      </c>
      <c r="J990" s="432"/>
    </row>
    <row r="991" spans="1:11" ht="33.75" hidden="1" outlineLevel="1">
      <c r="A991" s="423"/>
      <c r="B991" s="424"/>
      <c r="C991" s="425">
        <v>12603</v>
      </c>
      <c r="D991" s="426" t="s">
        <v>23197</v>
      </c>
      <c r="E991" s="427" t="s">
        <v>9779</v>
      </c>
      <c r="F991" s="428">
        <v>4.3499999999999996</v>
      </c>
      <c r="G991" s="429">
        <v>13.1</v>
      </c>
      <c r="H991" s="430"/>
      <c r="I991" s="431">
        <v>56.984999999999999</v>
      </c>
      <c r="J991" s="432"/>
    </row>
    <row r="992" spans="1:11" hidden="1" outlineLevel="1">
      <c r="A992" s="418">
        <v>40134</v>
      </c>
      <c r="B992" s="560" t="s">
        <v>23198</v>
      </c>
      <c r="C992" s="560"/>
      <c r="D992" s="560"/>
      <c r="E992" s="560"/>
      <c r="F992" s="560"/>
      <c r="G992" s="560"/>
      <c r="H992" s="419" t="s">
        <v>62</v>
      </c>
      <c r="I992" s="420"/>
      <c r="J992" s="421">
        <v>101.68</v>
      </c>
      <c r="K992" s="422"/>
    </row>
    <row r="993" spans="1:11" hidden="1" outlineLevel="1">
      <c r="A993" s="423"/>
      <c r="B993" s="424"/>
      <c r="C993" s="425">
        <v>2020</v>
      </c>
      <c r="D993" s="426" t="s">
        <v>22869</v>
      </c>
      <c r="E993" s="427" t="s">
        <v>143</v>
      </c>
      <c r="F993" s="428">
        <v>24.28</v>
      </c>
      <c r="G993" s="429">
        <v>0.8</v>
      </c>
      <c r="H993" s="430"/>
      <c r="I993" s="431">
        <v>19.427800000000001</v>
      </c>
      <c r="J993" s="432"/>
    </row>
    <row r="994" spans="1:11" collapsed="1">
      <c r="A994" s="423"/>
      <c r="B994" s="424"/>
      <c r="C994" s="425">
        <v>2099</v>
      </c>
      <c r="D994" s="426" t="s">
        <v>22817</v>
      </c>
      <c r="E994" s="427" t="s">
        <v>143</v>
      </c>
      <c r="F994" s="428">
        <v>19.59</v>
      </c>
      <c r="G994" s="429">
        <v>0.8</v>
      </c>
      <c r="H994" s="430"/>
      <c r="I994" s="431">
        <v>15.674200000000001</v>
      </c>
      <c r="J994" s="432"/>
    </row>
    <row r="995" spans="1:11" ht="22.5" hidden="1" outlineLevel="1">
      <c r="A995" s="423"/>
      <c r="B995" s="424"/>
      <c r="C995" s="425">
        <v>10643</v>
      </c>
      <c r="D995" s="426" t="s">
        <v>23192</v>
      </c>
      <c r="E995" s="427" t="s">
        <v>63</v>
      </c>
      <c r="F995" s="428">
        <v>676.26</v>
      </c>
      <c r="G995" s="429">
        <v>1.0699999999999999E-2</v>
      </c>
      <c r="H995" s="430"/>
      <c r="I995" s="431">
        <v>7.2359</v>
      </c>
      <c r="J995" s="432"/>
    </row>
    <row r="996" spans="1:11" ht="33.75" hidden="1" outlineLevel="1">
      <c r="A996" s="423"/>
      <c r="B996" s="424"/>
      <c r="C996" s="425">
        <v>12604</v>
      </c>
      <c r="D996" s="426" t="s">
        <v>23199</v>
      </c>
      <c r="E996" s="427" t="s">
        <v>9779</v>
      </c>
      <c r="F996" s="428">
        <v>4.53</v>
      </c>
      <c r="G996" s="429">
        <v>13.1</v>
      </c>
      <c r="H996" s="430"/>
      <c r="I996" s="431">
        <v>59.343000000000004</v>
      </c>
      <c r="J996" s="432"/>
    </row>
    <row r="997" spans="1:11" hidden="1" outlineLevel="1">
      <c r="A997" s="418">
        <v>40135</v>
      </c>
      <c r="B997" s="560" t="s">
        <v>23200</v>
      </c>
      <c r="C997" s="560"/>
      <c r="D997" s="560"/>
      <c r="E997" s="560"/>
      <c r="F997" s="560"/>
      <c r="G997" s="560"/>
      <c r="H997" s="419" t="s">
        <v>62</v>
      </c>
      <c r="I997" s="420"/>
      <c r="J997" s="421">
        <v>108.7</v>
      </c>
      <c r="K997" s="422"/>
    </row>
    <row r="998" spans="1:11" hidden="1" outlineLevel="1">
      <c r="A998" s="423"/>
      <c r="B998" s="424"/>
      <c r="C998" s="425">
        <v>2020</v>
      </c>
      <c r="D998" s="426" t="s">
        <v>22869</v>
      </c>
      <c r="E998" s="427" t="s">
        <v>143</v>
      </c>
      <c r="F998" s="428">
        <v>24.28</v>
      </c>
      <c r="G998" s="429">
        <v>0.8</v>
      </c>
      <c r="H998" s="430"/>
      <c r="I998" s="431">
        <v>19.427800000000001</v>
      </c>
      <c r="J998" s="432"/>
    </row>
    <row r="999" spans="1:11" collapsed="1">
      <c r="A999" s="423"/>
      <c r="B999" s="424"/>
      <c r="C999" s="425">
        <v>2099</v>
      </c>
      <c r="D999" s="426" t="s">
        <v>22817</v>
      </c>
      <c r="E999" s="427" t="s">
        <v>143</v>
      </c>
      <c r="F999" s="428">
        <v>19.59</v>
      </c>
      <c r="G999" s="429">
        <v>0.8</v>
      </c>
      <c r="H999" s="430"/>
      <c r="I999" s="431">
        <v>15.674200000000001</v>
      </c>
      <c r="J999" s="432"/>
    </row>
    <row r="1000" spans="1:11" ht="22.5" hidden="1" outlineLevel="1">
      <c r="A1000" s="423"/>
      <c r="B1000" s="424"/>
      <c r="C1000" s="425">
        <v>10643</v>
      </c>
      <c r="D1000" s="426" t="s">
        <v>23192</v>
      </c>
      <c r="E1000" s="427" t="s">
        <v>63</v>
      </c>
      <c r="F1000" s="428">
        <v>676.26</v>
      </c>
      <c r="G1000" s="429">
        <v>1.4500000000000001E-2</v>
      </c>
      <c r="H1000" s="430"/>
      <c r="I1000" s="431">
        <v>9.8056999999999999</v>
      </c>
      <c r="J1000" s="432"/>
    </row>
    <row r="1001" spans="1:11" ht="33.75" hidden="1" outlineLevel="1">
      <c r="A1001" s="423"/>
      <c r="B1001" s="424"/>
      <c r="C1001" s="425">
        <v>12611</v>
      </c>
      <c r="D1001" s="426" t="s">
        <v>23201</v>
      </c>
      <c r="E1001" s="427" t="s">
        <v>9779</v>
      </c>
      <c r="F1001" s="428">
        <v>4.87</v>
      </c>
      <c r="G1001" s="429">
        <v>13.1</v>
      </c>
      <c r="H1001" s="430"/>
      <c r="I1001" s="431">
        <v>63.796999999999997</v>
      </c>
      <c r="J1001" s="432"/>
    </row>
    <row r="1002" spans="1:11" hidden="1" outlineLevel="1">
      <c r="A1002" s="418">
        <v>40136</v>
      </c>
      <c r="B1002" s="560" t="s">
        <v>23202</v>
      </c>
      <c r="C1002" s="560"/>
      <c r="D1002" s="560"/>
      <c r="E1002" s="560"/>
      <c r="F1002" s="560"/>
      <c r="G1002" s="560"/>
      <c r="H1002" s="419" t="s">
        <v>62</v>
      </c>
      <c r="I1002" s="420"/>
      <c r="J1002" s="421">
        <v>112.37</v>
      </c>
      <c r="K1002" s="422"/>
    </row>
    <row r="1003" spans="1:11" hidden="1" outlineLevel="1">
      <c r="A1003" s="423"/>
      <c r="B1003" s="424"/>
      <c r="C1003" s="425">
        <v>2020</v>
      </c>
      <c r="D1003" s="426" t="s">
        <v>22869</v>
      </c>
      <c r="E1003" s="427" t="s">
        <v>143</v>
      </c>
      <c r="F1003" s="428">
        <v>24.28</v>
      </c>
      <c r="G1003" s="429">
        <v>0.8</v>
      </c>
      <c r="H1003" s="430"/>
      <c r="I1003" s="431">
        <v>19.427800000000001</v>
      </c>
      <c r="J1003" s="432"/>
    </row>
    <row r="1004" spans="1:11" collapsed="1">
      <c r="A1004" s="423"/>
      <c r="B1004" s="424"/>
      <c r="C1004" s="425">
        <v>2099</v>
      </c>
      <c r="D1004" s="426" t="s">
        <v>22817</v>
      </c>
      <c r="E1004" s="427" t="s">
        <v>143</v>
      </c>
      <c r="F1004" s="428">
        <v>19.59</v>
      </c>
      <c r="G1004" s="429">
        <v>0.8</v>
      </c>
      <c r="H1004" s="430"/>
      <c r="I1004" s="431">
        <v>15.674200000000001</v>
      </c>
      <c r="J1004" s="432"/>
    </row>
    <row r="1005" spans="1:11" ht="22.5" hidden="1" outlineLevel="1">
      <c r="A1005" s="423"/>
      <c r="B1005" s="424"/>
      <c r="C1005" s="425">
        <v>10643</v>
      </c>
      <c r="D1005" s="426" t="s">
        <v>23192</v>
      </c>
      <c r="E1005" s="427" t="s">
        <v>63</v>
      </c>
      <c r="F1005" s="428">
        <v>676.26</v>
      </c>
      <c r="G1005" s="429">
        <v>1.4500000000000001E-2</v>
      </c>
      <c r="H1005" s="430"/>
      <c r="I1005" s="431">
        <v>9.8056999999999999</v>
      </c>
      <c r="J1005" s="432"/>
    </row>
    <row r="1006" spans="1:11" ht="33.75" hidden="1" outlineLevel="1">
      <c r="A1006" s="423"/>
      <c r="B1006" s="424"/>
      <c r="C1006" s="425">
        <v>12612</v>
      </c>
      <c r="D1006" s="426" t="s">
        <v>23203</v>
      </c>
      <c r="E1006" s="427" t="s">
        <v>9779</v>
      </c>
      <c r="F1006" s="428">
        <v>5.15</v>
      </c>
      <c r="G1006" s="429">
        <v>13.1</v>
      </c>
      <c r="H1006" s="430"/>
      <c r="I1006" s="431">
        <v>67.465000000000003</v>
      </c>
      <c r="J1006" s="432"/>
    </row>
    <row r="1007" spans="1:11" hidden="1" outlineLevel="1">
      <c r="A1007" s="418">
        <v>40137</v>
      </c>
      <c r="B1007" s="560" t="s">
        <v>23204</v>
      </c>
      <c r="C1007" s="560"/>
      <c r="D1007" s="560"/>
      <c r="E1007" s="560"/>
      <c r="F1007" s="560"/>
      <c r="G1007" s="560"/>
      <c r="H1007" s="419" t="s">
        <v>62</v>
      </c>
      <c r="I1007" s="420"/>
      <c r="J1007" s="421">
        <v>117.35</v>
      </c>
      <c r="K1007" s="422"/>
    </row>
    <row r="1008" spans="1:11" hidden="1" outlineLevel="1">
      <c r="A1008" s="423"/>
      <c r="B1008" s="424"/>
      <c r="C1008" s="425">
        <v>2020</v>
      </c>
      <c r="D1008" s="426" t="s">
        <v>22869</v>
      </c>
      <c r="E1008" s="427" t="s">
        <v>143</v>
      </c>
      <c r="F1008" s="428">
        <v>24.28</v>
      </c>
      <c r="G1008" s="429">
        <v>0.8</v>
      </c>
      <c r="H1008" s="430"/>
      <c r="I1008" s="431">
        <v>19.427800000000001</v>
      </c>
      <c r="J1008" s="432"/>
    </row>
    <row r="1009" spans="1:11" collapsed="1">
      <c r="A1009" s="423"/>
      <c r="B1009" s="424"/>
      <c r="C1009" s="425">
        <v>2099</v>
      </c>
      <c r="D1009" s="426" t="s">
        <v>22817</v>
      </c>
      <c r="E1009" s="427" t="s">
        <v>143</v>
      </c>
      <c r="F1009" s="428">
        <v>19.59</v>
      </c>
      <c r="G1009" s="429">
        <v>0.8</v>
      </c>
      <c r="H1009" s="430"/>
      <c r="I1009" s="431">
        <v>15.674200000000001</v>
      </c>
      <c r="J1009" s="432"/>
    </row>
    <row r="1010" spans="1:11" ht="22.5" hidden="1" outlineLevel="1">
      <c r="A1010" s="423"/>
      <c r="B1010" s="424"/>
      <c r="C1010" s="425">
        <v>10643</v>
      </c>
      <c r="D1010" s="426" t="s">
        <v>23192</v>
      </c>
      <c r="E1010" s="427" t="s">
        <v>63</v>
      </c>
      <c r="F1010" s="428">
        <v>676.26</v>
      </c>
      <c r="G1010" s="429">
        <v>1.4500000000000001E-2</v>
      </c>
      <c r="H1010" s="430"/>
      <c r="I1010" s="431">
        <v>9.8056999999999999</v>
      </c>
      <c r="J1010" s="432"/>
    </row>
    <row r="1011" spans="1:11" ht="33.75" hidden="1" outlineLevel="1">
      <c r="A1011" s="423"/>
      <c r="B1011" s="424"/>
      <c r="C1011" s="425">
        <v>12613</v>
      </c>
      <c r="D1011" s="426" t="s">
        <v>23205</v>
      </c>
      <c r="E1011" s="427" t="s">
        <v>9779</v>
      </c>
      <c r="F1011" s="428">
        <v>5.53</v>
      </c>
      <c r="G1011" s="429">
        <v>13.1</v>
      </c>
      <c r="H1011" s="430"/>
      <c r="I1011" s="431">
        <v>72.442999999999998</v>
      </c>
      <c r="J1011" s="432"/>
    </row>
    <row r="1012" spans="1:11" hidden="1" outlineLevel="1">
      <c r="A1012" s="418">
        <v>40138</v>
      </c>
      <c r="B1012" s="560" t="s">
        <v>23206</v>
      </c>
      <c r="C1012" s="560"/>
      <c r="D1012" s="560"/>
      <c r="E1012" s="560"/>
      <c r="F1012" s="560"/>
      <c r="G1012" s="560"/>
      <c r="H1012" s="419" t="s">
        <v>62</v>
      </c>
      <c r="I1012" s="420"/>
      <c r="J1012" s="421">
        <v>121.8</v>
      </c>
      <c r="K1012" s="422"/>
    </row>
    <row r="1013" spans="1:11" hidden="1" outlineLevel="1">
      <c r="A1013" s="423"/>
      <c r="B1013" s="424"/>
      <c r="C1013" s="425">
        <v>2020</v>
      </c>
      <c r="D1013" s="426" t="s">
        <v>22869</v>
      </c>
      <c r="E1013" s="427" t="s">
        <v>143</v>
      </c>
      <c r="F1013" s="428">
        <v>24.28</v>
      </c>
      <c r="G1013" s="429">
        <v>0.8</v>
      </c>
      <c r="H1013" s="430"/>
      <c r="I1013" s="431">
        <v>19.427800000000001</v>
      </c>
      <c r="J1013" s="432"/>
    </row>
    <row r="1014" spans="1:11" collapsed="1">
      <c r="A1014" s="423"/>
      <c r="B1014" s="424"/>
      <c r="C1014" s="425">
        <v>2099</v>
      </c>
      <c r="D1014" s="426" t="s">
        <v>22817</v>
      </c>
      <c r="E1014" s="427" t="s">
        <v>143</v>
      </c>
      <c r="F1014" s="428">
        <v>19.59</v>
      </c>
      <c r="G1014" s="429">
        <v>0.8</v>
      </c>
      <c r="H1014" s="430"/>
      <c r="I1014" s="431">
        <v>15.674200000000001</v>
      </c>
      <c r="J1014" s="432"/>
    </row>
    <row r="1015" spans="1:11" ht="22.5" hidden="1" outlineLevel="1">
      <c r="A1015" s="423"/>
      <c r="B1015" s="424"/>
      <c r="C1015" s="425">
        <v>10643</v>
      </c>
      <c r="D1015" s="426" t="s">
        <v>23192</v>
      </c>
      <c r="E1015" s="427" t="s">
        <v>63</v>
      </c>
      <c r="F1015" s="428">
        <v>676.26</v>
      </c>
      <c r="G1015" s="429">
        <v>1.4500000000000001E-2</v>
      </c>
      <c r="H1015" s="430"/>
      <c r="I1015" s="431">
        <v>9.8056999999999999</v>
      </c>
      <c r="J1015" s="432"/>
    </row>
    <row r="1016" spans="1:11" ht="33.75" hidden="1" outlineLevel="1">
      <c r="A1016" s="423"/>
      <c r="B1016" s="424"/>
      <c r="C1016" s="425">
        <v>12614</v>
      </c>
      <c r="D1016" s="426" t="s">
        <v>23207</v>
      </c>
      <c r="E1016" s="427" t="s">
        <v>9779</v>
      </c>
      <c r="F1016" s="428">
        <v>5.87</v>
      </c>
      <c r="G1016" s="429">
        <v>13.1</v>
      </c>
      <c r="H1016" s="430"/>
      <c r="I1016" s="431">
        <v>76.897000000000006</v>
      </c>
      <c r="J1016" s="432"/>
    </row>
    <row r="1017" spans="1:11" hidden="1" outlineLevel="1">
      <c r="A1017" s="418">
        <v>40140</v>
      </c>
      <c r="B1017" s="560" t="s">
        <v>23208</v>
      </c>
      <c r="C1017" s="560"/>
      <c r="D1017" s="560"/>
      <c r="E1017" s="560"/>
      <c r="F1017" s="560"/>
      <c r="G1017" s="560"/>
      <c r="H1017" s="419" t="s">
        <v>62</v>
      </c>
      <c r="I1017" s="420"/>
      <c r="J1017" s="421">
        <v>63.01</v>
      </c>
      <c r="K1017" s="422"/>
    </row>
    <row r="1018" spans="1:11" hidden="1" outlineLevel="1">
      <c r="A1018" s="423"/>
      <c r="B1018" s="424"/>
      <c r="C1018" s="425">
        <v>2020</v>
      </c>
      <c r="D1018" s="426" t="s">
        <v>22869</v>
      </c>
      <c r="E1018" s="427" t="s">
        <v>143</v>
      </c>
      <c r="F1018" s="428">
        <v>24.28</v>
      </c>
      <c r="G1018" s="429">
        <v>0.66</v>
      </c>
      <c r="H1018" s="430"/>
      <c r="I1018" s="431">
        <v>16.027899999999999</v>
      </c>
      <c r="J1018" s="432"/>
    </row>
    <row r="1019" spans="1:11" collapsed="1">
      <c r="A1019" s="423"/>
      <c r="B1019" s="424"/>
      <c r="C1019" s="425">
        <v>2099</v>
      </c>
      <c r="D1019" s="426" t="s">
        <v>22817</v>
      </c>
      <c r="E1019" s="427" t="s">
        <v>143</v>
      </c>
      <c r="F1019" s="428">
        <v>19.59</v>
      </c>
      <c r="G1019" s="429">
        <v>0.6603</v>
      </c>
      <c r="H1019" s="430"/>
      <c r="I1019" s="431">
        <v>12.937099999999999</v>
      </c>
      <c r="J1019" s="432"/>
    </row>
    <row r="1020" spans="1:11" ht="22.5" hidden="1" outlineLevel="1">
      <c r="A1020" s="423"/>
      <c r="B1020" s="424"/>
      <c r="C1020" s="425">
        <v>10645</v>
      </c>
      <c r="D1020" s="426" t="s">
        <v>23180</v>
      </c>
      <c r="E1020" s="427" t="s">
        <v>63</v>
      </c>
      <c r="F1020" s="428">
        <v>489.74</v>
      </c>
      <c r="G1020" s="429">
        <v>8.0000000000000002E-3</v>
      </c>
      <c r="H1020" s="430"/>
      <c r="I1020" s="431">
        <v>3.9178999999999999</v>
      </c>
      <c r="J1020" s="432"/>
    </row>
    <row r="1021" spans="1:11" ht="22.5" hidden="1" outlineLevel="1">
      <c r="A1021" s="423"/>
      <c r="B1021" s="424"/>
      <c r="C1021" s="425">
        <v>12520</v>
      </c>
      <c r="D1021" s="426" t="s">
        <v>23209</v>
      </c>
      <c r="E1021" s="427" t="s">
        <v>9779</v>
      </c>
      <c r="F1021" s="428">
        <v>2.2999999999999998</v>
      </c>
      <c r="G1021" s="429">
        <v>13.1</v>
      </c>
      <c r="H1021" s="430"/>
      <c r="I1021" s="431">
        <v>30.13</v>
      </c>
      <c r="J1021" s="432"/>
    </row>
    <row r="1022" spans="1:11" hidden="1" outlineLevel="1">
      <c r="A1022" s="418">
        <v>40141</v>
      </c>
      <c r="B1022" s="560" t="s">
        <v>23210</v>
      </c>
      <c r="C1022" s="560"/>
      <c r="D1022" s="560"/>
      <c r="E1022" s="560"/>
      <c r="F1022" s="560"/>
      <c r="G1022" s="560"/>
      <c r="H1022" s="419" t="s">
        <v>62</v>
      </c>
      <c r="I1022" s="420"/>
      <c r="J1022" s="421">
        <v>72.959999999999994</v>
      </c>
      <c r="K1022" s="422"/>
    </row>
    <row r="1023" spans="1:11" hidden="1" outlineLevel="1">
      <c r="A1023" s="423"/>
      <c r="B1023" s="424"/>
      <c r="C1023" s="425">
        <v>2020</v>
      </c>
      <c r="D1023" s="426" t="s">
        <v>22869</v>
      </c>
      <c r="E1023" s="427" t="s">
        <v>143</v>
      </c>
      <c r="F1023" s="428">
        <v>24.28</v>
      </c>
      <c r="G1023" s="429">
        <v>0.7</v>
      </c>
      <c r="H1023" s="430"/>
      <c r="I1023" s="431">
        <v>16.999300000000002</v>
      </c>
      <c r="J1023" s="432"/>
    </row>
    <row r="1024" spans="1:11" collapsed="1">
      <c r="A1024" s="423"/>
      <c r="B1024" s="424"/>
      <c r="C1024" s="425">
        <v>2099</v>
      </c>
      <c r="D1024" s="426" t="s">
        <v>22817</v>
      </c>
      <c r="E1024" s="427" t="s">
        <v>143</v>
      </c>
      <c r="F1024" s="428">
        <v>19.59</v>
      </c>
      <c r="G1024" s="429">
        <v>0.70340000000000003</v>
      </c>
      <c r="H1024" s="430"/>
      <c r="I1024" s="431">
        <v>13.781499999999999</v>
      </c>
      <c r="J1024" s="432"/>
    </row>
    <row r="1025" spans="1:11" ht="22.5" hidden="1" outlineLevel="1">
      <c r="A1025" s="423"/>
      <c r="B1025" s="424"/>
      <c r="C1025" s="425">
        <v>10645</v>
      </c>
      <c r="D1025" s="426" t="s">
        <v>23180</v>
      </c>
      <c r="E1025" s="427" t="s">
        <v>63</v>
      </c>
      <c r="F1025" s="428">
        <v>489.74</v>
      </c>
      <c r="G1025" s="429">
        <v>1.0699999999999999E-2</v>
      </c>
      <c r="H1025" s="430"/>
      <c r="I1025" s="431">
        <v>5.2401999999999997</v>
      </c>
      <c r="J1025" s="432"/>
    </row>
    <row r="1026" spans="1:11" ht="22.5" hidden="1" outlineLevel="1">
      <c r="A1026" s="423"/>
      <c r="B1026" s="424"/>
      <c r="C1026" s="425">
        <v>12532</v>
      </c>
      <c r="D1026" s="426" t="s">
        <v>23211</v>
      </c>
      <c r="E1026" s="427" t="s">
        <v>9779</v>
      </c>
      <c r="F1026" s="428">
        <v>2.82</v>
      </c>
      <c r="G1026" s="429">
        <v>13.1</v>
      </c>
      <c r="H1026" s="430"/>
      <c r="I1026" s="431">
        <v>36.942</v>
      </c>
      <c r="J1026" s="432"/>
    </row>
    <row r="1027" spans="1:11" hidden="1" outlineLevel="1">
      <c r="A1027" s="418">
        <v>40142</v>
      </c>
      <c r="B1027" s="560" t="s">
        <v>23212</v>
      </c>
      <c r="C1027" s="560"/>
      <c r="D1027" s="560"/>
      <c r="E1027" s="560"/>
      <c r="F1027" s="560"/>
      <c r="G1027" s="560"/>
      <c r="H1027" s="419" t="s">
        <v>62</v>
      </c>
      <c r="I1027" s="420"/>
      <c r="J1027" s="421">
        <v>87.09</v>
      </c>
      <c r="K1027" s="422"/>
    </row>
    <row r="1028" spans="1:11" hidden="1" outlineLevel="1">
      <c r="A1028" s="423"/>
      <c r="B1028" s="424"/>
      <c r="C1028" s="425">
        <v>2020</v>
      </c>
      <c r="D1028" s="426" t="s">
        <v>22869</v>
      </c>
      <c r="E1028" s="427" t="s">
        <v>143</v>
      </c>
      <c r="F1028" s="428">
        <v>24.28</v>
      </c>
      <c r="G1028" s="429">
        <v>0.74</v>
      </c>
      <c r="H1028" s="430"/>
      <c r="I1028" s="431">
        <v>17.970700000000001</v>
      </c>
      <c r="J1028" s="432"/>
    </row>
    <row r="1029" spans="1:11" collapsed="1">
      <c r="A1029" s="423"/>
      <c r="B1029" s="424"/>
      <c r="C1029" s="425">
        <v>2099</v>
      </c>
      <c r="D1029" s="426" t="s">
        <v>22817</v>
      </c>
      <c r="E1029" s="427" t="s">
        <v>143</v>
      </c>
      <c r="F1029" s="428">
        <v>19.59</v>
      </c>
      <c r="G1029" s="429">
        <v>0.74490000000000001</v>
      </c>
      <c r="H1029" s="430"/>
      <c r="I1029" s="431">
        <v>14.5946</v>
      </c>
      <c r="J1029" s="432"/>
    </row>
    <row r="1030" spans="1:11" ht="22.5" hidden="1" outlineLevel="1">
      <c r="A1030" s="423"/>
      <c r="B1030" s="424"/>
      <c r="C1030" s="425">
        <v>10645</v>
      </c>
      <c r="D1030" s="426" t="s">
        <v>23180</v>
      </c>
      <c r="E1030" s="427" t="s">
        <v>63</v>
      </c>
      <c r="F1030" s="428">
        <v>489.74</v>
      </c>
      <c r="G1030" s="429">
        <v>1.4500000000000001E-2</v>
      </c>
      <c r="H1030" s="430"/>
      <c r="I1030" s="431">
        <v>7.1012000000000004</v>
      </c>
      <c r="J1030" s="432"/>
    </row>
    <row r="1031" spans="1:11" ht="22.5" hidden="1" outlineLevel="1">
      <c r="A1031" s="423"/>
      <c r="B1031" s="424"/>
      <c r="C1031" s="425">
        <v>12534</v>
      </c>
      <c r="D1031" s="426" t="s">
        <v>23213</v>
      </c>
      <c r="E1031" s="427" t="s">
        <v>9779</v>
      </c>
      <c r="F1031" s="428">
        <v>3.62</v>
      </c>
      <c r="G1031" s="429">
        <v>13.1</v>
      </c>
      <c r="H1031" s="430"/>
      <c r="I1031" s="431">
        <v>47.421999999999997</v>
      </c>
      <c r="J1031" s="432"/>
    </row>
    <row r="1032" spans="1:11" hidden="1" outlineLevel="1">
      <c r="A1032" s="418">
        <v>40144</v>
      </c>
      <c r="B1032" s="560" t="s">
        <v>23214</v>
      </c>
      <c r="C1032" s="560"/>
      <c r="D1032" s="560"/>
      <c r="E1032" s="560"/>
      <c r="F1032" s="560"/>
      <c r="G1032" s="560"/>
      <c r="H1032" s="419" t="s">
        <v>62</v>
      </c>
      <c r="I1032" s="420"/>
      <c r="J1032" s="421">
        <v>82.02</v>
      </c>
      <c r="K1032" s="422"/>
    </row>
    <row r="1033" spans="1:11" hidden="1" outlineLevel="1">
      <c r="A1033" s="423"/>
      <c r="B1033" s="424"/>
      <c r="C1033" s="425">
        <v>2020</v>
      </c>
      <c r="D1033" s="426" t="s">
        <v>22869</v>
      </c>
      <c r="E1033" s="427" t="s">
        <v>143</v>
      </c>
      <c r="F1033" s="428">
        <v>24.28</v>
      </c>
      <c r="G1033" s="429">
        <v>0.63</v>
      </c>
      <c r="H1033" s="430"/>
      <c r="I1033" s="431">
        <v>15.299300000000001</v>
      </c>
      <c r="J1033" s="432"/>
    </row>
    <row r="1034" spans="1:11" collapsed="1">
      <c r="A1034" s="423"/>
      <c r="B1034" s="424"/>
      <c r="C1034" s="425">
        <v>2099</v>
      </c>
      <c r="D1034" s="426" t="s">
        <v>22817</v>
      </c>
      <c r="E1034" s="427" t="s">
        <v>143</v>
      </c>
      <c r="F1034" s="428">
        <v>19.59</v>
      </c>
      <c r="G1034" s="429">
        <v>0.63</v>
      </c>
      <c r="H1034" s="430"/>
      <c r="I1034" s="431">
        <v>12.343400000000001</v>
      </c>
      <c r="J1034" s="432"/>
    </row>
    <row r="1035" spans="1:11" ht="22.5" hidden="1" outlineLevel="1">
      <c r="A1035" s="423"/>
      <c r="B1035" s="424"/>
      <c r="C1035" s="425">
        <v>10648</v>
      </c>
      <c r="D1035" s="426" t="s">
        <v>22908</v>
      </c>
      <c r="E1035" s="427" t="s">
        <v>63</v>
      </c>
      <c r="F1035" s="428">
        <v>582.22</v>
      </c>
      <c r="G1035" s="429">
        <v>8.9999999999999993E-3</v>
      </c>
      <c r="H1035" s="430"/>
      <c r="I1035" s="431">
        <v>5.2398999999999996</v>
      </c>
      <c r="J1035" s="432"/>
    </row>
    <row r="1036" spans="1:11" ht="22.5" hidden="1" outlineLevel="1">
      <c r="A1036" s="423"/>
      <c r="B1036" s="424"/>
      <c r="C1036" s="425">
        <v>12511</v>
      </c>
      <c r="D1036" s="426" t="s">
        <v>23215</v>
      </c>
      <c r="E1036" s="427" t="s">
        <v>9779</v>
      </c>
      <c r="F1036" s="428">
        <v>3.78</v>
      </c>
      <c r="G1036" s="429">
        <v>13</v>
      </c>
      <c r="H1036" s="430"/>
      <c r="I1036" s="431">
        <v>49.14</v>
      </c>
      <c r="J1036" s="432"/>
    </row>
    <row r="1037" spans="1:11" hidden="1" outlineLevel="1">
      <c r="A1037" s="418">
        <v>40145</v>
      </c>
      <c r="B1037" s="560" t="s">
        <v>23216</v>
      </c>
      <c r="C1037" s="560"/>
      <c r="D1037" s="560"/>
      <c r="E1037" s="560"/>
      <c r="F1037" s="560"/>
      <c r="G1037" s="560"/>
      <c r="H1037" s="419" t="s">
        <v>62</v>
      </c>
      <c r="I1037" s="420"/>
      <c r="J1037" s="421">
        <v>97.43</v>
      </c>
      <c r="K1037" s="422"/>
    </row>
    <row r="1038" spans="1:11" hidden="1" outlineLevel="1">
      <c r="A1038" s="423"/>
      <c r="B1038" s="424"/>
      <c r="C1038" s="425">
        <v>2020</v>
      </c>
      <c r="D1038" s="426" t="s">
        <v>22869</v>
      </c>
      <c r="E1038" s="427" t="s">
        <v>143</v>
      </c>
      <c r="F1038" s="428">
        <v>24.28</v>
      </c>
      <c r="G1038" s="429">
        <v>0.63</v>
      </c>
      <c r="H1038" s="430"/>
      <c r="I1038" s="431">
        <v>15.299300000000001</v>
      </c>
      <c r="J1038" s="432"/>
    </row>
    <row r="1039" spans="1:11" collapsed="1">
      <c r="A1039" s="423"/>
      <c r="B1039" s="424"/>
      <c r="C1039" s="425">
        <v>2099</v>
      </c>
      <c r="D1039" s="426" t="s">
        <v>22817</v>
      </c>
      <c r="E1039" s="427" t="s">
        <v>143</v>
      </c>
      <c r="F1039" s="428">
        <v>19.59</v>
      </c>
      <c r="G1039" s="429">
        <v>0.63</v>
      </c>
      <c r="H1039" s="430"/>
      <c r="I1039" s="431">
        <v>12.343400000000001</v>
      </c>
      <c r="J1039" s="432"/>
    </row>
    <row r="1040" spans="1:11" ht="22.5" hidden="1" outlineLevel="1">
      <c r="A1040" s="423"/>
      <c r="B1040" s="424"/>
      <c r="C1040" s="425">
        <v>10648</v>
      </c>
      <c r="D1040" s="426" t="s">
        <v>22908</v>
      </c>
      <c r="E1040" s="427" t="s">
        <v>63</v>
      </c>
      <c r="F1040" s="428">
        <v>582.22</v>
      </c>
      <c r="G1040" s="429">
        <v>0.01</v>
      </c>
      <c r="H1040" s="430"/>
      <c r="I1040" s="431">
        <v>5.8221999999999996</v>
      </c>
      <c r="J1040" s="432"/>
    </row>
    <row r="1041" spans="1:11" ht="22.5" hidden="1" outlineLevel="1">
      <c r="A1041" s="423"/>
      <c r="B1041" s="424"/>
      <c r="C1041" s="425">
        <v>12512</v>
      </c>
      <c r="D1041" s="426" t="s">
        <v>23217</v>
      </c>
      <c r="E1041" s="427" t="s">
        <v>9779</v>
      </c>
      <c r="F1041" s="428">
        <v>4.92</v>
      </c>
      <c r="G1041" s="429">
        <v>13</v>
      </c>
      <c r="H1041" s="430"/>
      <c r="I1041" s="431">
        <v>63.96</v>
      </c>
      <c r="J1041" s="432"/>
    </row>
    <row r="1042" spans="1:11" hidden="1" outlineLevel="1">
      <c r="A1042" s="418">
        <v>40150</v>
      </c>
      <c r="B1042" s="560" t="s">
        <v>23218</v>
      </c>
      <c r="C1042" s="560"/>
      <c r="D1042" s="560"/>
      <c r="E1042" s="560"/>
      <c r="F1042" s="560"/>
      <c r="G1042" s="560"/>
      <c r="H1042" s="419" t="s">
        <v>62</v>
      </c>
      <c r="I1042" s="420"/>
      <c r="J1042" s="421">
        <v>71.7</v>
      </c>
      <c r="K1042" s="422"/>
    </row>
    <row r="1043" spans="1:11" hidden="1" outlineLevel="1">
      <c r="A1043" s="423"/>
      <c r="B1043" s="424"/>
      <c r="C1043" s="425">
        <v>2020</v>
      </c>
      <c r="D1043" s="426" t="s">
        <v>22869</v>
      </c>
      <c r="E1043" s="427" t="s">
        <v>143</v>
      </c>
      <c r="F1043" s="428">
        <v>24.28</v>
      </c>
      <c r="G1043" s="429">
        <v>0.87</v>
      </c>
      <c r="H1043" s="430"/>
      <c r="I1043" s="431">
        <v>21.127700000000001</v>
      </c>
      <c r="J1043" s="432"/>
    </row>
    <row r="1044" spans="1:11" collapsed="1">
      <c r="A1044" s="423"/>
      <c r="B1044" s="424"/>
      <c r="C1044" s="425">
        <v>2099</v>
      </c>
      <c r="D1044" s="426" t="s">
        <v>22817</v>
      </c>
      <c r="E1044" s="427" t="s">
        <v>143</v>
      </c>
      <c r="F1044" s="428">
        <v>19.59</v>
      </c>
      <c r="G1044" s="429">
        <v>0.87080000000000002</v>
      </c>
      <c r="H1044" s="430"/>
      <c r="I1044" s="431">
        <v>17.061399999999999</v>
      </c>
      <c r="J1044" s="432"/>
    </row>
    <row r="1045" spans="1:11" ht="22.5" hidden="1" outlineLevel="1">
      <c r="A1045" s="423"/>
      <c r="B1045" s="424"/>
      <c r="C1045" s="425">
        <v>10645</v>
      </c>
      <c r="D1045" s="426" t="s">
        <v>23180</v>
      </c>
      <c r="E1045" s="427" t="s">
        <v>63</v>
      </c>
      <c r="F1045" s="428">
        <v>489.74</v>
      </c>
      <c r="G1045" s="429">
        <v>6.8999999999999999E-3</v>
      </c>
      <c r="H1045" s="430"/>
      <c r="I1045" s="431">
        <v>3.3792</v>
      </c>
      <c r="J1045" s="432"/>
    </row>
    <row r="1046" spans="1:11" ht="22.5" hidden="1" outlineLevel="1">
      <c r="A1046" s="423"/>
      <c r="B1046" s="424"/>
      <c r="C1046" s="425">
        <v>12520</v>
      </c>
      <c r="D1046" s="426" t="s">
        <v>23209</v>
      </c>
      <c r="E1046" s="427" t="s">
        <v>9779</v>
      </c>
      <c r="F1046" s="428">
        <v>2.2999999999999998</v>
      </c>
      <c r="G1046" s="429">
        <v>13.1</v>
      </c>
      <c r="H1046" s="430"/>
      <c r="I1046" s="431">
        <v>30.13</v>
      </c>
      <c r="J1046" s="432"/>
    </row>
    <row r="1047" spans="1:11" hidden="1" outlineLevel="1">
      <c r="A1047" s="418">
        <v>40151</v>
      </c>
      <c r="B1047" s="560" t="s">
        <v>23219</v>
      </c>
      <c r="C1047" s="560"/>
      <c r="D1047" s="560"/>
      <c r="E1047" s="560"/>
      <c r="F1047" s="560"/>
      <c r="G1047" s="560"/>
      <c r="H1047" s="419" t="s">
        <v>62</v>
      </c>
      <c r="I1047" s="420"/>
      <c r="J1047" s="421">
        <v>82.61</v>
      </c>
      <c r="K1047" s="422"/>
    </row>
    <row r="1048" spans="1:11" hidden="1" outlineLevel="1">
      <c r="A1048" s="423"/>
      <c r="B1048" s="424"/>
      <c r="C1048" s="425">
        <v>2020</v>
      </c>
      <c r="D1048" s="426" t="s">
        <v>22869</v>
      </c>
      <c r="E1048" s="427" t="s">
        <v>143</v>
      </c>
      <c r="F1048" s="428">
        <v>24.28</v>
      </c>
      <c r="G1048" s="429">
        <v>0.92</v>
      </c>
      <c r="H1048" s="430"/>
      <c r="I1048" s="431">
        <v>22.341899999999999</v>
      </c>
      <c r="J1048" s="432"/>
    </row>
    <row r="1049" spans="1:11" collapsed="1">
      <c r="A1049" s="423"/>
      <c r="B1049" s="424"/>
      <c r="C1049" s="425">
        <v>2099</v>
      </c>
      <c r="D1049" s="426" t="s">
        <v>22817</v>
      </c>
      <c r="E1049" s="427" t="s">
        <v>143</v>
      </c>
      <c r="F1049" s="428">
        <v>19.59</v>
      </c>
      <c r="G1049" s="429">
        <v>0.92290000000000005</v>
      </c>
      <c r="H1049" s="430"/>
      <c r="I1049" s="431">
        <v>18.082100000000001</v>
      </c>
      <c r="J1049" s="432"/>
    </row>
    <row r="1050" spans="1:11" ht="22.5" hidden="1" outlineLevel="1">
      <c r="A1050" s="423"/>
      <c r="B1050" s="424"/>
      <c r="C1050" s="425">
        <v>10645</v>
      </c>
      <c r="D1050" s="426" t="s">
        <v>23180</v>
      </c>
      <c r="E1050" s="427" t="s">
        <v>63</v>
      </c>
      <c r="F1050" s="428">
        <v>489.74</v>
      </c>
      <c r="G1050" s="429">
        <v>1.0699999999999999E-2</v>
      </c>
      <c r="H1050" s="430"/>
      <c r="I1050" s="431">
        <v>5.2401999999999997</v>
      </c>
      <c r="J1050" s="432"/>
    </row>
    <row r="1051" spans="1:11" ht="22.5" hidden="1" outlineLevel="1">
      <c r="A1051" s="423"/>
      <c r="B1051" s="424"/>
      <c r="C1051" s="425">
        <v>12522</v>
      </c>
      <c r="D1051" s="426" t="s">
        <v>23220</v>
      </c>
      <c r="E1051" s="427" t="s">
        <v>9779</v>
      </c>
      <c r="F1051" s="428">
        <v>2.82</v>
      </c>
      <c r="G1051" s="429">
        <v>13.1</v>
      </c>
      <c r="H1051" s="430"/>
      <c r="I1051" s="431">
        <v>36.942</v>
      </c>
      <c r="J1051" s="432"/>
    </row>
    <row r="1052" spans="1:11" hidden="1" outlineLevel="1">
      <c r="A1052" s="418">
        <v>40152</v>
      </c>
      <c r="B1052" s="560" t="s">
        <v>23221</v>
      </c>
      <c r="C1052" s="560"/>
      <c r="D1052" s="560"/>
      <c r="E1052" s="560"/>
      <c r="F1052" s="560"/>
      <c r="G1052" s="560"/>
      <c r="H1052" s="419" t="s">
        <v>62</v>
      </c>
      <c r="I1052" s="420"/>
      <c r="J1052" s="421">
        <v>97.18</v>
      </c>
      <c r="K1052" s="422"/>
    </row>
    <row r="1053" spans="1:11" hidden="1" outlineLevel="1">
      <c r="A1053" s="423"/>
      <c r="B1053" s="424"/>
      <c r="C1053" s="425">
        <v>2020</v>
      </c>
      <c r="D1053" s="426" t="s">
        <v>22869</v>
      </c>
      <c r="E1053" s="427" t="s">
        <v>143</v>
      </c>
      <c r="F1053" s="428">
        <v>24.28</v>
      </c>
      <c r="G1053" s="429">
        <v>0.97</v>
      </c>
      <c r="H1053" s="430"/>
      <c r="I1053" s="431">
        <v>23.5562</v>
      </c>
      <c r="J1053" s="432"/>
    </row>
    <row r="1054" spans="1:11" collapsed="1">
      <c r="A1054" s="423"/>
      <c r="B1054" s="424"/>
      <c r="C1054" s="425">
        <v>2099</v>
      </c>
      <c r="D1054" s="426" t="s">
        <v>22817</v>
      </c>
      <c r="E1054" s="427" t="s">
        <v>143</v>
      </c>
      <c r="F1054" s="428">
        <v>19.59</v>
      </c>
      <c r="G1054" s="429">
        <v>0.97489999999999999</v>
      </c>
      <c r="H1054" s="430"/>
      <c r="I1054" s="431">
        <v>19.100999999999999</v>
      </c>
      <c r="J1054" s="432"/>
    </row>
    <row r="1055" spans="1:11" ht="22.5" hidden="1" outlineLevel="1">
      <c r="A1055" s="423"/>
      <c r="B1055" s="424"/>
      <c r="C1055" s="425">
        <v>10645</v>
      </c>
      <c r="D1055" s="426" t="s">
        <v>23180</v>
      </c>
      <c r="E1055" s="427" t="s">
        <v>63</v>
      </c>
      <c r="F1055" s="428">
        <v>489.74</v>
      </c>
      <c r="G1055" s="429">
        <v>1.4500000000000001E-2</v>
      </c>
      <c r="H1055" s="430"/>
      <c r="I1055" s="431">
        <v>7.1012000000000004</v>
      </c>
      <c r="J1055" s="432"/>
    </row>
    <row r="1056" spans="1:11" ht="22.5" hidden="1" outlineLevel="1">
      <c r="A1056" s="423"/>
      <c r="B1056" s="424"/>
      <c r="C1056" s="425">
        <v>12524</v>
      </c>
      <c r="D1056" s="426" t="s">
        <v>23222</v>
      </c>
      <c r="E1056" s="427" t="s">
        <v>9779</v>
      </c>
      <c r="F1056" s="428">
        <v>3.62</v>
      </c>
      <c r="G1056" s="429">
        <v>13.1</v>
      </c>
      <c r="H1056" s="430"/>
      <c r="I1056" s="431">
        <v>47.421999999999997</v>
      </c>
      <c r="J1056" s="432"/>
    </row>
    <row r="1057" spans="1:11" hidden="1" outlineLevel="1">
      <c r="A1057" s="418">
        <v>40160</v>
      </c>
      <c r="B1057" s="560" t="s">
        <v>23223</v>
      </c>
      <c r="C1057" s="560"/>
      <c r="D1057" s="560"/>
      <c r="E1057" s="560"/>
      <c r="F1057" s="560"/>
      <c r="G1057" s="560"/>
      <c r="H1057" s="419" t="s">
        <v>62</v>
      </c>
      <c r="I1057" s="420"/>
      <c r="J1057" s="421">
        <v>87.01</v>
      </c>
      <c r="K1057" s="422"/>
    </row>
    <row r="1058" spans="1:11" hidden="1" outlineLevel="1">
      <c r="A1058" s="423"/>
      <c r="B1058" s="424"/>
      <c r="C1058" s="425">
        <v>2020</v>
      </c>
      <c r="D1058" s="426" t="s">
        <v>22869</v>
      </c>
      <c r="E1058" s="427" t="s">
        <v>143</v>
      </c>
      <c r="F1058" s="428">
        <v>24.28</v>
      </c>
      <c r="G1058" s="429">
        <v>0.8</v>
      </c>
      <c r="H1058" s="430"/>
      <c r="I1058" s="431">
        <v>19.427800000000001</v>
      </c>
      <c r="J1058" s="432"/>
    </row>
    <row r="1059" spans="1:11" collapsed="1">
      <c r="A1059" s="423"/>
      <c r="B1059" s="424"/>
      <c r="C1059" s="425">
        <v>2099</v>
      </c>
      <c r="D1059" s="426" t="s">
        <v>22817</v>
      </c>
      <c r="E1059" s="427" t="s">
        <v>143</v>
      </c>
      <c r="F1059" s="428">
        <v>19.59</v>
      </c>
      <c r="G1059" s="429">
        <v>0.8</v>
      </c>
      <c r="H1059" s="430"/>
      <c r="I1059" s="431">
        <v>15.674200000000001</v>
      </c>
      <c r="J1059" s="432"/>
    </row>
    <row r="1060" spans="1:11" ht="22.5" hidden="1" outlineLevel="1">
      <c r="A1060" s="423"/>
      <c r="B1060" s="424"/>
      <c r="C1060" s="425">
        <v>10643</v>
      </c>
      <c r="D1060" s="426" t="s">
        <v>23192</v>
      </c>
      <c r="E1060" s="427" t="s">
        <v>63</v>
      </c>
      <c r="F1060" s="428">
        <v>676.26</v>
      </c>
      <c r="G1060" s="429">
        <v>1.0699999999999999E-2</v>
      </c>
      <c r="H1060" s="430"/>
      <c r="I1060" s="431">
        <v>7.2359</v>
      </c>
      <c r="J1060" s="432"/>
    </row>
    <row r="1061" spans="1:11" ht="33.75" hidden="1" outlineLevel="1">
      <c r="A1061" s="423"/>
      <c r="B1061" s="424"/>
      <c r="C1061" s="425">
        <v>12540</v>
      </c>
      <c r="D1061" s="426" t="s">
        <v>23224</v>
      </c>
      <c r="E1061" s="427" t="s">
        <v>9779</v>
      </c>
      <c r="F1061" s="428">
        <v>3.41</v>
      </c>
      <c r="G1061" s="429">
        <v>13.1</v>
      </c>
      <c r="H1061" s="430"/>
      <c r="I1061" s="431">
        <v>44.670999999999999</v>
      </c>
      <c r="J1061" s="432"/>
    </row>
    <row r="1062" spans="1:11" hidden="1" outlineLevel="1">
      <c r="A1062" s="418">
        <v>40161</v>
      </c>
      <c r="B1062" s="560" t="s">
        <v>23225</v>
      </c>
      <c r="C1062" s="560"/>
      <c r="D1062" s="560"/>
      <c r="E1062" s="560"/>
      <c r="F1062" s="560"/>
      <c r="G1062" s="560"/>
      <c r="H1062" s="419" t="s">
        <v>62</v>
      </c>
      <c r="I1062" s="420"/>
      <c r="J1062" s="421">
        <v>102.81</v>
      </c>
      <c r="K1062" s="422"/>
    </row>
    <row r="1063" spans="1:11" hidden="1" outlineLevel="1">
      <c r="A1063" s="423"/>
      <c r="B1063" s="424"/>
      <c r="C1063" s="425">
        <v>2020</v>
      </c>
      <c r="D1063" s="426" t="s">
        <v>22869</v>
      </c>
      <c r="E1063" s="427" t="s">
        <v>143</v>
      </c>
      <c r="F1063" s="428">
        <v>24.28</v>
      </c>
      <c r="G1063" s="429">
        <v>0.8</v>
      </c>
      <c r="H1063" s="430"/>
      <c r="I1063" s="431">
        <v>19.427800000000001</v>
      </c>
      <c r="J1063" s="432"/>
    </row>
    <row r="1064" spans="1:11" collapsed="1">
      <c r="A1064" s="423"/>
      <c r="B1064" s="424"/>
      <c r="C1064" s="425">
        <v>2099</v>
      </c>
      <c r="D1064" s="426" t="s">
        <v>22817</v>
      </c>
      <c r="E1064" s="427" t="s">
        <v>143</v>
      </c>
      <c r="F1064" s="428">
        <v>19.59</v>
      </c>
      <c r="G1064" s="429">
        <v>0.8</v>
      </c>
      <c r="H1064" s="430"/>
      <c r="I1064" s="431">
        <v>15.674200000000001</v>
      </c>
      <c r="J1064" s="432"/>
    </row>
    <row r="1065" spans="1:11" ht="22.5" hidden="1" outlineLevel="1">
      <c r="A1065" s="423"/>
      <c r="B1065" s="424"/>
      <c r="C1065" s="425">
        <v>10643</v>
      </c>
      <c r="D1065" s="426" t="s">
        <v>23192</v>
      </c>
      <c r="E1065" s="427" t="s">
        <v>63</v>
      </c>
      <c r="F1065" s="428">
        <v>676.26</v>
      </c>
      <c r="G1065" s="429">
        <v>1.4500000000000001E-2</v>
      </c>
      <c r="H1065" s="430"/>
      <c r="I1065" s="431">
        <v>9.8056999999999999</v>
      </c>
      <c r="J1065" s="432"/>
    </row>
    <row r="1066" spans="1:11" ht="33.75" hidden="1" outlineLevel="1">
      <c r="A1066" s="423"/>
      <c r="B1066" s="424"/>
      <c r="C1066" s="425">
        <v>12542</v>
      </c>
      <c r="D1066" s="426" t="s">
        <v>23226</v>
      </c>
      <c r="E1066" s="427" t="s">
        <v>9779</v>
      </c>
      <c r="F1066" s="428">
        <v>4.42</v>
      </c>
      <c r="G1066" s="429">
        <v>13.1</v>
      </c>
      <c r="H1066" s="430"/>
      <c r="I1066" s="431">
        <v>57.902000000000001</v>
      </c>
      <c r="J1066" s="432"/>
    </row>
    <row r="1067" spans="1:11" ht="24.75" hidden="1" customHeight="1" outlineLevel="1">
      <c r="A1067" s="418">
        <v>40162</v>
      </c>
      <c r="B1067" s="560" t="s">
        <v>23227</v>
      </c>
      <c r="C1067" s="560"/>
      <c r="D1067" s="560"/>
      <c r="E1067" s="560"/>
      <c r="F1067" s="560"/>
      <c r="G1067" s="560"/>
      <c r="H1067" s="419" t="s">
        <v>62</v>
      </c>
      <c r="I1067" s="420"/>
      <c r="J1067" s="421">
        <v>90.28</v>
      </c>
      <c r="K1067" s="422"/>
    </row>
    <row r="1068" spans="1:11" hidden="1" outlineLevel="1">
      <c r="A1068" s="423"/>
      <c r="B1068" s="424"/>
      <c r="C1068" s="425">
        <v>2020</v>
      </c>
      <c r="D1068" s="426" t="s">
        <v>22869</v>
      </c>
      <c r="E1068" s="427" t="s">
        <v>143</v>
      </c>
      <c r="F1068" s="428">
        <v>24.28</v>
      </c>
      <c r="G1068" s="429">
        <v>0.9</v>
      </c>
      <c r="H1068" s="430"/>
      <c r="I1068" s="431">
        <v>21.856200000000001</v>
      </c>
      <c r="J1068" s="432"/>
    </row>
    <row r="1069" spans="1:11" collapsed="1">
      <c r="A1069" s="423"/>
      <c r="B1069" s="424"/>
      <c r="C1069" s="425">
        <v>2099</v>
      </c>
      <c r="D1069" s="426" t="s">
        <v>22817</v>
      </c>
      <c r="E1069" s="427" t="s">
        <v>143</v>
      </c>
      <c r="F1069" s="428">
        <v>19.59</v>
      </c>
      <c r="G1069" s="429">
        <v>0.84299999999999997</v>
      </c>
      <c r="H1069" s="430"/>
      <c r="I1069" s="431">
        <v>16.5167</v>
      </c>
      <c r="J1069" s="432"/>
    </row>
    <row r="1070" spans="1:11" ht="22.5" hidden="1" outlineLevel="1">
      <c r="A1070" s="423"/>
      <c r="B1070" s="424"/>
      <c r="C1070" s="425">
        <v>10643</v>
      </c>
      <c r="D1070" s="426" t="s">
        <v>23192</v>
      </c>
      <c r="E1070" s="427" t="s">
        <v>63</v>
      </c>
      <c r="F1070" s="428">
        <v>676.26</v>
      </c>
      <c r="G1070" s="429">
        <v>1.0699999999999999E-2</v>
      </c>
      <c r="H1070" s="430"/>
      <c r="I1070" s="431">
        <v>7.2359</v>
      </c>
      <c r="J1070" s="432"/>
    </row>
    <row r="1071" spans="1:11" ht="33.75" hidden="1" outlineLevel="1">
      <c r="A1071" s="423"/>
      <c r="B1071" s="424"/>
      <c r="C1071" s="425">
        <v>12540</v>
      </c>
      <c r="D1071" s="426" t="s">
        <v>23224</v>
      </c>
      <c r="E1071" s="427" t="s">
        <v>9779</v>
      </c>
      <c r="F1071" s="428">
        <v>3.41</v>
      </c>
      <c r="G1071" s="429">
        <v>13.1</v>
      </c>
      <c r="H1071" s="430"/>
      <c r="I1071" s="431">
        <v>44.670999999999999</v>
      </c>
      <c r="J1071" s="432"/>
    </row>
    <row r="1072" spans="1:11" ht="24.75" hidden="1" customHeight="1" outlineLevel="1">
      <c r="A1072" s="418">
        <v>40163</v>
      </c>
      <c r="B1072" s="560" t="s">
        <v>23228</v>
      </c>
      <c r="C1072" s="560"/>
      <c r="D1072" s="560"/>
      <c r="E1072" s="560"/>
      <c r="F1072" s="560"/>
      <c r="G1072" s="560"/>
      <c r="H1072" s="419" t="s">
        <v>62</v>
      </c>
      <c r="I1072" s="420"/>
      <c r="J1072" s="421">
        <v>105.24</v>
      </c>
      <c r="K1072" s="422"/>
    </row>
    <row r="1073" spans="1:11" hidden="1" outlineLevel="1">
      <c r="A1073" s="423"/>
      <c r="B1073" s="424"/>
      <c r="C1073" s="425">
        <v>2020</v>
      </c>
      <c r="D1073" s="426" t="s">
        <v>22869</v>
      </c>
      <c r="E1073" s="427" t="s">
        <v>143</v>
      </c>
      <c r="F1073" s="428">
        <v>24.28</v>
      </c>
      <c r="G1073" s="429">
        <v>0.9</v>
      </c>
      <c r="H1073" s="430"/>
      <c r="I1073" s="431">
        <v>21.856200000000001</v>
      </c>
      <c r="J1073" s="432"/>
    </row>
    <row r="1074" spans="1:11" collapsed="1">
      <c r="A1074" s="423"/>
      <c r="B1074" s="424"/>
      <c r="C1074" s="425">
        <v>2099</v>
      </c>
      <c r="D1074" s="426" t="s">
        <v>22817</v>
      </c>
      <c r="E1074" s="427" t="s">
        <v>143</v>
      </c>
      <c r="F1074" s="428">
        <v>19.59</v>
      </c>
      <c r="G1074" s="429">
        <v>0.8</v>
      </c>
      <c r="H1074" s="430"/>
      <c r="I1074" s="431">
        <v>15.674200000000001</v>
      </c>
      <c r="J1074" s="432"/>
    </row>
    <row r="1075" spans="1:11" ht="22.5" hidden="1" outlineLevel="1">
      <c r="A1075" s="423"/>
      <c r="B1075" s="424"/>
      <c r="C1075" s="425">
        <v>10643</v>
      </c>
      <c r="D1075" s="426" t="s">
        <v>23192</v>
      </c>
      <c r="E1075" s="427" t="s">
        <v>63</v>
      </c>
      <c r="F1075" s="428">
        <v>676.26</v>
      </c>
      <c r="G1075" s="429">
        <v>1.4500000000000001E-2</v>
      </c>
      <c r="H1075" s="430"/>
      <c r="I1075" s="431">
        <v>9.8056999999999999</v>
      </c>
      <c r="J1075" s="432"/>
    </row>
    <row r="1076" spans="1:11" ht="33.75" hidden="1" outlineLevel="1">
      <c r="A1076" s="423"/>
      <c r="B1076" s="424"/>
      <c r="C1076" s="425">
        <v>12542</v>
      </c>
      <c r="D1076" s="426" t="s">
        <v>23226</v>
      </c>
      <c r="E1076" s="427" t="s">
        <v>9779</v>
      </c>
      <c r="F1076" s="428">
        <v>4.42</v>
      </c>
      <c r="G1076" s="429">
        <v>13.1</v>
      </c>
      <c r="H1076" s="430"/>
      <c r="I1076" s="431">
        <v>57.902000000000001</v>
      </c>
      <c r="J1076" s="432"/>
    </row>
    <row r="1077" spans="1:11" hidden="1" outlineLevel="1">
      <c r="A1077" s="418">
        <v>40170</v>
      </c>
      <c r="B1077" s="560" t="s">
        <v>23229</v>
      </c>
      <c r="C1077" s="560"/>
      <c r="D1077" s="560"/>
      <c r="E1077" s="560"/>
      <c r="F1077" s="560"/>
      <c r="G1077" s="560"/>
      <c r="H1077" s="419" t="s">
        <v>62</v>
      </c>
      <c r="I1077" s="420"/>
      <c r="J1077" s="421">
        <v>105.47</v>
      </c>
      <c r="K1077" s="422"/>
    </row>
    <row r="1078" spans="1:11" hidden="1" outlineLevel="1">
      <c r="A1078" s="423"/>
      <c r="B1078" s="424"/>
      <c r="C1078" s="425">
        <v>2020</v>
      </c>
      <c r="D1078" s="426" t="s">
        <v>22869</v>
      </c>
      <c r="E1078" s="427" t="s">
        <v>143</v>
      </c>
      <c r="F1078" s="428">
        <v>24.28</v>
      </c>
      <c r="G1078" s="429">
        <v>1.4</v>
      </c>
      <c r="H1078" s="430"/>
      <c r="I1078" s="431">
        <v>33.998600000000003</v>
      </c>
      <c r="J1078" s="432"/>
    </row>
    <row r="1079" spans="1:11" collapsed="1">
      <c r="A1079" s="423"/>
      <c r="B1079" s="424"/>
      <c r="C1079" s="425">
        <v>2099</v>
      </c>
      <c r="D1079" s="426" t="s">
        <v>22817</v>
      </c>
      <c r="E1079" s="427" t="s">
        <v>143</v>
      </c>
      <c r="F1079" s="428">
        <v>19.59</v>
      </c>
      <c r="G1079" s="429">
        <v>1.1000000000000001</v>
      </c>
      <c r="H1079" s="430"/>
      <c r="I1079" s="431">
        <v>21.552</v>
      </c>
      <c r="J1079" s="432"/>
    </row>
    <row r="1080" spans="1:11" ht="22.5" hidden="1" outlineLevel="1">
      <c r="A1080" s="423"/>
      <c r="B1080" s="424"/>
      <c r="C1080" s="425">
        <v>10646</v>
      </c>
      <c r="D1080" s="426" t="s">
        <v>23230</v>
      </c>
      <c r="E1080" s="427" t="s">
        <v>63</v>
      </c>
      <c r="F1080" s="428">
        <v>679.48</v>
      </c>
      <c r="G1080" s="429">
        <v>1.3299999999999999E-2</v>
      </c>
      <c r="H1080" s="430"/>
      <c r="I1080" s="431">
        <v>9.0371000000000006</v>
      </c>
      <c r="J1080" s="432"/>
    </row>
    <row r="1081" spans="1:11" ht="22.5" hidden="1" outlineLevel="1">
      <c r="A1081" s="423"/>
      <c r="B1081" s="424"/>
      <c r="C1081" s="425">
        <v>12547</v>
      </c>
      <c r="D1081" s="426" t="s">
        <v>23231</v>
      </c>
      <c r="E1081" s="427" t="s">
        <v>9779</v>
      </c>
      <c r="F1081" s="428">
        <v>2.92</v>
      </c>
      <c r="G1081" s="429">
        <v>14</v>
      </c>
      <c r="H1081" s="430"/>
      <c r="I1081" s="431">
        <v>40.880000000000003</v>
      </c>
      <c r="J1081" s="432"/>
    </row>
    <row r="1082" spans="1:11" hidden="1" outlineLevel="1">
      <c r="A1082" s="418">
        <v>40171</v>
      </c>
      <c r="B1082" s="560" t="s">
        <v>23232</v>
      </c>
      <c r="C1082" s="560"/>
      <c r="D1082" s="560"/>
      <c r="E1082" s="560"/>
      <c r="F1082" s="560"/>
      <c r="G1082" s="560"/>
      <c r="H1082" s="419" t="s">
        <v>62</v>
      </c>
      <c r="I1082" s="420"/>
      <c r="J1082" s="421">
        <v>111.39</v>
      </c>
      <c r="K1082" s="422"/>
    </row>
    <row r="1083" spans="1:11" hidden="1" outlineLevel="1">
      <c r="A1083" s="423"/>
      <c r="B1083" s="424"/>
      <c r="C1083" s="425">
        <v>2020</v>
      </c>
      <c r="D1083" s="426" t="s">
        <v>22869</v>
      </c>
      <c r="E1083" s="427" t="s">
        <v>143</v>
      </c>
      <c r="F1083" s="428">
        <v>24.28</v>
      </c>
      <c r="G1083" s="429">
        <v>1.4</v>
      </c>
      <c r="H1083" s="430"/>
      <c r="I1083" s="431">
        <v>33.998600000000003</v>
      </c>
      <c r="J1083" s="432"/>
    </row>
    <row r="1084" spans="1:11" collapsed="1">
      <c r="A1084" s="423"/>
      <c r="B1084" s="424"/>
      <c r="C1084" s="425">
        <v>2099</v>
      </c>
      <c r="D1084" s="426" t="s">
        <v>22817</v>
      </c>
      <c r="E1084" s="427" t="s">
        <v>143</v>
      </c>
      <c r="F1084" s="428">
        <v>19.59</v>
      </c>
      <c r="G1084" s="429">
        <v>1.1499999999999999</v>
      </c>
      <c r="H1084" s="430"/>
      <c r="I1084" s="431">
        <v>22.531700000000001</v>
      </c>
      <c r="J1084" s="432"/>
    </row>
    <row r="1085" spans="1:11" ht="22.5" hidden="1" outlineLevel="1">
      <c r="A1085" s="423"/>
      <c r="B1085" s="424"/>
      <c r="C1085" s="425">
        <v>10646</v>
      </c>
      <c r="D1085" s="426" t="s">
        <v>23230</v>
      </c>
      <c r="E1085" s="427" t="s">
        <v>63</v>
      </c>
      <c r="F1085" s="428">
        <v>679.48</v>
      </c>
      <c r="G1085" s="429">
        <v>1.7899999999999999E-2</v>
      </c>
      <c r="H1085" s="430"/>
      <c r="I1085" s="431">
        <v>12.162699999999999</v>
      </c>
      <c r="J1085" s="432"/>
    </row>
    <row r="1086" spans="1:11" ht="22.5" hidden="1" outlineLevel="1">
      <c r="A1086" s="423"/>
      <c r="B1086" s="424"/>
      <c r="C1086" s="425">
        <v>12548</v>
      </c>
      <c r="D1086" s="426" t="s">
        <v>23233</v>
      </c>
      <c r="E1086" s="427" t="s">
        <v>9779</v>
      </c>
      <c r="F1086" s="428">
        <v>3.05</v>
      </c>
      <c r="G1086" s="429">
        <v>14</v>
      </c>
      <c r="H1086" s="430"/>
      <c r="I1086" s="431">
        <v>42.7</v>
      </c>
      <c r="J1086" s="432"/>
    </row>
    <row r="1087" spans="1:11" hidden="1" outlineLevel="1">
      <c r="A1087" s="418">
        <v>40180</v>
      </c>
      <c r="B1087" s="560" t="s">
        <v>23234</v>
      </c>
      <c r="C1087" s="560"/>
      <c r="D1087" s="560"/>
      <c r="E1087" s="560"/>
      <c r="F1087" s="560"/>
      <c r="G1087" s="560"/>
      <c r="H1087" s="419" t="s">
        <v>62</v>
      </c>
      <c r="I1087" s="420"/>
      <c r="J1087" s="421">
        <v>5.75</v>
      </c>
      <c r="K1087" s="422"/>
    </row>
    <row r="1088" spans="1:11" hidden="1" outlineLevel="1">
      <c r="A1088" s="423"/>
      <c r="B1088" s="424"/>
      <c r="C1088" s="425">
        <v>2015</v>
      </c>
      <c r="D1088" s="426" t="s">
        <v>22912</v>
      </c>
      <c r="E1088" s="427" t="s">
        <v>143</v>
      </c>
      <c r="F1088" s="428">
        <v>24.43</v>
      </c>
      <c r="G1088" s="429">
        <v>0.03</v>
      </c>
      <c r="H1088" s="430"/>
      <c r="I1088" s="431">
        <v>0.73309999999999997</v>
      </c>
      <c r="J1088" s="432"/>
    </row>
    <row r="1089" spans="1:11" ht="22.5" collapsed="1">
      <c r="A1089" s="423"/>
      <c r="B1089" s="424"/>
      <c r="C1089" s="425">
        <v>2016</v>
      </c>
      <c r="D1089" s="426" t="s">
        <v>22913</v>
      </c>
      <c r="E1089" s="427" t="s">
        <v>143</v>
      </c>
      <c r="F1089" s="428">
        <v>19.559999999999999</v>
      </c>
      <c r="G1089" s="429">
        <v>0.04</v>
      </c>
      <c r="H1089" s="430"/>
      <c r="I1089" s="431">
        <v>0.78259999999999996</v>
      </c>
      <c r="J1089" s="432"/>
    </row>
    <row r="1090" spans="1:11" ht="33.75" hidden="1" outlineLevel="1">
      <c r="A1090" s="423"/>
      <c r="B1090" s="424"/>
      <c r="C1090" s="425">
        <v>19035</v>
      </c>
      <c r="D1090" s="426" t="s">
        <v>23235</v>
      </c>
      <c r="E1090" s="427" t="s">
        <v>62</v>
      </c>
      <c r="F1090" s="428">
        <v>4.1100000000000003</v>
      </c>
      <c r="G1090" s="429">
        <v>1.03</v>
      </c>
      <c r="H1090" s="430"/>
      <c r="I1090" s="431">
        <v>4.2332999999999998</v>
      </c>
      <c r="J1090" s="432"/>
    </row>
    <row r="1091" spans="1:11" ht="24.75" hidden="1" customHeight="1" outlineLevel="1">
      <c r="A1091" s="418">
        <v>40195</v>
      </c>
      <c r="B1091" s="560" t="s">
        <v>23236</v>
      </c>
      <c r="C1091" s="560"/>
      <c r="D1091" s="560"/>
      <c r="E1091" s="560"/>
      <c r="F1091" s="560"/>
      <c r="G1091" s="560"/>
      <c r="H1091" s="419" t="s">
        <v>66</v>
      </c>
      <c r="I1091" s="420"/>
      <c r="J1091" s="421">
        <v>12.5</v>
      </c>
      <c r="K1091" s="422"/>
    </row>
    <row r="1092" spans="1:11" hidden="1" outlineLevel="1">
      <c r="A1092" s="423"/>
      <c r="B1092" s="424"/>
      <c r="C1092" s="425">
        <v>2015</v>
      </c>
      <c r="D1092" s="426" t="s">
        <v>22912</v>
      </c>
      <c r="E1092" s="427" t="s">
        <v>143</v>
      </c>
      <c r="F1092" s="428">
        <v>24.43</v>
      </c>
      <c r="G1092" s="429">
        <v>0.08</v>
      </c>
      <c r="H1092" s="430"/>
      <c r="I1092" s="431">
        <v>1.9551000000000001</v>
      </c>
      <c r="J1092" s="432"/>
    </row>
    <row r="1093" spans="1:11" ht="22.5" collapsed="1">
      <c r="A1093" s="423"/>
      <c r="B1093" s="424"/>
      <c r="C1093" s="425">
        <v>2016</v>
      </c>
      <c r="D1093" s="426" t="s">
        <v>22913</v>
      </c>
      <c r="E1093" s="427" t="s">
        <v>143</v>
      </c>
      <c r="F1093" s="428">
        <v>19.559999999999999</v>
      </c>
      <c r="G1093" s="429">
        <v>0.08</v>
      </c>
      <c r="H1093" s="430"/>
      <c r="I1093" s="431">
        <v>1.5652999999999999</v>
      </c>
      <c r="J1093" s="432"/>
    </row>
    <row r="1094" spans="1:11" ht="22.5" hidden="1" outlineLevel="1">
      <c r="A1094" s="423"/>
      <c r="B1094" s="424"/>
      <c r="C1094" s="425">
        <v>11510</v>
      </c>
      <c r="D1094" s="426" t="s">
        <v>22999</v>
      </c>
      <c r="E1094" s="427" t="s">
        <v>66</v>
      </c>
      <c r="F1094" s="428">
        <v>7.86</v>
      </c>
      <c r="G1094" s="429">
        <v>1.1000000000000001</v>
      </c>
      <c r="H1094" s="430"/>
      <c r="I1094" s="431">
        <v>8.6508000000000003</v>
      </c>
      <c r="J1094" s="432"/>
    </row>
    <row r="1095" spans="1:11" ht="22.5" hidden="1" outlineLevel="1">
      <c r="A1095" s="423"/>
      <c r="B1095" s="424"/>
      <c r="C1095" s="425">
        <v>17740</v>
      </c>
      <c r="D1095" s="426" t="s">
        <v>22918</v>
      </c>
      <c r="E1095" s="427" t="s">
        <v>22861</v>
      </c>
      <c r="F1095" s="428">
        <v>16.54</v>
      </c>
      <c r="G1095" s="429">
        <v>0.02</v>
      </c>
      <c r="H1095" s="430"/>
      <c r="I1095" s="431">
        <v>0.33079999999999998</v>
      </c>
      <c r="J1095" s="432"/>
    </row>
    <row r="1096" spans="1:11" ht="24.75" hidden="1" customHeight="1" outlineLevel="1">
      <c r="A1096" s="418">
        <v>40196</v>
      </c>
      <c r="B1096" s="560" t="s">
        <v>23237</v>
      </c>
      <c r="C1096" s="560"/>
      <c r="D1096" s="560"/>
      <c r="E1096" s="560"/>
      <c r="F1096" s="560"/>
      <c r="G1096" s="560"/>
      <c r="H1096" s="419" t="s">
        <v>66</v>
      </c>
      <c r="I1096" s="420"/>
      <c r="J1096" s="421">
        <v>13.33</v>
      </c>
      <c r="K1096" s="422"/>
    </row>
    <row r="1097" spans="1:11" hidden="1" outlineLevel="1">
      <c r="A1097" s="423"/>
      <c r="B1097" s="424"/>
      <c r="C1097" s="425">
        <v>2015</v>
      </c>
      <c r="D1097" s="426" t="s">
        <v>22912</v>
      </c>
      <c r="E1097" s="427" t="s">
        <v>143</v>
      </c>
      <c r="F1097" s="428">
        <v>24.43</v>
      </c>
      <c r="G1097" s="429">
        <v>0.08</v>
      </c>
      <c r="H1097" s="430"/>
      <c r="I1097" s="431">
        <v>1.9551000000000001</v>
      </c>
      <c r="J1097" s="432"/>
    </row>
    <row r="1098" spans="1:11" ht="22.5" collapsed="1">
      <c r="A1098" s="423"/>
      <c r="B1098" s="424"/>
      <c r="C1098" s="425">
        <v>2016</v>
      </c>
      <c r="D1098" s="426" t="s">
        <v>22913</v>
      </c>
      <c r="E1098" s="427" t="s">
        <v>143</v>
      </c>
      <c r="F1098" s="428">
        <v>19.559999999999999</v>
      </c>
      <c r="G1098" s="429">
        <v>0.08</v>
      </c>
      <c r="H1098" s="430"/>
      <c r="I1098" s="431">
        <v>1.5652999999999999</v>
      </c>
      <c r="J1098" s="432"/>
    </row>
    <row r="1099" spans="1:11" ht="22.5" hidden="1" outlineLevel="1">
      <c r="A1099" s="423"/>
      <c r="B1099" s="424"/>
      <c r="C1099" s="425">
        <v>11520</v>
      </c>
      <c r="D1099" s="426" t="s">
        <v>22917</v>
      </c>
      <c r="E1099" s="427" t="s">
        <v>66</v>
      </c>
      <c r="F1099" s="428">
        <v>8.6199999999999992</v>
      </c>
      <c r="G1099" s="429">
        <v>1.1000000000000001</v>
      </c>
      <c r="H1099" s="430"/>
      <c r="I1099" s="431">
        <v>9.4792000000000005</v>
      </c>
      <c r="J1099" s="432"/>
    </row>
    <row r="1100" spans="1:11" ht="22.5" hidden="1" outlineLevel="1">
      <c r="A1100" s="423"/>
      <c r="B1100" s="424"/>
      <c r="C1100" s="425">
        <v>17740</v>
      </c>
      <c r="D1100" s="426" t="s">
        <v>22918</v>
      </c>
      <c r="E1100" s="427" t="s">
        <v>22861</v>
      </c>
      <c r="F1100" s="428">
        <v>16.54</v>
      </c>
      <c r="G1100" s="429">
        <v>0.02</v>
      </c>
      <c r="H1100" s="430"/>
      <c r="I1100" s="431">
        <v>0.33079999999999998</v>
      </c>
      <c r="J1100" s="432"/>
    </row>
    <row r="1101" spans="1:11" ht="12.75" hidden="1" customHeight="1" outlineLevel="1">
      <c r="A1101" s="418">
        <v>40197</v>
      </c>
      <c r="B1101" s="560" t="s">
        <v>23238</v>
      </c>
      <c r="C1101" s="560"/>
      <c r="D1101" s="560"/>
      <c r="E1101" s="560"/>
      <c r="F1101" s="560"/>
      <c r="G1101" s="560"/>
      <c r="H1101" s="419" t="s">
        <v>63</v>
      </c>
      <c r="I1101" s="420"/>
      <c r="J1101" s="421">
        <v>788.61</v>
      </c>
      <c r="K1101" s="422"/>
    </row>
    <row r="1102" spans="1:11" hidden="1" outlineLevel="1">
      <c r="A1102" s="423"/>
      <c r="B1102" s="424"/>
      <c r="C1102" s="425">
        <v>2020</v>
      </c>
      <c r="D1102" s="426" t="s">
        <v>22869</v>
      </c>
      <c r="E1102" s="427" t="s">
        <v>143</v>
      </c>
      <c r="F1102" s="428">
        <v>24.28</v>
      </c>
      <c r="G1102" s="429">
        <v>5</v>
      </c>
      <c r="H1102" s="430"/>
      <c r="I1102" s="431">
        <v>121.4238</v>
      </c>
      <c r="J1102" s="432"/>
    </row>
    <row r="1103" spans="1:11" collapsed="1">
      <c r="A1103" s="423"/>
      <c r="B1103" s="424"/>
      <c r="C1103" s="425">
        <v>2099</v>
      </c>
      <c r="D1103" s="426" t="s">
        <v>22817</v>
      </c>
      <c r="E1103" s="427" t="s">
        <v>143</v>
      </c>
      <c r="F1103" s="428">
        <v>19.59</v>
      </c>
      <c r="G1103" s="429">
        <v>18</v>
      </c>
      <c r="H1103" s="430"/>
      <c r="I1103" s="431">
        <v>352.67039999999997</v>
      </c>
      <c r="J1103" s="432"/>
    </row>
    <row r="1104" spans="1:11" ht="22.5" hidden="1" outlineLevel="1">
      <c r="A1104" s="423"/>
      <c r="B1104" s="424"/>
      <c r="C1104" s="425">
        <v>10627</v>
      </c>
      <c r="D1104" s="426" t="s">
        <v>23239</v>
      </c>
      <c r="E1104" s="427" t="s">
        <v>63</v>
      </c>
      <c r="F1104" s="428">
        <v>314.51</v>
      </c>
      <c r="G1104" s="429">
        <v>1</v>
      </c>
      <c r="H1104" s="430"/>
      <c r="I1104" s="431">
        <v>314.51159999999999</v>
      </c>
      <c r="J1104" s="432"/>
    </row>
    <row r="1105" spans="1:11" ht="12.75" hidden="1" customHeight="1" outlineLevel="1">
      <c r="A1105" s="418">
        <v>40198</v>
      </c>
      <c r="B1105" s="560" t="s">
        <v>23240</v>
      </c>
      <c r="C1105" s="560"/>
      <c r="D1105" s="560"/>
      <c r="E1105" s="560"/>
      <c r="F1105" s="560"/>
      <c r="G1105" s="560"/>
      <c r="H1105" s="419" t="s">
        <v>63</v>
      </c>
      <c r="I1105" s="420"/>
      <c r="J1105" s="421">
        <v>1773.82</v>
      </c>
      <c r="K1105" s="422"/>
    </row>
    <row r="1106" spans="1:11" hidden="1" outlineLevel="1">
      <c r="A1106" s="423"/>
      <c r="B1106" s="424"/>
      <c r="C1106" s="425">
        <v>2013</v>
      </c>
      <c r="D1106" s="426" t="s">
        <v>22855</v>
      </c>
      <c r="E1106" s="427" t="s">
        <v>143</v>
      </c>
      <c r="F1106" s="428">
        <v>24.1</v>
      </c>
      <c r="G1106" s="429">
        <v>13</v>
      </c>
      <c r="H1106" s="430"/>
      <c r="I1106" s="431">
        <v>313.35590000000002</v>
      </c>
      <c r="J1106" s="432"/>
    </row>
    <row r="1107" spans="1:11" collapsed="1">
      <c r="A1107" s="423"/>
      <c r="B1107" s="424"/>
      <c r="C1107" s="425">
        <v>2015</v>
      </c>
      <c r="D1107" s="426" t="s">
        <v>22912</v>
      </c>
      <c r="E1107" s="427" t="s">
        <v>143</v>
      </c>
      <c r="F1107" s="428">
        <v>24.43</v>
      </c>
      <c r="G1107" s="429">
        <v>4.8</v>
      </c>
      <c r="H1107" s="430"/>
      <c r="I1107" s="431">
        <v>117.30929999999999</v>
      </c>
      <c r="J1107" s="432"/>
    </row>
    <row r="1108" spans="1:11" hidden="1" outlineLevel="1">
      <c r="A1108" s="423"/>
      <c r="B1108" s="424"/>
      <c r="C1108" s="425">
        <v>2020</v>
      </c>
      <c r="D1108" s="426" t="s">
        <v>22869</v>
      </c>
      <c r="E1108" s="427" t="s">
        <v>143</v>
      </c>
      <c r="F1108" s="428">
        <v>24.28</v>
      </c>
      <c r="G1108" s="429">
        <v>2</v>
      </c>
      <c r="H1108" s="430"/>
      <c r="I1108" s="431">
        <v>48.569499999999998</v>
      </c>
      <c r="J1108" s="432"/>
    </row>
    <row r="1109" spans="1:11" hidden="1" outlineLevel="1">
      <c r="A1109" s="423"/>
      <c r="B1109" s="424"/>
      <c r="C1109" s="425">
        <v>2099</v>
      </c>
      <c r="D1109" s="426" t="s">
        <v>22817</v>
      </c>
      <c r="E1109" s="427" t="s">
        <v>143</v>
      </c>
      <c r="F1109" s="428">
        <v>19.59</v>
      </c>
      <c r="G1109" s="429">
        <v>9</v>
      </c>
      <c r="H1109" s="430"/>
      <c r="I1109" s="431">
        <v>176.33519999999999</v>
      </c>
      <c r="J1109" s="432"/>
    </row>
    <row r="1110" spans="1:11" ht="22.5" hidden="1" outlineLevel="1">
      <c r="A1110" s="423"/>
      <c r="B1110" s="424"/>
      <c r="C1110" s="425">
        <v>10613</v>
      </c>
      <c r="D1110" s="426" t="s">
        <v>23065</v>
      </c>
      <c r="E1110" s="427" t="s">
        <v>63</v>
      </c>
      <c r="F1110" s="428">
        <v>362.47</v>
      </c>
      <c r="G1110" s="429">
        <v>1</v>
      </c>
      <c r="H1110" s="430"/>
      <c r="I1110" s="431">
        <v>362.4708</v>
      </c>
      <c r="J1110" s="432"/>
    </row>
    <row r="1111" spans="1:11" ht="22.5" hidden="1" outlineLevel="1">
      <c r="A1111" s="423"/>
      <c r="B1111" s="424"/>
      <c r="C1111" s="425">
        <v>11046</v>
      </c>
      <c r="D1111" s="426" t="s">
        <v>22934</v>
      </c>
      <c r="E1111" s="427" t="s">
        <v>65</v>
      </c>
      <c r="F1111" s="428">
        <v>6.81</v>
      </c>
      <c r="G1111" s="429">
        <v>1</v>
      </c>
      <c r="H1111" s="430"/>
      <c r="I1111" s="431">
        <v>6.81</v>
      </c>
      <c r="J1111" s="432"/>
    </row>
    <row r="1112" spans="1:11" ht="22.5" hidden="1" outlineLevel="1">
      <c r="A1112" s="423"/>
      <c r="B1112" s="424"/>
      <c r="C1112" s="425">
        <v>11066</v>
      </c>
      <c r="D1112" s="426" t="s">
        <v>22946</v>
      </c>
      <c r="E1112" s="427" t="s">
        <v>65</v>
      </c>
      <c r="F1112" s="428">
        <v>3.45</v>
      </c>
      <c r="G1112" s="429">
        <v>2.95</v>
      </c>
      <c r="H1112" s="430"/>
      <c r="I1112" s="431">
        <v>10.1775</v>
      </c>
      <c r="J1112" s="432"/>
    </row>
    <row r="1113" spans="1:11" ht="22.5" hidden="1" outlineLevel="1">
      <c r="A1113" s="423"/>
      <c r="B1113" s="424"/>
      <c r="C1113" s="425">
        <v>11070</v>
      </c>
      <c r="D1113" s="426" t="s">
        <v>22916</v>
      </c>
      <c r="E1113" s="427" t="s">
        <v>65</v>
      </c>
      <c r="F1113" s="428">
        <v>12.51</v>
      </c>
      <c r="G1113" s="429">
        <v>11.17</v>
      </c>
      <c r="H1113" s="430"/>
      <c r="I1113" s="431">
        <v>139.73670000000001</v>
      </c>
      <c r="J1113" s="432"/>
    </row>
    <row r="1114" spans="1:11" ht="22.5" hidden="1" outlineLevel="1">
      <c r="A1114" s="423"/>
      <c r="B1114" s="424"/>
      <c r="C1114" s="425">
        <v>11510</v>
      </c>
      <c r="D1114" s="426" t="s">
        <v>22999</v>
      </c>
      <c r="E1114" s="427" t="s">
        <v>66</v>
      </c>
      <c r="F1114" s="428">
        <v>7.86</v>
      </c>
      <c r="G1114" s="429">
        <v>69</v>
      </c>
      <c r="H1114" s="430"/>
      <c r="I1114" s="431">
        <v>542.64359999999999</v>
      </c>
      <c r="J1114" s="432"/>
    </row>
    <row r="1115" spans="1:11" ht="22.5" hidden="1" outlineLevel="1">
      <c r="A1115" s="423"/>
      <c r="B1115" s="424"/>
      <c r="C1115" s="425">
        <v>17515</v>
      </c>
      <c r="D1115" s="426" t="s">
        <v>22860</v>
      </c>
      <c r="E1115" s="427" t="s">
        <v>22861</v>
      </c>
      <c r="F1115" s="428">
        <v>16.64</v>
      </c>
      <c r="G1115" s="429">
        <v>2.13</v>
      </c>
      <c r="H1115" s="430"/>
      <c r="I1115" s="431">
        <v>35.443199999999997</v>
      </c>
      <c r="J1115" s="432"/>
    </row>
    <row r="1116" spans="1:11" ht="22.5" hidden="1" outlineLevel="1">
      <c r="A1116" s="423"/>
      <c r="B1116" s="424"/>
      <c r="C1116" s="425">
        <v>17740</v>
      </c>
      <c r="D1116" s="426" t="s">
        <v>22918</v>
      </c>
      <c r="E1116" s="427" t="s">
        <v>22861</v>
      </c>
      <c r="F1116" s="428">
        <v>16.54</v>
      </c>
      <c r="G1116" s="429">
        <v>1.2</v>
      </c>
      <c r="H1116" s="430"/>
      <c r="I1116" s="431">
        <v>19.847999999999999</v>
      </c>
      <c r="J1116" s="432"/>
    </row>
    <row r="1117" spans="1:11" hidden="1" outlineLevel="1">
      <c r="A1117" s="423"/>
      <c r="B1117" s="424"/>
      <c r="C1117" s="425">
        <v>94001</v>
      </c>
      <c r="D1117" s="426" t="s">
        <v>23062</v>
      </c>
      <c r="E1117" s="427" t="s">
        <v>143</v>
      </c>
      <c r="F1117" s="428">
        <v>3.21</v>
      </c>
      <c r="G1117" s="429">
        <v>0.35</v>
      </c>
      <c r="H1117" s="430"/>
      <c r="I1117" s="431">
        <v>1.1238999999999999</v>
      </c>
      <c r="J1117" s="432"/>
    </row>
    <row r="1118" spans="1:11" hidden="1" outlineLevel="1">
      <c r="A1118" s="418">
        <v>40204</v>
      </c>
      <c r="B1118" s="560" t="s">
        <v>23241</v>
      </c>
      <c r="C1118" s="560"/>
      <c r="D1118" s="560"/>
      <c r="E1118" s="560"/>
      <c r="F1118" s="560"/>
      <c r="G1118" s="560"/>
      <c r="H1118" s="419" t="s">
        <v>62</v>
      </c>
      <c r="I1118" s="420"/>
      <c r="J1118" s="421">
        <v>139.62</v>
      </c>
      <c r="K1118" s="422"/>
    </row>
    <row r="1119" spans="1:11" hidden="1" outlineLevel="1">
      <c r="A1119" s="423"/>
      <c r="B1119" s="424"/>
      <c r="C1119" s="425">
        <v>2020</v>
      </c>
      <c r="D1119" s="426" t="s">
        <v>22869</v>
      </c>
      <c r="E1119" s="427" t="s">
        <v>143</v>
      </c>
      <c r="F1119" s="428">
        <v>24.28</v>
      </c>
      <c r="G1119" s="429">
        <v>1.6</v>
      </c>
      <c r="H1119" s="430"/>
      <c r="I1119" s="431">
        <v>38.855600000000003</v>
      </c>
      <c r="J1119" s="432"/>
    </row>
    <row r="1120" spans="1:11" collapsed="1">
      <c r="A1120" s="423"/>
      <c r="B1120" s="424"/>
      <c r="C1120" s="425">
        <v>2099</v>
      </c>
      <c r="D1120" s="426" t="s">
        <v>22817</v>
      </c>
      <c r="E1120" s="427" t="s">
        <v>143</v>
      </c>
      <c r="F1120" s="428">
        <v>19.59</v>
      </c>
      <c r="G1120" s="429">
        <v>1.653</v>
      </c>
      <c r="H1120" s="430"/>
      <c r="I1120" s="431">
        <v>32.386800000000001</v>
      </c>
      <c r="J1120" s="432"/>
    </row>
    <row r="1121" spans="1:11" ht="22.5" hidden="1" outlineLevel="1">
      <c r="A1121" s="423"/>
      <c r="B1121" s="424"/>
      <c r="C1121" s="425">
        <v>10648</v>
      </c>
      <c r="D1121" s="426" t="s">
        <v>22908</v>
      </c>
      <c r="E1121" s="427" t="s">
        <v>63</v>
      </c>
      <c r="F1121" s="428">
        <v>582.22</v>
      </c>
      <c r="G1121" s="429">
        <v>2.47E-2</v>
      </c>
      <c r="H1121" s="430"/>
      <c r="I1121" s="431">
        <v>14.380800000000001</v>
      </c>
      <c r="J1121" s="432"/>
    </row>
    <row r="1122" spans="1:11" ht="22.5" hidden="1" outlineLevel="1">
      <c r="A1122" s="423"/>
      <c r="B1122" s="424"/>
      <c r="C1122" s="425">
        <v>12550</v>
      </c>
      <c r="D1122" s="426" t="s">
        <v>23177</v>
      </c>
      <c r="E1122" s="427" t="s">
        <v>9779</v>
      </c>
      <c r="F1122" s="428">
        <v>1.08</v>
      </c>
      <c r="G1122" s="429">
        <v>50</v>
      </c>
      <c r="H1122" s="430"/>
      <c r="I1122" s="431">
        <v>54</v>
      </c>
      <c r="J1122" s="432"/>
    </row>
    <row r="1123" spans="1:11" hidden="1" outlineLevel="1">
      <c r="A1123" s="418">
        <v>40330</v>
      </c>
      <c r="B1123" s="560" t="s">
        <v>23242</v>
      </c>
      <c r="C1123" s="560"/>
      <c r="D1123" s="560"/>
      <c r="E1123" s="560"/>
      <c r="F1123" s="560"/>
      <c r="G1123" s="560"/>
      <c r="H1123" s="419" t="s">
        <v>62</v>
      </c>
      <c r="I1123" s="420"/>
      <c r="J1123" s="421">
        <v>359.97</v>
      </c>
      <c r="K1123" s="422"/>
    </row>
    <row r="1124" spans="1:11" hidden="1" outlineLevel="1">
      <c r="A1124" s="423"/>
      <c r="B1124" s="424"/>
      <c r="C1124" s="425">
        <v>2020</v>
      </c>
      <c r="D1124" s="426" t="s">
        <v>22869</v>
      </c>
      <c r="E1124" s="427" t="s">
        <v>143</v>
      </c>
      <c r="F1124" s="428">
        <v>24.28</v>
      </c>
      <c r="G1124" s="429">
        <v>3</v>
      </c>
      <c r="H1124" s="430"/>
      <c r="I1124" s="431">
        <v>72.854200000000006</v>
      </c>
      <c r="J1124" s="432"/>
    </row>
    <row r="1125" spans="1:11" collapsed="1">
      <c r="A1125" s="423"/>
      <c r="B1125" s="424"/>
      <c r="C1125" s="425">
        <v>2099</v>
      </c>
      <c r="D1125" s="426" t="s">
        <v>22817</v>
      </c>
      <c r="E1125" s="427" t="s">
        <v>143</v>
      </c>
      <c r="F1125" s="428">
        <v>19.59</v>
      </c>
      <c r="G1125" s="429">
        <v>4.4470000000000001</v>
      </c>
      <c r="H1125" s="430"/>
      <c r="I1125" s="431">
        <v>87.129099999999994</v>
      </c>
      <c r="J1125" s="432"/>
    </row>
    <row r="1126" spans="1:11" ht="22.5" hidden="1" outlineLevel="1">
      <c r="A1126" s="423"/>
      <c r="B1126" s="424"/>
      <c r="C1126" s="425">
        <v>10515</v>
      </c>
      <c r="D1126" s="426" t="s">
        <v>23152</v>
      </c>
      <c r="E1126" s="427" t="s">
        <v>22861</v>
      </c>
      <c r="F1126" s="428">
        <v>2.83</v>
      </c>
      <c r="G1126" s="429">
        <v>0.7</v>
      </c>
      <c r="H1126" s="430"/>
      <c r="I1126" s="431">
        <v>1.9810000000000001</v>
      </c>
      <c r="J1126" s="432"/>
    </row>
    <row r="1127" spans="1:11" ht="22.5" hidden="1" outlineLevel="1">
      <c r="A1127" s="423"/>
      <c r="B1127" s="424"/>
      <c r="C1127" s="425">
        <v>10629</v>
      </c>
      <c r="D1127" s="426" t="s">
        <v>23187</v>
      </c>
      <c r="E1127" s="427" t="s">
        <v>63</v>
      </c>
      <c r="F1127" s="428">
        <v>631.29999999999995</v>
      </c>
      <c r="G1127" s="429">
        <v>5.3E-3</v>
      </c>
      <c r="H1127" s="430"/>
      <c r="I1127" s="431">
        <v>3.3458999999999999</v>
      </c>
      <c r="J1127" s="432"/>
    </row>
    <row r="1128" spans="1:11" ht="22.5" hidden="1" outlineLevel="1">
      <c r="A1128" s="423"/>
      <c r="B1128" s="424"/>
      <c r="C1128" s="425">
        <v>13510</v>
      </c>
      <c r="D1128" s="426" t="s">
        <v>23243</v>
      </c>
      <c r="E1128" s="427" t="s">
        <v>62</v>
      </c>
      <c r="F1128" s="428">
        <v>194.66</v>
      </c>
      <c r="G1128" s="429">
        <v>1</v>
      </c>
      <c r="H1128" s="430"/>
      <c r="I1128" s="431">
        <v>194.66</v>
      </c>
      <c r="J1128" s="432"/>
    </row>
    <row r="1129" spans="1:11" hidden="1" outlineLevel="1">
      <c r="A1129" s="418">
        <v>40331</v>
      </c>
      <c r="B1129" s="560" t="s">
        <v>23244</v>
      </c>
      <c r="C1129" s="560"/>
      <c r="D1129" s="560"/>
      <c r="E1129" s="560"/>
      <c r="F1129" s="560"/>
      <c r="G1129" s="560"/>
      <c r="H1129" s="419" t="s">
        <v>62</v>
      </c>
      <c r="I1129" s="420"/>
      <c r="J1129" s="421">
        <v>383.75</v>
      </c>
      <c r="K1129" s="422"/>
    </row>
    <row r="1130" spans="1:11" hidden="1" outlineLevel="1">
      <c r="A1130" s="423"/>
      <c r="B1130" s="424"/>
      <c r="C1130" s="425">
        <v>2020</v>
      </c>
      <c r="D1130" s="426" t="s">
        <v>22869</v>
      </c>
      <c r="E1130" s="427" t="s">
        <v>143</v>
      </c>
      <c r="F1130" s="428">
        <v>24.28</v>
      </c>
      <c r="G1130" s="429">
        <v>3</v>
      </c>
      <c r="H1130" s="430"/>
      <c r="I1130" s="431">
        <v>72.854200000000006</v>
      </c>
      <c r="J1130" s="432"/>
    </row>
    <row r="1131" spans="1:11" collapsed="1">
      <c r="A1131" s="423"/>
      <c r="B1131" s="424"/>
      <c r="C1131" s="425">
        <v>2099</v>
      </c>
      <c r="D1131" s="426" t="s">
        <v>22817</v>
      </c>
      <c r="E1131" s="427" t="s">
        <v>143</v>
      </c>
      <c r="F1131" s="428">
        <v>19.59</v>
      </c>
      <c r="G1131" s="429">
        <v>4.431</v>
      </c>
      <c r="H1131" s="430"/>
      <c r="I1131" s="431">
        <v>86.815600000000003</v>
      </c>
      <c r="J1131" s="432"/>
    </row>
    <row r="1132" spans="1:11" ht="22.5" hidden="1" outlineLevel="1">
      <c r="A1132" s="423"/>
      <c r="B1132" s="424"/>
      <c r="C1132" s="425">
        <v>10515</v>
      </c>
      <c r="D1132" s="426" t="s">
        <v>23152</v>
      </c>
      <c r="E1132" s="427" t="s">
        <v>22861</v>
      </c>
      <c r="F1132" s="428">
        <v>2.83</v>
      </c>
      <c r="G1132" s="429">
        <v>0.95</v>
      </c>
      <c r="H1132" s="430"/>
      <c r="I1132" s="431">
        <v>2.6884999999999999</v>
      </c>
      <c r="J1132" s="432"/>
    </row>
    <row r="1133" spans="1:11" ht="22.5" hidden="1" outlineLevel="1">
      <c r="A1133" s="423"/>
      <c r="B1133" s="424"/>
      <c r="C1133" s="425">
        <v>10629</v>
      </c>
      <c r="D1133" s="426" t="s">
        <v>23187</v>
      </c>
      <c r="E1133" s="427" t="s">
        <v>63</v>
      </c>
      <c r="F1133" s="428">
        <v>631.29999999999995</v>
      </c>
      <c r="G1133" s="429">
        <v>6.8999999999999999E-3</v>
      </c>
      <c r="H1133" s="430"/>
      <c r="I1133" s="431">
        <v>4.3559000000000001</v>
      </c>
      <c r="J1133" s="432"/>
    </row>
    <row r="1134" spans="1:11" ht="22.5" hidden="1" outlineLevel="1">
      <c r="A1134" s="423"/>
      <c r="B1134" s="424"/>
      <c r="C1134" s="425">
        <v>13512</v>
      </c>
      <c r="D1134" s="426" t="s">
        <v>23245</v>
      </c>
      <c r="E1134" s="427" t="s">
        <v>62</v>
      </c>
      <c r="F1134" s="428">
        <v>217.04</v>
      </c>
      <c r="G1134" s="429">
        <v>1</v>
      </c>
      <c r="H1134" s="430"/>
      <c r="I1134" s="431">
        <v>217.04</v>
      </c>
      <c r="J1134" s="432"/>
    </row>
    <row r="1135" spans="1:11" hidden="1" outlineLevel="1">
      <c r="A1135" s="418">
        <v>40332</v>
      </c>
      <c r="B1135" s="560" t="s">
        <v>23246</v>
      </c>
      <c r="C1135" s="560"/>
      <c r="D1135" s="560"/>
      <c r="E1135" s="560"/>
      <c r="F1135" s="560"/>
      <c r="G1135" s="560"/>
      <c r="H1135" s="419" t="s">
        <v>62</v>
      </c>
      <c r="I1135" s="420"/>
      <c r="J1135" s="421">
        <v>396.96</v>
      </c>
      <c r="K1135" s="422"/>
    </row>
    <row r="1136" spans="1:11" hidden="1" outlineLevel="1">
      <c r="A1136" s="423"/>
      <c r="B1136" s="424"/>
      <c r="C1136" s="425">
        <v>2020</v>
      </c>
      <c r="D1136" s="426" t="s">
        <v>22869</v>
      </c>
      <c r="E1136" s="427" t="s">
        <v>143</v>
      </c>
      <c r="F1136" s="428">
        <v>24.28</v>
      </c>
      <c r="G1136" s="429">
        <v>3</v>
      </c>
      <c r="H1136" s="430"/>
      <c r="I1136" s="431">
        <v>72.854200000000006</v>
      </c>
      <c r="J1136" s="432"/>
    </row>
    <row r="1137" spans="1:11" collapsed="1">
      <c r="A1137" s="423"/>
      <c r="B1137" s="424"/>
      <c r="C1137" s="425">
        <v>2099</v>
      </c>
      <c r="D1137" s="426" t="s">
        <v>22817</v>
      </c>
      <c r="E1137" s="427" t="s">
        <v>143</v>
      </c>
      <c r="F1137" s="428">
        <v>19.59</v>
      </c>
      <c r="G1137" s="429">
        <v>4.4109999999999996</v>
      </c>
      <c r="H1137" s="430"/>
      <c r="I1137" s="431">
        <v>86.4238</v>
      </c>
      <c r="J1137" s="432"/>
    </row>
    <row r="1138" spans="1:11" ht="22.5" hidden="1" outlineLevel="1">
      <c r="A1138" s="423"/>
      <c r="B1138" s="424"/>
      <c r="C1138" s="425">
        <v>10515</v>
      </c>
      <c r="D1138" s="426" t="s">
        <v>23152</v>
      </c>
      <c r="E1138" s="427" t="s">
        <v>22861</v>
      </c>
      <c r="F1138" s="428">
        <v>2.83</v>
      </c>
      <c r="G1138" s="429">
        <v>1.167</v>
      </c>
      <c r="H1138" s="430"/>
      <c r="I1138" s="431">
        <v>3.3026</v>
      </c>
      <c r="J1138" s="432"/>
    </row>
    <row r="1139" spans="1:11" ht="22.5" hidden="1" outlineLevel="1">
      <c r="A1139" s="423"/>
      <c r="B1139" s="424"/>
      <c r="C1139" s="425">
        <v>10629</v>
      </c>
      <c r="D1139" s="426" t="s">
        <v>23187</v>
      </c>
      <c r="E1139" s="427" t="s">
        <v>63</v>
      </c>
      <c r="F1139" s="428">
        <v>631.29999999999995</v>
      </c>
      <c r="G1139" s="429">
        <v>8.8999999999999999E-3</v>
      </c>
      <c r="H1139" s="430"/>
      <c r="I1139" s="431">
        <v>5.6185999999999998</v>
      </c>
      <c r="J1139" s="432"/>
    </row>
    <row r="1140" spans="1:11" ht="22.5" hidden="1" outlineLevel="1">
      <c r="A1140" s="423"/>
      <c r="B1140" s="424"/>
      <c r="C1140" s="425">
        <v>13513</v>
      </c>
      <c r="D1140" s="426" t="s">
        <v>23247</v>
      </c>
      <c r="E1140" s="427" t="s">
        <v>62</v>
      </c>
      <c r="F1140" s="428">
        <v>228.76</v>
      </c>
      <c r="G1140" s="429">
        <v>1</v>
      </c>
      <c r="H1140" s="430"/>
      <c r="I1140" s="431">
        <v>228.76</v>
      </c>
      <c r="J1140" s="432"/>
    </row>
    <row r="1141" spans="1:11" hidden="1" outlineLevel="1">
      <c r="A1141" s="418">
        <v>40335</v>
      </c>
      <c r="B1141" s="560" t="s">
        <v>23248</v>
      </c>
      <c r="C1141" s="560"/>
      <c r="D1141" s="560"/>
      <c r="E1141" s="560"/>
      <c r="F1141" s="560"/>
      <c r="G1141" s="560"/>
      <c r="H1141" s="419" t="s">
        <v>62</v>
      </c>
      <c r="I1141" s="420"/>
      <c r="J1141" s="421">
        <v>512.51</v>
      </c>
      <c r="K1141" s="422"/>
    </row>
    <row r="1142" spans="1:11" hidden="1" outlineLevel="1">
      <c r="A1142" s="423"/>
      <c r="B1142" s="424"/>
      <c r="C1142" s="425">
        <v>2020</v>
      </c>
      <c r="D1142" s="426" t="s">
        <v>22869</v>
      </c>
      <c r="E1142" s="427" t="s">
        <v>143</v>
      </c>
      <c r="F1142" s="428">
        <v>24.28</v>
      </c>
      <c r="G1142" s="429">
        <v>2.4</v>
      </c>
      <c r="H1142" s="430"/>
      <c r="I1142" s="431">
        <v>58.2834</v>
      </c>
      <c r="J1142" s="432"/>
    </row>
    <row r="1143" spans="1:11" collapsed="1">
      <c r="A1143" s="423"/>
      <c r="B1143" s="424"/>
      <c r="C1143" s="425">
        <v>2099</v>
      </c>
      <c r="D1143" s="426" t="s">
        <v>22817</v>
      </c>
      <c r="E1143" s="427" t="s">
        <v>143</v>
      </c>
      <c r="F1143" s="428">
        <v>19.59</v>
      </c>
      <c r="G1143" s="429">
        <v>4.7699999999999996</v>
      </c>
      <c r="H1143" s="430"/>
      <c r="I1143" s="431">
        <v>93.457599999999999</v>
      </c>
      <c r="J1143" s="432"/>
    </row>
    <row r="1144" spans="1:11" ht="22.5" hidden="1" outlineLevel="1">
      <c r="A1144" s="423"/>
      <c r="B1144" s="424"/>
      <c r="C1144" s="425">
        <v>10515</v>
      </c>
      <c r="D1144" s="426" t="s">
        <v>23152</v>
      </c>
      <c r="E1144" s="427" t="s">
        <v>22861</v>
      </c>
      <c r="F1144" s="428">
        <v>2.83</v>
      </c>
      <c r="G1144" s="429">
        <v>0.95</v>
      </c>
      <c r="H1144" s="430"/>
      <c r="I1144" s="431">
        <v>2.6884999999999999</v>
      </c>
      <c r="J1144" s="432"/>
    </row>
    <row r="1145" spans="1:11" ht="22.5" hidden="1" outlineLevel="1">
      <c r="A1145" s="423"/>
      <c r="B1145" s="424"/>
      <c r="C1145" s="425">
        <v>10630</v>
      </c>
      <c r="D1145" s="426" t="s">
        <v>22888</v>
      </c>
      <c r="E1145" s="427" t="s">
        <v>63</v>
      </c>
      <c r="F1145" s="428">
        <v>634.78</v>
      </c>
      <c r="G1145" s="429">
        <v>7.7999999999999996E-3</v>
      </c>
      <c r="H1145" s="430"/>
      <c r="I1145" s="431">
        <v>4.9512</v>
      </c>
      <c r="J1145" s="432"/>
    </row>
    <row r="1146" spans="1:11" ht="33.75" hidden="1" outlineLevel="1">
      <c r="A1146" s="423"/>
      <c r="B1146" s="424"/>
      <c r="C1146" s="425">
        <v>13514</v>
      </c>
      <c r="D1146" s="426" t="s">
        <v>23249</v>
      </c>
      <c r="E1146" s="427" t="s">
        <v>62</v>
      </c>
      <c r="F1146" s="428">
        <v>353.13</v>
      </c>
      <c r="G1146" s="429">
        <v>1</v>
      </c>
      <c r="H1146" s="430"/>
      <c r="I1146" s="431">
        <v>353.13</v>
      </c>
      <c r="J1146" s="432"/>
    </row>
    <row r="1147" spans="1:11" ht="24.75" hidden="1" customHeight="1" outlineLevel="1">
      <c r="A1147" s="418">
        <v>40351</v>
      </c>
      <c r="B1147" s="560" t="s">
        <v>23250</v>
      </c>
      <c r="C1147" s="560"/>
      <c r="D1147" s="560"/>
      <c r="E1147" s="560"/>
      <c r="F1147" s="560"/>
      <c r="G1147" s="560"/>
      <c r="H1147" s="419" t="s">
        <v>62</v>
      </c>
      <c r="I1147" s="420"/>
      <c r="J1147" s="421">
        <v>118.99</v>
      </c>
      <c r="K1147" s="422"/>
    </row>
    <row r="1148" spans="1:11" ht="56.25" hidden="1" outlineLevel="1">
      <c r="A1148" s="423"/>
      <c r="B1148" s="424"/>
      <c r="C1148" s="425">
        <v>13751</v>
      </c>
      <c r="D1148" s="426" t="s">
        <v>23251</v>
      </c>
      <c r="E1148" s="427" t="s">
        <v>62</v>
      </c>
      <c r="F1148" s="428">
        <v>118.99</v>
      </c>
      <c r="G1148" s="429">
        <v>1</v>
      </c>
      <c r="H1148" s="430"/>
      <c r="I1148" s="431">
        <v>118.99</v>
      </c>
      <c r="J1148" s="432"/>
    </row>
    <row r="1149" spans="1:11" ht="24.75" customHeight="1" collapsed="1">
      <c r="A1149" s="418">
        <v>40352</v>
      </c>
      <c r="B1149" s="560" t="s">
        <v>23252</v>
      </c>
      <c r="C1149" s="560"/>
      <c r="D1149" s="560"/>
      <c r="E1149" s="560"/>
      <c r="F1149" s="560"/>
      <c r="G1149" s="560"/>
      <c r="H1149" s="419" t="s">
        <v>62</v>
      </c>
      <c r="I1149" s="420"/>
      <c r="J1149" s="421">
        <v>109.26</v>
      </c>
      <c r="K1149" s="422"/>
    </row>
    <row r="1150" spans="1:11" ht="56.25" hidden="1" outlineLevel="1">
      <c r="A1150" s="423"/>
      <c r="B1150" s="424"/>
      <c r="C1150" s="425">
        <v>13752</v>
      </c>
      <c r="D1150" s="426" t="s">
        <v>23253</v>
      </c>
      <c r="E1150" s="427" t="s">
        <v>62</v>
      </c>
      <c r="F1150" s="428">
        <v>109.26</v>
      </c>
      <c r="G1150" s="429">
        <v>1</v>
      </c>
      <c r="H1150" s="430"/>
      <c r="I1150" s="431">
        <v>109.26</v>
      </c>
      <c r="J1150" s="432"/>
    </row>
    <row r="1151" spans="1:11" ht="24.75" customHeight="1" collapsed="1">
      <c r="A1151" s="418">
        <v>40353</v>
      </c>
      <c r="B1151" s="560" t="s">
        <v>23254</v>
      </c>
      <c r="C1151" s="560"/>
      <c r="D1151" s="560"/>
      <c r="E1151" s="560"/>
      <c r="F1151" s="560"/>
      <c r="G1151" s="560"/>
      <c r="H1151" s="419" t="s">
        <v>62</v>
      </c>
      <c r="I1151" s="420"/>
      <c r="J1151" s="421">
        <v>185.04</v>
      </c>
      <c r="K1151" s="422"/>
    </row>
    <row r="1152" spans="1:11" ht="78.75" hidden="1" outlineLevel="1">
      <c r="A1152" s="423"/>
      <c r="B1152" s="424"/>
      <c r="C1152" s="425">
        <v>13753</v>
      </c>
      <c r="D1152" s="426" t="s">
        <v>23255</v>
      </c>
      <c r="E1152" s="427" t="s">
        <v>62</v>
      </c>
      <c r="F1152" s="428">
        <v>185.04</v>
      </c>
      <c r="G1152" s="429">
        <v>1</v>
      </c>
      <c r="H1152" s="430"/>
      <c r="I1152" s="431">
        <v>185.04</v>
      </c>
      <c r="J1152" s="432"/>
    </row>
    <row r="1153" spans="1:11" ht="24.75" customHeight="1" collapsed="1">
      <c r="A1153" s="418">
        <v>40354</v>
      </c>
      <c r="B1153" s="560" t="s">
        <v>23256</v>
      </c>
      <c r="C1153" s="560"/>
      <c r="D1153" s="560"/>
      <c r="E1153" s="560"/>
      <c r="F1153" s="560"/>
      <c r="G1153" s="560"/>
      <c r="H1153" s="419" t="s">
        <v>62</v>
      </c>
      <c r="I1153" s="420"/>
      <c r="J1153" s="421">
        <v>134.41</v>
      </c>
      <c r="K1153" s="422"/>
    </row>
    <row r="1154" spans="1:11" ht="56.25" hidden="1" outlineLevel="1">
      <c r="A1154" s="423"/>
      <c r="B1154" s="424"/>
      <c r="C1154" s="425">
        <v>13754</v>
      </c>
      <c r="D1154" s="426" t="s">
        <v>23257</v>
      </c>
      <c r="E1154" s="427" t="s">
        <v>62</v>
      </c>
      <c r="F1154" s="428">
        <v>134.41</v>
      </c>
      <c r="G1154" s="429">
        <v>1</v>
      </c>
      <c r="H1154" s="430"/>
      <c r="I1154" s="431">
        <v>134.41</v>
      </c>
      <c r="J1154" s="432"/>
    </row>
    <row r="1155" spans="1:11" ht="24.75" customHeight="1" collapsed="1">
      <c r="A1155" s="418">
        <v>40355</v>
      </c>
      <c r="B1155" s="560" t="s">
        <v>23258</v>
      </c>
      <c r="C1155" s="560"/>
      <c r="D1155" s="560"/>
      <c r="E1155" s="560"/>
      <c r="F1155" s="560"/>
      <c r="G1155" s="560"/>
      <c r="H1155" s="419" t="s">
        <v>62</v>
      </c>
      <c r="I1155" s="420"/>
      <c r="J1155" s="421">
        <v>209.67</v>
      </c>
      <c r="K1155" s="422"/>
    </row>
    <row r="1156" spans="1:11" ht="67.5" hidden="1" outlineLevel="1">
      <c r="A1156" s="423"/>
      <c r="B1156" s="424"/>
      <c r="C1156" s="425">
        <v>13755</v>
      </c>
      <c r="D1156" s="426" t="s">
        <v>23259</v>
      </c>
      <c r="E1156" s="427" t="s">
        <v>62</v>
      </c>
      <c r="F1156" s="428">
        <v>209.67</v>
      </c>
      <c r="G1156" s="429">
        <v>1</v>
      </c>
      <c r="H1156" s="430"/>
      <c r="I1156" s="431">
        <v>209.67</v>
      </c>
      <c r="J1156" s="432"/>
    </row>
    <row r="1157" spans="1:11" ht="24.75" customHeight="1" collapsed="1">
      <c r="A1157" s="418">
        <v>40356</v>
      </c>
      <c r="B1157" s="560" t="s">
        <v>23260</v>
      </c>
      <c r="C1157" s="560"/>
      <c r="D1157" s="560"/>
      <c r="E1157" s="560"/>
      <c r="F1157" s="560"/>
      <c r="G1157" s="560"/>
      <c r="H1157" s="419" t="s">
        <v>62</v>
      </c>
      <c r="I1157" s="420"/>
      <c r="J1157" s="421">
        <v>141.53</v>
      </c>
      <c r="K1157" s="422"/>
    </row>
    <row r="1158" spans="1:11" ht="67.5" hidden="1" outlineLevel="1">
      <c r="A1158" s="423"/>
      <c r="B1158" s="424"/>
      <c r="C1158" s="425">
        <v>13756</v>
      </c>
      <c r="D1158" s="426" t="s">
        <v>23261</v>
      </c>
      <c r="E1158" s="427" t="s">
        <v>62</v>
      </c>
      <c r="F1158" s="428">
        <v>141.53</v>
      </c>
      <c r="G1158" s="429">
        <v>1</v>
      </c>
      <c r="H1158" s="430"/>
      <c r="I1158" s="431">
        <v>141.53</v>
      </c>
      <c r="J1158" s="432"/>
    </row>
    <row r="1159" spans="1:11" ht="24.75" customHeight="1" collapsed="1">
      <c r="A1159" s="418">
        <v>40357</v>
      </c>
      <c r="B1159" s="560" t="s">
        <v>23262</v>
      </c>
      <c r="C1159" s="560"/>
      <c r="D1159" s="560"/>
      <c r="E1159" s="560"/>
      <c r="F1159" s="560"/>
      <c r="G1159" s="560"/>
      <c r="H1159" s="419" t="s">
        <v>62</v>
      </c>
      <c r="I1159" s="420"/>
      <c r="J1159" s="421">
        <v>158.05000000000001</v>
      </c>
      <c r="K1159" s="422"/>
    </row>
    <row r="1160" spans="1:11" ht="67.5" hidden="1" outlineLevel="1">
      <c r="A1160" s="423"/>
      <c r="B1160" s="424"/>
      <c r="C1160" s="425">
        <v>13757</v>
      </c>
      <c r="D1160" s="426" t="s">
        <v>23263</v>
      </c>
      <c r="E1160" s="427" t="s">
        <v>62</v>
      </c>
      <c r="F1160" s="428">
        <v>158.05000000000001</v>
      </c>
      <c r="G1160" s="429">
        <v>1</v>
      </c>
      <c r="H1160" s="430"/>
      <c r="I1160" s="431">
        <v>158.05000000000001</v>
      </c>
      <c r="J1160" s="432"/>
    </row>
    <row r="1161" spans="1:11" ht="24.75" customHeight="1" collapsed="1">
      <c r="A1161" s="418">
        <v>40358</v>
      </c>
      <c r="B1161" s="560" t="s">
        <v>23264</v>
      </c>
      <c r="C1161" s="560"/>
      <c r="D1161" s="560"/>
      <c r="E1161" s="560"/>
      <c r="F1161" s="560"/>
      <c r="G1161" s="560"/>
      <c r="H1161" s="419" t="s">
        <v>62</v>
      </c>
      <c r="I1161" s="420"/>
      <c r="J1161" s="421">
        <v>235.22</v>
      </c>
      <c r="K1161" s="422"/>
    </row>
    <row r="1162" spans="1:11" ht="78.75" hidden="1" outlineLevel="1">
      <c r="A1162" s="423"/>
      <c r="B1162" s="424"/>
      <c r="C1162" s="425">
        <v>13758</v>
      </c>
      <c r="D1162" s="426" t="s">
        <v>23265</v>
      </c>
      <c r="E1162" s="427" t="s">
        <v>62</v>
      </c>
      <c r="F1162" s="428">
        <v>235.22</v>
      </c>
      <c r="G1162" s="429">
        <v>1</v>
      </c>
      <c r="H1162" s="430"/>
      <c r="I1162" s="431">
        <v>235.22</v>
      </c>
      <c r="J1162" s="432"/>
    </row>
    <row r="1163" spans="1:11" ht="24.75" customHeight="1" collapsed="1">
      <c r="A1163" s="418">
        <v>40359</v>
      </c>
      <c r="B1163" s="560" t="s">
        <v>23266</v>
      </c>
      <c r="C1163" s="560"/>
      <c r="D1163" s="560"/>
      <c r="E1163" s="560"/>
      <c r="F1163" s="560"/>
      <c r="G1163" s="560"/>
      <c r="H1163" s="419" t="s">
        <v>62</v>
      </c>
      <c r="I1163" s="420"/>
      <c r="J1163" s="421">
        <v>337.12</v>
      </c>
      <c r="K1163" s="422"/>
    </row>
    <row r="1164" spans="1:11" ht="78.75" hidden="1" outlineLevel="1">
      <c r="A1164" s="423"/>
      <c r="B1164" s="424"/>
      <c r="C1164" s="425">
        <v>13759</v>
      </c>
      <c r="D1164" s="426" t="s">
        <v>23267</v>
      </c>
      <c r="E1164" s="427" t="s">
        <v>62</v>
      </c>
      <c r="F1164" s="428">
        <v>337.12</v>
      </c>
      <c r="G1164" s="429">
        <v>1</v>
      </c>
      <c r="H1164" s="430"/>
      <c r="I1164" s="431">
        <v>337.12</v>
      </c>
      <c r="J1164" s="432"/>
    </row>
    <row r="1165" spans="1:11" ht="24.75" customHeight="1" collapsed="1">
      <c r="A1165" s="418">
        <v>45001</v>
      </c>
      <c r="B1165" s="560" t="s">
        <v>23268</v>
      </c>
      <c r="C1165" s="560"/>
      <c r="D1165" s="560"/>
      <c r="E1165" s="560"/>
      <c r="F1165" s="560"/>
      <c r="G1165" s="560"/>
      <c r="H1165" s="419" t="s">
        <v>63</v>
      </c>
      <c r="I1165" s="420"/>
      <c r="J1165" s="421">
        <v>78.37</v>
      </c>
      <c r="K1165" s="422"/>
    </row>
    <row r="1166" spans="1:11" hidden="1" outlineLevel="1">
      <c r="A1166" s="423"/>
      <c r="B1166" s="424"/>
      <c r="C1166" s="425">
        <v>2099</v>
      </c>
      <c r="D1166" s="426" t="s">
        <v>22817</v>
      </c>
      <c r="E1166" s="427" t="s">
        <v>143</v>
      </c>
      <c r="F1166" s="428">
        <v>19.59</v>
      </c>
      <c r="G1166" s="429">
        <v>4</v>
      </c>
      <c r="H1166" s="430"/>
      <c r="I1166" s="431">
        <v>78.371200000000002</v>
      </c>
      <c r="J1166" s="432"/>
    </row>
    <row r="1167" spans="1:11" collapsed="1">
      <c r="A1167" s="418">
        <v>45004</v>
      </c>
      <c r="B1167" s="560" t="s">
        <v>23269</v>
      </c>
      <c r="C1167" s="560"/>
      <c r="D1167" s="560"/>
      <c r="E1167" s="560"/>
      <c r="F1167" s="560"/>
      <c r="G1167" s="560"/>
      <c r="H1167" s="419" t="s">
        <v>63</v>
      </c>
      <c r="I1167" s="420"/>
      <c r="J1167" s="421">
        <v>58.78</v>
      </c>
      <c r="K1167" s="422"/>
    </row>
    <row r="1168" spans="1:11" hidden="1" outlineLevel="1">
      <c r="A1168" s="423"/>
      <c r="B1168" s="424"/>
      <c r="C1168" s="425">
        <v>2099</v>
      </c>
      <c r="D1168" s="426" t="s">
        <v>22817</v>
      </c>
      <c r="E1168" s="427" t="s">
        <v>143</v>
      </c>
      <c r="F1168" s="428">
        <v>19.59</v>
      </c>
      <c r="G1168" s="429">
        <v>3</v>
      </c>
      <c r="H1168" s="430"/>
      <c r="I1168" s="431">
        <v>58.778399999999998</v>
      </c>
      <c r="J1168" s="432"/>
    </row>
    <row r="1169" spans="1:11" collapsed="1">
      <c r="A1169" s="418">
        <v>45007</v>
      </c>
      <c r="B1169" s="560" t="s">
        <v>23270</v>
      </c>
      <c r="C1169" s="560"/>
      <c r="D1169" s="560"/>
      <c r="E1169" s="560"/>
      <c r="F1169" s="560"/>
      <c r="G1169" s="560"/>
      <c r="H1169" s="419" t="s">
        <v>63</v>
      </c>
      <c r="I1169" s="420"/>
      <c r="J1169" s="421">
        <v>48.98</v>
      </c>
      <c r="K1169" s="422"/>
    </row>
    <row r="1170" spans="1:11" hidden="1" outlineLevel="1">
      <c r="A1170" s="423"/>
      <c r="B1170" s="424"/>
      <c r="C1170" s="425">
        <v>2099</v>
      </c>
      <c r="D1170" s="426" t="s">
        <v>22817</v>
      </c>
      <c r="E1170" s="427" t="s">
        <v>143</v>
      </c>
      <c r="F1170" s="428">
        <v>19.59</v>
      </c>
      <c r="G1170" s="429">
        <v>2.5</v>
      </c>
      <c r="H1170" s="430"/>
      <c r="I1170" s="431">
        <v>48.981999999999999</v>
      </c>
      <c r="J1170" s="432"/>
    </row>
    <row r="1171" spans="1:11" collapsed="1">
      <c r="A1171" s="418">
        <v>45009</v>
      </c>
      <c r="B1171" s="560" t="s">
        <v>23271</v>
      </c>
      <c r="C1171" s="560"/>
      <c r="D1171" s="560"/>
      <c r="E1171" s="560"/>
      <c r="F1171" s="560"/>
      <c r="G1171" s="560"/>
      <c r="H1171" s="419" t="s">
        <v>63</v>
      </c>
      <c r="I1171" s="420"/>
      <c r="J1171" s="421">
        <v>254.71</v>
      </c>
      <c r="K1171" s="422"/>
    </row>
    <row r="1172" spans="1:11" hidden="1" outlineLevel="1">
      <c r="A1172" s="423"/>
      <c r="B1172" s="424"/>
      <c r="C1172" s="425">
        <v>2099</v>
      </c>
      <c r="D1172" s="426" t="s">
        <v>22817</v>
      </c>
      <c r="E1172" s="427" t="s">
        <v>143</v>
      </c>
      <c r="F1172" s="428">
        <v>19.59</v>
      </c>
      <c r="G1172" s="429">
        <v>13</v>
      </c>
      <c r="H1172" s="430"/>
      <c r="I1172" s="431">
        <v>254.7064</v>
      </c>
      <c r="J1172" s="432"/>
    </row>
    <row r="1173" spans="1:11" collapsed="1">
      <c r="A1173" s="418">
        <v>45010</v>
      </c>
      <c r="B1173" s="560" t="s">
        <v>23272</v>
      </c>
      <c r="C1173" s="560"/>
      <c r="D1173" s="560"/>
      <c r="E1173" s="560"/>
      <c r="F1173" s="560"/>
      <c r="G1173" s="560"/>
      <c r="H1173" s="419" t="s">
        <v>62</v>
      </c>
      <c r="I1173" s="420"/>
      <c r="J1173" s="421">
        <v>9.8000000000000007</v>
      </c>
      <c r="K1173" s="422"/>
    </row>
    <row r="1174" spans="1:11" hidden="1" outlineLevel="1">
      <c r="A1174" s="423"/>
      <c r="B1174" s="424"/>
      <c r="C1174" s="425">
        <v>2099</v>
      </c>
      <c r="D1174" s="426" t="s">
        <v>22817</v>
      </c>
      <c r="E1174" s="427" t="s">
        <v>143</v>
      </c>
      <c r="F1174" s="428">
        <v>19.59</v>
      </c>
      <c r="G1174" s="429">
        <v>0.5</v>
      </c>
      <c r="H1174" s="430"/>
      <c r="I1174" s="431">
        <v>9.7964000000000002</v>
      </c>
      <c r="J1174" s="432"/>
    </row>
    <row r="1175" spans="1:11" ht="27" customHeight="1" collapsed="1">
      <c r="A1175" s="418">
        <v>45015</v>
      </c>
      <c r="B1175" s="560" t="s">
        <v>23273</v>
      </c>
      <c r="C1175" s="560"/>
      <c r="D1175" s="560"/>
      <c r="E1175" s="560"/>
      <c r="F1175" s="560"/>
      <c r="G1175" s="560"/>
      <c r="H1175" s="419" t="s">
        <v>62</v>
      </c>
      <c r="I1175" s="420"/>
      <c r="J1175" s="421">
        <v>7.84</v>
      </c>
      <c r="K1175" s="422"/>
    </row>
    <row r="1176" spans="1:11" hidden="1" outlineLevel="1">
      <c r="A1176" s="423"/>
      <c r="B1176" s="424"/>
      <c r="C1176" s="425">
        <v>2099</v>
      </c>
      <c r="D1176" s="426" t="s">
        <v>22817</v>
      </c>
      <c r="E1176" s="427" t="s">
        <v>143</v>
      </c>
      <c r="F1176" s="428">
        <v>19.59</v>
      </c>
      <c r="G1176" s="429">
        <v>0.4</v>
      </c>
      <c r="H1176" s="430"/>
      <c r="I1176" s="431">
        <v>7.8371000000000004</v>
      </c>
      <c r="J1176" s="432"/>
    </row>
    <row r="1177" spans="1:11" collapsed="1">
      <c r="A1177" s="418">
        <v>46005</v>
      </c>
      <c r="B1177" s="560" t="s">
        <v>23274</v>
      </c>
      <c r="C1177" s="560"/>
      <c r="D1177" s="560"/>
      <c r="E1177" s="560"/>
      <c r="F1177" s="560"/>
      <c r="G1177" s="560"/>
      <c r="H1177" s="419" t="s">
        <v>63</v>
      </c>
      <c r="I1177" s="420"/>
      <c r="J1177" s="421">
        <v>127.35</v>
      </c>
      <c r="K1177" s="422"/>
    </row>
    <row r="1178" spans="1:11" hidden="1" outlineLevel="1">
      <c r="A1178" s="423"/>
      <c r="B1178" s="424"/>
      <c r="C1178" s="425">
        <v>2099</v>
      </c>
      <c r="D1178" s="426" t="s">
        <v>22817</v>
      </c>
      <c r="E1178" s="427" t="s">
        <v>143</v>
      </c>
      <c r="F1178" s="428">
        <v>19.59</v>
      </c>
      <c r="G1178" s="429">
        <v>6.5</v>
      </c>
      <c r="H1178" s="430"/>
      <c r="I1178" s="431">
        <v>127.3532</v>
      </c>
      <c r="J1178" s="432"/>
    </row>
    <row r="1179" spans="1:11" ht="27" customHeight="1" collapsed="1">
      <c r="A1179" s="418">
        <v>46007</v>
      </c>
      <c r="B1179" s="560" t="s">
        <v>23275</v>
      </c>
      <c r="C1179" s="560"/>
      <c r="D1179" s="560"/>
      <c r="E1179" s="560"/>
      <c r="F1179" s="560"/>
      <c r="G1179" s="560"/>
      <c r="H1179" s="419" t="s">
        <v>62</v>
      </c>
      <c r="I1179" s="420"/>
      <c r="J1179" s="421">
        <v>19.59</v>
      </c>
      <c r="K1179" s="422"/>
    </row>
    <row r="1180" spans="1:11" hidden="1" outlineLevel="1">
      <c r="A1180" s="423"/>
      <c r="B1180" s="424"/>
      <c r="C1180" s="425">
        <v>2099</v>
      </c>
      <c r="D1180" s="426" t="s">
        <v>22817</v>
      </c>
      <c r="E1180" s="427" t="s">
        <v>143</v>
      </c>
      <c r="F1180" s="428">
        <v>19.59</v>
      </c>
      <c r="G1180" s="429">
        <v>1</v>
      </c>
      <c r="H1180" s="430"/>
      <c r="I1180" s="431">
        <v>19.5928</v>
      </c>
      <c r="J1180" s="432"/>
    </row>
    <row r="1181" spans="1:11" collapsed="1">
      <c r="A1181" s="418">
        <v>46010</v>
      </c>
      <c r="B1181" s="560" t="s">
        <v>23276</v>
      </c>
      <c r="C1181" s="560"/>
      <c r="D1181" s="560"/>
      <c r="E1181" s="560"/>
      <c r="F1181" s="560"/>
      <c r="G1181" s="560"/>
      <c r="H1181" s="419" t="s">
        <v>62</v>
      </c>
      <c r="I1181" s="420"/>
      <c r="J1181" s="421">
        <v>19.59</v>
      </c>
      <c r="K1181" s="422"/>
    </row>
    <row r="1182" spans="1:11" hidden="1" outlineLevel="1">
      <c r="A1182" s="423"/>
      <c r="B1182" s="424"/>
      <c r="C1182" s="425">
        <v>2099</v>
      </c>
      <c r="D1182" s="426" t="s">
        <v>22817</v>
      </c>
      <c r="E1182" s="427" t="s">
        <v>143</v>
      </c>
      <c r="F1182" s="428">
        <v>19.59</v>
      </c>
      <c r="G1182" s="429">
        <v>1</v>
      </c>
      <c r="H1182" s="430"/>
      <c r="I1182" s="431">
        <v>19.5928</v>
      </c>
      <c r="J1182" s="432"/>
    </row>
    <row r="1183" spans="1:11" ht="27" customHeight="1" collapsed="1">
      <c r="A1183" s="418">
        <v>46015</v>
      </c>
      <c r="B1183" s="560" t="s">
        <v>23277</v>
      </c>
      <c r="C1183" s="560"/>
      <c r="D1183" s="560"/>
      <c r="E1183" s="560"/>
      <c r="F1183" s="560"/>
      <c r="G1183" s="560"/>
      <c r="H1183" s="419" t="s">
        <v>62</v>
      </c>
      <c r="I1183" s="420"/>
      <c r="J1183" s="421">
        <v>9.64</v>
      </c>
      <c r="K1183" s="422"/>
    </row>
    <row r="1184" spans="1:11" hidden="1" outlineLevel="1">
      <c r="A1184" s="423"/>
      <c r="B1184" s="424"/>
      <c r="C1184" s="425">
        <v>2013</v>
      </c>
      <c r="D1184" s="426" t="s">
        <v>22855</v>
      </c>
      <c r="E1184" s="427" t="s">
        <v>143</v>
      </c>
      <c r="F1184" s="428">
        <v>24.1</v>
      </c>
      <c r="G1184" s="429">
        <v>0.4</v>
      </c>
      <c r="H1184" s="430"/>
      <c r="I1184" s="431">
        <v>9.6417000000000002</v>
      </c>
      <c r="J1184" s="432"/>
    </row>
    <row r="1185" spans="1:11" ht="27" customHeight="1" collapsed="1">
      <c r="A1185" s="418">
        <v>46016</v>
      </c>
      <c r="B1185" s="560" t="s">
        <v>23278</v>
      </c>
      <c r="C1185" s="560"/>
      <c r="D1185" s="560"/>
      <c r="E1185" s="560"/>
      <c r="F1185" s="560"/>
      <c r="G1185" s="560"/>
      <c r="H1185" s="419" t="s">
        <v>62</v>
      </c>
      <c r="I1185" s="420"/>
      <c r="J1185" s="421">
        <v>19.28</v>
      </c>
      <c r="K1185" s="422"/>
    </row>
    <row r="1186" spans="1:11" hidden="1" outlineLevel="1">
      <c r="A1186" s="423"/>
      <c r="B1186" s="424"/>
      <c r="C1186" s="425">
        <v>2013</v>
      </c>
      <c r="D1186" s="426" t="s">
        <v>22855</v>
      </c>
      <c r="E1186" s="427" t="s">
        <v>143</v>
      </c>
      <c r="F1186" s="428">
        <v>24.1</v>
      </c>
      <c r="G1186" s="429">
        <v>0.8</v>
      </c>
      <c r="H1186" s="430"/>
      <c r="I1186" s="431">
        <v>19.2834</v>
      </c>
      <c r="J1186" s="432"/>
    </row>
    <row r="1187" spans="1:11" ht="27" customHeight="1" collapsed="1">
      <c r="A1187" s="418">
        <v>46019</v>
      </c>
      <c r="B1187" s="560" t="s">
        <v>23279</v>
      </c>
      <c r="C1187" s="560"/>
      <c r="D1187" s="560"/>
      <c r="E1187" s="560"/>
      <c r="F1187" s="560"/>
      <c r="G1187" s="560"/>
      <c r="H1187" s="419" t="s">
        <v>62</v>
      </c>
      <c r="I1187" s="420"/>
      <c r="J1187" s="421">
        <v>28.93</v>
      </c>
      <c r="K1187" s="422"/>
    </row>
    <row r="1188" spans="1:11" hidden="1" outlineLevel="1">
      <c r="A1188" s="423"/>
      <c r="B1188" s="424"/>
      <c r="C1188" s="425">
        <v>2013</v>
      </c>
      <c r="D1188" s="426" t="s">
        <v>22855</v>
      </c>
      <c r="E1188" s="427" t="s">
        <v>143</v>
      </c>
      <c r="F1188" s="428">
        <v>24.1</v>
      </c>
      <c r="G1188" s="429">
        <v>1.2</v>
      </c>
      <c r="H1188" s="430"/>
      <c r="I1188" s="431">
        <v>28.9251</v>
      </c>
      <c r="J1188" s="432"/>
    </row>
    <row r="1189" spans="1:11" collapsed="1">
      <c r="A1189" s="418">
        <v>47010</v>
      </c>
      <c r="B1189" s="560" t="s">
        <v>23280</v>
      </c>
      <c r="C1189" s="560"/>
      <c r="D1189" s="560"/>
      <c r="E1189" s="560"/>
      <c r="F1189" s="560"/>
      <c r="G1189" s="560"/>
      <c r="H1189" s="419" t="s">
        <v>62</v>
      </c>
      <c r="I1189" s="420"/>
      <c r="J1189" s="421">
        <v>60.71</v>
      </c>
      <c r="K1189" s="422"/>
    </row>
    <row r="1190" spans="1:11" hidden="1" outlineLevel="1">
      <c r="A1190" s="423"/>
      <c r="B1190" s="424"/>
      <c r="C1190" s="425">
        <v>2020</v>
      </c>
      <c r="D1190" s="426" t="s">
        <v>22869</v>
      </c>
      <c r="E1190" s="427" t="s">
        <v>143</v>
      </c>
      <c r="F1190" s="428">
        <v>24.28</v>
      </c>
      <c r="G1190" s="429">
        <v>2.5</v>
      </c>
      <c r="H1190" s="430"/>
      <c r="I1190" s="431">
        <v>60.7119</v>
      </c>
      <c r="J1190" s="432"/>
    </row>
    <row r="1191" spans="1:11" ht="24" customHeight="1" collapsed="1">
      <c r="A1191" s="418">
        <v>47015</v>
      </c>
      <c r="B1191" s="560" t="s">
        <v>23281</v>
      </c>
      <c r="C1191" s="560"/>
      <c r="D1191" s="560"/>
      <c r="E1191" s="560"/>
      <c r="F1191" s="560"/>
      <c r="G1191" s="560"/>
      <c r="H1191" s="419" t="s">
        <v>62</v>
      </c>
      <c r="I1191" s="420"/>
      <c r="J1191" s="421">
        <v>18.8</v>
      </c>
      <c r="K1191" s="422"/>
    </row>
    <row r="1192" spans="1:11" hidden="1" outlineLevel="1">
      <c r="A1192" s="423"/>
      <c r="B1192" s="424"/>
      <c r="C1192" s="425">
        <v>2013</v>
      </c>
      <c r="D1192" s="426" t="s">
        <v>22855</v>
      </c>
      <c r="E1192" s="427" t="s">
        <v>143</v>
      </c>
      <c r="F1192" s="428">
        <v>24.1</v>
      </c>
      <c r="G1192" s="429">
        <v>0.4</v>
      </c>
      <c r="H1192" s="430"/>
      <c r="I1192" s="431">
        <v>9.6417000000000002</v>
      </c>
      <c r="J1192" s="432"/>
    </row>
    <row r="1193" spans="1:11" ht="22.5" collapsed="1">
      <c r="A1193" s="423"/>
      <c r="B1193" s="424"/>
      <c r="C1193" s="425">
        <v>2014</v>
      </c>
      <c r="D1193" s="426" t="s">
        <v>22856</v>
      </c>
      <c r="E1193" s="427" t="s">
        <v>143</v>
      </c>
      <c r="F1193" s="428">
        <v>19.559999999999999</v>
      </c>
      <c r="G1193" s="429">
        <v>0.4</v>
      </c>
      <c r="H1193" s="430"/>
      <c r="I1193" s="431">
        <v>7.8268000000000004</v>
      </c>
      <c r="J1193" s="432"/>
    </row>
    <row r="1194" spans="1:11" ht="22.5" hidden="1" outlineLevel="1">
      <c r="A1194" s="423"/>
      <c r="B1194" s="424"/>
      <c r="C1194" s="425">
        <v>17515</v>
      </c>
      <c r="D1194" s="426" t="s">
        <v>22860</v>
      </c>
      <c r="E1194" s="427" t="s">
        <v>22861</v>
      </c>
      <c r="F1194" s="428">
        <v>16.64</v>
      </c>
      <c r="G1194" s="429">
        <v>0.08</v>
      </c>
      <c r="H1194" s="430"/>
      <c r="I1194" s="431">
        <v>1.3311999999999999</v>
      </c>
      <c r="J1194" s="432"/>
    </row>
    <row r="1195" spans="1:11" ht="24" hidden="1" customHeight="1" outlineLevel="1">
      <c r="A1195" s="418">
        <v>47016</v>
      </c>
      <c r="B1195" s="560" t="s">
        <v>23282</v>
      </c>
      <c r="C1195" s="560"/>
      <c r="D1195" s="560"/>
      <c r="E1195" s="560"/>
      <c r="F1195" s="560"/>
      <c r="G1195" s="560"/>
      <c r="H1195" s="419" t="s">
        <v>62</v>
      </c>
      <c r="I1195" s="420"/>
      <c r="J1195" s="421">
        <v>38.270000000000003</v>
      </c>
      <c r="K1195" s="422"/>
    </row>
    <row r="1196" spans="1:11" hidden="1" outlineLevel="1">
      <c r="A1196" s="423"/>
      <c r="B1196" s="424"/>
      <c r="C1196" s="425">
        <v>2013</v>
      </c>
      <c r="D1196" s="426" t="s">
        <v>22855</v>
      </c>
      <c r="E1196" s="427" t="s">
        <v>143</v>
      </c>
      <c r="F1196" s="428">
        <v>24.1</v>
      </c>
      <c r="G1196" s="429">
        <v>0.8</v>
      </c>
      <c r="H1196" s="430"/>
      <c r="I1196" s="431">
        <v>19.2834</v>
      </c>
      <c r="J1196" s="432"/>
    </row>
    <row r="1197" spans="1:11" ht="22.5" collapsed="1">
      <c r="A1197" s="423"/>
      <c r="B1197" s="424"/>
      <c r="C1197" s="425">
        <v>2014</v>
      </c>
      <c r="D1197" s="426" t="s">
        <v>22856</v>
      </c>
      <c r="E1197" s="427" t="s">
        <v>143</v>
      </c>
      <c r="F1197" s="428">
        <v>19.559999999999999</v>
      </c>
      <c r="G1197" s="429">
        <v>0.8</v>
      </c>
      <c r="H1197" s="430"/>
      <c r="I1197" s="431">
        <v>15.653600000000001</v>
      </c>
      <c r="J1197" s="432"/>
    </row>
    <row r="1198" spans="1:11" ht="22.5" hidden="1" outlineLevel="1">
      <c r="A1198" s="423"/>
      <c r="B1198" s="424"/>
      <c r="C1198" s="425">
        <v>17515</v>
      </c>
      <c r="D1198" s="426" t="s">
        <v>22860</v>
      </c>
      <c r="E1198" s="427" t="s">
        <v>22861</v>
      </c>
      <c r="F1198" s="428">
        <v>16.64</v>
      </c>
      <c r="G1198" s="429">
        <v>0.2</v>
      </c>
      <c r="H1198" s="430"/>
      <c r="I1198" s="431">
        <v>3.3279999999999998</v>
      </c>
      <c r="J1198" s="432"/>
    </row>
    <row r="1199" spans="1:11" ht="24" hidden="1" customHeight="1" outlineLevel="1">
      <c r="A1199" s="418">
        <v>47019</v>
      </c>
      <c r="B1199" s="560" t="s">
        <v>23283</v>
      </c>
      <c r="C1199" s="560"/>
      <c r="D1199" s="560"/>
      <c r="E1199" s="560"/>
      <c r="F1199" s="560"/>
      <c r="G1199" s="560"/>
      <c r="H1199" s="419" t="s">
        <v>62</v>
      </c>
      <c r="I1199" s="420"/>
      <c r="J1199" s="421">
        <v>52.41</v>
      </c>
      <c r="K1199" s="422"/>
    </row>
    <row r="1200" spans="1:11" hidden="1" outlineLevel="1">
      <c r="A1200" s="423"/>
      <c r="B1200" s="424"/>
      <c r="C1200" s="425">
        <v>2013</v>
      </c>
      <c r="D1200" s="426" t="s">
        <v>22855</v>
      </c>
      <c r="E1200" s="427" t="s">
        <v>143</v>
      </c>
      <c r="F1200" s="428">
        <v>24.1</v>
      </c>
      <c r="G1200" s="429">
        <v>1.2</v>
      </c>
      <c r="H1200" s="430"/>
      <c r="I1200" s="431">
        <v>28.9251</v>
      </c>
      <c r="J1200" s="432"/>
    </row>
    <row r="1201" spans="1:11" ht="22.5" collapsed="1">
      <c r="A1201" s="423"/>
      <c r="B1201" s="424"/>
      <c r="C1201" s="425">
        <v>2014</v>
      </c>
      <c r="D1201" s="426" t="s">
        <v>22856</v>
      </c>
      <c r="E1201" s="427" t="s">
        <v>143</v>
      </c>
      <c r="F1201" s="428">
        <v>19.559999999999999</v>
      </c>
      <c r="G1201" s="429">
        <v>1.2</v>
      </c>
      <c r="H1201" s="430"/>
      <c r="I1201" s="431">
        <v>23.480399999999999</v>
      </c>
      <c r="J1201" s="432"/>
    </row>
    <row r="1202" spans="1:11" ht="24" hidden="1" customHeight="1" outlineLevel="1">
      <c r="A1202" s="418">
        <v>50101</v>
      </c>
      <c r="B1202" s="560" t="s">
        <v>23284</v>
      </c>
      <c r="C1202" s="560"/>
      <c r="D1202" s="560"/>
      <c r="E1202" s="560"/>
      <c r="F1202" s="560"/>
      <c r="G1202" s="560"/>
      <c r="H1202" s="419" t="s">
        <v>62</v>
      </c>
      <c r="I1202" s="420"/>
      <c r="J1202" s="421">
        <v>52.91</v>
      </c>
      <c r="K1202" s="422"/>
    </row>
    <row r="1203" spans="1:11" hidden="1" outlineLevel="1">
      <c r="A1203" s="423"/>
      <c r="B1203" s="424"/>
      <c r="C1203" s="425">
        <v>2020</v>
      </c>
      <c r="D1203" s="426" t="s">
        <v>22869</v>
      </c>
      <c r="E1203" s="427" t="s">
        <v>143</v>
      </c>
      <c r="F1203" s="428">
        <v>24.28</v>
      </c>
      <c r="G1203" s="429">
        <v>0.75</v>
      </c>
      <c r="H1203" s="430"/>
      <c r="I1203" s="431">
        <v>18.2135</v>
      </c>
      <c r="J1203" s="432"/>
    </row>
    <row r="1204" spans="1:11" collapsed="1">
      <c r="A1204" s="423"/>
      <c r="B1204" s="424"/>
      <c r="C1204" s="425">
        <v>2099</v>
      </c>
      <c r="D1204" s="426" t="s">
        <v>22817</v>
      </c>
      <c r="E1204" s="427" t="s">
        <v>143</v>
      </c>
      <c r="F1204" s="428">
        <v>19.59</v>
      </c>
      <c r="G1204" s="429">
        <v>0.95</v>
      </c>
      <c r="H1204" s="430"/>
      <c r="I1204" s="431">
        <v>18.613099999999999</v>
      </c>
      <c r="J1204" s="432"/>
    </row>
    <row r="1205" spans="1:11" hidden="1" outlineLevel="1">
      <c r="A1205" s="423"/>
      <c r="B1205" s="424"/>
      <c r="C1205" s="425">
        <v>10501</v>
      </c>
      <c r="D1205" s="426" t="s">
        <v>22921</v>
      </c>
      <c r="E1205" s="427" t="s">
        <v>63</v>
      </c>
      <c r="F1205" s="428">
        <v>127.06</v>
      </c>
      <c r="G1205" s="429">
        <v>2.4299999999999999E-2</v>
      </c>
      <c r="H1205" s="430"/>
      <c r="I1205" s="431">
        <v>3.0874000000000001</v>
      </c>
      <c r="J1205" s="432"/>
    </row>
    <row r="1206" spans="1:11" ht="22.5" hidden="1" outlineLevel="1">
      <c r="A1206" s="423"/>
      <c r="B1206" s="424"/>
      <c r="C1206" s="425">
        <v>10517</v>
      </c>
      <c r="D1206" s="426" t="s">
        <v>22998</v>
      </c>
      <c r="E1206" s="427" t="s">
        <v>22861</v>
      </c>
      <c r="F1206" s="428">
        <v>0.57999999999999996</v>
      </c>
      <c r="G1206" s="429">
        <v>9.7200000000000006</v>
      </c>
      <c r="H1206" s="430"/>
      <c r="I1206" s="431">
        <v>5.6375999999999999</v>
      </c>
      <c r="J1206" s="432"/>
    </row>
    <row r="1207" spans="1:11" ht="56.25" hidden="1" outlineLevel="1">
      <c r="A1207" s="423"/>
      <c r="B1207" s="424"/>
      <c r="C1207" s="425">
        <v>14022</v>
      </c>
      <c r="D1207" s="426" t="s">
        <v>23075</v>
      </c>
      <c r="E1207" s="427" t="s">
        <v>22861</v>
      </c>
      <c r="F1207" s="428">
        <v>73.540000000000006</v>
      </c>
      <c r="G1207" s="429">
        <v>0.1</v>
      </c>
      <c r="H1207" s="430"/>
      <c r="I1207" s="431">
        <v>7.3540000000000001</v>
      </c>
      <c r="J1207" s="432"/>
    </row>
    <row r="1208" spans="1:11" ht="24" hidden="1" customHeight="1" outlineLevel="1">
      <c r="A1208" s="418">
        <v>50103</v>
      </c>
      <c r="B1208" s="560" t="s">
        <v>23285</v>
      </c>
      <c r="C1208" s="560"/>
      <c r="D1208" s="560"/>
      <c r="E1208" s="560"/>
      <c r="F1208" s="560"/>
      <c r="G1208" s="560"/>
      <c r="H1208" s="419" t="s">
        <v>62</v>
      </c>
      <c r="I1208" s="420"/>
      <c r="J1208" s="421">
        <v>53.67</v>
      </c>
      <c r="K1208" s="422"/>
    </row>
    <row r="1209" spans="1:11" hidden="1" outlineLevel="1">
      <c r="A1209" s="423"/>
      <c r="B1209" s="424"/>
      <c r="C1209" s="425">
        <v>2020</v>
      </c>
      <c r="D1209" s="426" t="s">
        <v>22869</v>
      </c>
      <c r="E1209" s="427" t="s">
        <v>143</v>
      </c>
      <c r="F1209" s="428">
        <v>24.28</v>
      </c>
      <c r="G1209" s="429">
        <v>0.75</v>
      </c>
      <c r="H1209" s="430"/>
      <c r="I1209" s="431">
        <v>18.2135</v>
      </c>
      <c r="J1209" s="432"/>
    </row>
    <row r="1210" spans="1:11" collapsed="1">
      <c r="A1210" s="423"/>
      <c r="B1210" s="424"/>
      <c r="C1210" s="425">
        <v>2099</v>
      </c>
      <c r="D1210" s="426" t="s">
        <v>22817</v>
      </c>
      <c r="E1210" s="427" t="s">
        <v>143</v>
      </c>
      <c r="F1210" s="428">
        <v>19.59</v>
      </c>
      <c r="G1210" s="429">
        <v>0.95</v>
      </c>
      <c r="H1210" s="430"/>
      <c r="I1210" s="431">
        <v>18.613099999999999</v>
      </c>
      <c r="J1210" s="432"/>
    </row>
    <row r="1211" spans="1:11" hidden="1" outlineLevel="1">
      <c r="A1211" s="423"/>
      <c r="B1211" s="424"/>
      <c r="C1211" s="425">
        <v>10501</v>
      </c>
      <c r="D1211" s="426" t="s">
        <v>22921</v>
      </c>
      <c r="E1211" s="427" t="s">
        <v>63</v>
      </c>
      <c r="F1211" s="428">
        <v>127.06</v>
      </c>
      <c r="G1211" s="429">
        <v>2.3400000000000001E-2</v>
      </c>
      <c r="H1211" s="430"/>
      <c r="I1211" s="431">
        <v>2.9731000000000001</v>
      </c>
      <c r="J1211" s="432"/>
    </row>
    <row r="1212" spans="1:11" ht="22.5" hidden="1" outlineLevel="1">
      <c r="A1212" s="423"/>
      <c r="B1212" s="424"/>
      <c r="C1212" s="425">
        <v>10517</v>
      </c>
      <c r="D1212" s="426" t="s">
        <v>22998</v>
      </c>
      <c r="E1212" s="427" t="s">
        <v>22861</v>
      </c>
      <c r="F1212" s="428">
        <v>0.57999999999999996</v>
      </c>
      <c r="G1212" s="429">
        <v>11.24</v>
      </c>
      <c r="H1212" s="430"/>
      <c r="I1212" s="431">
        <v>6.5191999999999997</v>
      </c>
      <c r="J1212" s="432"/>
    </row>
    <row r="1213" spans="1:11" ht="56.25" hidden="1" outlineLevel="1">
      <c r="A1213" s="423"/>
      <c r="B1213" s="424"/>
      <c r="C1213" s="425">
        <v>14022</v>
      </c>
      <c r="D1213" s="426" t="s">
        <v>23075</v>
      </c>
      <c r="E1213" s="427" t="s">
        <v>22861</v>
      </c>
      <c r="F1213" s="428">
        <v>73.540000000000006</v>
      </c>
      <c r="G1213" s="429">
        <v>0.1</v>
      </c>
      <c r="H1213" s="430"/>
      <c r="I1213" s="431">
        <v>7.3540000000000001</v>
      </c>
      <c r="J1213" s="432"/>
    </row>
    <row r="1214" spans="1:11" ht="24" hidden="1" customHeight="1" outlineLevel="1">
      <c r="A1214" s="418">
        <v>50130</v>
      </c>
      <c r="B1214" s="560" t="s">
        <v>23286</v>
      </c>
      <c r="C1214" s="560"/>
      <c r="D1214" s="560"/>
      <c r="E1214" s="560"/>
      <c r="F1214" s="560"/>
      <c r="G1214" s="560"/>
      <c r="H1214" s="419" t="s">
        <v>62</v>
      </c>
      <c r="I1214" s="420"/>
      <c r="J1214" s="421">
        <v>68.75</v>
      </c>
      <c r="K1214" s="422"/>
    </row>
    <row r="1215" spans="1:11" ht="56.25" hidden="1" outlineLevel="1">
      <c r="A1215" s="423"/>
      <c r="B1215" s="424"/>
      <c r="C1215" s="425">
        <v>14008</v>
      </c>
      <c r="D1215" s="426" t="s">
        <v>23287</v>
      </c>
      <c r="E1215" s="427" t="s">
        <v>62</v>
      </c>
      <c r="F1215" s="428">
        <v>68.75</v>
      </c>
      <c r="G1215" s="429">
        <v>1</v>
      </c>
      <c r="H1215" s="430"/>
      <c r="I1215" s="431">
        <v>68.75</v>
      </c>
      <c r="J1215" s="432"/>
    </row>
    <row r="1216" spans="1:11" ht="24" customHeight="1" collapsed="1">
      <c r="A1216" s="418">
        <v>50140</v>
      </c>
      <c r="B1216" s="560" t="s">
        <v>23288</v>
      </c>
      <c r="C1216" s="560"/>
      <c r="D1216" s="560"/>
      <c r="E1216" s="560"/>
      <c r="F1216" s="560"/>
      <c r="G1216" s="560"/>
      <c r="H1216" s="419" t="s">
        <v>62</v>
      </c>
      <c r="I1216" s="420"/>
      <c r="J1216" s="421">
        <v>39.49</v>
      </c>
      <c r="K1216" s="422"/>
    </row>
    <row r="1217" spans="1:11" hidden="1" outlineLevel="1">
      <c r="A1217" s="423"/>
      <c r="B1217" s="424"/>
      <c r="C1217" s="425">
        <v>2020</v>
      </c>
      <c r="D1217" s="426" t="s">
        <v>22869</v>
      </c>
      <c r="E1217" s="427" t="s">
        <v>143</v>
      </c>
      <c r="F1217" s="428">
        <v>24.28</v>
      </c>
      <c r="G1217" s="429">
        <v>0.6</v>
      </c>
      <c r="H1217" s="430"/>
      <c r="I1217" s="431">
        <v>14.5708</v>
      </c>
      <c r="J1217" s="432"/>
    </row>
    <row r="1218" spans="1:11" collapsed="1">
      <c r="A1218" s="423"/>
      <c r="B1218" s="424"/>
      <c r="C1218" s="425">
        <v>2099</v>
      </c>
      <c r="D1218" s="426" t="s">
        <v>22817</v>
      </c>
      <c r="E1218" s="427" t="s">
        <v>143</v>
      </c>
      <c r="F1218" s="428">
        <v>19.59</v>
      </c>
      <c r="G1218" s="429">
        <v>0.3</v>
      </c>
      <c r="H1218" s="430"/>
      <c r="I1218" s="431">
        <v>5.8777999999999997</v>
      </c>
      <c r="J1218" s="432"/>
    </row>
    <row r="1219" spans="1:11" ht="22.5" hidden="1" outlineLevel="1">
      <c r="A1219" s="423"/>
      <c r="B1219" s="424"/>
      <c r="C1219" s="425">
        <v>10630</v>
      </c>
      <c r="D1219" s="426" t="s">
        <v>22888</v>
      </c>
      <c r="E1219" s="427" t="s">
        <v>63</v>
      </c>
      <c r="F1219" s="428">
        <v>634.78</v>
      </c>
      <c r="G1219" s="429">
        <v>0.03</v>
      </c>
      <c r="H1219" s="430"/>
      <c r="I1219" s="431">
        <v>19.043399999999998</v>
      </c>
      <c r="J1219" s="432"/>
    </row>
    <row r="1220" spans="1:11" ht="24" hidden="1" customHeight="1" outlineLevel="1">
      <c r="A1220" s="418">
        <v>50143</v>
      </c>
      <c r="B1220" s="560" t="s">
        <v>23289</v>
      </c>
      <c r="C1220" s="560"/>
      <c r="D1220" s="560"/>
      <c r="E1220" s="560"/>
      <c r="F1220" s="560"/>
      <c r="G1220" s="560"/>
      <c r="H1220" s="419" t="s">
        <v>62</v>
      </c>
      <c r="I1220" s="420"/>
      <c r="J1220" s="421">
        <v>15.34</v>
      </c>
      <c r="K1220" s="422"/>
    </row>
    <row r="1221" spans="1:11" hidden="1" outlineLevel="1">
      <c r="A1221" s="423"/>
      <c r="B1221" s="424"/>
      <c r="C1221" s="425">
        <v>2099</v>
      </c>
      <c r="D1221" s="426" t="s">
        <v>22817</v>
      </c>
      <c r="E1221" s="427" t="s">
        <v>143</v>
      </c>
      <c r="F1221" s="428">
        <v>19.59</v>
      </c>
      <c r="G1221" s="429">
        <v>0.3</v>
      </c>
      <c r="H1221" s="430"/>
      <c r="I1221" s="431">
        <v>5.8777999999999997</v>
      </c>
      <c r="J1221" s="432"/>
    </row>
    <row r="1222" spans="1:11" ht="22.5" collapsed="1">
      <c r="A1222" s="423"/>
      <c r="B1222" s="424"/>
      <c r="C1222" s="425">
        <v>14040</v>
      </c>
      <c r="D1222" s="426" t="s">
        <v>23076</v>
      </c>
      <c r="E1222" s="427" t="s">
        <v>96</v>
      </c>
      <c r="F1222" s="428">
        <v>18.93</v>
      </c>
      <c r="G1222" s="429">
        <v>0.5</v>
      </c>
      <c r="H1222" s="430"/>
      <c r="I1222" s="431">
        <v>9.4649999999999999</v>
      </c>
      <c r="J1222" s="432"/>
    </row>
    <row r="1223" spans="1:11" ht="24" hidden="1" customHeight="1" outlineLevel="1">
      <c r="A1223" s="418">
        <v>50147</v>
      </c>
      <c r="B1223" s="560" t="s">
        <v>23290</v>
      </c>
      <c r="C1223" s="560"/>
      <c r="D1223" s="560"/>
      <c r="E1223" s="560"/>
      <c r="F1223" s="560"/>
      <c r="G1223" s="560"/>
      <c r="H1223" s="419" t="s">
        <v>62</v>
      </c>
      <c r="I1223" s="420"/>
      <c r="J1223" s="421">
        <v>36.15</v>
      </c>
      <c r="K1223" s="422"/>
    </row>
    <row r="1224" spans="1:11" hidden="1" outlineLevel="1">
      <c r="A1224" s="423"/>
      <c r="B1224" s="424"/>
      <c r="C1224" s="425">
        <v>2020</v>
      </c>
      <c r="D1224" s="426" t="s">
        <v>22869</v>
      </c>
      <c r="E1224" s="427" t="s">
        <v>143</v>
      </c>
      <c r="F1224" s="428">
        <v>24.28</v>
      </c>
      <c r="G1224" s="429">
        <v>0.5</v>
      </c>
      <c r="H1224" s="430"/>
      <c r="I1224" s="431">
        <v>12.142300000000001</v>
      </c>
      <c r="J1224" s="432"/>
    </row>
    <row r="1225" spans="1:11" collapsed="1">
      <c r="A1225" s="423"/>
      <c r="B1225" s="424"/>
      <c r="C1225" s="425">
        <v>2099</v>
      </c>
      <c r="D1225" s="426" t="s">
        <v>22817</v>
      </c>
      <c r="E1225" s="427" t="s">
        <v>143</v>
      </c>
      <c r="F1225" s="428">
        <v>19.59</v>
      </c>
      <c r="G1225" s="429">
        <v>0.5</v>
      </c>
      <c r="H1225" s="430"/>
      <c r="I1225" s="431">
        <v>9.7964000000000002</v>
      </c>
      <c r="J1225" s="432"/>
    </row>
    <row r="1226" spans="1:11" ht="22.5" hidden="1" outlineLevel="1">
      <c r="A1226" s="423"/>
      <c r="B1226" s="424"/>
      <c r="C1226" s="425">
        <v>10638</v>
      </c>
      <c r="D1226" s="426" t="s">
        <v>23291</v>
      </c>
      <c r="E1226" s="427" t="s">
        <v>63</v>
      </c>
      <c r="F1226" s="428">
        <v>473.54</v>
      </c>
      <c r="G1226" s="429">
        <v>0.03</v>
      </c>
      <c r="H1226" s="430"/>
      <c r="I1226" s="431">
        <v>14.206200000000001</v>
      </c>
      <c r="J1226" s="432"/>
    </row>
    <row r="1227" spans="1:11" ht="24" hidden="1" customHeight="1" outlineLevel="1">
      <c r="A1227" s="418">
        <v>50202</v>
      </c>
      <c r="B1227" s="560" t="s">
        <v>23292</v>
      </c>
      <c r="C1227" s="560"/>
      <c r="D1227" s="560"/>
      <c r="E1227" s="560"/>
      <c r="F1227" s="560"/>
      <c r="G1227" s="560"/>
      <c r="H1227" s="419" t="s">
        <v>62</v>
      </c>
      <c r="I1227" s="420"/>
      <c r="J1227" s="421">
        <v>112.94</v>
      </c>
      <c r="K1227" s="422"/>
    </row>
    <row r="1228" spans="1:11" hidden="1" outlineLevel="1">
      <c r="A1228" s="423"/>
      <c r="B1228" s="424"/>
      <c r="C1228" s="425">
        <v>2020</v>
      </c>
      <c r="D1228" s="426" t="s">
        <v>22869</v>
      </c>
      <c r="E1228" s="427" t="s">
        <v>143</v>
      </c>
      <c r="F1228" s="428">
        <v>24.28</v>
      </c>
      <c r="G1228" s="429">
        <v>1</v>
      </c>
      <c r="H1228" s="430"/>
      <c r="I1228" s="431">
        <v>24.284700000000001</v>
      </c>
      <c r="J1228" s="432"/>
    </row>
    <row r="1229" spans="1:11" collapsed="1">
      <c r="A1229" s="423"/>
      <c r="B1229" s="424"/>
      <c r="C1229" s="425">
        <v>2099</v>
      </c>
      <c r="D1229" s="426" t="s">
        <v>22817</v>
      </c>
      <c r="E1229" s="427" t="s">
        <v>143</v>
      </c>
      <c r="F1229" s="428">
        <v>19.59</v>
      </c>
      <c r="G1229" s="429">
        <v>0.55000000000000004</v>
      </c>
      <c r="H1229" s="430"/>
      <c r="I1229" s="431">
        <v>10.776</v>
      </c>
      <c r="J1229" s="432"/>
    </row>
    <row r="1230" spans="1:11" ht="22.5" hidden="1" outlineLevel="1">
      <c r="A1230" s="423"/>
      <c r="B1230" s="424"/>
      <c r="C1230" s="425">
        <v>10630</v>
      </c>
      <c r="D1230" s="426" t="s">
        <v>22888</v>
      </c>
      <c r="E1230" s="427" t="s">
        <v>63</v>
      </c>
      <c r="F1230" s="428">
        <v>634.78</v>
      </c>
      <c r="G1230" s="429">
        <v>0.03</v>
      </c>
      <c r="H1230" s="430"/>
      <c r="I1230" s="431">
        <v>19.043399999999998</v>
      </c>
      <c r="J1230" s="432"/>
    </row>
    <row r="1231" spans="1:11" ht="56.25" hidden="1" outlineLevel="1">
      <c r="A1231" s="423"/>
      <c r="B1231" s="424"/>
      <c r="C1231" s="425">
        <v>14022</v>
      </c>
      <c r="D1231" s="426" t="s">
        <v>23075</v>
      </c>
      <c r="E1231" s="427" t="s">
        <v>22861</v>
      </c>
      <c r="F1231" s="428">
        <v>73.540000000000006</v>
      </c>
      <c r="G1231" s="429">
        <v>0.8</v>
      </c>
      <c r="H1231" s="430"/>
      <c r="I1231" s="431">
        <v>58.832000000000001</v>
      </c>
      <c r="J1231" s="432"/>
    </row>
    <row r="1232" spans="1:11" ht="24" hidden="1" customHeight="1" outlineLevel="1">
      <c r="A1232" s="418">
        <v>50230</v>
      </c>
      <c r="B1232" s="560" t="s">
        <v>23293</v>
      </c>
      <c r="C1232" s="560"/>
      <c r="D1232" s="560"/>
      <c r="E1232" s="560"/>
      <c r="F1232" s="560"/>
      <c r="G1232" s="560"/>
      <c r="H1232" s="419" t="s">
        <v>62</v>
      </c>
      <c r="I1232" s="420"/>
      <c r="J1232" s="421">
        <v>63.02</v>
      </c>
      <c r="K1232" s="422"/>
    </row>
    <row r="1233" spans="1:11" ht="56.25" hidden="1" outlineLevel="1">
      <c r="A1233" s="423"/>
      <c r="B1233" s="424"/>
      <c r="C1233" s="425">
        <v>14007</v>
      </c>
      <c r="D1233" s="426" t="s">
        <v>23294</v>
      </c>
      <c r="E1233" s="427" t="s">
        <v>62</v>
      </c>
      <c r="F1233" s="428">
        <v>63.02</v>
      </c>
      <c r="G1233" s="429">
        <v>1</v>
      </c>
      <c r="H1233" s="430"/>
      <c r="I1233" s="431">
        <v>63.02</v>
      </c>
      <c r="J1233" s="432"/>
    </row>
    <row r="1234" spans="1:11" ht="24" customHeight="1" collapsed="1">
      <c r="A1234" s="418">
        <v>50243</v>
      </c>
      <c r="B1234" s="560" t="s">
        <v>23295</v>
      </c>
      <c r="C1234" s="560"/>
      <c r="D1234" s="560"/>
      <c r="E1234" s="560"/>
      <c r="F1234" s="560"/>
      <c r="G1234" s="560"/>
      <c r="H1234" s="419" t="s">
        <v>62</v>
      </c>
      <c r="I1234" s="420"/>
      <c r="J1234" s="421">
        <v>15.34</v>
      </c>
      <c r="K1234" s="422"/>
    </row>
    <row r="1235" spans="1:11" hidden="1" outlineLevel="1">
      <c r="A1235" s="423"/>
      <c r="B1235" s="424"/>
      <c r="C1235" s="425">
        <v>2099</v>
      </c>
      <c r="D1235" s="426" t="s">
        <v>22817</v>
      </c>
      <c r="E1235" s="427" t="s">
        <v>143</v>
      </c>
      <c r="F1235" s="428">
        <v>19.59</v>
      </c>
      <c r="G1235" s="429">
        <v>0.3</v>
      </c>
      <c r="H1235" s="430"/>
      <c r="I1235" s="431">
        <v>5.8777999999999997</v>
      </c>
      <c r="J1235" s="432"/>
    </row>
    <row r="1236" spans="1:11" ht="22.5" collapsed="1">
      <c r="A1236" s="423"/>
      <c r="B1236" s="424"/>
      <c r="C1236" s="425">
        <v>14040</v>
      </c>
      <c r="D1236" s="426" t="s">
        <v>23076</v>
      </c>
      <c r="E1236" s="427" t="s">
        <v>96</v>
      </c>
      <c r="F1236" s="428">
        <v>18.93</v>
      </c>
      <c r="G1236" s="429">
        <v>0.5</v>
      </c>
      <c r="H1236" s="430"/>
      <c r="I1236" s="431">
        <v>9.4649999999999999</v>
      </c>
      <c r="J1236" s="432"/>
    </row>
    <row r="1237" spans="1:11" ht="24" hidden="1" customHeight="1" outlineLevel="1">
      <c r="A1237" s="418">
        <v>50244</v>
      </c>
      <c r="B1237" s="560" t="s">
        <v>23296</v>
      </c>
      <c r="C1237" s="560"/>
      <c r="D1237" s="560"/>
      <c r="E1237" s="560"/>
      <c r="F1237" s="560"/>
      <c r="G1237" s="560"/>
      <c r="H1237" s="419" t="s">
        <v>62</v>
      </c>
      <c r="I1237" s="420"/>
      <c r="J1237" s="421">
        <v>156.51</v>
      </c>
      <c r="K1237" s="422"/>
    </row>
    <row r="1238" spans="1:11" hidden="1" outlineLevel="1">
      <c r="A1238" s="423"/>
      <c r="B1238" s="424"/>
      <c r="C1238" s="425">
        <v>2075</v>
      </c>
      <c r="D1238" s="426" t="s">
        <v>23297</v>
      </c>
      <c r="E1238" s="427" t="s">
        <v>143</v>
      </c>
      <c r="F1238" s="428">
        <v>25.93</v>
      </c>
      <c r="G1238" s="429">
        <v>1.9</v>
      </c>
      <c r="H1238" s="430"/>
      <c r="I1238" s="431">
        <v>49.275799999999997</v>
      </c>
      <c r="J1238" s="432"/>
    </row>
    <row r="1239" spans="1:11" collapsed="1">
      <c r="A1239" s="423"/>
      <c r="B1239" s="424"/>
      <c r="C1239" s="425">
        <v>2076</v>
      </c>
      <c r="D1239" s="426" t="s">
        <v>23298</v>
      </c>
      <c r="E1239" s="427" t="s">
        <v>143</v>
      </c>
      <c r="F1239" s="428">
        <v>19.559999999999999</v>
      </c>
      <c r="G1239" s="429">
        <v>1.9</v>
      </c>
      <c r="H1239" s="430"/>
      <c r="I1239" s="431">
        <v>37.177300000000002</v>
      </c>
      <c r="J1239" s="432"/>
    </row>
    <row r="1240" spans="1:11" ht="22.5" hidden="1" outlineLevel="1">
      <c r="A1240" s="423"/>
      <c r="B1240" s="424"/>
      <c r="C1240" s="425">
        <v>37030</v>
      </c>
      <c r="D1240" s="426" t="s">
        <v>23299</v>
      </c>
      <c r="E1240" s="427" t="s">
        <v>96</v>
      </c>
      <c r="F1240" s="428">
        <v>93.45</v>
      </c>
      <c r="G1240" s="429">
        <v>0.5</v>
      </c>
      <c r="H1240" s="430"/>
      <c r="I1240" s="431">
        <v>46.725000000000001</v>
      </c>
      <c r="J1240" s="432"/>
    </row>
    <row r="1241" spans="1:11" ht="33.75" hidden="1" outlineLevel="1">
      <c r="A1241" s="423"/>
      <c r="B1241" s="424"/>
      <c r="C1241" s="425">
        <v>37520</v>
      </c>
      <c r="D1241" s="426" t="s">
        <v>23300</v>
      </c>
      <c r="E1241" s="427" t="s">
        <v>96</v>
      </c>
      <c r="F1241" s="428">
        <v>70.209999999999994</v>
      </c>
      <c r="G1241" s="429">
        <v>0.3</v>
      </c>
      <c r="H1241" s="430"/>
      <c r="I1241" s="431">
        <v>21.062999999999999</v>
      </c>
      <c r="J1241" s="432"/>
    </row>
    <row r="1242" spans="1:11" hidden="1" outlineLevel="1">
      <c r="A1242" s="423"/>
      <c r="B1242" s="424"/>
      <c r="C1242" s="425">
        <v>37530</v>
      </c>
      <c r="D1242" s="426" t="s">
        <v>23301</v>
      </c>
      <c r="E1242" s="427" t="s">
        <v>9779</v>
      </c>
      <c r="F1242" s="428">
        <v>1.51</v>
      </c>
      <c r="G1242" s="429">
        <v>1.5</v>
      </c>
      <c r="H1242" s="430"/>
      <c r="I1242" s="431">
        <v>2.2650000000000001</v>
      </c>
      <c r="J1242" s="432"/>
    </row>
    <row r="1243" spans="1:11" ht="24" hidden="1" customHeight="1" outlineLevel="1">
      <c r="A1243" s="418">
        <v>50302</v>
      </c>
      <c r="B1243" s="560" t="s">
        <v>23302</v>
      </c>
      <c r="C1243" s="560"/>
      <c r="D1243" s="560"/>
      <c r="E1243" s="560"/>
      <c r="F1243" s="560"/>
      <c r="G1243" s="560"/>
      <c r="H1243" s="419" t="s">
        <v>62</v>
      </c>
      <c r="I1243" s="420"/>
      <c r="J1243" s="421">
        <v>112.94</v>
      </c>
      <c r="K1243" s="422"/>
    </row>
    <row r="1244" spans="1:11" hidden="1" outlineLevel="1">
      <c r="A1244" s="423"/>
      <c r="B1244" s="424"/>
      <c r="C1244" s="425">
        <v>2020</v>
      </c>
      <c r="D1244" s="426" t="s">
        <v>22869</v>
      </c>
      <c r="E1244" s="427" t="s">
        <v>143</v>
      </c>
      <c r="F1244" s="428">
        <v>24.28</v>
      </c>
      <c r="G1244" s="429">
        <v>1</v>
      </c>
      <c r="H1244" s="430"/>
      <c r="I1244" s="431">
        <v>24.284700000000001</v>
      </c>
      <c r="J1244" s="432"/>
    </row>
    <row r="1245" spans="1:11" collapsed="1">
      <c r="A1245" s="423"/>
      <c r="B1245" s="424"/>
      <c r="C1245" s="425">
        <v>2099</v>
      </c>
      <c r="D1245" s="426" t="s">
        <v>22817</v>
      </c>
      <c r="E1245" s="427" t="s">
        <v>143</v>
      </c>
      <c r="F1245" s="428">
        <v>19.59</v>
      </c>
      <c r="G1245" s="429">
        <v>0.55000000000000004</v>
      </c>
      <c r="H1245" s="430"/>
      <c r="I1245" s="431">
        <v>10.776</v>
      </c>
      <c r="J1245" s="432"/>
    </row>
    <row r="1246" spans="1:11" ht="22.5" hidden="1" outlineLevel="1">
      <c r="A1246" s="423"/>
      <c r="B1246" s="424"/>
      <c r="C1246" s="425">
        <v>10630</v>
      </c>
      <c r="D1246" s="426" t="s">
        <v>22888</v>
      </c>
      <c r="E1246" s="427" t="s">
        <v>63</v>
      </c>
      <c r="F1246" s="428">
        <v>634.78</v>
      </c>
      <c r="G1246" s="429">
        <v>0.03</v>
      </c>
      <c r="H1246" s="430"/>
      <c r="I1246" s="431">
        <v>19.043399999999998</v>
      </c>
      <c r="J1246" s="432"/>
    </row>
    <row r="1247" spans="1:11" ht="56.25" hidden="1" outlineLevel="1">
      <c r="A1247" s="423"/>
      <c r="B1247" s="424"/>
      <c r="C1247" s="425">
        <v>14022</v>
      </c>
      <c r="D1247" s="426" t="s">
        <v>23075</v>
      </c>
      <c r="E1247" s="427" t="s">
        <v>22861</v>
      </c>
      <c r="F1247" s="428">
        <v>73.540000000000006</v>
      </c>
      <c r="G1247" s="429">
        <v>0.8</v>
      </c>
      <c r="H1247" s="430"/>
      <c r="I1247" s="431">
        <v>58.832000000000001</v>
      </c>
      <c r="J1247" s="432"/>
    </row>
    <row r="1248" spans="1:11" ht="24.75" hidden="1" customHeight="1" outlineLevel="1">
      <c r="A1248" s="418">
        <v>50305</v>
      </c>
      <c r="B1248" s="560" t="s">
        <v>23303</v>
      </c>
      <c r="C1248" s="560"/>
      <c r="D1248" s="560"/>
      <c r="E1248" s="560"/>
      <c r="F1248" s="560"/>
      <c r="G1248" s="560"/>
      <c r="H1248" s="419" t="s">
        <v>62</v>
      </c>
      <c r="I1248" s="420"/>
      <c r="J1248" s="421">
        <v>212.29</v>
      </c>
      <c r="K1248" s="422"/>
    </row>
    <row r="1249" spans="1:11" ht="67.5" hidden="1" outlineLevel="1">
      <c r="A1249" s="423"/>
      <c r="B1249" s="424"/>
      <c r="C1249" s="425">
        <v>14032</v>
      </c>
      <c r="D1249" s="426" t="s">
        <v>23304</v>
      </c>
      <c r="E1249" s="427" t="s">
        <v>62</v>
      </c>
      <c r="F1249" s="428">
        <v>212.29</v>
      </c>
      <c r="G1249" s="429">
        <v>1</v>
      </c>
      <c r="H1249" s="430"/>
      <c r="I1249" s="431">
        <v>212.29</v>
      </c>
      <c r="J1249" s="432"/>
    </row>
    <row r="1250" spans="1:11" ht="24.75" customHeight="1" collapsed="1">
      <c r="A1250" s="418">
        <v>50306</v>
      </c>
      <c r="B1250" s="560" t="s">
        <v>23305</v>
      </c>
      <c r="C1250" s="560"/>
      <c r="D1250" s="560"/>
      <c r="E1250" s="560"/>
      <c r="F1250" s="560"/>
      <c r="G1250" s="560"/>
      <c r="H1250" s="419" t="s">
        <v>62</v>
      </c>
      <c r="I1250" s="420"/>
      <c r="J1250" s="421">
        <v>391.72</v>
      </c>
      <c r="K1250" s="422"/>
    </row>
    <row r="1251" spans="1:11" ht="67.5" hidden="1" outlineLevel="1">
      <c r="A1251" s="423"/>
      <c r="B1251" s="424"/>
      <c r="C1251" s="425">
        <v>14034</v>
      </c>
      <c r="D1251" s="426" t="s">
        <v>23306</v>
      </c>
      <c r="E1251" s="427" t="s">
        <v>62</v>
      </c>
      <c r="F1251" s="428">
        <v>391.72</v>
      </c>
      <c r="G1251" s="429">
        <v>1</v>
      </c>
      <c r="H1251" s="430"/>
      <c r="I1251" s="431">
        <v>391.72</v>
      </c>
      <c r="J1251" s="432"/>
    </row>
    <row r="1252" spans="1:11" ht="24.75" customHeight="1" collapsed="1">
      <c r="A1252" s="418">
        <v>50307</v>
      </c>
      <c r="B1252" s="560" t="s">
        <v>23307</v>
      </c>
      <c r="C1252" s="560"/>
      <c r="D1252" s="560"/>
      <c r="E1252" s="560"/>
      <c r="F1252" s="560"/>
      <c r="G1252" s="560"/>
      <c r="H1252" s="419" t="s">
        <v>62</v>
      </c>
      <c r="I1252" s="420"/>
      <c r="J1252" s="421">
        <v>603.88</v>
      </c>
      <c r="K1252" s="422"/>
    </row>
    <row r="1253" spans="1:11" ht="67.5" hidden="1" outlineLevel="1">
      <c r="A1253" s="423"/>
      <c r="B1253" s="424"/>
      <c r="C1253" s="425">
        <v>14036</v>
      </c>
      <c r="D1253" s="426" t="s">
        <v>23308</v>
      </c>
      <c r="E1253" s="427" t="s">
        <v>62</v>
      </c>
      <c r="F1253" s="428">
        <v>603.88</v>
      </c>
      <c r="G1253" s="429">
        <v>1</v>
      </c>
      <c r="H1253" s="430"/>
      <c r="I1253" s="431">
        <v>603.88</v>
      </c>
      <c r="J1253" s="432"/>
    </row>
    <row r="1254" spans="1:11" ht="24.75" customHeight="1" collapsed="1">
      <c r="A1254" s="418">
        <v>50308</v>
      </c>
      <c r="B1254" s="560" t="s">
        <v>23309</v>
      </c>
      <c r="C1254" s="560"/>
      <c r="D1254" s="560"/>
      <c r="E1254" s="560"/>
      <c r="F1254" s="560"/>
      <c r="G1254" s="560"/>
      <c r="H1254" s="419" t="s">
        <v>62</v>
      </c>
      <c r="I1254" s="420"/>
      <c r="J1254" s="421">
        <v>98.34</v>
      </c>
      <c r="K1254" s="422"/>
    </row>
    <row r="1255" spans="1:11" ht="56.25" hidden="1" outlineLevel="1">
      <c r="A1255" s="423"/>
      <c r="B1255" s="424"/>
      <c r="C1255" s="425">
        <v>14037</v>
      </c>
      <c r="D1255" s="426" t="s">
        <v>23310</v>
      </c>
      <c r="E1255" s="427" t="s">
        <v>62</v>
      </c>
      <c r="F1255" s="428">
        <v>98.34</v>
      </c>
      <c r="G1255" s="429">
        <v>1</v>
      </c>
      <c r="H1255" s="430"/>
      <c r="I1255" s="431">
        <v>98.34</v>
      </c>
      <c r="J1255" s="432"/>
    </row>
    <row r="1256" spans="1:11" ht="24.75" customHeight="1" collapsed="1">
      <c r="A1256" s="418">
        <v>50309</v>
      </c>
      <c r="B1256" s="560" t="s">
        <v>23311</v>
      </c>
      <c r="C1256" s="560"/>
      <c r="D1256" s="560"/>
      <c r="E1256" s="560"/>
      <c r="F1256" s="560"/>
      <c r="G1256" s="560"/>
      <c r="H1256" s="419" t="s">
        <v>62</v>
      </c>
      <c r="I1256" s="420"/>
      <c r="J1256" s="421">
        <v>97.89</v>
      </c>
      <c r="K1256" s="422"/>
    </row>
    <row r="1257" spans="1:11" ht="56.25" hidden="1" outlineLevel="1">
      <c r="A1257" s="423"/>
      <c r="B1257" s="424"/>
      <c r="C1257" s="425">
        <v>14038</v>
      </c>
      <c r="D1257" s="426" t="s">
        <v>23312</v>
      </c>
      <c r="E1257" s="427" t="s">
        <v>62</v>
      </c>
      <c r="F1257" s="428">
        <v>97.89</v>
      </c>
      <c r="G1257" s="429">
        <v>1</v>
      </c>
      <c r="H1257" s="430"/>
      <c r="I1257" s="431">
        <v>97.89</v>
      </c>
      <c r="J1257" s="432"/>
    </row>
    <row r="1258" spans="1:11" ht="24.75" customHeight="1" collapsed="1">
      <c r="A1258" s="418">
        <v>50311</v>
      </c>
      <c r="B1258" s="560" t="s">
        <v>23313</v>
      </c>
      <c r="C1258" s="560"/>
      <c r="D1258" s="560"/>
      <c r="E1258" s="560"/>
      <c r="F1258" s="560"/>
      <c r="G1258" s="560"/>
      <c r="H1258" s="419" t="s">
        <v>62</v>
      </c>
      <c r="I1258" s="420"/>
      <c r="J1258" s="421">
        <v>113.27</v>
      </c>
      <c r="K1258" s="422"/>
    </row>
    <row r="1259" spans="1:11" ht="56.25" hidden="1" outlineLevel="1">
      <c r="A1259" s="423"/>
      <c r="B1259" s="424"/>
      <c r="C1259" s="425">
        <v>14039</v>
      </c>
      <c r="D1259" s="426" t="s">
        <v>23314</v>
      </c>
      <c r="E1259" s="427" t="s">
        <v>62</v>
      </c>
      <c r="F1259" s="428">
        <v>113.27</v>
      </c>
      <c r="G1259" s="429">
        <v>1</v>
      </c>
      <c r="H1259" s="430"/>
      <c r="I1259" s="431">
        <v>113.27</v>
      </c>
      <c r="J1259" s="432"/>
    </row>
    <row r="1260" spans="1:11" ht="24.75" customHeight="1" collapsed="1">
      <c r="A1260" s="418">
        <v>50312</v>
      </c>
      <c r="B1260" s="560" t="s">
        <v>23315</v>
      </c>
      <c r="C1260" s="560"/>
      <c r="D1260" s="560"/>
      <c r="E1260" s="560"/>
      <c r="F1260" s="560"/>
      <c r="G1260" s="560"/>
      <c r="H1260" s="419" t="s">
        <v>62</v>
      </c>
      <c r="I1260" s="420"/>
      <c r="J1260" s="421">
        <v>93.71</v>
      </c>
      <c r="K1260" s="422"/>
    </row>
    <row r="1261" spans="1:11" ht="67.5" hidden="1" outlineLevel="1">
      <c r="A1261" s="423"/>
      <c r="B1261" s="424"/>
      <c r="C1261" s="425">
        <v>14017</v>
      </c>
      <c r="D1261" s="426" t="s">
        <v>23316</v>
      </c>
      <c r="E1261" s="427" t="s">
        <v>62</v>
      </c>
      <c r="F1261" s="428">
        <v>93.71</v>
      </c>
      <c r="G1261" s="429">
        <v>1</v>
      </c>
      <c r="H1261" s="430"/>
      <c r="I1261" s="431">
        <v>93.71</v>
      </c>
      <c r="J1261" s="432"/>
    </row>
    <row r="1262" spans="1:11" ht="24.75" customHeight="1" collapsed="1">
      <c r="A1262" s="418">
        <v>50313</v>
      </c>
      <c r="B1262" s="560" t="s">
        <v>23317</v>
      </c>
      <c r="C1262" s="560"/>
      <c r="D1262" s="560"/>
      <c r="E1262" s="560"/>
      <c r="F1262" s="560"/>
      <c r="G1262" s="560"/>
      <c r="H1262" s="419" t="s">
        <v>62</v>
      </c>
      <c r="I1262" s="420"/>
      <c r="J1262" s="421">
        <v>109.51</v>
      </c>
      <c r="K1262" s="422"/>
    </row>
    <row r="1263" spans="1:11" ht="67.5" hidden="1" outlineLevel="1">
      <c r="A1263" s="423"/>
      <c r="B1263" s="424"/>
      <c r="C1263" s="425">
        <v>14019</v>
      </c>
      <c r="D1263" s="426" t="s">
        <v>23318</v>
      </c>
      <c r="E1263" s="427" t="s">
        <v>62</v>
      </c>
      <c r="F1263" s="428">
        <v>109.51</v>
      </c>
      <c r="G1263" s="429">
        <v>1</v>
      </c>
      <c r="H1263" s="430"/>
      <c r="I1263" s="431">
        <v>109.51</v>
      </c>
      <c r="J1263" s="432"/>
    </row>
    <row r="1264" spans="1:11" ht="34.5" customHeight="1" collapsed="1">
      <c r="A1264" s="418">
        <v>50317</v>
      </c>
      <c r="B1264" s="560" t="s">
        <v>23319</v>
      </c>
      <c r="C1264" s="560"/>
      <c r="D1264" s="560"/>
      <c r="E1264" s="560"/>
      <c r="F1264" s="560"/>
      <c r="G1264" s="560"/>
      <c r="H1264" s="419" t="s">
        <v>62</v>
      </c>
      <c r="I1264" s="420"/>
      <c r="J1264" s="421">
        <v>114.54</v>
      </c>
      <c r="K1264" s="422"/>
    </row>
    <row r="1265" spans="1:11" ht="78.75" hidden="1" outlineLevel="1">
      <c r="A1265" s="423"/>
      <c r="B1265" s="424"/>
      <c r="C1265" s="425">
        <v>14015</v>
      </c>
      <c r="D1265" s="426" t="s">
        <v>23320</v>
      </c>
      <c r="E1265" s="427" t="s">
        <v>62</v>
      </c>
      <c r="F1265" s="428">
        <v>114.54</v>
      </c>
      <c r="G1265" s="429">
        <v>1</v>
      </c>
      <c r="H1265" s="430"/>
      <c r="I1265" s="431">
        <v>114.54</v>
      </c>
      <c r="J1265" s="432"/>
    </row>
    <row r="1266" spans="1:11" ht="24.75" customHeight="1" collapsed="1">
      <c r="A1266" s="418">
        <v>50340</v>
      </c>
      <c r="B1266" s="560" t="s">
        <v>23288</v>
      </c>
      <c r="C1266" s="560"/>
      <c r="D1266" s="560"/>
      <c r="E1266" s="560"/>
      <c r="F1266" s="560"/>
      <c r="G1266" s="560"/>
      <c r="H1266" s="419" t="s">
        <v>62</v>
      </c>
      <c r="I1266" s="420"/>
      <c r="J1266" s="421">
        <v>39.49</v>
      </c>
      <c r="K1266" s="422"/>
    </row>
    <row r="1267" spans="1:11" hidden="1" outlineLevel="1">
      <c r="A1267" s="423"/>
      <c r="B1267" s="424"/>
      <c r="C1267" s="425">
        <v>2020</v>
      </c>
      <c r="D1267" s="426" t="s">
        <v>22869</v>
      </c>
      <c r="E1267" s="427" t="s">
        <v>143</v>
      </c>
      <c r="F1267" s="428">
        <v>24.28</v>
      </c>
      <c r="G1267" s="429">
        <v>0.6</v>
      </c>
      <c r="H1267" s="430"/>
      <c r="I1267" s="431">
        <v>14.5708</v>
      </c>
      <c r="J1267" s="432"/>
    </row>
    <row r="1268" spans="1:11" collapsed="1">
      <c r="A1268" s="423"/>
      <c r="B1268" s="424"/>
      <c r="C1268" s="425">
        <v>2099</v>
      </c>
      <c r="D1268" s="426" t="s">
        <v>22817</v>
      </c>
      <c r="E1268" s="427" t="s">
        <v>143</v>
      </c>
      <c r="F1268" s="428">
        <v>19.59</v>
      </c>
      <c r="G1268" s="429">
        <v>0.3</v>
      </c>
      <c r="H1268" s="430"/>
      <c r="I1268" s="431">
        <v>5.8777999999999997</v>
      </c>
      <c r="J1268" s="432"/>
    </row>
    <row r="1269" spans="1:11" ht="22.5" hidden="1" outlineLevel="1">
      <c r="A1269" s="423"/>
      <c r="B1269" s="424"/>
      <c r="C1269" s="425">
        <v>10630</v>
      </c>
      <c r="D1269" s="426" t="s">
        <v>22888</v>
      </c>
      <c r="E1269" s="427" t="s">
        <v>63</v>
      </c>
      <c r="F1269" s="428">
        <v>634.78</v>
      </c>
      <c r="G1269" s="429">
        <v>0.03</v>
      </c>
      <c r="H1269" s="430"/>
      <c r="I1269" s="431">
        <v>19.043399999999998</v>
      </c>
      <c r="J1269" s="432"/>
    </row>
    <row r="1270" spans="1:11" ht="24.75" hidden="1" customHeight="1" outlineLevel="1">
      <c r="A1270" s="418">
        <v>50343</v>
      </c>
      <c r="B1270" s="560" t="s">
        <v>23295</v>
      </c>
      <c r="C1270" s="560"/>
      <c r="D1270" s="560"/>
      <c r="E1270" s="560"/>
      <c r="F1270" s="560"/>
      <c r="G1270" s="560"/>
      <c r="H1270" s="419" t="s">
        <v>62</v>
      </c>
      <c r="I1270" s="420"/>
      <c r="J1270" s="421">
        <v>15.34</v>
      </c>
      <c r="K1270" s="422"/>
    </row>
    <row r="1271" spans="1:11" hidden="1" outlineLevel="1">
      <c r="A1271" s="423"/>
      <c r="B1271" s="424"/>
      <c r="C1271" s="425">
        <v>2099</v>
      </c>
      <c r="D1271" s="426" t="s">
        <v>22817</v>
      </c>
      <c r="E1271" s="427" t="s">
        <v>143</v>
      </c>
      <c r="F1271" s="428">
        <v>19.59</v>
      </c>
      <c r="G1271" s="429">
        <v>0.3</v>
      </c>
      <c r="H1271" s="430"/>
      <c r="I1271" s="431">
        <v>5.8777999999999997</v>
      </c>
      <c r="J1271" s="432"/>
    </row>
    <row r="1272" spans="1:11" ht="22.5" collapsed="1">
      <c r="A1272" s="423"/>
      <c r="B1272" s="424"/>
      <c r="C1272" s="425">
        <v>14040</v>
      </c>
      <c r="D1272" s="426" t="s">
        <v>23076</v>
      </c>
      <c r="E1272" s="427" t="s">
        <v>96</v>
      </c>
      <c r="F1272" s="428">
        <v>18.93</v>
      </c>
      <c r="G1272" s="429">
        <v>0.5</v>
      </c>
      <c r="H1272" s="430"/>
      <c r="I1272" s="431">
        <v>9.4649999999999999</v>
      </c>
      <c r="J1272" s="432"/>
    </row>
    <row r="1273" spans="1:11" ht="24.75" hidden="1" customHeight="1" outlineLevel="1">
      <c r="A1273" s="418">
        <v>50347</v>
      </c>
      <c r="B1273" s="560" t="s">
        <v>23290</v>
      </c>
      <c r="C1273" s="560"/>
      <c r="D1273" s="560"/>
      <c r="E1273" s="560"/>
      <c r="F1273" s="560"/>
      <c r="G1273" s="560"/>
      <c r="H1273" s="419" t="s">
        <v>62</v>
      </c>
      <c r="I1273" s="420"/>
      <c r="J1273" s="421">
        <v>36.15</v>
      </c>
      <c r="K1273" s="422"/>
    </row>
    <row r="1274" spans="1:11" hidden="1" outlineLevel="1">
      <c r="A1274" s="423"/>
      <c r="B1274" s="424"/>
      <c r="C1274" s="425">
        <v>2020</v>
      </c>
      <c r="D1274" s="426" t="s">
        <v>22869</v>
      </c>
      <c r="E1274" s="427" t="s">
        <v>143</v>
      </c>
      <c r="F1274" s="428">
        <v>24.28</v>
      </c>
      <c r="G1274" s="429">
        <v>0.5</v>
      </c>
      <c r="H1274" s="430"/>
      <c r="I1274" s="431">
        <v>12.142300000000001</v>
      </c>
      <c r="J1274" s="432"/>
    </row>
    <row r="1275" spans="1:11" collapsed="1">
      <c r="A1275" s="423"/>
      <c r="B1275" s="424"/>
      <c r="C1275" s="425">
        <v>2099</v>
      </c>
      <c r="D1275" s="426" t="s">
        <v>22817</v>
      </c>
      <c r="E1275" s="427" t="s">
        <v>143</v>
      </c>
      <c r="F1275" s="428">
        <v>19.59</v>
      </c>
      <c r="G1275" s="429">
        <v>0.5</v>
      </c>
      <c r="H1275" s="430"/>
      <c r="I1275" s="431">
        <v>9.7964000000000002</v>
      </c>
      <c r="J1275" s="432"/>
    </row>
    <row r="1276" spans="1:11" ht="22.5" hidden="1" outlineLevel="1">
      <c r="A1276" s="423"/>
      <c r="B1276" s="424"/>
      <c r="C1276" s="425">
        <v>10638</v>
      </c>
      <c r="D1276" s="426" t="s">
        <v>23291</v>
      </c>
      <c r="E1276" s="427" t="s">
        <v>63</v>
      </c>
      <c r="F1276" s="428">
        <v>473.54</v>
      </c>
      <c r="G1276" s="429">
        <v>0.03</v>
      </c>
      <c r="H1276" s="430"/>
      <c r="I1276" s="431">
        <v>14.206200000000001</v>
      </c>
      <c r="J1276" s="432"/>
    </row>
    <row r="1277" spans="1:11" hidden="1" outlineLevel="1">
      <c r="A1277" s="418">
        <v>50354</v>
      </c>
      <c r="B1277" s="560" t="s">
        <v>23321</v>
      </c>
      <c r="C1277" s="560"/>
      <c r="D1277" s="560"/>
      <c r="E1277" s="560"/>
      <c r="F1277" s="560"/>
      <c r="G1277" s="560"/>
      <c r="H1277" s="419" t="s">
        <v>63</v>
      </c>
      <c r="I1277" s="420"/>
      <c r="J1277" s="421">
        <v>446.1</v>
      </c>
      <c r="K1277" s="422"/>
    </row>
    <row r="1278" spans="1:11" hidden="1" outlineLevel="1">
      <c r="A1278" s="423"/>
      <c r="B1278" s="424"/>
      <c r="C1278" s="425">
        <v>2099</v>
      </c>
      <c r="D1278" s="426" t="s">
        <v>22817</v>
      </c>
      <c r="E1278" s="427" t="s">
        <v>143</v>
      </c>
      <c r="F1278" s="428">
        <v>19.59</v>
      </c>
      <c r="G1278" s="429">
        <v>2.5</v>
      </c>
      <c r="H1278" s="430"/>
      <c r="I1278" s="431">
        <v>48.981999999999999</v>
      </c>
      <c r="J1278" s="432"/>
    </row>
    <row r="1279" spans="1:11" ht="22.5" collapsed="1">
      <c r="A1279" s="423"/>
      <c r="B1279" s="424"/>
      <c r="C1279" s="425">
        <v>10505</v>
      </c>
      <c r="D1279" s="426" t="s">
        <v>23322</v>
      </c>
      <c r="E1279" s="427" t="s">
        <v>63</v>
      </c>
      <c r="F1279" s="428">
        <v>385.55</v>
      </c>
      <c r="G1279" s="429">
        <v>1.03</v>
      </c>
      <c r="H1279" s="430"/>
      <c r="I1279" s="431">
        <v>397.11649999999997</v>
      </c>
      <c r="J1279" s="432"/>
    </row>
    <row r="1280" spans="1:11" ht="24.75" hidden="1" customHeight="1" outlineLevel="1">
      <c r="A1280" s="418">
        <v>50355</v>
      </c>
      <c r="B1280" s="560" t="s">
        <v>23323</v>
      </c>
      <c r="C1280" s="560"/>
      <c r="D1280" s="560"/>
      <c r="E1280" s="560"/>
      <c r="F1280" s="560"/>
      <c r="G1280" s="560"/>
      <c r="H1280" s="419" t="s">
        <v>62</v>
      </c>
      <c r="I1280" s="420"/>
      <c r="J1280" s="421">
        <v>61.28</v>
      </c>
      <c r="K1280" s="422"/>
    </row>
    <row r="1281" spans="1:11" hidden="1" outlineLevel="1">
      <c r="A1281" s="423"/>
      <c r="B1281" s="424"/>
      <c r="C1281" s="425">
        <v>2099</v>
      </c>
      <c r="D1281" s="426" t="s">
        <v>22817</v>
      </c>
      <c r="E1281" s="427" t="s">
        <v>143</v>
      </c>
      <c r="F1281" s="428">
        <v>19.59</v>
      </c>
      <c r="G1281" s="429">
        <v>1.75</v>
      </c>
      <c r="H1281" s="430"/>
      <c r="I1281" s="431">
        <v>34.287399999999998</v>
      </c>
      <c r="J1281" s="432"/>
    </row>
    <row r="1282" spans="1:11" ht="22.5" collapsed="1">
      <c r="A1282" s="423"/>
      <c r="B1282" s="424"/>
      <c r="C1282" s="425">
        <v>10505</v>
      </c>
      <c r="D1282" s="426" t="s">
        <v>23322</v>
      </c>
      <c r="E1282" s="427" t="s">
        <v>63</v>
      </c>
      <c r="F1282" s="428">
        <v>385.55</v>
      </c>
      <c r="G1282" s="429">
        <v>7.0000000000000007E-2</v>
      </c>
      <c r="H1282" s="430"/>
      <c r="I1282" s="431">
        <v>26.988499999999998</v>
      </c>
      <c r="J1282" s="432"/>
    </row>
    <row r="1283" spans="1:11" ht="24.75" hidden="1" customHeight="1" outlineLevel="1">
      <c r="A1283" s="418">
        <v>50373</v>
      </c>
      <c r="B1283" s="560" t="s">
        <v>23324</v>
      </c>
      <c r="C1283" s="560"/>
      <c r="D1283" s="560"/>
      <c r="E1283" s="560"/>
      <c r="F1283" s="560"/>
      <c r="G1283" s="560"/>
      <c r="H1283" s="419" t="s">
        <v>62</v>
      </c>
      <c r="I1283" s="420"/>
      <c r="J1283" s="421">
        <v>42.31</v>
      </c>
      <c r="K1283" s="422"/>
    </row>
    <row r="1284" spans="1:11" hidden="1" outlineLevel="1">
      <c r="A1284" s="423"/>
      <c r="B1284" s="424"/>
      <c r="C1284" s="425">
        <v>2099</v>
      </c>
      <c r="D1284" s="426" t="s">
        <v>22817</v>
      </c>
      <c r="E1284" s="427" t="s">
        <v>143</v>
      </c>
      <c r="F1284" s="428">
        <v>19.59</v>
      </c>
      <c r="G1284" s="429">
        <v>0.2</v>
      </c>
      <c r="H1284" s="430"/>
      <c r="I1284" s="431">
        <v>3.9184999999999999</v>
      </c>
      <c r="J1284" s="432"/>
    </row>
    <row r="1285" spans="1:11" ht="33.75" collapsed="1">
      <c r="A1285" s="423"/>
      <c r="B1285" s="424"/>
      <c r="C1285" s="425">
        <v>14530</v>
      </c>
      <c r="D1285" s="426" t="s">
        <v>23325</v>
      </c>
      <c r="E1285" s="427" t="s">
        <v>62</v>
      </c>
      <c r="F1285" s="428">
        <v>27.5</v>
      </c>
      <c r="G1285" s="429">
        <v>1.05</v>
      </c>
      <c r="H1285" s="430"/>
      <c r="I1285" s="431">
        <v>28.875</v>
      </c>
      <c r="J1285" s="432"/>
    </row>
    <row r="1286" spans="1:11" ht="33.75" hidden="1" outlineLevel="1">
      <c r="A1286" s="423"/>
      <c r="B1286" s="424"/>
      <c r="C1286" s="425">
        <v>14550</v>
      </c>
      <c r="D1286" s="426" t="s">
        <v>23326</v>
      </c>
      <c r="E1286" s="427" t="s">
        <v>22861</v>
      </c>
      <c r="F1286" s="428">
        <v>11.9</v>
      </c>
      <c r="G1286" s="429">
        <v>0.8</v>
      </c>
      <c r="H1286" s="430"/>
      <c r="I1286" s="431">
        <v>9.52</v>
      </c>
      <c r="J1286" s="432"/>
    </row>
    <row r="1287" spans="1:11" hidden="1" outlineLevel="1">
      <c r="A1287" s="418">
        <v>50410</v>
      </c>
      <c r="B1287" s="560" t="s">
        <v>23327</v>
      </c>
      <c r="C1287" s="560"/>
      <c r="D1287" s="560"/>
      <c r="E1287" s="560"/>
      <c r="F1287" s="560"/>
      <c r="G1287" s="560"/>
      <c r="H1287" s="419" t="s">
        <v>753</v>
      </c>
      <c r="I1287" s="420"/>
      <c r="J1287" s="421">
        <v>99.2</v>
      </c>
      <c r="K1287" s="422"/>
    </row>
    <row r="1288" spans="1:11" ht="45" hidden="1" outlineLevel="1">
      <c r="A1288" s="423"/>
      <c r="B1288" s="424"/>
      <c r="C1288" s="425">
        <v>2025</v>
      </c>
      <c r="D1288" s="426" t="s">
        <v>23328</v>
      </c>
      <c r="E1288" s="427" t="s">
        <v>143</v>
      </c>
      <c r="F1288" s="428">
        <v>23.82</v>
      </c>
      <c r="G1288" s="429">
        <v>0.33</v>
      </c>
      <c r="H1288" s="430"/>
      <c r="I1288" s="431">
        <v>7.8608000000000002</v>
      </c>
      <c r="J1288" s="432"/>
    </row>
    <row r="1289" spans="1:11" ht="22.5" collapsed="1">
      <c r="A1289" s="423"/>
      <c r="B1289" s="424"/>
      <c r="C1289" s="425">
        <v>15040</v>
      </c>
      <c r="D1289" s="426" t="s">
        <v>23329</v>
      </c>
      <c r="E1289" s="427" t="s">
        <v>96</v>
      </c>
      <c r="F1289" s="428">
        <v>91.34</v>
      </c>
      <c r="G1289" s="429">
        <v>1</v>
      </c>
      <c r="H1289" s="430"/>
      <c r="I1289" s="431">
        <v>91.34</v>
      </c>
      <c r="J1289" s="432"/>
    </row>
    <row r="1290" spans="1:11" hidden="1" outlineLevel="1">
      <c r="A1290" s="418">
        <v>50430</v>
      </c>
      <c r="B1290" s="560" t="s">
        <v>23330</v>
      </c>
      <c r="C1290" s="560"/>
      <c r="D1290" s="560"/>
      <c r="E1290" s="560"/>
      <c r="F1290" s="560"/>
      <c r="G1290" s="560"/>
      <c r="H1290" s="419" t="s">
        <v>753</v>
      </c>
      <c r="I1290" s="420"/>
      <c r="J1290" s="421">
        <v>178.64</v>
      </c>
      <c r="K1290" s="422"/>
    </row>
    <row r="1291" spans="1:11" ht="45" hidden="1" outlineLevel="1">
      <c r="A1291" s="423"/>
      <c r="B1291" s="424"/>
      <c r="C1291" s="425">
        <v>2025</v>
      </c>
      <c r="D1291" s="426" t="s">
        <v>23328</v>
      </c>
      <c r="E1291" s="427" t="s">
        <v>143</v>
      </c>
      <c r="F1291" s="428">
        <v>23.82</v>
      </c>
      <c r="G1291" s="429">
        <v>0.33</v>
      </c>
      <c r="H1291" s="430"/>
      <c r="I1291" s="431">
        <v>7.8608000000000002</v>
      </c>
      <c r="J1291" s="432"/>
    </row>
    <row r="1292" spans="1:11" ht="22.5" collapsed="1">
      <c r="A1292" s="423"/>
      <c r="B1292" s="424"/>
      <c r="C1292" s="425">
        <v>15030</v>
      </c>
      <c r="D1292" s="426" t="s">
        <v>23331</v>
      </c>
      <c r="E1292" s="427" t="s">
        <v>96</v>
      </c>
      <c r="F1292" s="428">
        <v>170.78</v>
      </c>
      <c r="G1292" s="429">
        <v>1</v>
      </c>
      <c r="H1292" s="430"/>
      <c r="I1292" s="431">
        <v>170.78</v>
      </c>
      <c r="J1292" s="432"/>
    </row>
    <row r="1293" spans="1:11" ht="24" hidden="1" customHeight="1" outlineLevel="1">
      <c r="A1293" s="418">
        <v>50450</v>
      </c>
      <c r="B1293" s="560" t="s">
        <v>23332</v>
      </c>
      <c r="C1293" s="560"/>
      <c r="D1293" s="560"/>
      <c r="E1293" s="560"/>
      <c r="F1293" s="560"/>
      <c r="G1293" s="560"/>
      <c r="H1293" s="419" t="s">
        <v>65</v>
      </c>
      <c r="I1293" s="420"/>
      <c r="J1293" s="421">
        <v>550.23</v>
      </c>
      <c r="K1293" s="422"/>
    </row>
    <row r="1294" spans="1:11" ht="67.5" hidden="1" outlineLevel="1">
      <c r="A1294" s="423"/>
      <c r="B1294" s="424"/>
      <c r="C1294" s="425">
        <v>15091</v>
      </c>
      <c r="D1294" s="426" t="s">
        <v>23333</v>
      </c>
      <c r="E1294" s="427" t="s">
        <v>65</v>
      </c>
      <c r="F1294" s="428">
        <v>550.23</v>
      </c>
      <c r="G1294" s="429">
        <v>1</v>
      </c>
      <c r="H1294" s="430"/>
      <c r="I1294" s="431">
        <v>550.23</v>
      </c>
      <c r="J1294" s="432"/>
    </row>
    <row r="1295" spans="1:11" ht="24" customHeight="1" collapsed="1">
      <c r="A1295" s="418">
        <v>55001</v>
      </c>
      <c r="B1295" s="560" t="s">
        <v>23334</v>
      </c>
      <c r="C1295" s="560"/>
      <c r="D1295" s="560"/>
      <c r="E1295" s="560"/>
      <c r="F1295" s="560"/>
      <c r="G1295" s="560"/>
      <c r="H1295" s="419" t="s">
        <v>62</v>
      </c>
      <c r="I1295" s="420"/>
      <c r="J1295" s="421">
        <v>9.8000000000000007</v>
      </c>
      <c r="K1295" s="422"/>
    </row>
    <row r="1296" spans="1:11" hidden="1" outlineLevel="1">
      <c r="A1296" s="423"/>
      <c r="B1296" s="424"/>
      <c r="C1296" s="425">
        <v>2099</v>
      </c>
      <c r="D1296" s="426" t="s">
        <v>22817</v>
      </c>
      <c r="E1296" s="427" t="s">
        <v>143</v>
      </c>
      <c r="F1296" s="428">
        <v>19.59</v>
      </c>
      <c r="G1296" s="429">
        <v>0.5</v>
      </c>
      <c r="H1296" s="430"/>
      <c r="I1296" s="431">
        <v>9.7964000000000002</v>
      </c>
      <c r="J1296" s="432"/>
    </row>
    <row r="1297" spans="1:11" collapsed="1">
      <c r="A1297" s="418">
        <v>55002</v>
      </c>
      <c r="B1297" s="560" t="s">
        <v>23335</v>
      </c>
      <c r="C1297" s="560"/>
      <c r="D1297" s="560"/>
      <c r="E1297" s="560"/>
      <c r="F1297" s="560"/>
      <c r="G1297" s="560"/>
      <c r="H1297" s="419" t="s">
        <v>62</v>
      </c>
      <c r="I1297" s="420"/>
      <c r="J1297" s="421">
        <v>3.92</v>
      </c>
      <c r="K1297" s="422"/>
    </row>
    <row r="1298" spans="1:11" hidden="1" outlineLevel="1">
      <c r="A1298" s="423"/>
      <c r="B1298" s="424"/>
      <c r="C1298" s="425">
        <v>2099</v>
      </c>
      <c r="D1298" s="426" t="s">
        <v>22817</v>
      </c>
      <c r="E1298" s="427" t="s">
        <v>143</v>
      </c>
      <c r="F1298" s="428">
        <v>19.59</v>
      </c>
      <c r="G1298" s="429">
        <v>0.2</v>
      </c>
      <c r="H1298" s="430"/>
      <c r="I1298" s="431">
        <v>3.9184999999999999</v>
      </c>
      <c r="J1298" s="432"/>
    </row>
    <row r="1299" spans="1:11" collapsed="1">
      <c r="A1299" s="418">
        <v>55005</v>
      </c>
      <c r="B1299" s="560" t="s">
        <v>23336</v>
      </c>
      <c r="C1299" s="560"/>
      <c r="D1299" s="560"/>
      <c r="E1299" s="560"/>
      <c r="F1299" s="560"/>
      <c r="G1299" s="560"/>
      <c r="H1299" s="419" t="s">
        <v>62</v>
      </c>
      <c r="I1299" s="420"/>
      <c r="J1299" s="421">
        <v>1.96</v>
      </c>
      <c r="K1299" s="422"/>
    </row>
    <row r="1300" spans="1:11" hidden="1" outlineLevel="1">
      <c r="A1300" s="423"/>
      <c r="B1300" s="424"/>
      <c r="C1300" s="425">
        <v>2099</v>
      </c>
      <c r="D1300" s="426" t="s">
        <v>22817</v>
      </c>
      <c r="E1300" s="427" t="s">
        <v>143</v>
      </c>
      <c r="F1300" s="428">
        <v>19.59</v>
      </c>
      <c r="G1300" s="429">
        <v>0.1</v>
      </c>
      <c r="H1300" s="430"/>
      <c r="I1300" s="431">
        <v>1.9592000000000001</v>
      </c>
      <c r="J1300" s="432"/>
    </row>
    <row r="1301" spans="1:11" ht="23.25" customHeight="1" collapsed="1">
      <c r="A1301" s="418">
        <v>55010</v>
      </c>
      <c r="B1301" s="560" t="s">
        <v>23337</v>
      </c>
      <c r="C1301" s="560"/>
      <c r="D1301" s="560"/>
      <c r="E1301" s="560"/>
      <c r="F1301" s="560"/>
      <c r="G1301" s="560"/>
      <c r="H1301" s="419" t="s">
        <v>62</v>
      </c>
      <c r="I1301" s="420"/>
      <c r="J1301" s="421">
        <v>5.88</v>
      </c>
      <c r="K1301" s="422"/>
    </row>
    <row r="1302" spans="1:11" hidden="1" outlineLevel="1">
      <c r="A1302" s="423"/>
      <c r="B1302" s="424"/>
      <c r="C1302" s="425">
        <v>2099</v>
      </c>
      <c r="D1302" s="426" t="s">
        <v>22817</v>
      </c>
      <c r="E1302" s="427" t="s">
        <v>143</v>
      </c>
      <c r="F1302" s="428">
        <v>19.59</v>
      </c>
      <c r="G1302" s="429">
        <v>0.3</v>
      </c>
      <c r="H1302" s="430"/>
      <c r="I1302" s="431">
        <v>5.8777999999999997</v>
      </c>
      <c r="J1302" s="432"/>
    </row>
    <row r="1303" spans="1:11" ht="24" customHeight="1" collapsed="1">
      <c r="A1303" s="418">
        <v>55012</v>
      </c>
      <c r="B1303" s="560" t="s">
        <v>23338</v>
      </c>
      <c r="C1303" s="560"/>
      <c r="D1303" s="560"/>
      <c r="E1303" s="560"/>
      <c r="F1303" s="560"/>
      <c r="G1303" s="560"/>
      <c r="H1303" s="419" t="s">
        <v>62</v>
      </c>
      <c r="I1303" s="420"/>
      <c r="J1303" s="421">
        <v>11.76</v>
      </c>
      <c r="K1303" s="422"/>
    </row>
    <row r="1304" spans="1:11" hidden="1" outlineLevel="1">
      <c r="A1304" s="423"/>
      <c r="B1304" s="424"/>
      <c r="C1304" s="425">
        <v>2099</v>
      </c>
      <c r="D1304" s="426" t="s">
        <v>22817</v>
      </c>
      <c r="E1304" s="427" t="s">
        <v>143</v>
      </c>
      <c r="F1304" s="428">
        <v>19.59</v>
      </c>
      <c r="G1304" s="429">
        <v>0.6</v>
      </c>
      <c r="H1304" s="430"/>
      <c r="I1304" s="431">
        <v>11.755599999999999</v>
      </c>
      <c r="J1304" s="432"/>
    </row>
    <row r="1305" spans="1:11" ht="24" customHeight="1" collapsed="1">
      <c r="A1305" s="418">
        <v>55015</v>
      </c>
      <c r="B1305" s="560" t="s">
        <v>23339</v>
      </c>
      <c r="C1305" s="560"/>
      <c r="D1305" s="560"/>
      <c r="E1305" s="560"/>
      <c r="F1305" s="560"/>
      <c r="G1305" s="560"/>
      <c r="H1305" s="419" t="s">
        <v>62</v>
      </c>
      <c r="I1305" s="420"/>
      <c r="J1305" s="421">
        <v>9.8000000000000007</v>
      </c>
      <c r="K1305" s="422"/>
    </row>
    <row r="1306" spans="1:11" hidden="1" outlineLevel="1">
      <c r="A1306" s="423"/>
      <c r="B1306" s="424"/>
      <c r="C1306" s="425">
        <v>2099</v>
      </c>
      <c r="D1306" s="426" t="s">
        <v>22817</v>
      </c>
      <c r="E1306" s="427" t="s">
        <v>143</v>
      </c>
      <c r="F1306" s="428">
        <v>19.59</v>
      </c>
      <c r="G1306" s="429">
        <v>0.5</v>
      </c>
      <c r="H1306" s="430"/>
      <c r="I1306" s="431">
        <v>9.7964000000000002</v>
      </c>
      <c r="J1306" s="432"/>
    </row>
    <row r="1307" spans="1:11" collapsed="1">
      <c r="A1307" s="418">
        <v>56005</v>
      </c>
      <c r="B1307" s="560" t="s">
        <v>23340</v>
      </c>
      <c r="C1307" s="560"/>
      <c r="D1307" s="560"/>
      <c r="E1307" s="560"/>
      <c r="F1307" s="560"/>
      <c r="G1307" s="560"/>
      <c r="H1307" s="419" t="s">
        <v>62</v>
      </c>
      <c r="I1307" s="420"/>
      <c r="J1307" s="421">
        <v>5.88</v>
      </c>
      <c r="K1307" s="422"/>
    </row>
    <row r="1308" spans="1:11" hidden="1" outlineLevel="1">
      <c r="A1308" s="423"/>
      <c r="B1308" s="424"/>
      <c r="C1308" s="425">
        <v>2099</v>
      </c>
      <c r="D1308" s="426" t="s">
        <v>22817</v>
      </c>
      <c r="E1308" s="427" t="s">
        <v>143</v>
      </c>
      <c r="F1308" s="428">
        <v>19.59</v>
      </c>
      <c r="G1308" s="429">
        <v>0.3</v>
      </c>
      <c r="H1308" s="430"/>
      <c r="I1308" s="431">
        <v>5.8777999999999997</v>
      </c>
      <c r="J1308" s="432"/>
    </row>
    <row r="1309" spans="1:11" collapsed="1">
      <c r="A1309" s="418">
        <v>56006</v>
      </c>
      <c r="B1309" s="560" t="s">
        <v>23341</v>
      </c>
      <c r="C1309" s="560"/>
      <c r="D1309" s="560"/>
      <c r="E1309" s="560"/>
      <c r="F1309" s="560"/>
      <c r="G1309" s="560"/>
      <c r="H1309" s="419" t="s">
        <v>63</v>
      </c>
      <c r="I1309" s="420"/>
      <c r="J1309" s="421">
        <v>39.19</v>
      </c>
      <c r="K1309" s="422"/>
    </row>
    <row r="1310" spans="1:11" hidden="1" outlineLevel="1">
      <c r="A1310" s="423"/>
      <c r="B1310" s="424"/>
      <c r="C1310" s="425">
        <v>2099</v>
      </c>
      <c r="D1310" s="426" t="s">
        <v>22817</v>
      </c>
      <c r="E1310" s="427" t="s">
        <v>143</v>
      </c>
      <c r="F1310" s="428">
        <v>19.59</v>
      </c>
      <c r="G1310" s="429">
        <v>2</v>
      </c>
      <c r="H1310" s="430"/>
      <c r="I1310" s="431">
        <v>39.185600000000001</v>
      </c>
      <c r="J1310" s="432"/>
    </row>
    <row r="1311" spans="1:11" ht="24.75" customHeight="1" collapsed="1">
      <c r="A1311" s="418">
        <v>57006</v>
      </c>
      <c r="B1311" s="560" t="s">
        <v>23342</v>
      </c>
      <c r="C1311" s="560"/>
      <c r="D1311" s="560"/>
      <c r="E1311" s="560"/>
      <c r="F1311" s="560"/>
      <c r="G1311" s="560"/>
      <c r="H1311" s="419" t="s">
        <v>63</v>
      </c>
      <c r="I1311" s="420"/>
      <c r="J1311" s="421">
        <v>88.17</v>
      </c>
      <c r="K1311" s="422"/>
    </row>
    <row r="1312" spans="1:11" hidden="1" outlineLevel="1">
      <c r="A1312" s="423"/>
      <c r="B1312" s="424"/>
      <c r="C1312" s="425">
        <v>2099</v>
      </c>
      <c r="D1312" s="426" t="s">
        <v>22817</v>
      </c>
      <c r="E1312" s="427" t="s">
        <v>143</v>
      </c>
      <c r="F1312" s="428">
        <v>19.59</v>
      </c>
      <c r="G1312" s="429">
        <v>4.5</v>
      </c>
      <c r="H1312" s="430"/>
      <c r="I1312" s="431">
        <v>88.167599999999993</v>
      </c>
      <c r="J1312" s="432"/>
    </row>
    <row r="1313" spans="1:11" ht="24.75" customHeight="1" collapsed="1">
      <c r="A1313" s="418">
        <v>60110</v>
      </c>
      <c r="B1313" s="560" t="s">
        <v>23343</v>
      </c>
      <c r="C1313" s="560"/>
      <c r="D1313" s="560"/>
      <c r="E1313" s="560"/>
      <c r="F1313" s="560"/>
      <c r="G1313" s="560"/>
      <c r="H1313" s="419" t="s">
        <v>62</v>
      </c>
      <c r="I1313" s="420"/>
      <c r="J1313" s="421">
        <v>61.73</v>
      </c>
      <c r="K1313" s="422"/>
    </row>
    <row r="1314" spans="1:11" hidden="1" outlineLevel="1">
      <c r="A1314" s="423"/>
      <c r="B1314" s="424"/>
      <c r="C1314" s="425">
        <v>2013</v>
      </c>
      <c r="D1314" s="426" t="s">
        <v>22855</v>
      </c>
      <c r="E1314" s="427" t="s">
        <v>143</v>
      </c>
      <c r="F1314" s="428">
        <v>24.1</v>
      </c>
      <c r="G1314" s="429">
        <v>0.19</v>
      </c>
      <c r="H1314" s="430"/>
      <c r="I1314" s="431">
        <v>4.5797999999999996</v>
      </c>
      <c r="J1314" s="432"/>
    </row>
    <row r="1315" spans="1:11" ht="22.5" collapsed="1">
      <c r="A1315" s="423"/>
      <c r="B1315" s="424"/>
      <c r="C1315" s="425">
        <v>2014</v>
      </c>
      <c r="D1315" s="426" t="s">
        <v>22856</v>
      </c>
      <c r="E1315" s="427" t="s">
        <v>143</v>
      </c>
      <c r="F1315" s="428">
        <v>19.559999999999999</v>
      </c>
      <c r="G1315" s="429">
        <v>0.38</v>
      </c>
      <c r="H1315" s="430"/>
      <c r="I1315" s="431">
        <v>7.4353999999999996</v>
      </c>
      <c r="J1315" s="432"/>
    </row>
    <row r="1316" spans="1:11" ht="33.75" hidden="1" outlineLevel="1">
      <c r="A1316" s="423"/>
      <c r="B1316" s="424"/>
      <c r="C1316" s="425">
        <v>15510</v>
      </c>
      <c r="D1316" s="426" t="s">
        <v>23344</v>
      </c>
      <c r="E1316" s="427" t="s">
        <v>63</v>
      </c>
      <c r="F1316" s="428">
        <v>5832.96</v>
      </c>
      <c r="G1316" s="429">
        <v>8.5000000000000006E-3</v>
      </c>
      <c r="H1316" s="430"/>
      <c r="I1316" s="431">
        <v>49.580100000000002</v>
      </c>
      <c r="J1316" s="432"/>
    </row>
    <row r="1317" spans="1:11" ht="22.5" hidden="1" outlineLevel="1">
      <c r="A1317" s="423"/>
      <c r="B1317" s="424"/>
      <c r="C1317" s="425">
        <v>17515</v>
      </c>
      <c r="D1317" s="426" t="s">
        <v>22860</v>
      </c>
      <c r="E1317" s="427" t="s">
        <v>22861</v>
      </c>
      <c r="F1317" s="428">
        <v>16.64</v>
      </c>
      <c r="G1317" s="429">
        <v>8.0000000000000002E-3</v>
      </c>
      <c r="H1317" s="430"/>
      <c r="I1317" s="431">
        <v>0.1331</v>
      </c>
      <c r="J1317" s="432"/>
    </row>
    <row r="1318" spans="1:11" ht="24.75" hidden="1" customHeight="1" outlineLevel="1">
      <c r="A1318" s="418">
        <v>60113</v>
      </c>
      <c r="B1318" s="560" t="s">
        <v>23345</v>
      </c>
      <c r="C1318" s="560"/>
      <c r="D1318" s="560"/>
      <c r="E1318" s="560"/>
      <c r="F1318" s="560"/>
      <c r="G1318" s="560"/>
      <c r="H1318" s="419" t="s">
        <v>62</v>
      </c>
      <c r="I1318" s="420"/>
      <c r="J1318" s="421">
        <v>218.47</v>
      </c>
      <c r="K1318" s="422"/>
    </row>
    <row r="1319" spans="1:11" hidden="1" outlineLevel="1">
      <c r="A1319" s="423"/>
      <c r="B1319" s="424"/>
      <c r="C1319" s="425">
        <v>2013</v>
      </c>
      <c r="D1319" s="426" t="s">
        <v>22855</v>
      </c>
      <c r="E1319" s="427" t="s">
        <v>143</v>
      </c>
      <c r="F1319" s="428">
        <v>24.1</v>
      </c>
      <c r="G1319" s="429">
        <v>0.95</v>
      </c>
      <c r="H1319" s="430"/>
      <c r="I1319" s="431">
        <v>22.899000000000001</v>
      </c>
      <c r="J1319" s="432"/>
    </row>
    <row r="1320" spans="1:11" ht="22.5" collapsed="1">
      <c r="A1320" s="423"/>
      <c r="B1320" s="424"/>
      <c r="C1320" s="425">
        <v>2014</v>
      </c>
      <c r="D1320" s="426" t="s">
        <v>22856</v>
      </c>
      <c r="E1320" s="427" t="s">
        <v>143</v>
      </c>
      <c r="F1320" s="428">
        <v>19.559999999999999</v>
      </c>
      <c r="G1320" s="429">
        <v>0.95</v>
      </c>
      <c r="H1320" s="430"/>
      <c r="I1320" s="431">
        <v>18.5886</v>
      </c>
      <c r="J1320" s="432"/>
    </row>
    <row r="1321" spans="1:11" ht="33.75" hidden="1" outlineLevel="1">
      <c r="A1321" s="423"/>
      <c r="B1321" s="424"/>
      <c r="C1321" s="425">
        <v>15510</v>
      </c>
      <c r="D1321" s="426" t="s">
        <v>23344</v>
      </c>
      <c r="E1321" s="427" t="s">
        <v>63</v>
      </c>
      <c r="F1321" s="428">
        <v>5832.96</v>
      </c>
      <c r="G1321" s="429">
        <v>0.03</v>
      </c>
      <c r="H1321" s="430"/>
      <c r="I1321" s="431">
        <v>174.9888</v>
      </c>
      <c r="J1321" s="432"/>
    </row>
    <row r="1322" spans="1:11" ht="22.5" hidden="1" outlineLevel="1">
      <c r="A1322" s="423"/>
      <c r="B1322" s="424"/>
      <c r="C1322" s="425">
        <v>17515</v>
      </c>
      <c r="D1322" s="426" t="s">
        <v>22860</v>
      </c>
      <c r="E1322" s="427" t="s">
        <v>22861</v>
      </c>
      <c r="F1322" s="428">
        <v>16.64</v>
      </c>
      <c r="G1322" s="429">
        <v>0.12</v>
      </c>
      <c r="H1322" s="430"/>
      <c r="I1322" s="431">
        <v>1.9967999999999999</v>
      </c>
      <c r="J1322" s="432"/>
    </row>
    <row r="1323" spans="1:11" ht="24.75" hidden="1" customHeight="1" outlineLevel="1">
      <c r="A1323" s="418">
        <v>60115</v>
      </c>
      <c r="B1323" s="560" t="s">
        <v>23346</v>
      </c>
      <c r="C1323" s="560"/>
      <c r="D1323" s="560"/>
      <c r="E1323" s="560"/>
      <c r="F1323" s="560"/>
      <c r="G1323" s="560"/>
      <c r="H1323" s="419" t="s">
        <v>62</v>
      </c>
      <c r="I1323" s="420"/>
      <c r="J1323" s="421">
        <v>138.13</v>
      </c>
      <c r="K1323" s="422"/>
    </row>
    <row r="1324" spans="1:11" hidden="1" outlineLevel="1">
      <c r="A1324" s="423"/>
      <c r="B1324" s="424"/>
      <c r="C1324" s="425">
        <v>2013</v>
      </c>
      <c r="D1324" s="426" t="s">
        <v>22855</v>
      </c>
      <c r="E1324" s="427" t="s">
        <v>143</v>
      </c>
      <c r="F1324" s="428">
        <v>24.1</v>
      </c>
      <c r="G1324" s="429">
        <v>0.95</v>
      </c>
      <c r="H1324" s="430"/>
      <c r="I1324" s="431">
        <v>22.899000000000001</v>
      </c>
      <c r="J1324" s="432"/>
    </row>
    <row r="1325" spans="1:11" ht="22.5" collapsed="1">
      <c r="A1325" s="423"/>
      <c r="B1325" s="424"/>
      <c r="C1325" s="425">
        <v>2014</v>
      </c>
      <c r="D1325" s="426" t="s">
        <v>22856</v>
      </c>
      <c r="E1325" s="427" t="s">
        <v>143</v>
      </c>
      <c r="F1325" s="428">
        <v>19.559999999999999</v>
      </c>
      <c r="G1325" s="429">
        <v>0.95</v>
      </c>
      <c r="H1325" s="430"/>
      <c r="I1325" s="431">
        <v>18.5886</v>
      </c>
      <c r="J1325" s="432"/>
    </row>
    <row r="1326" spans="1:11" ht="33.75" hidden="1" outlineLevel="1">
      <c r="A1326" s="423"/>
      <c r="B1326" s="424"/>
      <c r="C1326" s="425">
        <v>15510</v>
      </c>
      <c r="D1326" s="426" t="s">
        <v>23344</v>
      </c>
      <c r="E1326" s="427" t="s">
        <v>63</v>
      </c>
      <c r="F1326" s="428">
        <v>5832.96</v>
      </c>
      <c r="G1326" s="429">
        <v>1.4999999999999999E-2</v>
      </c>
      <c r="H1326" s="430"/>
      <c r="I1326" s="431">
        <v>87.494399999999999</v>
      </c>
      <c r="J1326" s="432"/>
    </row>
    <row r="1327" spans="1:11" ht="33.75" hidden="1" outlineLevel="1">
      <c r="A1327" s="423"/>
      <c r="B1327" s="424"/>
      <c r="C1327" s="425">
        <v>17016</v>
      </c>
      <c r="D1327" s="426" t="s">
        <v>23347</v>
      </c>
      <c r="E1327" s="427" t="s">
        <v>66</v>
      </c>
      <c r="F1327" s="428">
        <v>34.04</v>
      </c>
      <c r="G1327" s="429">
        <v>0.22</v>
      </c>
      <c r="H1327" s="430"/>
      <c r="I1327" s="431">
        <v>7.4884000000000004</v>
      </c>
      <c r="J1327" s="432"/>
    </row>
    <row r="1328" spans="1:11" ht="22.5" hidden="1" outlineLevel="1">
      <c r="A1328" s="423"/>
      <c r="B1328" s="424"/>
      <c r="C1328" s="425">
        <v>17515</v>
      </c>
      <c r="D1328" s="426" t="s">
        <v>22860</v>
      </c>
      <c r="E1328" s="427" t="s">
        <v>22861</v>
      </c>
      <c r="F1328" s="428">
        <v>16.64</v>
      </c>
      <c r="G1328" s="429">
        <v>0.1</v>
      </c>
      <c r="H1328" s="430"/>
      <c r="I1328" s="431">
        <v>1.6639999999999999</v>
      </c>
      <c r="J1328" s="432"/>
    </row>
    <row r="1329" spans="1:11" ht="24.75" hidden="1" customHeight="1" outlineLevel="1">
      <c r="A1329" s="418">
        <v>60116</v>
      </c>
      <c r="B1329" s="560" t="s">
        <v>23348</v>
      </c>
      <c r="C1329" s="560"/>
      <c r="D1329" s="560"/>
      <c r="E1329" s="560"/>
      <c r="F1329" s="560"/>
      <c r="G1329" s="560"/>
      <c r="H1329" s="419" t="s">
        <v>62</v>
      </c>
      <c r="I1329" s="420"/>
      <c r="J1329" s="421">
        <v>152.32</v>
      </c>
      <c r="K1329" s="422"/>
    </row>
    <row r="1330" spans="1:11" hidden="1" outlineLevel="1">
      <c r="A1330" s="423"/>
      <c r="B1330" s="424"/>
      <c r="C1330" s="425">
        <v>2013</v>
      </c>
      <c r="D1330" s="426" t="s">
        <v>22855</v>
      </c>
      <c r="E1330" s="427" t="s">
        <v>143</v>
      </c>
      <c r="F1330" s="428">
        <v>24.1</v>
      </c>
      <c r="G1330" s="429">
        <v>1</v>
      </c>
      <c r="H1330" s="430"/>
      <c r="I1330" s="431">
        <v>24.104299999999999</v>
      </c>
      <c r="J1330" s="432"/>
    </row>
    <row r="1331" spans="1:11" ht="22.5" collapsed="1">
      <c r="A1331" s="423"/>
      <c r="B1331" s="424"/>
      <c r="C1331" s="425">
        <v>2014</v>
      </c>
      <c r="D1331" s="426" t="s">
        <v>22856</v>
      </c>
      <c r="E1331" s="427" t="s">
        <v>143</v>
      </c>
      <c r="F1331" s="428">
        <v>19.559999999999999</v>
      </c>
      <c r="G1331" s="429">
        <v>1</v>
      </c>
      <c r="H1331" s="430"/>
      <c r="I1331" s="431">
        <v>19.567</v>
      </c>
      <c r="J1331" s="432"/>
    </row>
    <row r="1332" spans="1:11" ht="33.75" hidden="1" outlineLevel="1">
      <c r="A1332" s="423"/>
      <c r="B1332" s="424"/>
      <c r="C1332" s="425">
        <v>15510</v>
      </c>
      <c r="D1332" s="426" t="s">
        <v>23344</v>
      </c>
      <c r="E1332" s="427" t="s">
        <v>63</v>
      </c>
      <c r="F1332" s="428">
        <v>5832.96</v>
      </c>
      <c r="G1332" s="429">
        <v>1.7000000000000001E-2</v>
      </c>
      <c r="H1332" s="430"/>
      <c r="I1332" s="431">
        <v>99.160300000000007</v>
      </c>
      <c r="J1332" s="432"/>
    </row>
    <row r="1333" spans="1:11" ht="33.75" hidden="1" outlineLevel="1">
      <c r="A1333" s="423"/>
      <c r="B1333" s="424"/>
      <c r="C1333" s="425">
        <v>17016</v>
      </c>
      <c r="D1333" s="426" t="s">
        <v>23347</v>
      </c>
      <c r="E1333" s="427" t="s">
        <v>66</v>
      </c>
      <c r="F1333" s="428">
        <v>34.04</v>
      </c>
      <c r="G1333" s="429">
        <v>0.23</v>
      </c>
      <c r="H1333" s="430"/>
      <c r="I1333" s="431">
        <v>7.8287000000000004</v>
      </c>
      <c r="J1333" s="432"/>
    </row>
    <row r="1334" spans="1:11" ht="22.5" hidden="1" outlineLevel="1">
      <c r="A1334" s="423"/>
      <c r="B1334" s="424"/>
      <c r="C1334" s="425">
        <v>17515</v>
      </c>
      <c r="D1334" s="426" t="s">
        <v>22860</v>
      </c>
      <c r="E1334" s="427" t="s">
        <v>22861</v>
      </c>
      <c r="F1334" s="428">
        <v>16.64</v>
      </c>
      <c r="G1334" s="429">
        <v>0.1</v>
      </c>
      <c r="H1334" s="430"/>
      <c r="I1334" s="431">
        <v>1.6639999999999999</v>
      </c>
      <c r="J1334" s="432"/>
    </row>
    <row r="1335" spans="1:11" ht="24.75" hidden="1" customHeight="1" outlineLevel="1">
      <c r="A1335" s="418">
        <v>60117</v>
      </c>
      <c r="B1335" s="560" t="s">
        <v>23349</v>
      </c>
      <c r="C1335" s="560"/>
      <c r="D1335" s="560"/>
      <c r="E1335" s="560"/>
      <c r="F1335" s="560"/>
      <c r="G1335" s="560"/>
      <c r="H1335" s="419" t="s">
        <v>62</v>
      </c>
      <c r="I1335" s="420"/>
      <c r="J1335" s="421">
        <v>180.23</v>
      </c>
      <c r="K1335" s="422"/>
    </row>
    <row r="1336" spans="1:11" hidden="1" outlineLevel="1">
      <c r="A1336" s="423"/>
      <c r="B1336" s="424"/>
      <c r="C1336" s="425">
        <v>2013</v>
      </c>
      <c r="D1336" s="426" t="s">
        <v>22855</v>
      </c>
      <c r="E1336" s="427" t="s">
        <v>143</v>
      </c>
      <c r="F1336" s="428">
        <v>24.1</v>
      </c>
      <c r="G1336" s="429">
        <v>1.1499999999999999</v>
      </c>
      <c r="H1336" s="430"/>
      <c r="I1336" s="431">
        <v>27.719899999999999</v>
      </c>
      <c r="J1336" s="432"/>
    </row>
    <row r="1337" spans="1:11" ht="22.5" collapsed="1">
      <c r="A1337" s="423"/>
      <c r="B1337" s="424"/>
      <c r="C1337" s="425">
        <v>2014</v>
      </c>
      <c r="D1337" s="426" t="s">
        <v>22856</v>
      </c>
      <c r="E1337" s="427" t="s">
        <v>143</v>
      </c>
      <c r="F1337" s="428">
        <v>19.559999999999999</v>
      </c>
      <c r="G1337" s="429">
        <v>1.1499999999999999</v>
      </c>
      <c r="H1337" s="430"/>
      <c r="I1337" s="431">
        <v>22.501999999999999</v>
      </c>
      <c r="J1337" s="432"/>
    </row>
    <row r="1338" spans="1:11" ht="33.75" hidden="1" outlineLevel="1">
      <c r="A1338" s="423"/>
      <c r="B1338" s="424"/>
      <c r="C1338" s="425">
        <v>15510</v>
      </c>
      <c r="D1338" s="426" t="s">
        <v>23344</v>
      </c>
      <c r="E1338" s="427" t="s">
        <v>63</v>
      </c>
      <c r="F1338" s="428">
        <v>5832.96</v>
      </c>
      <c r="G1338" s="429">
        <v>2.0400000000000001E-2</v>
      </c>
      <c r="H1338" s="430"/>
      <c r="I1338" s="431">
        <v>118.9923</v>
      </c>
      <c r="J1338" s="432"/>
    </row>
    <row r="1339" spans="1:11" ht="33.75" hidden="1" outlineLevel="1">
      <c r="A1339" s="423"/>
      <c r="B1339" s="424"/>
      <c r="C1339" s="425">
        <v>17016</v>
      </c>
      <c r="D1339" s="426" t="s">
        <v>23347</v>
      </c>
      <c r="E1339" s="427" t="s">
        <v>66</v>
      </c>
      <c r="F1339" s="428">
        <v>34.04</v>
      </c>
      <c r="G1339" s="429">
        <v>0.26</v>
      </c>
      <c r="H1339" s="430"/>
      <c r="I1339" s="431">
        <v>8.8498999999999999</v>
      </c>
      <c r="J1339" s="432"/>
    </row>
    <row r="1340" spans="1:11" ht="22.5" hidden="1" outlineLevel="1">
      <c r="A1340" s="423"/>
      <c r="B1340" s="424"/>
      <c r="C1340" s="425">
        <v>17515</v>
      </c>
      <c r="D1340" s="426" t="s">
        <v>22860</v>
      </c>
      <c r="E1340" s="427" t="s">
        <v>22861</v>
      </c>
      <c r="F1340" s="428">
        <v>16.64</v>
      </c>
      <c r="G1340" s="429">
        <v>0.13</v>
      </c>
      <c r="H1340" s="430"/>
      <c r="I1340" s="431">
        <v>2.1631999999999998</v>
      </c>
      <c r="J1340" s="432"/>
    </row>
    <row r="1341" spans="1:11" ht="24.75" hidden="1" customHeight="1" outlineLevel="1">
      <c r="A1341" s="418">
        <v>60118</v>
      </c>
      <c r="B1341" s="560" t="s">
        <v>23350</v>
      </c>
      <c r="C1341" s="560"/>
      <c r="D1341" s="560"/>
      <c r="E1341" s="560"/>
      <c r="F1341" s="560"/>
      <c r="G1341" s="560"/>
      <c r="H1341" s="419" t="s">
        <v>62</v>
      </c>
      <c r="I1341" s="420"/>
      <c r="J1341" s="421">
        <v>213.84</v>
      </c>
      <c r="K1341" s="422"/>
    </row>
    <row r="1342" spans="1:11" hidden="1" outlineLevel="1">
      <c r="A1342" s="423"/>
      <c r="B1342" s="424"/>
      <c r="C1342" s="425">
        <v>2013</v>
      </c>
      <c r="D1342" s="426" t="s">
        <v>22855</v>
      </c>
      <c r="E1342" s="427" t="s">
        <v>143</v>
      </c>
      <c r="F1342" s="428">
        <v>24.1</v>
      </c>
      <c r="G1342" s="429">
        <v>1.4</v>
      </c>
      <c r="H1342" s="430"/>
      <c r="I1342" s="431">
        <v>33.746000000000002</v>
      </c>
      <c r="J1342" s="432"/>
    </row>
    <row r="1343" spans="1:11" ht="22.5" collapsed="1">
      <c r="A1343" s="423"/>
      <c r="B1343" s="424"/>
      <c r="C1343" s="425">
        <v>2014</v>
      </c>
      <c r="D1343" s="426" t="s">
        <v>22856</v>
      </c>
      <c r="E1343" s="427" t="s">
        <v>143</v>
      </c>
      <c r="F1343" s="428">
        <v>19.559999999999999</v>
      </c>
      <c r="G1343" s="429">
        <v>1.4</v>
      </c>
      <c r="H1343" s="430"/>
      <c r="I1343" s="431">
        <v>27.393799999999999</v>
      </c>
      <c r="J1343" s="432"/>
    </row>
    <row r="1344" spans="1:11" ht="33.75" hidden="1" outlineLevel="1">
      <c r="A1344" s="423"/>
      <c r="B1344" s="424"/>
      <c r="C1344" s="425">
        <v>15510</v>
      </c>
      <c r="D1344" s="426" t="s">
        <v>23344</v>
      </c>
      <c r="E1344" s="427" t="s">
        <v>63</v>
      </c>
      <c r="F1344" s="428">
        <v>5832.96</v>
      </c>
      <c r="G1344" s="429">
        <v>2.4E-2</v>
      </c>
      <c r="H1344" s="430"/>
      <c r="I1344" s="431">
        <v>139.99100000000001</v>
      </c>
      <c r="J1344" s="432"/>
    </row>
    <row r="1345" spans="1:11" ht="33.75" hidden="1" outlineLevel="1">
      <c r="A1345" s="423"/>
      <c r="B1345" s="424"/>
      <c r="C1345" s="425">
        <v>17016</v>
      </c>
      <c r="D1345" s="426" t="s">
        <v>23347</v>
      </c>
      <c r="E1345" s="427" t="s">
        <v>66</v>
      </c>
      <c r="F1345" s="428">
        <v>34.04</v>
      </c>
      <c r="G1345" s="429">
        <v>0.3</v>
      </c>
      <c r="H1345" s="430"/>
      <c r="I1345" s="431">
        <v>10.211399999999999</v>
      </c>
      <c r="J1345" s="432"/>
    </row>
    <row r="1346" spans="1:11" ht="22.5" hidden="1" outlineLevel="1">
      <c r="A1346" s="423"/>
      <c r="B1346" s="424"/>
      <c r="C1346" s="425">
        <v>17515</v>
      </c>
      <c r="D1346" s="426" t="s">
        <v>22860</v>
      </c>
      <c r="E1346" s="427" t="s">
        <v>22861</v>
      </c>
      <c r="F1346" s="428">
        <v>16.64</v>
      </c>
      <c r="G1346" s="429">
        <v>0.15</v>
      </c>
      <c r="H1346" s="430"/>
      <c r="I1346" s="431">
        <v>2.496</v>
      </c>
      <c r="J1346" s="432"/>
    </row>
    <row r="1347" spans="1:11" hidden="1" outlineLevel="1">
      <c r="A1347" s="418">
        <v>60130</v>
      </c>
      <c r="B1347" s="560" t="s">
        <v>23351</v>
      </c>
      <c r="C1347" s="560"/>
      <c r="D1347" s="560"/>
      <c r="E1347" s="560"/>
      <c r="F1347" s="560"/>
      <c r="G1347" s="560"/>
      <c r="H1347" s="419" t="s">
        <v>66</v>
      </c>
      <c r="I1347" s="420"/>
      <c r="J1347" s="421">
        <v>17.059999999999999</v>
      </c>
      <c r="K1347" s="422"/>
    </row>
    <row r="1348" spans="1:11" ht="22.5" hidden="1" outlineLevel="1">
      <c r="A1348" s="423"/>
      <c r="B1348" s="424"/>
      <c r="C1348" s="425">
        <v>15505</v>
      </c>
      <c r="D1348" s="426" t="s">
        <v>23352</v>
      </c>
      <c r="E1348" s="427" t="s">
        <v>66</v>
      </c>
      <c r="F1348" s="428">
        <v>17.059999999999999</v>
      </c>
      <c r="G1348" s="429">
        <v>1</v>
      </c>
      <c r="H1348" s="430"/>
      <c r="I1348" s="431">
        <v>17.0566</v>
      </c>
      <c r="J1348" s="432"/>
    </row>
    <row r="1349" spans="1:11" collapsed="1">
      <c r="A1349" s="418">
        <v>60131</v>
      </c>
      <c r="B1349" s="560" t="s">
        <v>23353</v>
      </c>
      <c r="C1349" s="560"/>
      <c r="D1349" s="560"/>
      <c r="E1349" s="560"/>
      <c r="F1349" s="560"/>
      <c r="G1349" s="560"/>
      <c r="H1349" s="419" t="s">
        <v>66</v>
      </c>
      <c r="I1349" s="420"/>
      <c r="J1349" s="421">
        <v>2.92</v>
      </c>
      <c r="K1349" s="422"/>
    </row>
    <row r="1350" spans="1:11" ht="22.5" hidden="1" outlineLevel="1">
      <c r="A1350" s="423"/>
      <c r="B1350" s="424"/>
      <c r="C1350" s="425">
        <v>15512</v>
      </c>
      <c r="D1350" s="426" t="s">
        <v>23354</v>
      </c>
      <c r="E1350" s="427" t="s">
        <v>66</v>
      </c>
      <c r="F1350" s="428">
        <v>2.92</v>
      </c>
      <c r="G1350" s="429">
        <v>1</v>
      </c>
      <c r="H1350" s="430"/>
      <c r="I1350" s="431">
        <v>2.9165000000000001</v>
      </c>
      <c r="J1350" s="432"/>
    </row>
    <row r="1351" spans="1:11" collapsed="1">
      <c r="A1351" s="418">
        <v>60203</v>
      </c>
      <c r="B1351" s="560" t="s">
        <v>23355</v>
      </c>
      <c r="C1351" s="560"/>
      <c r="D1351" s="560"/>
      <c r="E1351" s="560"/>
      <c r="F1351" s="560"/>
      <c r="G1351" s="560"/>
      <c r="H1351" s="419" t="s">
        <v>62</v>
      </c>
      <c r="I1351" s="420"/>
      <c r="J1351" s="421">
        <v>144.21</v>
      </c>
      <c r="K1351" s="422"/>
    </row>
    <row r="1352" spans="1:11" hidden="1" outlineLevel="1">
      <c r="A1352" s="423"/>
      <c r="B1352" s="424"/>
      <c r="C1352" s="425">
        <v>2020</v>
      </c>
      <c r="D1352" s="426" t="s">
        <v>22869</v>
      </c>
      <c r="E1352" s="427" t="s">
        <v>143</v>
      </c>
      <c r="F1352" s="428">
        <v>24.28</v>
      </c>
      <c r="G1352" s="429">
        <v>1.5</v>
      </c>
      <c r="H1352" s="430"/>
      <c r="I1352" s="431">
        <v>36.427100000000003</v>
      </c>
      <c r="J1352" s="432"/>
    </row>
    <row r="1353" spans="1:11" collapsed="1">
      <c r="A1353" s="423"/>
      <c r="B1353" s="424"/>
      <c r="C1353" s="425">
        <v>2099</v>
      </c>
      <c r="D1353" s="426" t="s">
        <v>22817</v>
      </c>
      <c r="E1353" s="427" t="s">
        <v>143</v>
      </c>
      <c r="F1353" s="428">
        <v>19.59</v>
      </c>
      <c r="G1353" s="429">
        <v>2</v>
      </c>
      <c r="H1353" s="430"/>
      <c r="I1353" s="431">
        <v>39.185600000000001</v>
      </c>
      <c r="J1353" s="432"/>
    </row>
    <row r="1354" spans="1:11" hidden="1" outlineLevel="1">
      <c r="A1354" s="423"/>
      <c r="B1354" s="424"/>
      <c r="C1354" s="425">
        <v>10501</v>
      </c>
      <c r="D1354" s="426" t="s">
        <v>22921</v>
      </c>
      <c r="E1354" s="427" t="s">
        <v>63</v>
      </c>
      <c r="F1354" s="428">
        <v>127.06</v>
      </c>
      <c r="G1354" s="429">
        <v>3.8E-3</v>
      </c>
      <c r="H1354" s="430"/>
      <c r="I1354" s="431">
        <v>0.48280000000000001</v>
      </c>
      <c r="J1354" s="432"/>
    </row>
    <row r="1355" spans="1:11" hidden="1" outlineLevel="1">
      <c r="A1355" s="423"/>
      <c r="B1355" s="424"/>
      <c r="C1355" s="425">
        <v>10508</v>
      </c>
      <c r="D1355" s="426" t="s">
        <v>23356</v>
      </c>
      <c r="E1355" s="427" t="s">
        <v>22861</v>
      </c>
      <c r="F1355" s="428">
        <v>0.68</v>
      </c>
      <c r="G1355" s="429">
        <v>0.48599999999999999</v>
      </c>
      <c r="H1355" s="430"/>
      <c r="I1355" s="431">
        <v>0.33040000000000003</v>
      </c>
      <c r="J1355" s="432"/>
    </row>
    <row r="1356" spans="1:11" ht="22.5" hidden="1" outlineLevel="1">
      <c r="A1356" s="423"/>
      <c r="B1356" s="424"/>
      <c r="C1356" s="425">
        <v>10517</v>
      </c>
      <c r="D1356" s="426" t="s">
        <v>22998</v>
      </c>
      <c r="E1356" s="427" t="s">
        <v>22861</v>
      </c>
      <c r="F1356" s="428">
        <v>0.57999999999999996</v>
      </c>
      <c r="G1356" s="429">
        <v>0.48599999999999999</v>
      </c>
      <c r="H1356" s="430"/>
      <c r="I1356" s="431">
        <v>0.28179999999999999</v>
      </c>
      <c r="J1356" s="432"/>
    </row>
    <row r="1357" spans="1:11" ht="22.5" hidden="1" outlineLevel="1">
      <c r="A1357" s="423"/>
      <c r="B1357" s="424"/>
      <c r="C1357" s="425">
        <v>16025</v>
      </c>
      <c r="D1357" s="426" t="s">
        <v>23355</v>
      </c>
      <c r="E1357" s="427" t="s">
        <v>9779</v>
      </c>
      <c r="F1357" s="428">
        <v>2.7</v>
      </c>
      <c r="G1357" s="429">
        <v>25</v>
      </c>
      <c r="H1357" s="430"/>
      <c r="I1357" s="431">
        <v>67.5</v>
      </c>
      <c r="J1357" s="432"/>
    </row>
    <row r="1358" spans="1:11" hidden="1" outlineLevel="1">
      <c r="A1358" s="418">
        <v>60204</v>
      </c>
      <c r="B1358" s="560" t="s">
        <v>23357</v>
      </c>
      <c r="C1358" s="560"/>
      <c r="D1358" s="560"/>
      <c r="E1358" s="560"/>
      <c r="F1358" s="560"/>
      <c r="G1358" s="560"/>
      <c r="H1358" s="419" t="s">
        <v>62</v>
      </c>
      <c r="I1358" s="420"/>
      <c r="J1358" s="421">
        <v>131.88</v>
      </c>
      <c r="K1358" s="422"/>
    </row>
    <row r="1359" spans="1:11" hidden="1" outlineLevel="1">
      <c r="A1359" s="423"/>
      <c r="B1359" s="424"/>
      <c r="C1359" s="425">
        <v>2020</v>
      </c>
      <c r="D1359" s="426" t="s">
        <v>22869</v>
      </c>
      <c r="E1359" s="427" t="s">
        <v>143</v>
      </c>
      <c r="F1359" s="428">
        <v>24.28</v>
      </c>
      <c r="G1359" s="429">
        <v>0.75</v>
      </c>
      <c r="H1359" s="430"/>
      <c r="I1359" s="431">
        <v>18.2135</v>
      </c>
      <c r="J1359" s="432"/>
    </row>
    <row r="1360" spans="1:11" collapsed="1">
      <c r="A1360" s="423"/>
      <c r="B1360" s="424"/>
      <c r="C1360" s="425">
        <v>2099</v>
      </c>
      <c r="D1360" s="426" t="s">
        <v>22817</v>
      </c>
      <c r="E1360" s="427" t="s">
        <v>143</v>
      </c>
      <c r="F1360" s="428">
        <v>19.59</v>
      </c>
      <c r="G1360" s="429">
        <v>1.5</v>
      </c>
      <c r="H1360" s="430"/>
      <c r="I1360" s="431">
        <v>29.389199999999999</v>
      </c>
      <c r="J1360" s="432"/>
    </row>
    <row r="1361" spans="1:11" ht="22.5" hidden="1" outlineLevel="1">
      <c r="A1361" s="423"/>
      <c r="B1361" s="424"/>
      <c r="C1361" s="425">
        <v>16030</v>
      </c>
      <c r="D1361" s="426" t="s">
        <v>23358</v>
      </c>
      <c r="E1361" s="427" t="s">
        <v>9779</v>
      </c>
      <c r="F1361" s="428">
        <v>3.01</v>
      </c>
      <c r="G1361" s="429">
        <v>28</v>
      </c>
      <c r="H1361" s="430"/>
      <c r="I1361" s="431">
        <v>84.28</v>
      </c>
      <c r="J1361" s="432"/>
    </row>
    <row r="1362" spans="1:11" hidden="1" outlineLevel="1">
      <c r="A1362" s="418">
        <v>60205</v>
      </c>
      <c r="B1362" s="560" t="s">
        <v>23359</v>
      </c>
      <c r="C1362" s="560"/>
      <c r="D1362" s="560"/>
      <c r="E1362" s="560"/>
      <c r="F1362" s="560"/>
      <c r="G1362" s="560"/>
      <c r="H1362" s="419" t="s">
        <v>62</v>
      </c>
      <c r="I1362" s="420"/>
      <c r="J1362" s="421">
        <v>89.03</v>
      </c>
      <c r="K1362" s="422"/>
    </row>
    <row r="1363" spans="1:11" hidden="1" outlineLevel="1">
      <c r="A1363" s="423"/>
      <c r="B1363" s="424"/>
      <c r="C1363" s="425">
        <v>2020</v>
      </c>
      <c r="D1363" s="426" t="s">
        <v>22869</v>
      </c>
      <c r="E1363" s="427" t="s">
        <v>143</v>
      </c>
      <c r="F1363" s="428">
        <v>24.28</v>
      </c>
      <c r="G1363" s="429">
        <v>0.5</v>
      </c>
      <c r="H1363" s="430"/>
      <c r="I1363" s="431">
        <v>12.142300000000001</v>
      </c>
      <c r="J1363" s="432"/>
    </row>
    <row r="1364" spans="1:11" collapsed="1">
      <c r="A1364" s="423"/>
      <c r="B1364" s="424"/>
      <c r="C1364" s="425">
        <v>2099</v>
      </c>
      <c r="D1364" s="426" t="s">
        <v>22817</v>
      </c>
      <c r="E1364" s="427" t="s">
        <v>143</v>
      </c>
      <c r="F1364" s="428">
        <v>19.59</v>
      </c>
      <c r="G1364" s="429">
        <v>1</v>
      </c>
      <c r="H1364" s="430"/>
      <c r="I1364" s="431">
        <v>19.5928</v>
      </c>
      <c r="J1364" s="432"/>
    </row>
    <row r="1365" spans="1:11" ht="22.5" hidden="1" outlineLevel="1">
      <c r="A1365" s="423"/>
      <c r="B1365" s="424"/>
      <c r="C1365" s="425">
        <v>16020</v>
      </c>
      <c r="D1365" s="426" t="s">
        <v>23360</v>
      </c>
      <c r="E1365" s="427" t="s">
        <v>9779</v>
      </c>
      <c r="F1365" s="428">
        <v>3.37</v>
      </c>
      <c r="G1365" s="429">
        <v>17</v>
      </c>
      <c r="H1365" s="430"/>
      <c r="I1365" s="431">
        <v>57.29</v>
      </c>
      <c r="J1365" s="432"/>
    </row>
    <row r="1366" spans="1:11" hidden="1" outlineLevel="1">
      <c r="A1366" s="418">
        <v>60221</v>
      </c>
      <c r="B1366" s="560" t="s">
        <v>23361</v>
      </c>
      <c r="C1366" s="560"/>
      <c r="D1366" s="560"/>
      <c r="E1366" s="560"/>
      <c r="F1366" s="560"/>
      <c r="G1366" s="560"/>
      <c r="H1366" s="419" t="s">
        <v>62</v>
      </c>
      <c r="I1366" s="420"/>
      <c r="J1366" s="421">
        <v>52.1</v>
      </c>
      <c r="K1366" s="422"/>
    </row>
    <row r="1367" spans="1:11" hidden="1" outlineLevel="1">
      <c r="A1367" s="423"/>
      <c r="B1367" s="424"/>
      <c r="C1367" s="425">
        <v>2099</v>
      </c>
      <c r="D1367" s="426" t="s">
        <v>22817</v>
      </c>
      <c r="E1367" s="427" t="s">
        <v>143</v>
      </c>
      <c r="F1367" s="428">
        <v>19.59</v>
      </c>
      <c r="G1367" s="429">
        <v>0.35</v>
      </c>
      <c r="H1367" s="430"/>
      <c r="I1367" s="431">
        <v>6.8574000000000002</v>
      </c>
      <c r="J1367" s="432"/>
    </row>
    <row r="1368" spans="1:11" ht="22.5" collapsed="1">
      <c r="A1368" s="423"/>
      <c r="B1368" s="424"/>
      <c r="C1368" s="425">
        <v>2224</v>
      </c>
      <c r="D1368" s="426" t="s">
        <v>23362</v>
      </c>
      <c r="E1368" s="427" t="s">
        <v>143</v>
      </c>
      <c r="F1368" s="428">
        <v>31.76</v>
      </c>
      <c r="G1368" s="429">
        <v>0.35</v>
      </c>
      <c r="H1368" s="430"/>
      <c r="I1368" s="431">
        <v>11.116300000000001</v>
      </c>
      <c r="J1368" s="432"/>
    </row>
    <row r="1369" spans="1:11" ht="22.5" hidden="1" outlineLevel="1">
      <c r="A1369" s="423"/>
      <c r="B1369" s="424"/>
      <c r="C1369" s="425">
        <v>16090</v>
      </c>
      <c r="D1369" s="426" t="s">
        <v>23363</v>
      </c>
      <c r="E1369" s="427" t="s">
        <v>62</v>
      </c>
      <c r="F1369" s="428">
        <v>26.15</v>
      </c>
      <c r="G1369" s="429">
        <v>1.1499999999999999</v>
      </c>
      <c r="H1369" s="430"/>
      <c r="I1369" s="431">
        <v>30.072500000000002</v>
      </c>
      <c r="J1369" s="432"/>
    </row>
    <row r="1370" spans="1:11" ht="67.5" hidden="1" outlineLevel="1">
      <c r="A1370" s="423"/>
      <c r="B1370" s="424"/>
      <c r="C1370" s="425">
        <v>17010</v>
      </c>
      <c r="D1370" s="426" t="s">
        <v>23364</v>
      </c>
      <c r="E1370" s="427" t="s">
        <v>9779</v>
      </c>
      <c r="F1370" s="428">
        <v>0.18</v>
      </c>
      <c r="G1370" s="429">
        <v>0.33</v>
      </c>
      <c r="H1370" s="430"/>
      <c r="I1370" s="431">
        <v>5.9400000000000001E-2</v>
      </c>
      <c r="J1370" s="432"/>
    </row>
    <row r="1371" spans="1:11" ht="67.5" hidden="1" outlineLevel="1">
      <c r="A1371" s="423"/>
      <c r="B1371" s="424"/>
      <c r="C1371" s="425">
        <v>17046</v>
      </c>
      <c r="D1371" s="426" t="s">
        <v>23365</v>
      </c>
      <c r="E1371" s="427" t="s">
        <v>9779</v>
      </c>
      <c r="F1371" s="428">
        <v>2.68</v>
      </c>
      <c r="G1371" s="429">
        <v>0.33</v>
      </c>
      <c r="H1371" s="430"/>
      <c r="I1371" s="431">
        <v>0.88439999999999996</v>
      </c>
      <c r="J1371" s="432"/>
    </row>
    <row r="1372" spans="1:11" hidden="1" outlineLevel="1">
      <c r="A1372" s="423"/>
      <c r="B1372" s="424"/>
      <c r="C1372" s="425">
        <v>17550</v>
      </c>
      <c r="D1372" s="426" t="s">
        <v>23366</v>
      </c>
      <c r="E1372" s="427" t="s">
        <v>9779</v>
      </c>
      <c r="F1372" s="428">
        <v>3.12</v>
      </c>
      <c r="G1372" s="429">
        <v>0.97</v>
      </c>
      <c r="H1372" s="430"/>
      <c r="I1372" s="431">
        <v>3.0264000000000002</v>
      </c>
      <c r="J1372" s="432"/>
    </row>
    <row r="1373" spans="1:11" ht="33.75" hidden="1" outlineLevel="1">
      <c r="A1373" s="423"/>
      <c r="B1373" s="424"/>
      <c r="C1373" s="425">
        <v>19030</v>
      </c>
      <c r="D1373" s="426" t="s">
        <v>23367</v>
      </c>
      <c r="E1373" s="427" t="s">
        <v>22861</v>
      </c>
      <c r="F1373" s="428">
        <v>24.05</v>
      </c>
      <c r="G1373" s="429">
        <v>3.3E-3</v>
      </c>
      <c r="H1373" s="430"/>
      <c r="I1373" s="431">
        <v>7.9299999999999995E-2</v>
      </c>
      <c r="J1373" s="432"/>
    </row>
    <row r="1374" spans="1:11" hidden="1" outlineLevel="1">
      <c r="A1374" s="418">
        <v>60222</v>
      </c>
      <c r="B1374" s="560" t="s">
        <v>23368</v>
      </c>
      <c r="C1374" s="560"/>
      <c r="D1374" s="560"/>
      <c r="E1374" s="560"/>
      <c r="F1374" s="560"/>
      <c r="G1374" s="560"/>
      <c r="H1374" s="419" t="s">
        <v>62</v>
      </c>
      <c r="I1374" s="420"/>
      <c r="J1374" s="421">
        <v>76.98</v>
      </c>
      <c r="K1374" s="422"/>
    </row>
    <row r="1375" spans="1:11" hidden="1" outlineLevel="1">
      <c r="A1375" s="423"/>
      <c r="B1375" s="424"/>
      <c r="C1375" s="425">
        <v>2099</v>
      </c>
      <c r="D1375" s="426" t="s">
        <v>22817</v>
      </c>
      <c r="E1375" s="427" t="s">
        <v>143</v>
      </c>
      <c r="F1375" s="428">
        <v>19.59</v>
      </c>
      <c r="G1375" s="429">
        <v>0.35</v>
      </c>
      <c r="H1375" s="430"/>
      <c r="I1375" s="431">
        <v>6.8574000000000002</v>
      </c>
      <c r="J1375" s="432"/>
    </row>
    <row r="1376" spans="1:11" ht="22.5" collapsed="1">
      <c r="A1376" s="423"/>
      <c r="B1376" s="424"/>
      <c r="C1376" s="425">
        <v>2224</v>
      </c>
      <c r="D1376" s="426" t="s">
        <v>23362</v>
      </c>
      <c r="E1376" s="427" t="s">
        <v>143</v>
      </c>
      <c r="F1376" s="428">
        <v>31.76</v>
      </c>
      <c r="G1376" s="429">
        <v>0.35</v>
      </c>
      <c r="H1376" s="430"/>
      <c r="I1376" s="431">
        <v>11.116300000000001</v>
      </c>
      <c r="J1376" s="432"/>
    </row>
    <row r="1377" spans="1:11" ht="22.5" hidden="1" outlineLevel="1">
      <c r="A1377" s="423"/>
      <c r="B1377" s="424"/>
      <c r="C1377" s="425">
        <v>16091</v>
      </c>
      <c r="D1377" s="426" t="s">
        <v>23369</v>
      </c>
      <c r="E1377" s="427" t="s">
        <v>62</v>
      </c>
      <c r="F1377" s="428">
        <v>47.79</v>
      </c>
      <c r="G1377" s="429">
        <v>1.1499999999999999</v>
      </c>
      <c r="H1377" s="430"/>
      <c r="I1377" s="431">
        <v>54.958500000000001</v>
      </c>
      <c r="J1377" s="432"/>
    </row>
    <row r="1378" spans="1:11" ht="67.5" hidden="1" outlineLevel="1">
      <c r="A1378" s="423"/>
      <c r="B1378" s="424"/>
      <c r="C1378" s="425">
        <v>17010</v>
      </c>
      <c r="D1378" s="426" t="s">
        <v>23364</v>
      </c>
      <c r="E1378" s="427" t="s">
        <v>9779</v>
      </c>
      <c r="F1378" s="428">
        <v>0.18</v>
      </c>
      <c r="G1378" s="429">
        <v>0.33</v>
      </c>
      <c r="H1378" s="430"/>
      <c r="I1378" s="431">
        <v>5.9400000000000001E-2</v>
      </c>
      <c r="J1378" s="432"/>
    </row>
    <row r="1379" spans="1:11" ht="67.5" hidden="1" outlineLevel="1">
      <c r="A1379" s="423"/>
      <c r="B1379" s="424"/>
      <c r="C1379" s="425">
        <v>17046</v>
      </c>
      <c r="D1379" s="426" t="s">
        <v>23365</v>
      </c>
      <c r="E1379" s="427" t="s">
        <v>9779</v>
      </c>
      <c r="F1379" s="428">
        <v>2.68</v>
      </c>
      <c r="G1379" s="429">
        <v>0.33</v>
      </c>
      <c r="H1379" s="430"/>
      <c r="I1379" s="431">
        <v>0.88439999999999996</v>
      </c>
      <c r="J1379" s="432"/>
    </row>
    <row r="1380" spans="1:11" hidden="1" outlineLevel="1">
      <c r="A1380" s="423"/>
      <c r="B1380" s="424"/>
      <c r="C1380" s="425">
        <v>17550</v>
      </c>
      <c r="D1380" s="426" t="s">
        <v>23366</v>
      </c>
      <c r="E1380" s="427" t="s">
        <v>9779</v>
      </c>
      <c r="F1380" s="428">
        <v>3.12</v>
      </c>
      <c r="G1380" s="429">
        <v>0.97</v>
      </c>
      <c r="H1380" s="430"/>
      <c r="I1380" s="431">
        <v>3.0264000000000002</v>
      </c>
      <c r="J1380" s="432"/>
    </row>
    <row r="1381" spans="1:11" ht="33.75" hidden="1" outlineLevel="1">
      <c r="A1381" s="423"/>
      <c r="B1381" s="424"/>
      <c r="C1381" s="425">
        <v>19030</v>
      </c>
      <c r="D1381" s="426" t="s">
        <v>23367</v>
      </c>
      <c r="E1381" s="427" t="s">
        <v>22861</v>
      </c>
      <c r="F1381" s="428">
        <v>24.05</v>
      </c>
      <c r="G1381" s="429">
        <v>3.3E-3</v>
      </c>
      <c r="H1381" s="430"/>
      <c r="I1381" s="431">
        <v>7.9299999999999995E-2</v>
      </c>
      <c r="J1381" s="432"/>
    </row>
    <row r="1382" spans="1:11" ht="26.25" hidden="1" customHeight="1" outlineLevel="1">
      <c r="A1382" s="418">
        <v>60223</v>
      </c>
      <c r="B1382" s="560" t="s">
        <v>23370</v>
      </c>
      <c r="C1382" s="560"/>
      <c r="D1382" s="560"/>
      <c r="E1382" s="560"/>
      <c r="F1382" s="560"/>
      <c r="G1382" s="560"/>
      <c r="H1382" s="419" t="s">
        <v>62</v>
      </c>
      <c r="I1382" s="420"/>
      <c r="J1382" s="421">
        <v>129.1</v>
      </c>
      <c r="K1382" s="422"/>
    </row>
    <row r="1383" spans="1:11" hidden="1" outlineLevel="1">
      <c r="A1383" s="423"/>
      <c r="B1383" s="424"/>
      <c r="C1383" s="425">
        <v>2099</v>
      </c>
      <c r="D1383" s="426" t="s">
        <v>22817</v>
      </c>
      <c r="E1383" s="427" t="s">
        <v>143</v>
      </c>
      <c r="F1383" s="428">
        <v>19.59</v>
      </c>
      <c r="G1383" s="429">
        <v>0.3</v>
      </c>
      <c r="H1383" s="430"/>
      <c r="I1383" s="431">
        <v>5.8777999999999997</v>
      </c>
      <c r="J1383" s="432"/>
    </row>
    <row r="1384" spans="1:11" ht="22.5" collapsed="1">
      <c r="A1384" s="423"/>
      <c r="B1384" s="424"/>
      <c r="C1384" s="425">
        <v>2224</v>
      </c>
      <c r="D1384" s="426" t="s">
        <v>23362</v>
      </c>
      <c r="E1384" s="427" t="s">
        <v>143</v>
      </c>
      <c r="F1384" s="428">
        <v>31.76</v>
      </c>
      <c r="G1384" s="429">
        <v>0.3</v>
      </c>
      <c r="H1384" s="430"/>
      <c r="I1384" s="431">
        <v>9.5282</v>
      </c>
      <c r="J1384" s="432"/>
    </row>
    <row r="1385" spans="1:11" ht="33.75" hidden="1" outlineLevel="1">
      <c r="A1385" s="423"/>
      <c r="B1385" s="424"/>
      <c r="C1385" s="425">
        <v>16092</v>
      </c>
      <c r="D1385" s="426" t="s">
        <v>23371</v>
      </c>
      <c r="E1385" s="427" t="s">
        <v>62</v>
      </c>
      <c r="F1385" s="428">
        <v>103.41</v>
      </c>
      <c r="G1385" s="429">
        <v>1.0549999999999999</v>
      </c>
      <c r="H1385" s="430"/>
      <c r="I1385" s="431">
        <v>109.0975</v>
      </c>
      <c r="J1385" s="432"/>
    </row>
    <row r="1386" spans="1:11" ht="33.75" hidden="1" outlineLevel="1">
      <c r="A1386" s="423"/>
      <c r="B1386" s="424"/>
      <c r="C1386" s="425">
        <v>16554</v>
      </c>
      <c r="D1386" s="426" t="s">
        <v>23372</v>
      </c>
      <c r="E1386" s="427" t="s">
        <v>9779</v>
      </c>
      <c r="F1386" s="428">
        <v>1.34</v>
      </c>
      <c r="G1386" s="429">
        <v>0.26</v>
      </c>
      <c r="H1386" s="430"/>
      <c r="I1386" s="431">
        <v>0.34839999999999999</v>
      </c>
      <c r="J1386" s="432"/>
    </row>
    <row r="1387" spans="1:11" ht="33.75" hidden="1" outlineLevel="1">
      <c r="A1387" s="423"/>
      <c r="B1387" s="424"/>
      <c r="C1387" s="425">
        <v>16560</v>
      </c>
      <c r="D1387" s="426" t="s">
        <v>23373</v>
      </c>
      <c r="E1387" s="427" t="s">
        <v>9779</v>
      </c>
      <c r="F1387" s="428">
        <v>4.57</v>
      </c>
      <c r="G1387" s="429">
        <v>0.26</v>
      </c>
      <c r="H1387" s="430"/>
      <c r="I1387" s="431">
        <v>1.1881999999999999</v>
      </c>
      <c r="J1387" s="432"/>
    </row>
    <row r="1388" spans="1:11" ht="67.5" hidden="1" outlineLevel="1">
      <c r="A1388" s="423"/>
      <c r="B1388" s="424"/>
      <c r="C1388" s="425">
        <v>17010</v>
      </c>
      <c r="D1388" s="426" t="s">
        <v>23364</v>
      </c>
      <c r="E1388" s="427" t="s">
        <v>9779</v>
      </c>
      <c r="F1388" s="428">
        <v>0.18</v>
      </c>
      <c r="G1388" s="429">
        <v>0.9</v>
      </c>
      <c r="H1388" s="430"/>
      <c r="I1388" s="431">
        <v>0.16200000000000001</v>
      </c>
      <c r="J1388" s="432"/>
    </row>
    <row r="1389" spans="1:11" ht="67.5" hidden="1" outlineLevel="1">
      <c r="A1389" s="423"/>
      <c r="B1389" s="424"/>
      <c r="C1389" s="425">
        <v>17046</v>
      </c>
      <c r="D1389" s="426" t="s">
        <v>23365</v>
      </c>
      <c r="E1389" s="427" t="s">
        <v>9779</v>
      </c>
      <c r="F1389" s="428">
        <v>2.68</v>
      </c>
      <c r="G1389" s="429">
        <v>0.9</v>
      </c>
      <c r="H1389" s="430"/>
      <c r="I1389" s="431">
        <v>2.4119999999999999</v>
      </c>
      <c r="J1389" s="432"/>
    </row>
    <row r="1390" spans="1:11" ht="22.5" hidden="1" outlineLevel="1">
      <c r="A1390" s="423"/>
      <c r="B1390" s="424"/>
      <c r="C1390" s="425">
        <v>19070</v>
      </c>
      <c r="D1390" s="426" t="s">
        <v>23374</v>
      </c>
      <c r="E1390" s="427" t="s">
        <v>22861</v>
      </c>
      <c r="F1390" s="428">
        <v>92.55</v>
      </c>
      <c r="G1390" s="429">
        <v>5.3E-3</v>
      </c>
      <c r="H1390" s="430"/>
      <c r="I1390" s="431">
        <v>0.49049999999999999</v>
      </c>
      <c r="J1390" s="432"/>
    </row>
    <row r="1391" spans="1:11" ht="26.25" hidden="1" customHeight="1" outlineLevel="1">
      <c r="A1391" s="418">
        <v>60225</v>
      </c>
      <c r="B1391" s="560" t="s">
        <v>23375</v>
      </c>
      <c r="C1391" s="560"/>
      <c r="D1391" s="560"/>
      <c r="E1391" s="560"/>
      <c r="F1391" s="560"/>
      <c r="G1391" s="560"/>
      <c r="H1391" s="419" t="s">
        <v>62</v>
      </c>
      <c r="I1391" s="420"/>
      <c r="J1391" s="421">
        <v>114.86</v>
      </c>
      <c r="K1391" s="422"/>
    </row>
    <row r="1392" spans="1:11" hidden="1" outlineLevel="1">
      <c r="A1392" s="423"/>
      <c r="B1392" s="424"/>
      <c r="C1392" s="425">
        <v>2099</v>
      </c>
      <c r="D1392" s="426" t="s">
        <v>22817</v>
      </c>
      <c r="E1392" s="427" t="s">
        <v>143</v>
      </c>
      <c r="F1392" s="428">
        <v>19.59</v>
      </c>
      <c r="G1392" s="429">
        <v>0.3</v>
      </c>
      <c r="H1392" s="430"/>
      <c r="I1392" s="431">
        <v>5.8777999999999997</v>
      </c>
      <c r="J1392" s="432"/>
    </row>
    <row r="1393" spans="1:11" ht="22.5" collapsed="1">
      <c r="A1393" s="423"/>
      <c r="B1393" s="424"/>
      <c r="C1393" s="425">
        <v>2224</v>
      </c>
      <c r="D1393" s="426" t="s">
        <v>23362</v>
      </c>
      <c r="E1393" s="427" t="s">
        <v>143</v>
      </c>
      <c r="F1393" s="428">
        <v>31.76</v>
      </c>
      <c r="G1393" s="429">
        <v>0.3</v>
      </c>
      <c r="H1393" s="430"/>
      <c r="I1393" s="431">
        <v>9.5282</v>
      </c>
      <c r="J1393" s="432"/>
    </row>
    <row r="1394" spans="1:11" ht="33.75" hidden="1" outlineLevel="1">
      <c r="A1394" s="423"/>
      <c r="B1394" s="424"/>
      <c r="C1394" s="425">
        <v>16093</v>
      </c>
      <c r="D1394" s="426" t="s">
        <v>23376</v>
      </c>
      <c r="E1394" s="427" t="s">
        <v>62</v>
      </c>
      <c r="F1394" s="428">
        <v>84.2</v>
      </c>
      <c r="G1394" s="429">
        <v>1.1100000000000001</v>
      </c>
      <c r="H1394" s="430"/>
      <c r="I1394" s="431">
        <v>93.462000000000003</v>
      </c>
      <c r="J1394" s="432"/>
    </row>
    <row r="1395" spans="1:11" ht="45" hidden="1" outlineLevel="1">
      <c r="A1395" s="423"/>
      <c r="B1395" s="424"/>
      <c r="C1395" s="425">
        <v>16556</v>
      </c>
      <c r="D1395" s="426" t="s">
        <v>23377</v>
      </c>
      <c r="E1395" s="427" t="s">
        <v>9779</v>
      </c>
      <c r="F1395" s="428">
        <v>0.94</v>
      </c>
      <c r="G1395" s="429">
        <v>0.14000000000000001</v>
      </c>
      <c r="H1395" s="430"/>
      <c r="I1395" s="431">
        <v>0.13159999999999999</v>
      </c>
      <c r="J1395" s="432"/>
    </row>
    <row r="1396" spans="1:11" ht="33.75" hidden="1" outlineLevel="1">
      <c r="A1396" s="423"/>
      <c r="B1396" s="424"/>
      <c r="C1396" s="425">
        <v>16562</v>
      </c>
      <c r="D1396" s="426" t="s">
        <v>23378</v>
      </c>
      <c r="E1396" s="427" t="s">
        <v>9779</v>
      </c>
      <c r="F1396" s="428">
        <v>9.34</v>
      </c>
      <c r="G1396" s="429">
        <v>0.14000000000000001</v>
      </c>
      <c r="H1396" s="430"/>
      <c r="I1396" s="431">
        <v>1.3076000000000001</v>
      </c>
      <c r="J1396" s="432"/>
    </row>
    <row r="1397" spans="1:11" ht="45" hidden="1" outlineLevel="1">
      <c r="A1397" s="423"/>
      <c r="B1397" s="424"/>
      <c r="C1397" s="425">
        <v>16568</v>
      </c>
      <c r="D1397" s="426" t="s">
        <v>23379</v>
      </c>
      <c r="E1397" s="427" t="s">
        <v>9779</v>
      </c>
      <c r="F1397" s="428">
        <v>2.97</v>
      </c>
      <c r="G1397" s="429">
        <v>0.14000000000000001</v>
      </c>
      <c r="H1397" s="430"/>
      <c r="I1397" s="431">
        <v>0.4158</v>
      </c>
      <c r="J1397" s="432"/>
    </row>
    <row r="1398" spans="1:11" ht="67.5" hidden="1" outlineLevel="1">
      <c r="A1398" s="423"/>
      <c r="B1398" s="424"/>
      <c r="C1398" s="425">
        <v>17010</v>
      </c>
      <c r="D1398" s="426" t="s">
        <v>23364</v>
      </c>
      <c r="E1398" s="427" t="s">
        <v>9779</v>
      </c>
      <c r="F1398" s="428">
        <v>0.18</v>
      </c>
      <c r="G1398" s="429">
        <v>0.3</v>
      </c>
      <c r="H1398" s="430"/>
      <c r="I1398" s="431">
        <v>5.3999999999999999E-2</v>
      </c>
      <c r="J1398" s="432"/>
    </row>
    <row r="1399" spans="1:11" ht="33.75" hidden="1" outlineLevel="1">
      <c r="A1399" s="423"/>
      <c r="B1399" s="424"/>
      <c r="C1399" s="425">
        <v>17020</v>
      </c>
      <c r="D1399" s="426" t="s">
        <v>23380</v>
      </c>
      <c r="E1399" s="427" t="s">
        <v>9779</v>
      </c>
      <c r="F1399" s="428">
        <v>2.38</v>
      </c>
      <c r="G1399" s="429">
        <v>0.5</v>
      </c>
      <c r="H1399" s="430"/>
      <c r="I1399" s="431">
        <v>1.19</v>
      </c>
      <c r="J1399" s="432"/>
    </row>
    <row r="1400" spans="1:11" ht="45" hidden="1" outlineLevel="1">
      <c r="A1400" s="423"/>
      <c r="B1400" s="424"/>
      <c r="C1400" s="425">
        <v>17065</v>
      </c>
      <c r="D1400" s="426" t="s">
        <v>23381</v>
      </c>
      <c r="E1400" s="427" t="s">
        <v>9779</v>
      </c>
      <c r="F1400" s="428">
        <v>36.409999999999997</v>
      </c>
      <c r="G1400" s="429">
        <v>0.03</v>
      </c>
      <c r="H1400" s="430"/>
      <c r="I1400" s="431">
        <v>1.0923</v>
      </c>
      <c r="J1400" s="432"/>
    </row>
    <row r="1401" spans="1:11" ht="33.75" hidden="1" outlineLevel="1">
      <c r="A1401" s="423"/>
      <c r="B1401" s="424"/>
      <c r="C1401" s="425">
        <v>17545</v>
      </c>
      <c r="D1401" s="426" t="s">
        <v>23382</v>
      </c>
      <c r="E1401" s="427" t="s">
        <v>9779</v>
      </c>
      <c r="F1401" s="428">
        <v>3.92</v>
      </c>
      <c r="G1401" s="429">
        <v>0.3</v>
      </c>
      <c r="H1401" s="430"/>
      <c r="I1401" s="431">
        <v>1.1759999999999999</v>
      </c>
      <c r="J1401" s="432"/>
    </row>
    <row r="1402" spans="1:11" ht="22.5" hidden="1" outlineLevel="1">
      <c r="A1402" s="423"/>
      <c r="B1402" s="424"/>
      <c r="C1402" s="425">
        <v>19070</v>
      </c>
      <c r="D1402" s="426" t="s">
        <v>23374</v>
      </c>
      <c r="E1402" s="427" t="s">
        <v>22861</v>
      </c>
      <c r="F1402" s="428">
        <v>92.55</v>
      </c>
      <c r="G1402" s="429">
        <v>6.7000000000000002E-3</v>
      </c>
      <c r="H1402" s="430"/>
      <c r="I1402" s="431">
        <v>0.62</v>
      </c>
      <c r="J1402" s="432"/>
    </row>
    <row r="1403" spans="1:11" ht="33.75" hidden="1" customHeight="1" outlineLevel="1">
      <c r="A1403" s="418">
        <v>60243</v>
      </c>
      <c r="B1403" s="560" t="s">
        <v>23383</v>
      </c>
      <c r="C1403" s="560"/>
      <c r="D1403" s="560"/>
      <c r="E1403" s="560"/>
      <c r="F1403" s="560"/>
      <c r="G1403" s="560"/>
      <c r="H1403" s="419" t="s">
        <v>62</v>
      </c>
      <c r="I1403" s="420"/>
      <c r="J1403" s="421">
        <v>357.1</v>
      </c>
      <c r="K1403" s="422"/>
    </row>
    <row r="1404" spans="1:11" hidden="1" outlineLevel="1">
      <c r="A1404" s="423"/>
      <c r="B1404" s="424"/>
      <c r="C1404" s="425">
        <v>2099</v>
      </c>
      <c r="D1404" s="426" t="s">
        <v>22817</v>
      </c>
      <c r="E1404" s="427" t="s">
        <v>143</v>
      </c>
      <c r="F1404" s="428">
        <v>19.59</v>
      </c>
      <c r="G1404" s="429">
        <v>0.3</v>
      </c>
      <c r="H1404" s="430"/>
      <c r="I1404" s="431">
        <v>5.8777999999999997</v>
      </c>
      <c r="J1404" s="432"/>
    </row>
    <row r="1405" spans="1:11" ht="22.5" collapsed="1">
      <c r="A1405" s="423"/>
      <c r="B1405" s="424"/>
      <c r="C1405" s="425">
        <v>2224</v>
      </c>
      <c r="D1405" s="426" t="s">
        <v>23362</v>
      </c>
      <c r="E1405" s="427" t="s">
        <v>143</v>
      </c>
      <c r="F1405" s="428">
        <v>31.76</v>
      </c>
      <c r="G1405" s="429">
        <v>0.3</v>
      </c>
      <c r="H1405" s="430"/>
      <c r="I1405" s="431">
        <v>9.5282</v>
      </c>
      <c r="J1405" s="432"/>
    </row>
    <row r="1406" spans="1:11" ht="56.25" hidden="1" outlineLevel="1">
      <c r="A1406" s="423"/>
      <c r="B1406" s="424"/>
      <c r="C1406" s="425">
        <v>16418</v>
      </c>
      <c r="D1406" s="426" t="s">
        <v>23384</v>
      </c>
      <c r="E1406" s="427" t="s">
        <v>62</v>
      </c>
      <c r="F1406" s="428">
        <v>309.02999999999997</v>
      </c>
      <c r="G1406" s="429">
        <v>1.1000000000000001</v>
      </c>
      <c r="H1406" s="430"/>
      <c r="I1406" s="431">
        <v>339.93299999999999</v>
      </c>
      <c r="J1406" s="432"/>
    </row>
    <row r="1407" spans="1:11" ht="45" hidden="1" outlineLevel="1">
      <c r="A1407" s="423"/>
      <c r="B1407" s="424"/>
      <c r="C1407" s="425">
        <v>17041</v>
      </c>
      <c r="D1407" s="426" t="s">
        <v>23385</v>
      </c>
      <c r="E1407" s="427" t="s">
        <v>9779</v>
      </c>
      <c r="F1407" s="428">
        <v>0.44</v>
      </c>
      <c r="G1407" s="429">
        <v>4</v>
      </c>
      <c r="H1407" s="430"/>
      <c r="I1407" s="431">
        <v>1.76</v>
      </c>
      <c r="J1407" s="432"/>
    </row>
    <row r="1408" spans="1:11" ht="26.25" hidden="1" customHeight="1" outlineLevel="1">
      <c r="A1408" s="418">
        <v>60244</v>
      </c>
      <c r="B1408" s="560" t="s">
        <v>23386</v>
      </c>
      <c r="C1408" s="560"/>
      <c r="D1408" s="560"/>
      <c r="E1408" s="560"/>
      <c r="F1408" s="560"/>
      <c r="G1408" s="560"/>
      <c r="H1408" s="419" t="s">
        <v>62</v>
      </c>
      <c r="I1408" s="420"/>
      <c r="J1408" s="421">
        <v>96.62</v>
      </c>
      <c r="K1408" s="422"/>
    </row>
    <row r="1409" spans="1:11" hidden="1" outlineLevel="1">
      <c r="A1409" s="423"/>
      <c r="B1409" s="424"/>
      <c r="C1409" s="425">
        <v>2099</v>
      </c>
      <c r="D1409" s="426" t="s">
        <v>22817</v>
      </c>
      <c r="E1409" s="427" t="s">
        <v>143</v>
      </c>
      <c r="F1409" s="428">
        <v>19.59</v>
      </c>
      <c r="G1409" s="429">
        <v>0.3</v>
      </c>
      <c r="H1409" s="430"/>
      <c r="I1409" s="431">
        <v>5.8777999999999997</v>
      </c>
      <c r="J1409" s="432"/>
    </row>
    <row r="1410" spans="1:11" ht="22.5" collapsed="1">
      <c r="A1410" s="423"/>
      <c r="B1410" s="424"/>
      <c r="C1410" s="425">
        <v>2224</v>
      </c>
      <c r="D1410" s="426" t="s">
        <v>23362</v>
      </c>
      <c r="E1410" s="427" t="s">
        <v>143</v>
      </c>
      <c r="F1410" s="428">
        <v>31.76</v>
      </c>
      <c r="G1410" s="429">
        <v>0.3</v>
      </c>
      <c r="H1410" s="430"/>
      <c r="I1410" s="431">
        <v>9.5282</v>
      </c>
      <c r="J1410" s="432"/>
    </row>
    <row r="1411" spans="1:11" ht="33.75" hidden="1" outlineLevel="1">
      <c r="A1411" s="423"/>
      <c r="B1411" s="424"/>
      <c r="C1411" s="425">
        <v>16411</v>
      </c>
      <c r="D1411" s="426" t="s">
        <v>23387</v>
      </c>
      <c r="E1411" s="427" t="s">
        <v>62</v>
      </c>
      <c r="F1411" s="428">
        <v>72.23</v>
      </c>
      <c r="G1411" s="429">
        <v>1.1000000000000001</v>
      </c>
      <c r="H1411" s="430"/>
      <c r="I1411" s="431">
        <v>79.453000000000003</v>
      </c>
      <c r="J1411" s="432"/>
    </row>
    <row r="1412" spans="1:11" ht="45" hidden="1" outlineLevel="1">
      <c r="A1412" s="423"/>
      <c r="B1412" s="424"/>
      <c r="C1412" s="425">
        <v>17041</v>
      </c>
      <c r="D1412" s="426" t="s">
        <v>23385</v>
      </c>
      <c r="E1412" s="427" t="s">
        <v>9779</v>
      </c>
      <c r="F1412" s="428">
        <v>0.44</v>
      </c>
      <c r="G1412" s="429">
        <v>4</v>
      </c>
      <c r="H1412" s="430"/>
      <c r="I1412" s="431">
        <v>1.76</v>
      </c>
      <c r="J1412" s="432"/>
    </row>
    <row r="1413" spans="1:11" ht="26.25" hidden="1" customHeight="1" outlineLevel="1">
      <c r="A1413" s="418">
        <v>60245</v>
      </c>
      <c r="B1413" s="560" t="s">
        <v>23388</v>
      </c>
      <c r="C1413" s="560"/>
      <c r="D1413" s="560"/>
      <c r="E1413" s="560"/>
      <c r="F1413" s="560"/>
      <c r="G1413" s="560"/>
      <c r="H1413" s="419" t="s">
        <v>62</v>
      </c>
      <c r="I1413" s="420"/>
      <c r="J1413" s="421">
        <v>84.27</v>
      </c>
      <c r="K1413" s="422"/>
    </row>
    <row r="1414" spans="1:11" hidden="1" outlineLevel="1">
      <c r="A1414" s="423"/>
      <c r="B1414" s="424"/>
      <c r="C1414" s="425">
        <v>2099</v>
      </c>
      <c r="D1414" s="426" t="s">
        <v>22817</v>
      </c>
      <c r="E1414" s="427" t="s">
        <v>143</v>
      </c>
      <c r="F1414" s="428">
        <v>19.59</v>
      </c>
      <c r="G1414" s="429">
        <v>0.3</v>
      </c>
      <c r="H1414" s="430"/>
      <c r="I1414" s="431">
        <v>5.8777999999999997</v>
      </c>
      <c r="J1414" s="432"/>
    </row>
    <row r="1415" spans="1:11" ht="22.5" collapsed="1">
      <c r="A1415" s="423"/>
      <c r="B1415" s="424"/>
      <c r="C1415" s="425">
        <v>2224</v>
      </c>
      <c r="D1415" s="426" t="s">
        <v>23362</v>
      </c>
      <c r="E1415" s="427" t="s">
        <v>143</v>
      </c>
      <c r="F1415" s="428">
        <v>31.76</v>
      </c>
      <c r="G1415" s="429">
        <v>0.3</v>
      </c>
      <c r="H1415" s="430"/>
      <c r="I1415" s="431">
        <v>9.5282</v>
      </c>
      <c r="J1415" s="432"/>
    </row>
    <row r="1416" spans="1:11" ht="33.75" hidden="1" outlineLevel="1">
      <c r="A1416" s="423"/>
      <c r="B1416" s="424"/>
      <c r="C1416" s="425">
        <v>16412</v>
      </c>
      <c r="D1416" s="426" t="s">
        <v>23389</v>
      </c>
      <c r="E1416" s="427" t="s">
        <v>62</v>
      </c>
      <c r="F1416" s="428">
        <v>61</v>
      </c>
      <c r="G1416" s="429">
        <v>1.1000000000000001</v>
      </c>
      <c r="H1416" s="430"/>
      <c r="I1416" s="431">
        <v>67.099999999999994</v>
      </c>
      <c r="J1416" s="432"/>
    </row>
    <row r="1417" spans="1:11" ht="45" hidden="1" outlineLevel="1">
      <c r="A1417" s="423"/>
      <c r="B1417" s="424"/>
      <c r="C1417" s="425">
        <v>17041</v>
      </c>
      <c r="D1417" s="426" t="s">
        <v>23385</v>
      </c>
      <c r="E1417" s="427" t="s">
        <v>9779</v>
      </c>
      <c r="F1417" s="428">
        <v>0.44</v>
      </c>
      <c r="G1417" s="429">
        <v>4</v>
      </c>
      <c r="H1417" s="430"/>
      <c r="I1417" s="431">
        <v>1.76</v>
      </c>
      <c r="J1417" s="432"/>
    </row>
    <row r="1418" spans="1:11" ht="26.25" hidden="1" customHeight="1" outlineLevel="1">
      <c r="A1418" s="418">
        <v>60246</v>
      </c>
      <c r="B1418" s="560" t="s">
        <v>23390</v>
      </c>
      <c r="C1418" s="560"/>
      <c r="D1418" s="560"/>
      <c r="E1418" s="560"/>
      <c r="F1418" s="560"/>
      <c r="G1418" s="560"/>
      <c r="H1418" s="419" t="s">
        <v>62</v>
      </c>
      <c r="I1418" s="420"/>
      <c r="J1418" s="421">
        <v>216.79</v>
      </c>
      <c r="K1418" s="422"/>
    </row>
    <row r="1419" spans="1:11" hidden="1" outlineLevel="1">
      <c r="A1419" s="423"/>
      <c r="B1419" s="424"/>
      <c r="C1419" s="425">
        <v>2099</v>
      </c>
      <c r="D1419" s="426" t="s">
        <v>22817</v>
      </c>
      <c r="E1419" s="427" t="s">
        <v>143</v>
      </c>
      <c r="F1419" s="428">
        <v>19.59</v>
      </c>
      <c r="G1419" s="429">
        <v>0.4</v>
      </c>
      <c r="H1419" s="430"/>
      <c r="I1419" s="431">
        <v>7.8371000000000004</v>
      </c>
      <c r="J1419" s="432"/>
    </row>
    <row r="1420" spans="1:11" ht="22.5" collapsed="1">
      <c r="A1420" s="423"/>
      <c r="B1420" s="424"/>
      <c r="C1420" s="425">
        <v>2224</v>
      </c>
      <c r="D1420" s="426" t="s">
        <v>23362</v>
      </c>
      <c r="E1420" s="427" t="s">
        <v>143</v>
      </c>
      <c r="F1420" s="428">
        <v>31.76</v>
      </c>
      <c r="G1420" s="429">
        <v>0.4</v>
      </c>
      <c r="H1420" s="430"/>
      <c r="I1420" s="431">
        <v>12.7043</v>
      </c>
      <c r="J1420" s="432"/>
    </row>
    <row r="1421" spans="1:11" ht="56.25" hidden="1" outlineLevel="1">
      <c r="A1421" s="423"/>
      <c r="B1421" s="424"/>
      <c r="C1421" s="425">
        <v>16413</v>
      </c>
      <c r="D1421" s="426" t="s">
        <v>23391</v>
      </c>
      <c r="E1421" s="427" t="s">
        <v>62</v>
      </c>
      <c r="F1421" s="428">
        <v>176.81</v>
      </c>
      <c r="G1421" s="429">
        <v>1.1000000000000001</v>
      </c>
      <c r="H1421" s="430"/>
      <c r="I1421" s="431">
        <v>194.49100000000001</v>
      </c>
      <c r="J1421" s="432"/>
    </row>
    <row r="1422" spans="1:11" ht="45" hidden="1" outlineLevel="1">
      <c r="A1422" s="423"/>
      <c r="B1422" s="424"/>
      <c r="C1422" s="425">
        <v>17041</v>
      </c>
      <c r="D1422" s="426" t="s">
        <v>23385</v>
      </c>
      <c r="E1422" s="427" t="s">
        <v>9779</v>
      </c>
      <c r="F1422" s="428">
        <v>0.44</v>
      </c>
      <c r="G1422" s="429">
        <v>4</v>
      </c>
      <c r="H1422" s="430"/>
      <c r="I1422" s="431">
        <v>1.76</v>
      </c>
      <c r="J1422" s="432"/>
    </row>
    <row r="1423" spans="1:11" ht="24" hidden="1" customHeight="1" outlineLevel="1">
      <c r="A1423" s="418">
        <v>60247</v>
      </c>
      <c r="B1423" s="560" t="s">
        <v>23392</v>
      </c>
      <c r="C1423" s="560"/>
      <c r="D1423" s="560"/>
      <c r="E1423" s="560"/>
      <c r="F1423" s="560"/>
      <c r="G1423" s="560"/>
      <c r="H1423" s="419" t="s">
        <v>62</v>
      </c>
      <c r="I1423" s="420"/>
      <c r="J1423" s="421">
        <v>105.54</v>
      </c>
      <c r="K1423" s="422"/>
    </row>
    <row r="1424" spans="1:11" hidden="1" outlineLevel="1">
      <c r="A1424" s="423"/>
      <c r="B1424" s="424"/>
      <c r="C1424" s="425">
        <v>2099</v>
      </c>
      <c r="D1424" s="426" t="s">
        <v>22817</v>
      </c>
      <c r="E1424" s="427" t="s">
        <v>143</v>
      </c>
      <c r="F1424" s="428">
        <v>19.59</v>
      </c>
      <c r="G1424" s="429">
        <v>0.3</v>
      </c>
      <c r="H1424" s="430"/>
      <c r="I1424" s="431">
        <v>5.8777999999999997</v>
      </c>
      <c r="J1424" s="432"/>
    </row>
    <row r="1425" spans="1:11" ht="22.5" collapsed="1">
      <c r="A1425" s="423"/>
      <c r="B1425" s="424"/>
      <c r="C1425" s="425">
        <v>2224</v>
      </c>
      <c r="D1425" s="426" t="s">
        <v>23362</v>
      </c>
      <c r="E1425" s="427" t="s">
        <v>143</v>
      </c>
      <c r="F1425" s="428">
        <v>31.76</v>
      </c>
      <c r="G1425" s="429">
        <v>0.3</v>
      </c>
      <c r="H1425" s="430"/>
      <c r="I1425" s="431">
        <v>9.5282</v>
      </c>
      <c r="J1425" s="432"/>
    </row>
    <row r="1426" spans="1:11" ht="56.25" hidden="1" outlineLevel="1">
      <c r="A1426" s="423"/>
      <c r="B1426" s="424"/>
      <c r="C1426" s="425">
        <v>16414</v>
      </c>
      <c r="D1426" s="426" t="s">
        <v>23393</v>
      </c>
      <c r="E1426" s="427" t="s">
        <v>62</v>
      </c>
      <c r="F1426" s="428">
        <v>80.34</v>
      </c>
      <c r="G1426" s="429">
        <v>1.1000000000000001</v>
      </c>
      <c r="H1426" s="430"/>
      <c r="I1426" s="431">
        <v>88.373999999999995</v>
      </c>
      <c r="J1426" s="432"/>
    </row>
    <row r="1427" spans="1:11" ht="45" hidden="1" outlineLevel="1">
      <c r="A1427" s="423"/>
      <c r="B1427" s="424"/>
      <c r="C1427" s="425">
        <v>17041</v>
      </c>
      <c r="D1427" s="426" t="s">
        <v>23385</v>
      </c>
      <c r="E1427" s="427" t="s">
        <v>9779</v>
      </c>
      <c r="F1427" s="428">
        <v>0.44</v>
      </c>
      <c r="G1427" s="429">
        <v>4</v>
      </c>
      <c r="H1427" s="430"/>
      <c r="I1427" s="431">
        <v>1.76</v>
      </c>
      <c r="J1427" s="432"/>
    </row>
    <row r="1428" spans="1:11" ht="24" hidden="1" customHeight="1" outlineLevel="1">
      <c r="A1428" s="418">
        <v>60248</v>
      </c>
      <c r="B1428" s="560" t="s">
        <v>23394</v>
      </c>
      <c r="C1428" s="560"/>
      <c r="D1428" s="560"/>
      <c r="E1428" s="560"/>
      <c r="F1428" s="560"/>
      <c r="G1428" s="560"/>
      <c r="H1428" s="419" t="s">
        <v>62</v>
      </c>
      <c r="I1428" s="420"/>
      <c r="J1428" s="421">
        <v>88.71</v>
      </c>
      <c r="K1428" s="422"/>
    </row>
    <row r="1429" spans="1:11" hidden="1" outlineLevel="1">
      <c r="A1429" s="423"/>
      <c r="B1429" s="424"/>
      <c r="C1429" s="425">
        <v>2099</v>
      </c>
      <c r="D1429" s="426" t="s">
        <v>22817</v>
      </c>
      <c r="E1429" s="427" t="s">
        <v>143</v>
      </c>
      <c r="F1429" s="428">
        <v>19.59</v>
      </c>
      <c r="G1429" s="429">
        <v>0.3</v>
      </c>
      <c r="H1429" s="430"/>
      <c r="I1429" s="431">
        <v>5.8777999999999997</v>
      </c>
      <c r="J1429" s="432"/>
    </row>
    <row r="1430" spans="1:11" ht="22.5" collapsed="1">
      <c r="A1430" s="423"/>
      <c r="B1430" s="424"/>
      <c r="C1430" s="425">
        <v>2224</v>
      </c>
      <c r="D1430" s="426" t="s">
        <v>23362</v>
      </c>
      <c r="E1430" s="427" t="s">
        <v>143</v>
      </c>
      <c r="F1430" s="428">
        <v>31.76</v>
      </c>
      <c r="G1430" s="429">
        <v>0.3</v>
      </c>
      <c r="H1430" s="430"/>
      <c r="I1430" s="431">
        <v>9.5282</v>
      </c>
      <c r="J1430" s="432"/>
    </row>
    <row r="1431" spans="1:11" ht="45" hidden="1" outlineLevel="1">
      <c r="A1431" s="423"/>
      <c r="B1431" s="424"/>
      <c r="C1431" s="425">
        <v>16416</v>
      </c>
      <c r="D1431" s="426" t="s">
        <v>23395</v>
      </c>
      <c r="E1431" s="427" t="s">
        <v>62</v>
      </c>
      <c r="F1431" s="428">
        <v>65.040000000000006</v>
      </c>
      <c r="G1431" s="429">
        <v>1.1000000000000001</v>
      </c>
      <c r="H1431" s="430"/>
      <c r="I1431" s="431">
        <v>71.543999999999997</v>
      </c>
      <c r="J1431" s="432"/>
    </row>
    <row r="1432" spans="1:11" ht="45" hidden="1" outlineLevel="1">
      <c r="A1432" s="423"/>
      <c r="B1432" s="424"/>
      <c r="C1432" s="425">
        <v>17041</v>
      </c>
      <c r="D1432" s="426" t="s">
        <v>23385</v>
      </c>
      <c r="E1432" s="427" t="s">
        <v>9779</v>
      </c>
      <c r="F1432" s="428">
        <v>0.44</v>
      </c>
      <c r="G1432" s="429">
        <v>4</v>
      </c>
      <c r="H1432" s="430"/>
      <c r="I1432" s="431">
        <v>1.76</v>
      </c>
      <c r="J1432" s="432"/>
    </row>
    <row r="1433" spans="1:11" ht="24" hidden="1" customHeight="1" outlineLevel="1">
      <c r="A1433" s="418">
        <v>60249</v>
      </c>
      <c r="B1433" s="560" t="s">
        <v>23396</v>
      </c>
      <c r="C1433" s="560"/>
      <c r="D1433" s="560"/>
      <c r="E1433" s="560"/>
      <c r="F1433" s="560"/>
      <c r="G1433" s="560"/>
      <c r="H1433" s="419" t="s">
        <v>62</v>
      </c>
      <c r="I1433" s="420"/>
      <c r="J1433" s="421">
        <v>257.81</v>
      </c>
      <c r="K1433" s="422"/>
    </row>
    <row r="1434" spans="1:11" hidden="1" outlineLevel="1">
      <c r="A1434" s="423"/>
      <c r="B1434" s="424"/>
      <c r="C1434" s="425">
        <v>2099</v>
      </c>
      <c r="D1434" s="426" t="s">
        <v>22817</v>
      </c>
      <c r="E1434" s="427" t="s">
        <v>143</v>
      </c>
      <c r="F1434" s="428">
        <v>19.59</v>
      </c>
      <c r="G1434" s="429">
        <v>0.4</v>
      </c>
      <c r="H1434" s="430"/>
      <c r="I1434" s="431">
        <v>7.8371000000000004</v>
      </c>
      <c r="J1434" s="432"/>
    </row>
    <row r="1435" spans="1:11" ht="22.5" collapsed="1">
      <c r="A1435" s="423"/>
      <c r="B1435" s="424"/>
      <c r="C1435" s="425">
        <v>2224</v>
      </c>
      <c r="D1435" s="426" t="s">
        <v>23362</v>
      </c>
      <c r="E1435" s="427" t="s">
        <v>143</v>
      </c>
      <c r="F1435" s="428">
        <v>31.76</v>
      </c>
      <c r="G1435" s="429">
        <v>0.4</v>
      </c>
      <c r="H1435" s="430"/>
      <c r="I1435" s="431">
        <v>12.7043</v>
      </c>
      <c r="J1435" s="432"/>
    </row>
    <row r="1436" spans="1:11" ht="56.25" hidden="1" outlineLevel="1">
      <c r="A1436" s="423"/>
      <c r="B1436" s="424"/>
      <c r="C1436" s="425">
        <v>16417</v>
      </c>
      <c r="D1436" s="426" t="s">
        <v>23397</v>
      </c>
      <c r="E1436" s="427" t="s">
        <v>62</v>
      </c>
      <c r="F1436" s="428">
        <v>214.1</v>
      </c>
      <c r="G1436" s="429">
        <v>1.1000000000000001</v>
      </c>
      <c r="H1436" s="430"/>
      <c r="I1436" s="431">
        <v>235.51</v>
      </c>
      <c r="J1436" s="432"/>
    </row>
    <row r="1437" spans="1:11" ht="45" hidden="1" outlineLevel="1">
      <c r="A1437" s="423"/>
      <c r="B1437" s="424"/>
      <c r="C1437" s="425">
        <v>17041</v>
      </c>
      <c r="D1437" s="426" t="s">
        <v>23385</v>
      </c>
      <c r="E1437" s="427" t="s">
        <v>9779</v>
      </c>
      <c r="F1437" s="428">
        <v>0.44</v>
      </c>
      <c r="G1437" s="429">
        <v>4</v>
      </c>
      <c r="H1437" s="430"/>
      <c r="I1437" s="431">
        <v>1.76</v>
      </c>
      <c r="J1437" s="432"/>
    </row>
    <row r="1438" spans="1:11" ht="24" hidden="1" customHeight="1" outlineLevel="1">
      <c r="A1438" s="418">
        <v>60250</v>
      </c>
      <c r="B1438" s="560" t="s">
        <v>23398</v>
      </c>
      <c r="C1438" s="560"/>
      <c r="D1438" s="560"/>
      <c r="E1438" s="560"/>
      <c r="F1438" s="560"/>
      <c r="G1438" s="560"/>
      <c r="H1438" s="419" t="s">
        <v>62</v>
      </c>
      <c r="I1438" s="420"/>
      <c r="J1438" s="421">
        <v>524.67999999999995</v>
      </c>
      <c r="K1438" s="422"/>
    </row>
    <row r="1439" spans="1:11" ht="56.25" hidden="1" outlineLevel="1">
      <c r="A1439" s="423"/>
      <c r="B1439" s="424"/>
      <c r="C1439" s="425">
        <v>16010</v>
      </c>
      <c r="D1439" s="426" t="s">
        <v>23399</v>
      </c>
      <c r="E1439" s="427" t="s">
        <v>62</v>
      </c>
      <c r="F1439" s="428">
        <v>524.67999999999995</v>
      </c>
      <c r="G1439" s="429">
        <v>1</v>
      </c>
      <c r="H1439" s="430"/>
      <c r="I1439" s="431">
        <v>524.67999999999995</v>
      </c>
      <c r="J1439" s="432"/>
    </row>
    <row r="1440" spans="1:11" ht="24" customHeight="1" collapsed="1">
      <c r="A1440" s="418">
        <v>60251</v>
      </c>
      <c r="B1440" s="560" t="s">
        <v>23400</v>
      </c>
      <c r="C1440" s="560"/>
      <c r="D1440" s="560"/>
      <c r="E1440" s="560"/>
      <c r="F1440" s="560"/>
      <c r="G1440" s="560"/>
      <c r="H1440" s="419" t="s">
        <v>65</v>
      </c>
      <c r="I1440" s="420"/>
      <c r="J1440" s="421">
        <v>32.24</v>
      </c>
      <c r="K1440" s="422"/>
    </row>
    <row r="1441" spans="1:11" hidden="1" outlineLevel="1">
      <c r="A1441" s="423"/>
      <c r="B1441" s="424"/>
      <c r="C1441" s="425">
        <v>2020</v>
      </c>
      <c r="D1441" s="426" t="s">
        <v>22869</v>
      </c>
      <c r="E1441" s="427" t="s">
        <v>143</v>
      </c>
      <c r="F1441" s="428">
        <v>24.28</v>
      </c>
      <c r="G1441" s="429">
        <v>0.5</v>
      </c>
      <c r="H1441" s="430"/>
      <c r="I1441" s="431">
        <v>12.142300000000001</v>
      </c>
      <c r="J1441" s="432"/>
    </row>
    <row r="1442" spans="1:11" collapsed="1">
      <c r="A1442" s="423"/>
      <c r="B1442" s="424"/>
      <c r="C1442" s="425">
        <v>2099</v>
      </c>
      <c r="D1442" s="426" t="s">
        <v>22817</v>
      </c>
      <c r="E1442" s="427" t="s">
        <v>143</v>
      </c>
      <c r="F1442" s="428">
        <v>19.59</v>
      </c>
      <c r="G1442" s="429">
        <v>0.50219999999999998</v>
      </c>
      <c r="H1442" s="430"/>
      <c r="I1442" s="431">
        <v>9.8394999999999992</v>
      </c>
      <c r="J1442" s="432"/>
    </row>
    <row r="1443" spans="1:11" ht="22.5" hidden="1" outlineLevel="1">
      <c r="A1443" s="423"/>
      <c r="B1443" s="424"/>
      <c r="C1443" s="425">
        <v>10648</v>
      </c>
      <c r="D1443" s="426" t="s">
        <v>22908</v>
      </c>
      <c r="E1443" s="427" t="s">
        <v>63</v>
      </c>
      <c r="F1443" s="428">
        <v>582.22</v>
      </c>
      <c r="G1443" s="429">
        <v>1.8E-3</v>
      </c>
      <c r="H1443" s="430"/>
      <c r="I1443" s="431">
        <v>1.0479000000000001</v>
      </c>
      <c r="J1443" s="432"/>
    </row>
    <row r="1444" spans="1:11" ht="22.5" hidden="1" outlineLevel="1">
      <c r="A1444" s="423"/>
      <c r="B1444" s="424"/>
      <c r="C1444" s="425">
        <v>16534</v>
      </c>
      <c r="D1444" s="426" t="s">
        <v>23401</v>
      </c>
      <c r="E1444" s="427" t="s">
        <v>9779</v>
      </c>
      <c r="F1444" s="428">
        <v>3.07</v>
      </c>
      <c r="G1444" s="429">
        <v>3</v>
      </c>
      <c r="H1444" s="430"/>
      <c r="I1444" s="431">
        <v>9.2100000000000009</v>
      </c>
      <c r="J1444" s="432"/>
    </row>
    <row r="1445" spans="1:11" ht="24" hidden="1" customHeight="1" outlineLevel="1">
      <c r="A1445" s="418">
        <v>60255</v>
      </c>
      <c r="B1445" s="560" t="s">
        <v>23402</v>
      </c>
      <c r="C1445" s="560"/>
      <c r="D1445" s="560"/>
      <c r="E1445" s="560"/>
      <c r="F1445" s="560"/>
      <c r="G1445" s="560"/>
      <c r="H1445" s="419" t="s">
        <v>65</v>
      </c>
      <c r="I1445" s="420"/>
      <c r="J1445" s="421">
        <v>67.11</v>
      </c>
      <c r="K1445" s="422"/>
    </row>
    <row r="1446" spans="1:11" hidden="1" outlineLevel="1">
      <c r="A1446" s="423"/>
      <c r="B1446" s="424"/>
      <c r="C1446" s="425">
        <v>2099</v>
      </c>
      <c r="D1446" s="426" t="s">
        <v>22817</v>
      </c>
      <c r="E1446" s="427" t="s">
        <v>143</v>
      </c>
      <c r="F1446" s="428">
        <v>19.59</v>
      </c>
      <c r="G1446" s="429">
        <v>0.2</v>
      </c>
      <c r="H1446" s="430"/>
      <c r="I1446" s="431">
        <v>3.9184999999999999</v>
      </c>
      <c r="J1446" s="432"/>
    </row>
    <row r="1447" spans="1:11" ht="22.5" collapsed="1">
      <c r="A1447" s="423"/>
      <c r="B1447" s="424"/>
      <c r="C1447" s="425">
        <v>2224</v>
      </c>
      <c r="D1447" s="426" t="s">
        <v>23362</v>
      </c>
      <c r="E1447" s="427" t="s">
        <v>143</v>
      </c>
      <c r="F1447" s="428">
        <v>31.76</v>
      </c>
      <c r="G1447" s="429">
        <v>0.2</v>
      </c>
      <c r="H1447" s="430"/>
      <c r="I1447" s="431">
        <v>6.3521000000000001</v>
      </c>
      <c r="J1447" s="432"/>
    </row>
    <row r="1448" spans="1:11" ht="33.75" hidden="1" outlineLevel="1">
      <c r="A1448" s="423"/>
      <c r="B1448" s="424"/>
      <c r="C1448" s="425">
        <v>16508</v>
      </c>
      <c r="D1448" s="426" t="s">
        <v>23403</v>
      </c>
      <c r="E1448" s="427" t="s">
        <v>9779</v>
      </c>
      <c r="F1448" s="428">
        <v>47.64</v>
      </c>
      <c r="G1448" s="429">
        <v>1.05</v>
      </c>
      <c r="H1448" s="430"/>
      <c r="I1448" s="431">
        <v>50.021999999999998</v>
      </c>
      <c r="J1448" s="432"/>
    </row>
    <row r="1449" spans="1:11" ht="67.5" hidden="1" outlineLevel="1">
      <c r="A1449" s="423"/>
      <c r="B1449" s="424"/>
      <c r="C1449" s="425">
        <v>17010</v>
      </c>
      <c r="D1449" s="426" t="s">
        <v>23364</v>
      </c>
      <c r="E1449" s="427" t="s">
        <v>9779</v>
      </c>
      <c r="F1449" s="428">
        <v>0.18</v>
      </c>
      <c r="G1449" s="429">
        <v>2.2000000000000002</v>
      </c>
      <c r="H1449" s="430"/>
      <c r="I1449" s="431">
        <v>0.39600000000000002</v>
      </c>
      <c r="J1449" s="432"/>
    </row>
    <row r="1450" spans="1:11" ht="67.5" hidden="1" outlineLevel="1">
      <c r="A1450" s="423"/>
      <c r="B1450" s="424"/>
      <c r="C1450" s="425">
        <v>17046</v>
      </c>
      <c r="D1450" s="426" t="s">
        <v>23365</v>
      </c>
      <c r="E1450" s="427" t="s">
        <v>9779</v>
      </c>
      <c r="F1450" s="428">
        <v>2.68</v>
      </c>
      <c r="G1450" s="429">
        <v>2.2000000000000002</v>
      </c>
      <c r="H1450" s="430"/>
      <c r="I1450" s="431">
        <v>5.8959999999999999</v>
      </c>
      <c r="J1450" s="432"/>
    </row>
    <row r="1451" spans="1:11" ht="33.75" hidden="1" outlineLevel="1">
      <c r="A1451" s="423"/>
      <c r="B1451" s="424"/>
      <c r="C1451" s="425">
        <v>19030</v>
      </c>
      <c r="D1451" s="426" t="s">
        <v>23367</v>
      </c>
      <c r="E1451" s="427" t="s">
        <v>22861</v>
      </c>
      <c r="F1451" s="428">
        <v>24.05</v>
      </c>
      <c r="G1451" s="429">
        <v>2.1999999999999999E-2</v>
      </c>
      <c r="H1451" s="430"/>
      <c r="I1451" s="431">
        <v>0.52910000000000001</v>
      </c>
      <c r="J1451" s="432"/>
    </row>
    <row r="1452" spans="1:11" ht="24" hidden="1" customHeight="1" outlineLevel="1">
      <c r="A1452" s="418">
        <v>60256</v>
      </c>
      <c r="B1452" s="560" t="s">
        <v>23404</v>
      </c>
      <c r="C1452" s="560"/>
      <c r="D1452" s="560"/>
      <c r="E1452" s="560"/>
      <c r="F1452" s="560"/>
      <c r="G1452" s="560"/>
      <c r="H1452" s="419" t="s">
        <v>65</v>
      </c>
      <c r="I1452" s="420"/>
      <c r="J1452" s="421">
        <v>92.02</v>
      </c>
      <c r="K1452" s="422"/>
    </row>
    <row r="1453" spans="1:11" hidden="1" outlineLevel="1">
      <c r="A1453" s="423"/>
      <c r="B1453" s="424"/>
      <c r="C1453" s="425">
        <v>2099</v>
      </c>
      <c r="D1453" s="426" t="s">
        <v>22817</v>
      </c>
      <c r="E1453" s="427" t="s">
        <v>143</v>
      </c>
      <c r="F1453" s="428">
        <v>19.59</v>
      </c>
      <c r="G1453" s="429">
        <v>0.2</v>
      </c>
      <c r="H1453" s="430"/>
      <c r="I1453" s="431">
        <v>3.9184999999999999</v>
      </c>
      <c r="J1453" s="432"/>
    </row>
    <row r="1454" spans="1:11" ht="22.5" collapsed="1">
      <c r="A1454" s="423"/>
      <c r="B1454" s="424"/>
      <c r="C1454" s="425">
        <v>2224</v>
      </c>
      <c r="D1454" s="426" t="s">
        <v>23362</v>
      </c>
      <c r="E1454" s="427" t="s">
        <v>143</v>
      </c>
      <c r="F1454" s="428">
        <v>31.76</v>
      </c>
      <c r="G1454" s="429">
        <v>0.2</v>
      </c>
      <c r="H1454" s="430"/>
      <c r="I1454" s="431">
        <v>6.3521000000000001</v>
      </c>
      <c r="J1454" s="432"/>
    </row>
    <row r="1455" spans="1:11" ht="33.75" hidden="1" outlineLevel="1">
      <c r="A1455" s="423"/>
      <c r="B1455" s="424"/>
      <c r="C1455" s="425">
        <v>16509</v>
      </c>
      <c r="D1455" s="426" t="s">
        <v>23405</v>
      </c>
      <c r="E1455" s="427" t="s">
        <v>9779</v>
      </c>
      <c r="F1455" s="428">
        <v>35</v>
      </c>
      <c r="G1455" s="429">
        <v>2.0499999999999998</v>
      </c>
      <c r="H1455" s="430"/>
      <c r="I1455" s="431">
        <v>71.75</v>
      </c>
      <c r="J1455" s="432"/>
    </row>
    <row r="1456" spans="1:11" ht="33.75" hidden="1" outlineLevel="1">
      <c r="A1456" s="423"/>
      <c r="B1456" s="424"/>
      <c r="C1456" s="425">
        <v>17020</v>
      </c>
      <c r="D1456" s="426" t="s">
        <v>23380</v>
      </c>
      <c r="E1456" s="427" t="s">
        <v>9779</v>
      </c>
      <c r="F1456" s="428">
        <v>2.38</v>
      </c>
      <c r="G1456" s="429">
        <v>4.2</v>
      </c>
      <c r="H1456" s="430"/>
      <c r="I1456" s="431">
        <v>9.9960000000000004</v>
      </c>
      <c r="J1456" s="432"/>
    </row>
    <row r="1457" spans="1:11" ht="24" hidden="1" customHeight="1" outlineLevel="1">
      <c r="A1457" s="418">
        <v>60257</v>
      </c>
      <c r="B1457" s="560" t="s">
        <v>23406</v>
      </c>
      <c r="C1457" s="560"/>
      <c r="D1457" s="560"/>
      <c r="E1457" s="560"/>
      <c r="F1457" s="560"/>
      <c r="G1457" s="560"/>
      <c r="H1457" s="419" t="s">
        <v>65</v>
      </c>
      <c r="I1457" s="420"/>
      <c r="J1457" s="421">
        <v>367.66</v>
      </c>
      <c r="K1457" s="422"/>
    </row>
    <row r="1458" spans="1:11" hidden="1" outlineLevel="1">
      <c r="A1458" s="423"/>
      <c r="B1458" s="424"/>
      <c r="C1458" s="425">
        <v>2099</v>
      </c>
      <c r="D1458" s="426" t="s">
        <v>22817</v>
      </c>
      <c r="E1458" s="427" t="s">
        <v>143</v>
      </c>
      <c r="F1458" s="428">
        <v>19.59</v>
      </c>
      <c r="G1458" s="429">
        <v>0.2</v>
      </c>
      <c r="H1458" s="430"/>
      <c r="I1458" s="431">
        <v>3.9184999999999999</v>
      </c>
      <c r="J1458" s="432"/>
    </row>
    <row r="1459" spans="1:11" ht="22.5" collapsed="1">
      <c r="A1459" s="423"/>
      <c r="B1459" s="424"/>
      <c r="C1459" s="425">
        <v>2224</v>
      </c>
      <c r="D1459" s="426" t="s">
        <v>23362</v>
      </c>
      <c r="E1459" s="427" t="s">
        <v>143</v>
      </c>
      <c r="F1459" s="428">
        <v>31.76</v>
      </c>
      <c r="G1459" s="429">
        <v>0.2</v>
      </c>
      <c r="H1459" s="430"/>
      <c r="I1459" s="431">
        <v>6.3521000000000001</v>
      </c>
      <c r="J1459" s="432"/>
    </row>
    <row r="1460" spans="1:11" ht="33.75" hidden="1" outlineLevel="1">
      <c r="A1460" s="423"/>
      <c r="B1460" s="424"/>
      <c r="C1460" s="425">
        <v>16510</v>
      </c>
      <c r="D1460" s="426" t="s">
        <v>23407</v>
      </c>
      <c r="E1460" s="427" t="s">
        <v>9779</v>
      </c>
      <c r="F1460" s="428">
        <v>169.46</v>
      </c>
      <c r="G1460" s="429">
        <v>2.0499999999999998</v>
      </c>
      <c r="H1460" s="430"/>
      <c r="I1460" s="431">
        <v>347.39299999999997</v>
      </c>
      <c r="J1460" s="432"/>
    </row>
    <row r="1461" spans="1:11" ht="33.75" hidden="1" outlineLevel="1">
      <c r="A1461" s="423"/>
      <c r="B1461" s="424"/>
      <c r="C1461" s="425">
        <v>17020</v>
      </c>
      <c r="D1461" s="426" t="s">
        <v>23380</v>
      </c>
      <c r="E1461" s="427" t="s">
        <v>9779</v>
      </c>
      <c r="F1461" s="428">
        <v>2.38</v>
      </c>
      <c r="G1461" s="429">
        <v>4.2</v>
      </c>
      <c r="H1461" s="430"/>
      <c r="I1461" s="431">
        <v>9.9960000000000004</v>
      </c>
      <c r="J1461" s="432"/>
    </row>
    <row r="1462" spans="1:11" hidden="1" outlineLevel="1">
      <c r="A1462" s="418">
        <v>60290</v>
      </c>
      <c r="B1462" s="560" t="s">
        <v>23408</v>
      </c>
      <c r="C1462" s="560"/>
      <c r="D1462" s="560"/>
      <c r="E1462" s="560"/>
      <c r="F1462" s="560"/>
      <c r="G1462" s="560"/>
      <c r="H1462" s="419" t="s">
        <v>65</v>
      </c>
      <c r="I1462" s="420"/>
      <c r="J1462" s="421">
        <v>132.88</v>
      </c>
      <c r="K1462" s="422"/>
    </row>
    <row r="1463" spans="1:11" hidden="1" outlineLevel="1">
      <c r="A1463" s="423"/>
      <c r="B1463" s="424"/>
      <c r="C1463" s="425">
        <v>2099</v>
      </c>
      <c r="D1463" s="426" t="s">
        <v>22817</v>
      </c>
      <c r="E1463" s="427" t="s">
        <v>143</v>
      </c>
      <c r="F1463" s="428">
        <v>19.59</v>
      </c>
      <c r="G1463" s="429">
        <v>0.1</v>
      </c>
      <c r="H1463" s="430"/>
      <c r="I1463" s="431">
        <v>1.9592000000000001</v>
      </c>
      <c r="J1463" s="432"/>
    </row>
    <row r="1464" spans="1:11" ht="22.5" collapsed="1">
      <c r="A1464" s="423"/>
      <c r="B1464" s="424"/>
      <c r="C1464" s="425">
        <v>2224</v>
      </c>
      <c r="D1464" s="426" t="s">
        <v>23362</v>
      </c>
      <c r="E1464" s="427" t="s">
        <v>143</v>
      </c>
      <c r="F1464" s="428">
        <v>31.76</v>
      </c>
      <c r="G1464" s="429">
        <v>0.1</v>
      </c>
      <c r="H1464" s="430"/>
      <c r="I1464" s="431">
        <v>3.1760000000000002</v>
      </c>
      <c r="J1464" s="432"/>
    </row>
    <row r="1465" spans="1:11" ht="67.5" hidden="1" outlineLevel="1">
      <c r="A1465" s="423"/>
      <c r="B1465" s="424"/>
      <c r="C1465" s="425">
        <v>16530</v>
      </c>
      <c r="D1465" s="426" t="s">
        <v>23409</v>
      </c>
      <c r="E1465" s="427" t="s">
        <v>9779</v>
      </c>
      <c r="F1465" s="428">
        <v>113.55</v>
      </c>
      <c r="G1465" s="429">
        <v>1.05</v>
      </c>
      <c r="H1465" s="430"/>
      <c r="I1465" s="431">
        <v>119.22750000000001</v>
      </c>
      <c r="J1465" s="432"/>
    </row>
    <row r="1466" spans="1:11" ht="56.25" hidden="1" outlineLevel="1">
      <c r="A1466" s="423"/>
      <c r="B1466" s="424"/>
      <c r="C1466" s="425">
        <v>17555</v>
      </c>
      <c r="D1466" s="426" t="s">
        <v>23410</v>
      </c>
      <c r="E1466" s="427" t="s">
        <v>73</v>
      </c>
      <c r="F1466" s="428">
        <v>2.13</v>
      </c>
      <c r="G1466" s="429">
        <v>4</v>
      </c>
      <c r="H1466" s="430"/>
      <c r="I1466" s="431">
        <v>8.52</v>
      </c>
      <c r="J1466" s="432"/>
    </row>
    <row r="1467" spans="1:11" hidden="1" outlineLevel="1">
      <c r="A1467" s="418">
        <v>60291</v>
      </c>
      <c r="B1467" s="560" t="s">
        <v>23411</v>
      </c>
      <c r="C1467" s="560"/>
      <c r="D1467" s="560"/>
      <c r="E1467" s="560"/>
      <c r="F1467" s="560"/>
      <c r="G1467" s="560"/>
      <c r="H1467" s="419" t="s">
        <v>65</v>
      </c>
      <c r="I1467" s="420"/>
      <c r="J1467" s="421">
        <v>109.6</v>
      </c>
      <c r="K1467" s="422"/>
    </row>
    <row r="1468" spans="1:11" hidden="1" outlineLevel="1">
      <c r="A1468" s="423"/>
      <c r="B1468" s="424"/>
      <c r="C1468" s="425">
        <v>2099</v>
      </c>
      <c r="D1468" s="426" t="s">
        <v>22817</v>
      </c>
      <c r="E1468" s="427" t="s">
        <v>143</v>
      </c>
      <c r="F1468" s="428">
        <v>19.59</v>
      </c>
      <c r="G1468" s="429">
        <v>0.1</v>
      </c>
      <c r="H1468" s="430"/>
      <c r="I1468" s="431">
        <v>1.9592000000000001</v>
      </c>
      <c r="J1468" s="432"/>
    </row>
    <row r="1469" spans="1:11" ht="22.5" collapsed="1">
      <c r="A1469" s="423"/>
      <c r="B1469" s="424"/>
      <c r="C1469" s="425">
        <v>2224</v>
      </c>
      <c r="D1469" s="426" t="s">
        <v>23362</v>
      </c>
      <c r="E1469" s="427" t="s">
        <v>143</v>
      </c>
      <c r="F1469" s="428">
        <v>31.76</v>
      </c>
      <c r="G1469" s="429">
        <v>0.1</v>
      </c>
      <c r="H1469" s="430"/>
      <c r="I1469" s="431">
        <v>3.1760000000000002</v>
      </c>
      <c r="J1469" s="432"/>
    </row>
    <row r="1470" spans="1:11" ht="67.5" hidden="1" outlineLevel="1">
      <c r="A1470" s="423"/>
      <c r="B1470" s="424"/>
      <c r="C1470" s="425">
        <v>16531</v>
      </c>
      <c r="D1470" s="426" t="s">
        <v>23412</v>
      </c>
      <c r="E1470" s="427" t="s">
        <v>9779</v>
      </c>
      <c r="F1470" s="428">
        <v>91.38</v>
      </c>
      <c r="G1470" s="429">
        <v>1.05</v>
      </c>
      <c r="H1470" s="430"/>
      <c r="I1470" s="431">
        <v>95.948999999999998</v>
      </c>
      <c r="J1470" s="432"/>
    </row>
    <row r="1471" spans="1:11" ht="56.25" hidden="1" outlineLevel="1">
      <c r="A1471" s="423"/>
      <c r="B1471" s="424"/>
      <c r="C1471" s="425">
        <v>17555</v>
      </c>
      <c r="D1471" s="426" t="s">
        <v>23410</v>
      </c>
      <c r="E1471" s="427" t="s">
        <v>73</v>
      </c>
      <c r="F1471" s="428">
        <v>2.13</v>
      </c>
      <c r="G1471" s="429">
        <v>4</v>
      </c>
      <c r="H1471" s="430"/>
      <c r="I1471" s="431">
        <v>8.52</v>
      </c>
      <c r="J1471" s="432"/>
    </row>
    <row r="1472" spans="1:11" hidden="1" outlineLevel="1">
      <c r="A1472" s="418">
        <v>60292</v>
      </c>
      <c r="B1472" s="560" t="s">
        <v>23413</v>
      </c>
      <c r="C1472" s="560"/>
      <c r="D1472" s="560"/>
      <c r="E1472" s="560"/>
      <c r="F1472" s="560"/>
      <c r="G1472" s="560"/>
      <c r="H1472" s="419" t="s">
        <v>65</v>
      </c>
      <c r="I1472" s="420"/>
      <c r="J1472" s="421">
        <v>138.47999999999999</v>
      </c>
      <c r="K1472" s="422"/>
    </row>
    <row r="1473" spans="1:11" hidden="1" outlineLevel="1">
      <c r="A1473" s="423"/>
      <c r="B1473" s="424"/>
      <c r="C1473" s="425">
        <v>2099</v>
      </c>
      <c r="D1473" s="426" t="s">
        <v>22817</v>
      </c>
      <c r="E1473" s="427" t="s">
        <v>143</v>
      </c>
      <c r="F1473" s="428">
        <v>19.59</v>
      </c>
      <c r="G1473" s="429">
        <v>0.1</v>
      </c>
      <c r="H1473" s="430"/>
      <c r="I1473" s="431">
        <v>1.9592000000000001</v>
      </c>
      <c r="J1473" s="432"/>
    </row>
    <row r="1474" spans="1:11" ht="22.5" collapsed="1">
      <c r="A1474" s="423"/>
      <c r="B1474" s="424"/>
      <c r="C1474" s="425">
        <v>2224</v>
      </c>
      <c r="D1474" s="426" t="s">
        <v>23362</v>
      </c>
      <c r="E1474" s="427" t="s">
        <v>143</v>
      </c>
      <c r="F1474" s="428">
        <v>31.76</v>
      </c>
      <c r="G1474" s="429">
        <v>0.1</v>
      </c>
      <c r="H1474" s="430"/>
      <c r="I1474" s="431">
        <v>3.1760000000000002</v>
      </c>
      <c r="J1474" s="432"/>
    </row>
    <row r="1475" spans="1:11" ht="45" hidden="1" outlineLevel="1">
      <c r="A1475" s="423"/>
      <c r="B1475" s="424"/>
      <c r="C1475" s="425">
        <v>16532</v>
      </c>
      <c r="D1475" s="426" t="s">
        <v>23414</v>
      </c>
      <c r="E1475" s="427" t="s">
        <v>9779</v>
      </c>
      <c r="F1475" s="428">
        <v>118.88</v>
      </c>
      <c r="G1475" s="429">
        <v>1.05</v>
      </c>
      <c r="H1475" s="430"/>
      <c r="I1475" s="431">
        <v>124.824</v>
      </c>
      <c r="J1475" s="432"/>
    </row>
    <row r="1476" spans="1:11" ht="56.25" hidden="1" outlineLevel="1">
      <c r="A1476" s="423"/>
      <c r="B1476" s="424"/>
      <c r="C1476" s="425">
        <v>17555</v>
      </c>
      <c r="D1476" s="426" t="s">
        <v>23410</v>
      </c>
      <c r="E1476" s="427" t="s">
        <v>73</v>
      </c>
      <c r="F1476" s="428">
        <v>2.13</v>
      </c>
      <c r="G1476" s="429">
        <v>4</v>
      </c>
      <c r="H1476" s="430"/>
      <c r="I1476" s="431">
        <v>8.52</v>
      </c>
      <c r="J1476" s="432"/>
    </row>
    <row r="1477" spans="1:11" hidden="1" outlineLevel="1">
      <c r="A1477" s="418">
        <v>60293</v>
      </c>
      <c r="B1477" s="560" t="s">
        <v>23415</v>
      </c>
      <c r="C1477" s="560"/>
      <c r="D1477" s="560"/>
      <c r="E1477" s="560"/>
      <c r="F1477" s="560"/>
      <c r="G1477" s="560"/>
      <c r="H1477" s="419" t="s">
        <v>65</v>
      </c>
      <c r="I1477" s="420"/>
      <c r="J1477" s="421">
        <v>125.31</v>
      </c>
      <c r="K1477" s="422"/>
    </row>
    <row r="1478" spans="1:11" hidden="1" outlineLevel="1">
      <c r="A1478" s="423"/>
      <c r="B1478" s="424"/>
      <c r="C1478" s="425">
        <v>2099</v>
      </c>
      <c r="D1478" s="426" t="s">
        <v>22817</v>
      </c>
      <c r="E1478" s="427" t="s">
        <v>143</v>
      </c>
      <c r="F1478" s="428">
        <v>19.59</v>
      </c>
      <c r="G1478" s="429">
        <v>0.1</v>
      </c>
      <c r="H1478" s="430"/>
      <c r="I1478" s="431">
        <v>1.9592000000000001</v>
      </c>
      <c r="J1478" s="432"/>
    </row>
    <row r="1479" spans="1:11" ht="22.5" collapsed="1">
      <c r="A1479" s="423"/>
      <c r="B1479" s="424"/>
      <c r="C1479" s="425">
        <v>2224</v>
      </c>
      <c r="D1479" s="426" t="s">
        <v>23362</v>
      </c>
      <c r="E1479" s="427" t="s">
        <v>143</v>
      </c>
      <c r="F1479" s="428">
        <v>31.76</v>
      </c>
      <c r="G1479" s="429">
        <v>0.1</v>
      </c>
      <c r="H1479" s="430"/>
      <c r="I1479" s="431">
        <v>3.1760000000000002</v>
      </c>
      <c r="J1479" s="432"/>
    </row>
    <row r="1480" spans="1:11" ht="45" hidden="1" outlineLevel="1">
      <c r="A1480" s="423"/>
      <c r="B1480" s="424"/>
      <c r="C1480" s="425">
        <v>16533</v>
      </c>
      <c r="D1480" s="426" t="s">
        <v>23416</v>
      </c>
      <c r="E1480" s="427" t="s">
        <v>9779</v>
      </c>
      <c r="F1480" s="428">
        <v>106.34</v>
      </c>
      <c r="G1480" s="429">
        <v>1.05</v>
      </c>
      <c r="H1480" s="430"/>
      <c r="I1480" s="431">
        <v>111.657</v>
      </c>
      <c r="J1480" s="432"/>
    </row>
    <row r="1481" spans="1:11" ht="56.25" hidden="1" outlineLevel="1">
      <c r="A1481" s="423"/>
      <c r="B1481" s="424"/>
      <c r="C1481" s="425">
        <v>17555</v>
      </c>
      <c r="D1481" s="426" t="s">
        <v>23410</v>
      </c>
      <c r="E1481" s="427" t="s">
        <v>73</v>
      </c>
      <c r="F1481" s="428">
        <v>2.13</v>
      </c>
      <c r="G1481" s="429">
        <v>4</v>
      </c>
      <c r="H1481" s="430"/>
      <c r="I1481" s="431">
        <v>8.52</v>
      </c>
      <c r="J1481" s="432"/>
    </row>
    <row r="1482" spans="1:11" ht="26.25" hidden="1" customHeight="1" outlineLevel="1">
      <c r="A1482" s="418">
        <v>60294</v>
      </c>
      <c r="B1482" s="560" t="s">
        <v>23417</v>
      </c>
      <c r="C1482" s="560"/>
      <c r="D1482" s="560"/>
      <c r="E1482" s="560"/>
      <c r="F1482" s="560"/>
      <c r="G1482" s="560"/>
      <c r="H1482" s="419" t="s">
        <v>65</v>
      </c>
      <c r="I1482" s="420"/>
      <c r="J1482" s="421">
        <v>74.09</v>
      </c>
      <c r="K1482" s="422"/>
    </row>
    <row r="1483" spans="1:11" hidden="1" outlineLevel="1">
      <c r="A1483" s="423"/>
      <c r="B1483" s="424"/>
      <c r="C1483" s="425">
        <v>2099</v>
      </c>
      <c r="D1483" s="426" t="s">
        <v>22817</v>
      </c>
      <c r="E1483" s="427" t="s">
        <v>143</v>
      </c>
      <c r="F1483" s="428">
        <v>19.59</v>
      </c>
      <c r="G1483" s="429">
        <v>0.1</v>
      </c>
      <c r="H1483" s="430"/>
      <c r="I1483" s="431">
        <v>1.9592000000000001</v>
      </c>
      <c r="J1483" s="432"/>
    </row>
    <row r="1484" spans="1:11" ht="22.5" collapsed="1">
      <c r="A1484" s="423"/>
      <c r="B1484" s="424"/>
      <c r="C1484" s="425">
        <v>2224</v>
      </c>
      <c r="D1484" s="426" t="s">
        <v>23362</v>
      </c>
      <c r="E1484" s="427" t="s">
        <v>143</v>
      </c>
      <c r="F1484" s="428">
        <v>31.76</v>
      </c>
      <c r="G1484" s="429">
        <v>0.1</v>
      </c>
      <c r="H1484" s="430"/>
      <c r="I1484" s="431">
        <v>3.1760000000000002</v>
      </c>
      <c r="J1484" s="432"/>
    </row>
    <row r="1485" spans="1:11" ht="33.75" hidden="1" outlineLevel="1">
      <c r="A1485" s="423"/>
      <c r="B1485" s="424"/>
      <c r="C1485" s="425">
        <v>16430</v>
      </c>
      <c r="D1485" s="426" t="s">
        <v>23418</v>
      </c>
      <c r="E1485" s="427" t="s">
        <v>65</v>
      </c>
      <c r="F1485" s="428">
        <v>61.89</v>
      </c>
      <c r="G1485" s="429">
        <v>1.1000000000000001</v>
      </c>
      <c r="H1485" s="430"/>
      <c r="I1485" s="431">
        <v>68.078999999999994</v>
      </c>
      <c r="J1485" s="432"/>
    </row>
    <row r="1486" spans="1:11" ht="45" hidden="1" outlineLevel="1">
      <c r="A1486" s="423"/>
      <c r="B1486" s="424"/>
      <c r="C1486" s="425">
        <v>17041</v>
      </c>
      <c r="D1486" s="426" t="s">
        <v>23385</v>
      </c>
      <c r="E1486" s="427" t="s">
        <v>9779</v>
      </c>
      <c r="F1486" s="428">
        <v>0.44</v>
      </c>
      <c r="G1486" s="429">
        <v>2</v>
      </c>
      <c r="H1486" s="430"/>
      <c r="I1486" s="431">
        <v>0.88</v>
      </c>
      <c r="J1486" s="432"/>
    </row>
    <row r="1487" spans="1:11" ht="26.25" hidden="1" customHeight="1" outlineLevel="1">
      <c r="A1487" s="418">
        <v>60295</v>
      </c>
      <c r="B1487" s="560" t="s">
        <v>23419</v>
      </c>
      <c r="C1487" s="560"/>
      <c r="D1487" s="560"/>
      <c r="E1487" s="560"/>
      <c r="F1487" s="560"/>
      <c r="G1487" s="560"/>
      <c r="H1487" s="419" t="s">
        <v>65</v>
      </c>
      <c r="I1487" s="420"/>
      <c r="J1487" s="421">
        <v>80.680000000000007</v>
      </c>
      <c r="K1487" s="422"/>
    </row>
    <row r="1488" spans="1:11" hidden="1" outlineLevel="1">
      <c r="A1488" s="423"/>
      <c r="B1488" s="424"/>
      <c r="C1488" s="425">
        <v>2099</v>
      </c>
      <c r="D1488" s="426" t="s">
        <v>22817</v>
      </c>
      <c r="E1488" s="427" t="s">
        <v>143</v>
      </c>
      <c r="F1488" s="428">
        <v>19.59</v>
      </c>
      <c r="G1488" s="429">
        <v>0.1</v>
      </c>
      <c r="H1488" s="430"/>
      <c r="I1488" s="431">
        <v>1.9592000000000001</v>
      </c>
      <c r="J1488" s="432"/>
    </row>
    <row r="1489" spans="1:11" ht="22.5" collapsed="1">
      <c r="A1489" s="423"/>
      <c r="B1489" s="424"/>
      <c r="C1489" s="425">
        <v>2224</v>
      </c>
      <c r="D1489" s="426" t="s">
        <v>23362</v>
      </c>
      <c r="E1489" s="427" t="s">
        <v>143</v>
      </c>
      <c r="F1489" s="428">
        <v>31.76</v>
      </c>
      <c r="G1489" s="429">
        <v>0.1</v>
      </c>
      <c r="H1489" s="430"/>
      <c r="I1489" s="431">
        <v>3.1760000000000002</v>
      </c>
      <c r="J1489" s="432"/>
    </row>
    <row r="1490" spans="1:11" ht="33.75" hidden="1" outlineLevel="1">
      <c r="A1490" s="423"/>
      <c r="B1490" s="424"/>
      <c r="C1490" s="425">
        <v>16431</v>
      </c>
      <c r="D1490" s="426" t="s">
        <v>23420</v>
      </c>
      <c r="E1490" s="427" t="s">
        <v>65</v>
      </c>
      <c r="F1490" s="428">
        <v>67.88</v>
      </c>
      <c r="G1490" s="429">
        <v>1.1000000000000001</v>
      </c>
      <c r="H1490" s="430"/>
      <c r="I1490" s="431">
        <v>74.668000000000006</v>
      </c>
      <c r="J1490" s="432"/>
    </row>
    <row r="1491" spans="1:11" ht="45" hidden="1" outlineLevel="1">
      <c r="A1491" s="423"/>
      <c r="B1491" s="424"/>
      <c r="C1491" s="425">
        <v>17041</v>
      </c>
      <c r="D1491" s="426" t="s">
        <v>23385</v>
      </c>
      <c r="E1491" s="427" t="s">
        <v>9779</v>
      </c>
      <c r="F1491" s="428">
        <v>0.44</v>
      </c>
      <c r="G1491" s="429">
        <v>2</v>
      </c>
      <c r="H1491" s="430"/>
      <c r="I1491" s="431">
        <v>0.88</v>
      </c>
      <c r="J1491" s="432"/>
    </row>
    <row r="1492" spans="1:11" ht="26.25" hidden="1" customHeight="1" outlineLevel="1">
      <c r="A1492" s="418">
        <v>60296</v>
      </c>
      <c r="B1492" s="560" t="s">
        <v>23421</v>
      </c>
      <c r="C1492" s="560"/>
      <c r="D1492" s="560"/>
      <c r="E1492" s="560"/>
      <c r="F1492" s="560"/>
      <c r="G1492" s="560"/>
      <c r="H1492" s="419" t="s">
        <v>65</v>
      </c>
      <c r="I1492" s="420"/>
      <c r="J1492" s="421">
        <v>93.26</v>
      </c>
      <c r="K1492" s="422"/>
    </row>
    <row r="1493" spans="1:11" hidden="1" outlineLevel="1">
      <c r="A1493" s="423"/>
      <c r="B1493" s="424"/>
      <c r="C1493" s="425">
        <v>2099</v>
      </c>
      <c r="D1493" s="426" t="s">
        <v>22817</v>
      </c>
      <c r="E1493" s="427" t="s">
        <v>143</v>
      </c>
      <c r="F1493" s="428">
        <v>19.59</v>
      </c>
      <c r="G1493" s="429">
        <v>0.1</v>
      </c>
      <c r="H1493" s="430"/>
      <c r="I1493" s="431">
        <v>1.9592000000000001</v>
      </c>
      <c r="J1493" s="432"/>
    </row>
    <row r="1494" spans="1:11" ht="22.5" collapsed="1">
      <c r="A1494" s="423"/>
      <c r="B1494" s="424"/>
      <c r="C1494" s="425">
        <v>2224</v>
      </c>
      <c r="D1494" s="426" t="s">
        <v>23362</v>
      </c>
      <c r="E1494" s="427" t="s">
        <v>143</v>
      </c>
      <c r="F1494" s="428">
        <v>31.76</v>
      </c>
      <c r="G1494" s="429">
        <v>0.1</v>
      </c>
      <c r="H1494" s="430"/>
      <c r="I1494" s="431">
        <v>3.1760000000000002</v>
      </c>
      <c r="J1494" s="432"/>
    </row>
    <row r="1495" spans="1:11" ht="45" hidden="1" outlineLevel="1">
      <c r="A1495" s="423"/>
      <c r="B1495" s="424"/>
      <c r="C1495" s="425">
        <v>16432</v>
      </c>
      <c r="D1495" s="426" t="s">
        <v>23422</v>
      </c>
      <c r="E1495" s="427" t="s">
        <v>65</v>
      </c>
      <c r="F1495" s="428">
        <v>79.31</v>
      </c>
      <c r="G1495" s="429">
        <v>1.1000000000000001</v>
      </c>
      <c r="H1495" s="430"/>
      <c r="I1495" s="431">
        <v>87.241</v>
      </c>
      <c r="J1495" s="432"/>
    </row>
    <row r="1496" spans="1:11" ht="45" hidden="1" outlineLevel="1">
      <c r="A1496" s="423"/>
      <c r="B1496" s="424"/>
      <c r="C1496" s="425">
        <v>17041</v>
      </c>
      <c r="D1496" s="426" t="s">
        <v>23385</v>
      </c>
      <c r="E1496" s="427" t="s">
        <v>9779</v>
      </c>
      <c r="F1496" s="428">
        <v>0.44</v>
      </c>
      <c r="G1496" s="429">
        <v>2</v>
      </c>
      <c r="H1496" s="430"/>
      <c r="I1496" s="431">
        <v>0.88</v>
      </c>
      <c r="J1496" s="432"/>
    </row>
    <row r="1497" spans="1:11" ht="26.25" hidden="1" customHeight="1" outlineLevel="1">
      <c r="A1497" s="418">
        <v>60297</v>
      </c>
      <c r="B1497" s="560" t="s">
        <v>23423</v>
      </c>
      <c r="C1497" s="560"/>
      <c r="D1497" s="560"/>
      <c r="E1497" s="560"/>
      <c r="F1497" s="560"/>
      <c r="G1497" s="560"/>
      <c r="H1497" s="419" t="s">
        <v>65</v>
      </c>
      <c r="I1497" s="420"/>
      <c r="J1497" s="421">
        <v>103.97</v>
      </c>
      <c r="K1497" s="422"/>
    </row>
    <row r="1498" spans="1:11" hidden="1" outlineLevel="1">
      <c r="A1498" s="423"/>
      <c r="B1498" s="424"/>
      <c r="C1498" s="425">
        <v>2099</v>
      </c>
      <c r="D1498" s="426" t="s">
        <v>22817</v>
      </c>
      <c r="E1498" s="427" t="s">
        <v>143</v>
      </c>
      <c r="F1498" s="428">
        <v>19.59</v>
      </c>
      <c r="G1498" s="429">
        <v>0.1</v>
      </c>
      <c r="H1498" s="430"/>
      <c r="I1498" s="431">
        <v>1.9592000000000001</v>
      </c>
      <c r="J1498" s="432"/>
    </row>
    <row r="1499" spans="1:11" ht="22.5" collapsed="1">
      <c r="A1499" s="423"/>
      <c r="B1499" s="424"/>
      <c r="C1499" s="425">
        <v>2224</v>
      </c>
      <c r="D1499" s="426" t="s">
        <v>23362</v>
      </c>
      <c r="E1499" s="427" t="s">
        <v>143</v>
      </c>
      <c r="F1499" s="428">
        <v>31.76</v>
      </c>
      <c r="G1499" s="429">
        <v>0.1</v>
      </c>
      <c r="H1499" s="430"/>
      <c r="I1499" s="431">
        <v>3.1760000000000002</v>
      </c>
      <c r="J1499" s="432"/>
    </row>
    <row r="1500" spans="1:11" ht="56.25" hidden="1" outlineLevel="1">
      <c r="A1500" s="423"/>
      <c r="B1500" s="424"/>
      <c r="C1500" s="425">
        <v>16433</v>
      </c>
      <c r="D1500" s="426" t="s">
        <v>23424</v>
      </c>
      <c r="E1500" s="427" t="s">
        <v>65</v>
      </c>
      <c r="F1500" s="428">
        <v>89.05</v>
      </c>
      <c r="G1500" s="429">
        <v>1.1000000000000001</v>
      </c>
      <c r="H1500" s="430"/>
      <c r="I1500" s="431">
        <v>97.954999999999998</v>
      </c>
      <c r="J1500" s="432"/>
    </row>
    <row r="1501" spans="1:11" ht="45" hidden="1" outlineLevel="1">
      <c r="A1501" s="423"/>
      <c r="B1501" s="424"/>
      <c r="C1501" s="425">
        <v>17041</v>
      </c>
      <c r="D1501" s="426" t="s">
        <v>23385</v>
      </c>
      <c r="E1501" s="427" t="s">
        <v>9779</v>
      </c>
      <c r="F1501" s="428">
        <v>0.44</v>
      </c>
      <c r="G1501" s="429">
        <v>2</v>
      </c>
      <c r="H1501" s="430"/>
      <c r="I1501" s="431">
        <v>0.88</v>
      </c>
      <c r="J1501" s="432"/>
    </row>
    <row r="1502" spans="1:11" ht="14.25" hidden="1" customHeight="1" outlineLevel="1">
      <c r="A1502" s="418">
        <v>60299</v>
      </c>
      <c r="B1502" s="560" t="s">
        <v>23425</v>
      </c>
      <c r="C1502" s="560"/>
      <c r="D1502" s="560"/>
      <c r="E1502" s="560"/>
      <c r="F1502" s="560"/>
      <c r="G1502" s="560"/>
      <c r="H1502" s="419" t="s">
        <v>62</v>
      </c>
      <c r="I1502" s="420"/>
      <c r="J1502" s="421">
        <v>12.35</v>
      </c>
      <c r="K1502" s="422"/>
    </row>
    <row r="1503" spans="1:11" hidden="1" outlineLevel="1">
      <c r="A1503" s="423"/>
      <c r="B1503" s="424"/>
      <c r="C1503" s="425">
        <v>2099</v>
      </c>
      <c r="D1503" s="426" t="s">
        <v>22817</v>
      </c>
      <c r="E1503" s="427" t="s">
        <v>143</v>
      </c>
      <c r="F1503" s="428">
        <v>19.59</v>
      </c>
      <c r="G1503" s="429">
        <v>0.25</v>
      </c>
      <c r="H1503" s="430"/>
      <c r="I1503" s="431">
        <v>4.8982000000000001</v>
      </c>
      <c r="J1503" s="432"/>
    </row>
    <row r="1504" spans="1:11" ht="22.5" collapsed="1">
      <c r="A1504" s="423"/>
      <c r="B1504" s="424"/>
      <c r="C1504" s="425">
        <v>16570</v>
      </c>
      <c r="D1504" s="426" t="s">
        <v>23425</v>
      </c>
      <c r="E1504" s="427" t="s">
        <v>62</v>
      </c>
      <c r="F1504" s="428">
        <v>7.45</v>
      </c>
      <c r="G1504" s="429">
        <v>1</v>
      </c>
      <c r="H1504" s="430"/>
      <c r="I1504" s="431">
        <v>7.45</v>
      </c>
      <c r="J1504" s="432"/>
    </row>
    <row r="1505" spans="1:11" hidden="1" outlineLevel="1">
      <c r="A1505" s="418">
        <v>60398</v>
      </c>
      <c r="B1505" s="560" t="s">
        <v>23426</v>
      </c>
      <c r="C1505" s="560"/>
      <c r="D1505" s="560"/>
      <c r="E1505" s="560"/>
      <c r="F1505" s="560"/>
      <c r="G1505" s="560"/>
      <c r="H1505" s="419" t="s">
        <v>62</v>
      </c>
      <c r="I1505" s="420"/>
      <c r="J1505" s="421">
        <v>689.87</v>
      </c>
      <c r="K1505" s="422"/>
    </row>
    <row r="1506" spans="1:11" hidden="1" outlineLevel="1">
      <c r="A1506" s="423"/>
      <c r="B1506" s="424"/>
      <c r="C1506" s="425">
        <v>2020</v>
      </c>
      <c r="D1506" s="426" t="s">
        <v>22869</v>
      </c>
      <c r="E1506" s="427" t="s">
        <v>143</v>
      </c>
      <c r="F1506" s="428">
        <v>24.28</v>
      </c>
      <c r="G1506" s="429">
        <v>1.2</v>
      </c>
      <c r="H1506" s="430"/>
      <c r="I1506" s="431">
        <v>29.1417</v>
      </c>
      <c r="J1506" s="432"/>
    </row>
    <row r="1507" spans="1:11" collapsed="1">
      <c r="A1507" s="423"/>
      <c r="B1507" s="424"/>
      <c r="C1507" s="425">
        <v>2099</v>
      </c>
      <c r="D1507" s="426" t="s">
        <v>22817</v>
      </c>
      <c r="E1507" s="427" t="s">
        <v>143</v>
      </c>
      <c r="F1507" s="428">
        <v>19.59</v>
      </c>
      <c r="G1507" s="429">
        <v>1.2</v>
      </c>
      <c r="H1507" s="430"/>
      <c r="I1507" s="431">
        <v>23.511299999999999</v>
      </c>
      <c r="J1507" s="432"/>
    </row>
    <row r="1508" spans="1:11" ht="33.75" hidden="1" outlineLevel="1">
      <c r="A1508" s="423"/>
      <c r="B1508" s="424"/>
      <c r="C1508" s="425">
        <v>16005</v>
      </c>
      <c r="D1508" s="426" t="s">
        <v>23427</v>
      </c>
      <c r="E1508" s="427" t="s">
        <v>62</v>
      </c>
      <c r="F1508" s="428">
        <v>637.22</v>
      </c>
      <c r="G1508" s="429">
        <v>1</v>
      </c>
      <c r="H1508" s="430"/>
      <c r="I1508" s="431">
        <v>637.22</v>
      </c>
      <c r="J1508" s="432"/>
    </row>
    <row r="1509" spans="1:11" hidden="1" outlineLevel="1">
      <c r="A1509" s="418">
        <v>65020</v>
      </c>
      <c r="B1509" s="560" t="s">
        <v>23428</v>
      </c>
      <c r="C1509" s="560"/>
      <c r="D1509" s="560"/>
      <c r="E1509" s="560"/>
      <c r="F1509" s="560"/>
      <c r="G1509" s="560"/>
      <c r="H1509" s="419" t="s">
        <v>62</v>
      </c>
      <c r="I1509" s="420"/>
      <c r="J1509" s="421">
        <v>11.76</v>
      </c>
      <c r="K1509" s="422"/>
    </row>
    <row r="1510" spans="1:11" hidden="1" outlineLevel="1">
      <c r="A1510" s="423"/>
      <c r="B1510" s="424"/>
      <c r="C1510" s="425">
        <v>2099</v>
      </c>
      <c r="D1510" s="426" t="s">
        <v>22817</v>
      </c>
      <c r="E1510" s="427" t="s">
        <v>143</v>
      </c>
      <c r="F1510" s="428">
        <v>19.59</v>
      </c>
      <c r="G1510" s="429">
        <v>0.6</v>
      </c>
      <c r="H1510" s="430"/>
      <c r="I1510" s="431">
        <v>11.755599999999999</v>
      </c>
      <c r="J1510" s="432"/>
    </row>
    <row r="1511" spans="1:11" ht="25.5" customHeight="1" collapsed="1">
      <c r="A1511" s="418">
        <v>65025</v>
      </c>
      <c r="B1511" s="560" t="s">
        <v>23429</v>
      </c>
      <c r="C1511" s="560"/>
      <c r="D1511" s="560"/>
      <c r="E1511" s="560"/>
      <c r="F1511" s="560"/>
      <c r="G1511" s="560"/>
      <c r="H1511" s="419" t="s">
        <v>62</v>
      </c>
      <c r="I1511" s="420"/>
      <c r="J1511" s="421">
        <v>4.9000000000000004</v>
      </c>
      <c r="K1511" s="422"/>
    </row>
    <row r="1512" spans="1:11" hidden="1" outlineLevel="1">
      <c r="A1512" s="423"/>
      <c r="B1512" s="424"/>
      <c r="C1512" s="425">
        <v>2099</v>
      </c>
      <c r="D1512" s="426" t="s">
        <v>22817</v>
      </c>
      <c r="E1512" s="427" t="s">
        <v>143</v>
      </c>
      <c r="F1512" s="428">
        <v>19.59</v>
      </c>
      <c r="G1512" s="429">
        <v>0.25</v>
      </c>
      <c r="H1512" s="430"/>
      <c r="I1512" s="431">
        <v>4.8982000000000001</v>
      </c>
      <c r="J1512" s="432"/>
    </row>
    <row r="1513" spans="1:11" ht="25.5" customHeight="1" collapsed="1">
      <c r="A1513" s="418">
        <v>66003</v>
      </c>
      <c r="B1513" s="560" t="s">
        <v>23430</v>
      </c>
      <c r="C1513" s="560"/>
      <c r="D1513" s="560"/>
      <c r="E1513" s="560"/>
      <c r="F1513" s="560"/>
      <c r="G1513" s="560"/>
      <c r="H1513" s="419" t="s">
        <v>62</v>
      </c>
      <c r="I1513" s="420"/>
      <c r="J1513" s="421">
        <v>13.1</v>
      </c>
      <c r="K1513" s="422"/>
    </row>
    <row r="1514" spans="1:11" hidden="1" outlineLevel="1">
      <c r="A1514" s="423"/>
      <c r="B1514" s="424"/>
      <c r="C1514" s="425">
        <v>2013</v>
      </c>
      <c r="D1514" s="426" t="s">
        <v>22855</v>
      </c>
      <c r="E1514" s="427" t="s">
        <v>143</v>
      </c>
      <c r="F1514" s="428">
        <v>24.1</v>
      </c>
      <c r="G1514" s="429">
        <v>0.3</v>
      </c>
      <c r="H1514" s="430"/>
      <c r="I1514" s="431">
        <v>7.2312000000000003</v>
      </c>
      <c r="J1514" s="432"/>
    </row>
    <row r="1515" spans="1:11" ht="22.5" collapsed="1">
      <c r="A1515" s="423"/>
      <c r="B1515" s="424"/>
      <c r="C1515" s="425">
        <v>2014</v>
      </c>
      <c r="D1515" s="426" t="s">
        <v>22856</v>
      </c>
      <c r="E1515" s="427" t="s">
        <v>143</v>
      </c>
      <c r="F1515" s="428">
        <v>19.559999999999999</v>
      </c>
      <c r="G1515" s="429">
        <v>0.3</v>
      </c>
      <c r="H1515" s="430"/>
      <c r="I1515" s="431">
        <v>5.8700999999999999</v>
      </c>
      <c r="J1515" s="432"/>
    </row>
    <row r="1516" spans="1:11" ht="25.5" hidden="1" customHeight="1" outlineLevel="1">
      <c r="A1516" s="418">
        <v>66004</v>
      </c>
      <c r="B1516" s="560" t="s">
        <v>23431</v>
      </c>
      <c r="C1516" s="560"/>
      <c r="D1516" s="560"/>
      <c r="E1516" s="560"/>
      <c r="F1516" s="560"/>
      <c r="G1516" s="560"/>
      <c r="H1516" s="419" t="s">
        <v>62</v>
      </c>
      <c r="I1516" s="420"/>
      <c r="J1516" s="421">
        <v>8.73</v>
      </c>
      <c r="K1516" s="422"/>
    </row>
    <row r="1517" spans="1:11" hidden="1" outlineLevel="1">
      <c r="A1517" s="423"/>
      <c r="B1517" s="424"/>
      <c r="C1517" s="425">
        <v>2013</v>
      </c>
      <c r="D1517" s="426" t="s">
        <v>22855</v>
      </c>
      <c r="E1517" s="427" t="s">
        <v>143</v>
      </c>
      <c r="F1517" s="428">
        <v>24.1</v>
      </c>
      <c r="G1517" s="429">
        <v>0.2</v>
      </c>
      <c r="H1517" s="430"/>
      <c r="I1517" s="431">
        <v>4.8208000000000002</v>
      </c>
      <c r="J1517" s="432"/>
    </row>
    <row r="1518" spans="1:11" ht="22.5" collapsed="1">
      <c r="A1518" s="423"/>
      <c r="B1518" s="424"/>
      <c r="C1518" s="425">
        <v>2014</v>
      </c>
      <c r="D1518" s="426" t="s">
        <v>22856</v>
      </c>
      <c r="E1518" s="427" t="s">
        <v>143</v>
      </c>
      <c r="F1518" s="428">
        <v>19.559999999999999</v>
      </c>
      <c r="G1518" s="429">
        <v>0.2</v>
      </c>
      <c r="H1518" s="430"/>
      <c r="I1518" s="431">
        <v>3.9134000000000002</v>
      </c>
      <c r="J1518" s="432"/>
    </row>
    <row r="1519" spans="1:11" ht="25.5" hidden="1" customHeight="1" outlineLevel="1">
      <c r="A1519" s="418">
        <v>66005</v>
      </c>
      <c r="B1519" s="560" t="s">
        <v>23432</v>
      </c>
      <c r="C1519" s="560"/>
      <c r="D1519" s="560"/>
      <c r="E1519" s="560"/>
      <c r="F1519" s="560"/>
      <c r="G1519" s="560"/>
      <c r="H1519" s="419" t="s">
        <v>62</v>
      </c>
      <c r="I1519" s="420"/>
      <c r="J1519" s="421">
        <v>21.84</v>
      </c>
      <c r="K1519" s="422"/>
    </row>
    <row r="1520" spans="1:11" hidden="1" outlineLevel="1">
      <c r="A1520" s="423"/>
      <c r="B1520" s="424"/>
      <c r="C1520" s="425">
        <v>2013</v>
      </c>
      <c r="D1520" s="426" t="s">
        <v>22855</v>
      </c>
      <c r="E1520" s="427" t="s">
        <v>143</v>
      </c>
      <c r="F1520" s="428">
        <v>24.1</v>
      </c>
      <c r="G1520" s="429">
        <v>0.5</v>
      </c>
      <c r="H1520" s="430"/>
      <c r="I1520" s="431">
        <v>12.052099999999999</v>
      </c>
      <c r="J1520" s="432"/>
    </row>
    <row r="1521" spans="1:11" ht="22.5" collapsed="1">
      <c r="A1521" s="423"/>
      <c r="B1521" s="424"/>
      <c r="C1521" s="425">
        <v>2014</v>
      </c>
      <c r="D1521" s="426" t="s">
        <v>22856</v>
      </c>
      <c r="E1521" s="427" t="s">
        <v>143</v>
      </c>
      <c r="F1521" s="428">
        <v>19.559999999999999</v>
      </c>
      <c r="G1521" s="429">
        <v>0.5</v>
      </c>
      <c r="H1521" s="430"/>
      <c r="I1521" s="431">
        <v>9.7835000000000001</v>
      </c>
      <c r="J1521" s="432"/>
    </row>
    <row r="1522" spans="1:11" ht="25.5" hidden="1" customHeight="1" outlineLevel="1">
      <c r="A1522" s="418">
        <v>66006</v>
      </c>
      <c r="B1522" s="560" t="s">
        <v>23433</v>
      </c>
      <c r="C1522" s="560"/>
      <c r="D1522" s="560"/>
      <c r="E1522" s="560"/>
      <c r="F1522" s="560"/>
      <c r="G1522" s="560"/>
      <c r="H1522" s="419" t="s">
        <v>62</v>
      </c>
      <c r="I1522" s="420"/>
      <c r="J1522" s="421">
        <v>17.47</v>
      </c>
      <c r="K1522" s="422"/>
    </row>
    <row r="1523" spans="1:11" hidden="1" outlineLevel="1">
      <c r="A1523" s="423"/>
      <c r="B1523" s="424"/>
      <c r="C1523" s="425">
        <v>2013</v>
      </c>
      <c r="D1523" s="426" t="s">
        <v>22855</v>
      </c>
      <c r="E1523" s="427" t="s">
        <v>143</v>
      </c>
      <c r="F1523" s="428">
        <v>24.1</v>
      </c>
      <c r="G1523" s="429">
        <v>0.4</v>
      </c>
      <c r="H1523" s="430"/>
      <c r="I1523" s="431">
        <v>9.6417000000000002</v>
      </c>
      <c r="J1523" s="432"/>
    </row>
    <row r="1524" spans="1:11" ht="22.5" collapsed="1">
      <c r="A1524" s="423"/>
      <c r="B1524" s="424"/>
      <c r="C1524" s="425">
        <v>2014</v>
      </c>
      <c r="D1524" s="426" t="s">
        <v>22856</v>
      </c>
      <c r="E1524" s="427" t="s">
        <v>143</v>
      </c>
      <c r="F1524" s="428">
        <v>19.559999999999999</v>
      </c>
      <c r="G1524" s="429">
        <v>0.4</v>
      </c>
      <c r="H1524" s="430"/>
      <c r="I1524" s="431">
        <v>7.8268000000000004</v>
      </c>
      <c r="J1524" s="432"/>
    </row>
    <row r="1525" spans="1:11" hidden="1" outlineLevel="1">
      <c r="A1525" s="418">
        <v>66008</v>
      </c>
      <c r="B1525" s="560" t="s">
        <v>23434</v>
      </c>
      <c r="C1525" s="560"/>
      <c r="D1525" s="560"/>
      <c r="E1525" s="560"/>
      <c r="F1525" s="560"/>
      <c r="G1525" s="560"/>
      <c r="H1525" s="419" t="s">
        <v>66</v>
      </c>
      <c r="I1525" s="420"/>
      <c r="J1525" s="421">
        <v>2.04</v>
      </c>
      <c r="K1525" s="422"/>
    </row>
    <row r="1526" spans="1:11" ht="33.75" hidden="1" outlineLevel="1">
      <c r="A1526" s="423"/>
      <c r="B1526" s="424"/>
      <c r="C1526" s="425">
        <v>15506</v>
      </c>
      <c r="D1526" s="426" t="s">
        <v>23434</v>
      </c>
      <c r="E1526" s="427" t="s">
        <v>66</v>
      </c>
      <c r="F1526" s="428">
        <v>2.04</v>
      </c>
      <c r="G1526" s="429">
        <v>1</v>
      </c>
      <c r="H1526" s="430"/>
      <c r="I1526" s="431">
        <v>2.0415000000000001</v>
      </c>
      <c r="J1526" s="432"/>
    </row>
    <row r="1527" spans="1:11" collapsed="1">
      <c r="A1527" s="418">
        <v>66010</v>
      </c>
      <c r="B1527" s="560" t="s">
        <v>23435</v>
      </c>
      <c r="C1527" s="560"/>
      <c r="D1527" s="560"/>
      <c r="E1527" s="560"/>
      <c r="F1527" s="560"/>
      <c r="G1527" s="560"/>
      <c r="H1527" s="419" t="s">
        <v>65</v>
      </c>
      <c r="I1527" s="420"/>
      <c r="J1527" s="421">
        <v>0.44</v>
      </c>
      <c r="K1527" s="422"/>
    </row>
    <row r="1528" spans="1:11" hidden="1" outlineLevel="1">
      <c r="A1528" s="423"/>
      <c r="B1528" s="424"/>
      <c r="C1528" s="425">
        <v>2013</v>
      </c>
      <c r="D1528" s="426" t="s">
        <v>22855</v>
      </c>
      <c r="E1528" s="427" t="s">
        <v>143</v>
      </c>
      <c r="F1528" s="428">
        <v>24.1</v>
      </c>
      <c r="G1528" s="429">
        <v>0.01</v>
      </c>
      <c r="H1528" s="430"/>
      <c r="I1528" s="431">
        <v>0.24099999999999999</v>
      </c>
      <c r="J1528" s="432"/>
    </row>
    <row r="1529" spans="1:11" ht="22.5" collapsed="1">
      <c r="A1529" s="423"/>
      <c r="B1529" s="424"/>
      <c r="C1529" s="425">
        <v>2014</v>
      </c>
      <c r="D1529" s="426" t="s">
        <v>22856</v>
      </c>
      <c r="E1529" s="427" t="s">
        <v>143</v>
      </c>
      <c r="F1529" s="428">
        <v>19.559999999999999</v>
      </c>
      <c r="G1529" s="429">
        <v>0.01</v>
      </c>
      <c r="H1529" s="430"/>
      <c r="I1529" s="431">
        <v>0.1956</v>
      </c>
      <c r="J1529" s="432"/>
    </row>
    <row r="1530" spans="1:11" hidden="1" outlineLevel="1">
      <c r="A1530" s="418">
        <v>66011</v>
      </c>
      <c r="B1530" s="560" t="s">
        <v>23436</v>
      </c>
      <c r="C1530" s="560"/>
      <c r="D1530" s="560"/>
      <c r="E1530" s="560"/>
      <c r="F1530" s="560"/>
      <c r="G1530" s="560"/>
      <c r="H1530" s="419" t="s">
        <v>65</v>
      </c>
      <c r="I1530" s="420"/>
      <c r="J1530" s="421">
        <v>2.62</v>
      </c>
      <c r="K1530" s="422"/>
    </row>
    <row r="1531" spans="1:11" hidden="1" outlineLevel="1">
      <c r="A1531" s="423"/>
      <c r="B1531" s="424"/>
      <c r="C1531" s="425">
        <v>2013</v>
      </c>
      <c r="D1531" s="426" t="s">
        <v>22855</v>
      </c>
      <c r="E1531" s="427" t="s">
        <v>143</v>
      </c>
      <c r="F1531" s="428">
        <v>24.1</v>
      </c>
      <c r="G1531" s="429">
        <v>0.06</v>
      </c>
      <c r="H1531" s="430"/>
      <c r="I1531" s="431">
        <v>1.4461999999999999</v>
      </c>
      <c r="J1531" s="432"/>
    </row>
    <row r="1532" spans="1:11" ht="22.5" collapsed="1">
      <c r="A1532" s="423"/>
      <c r="B1532" s="424"/>
      <c r="C1532" s="425">
        <v>2014</v>
      </c>
      <c r="D1532" s="426" t="s">
        <v>22856</v>
      </c>
      <c r="E1532" s="427" t="s">
        <v>143</v>
      </c>
      <c r="F1532" s="428">
        <v>19.559999999999999</v>
      </c>
      <c r="G1532" s="429">
        <v>0.06</v>
      </c>
      <c r="H1532" s="430"/>
      <c r="I1532" s="431">
        <v>1.1739999999999999</v>
      </c>
      <c r="J1532" s="432"/>
    </row>
    <row r="1533" spans="1:11" hidden="1" outlineLevel="1">
      <c r="A1533" s="418">
        <v>66012</v>
      </c>
      <c r="B1533" s="560" t="s">
        <v>23437</v>
      </c>
      <c r="C1533" s="560"/>
      <c r="D1533" s="560"/>
      <c r="E1533" s="560"/>
      <c r="F1533" s="560"/>
      <c r="G1533" s="560"/>
      <c r="H1533" s="419" t="s">
        <v>65</v>
      </c>
      <c r="I1533" s="420"/>
      <c r="J1533" s="421">
        <v>4.37</v>
      </c>
      <c r="K1533" s="422"/>
    </row>
    <row r="1534" spans="1:11" hidden="1" outlineLevel="1">
      <c r="A1534" s="423"/>
      <c r="B1534" s="424"/>
      <c r="C1534" s="425">
        <v>2013</v>
      </c>
      <c r="D1534" s="426" t="s">
        <v>22855</v>
      </c>
      <c r="E1534" s="427" t="s">
        <v>143</v>
      </c>
      <c r="F1534" s="428">
        <v>24.1</v>
      </c>
      <c r="G1534" s="429">
        <v>0.1</v>
      </c>
      <c r="H1534" s="430"/>
      <c r="I1534" s="431">
        <v>2.4104000000000001</v>
      </c>
      <c r="J1534" s="432"/>
    </row>
    <row r="1535" spans="1:11" ht="22.5" collapsed="1">
      <c r="A1535" s="423"/>
      <c r="B1535" s="424"/>
      <c r="C1535" s="425">
        <v>2014</v>
      </c>
      <c r="D1535" s="426" t="s">
        <v>22856</v>
      </c>
      <c r="E1535" s="427" t="s">
        <v>143</v>
      </c>
      <c r="F1535" s="428">
        <v>19.559999999999999</v>
      </c>
      <c r="G1535" s="429">
        <v>0.1</v>
      </c>
      <c r="H1535" s="430"/>
      <c r="I1535" s="431">
        <v>1.9567000000000001</v>
      </c>
      <c r="J1535" s="432"/>
    </row>
    <row r="1536" spans="1:11" hidden="1" outlineLevel="1">
      <c r="A1536" s="418">
        <v>66015</v>
      </c>
      <c r="B1536" s="560" t="s">
        <v>23438</v>
      </c>
      <c r="C1536" s="560"/>
      <c r="D1536" s="560"/>
      <c r="E1536" s="560"/>
      <c r="F1536" s="560"/>
      <c r="G1536" s="560"/>
      <c r="H1536" s="419" t="s">
        <v>60</v>
      </c>
      <c r="I1536" s="420"/>
      <c r="J1536" s="421">
        <v>6.55</v>
      </c>
      <c r="K1536" s="422"/>
    </row>
    <row r="1537" spans="1:11" hidden="1" outlineLevel="1">
      <c r="A1537" s="423"/>
      <c r="B1537" s="424"/>
      <c r="C1537" s="425">
        <v>2013</v>
      </c>
      <c r="D1537" s="426" t="s">
        <v>22855</v>
      </c>
      <c r="E1537" s="427" t="s">
        <v>143</v>
      </c>
      <c r="F1537" s="428">
        <v>24.1</v>
      </c>
      <c r="G1537" s="429">
        <v>0.15</v>
      </c>
      <c r="H1537" s="430"/>
      <c r="I1537" s="431">
        <v>3.6156000000000001</v>
      </c>
      <c r="J1537" s="432"/>
    </row>
    <row r="1538" spans="1:11" ht="22.5" collapsed="1">
      <c r="A1538" s="423"/>
      <c r="B1538" s="424"/>
      <c r="C1538" s="425">
        <v>2014</v>
      </c>
      <c r="D1538" s="426" t="s">
        <v>22856</v>
      </c>
      <c r="E1538" s="427" t="s">
        <v>143</v>
      </c>
      <c r="F1538" s="428">
        <v>19.559999999999999</v>
      </c>
      <c r="G1538" s="429">
        <v>0.15</v>
      </c>
      <c r="H1538" s="430"/>
      <c r="I1538" s="431">
        <v>2.9350000000000001</v>
      </c>
      <c r="J1538" s="432"/>
    </row>
    <row r="1539" spans="1:11" hidden="1" outlineLevel="1">
      <c r="A1539" s="418">
        <v>66020</v>
      </c>
      <c r="B1539" s="560" t="s">
        <v>23439</v>
      </c>
      <c r="C1539" s="560"/>
      <c r="D1539" s="560"/>
      <c r="E1539" s="560"/>
      <c r="F1539" s="560"/>
      <c r="G1539" s="560"/>
      <c r="H1539" s="419" t="s">
        <v>62</v>
      </c>
      <c r="I1539" s="420"/>
      <c r="J1539" s="421">
        <v>9.8000000000000007</v>
      </c>
      <c r="K1539" s="422"/>
    </row>
    <row r="1540" spans="1:11" hidden="1" outlineLevel="1">
      <c r="A1540" s="423"/>
      <c r="B1540" s="424"/>
      <c r="C1540" s="425">
        <v>2099</v>
      </c>
      <c r="D1540" s="426" t="s">
        <v>22817</v>
      </c>
      <c r="E1540" s="427" t="s">
        <v>143</v>
      </c>
      <c r="F1540" s="428">
        <v>19.59</v>
      </c>
      <c r="G1540" s="429">
        <v>0.5</v>
      </c>
      <c r="H1540" s="430"/>
      <c r="I1540" s="431">
        <v>9.7964000000000002</v>
      </c>
      <c r="J1540" s="432"/>
    </row>
    <row r="1541" spans="1:11" collapsed="1">
      <c r="A1541" s="418">
        <v>66021</v>
      </c>
      <c r="B1541" s="560" t="s">
        <v>23440</v>
      </c>
      <c r="C1541" s="560"/>
      <c r="D1541" s="560"/>
      <c r="E1541" s="560"/>
      <c r="F1541" s="560"/>
      <c r="G1541" s="560"/>
      <c r="H1541" s="419" t="s">
        <v>62</v>
      </c>
      <c r="I1541" s="420"/>
      <c r="J1541" s="421">
        <v>17.63</v>
      </c>
      <c r="K1541" s="422"/>
    </row>
    <row r="1542" spans="1:11" hidden="1" outlineLevel="1">
      <c r="A1542" s="423"/>
      <c r="B1542" s="424"/>
      <c r="C1542" s="425">
        <v>2099</v>
      </c>
      <c r="D1542" s="426" t="s">
        <v>22817</v>
      </c>
      <c r="E1542" s="427" t="s">
        <v>143</v>
      </c>
      <c r="F1542" s="428">
        <v>19.59</v>
      </c>
      <c r="G1542" s="429">
        <v>0.9</v>
      </c>
      <c r="H1542" s="430"/>
      <c r="I1542" s="431">
        <v>17.633500000000002</v>
      </c>
      <c r="J1542" s="432"/>
    </row>
    <row r="1543" spans="1:11" collapsed="1">
      <c r="A1543" s="418">
        <v>66022</v>
      </c>
      <c r="B1543" s="560" t="s">
        <v>23441</v>
      </c>
      <c r="C1543" s="560"/>
      <c r="D1543" s="560"/>
      <c r="E1543" s="560"/>
      <c r="F1543" s="560"/>
      <c r="G1543" s="560"/>
      <c r="H1543" s="419" t="s">
        <v>62</v>
      </c>
      <c r="I1543" s="420"/>
      <c r="J1543" s="421">
        <v>13.71</v>
      </c>
      <c r="K1543" s="422"/>
    </row>
    <row r="1544" spans="1:11" hidden="1" outlineLevel="1">
      <c r="A1544" s="423"/>
      <c r="B1544" s="424"/>
      <c r="C1544" s="425">
        <v>2099</v>
      </c>
      <c r="D1544" s="426" t="s">
        <v>22817</v>
      </c>
      <c r="E1544" s="427" t="s">
        <v>143</v>
      </c>
      <c r="F1544" s="428">
        <v>19.59</v>
      </c>
      <c r="G1544" s="429">
        <v>0.7</v>
      </c>
      <c r="H1544" s="430"/>
      <c r="I1544" s="431">
        <v>13.7149</v>
      </c>
      <c r="J1544" s="432"/>
    </row>
    <row r="1545" spans="1:11" ht="24" customHeight="1" collapsed="1">
      <c r="A1545" s="418">
        <v>66025</v>
      </c>
      <c r="B1545" s="560" t="s">
        <v>23442</v>
      </c>
      <c r="C1545" s="560"/>
      <c r="D1545" s="560"/>
      <c r="E1545" s="560"/>
      <c r="F1545" s="560"/>
      <c r="G1545" s="560"/>
      <c r="H1545" s="419" t="s">
        <v>62</v>
      </c>
      <c r="I1545" s="420"/>
      <c r="J1545" s="421">
        <v>6.86</v>
      </c>
      <c r="K1545" s="422"/>
    </row>
    <row r="1546" spans="1:11" hidden="1" outlineLevel="1">
      <c r="A1546" s="423"/>
      <c r="B1546" s="424"/>
      <c r="C1546" s="425">
        <v>2099</v>
      </c>
      <c r="D1546" s="426" t="s">
        <v>22817</v>
      </c>
      <c r="E1546" s="427" t="s">
        <v>143</v>
      </c>
      <c r="F1546" s="428">
        <v>19.59</v>
      </c>
      <c r="G1546" s="429">
        <v>0.35</v>
      </c>
      <c r="H1546" s="430"/>
      <c r="I1546" s="431">
        <v>6.8574000000000002</v>
      </c>
      <c r="J1546" s="432"/>
    </row>
    <row r="1547" spans="1:11" ht="24" customHeight="1" collapsed="1">
      <c r="A1547" s="418">
        <v>66028</v>
      </c>
      <c r="B1547" s="560" t="s">
        <v>23443</v>
      </c>
      <c r="C1547" s="560"/>
      <c r="D1547" s="560"/>
      <c r="E1547" s="560"/>
      <c r="F1547" s="560"/>
      <c r="G1547" s="560"/>
      <c r="H1547" s="419" t="s">
        <v>62</v>
      </c>
      <c r="I1547" s="420"/>
      <c r="J1547" s="421">
        <v>5.88</v>
      </c>
      <c r="K1547" s="422"/>
    </row>
    <row r="1548" spans="1:11" hidden="1" outlineLevel="1">
      <c r="A1548" s="423"/>
      <c r="B1548" s="424"/>
      <c r="C1548" s="425">
        <v>2099</v>
      </c>
      <c r="D1548" s="426" t="s">
        <v>22817</v>
      </c>
      <c r="E1548" s="427" t="s">
        <v>143</v>
      </c>
      <c r="F1548" s="428">
        <v>19.59</v>
      </c>
      <c r="G1548" s="429">
        <v>0.3</v>
      </c>
      <c r="H1548" s="430"/>
      <c r="I1548" s="431">
        <v>5.8777999999999997</v>
      </c>
      <c r="J1548" s="432"/>
    </row>
    <row r="1549" spans="1:11" ht="24" customHeight="1" collapsed="1">
      <c r="A1549" s="418">
        <v>66029</v>
      </c>
      <c r="B1549" s="560" t="s">
        <v>23444</v>
      </c>
      <c r="C1549" s="560"/>
      <c r="D1549" s="560"/>
      <c r="E1549" s="560"/>
      <c r="F1549" s="560"/>
      <c r="G1549" s="560"/>
      <c r="H1549" s="419" t="s">
        <v>62</v>
      </c>
      <c r="I1549" s="420"/>
      <c r="J1549" s="421">
        <v>5.88</v>
      </c>
      <c r="K1549" s="422"/>
    </row>
    <row r="1550" spans="1:11" hidden="1" outlineLevel="1">
      <c r="A1550" s="423"/>
      <c r="B1550" s="424"/>
      <c r="C1550" s="425">
        <v>2099</v>
      </c>
      <c r="D1550" s="426" t="s">
        <v>22817</v>
      </c>
      <c r="E1550" s="427" t="s">
        <v>143</v>
      </c>
      <c r="F1550" s="428">
        <v>19.59</v>
      </c>
      <c r="G1550" s="429">
        <v>0.3</v>
      </c>
      <c r="H1550" s="430"/>
      <c r="I1550" s="431">
        <v>5.8777999999999997</v>
      </c>
      <c r="J1550" s="432"/>
    </row>
    <row r="1551" spans="1:11" ht="24" customHeight="1" collapsed="1">
      <c r="A1551" s="418">
        <v>66040</v>
      </c>
      <c r="B1551" s="560" t="s">
        <v>23445</v>
      </c>
      <c r="C1551" s="560"/>
      <c r="D1551" s="560"/>
      <c r="E1551" s="560"/>
      <c r="F1551" s="560"/>
      <c r="G1551" s="560"/>
      <c r="H1551" s="419" t="s">
        <v>65</v>
      </c>
      <c r="I1551" s="420"/>
      <c r="J1551" s="421">
        <v>5.88</v>
      </c>
      <c r="K1551" s="422"/>
    </row>
    <row r="1552" spans="1:11" hidden="1" outlineLevel="1">
      <c r="A1552" s="423"/>
      <c r="B1552" s="424"/>
      <c r="C1552" s="425">
        <v>2099</v>
      </c>
      <c r="D1552" s="426" t="s">
        <v>22817</v>
      </c>
      <c r="E1552" s="427" t="s">
        <v>143</v>
      </c>
      <c r="F1552" s="428">
        <v>19.59</v>
      </c>
      <c r="G1552" s="429">
        <v>0.3</v>
      </c>
      <c r="H1552" s="430"/>
      <c r="I1552" s="431">
        <v>5.8777999999999997</v>
      </c>
      <c r="J1552" s="432"/>
    </row>
    <row r="1553" spans="1:11" ht="24" customHeight="1" collapsed="1">
      <c r="A1553" s="418">
        <v>66090</v>
      </c>
      <c r="B1553" s="560" t="s">
        <v>23446</v>
      </c>
      <c r="C1553" s="560"/>
      <c r="D1553" s="560"/>
      <c r="E1553" s="560"/>
      <c r="F1553" s="560"/>
      <c r="G1553" s="560"/>
      <c r="H1553" s="419" t="s">
        <v>65</v>
      </c>
      <c r="I1553" s="420"/>
      <c r="J1553" s="421">
        <v>3.92</v>
      </c>
      <c r="K1553" s="422"/>
    </row>
    <row r="1554" spans="1:11" hidden="1" outlineLevel="1">
      <c r="A1554" s="423"/>
      <c r="B1554" s="424"/>
      <c r="C1554" s="425">
        <v>2099</v>
      </c>
      <c r="D1554" s="426" t="s">
        <v>22817</v>
      </c>
      <c r="E1554" s="427" t="s">
        <v>143</v>
      </c>
      <c r="F1554" s="428">
        <v>19.59</v>
      </c>
      <c r="G1554" s="429">
        <v>0.2</v>
      </c>
      <c r="H1554" s="430"/>
      <c r="I1554" s="431">
        <v>3.9184999999999999</v>
      </c>
      <c r="J1554" s="432"/>
    </row>
    <row r="1555" spans="1:11" collapsed="1">
      <c r="A1555" s="418">
        <v>67010</v>
      </c>
      <c r="B1555" s="560" t="s">
        <v>23447</v>
      </c>
      <c r="C1555" s="560"/>
      <c r="D1555" s="560"/>
      <c r="E1555" s="560"/>
      <c r="F1555" s="560"/>
      <c r="G1555" s="560"/>
      <c r="H1555" s="419" t="s">
        <v>65</v>
      </c>
      <c r="I1555" s="420"/>
      <c r="J1555" s="421">
        <v>2.2000000000000002</v>
      </c>
      <c r="K1555" s="422"/>
    </row>
    <row r="1556" spans="1:11" hidden="1" outlineLevel="1">
      <c r="A1556" s="423"/>
      <c r="B1556" s="424"/>
      <c r="C1556" s="425">
        <v>2013</v>
      </c>
      <c r="D1556" s="426" t="s">
        <v>22855</v>
      </c>
      <c r="E1556" s="427" t="s">
        <v>143</v>
      </c>
      <c r="F1556" s="428">
        <v>24.1</v>
      </c>
      <c r="G1556" s="429">
        <v>0.05</v>
      </c>
      <c r="H1556" s="430"/>
      <c r="I1556" s="431">
        <v>1.2052</v>
      </c>
      <c r="J1556" s="432"/>
    </row>
    <row r="1557" spans="1:11" ht="22.5" collapsed="1">
      <c r="A1557" s="423"/>
      <c r="B1557" s="424"/>
      <c r="C1557" s="425">
        <v>2014</v>
      </c>
      <c r="D1557" s="426" t="s">
        <v>22856</v>
      </c>
      <c r="E1557" s="427" t="s">
        <v>143</v>
      </c>
      <c r="F1557" s="428">
        <v>19.559999999999999</v>
      </c>
      <c r="G1557" s="429">
        <v>0.05</v>
      </c>
      <c r="H1557" s="430"/>
      <c r="I1557" s="431">
        <v>0.97829999999999995</v>
      </c>
      <c r="J1557" s="432"/>
    </row>
    <row r="1558" spans="1:11" ht="22.5" hidden="1" outlineLevel="1">
      <c r="A1558" s="423"/>
      <c r="B1558" s="424"/>
      <c r="C1558" s="425">
        <v>17515</v>
      </c>
      <c r="D1558" s="426" t="s">
        <v>22860</v>
      </c>
      <c r="E1558" s="427" t="s">
        <v>22861</v>
      </c>
      <c r="F1558" s="428">
        <v>16.64</v>
      </c>
      <c r="G1558" s="429">
        <v>1E-3</v>
      </c>
      <c r="H1558" s="430"/>
      <c r="I1558" s="431">
        <v>1.66E-2</v>
      </c>
      <c r="J1558" s="432"/>
    </row>
    <row r="1559" spans="1:11" hidden="1" outlineLevel="1">
      <c r="A1559" s="418">
        <v>67011</v>
      </c>
      <c r="B1559" s="560" t="s">
        <v>23448</v>
      </c>
      <c r="C1559" s="560"/>
      <c r="D1559" s="560"/>
      <c r="E1559" s="560"/>
      <c r="F1559" s="560"/>
      <c r="G1559" s="560"/>
      <c r="H1559" s="419" t="s">
        <v>65</v>
      </c>
      <c r="I1559" s="420"/>
      <c r="J1559" s="421">
        <v>6.72</v>
      </c>
      <c r="K1559" s="422"/>
    </row>
    <row r="1560" spans="1:11" hidden="1" outlineLevel="1">
      <c r="A1560" s="423"/>
      <c r="B1560" s="424"/>
      <c r="C1560" s="425">
        <v>2013</v>
      </c>
      <c r="D1560" s="426" t="s">
        <v>22855</v>
      </c>
      <c r="E1560" s="427" t="s">
        <v>143</v>
      </c>
      <c r="F1560" s="428">
        <v>24.1</v>
      </c>
      <c r="G1560" s="429">
        <v>0.15</v>
      </c>
      <c r="H1560" s="430"/>
      <c r="I1560" s="431">
        <v>3.6156000000000001</v>
      </c>
      <c r="J1560" s="432"/>
    </row>
    <row r="1561" spans="1:11" ht="22.5" collapsed="1">
      <c r="A1561" s="423"/>
      <c r="B1561" s="424"/>
      <c r="C1561" s="425">
        <v>2014</v>
      </c>
      <c r="D1561" s="426" t="s">
        <v>22856</v>
      </c>
      <c r="E1561" s="427" t="s">
        <v>143</v>
      </c>
      <c r="F1561" s="428">
        <v>19.559999999999999</v>
      </c>
      <c r="G1561" s="429">
        <v>0.15</v>
      </c>
      <c r="H1561" s="430"/>
      <c r="I1561" s="431">
        <v>2.9350000000000001</v>
      </c>
      <c r="J1561" s="432"/>
    </row>
    <row r="1562" spans="1:11" ht="22.5" hidden="1" outlineLevel="1">
      <c r="A1562" s="423"/>
      <c r="B1562" s="424"/>
      <c r="C1562" s="425">
        <v>17515</v>
      </c>
      <c r="D1562" s="426" t="s">
        <v>22860</v>
      </c>
      <c r="E1562" s="427" t="s">
        <v>22861</v>
      </c>
      <c r="F1562" s="428">
        <v>16.64</v>
      </c>
      <c r="G1562" s="429">
        <v>0.01</v>
      </c>
      <c r="H1562" s="430"/>
      <c r="I1562" s="431">
        <v>0.16639999999999999</v>
      </c>
      <c r="J1562" s="432"/>
    </row>
    <row r="1563" spans="1:11" hidden="1" outlineLevel="1">
      <c r="A1563" s="418">
        <v>67012</v>
      </c>
      <c r="B1563" s="560" t="s">
        <v>23449</v>
      </c>
      <c r="C1563" s="560"/>
      <c r="D1563" s="560"/>
      <c r="E1563" s="560"/>
      <c r="F1563" s="560"/>
      <c r="G1563" s="560"/>
      <c r="H1563" s="419" t="s">
        <v>65</v>
      </c>
      <c r="I1563" s="420"/>
      <c r="J1563" s="421">
        <v>17.88</v>
      </c>
      <c r="K1563" s="422"/>
    </row>
    <row r="1564" spans="1:11" hidden="1" outlineLevel="1">
      <c r="A1564" s="423"/>
      <c r="B1564" s="424"/>
      <c r="C1564" s="425">
        <v>2013</v>
      </c>
      <c r="D1564" s="426" t="s">
        <v>22855</v>
      </c>
      <c r="E1564" s="427" t="s">
        <v>143</v>
      </c>
      <c r="F1564" s="428">
        <v>24.1</v>
      </c>
      <c r="G1564" s="429">
        <v>0.4</v>
      </c>
      <c r="H1564" s="430"/>
      <c r="I1564" s="431">
        <v>9.6417000000000002</v>
      </c>
      <c r="J1564" s="432"/>
    </row>
    <row r="1565" spans="1:11" ht="22.5" collapsed="1">
      <c r="A1565" s="423"/>
      <c r="B1565" s="424"/>
      <c r="C1565" s="425">
        <v>2014</v>
      </c>
      <c r="D1565" s="426" t="s">
        <v>22856</v>
      </c>
      <c r="E1565" s="427" t="s">
        <v>143</v>
      </c>
      <c r="F1565" s="428">
        <v>19.559999999999999</v>
      </c>
      <c r="G1565" s="429">
        <v>0.4</v>
      </c>
      <c r="H1565" s="430"/>
      <c r="I1565" s="431">
        <v>7.8268000000000004</v>
      </c>
      <c r="J1565" s="432"/>
    </row>
    <row r="1566" spans="1:11" ht="22.5" hidden="1" outlineLevel="1">
      <c r="A1566" s="423"/>
      <c r="B1566" s="424"/>
      <c r="C1566" s="425">
        <v>17515</v>
      </c>
      <c r="D1566" s="426" t="s">
        <v>22860</v>
      </c>
      <c r="E1566" s="427" t="s">
        <v>22861</v>
      </c>
      <c r="F1566" s="428">
        <v>16.64</v>
      </c>
      <c r="G1566" s="429">
        <v>2.5000000000000001E-2</v>
      </c>
      <c r="H1566" s="430"/>
      <c r="I1566" s="431">
        <v>0.41599999999999998</v>
      </c>
      <c r="J1566" s="432"/>
    </row>
    <row r="1567" spans="1:11" hidden="1" outlineLevel="1">
      <c r="A1567" s="418">
        <v>67015</v>
      </c>
      <c r="B1567" s="560" t="s">
        <v>23450</v>
      </c>
      <c r="C1567" s="560"/>
      <c r="D1567" s="560"/>
      <c r="E1567" s="560"/>
      <c r="F1567" s="560"/>
      <c r="G1567" s="560"/>
      <c r="H1567" s="419" t="s">
        <v>60</v>
      </c>
      <c r="I1567" s="420"/>
      <c r="J1567" s="421">
        <v>13.1</v>
      </c>
      <c r="K1567" s="422"/>
    </row>
    <row r="1568" spans="1:11" hidden="1" outlineLevel="1">
      <c r="A1568" s="423"/>
      <c r="B1568" s="424"/>
      <c r="C1568" s="425">
        <v>2013</v>
      </c>
      <c r="D1568" s="426" t="s">
        <v>22855</v>
      </c>
      <c r="E1568" s="427" t="s">
        <v>143</v>
      </c>
      <c r="F1568" s="428">
        <v>24.1</v>
      </c>
      <c r="G1568" s="429">
        <v>0.3</v>
      </c>
      <c r="H1568" s="430"/>
      <c r="I1568" s="431">
        <v>7.2312000000000003</v>
      </c>
      <c r="J1568" s="432"/>
    </row>
    <row r="1569" spans="1:11" ht="22.5" collapsed="1">
      <c r="A1569" s="423"/>
      <c r="B1569" s="424"/>
      <c r="C1569" s="425">
        <v>2014</v>
      </c>
      <c r="D1569" s="426" t="s">
        <v>22856</v>
      </c>
      <c r="E1569" s="427" t="s">
        <v>143</v>
      </c>
      <c r="F1569" s="428">
        <v>19.559999999999999</v>
      </c>
      <c r="G1569" s="429">
        <v>0.3</v>
      </c>
      <c r="H1569" s="430"/>
      <c r="I1569" s="431">
        <v>5.8700999999999999</v>
      </c>
      <c r="J1569" s="432"/>
    </row>
    <row r="1570" spans="1:11" ht="24.75" hidden="1" customHeight="1" outlineLevel="1">
      <c r="A1570" s="418">
        <v>67020</v>
      </c>
      <c r="B1570" s="560" t="s">
        <v>23451</v>
      </c>
      <c r="C1570" s="560"/>
      <c r="D1570" s="560"/>
      <c r="E1570" s="560"/>
      <c r="F1570" s="560"/>
      <c r="G1570" s="560"/>
      <c r="H1570" s="419" t="s">
        <v>62</v>
      </c>
      <c r="I1570" s="420"/>
      <c r="J1570" s="421">
        <v>31.74</v>
      </c>
      <c r="K1570" s="422"/>
    </row>
    <row r="1571" spans="1:11" hidden="1" outlineLevel="1">
      <c r="A1571" s="423"/>
      <c r="B1571" s="424"/>
      <c r="C1571" s="425">
        <v>2020</v>
      </c>
      <c r="D1571" s="426" t="s">
        <v>22869</v>
      </c>
      <c r="E1571" s="427" t="s">
        <v>143</v>
      </c>
      <c r="F1571" s="428">
        <v>24.28</v>
      </c>
      <c r="G1571" s="429">
        <v>0.5</v>
      </c>
      <c r="H1571" s="430"/>
      <c r="I1571" s="431">
        <v>12.142300000000001</v>
      </c>
      <c r="J1571" s="432"/>
    </row>
    <row r="1572" spans="1:11" collapsed="1">
      <c r="A1572" s="423"/>
      <c r="B1572" s="424"/>
      <c r="C1572" s="425">
        <v>2099</v>
      </c>
      <c r="D1572" s="426" t="s">
        <v>22817</v>
      </c>
      <c r="E1572" s="427" t="s">
        <v>143</v>
      </c>
      <c r="F1572" s="428">
        <v>19.59</v>
      </c>
      <c r="G1572" s="429">
        <v>1</v>
      </c>
      <c r="H1572" s="430"/>
      <c r="I1572" s="431">
        <v>19.5928</v>
      </c>
      <c r="J1572" s="432"/>
    </row>
    <row r="1573" spans="1:11" ht="24.75" hidden="1" customHeight="1" outlineLevel="1">
      <c r="A1573" s="418">
        <v>67021</v>
      </c>
      <c r="B1573" s="560" t="s">
        <v>23452</v>
      </c>
      <c r="C1573" s="560"/>
      <c r="D1573" s="560"/>
      <c r="E1573" s="560"/>
      <c r="F1573" s="560"/>
      <c r="G1573" s="560"/>
      <c r="H1573" s="419" t="s">
        <v>62</v>
      </c>
      <c r="I1573" s="420"/>
      <c r="J1573" s="421">
        <v>76.77</v>
      </c>
      <c r="K1573" s="422"/>
    </row>
    <row r="1574" spans="1:11" hidden="1" outlineLevel="1">
      <c r="A1574" s="423"/>
      <c r="B1574" s="424"/>
      <c r="C1574" s="425">
        <v>2020</v>
      </c>
      <c r="D1574" s="426" t="s">
        <v>22869</v>
      </c>
      <c r="E1574" s="427" t="s">
        <v>143</v>
      </c>
      <c r="F1574" s="428">
        <v>24.28</v>
      </c>
      <c r="G1574" s="429">
        <v>1.5</v>
      </c>
      <c r="H1574" s="430"/>
      <c r="I1574" s="431">
        <v>36.427100000000003</v>
      </c>
      <c r="J1574" s="432"/>
    </row>
    <row r="1575" spans="1:11" collapsed="1">
      <c r="A1575" s="423"/>
      <c r="B1575" s="424"/>
      <c r="C1575" s="425">
        <v>2099</v>
      </c>
      <c r="D1575" s="426" t="s">
        <v>22817</v>
      </c>
      <c r="E1575" s="427" t="s">
        <v>143</v>
      </c>
      <c r="F1575" s="428">
        <v>19.59</v>
      </c>
      <c r="G1575" s="429">
        <v>1.97</v>
      </c>
      <c r="H1575" s="430"/>
      <c r="I1575" s="431">
        <v>38.597799999999999</v>
      </c>
      <c r="J1575" s="432"/>
    </row>
    <row r="1576" spans="1:11" ht="22.5" hidden="1" outlineLevel="1">
      <c r="A1576" s="423"/>
      <c r="B1576" s="424"/>
      <c r="C1576" s="425">
        <v>10648</v>
      </c>
      <c r="D1576" s="426" t="s">
        <v>22908</v>
      </c>
      <c r="E1576" s="427" t="s">
        <v>63</v>
      </c>
      <c r="F1576" s="428">
        <v>582.22</v>
      </c>
      <c r="G1576" s="429">
        <v>3.0000000000000001E-3</v>
      </c>
      <c r="H1576" s="430"/>
      <c r="I1576" s="431">
        <v>1.7465999999999999</v>
      </c>
      <c r="J1576" s="432"/>
    </row>
    <row r="1577" spans="1:11" ht="24.75" hidden="1" customHeight="1" outlineLevel="1">
      <c r="A1577" s="418">
        <v>67022</v>
      </c>
      <c r="B1577" s="560" t="s">
        <v>23453</v>
      </c>
      <c r="C1577" s="560"/>
      <c r="D1577" s="560"/>
      <c r="E1577" s="560"/>
      <c r="F1577" s="560"/>
      <c r="G1577" s="560"/>
      <c r="H1577" s="419" t="s">
        <v>62</v>
      </c>
      <c r="I1577" s="420"/>
      <c r="J1577" s="421">
        <v>49.35</v>
      </c>
      <c r="K1577" s="422"/>
    </row>
    <row r="1578" spans="1:11" hidden="1" outlineLevel="1">
      <c r="A1578" s="423"/>
      <c r="B1578" s="424"/>
      <c r="C1578" s="425">
        <v>2020</v>
      </c>
      <c r="D1578" s="426" t="s">
        <v>22869</v>
      </c>
      <c r="E1578" s="427" t="s">
        <v>143</v>
      </c>
      <c r="F1578" s="428">
        <v>24.28</v>
      </c>
      <c r="G1578" s="429">
        <v>0.75</v>
      </c>
      <c r="H1578" s="430"/>
      <c r="I1578" s="431">
        <v>18.2135</v>
      </c>
      <c r="J1578" s="432"/>
    </row>
    <row r="1579" spans="1:11" collapsed="1">
      <c r="A1579" s="423"/>
      <c r="B1579" s="424"/>
      <c r="C1579" s="425">
        <v>2099</v>
      </c>
      <c r="D1579" s="426" t="s">
        <v>22817</v>
      </c>
      <c r="E1579" s="427" t="s">
        <v>143</v>
      </c>
      <c r="F1579" s="428">
        <v>19.59</v>
      </c>
      <c r="G1579" s="429">
        <v>1.5</v>
      </c>
      <c r="H1579" s="430"/>
      <c r="I1579" s="431">
        <v>29.389199999999999</v>
      </c>
      <c r="J1579" s="432"/>
    </row>
    <row r="1580" spans="1:11" ht="22.5" hidden="1" outlineLevel="1">
      <c r="A1580" s="423"/>
      <c r="B1580" s="424"/>
      <c r="C1580" s="425">
        <v>10648</v>
      </c>
      <c r="D1580" s="426" t="s">
        <v>22908</v>
      </c>
      <c r="E1580" s="427" t="s">
        <v>63</v>
      </c>
      <c r="F1580" s="428">
        <v>582.22</v>
      </c>
      <c r="G1580" s="429">
        <v>3.0000000000000001E-3</v>
      </c>
      <c r="H1580" s="430"/>
      <c r="I1580" s="431">
        <v>1.7465999999999999</v>
      </c>
      <c r="J1580" s="432"/>
    </row>
    <row r="1581" spans="1:11" ht="24.75" hidden="1" customHeight="1" outlineLevel="1">
      <c r="A1581" s="418">
        <v>67025</v>
      </c>
      <c r="B1581" s="560" t="s">
        <v>23454</v>
      </c>
      <c r="C1581" s="560"/>
      <c r="D1581" s="560"/>
      <c r="E1581" s="560"/>
      <c r="F1581" s="560"/>
      <c r="G1581" s="560"/>
      <c r="H1581" s="419" t="s">
        <v>62</v>
      </c>
      <c r="I1581" s="420"/>
      <c r="J1581" s="421">
        <v>15.49</v>
      </c>
      <c r="K1581" s="422"/>
    </row>
    <row r="1582" spans="1:11" hidden="1" outlineLevel="1">
      <c r="A1582" s="423"/>
      <c r="B1582" s="424"/>
      <c r="C1582" s="425">
        <v>2099</v>
      </c>
      <c r="D1582" s="426" t="s">
        <v>22817</v>
      </c>
      <c r="E1582" s="427" t="s">
        <v>143</v>
      </c>
      <c r="F1582" s="428">
        <v>19.59</v>
      </c>
      <c r="G1582" s="429">
        <v>0.3</v>
      </c>
      <c r="H1582" s="430"/>
      <c r="I1582" s="431">
        <v>5.8777999999999997</v>
      </c>
      <c r="J1582" s="432"/>
    </row>
    <row r="1583" spans="1:11" ht="22.5" collapsed="1">
      <c r="A1583" s="423"/>
      <c r="B1583" s="424"/>
      <c r="C1583" s="425">
        <v>2224</v>
      </c>
      <c r="D1583" s="426" t="s">
        <v>23362</v>
      </c>
      <c r="E1583" s="427" t="s">
        <v>143</v>
      </c>
      <c r="F1583" s="428">
        <v>31.76</v>
      </c>
      <c r="G1583" s="429">
        <v>0.3</v>
      </c>
      <c r="H1583" s="430"/>
      <c r="I1583" s="431">
        <v>9.5282</v>
      </c>
      <c r="J1583" s="432"/>
    </row>
    <row r="1584" spans="1:11" ht="33.75" hidden="1" outlineLevel="1">
      <c r="A1584" s="423"/>
      <c r="B1584" s="424"/>
      <c r="C1584" s="425">
        <v>19030</v>
      </c>
      <c r="D1584" s="426" t="s">
        <v>23367</v>
      </c>
      <c r="E1584" s="427" t="s">
        <v>22861</v>
      </c>
      <c r="F1584" s="428">
        <v>24.05</v>
      </c>
      <c r="G1584" s="429">
        <v>3.3E-3</v>
      </c>
      <c r="H1584" s="430"/>
      <c r="I1584" s="431">
        <v>7.9299999999999995E-2</v>
      </c>
      <c r="J1584" s="432"/>
    </row>
    <row r="1585" spans="1:11" ht="24.75" hidden="1" customHeight="1" outlineLevel="1">
      <c r="A1585" s="418">
        <v>67028</v>
      </c>
      <c r="B1585" s="560" t="s">
        <v>23455</v>
      </c>
      <c r="C1585" s="560"/>
      <c r="D1585" s="560"/>
      <c r="E1585" s="560"/>
      <c r="F1585" s="560"/>
      <c r="G1585" s="560"/>
      <c r="H1585" s="419" t="s">
        <v>62</v>
      </c>
      <c r="I1585" s="420"/>
      <c r="J1585" s="421">
        <v>15.57</v>
      </c>
      <c r="K1585" s="422"/>
    </row>
    <row r="1586" spans="1:11" hidden="1" outlineLevel="1">
      <c r="A1586" s="423"/>
      <c r="B1586" s="424"/>
      <c r="C1586" s="425">
        <v>2099</v>
      </c>
      <c r="D1586" s="426" t="s">
        <v>22817</v>
      </c>
      <c r="E1586" s="427" t="s">
        <v>143</v>
      </c>
      <c r="F1586" s="428">
        <v>19.59</v>
      </c>
      <c r="G1586" s="429">
        <v>0.3</v>
      </c>
      <c r="H1586" s="430"/>
      <c r="I1586" s="431">
        <v>5.8777999999999997</v>
      </c>
      <c r="J1586" s="432"/>
    </row>
    <row r="1587" spans="1:11" ht="22.5" collapsed="1">
      <c r="A1587" s="423"/>
      <c r="B1587" s="424"/>
      <c r="C1587" s="425">
        <v>2224</v>
      </c>
      <c r="D1587" s="426" t="s">
        <v>23362</v>
      </c>
      <c r="E1587" s="427" t="s">
        <v>143</v>
      </c>
      <c r="F1587" s="428">
        <v>31.76</v>
      </c>
      <c r="G1587" s="429">
        <v>0.3</v>
      </c>
      <c r="H1587" s="430"/>
      <c r="I1587" s="431">
        <v>9.5282</v>
      </c>
      <c r="J1587" s="432"/>
    </row>
    <row r="1588" spans="1:11" ht="67.5" hidden="1" outlineLevel="1">
      <c r="A1588" s="423"/>
      <c r="B1588" s="424"/>
      <c r="C1588" s="425">
        <v>17010</v>
      </c>
      <c r="D1588" s="426" t="s">
        <v>23364</v>
      </c>
      <c r="E1588" s="427" t="s">
        <v>9779</v>
      </c>
      <c r="F1588" s="428">
        <v>0.18</v>
      </c>
      <c r="G1588" s="429">
        <v>0.9</v>
      </c>
      <c r="H1588" s="430"/>
      <c r="I1588" s="431">
        <v>0.16200000000000001</v>
      </c>
      <c r="J1588" s="432"/>
    </row>
    <row r="1589" spans="1:11" ht="24.75" hidden="1" customHeight="1" outlineLevel="1">
      <c r="A1589" s="418">
        <v>67029</v>
      </c>
      <c r="B1589" s="560" t="s">
        <v>23456</v>
      </c>
      <c r="C1589" s="560"/>
      <c r="D1589" s="560"/>
      <c r="E1589" s="560"/>
      <c r="F1589" s="560"/>
      <c r="G1589" s="560"/>
      <c r="H1589" s="419" t="s">
        <v>62</v>
      </c>
      <c r="I1589" s="420"/>
      <c r="J1589" s="421">
        <v>15.46</v>
      </c>
      <c r="K1589" s="422"/>
    </row>
    <row r="1590" spans="1:11" hidden="1" outlineLevel="1">
      <c r="A1590" s="423"/>
      <c r="B1590" s="424"/>
      <c r="C1590" s="425">
        <v>2099</v>
      </c>
      <c r="D1590" s="426" t="s">
        <v>22817</v>
      </c>
      <c r="E1590" s="427" t="s">
        <v>143</v>
      </c>
      <c r="F1590" s="428">
        <v>19.59</v>
      </c>
      <c r="G1590" s="429">
        <v>0.3</v>
      </c>
      <c r="H1590" s="430"/>
      <c r="I1590" s="431">
        <v>5.8777999999999997</v>
      </c>
      <c r="J1590" s="432"/>
    </row>
    <row r="1591" spans="1:11" ht="22.5" collapsed="1">
      <c r="A1591" s="423"/>
      <c r="B1591" s="424"/>
      <c r="C1591" s="425">
        <v>2224</v>
      </c>
      <c r="D1591" s="426" t="s">
        <v>23362</v>
      </c>
      <c r="E1591" s="427" t="s">
        <v>143</v>
      </c>
      <c r="F1591" s="428">
        <v>31.76</v>
      </c>
      <c r="G1591" s="429">
        <v>0.3</v>
      </c>
      <c r="H1591" s="430"/>
      <c r="I1591" s="431">
        <v>9.5282</v>
      </c>
      <c r="J1591" s="432"/>
    </row>
    <row r="1592" spans="1:11" ht="67.5" hidden="1" outlineLevel="1">
      <c r="A1592" s="423"/>
      <c r="B1592" s="424"/>
      <c r="C1592" s="425">
        <v>17010</v>
      </c>
      <c r="D1592" s="426" t="s">
        <v>23364</v>
      </c>
      <c r="E1592" s="427" t="s">
        <v>9779</v>
      </c>
      <c r="F1592" s="428">
        <v>0.18</v>
      </c>
      <c r="G1592" s="429">
        <v>0.3</v>
      </c>
      <c r="H1592" s="430"/>
      <c r="I1592" s="431">
        <v>5.3999999999999999E-2</v>
      </c>
      <c r="J1592" s="432"/>
    </row>
    <row r="1593" spans="1:11" hidden="1" outlineLevel="1">
      <c r="A1593" s="418">
        <v>67040</v>
      </c>
      <c r="B1593" s="560" t="s">
        <v>23457</v>
      </c>
      <c r="C1593" s="560"/>
      <c r="D1593" s="560"/>
      <c r="E1593" s="560"/>
      <c r="F1593" s="560"/>
      <c r="G1593" s="560"/>
      <c r="H1593" s="419" t="s">
        <v>65</v>
      </c>
      <c r="I1593" s="420"/>
      <c r="J1593" s="421">
        <v>23.1</v>
      </c>
      <c r="K1593" s="422"/>
    </row>
    <row r="1594" spans="1:11" hidden="1" outlineLevel="1">
      <c r="A1594" s="423"/>
      <c r="B1594" s="424"/>
      <c r="C1594" s="425">
        <v>2020</v>
      </c>
      <c r="D1594" s="426" t="s">
        <v>22869</v>
      </c>
      <c r="E1594" s="427" t="s">
        <v>143</v>
      </c>
      <c r="F1594" s="428">
        <v>24.28</v>
      </c>
      <c r="G1594" s="429">
        <v>0.5</v>
      </c>
      <c r="H1594" s="430"/>
      <c r="I1594" s="431">
        <v>12.142300000000001</v>
      </c>
      <c r="J1594" s="432"/>
    </row>
    <row r="1595" spans="1:11" collapsed="1">
      <c r="A1595" s="423"/>
      <c r="B1595" s="424"/>
      <c r="C1595" s="425">
        <v>2099</v>
      </c>
      <c r="D1595" s="426" t="s">
        <v>22817</v>
      </c>
      <c r="E1595" s="427" t="s">
        <v>143</v>
      </c>
      <c r="F1595" s="428">
        <v>19.59</v>
      </c>
      <c r="G1595" s="429">
        <v>0.50600000000000001</v>
      </c>
      <c r="H1595" s="430"/>
      <c r="I1595" s="431">
        <v>9.9138999999999999</v>
      </c>
      <c r="J1595" s="432"/>
    </row>
    <row r="1596" spans="1:11" ht="22.5" hidden="1" outlineLevel="1">
      <c r="A1596" s="423"/>
      <c r="B1596" s="424"/>
      <c r="C1596" s="425">
        <v>10648</v>
      </c>
      <c r="D1596" s="426" t="s">
        <v>22908</v>
      </c>
      <c r="E1596" s="427" t="s">
        <v>63</v>
      </c>
      <c r="F1596" s="428">
        <v>582.22</v>
      </c>
      <c r="G1596" s="429">
        <v>1.8E-3</v>
      </c>
      <c r="H1596" s="430"/>
      <c r="I1596" s="431">
        <v>1.0479000000000001</v>
      </c>
      <c r="J1596" s="432"/>
    </row>
    <row r="1597" spans="1:11" ht="24.75" hidden="1" customHeight="1" outlineLevel="1">
      <c r="A1597" s="418">
        <v>67090</v>
      </c>
      <c r="B1597" s="560" t="s">
        <v>23458</v>
      </c>
      <c r="C1597" s="560"/>
      <c r="D1597" s="560"/>
      <c r="E1597" s="560"/>
      <c r="F1597" s="560"/>
      <c r="G1597" s="560"/>
      <c r="H1597" s="419" t="s">
        <v>65</v>
      </c>
      <c r="I1597" s="420"/>
      <c r="J1597" s="421">
        <v>13.66</v>
      </c>
      <c r="K1597" s="422"/>
    </row>
    <row r="1598" spans="1:11" hidden="1" outlineLevel="1">
      <c r="A1598" s="423"/>
      <c r="B1598" s="424"/>
      <c r="C1598" s="425">
        <v>2099</v>
      </c>
      <c r="D1598" s="426" t="s">
        <v>22817</v>
      </c>
      <c r="E1598" s="427" t="s">
        <v>143</v>
      </c>
      <c r="F1598" s="428">
        <v>19.59</v>
      </c>
      <c r="G1598" s="429">
        <v>0.1</v>
      </c>
      <c r="H1598" s="430"/>
      <c r="I1598" s="431">
        <v>1.9592000000000001</v>
      </c>
      <c r="J1598" s="432"/>
    </row>
    <row r="1599" spans="1:11" ht="22.5" collapsed="1">
      <c r="A1599" s="423"/>
      <c r="B1599" s="424"/>
      <c r="C1599" s="425">
        <v>2224</v>
      </c>
      <c r="D1599" s="426" t="s">
        <v>23362</v>
      </c>
      <c r="E1599" s="427" t="s">
        <v>143</v>
      </c>
      <c r="F1599" s="428">
        <v>31.76</v>
      </c>
      <c r="G1599" s="429">
        <v>0.1</v>
      </c>
      <c r="H1599" s="430"/>
      <c r="I1599" s="431">
        <v>3.1760000000000002</v>
      </c>
      <c r="J1599" s="432"/>
    </row>
    <row r="1600" spans="1:11" ht="56.25" hidden="1" outlineLevel="1">
      <c r="A1600" s="423"/>
      <c r="B1600" s="424"/>
      <c r="C1600" s="425">
        <v>17555</v>
      </c>
      <c r="D1600" s="426" t="s">
        <v>23410</v>
      </c>
      <c r="E1600" s="427" t="s">
        <v>73</v>
      </c>
      <c r="F1600" s="428">
        <v>2.13</v>
      </c>
      <c r="G1600" s="429">
        <v>4</v>
      </c>
      <c r="H1600" s="430"/>
      <c r="I1600" s="431">
        <v>8.52</v>
      </c>
      <c r="J1600" s="432"/>
    </row>
    <row r="1601" spans="1:11" ht="24.75" hidden="1" customHeight="1" outlineLevel="1">
      <c r="A1601" s="418">
        <v>68001</v>
      </c>
      <c r="B1601" s="560" t="s">
        <v>23459</v>
      </c>
      <c r="C1601" s="560"/>
      <c r="D1601" s="560"/>
      <c r="E1601" s="560"/>
      <c r="F1601" s="560"/>
      <c r="G1601" s="560"/>
      <c r="H1601" s="419" t="s">
        <v>62</v>
      </c>
      <c r="I1601" s="420"/>
      <c r="J1601" s="421">
        <v>9.0500000000000007</v>
      </c>
      <c r="K1601" s="422"/>
    </row>
    <row r="1602" spans="1:11" hidden="1" outlineLevel="1">
      <c r="A1602" s="423"/>
      <c r="B1602" s="424"/>
      <c r="C1602" s="425">
        <v>2099</v>
      </c>
      <c r="D1602" s="426" t="s">
        <v>22817</v>
      </c>
      <c r="E1602" s="427" t="s">
        <v>143</v>
      </c>
      <c r="F1602" s="428">
        <v>19.59</v>
      </c>
      <c r="G1602" s="429">
        <v>0.3</v>
      </c>
      <c r="H1602" s="430"/>
      <c r="I1602" s="431">
        <v>5.8777999999999997</v>
      </c>
      <c r="J1602" s="432"/>
    </row>
    <row r="1603" spans="1:11" ht="22.5" collapsed="1">
      <c r="A1603" s="423"/>
      <c r="B1603" s="424"/>
      <c r="C1603" s="425">
        <v>2224</v>
      </c>
      <c r="D1603" s="426" t="s">
        <v>23362</v>
      </c>
      <c r="E1603" s="427" t="s">
        <v>143</v>
      </c>
      <c r="F1603" s="428">
        <v>31.76</v>
      </c>
      <c r="G1603" s="429">
        <v>0.1</v>
      </c>
      <c r="H1603" s="430"/>
      <c r="I1603" s="431">
        <v>3.1760000000000002</v>
      </c>
      <c r="J1603" s="432"/>
    </row>
    <row r="1604" spans="1:11" ht="24.75" hidden="1" customHeight="1" outlineLevel="1">
      <c r="A1604" s="418">
        <v>68002</v>
      </c>
      <c r="B1604" s="560" t="s">
        <v>23460</v>
      </c>
      <c r="C1604" s="560"/>
      <c r="D1604" s="560"/>
      <c r="E1604" s="560"/>
      <c r="F1604" s="560"/>
      <c r="G1604" s="560"/>
      <c r="H1604" s="419" t="s">
        <v>62</v>
      </c>
      <c r="I1604" s="420"/>
      <c r="J1604" s="421">
        <v>35.47</v>
      </c>
      <c r="K1604" s="422"/>
    </row>
    <row r="1605" spans="1:11" hidden="1" outlineLevel="1">
      <c r="A1605" s="423"/>
      <c r="B1605" s="424"/>
      <c r="C1605" s="425">
        <v>2099</v>
      </c>
      <c r="D1605" s="426" t="s">
        <v>22817</v>
      </c>
      <c r="E1605" s="427" t="s">
        <v>143</v>
      </c>
      <c r="F1605" s="428">
        <v>19.59</v>
      </c>
      <c r="G1605" s="429">
        <v>1</v>
      </c>
      <c r="H1605" s="430"/>
      <c r="I1605" s="431">
        <v>19.5928</v>
      </c>
      <c r="J1605" s="432"/>
    </row>
    <row r="1606" spans="1:11" ht="22.5" collapsed="1">
      <c r="A1606" s="423"/>
      <c r="B1606" s="424"/>
      <c r="C1606" s="425">
        <v>2224</v>
      </c>
      <c r="D1606" s="426" t="s">
        <v>23362</v>
      </c>
      <c r="E1606" s="427" t="s">
        <v>143</v>
      </c>
      <c r="F1606" s="428">
        <v>31.76</v>
      </c>
      <c r="G1606" s="429">
        <v>0.5</v>
      </c>
      <c r="H1606" s="430"/>
      <c r="I1606" s="431">
        <v>15.8804</v>
      </c>
      <c r="J1606" s="432"/>
    </row>
    <row r="1607" spans="1:11" ht="35.25" hidden="1" customHeight="1" outlineLevel="1">
      <c r="A1607" s="418">
        <v>68003</v>
      </c>
      <c r="B1607" s="560" t="s">
        <v>23461</v>
      </c>
      <c r="C1607" s="560"/>
      <c r="D1607" s="560"/>
      <c r="E1607" s="560"/>
      <c r="F1607" s="560"/>
      <c r="G1607" s="560"/>
      <c r="H1607" s="419" t="s">
        <v>62</v>
      </c>
      <c r="I1607" s="420"/>
      <c r="J1607" s="421">
        <v>30.81</v>
      </c>
      <c r="K1607" s="422"/>
    </row>
    <row r="1608" spans="1:11" hidden="1" outlineLevel="1">
      <c r="A1608" s="423"/>
      <c r="B1608" s="424"/>
      <c r="C1608" s="425">
        <v>2099</v>
      </c>
      <c r="D1608" s="426" t="s">
        <v>22817</v>
      </c>
      <c r="E1608" s="427" t="s">
        <v>143</v>
      </c>
      <c r="F1608" s="428">
        <v>19.59</v>
      </c>
      <c r="G1608" s="429">
        <v>0.6</v>
      </c>
      <c r="H1608" s="430"/>
      <c r="I1608" s="431">
        <v>11.755599999999999</v>
      </c>
      <c r="J1608" s="432"/>
    </row>
    <row r="1609" spans="1:11" ht="22.5" collapsed="1">
      <c r="A1609" s="423"/>
      <c r="B1609" s="424"/>
      <c r="C1609" s="425">
        <v>2224</v>
      </c>
      <c r="D1609" s="426" t="s">
        <v>23362</v>
      </c>
      <c r="E1609" s="427" t="s">
        <v>143</v>
      </c>
      <c r="F1609" s="428">
        <v>31.76</v>
      </c>
      <c r="G1609" s="429">
        <v>0.6</v>
      </c>
      <c r="H1609" s="430"/>
      <c r="I1609" s="431">
        <v>19.0565</v>
      </c>
      <c r="J1609" s="432"/>
    </row>
    <row r="1610" spans="1:11" hidden="1" outlineLevel="1">
      <c r="A1610" s="418">
        <v>68010</v>
      </c>
      <c r="B1610" s="560" t="s">
        <v>23462</v>
      </c>
      <c r="C1610" s="560"/>
      <c r="D1610" s="560"/>
      <c r="E1610" s="560"/>
      <c r="F1610" s="560"/>
      <c r="G1610" s="560"/>
      <c r="H1610" s="419" t="s">
        <v>65</v>
      </c>
      <c r="I1610" s="420"/>
      <c r="J1610" s="421">
        <v>7.11</v>
      </c>
      <c r="K1610" s="422"/>
    </row>
    <row r="1611" spans="1:11" hidden="1" outlineLevel="1">
      <c r="A1611" s="423"/>
      <c r="B1611" s="424"/>
      <c r="C1611" s="425">
        <v>2013</v>
      </c>
      <c r="D1611" s="426" t="s">
        <v>22855</v>
      </c>
      <c r="E1611" s="427" t="s">
        <v>143</v>
      </c>
      <c r="F1611" s="428">
        <v>24.1</v>
      </c>
      <c r="G1611" s="429">
        <v>0.05</v>
      </c>
      <c r="H1611" s="430"/>
      <c r="I1611" s="431">
        <v>1.2052</v>
      </c>
      <c r="J1611" s="432"/>
    </row>
    <row r="1612" spans="1:11" ht="22.5" collapsed="1">
      <c r="A1612" s="423"/>
      <c r="B1612" s="424"/>
      <c r="C1612" s="425">
        <v>2014</v>
      </c>
      <c r="D1612" s="426" t="s">
        <v>22856</v>
      </c>
      <c r="E1612" s="427" t="s">
        <v>143</v>
      </c>
      <c r="F1612" s="428">
        <v>19.559999999999999</v>
      </c>
      <c r="G1612" s="429">
        <v>0.05</v>
      </c>
      <c r="H1612" s="430"/>
      <c r="I1612" s="431">
        <v>0.97829999999999995</v>
      </c>
      <c r="J1612" s="432"/>
    </row>
    <row r="1613" spans="1:11" ht="22.5" hidden="1" outlineLevel="1">
      <c r="A1613" s="423"/>
      <c r="B1613" s="424"/>
      <c r="C1613" s="425">
        <v>17515</v>
      </c>
      <c r="D1613" s="426" t="s">
        <v>22860</v>
      </c>
      <c r="E1613" s="427" t="s">
        <v>22861</v>
      </c>
      <c r="F1613" s="428">
        <v>16.64</v>
      </c>
      <c r="G1613" s="429">
        <v>1E-3</v>
      </c>
      <c r="H1613" s="430"/>
      <c r="I1613" s="431">
        <v>1.66E-2</v>
      </c>
      <c r="J1613" s="432"/>
    </row>
    <row r="1614" spans="1:11" ht="33.75" hidden="1" outlineLevel="1">
      <c r="A1614" s="423"/>
      <c r="B1614" s="424"/>
      <c r="C1614" s="425">
        <v>19045</v>
      </c>
      <c r="D1614" s="426" t="s">
        <v>23463</v>
      </c>
      <c r="E1614" s="427" t="s">
        <v>65</v>
      </c>
      <c r="F1614" s="428">
        <v>4.68</v>
      </c>
      <c r="G1614" s="429">
        <v>1.05</v>
      </c>
      <c r="H1614" s="430"/>
      <c r="I1614" s="431">
        <v>4.9139999999999997</v>
      </c>
      <c r="J1614" s="432"/>
    </row>
    <row r="1615" spans="1:11" hidden="1" outlineLevel="1">
      <c r="A1615" s="418">
        <v>68012</v>
      </c>
      <c r="B1615" s="560" t="s">
        <v>23464</v>
      </c>
      <c r="C1615" s="560"/>
      <c r="D1615" s="560"/>
      <c r="E1615" s="560"/>
      <c r="F1615" s="560"/>
      <c r="G1615" s="560"/>
      <c r="H1615" s="419" t="s">
        <v>65</v>
      </c>
      <c r="I1615" s="420"/>
      <c r="J1615" s="421">
        <v>21.84</v>
      </c>
      <c r="K1615" s="422"/>
    </row>
    <row r="1616" spans="1:11" hidden="1" outlineLevel="1">
      <c r="A1616" s="423"/>
      <c r="B1616" s="424"/>
      <c r="C1616" s="425">
        <v>2013</v>
      </c>
      <c r="D1616" s="426" t="s">
        <v>22855</v>
      </c>
      <c r="E1616" s="427" t="s">
        <v>143</v>
      </c>
      <c r="F1616" s="428">
        <v>24.1</v>
      </c>
      <c r="G1616" s="429">
        <v>0.15</v>
      </c>
      <c r="H1616" s="430"/>
      <c r="I1616" s="431">
        <v>3.6156000000000001</v>
      </c>
      <c r="J1616" s="432"/>
    </row>
    <row r="1617" spans="1:11" ht="22.5" collapsed="1">
      <c r="A1617" s="423"/>
      <c r="B1617" s="424"/>
      <c r="C1617" s="425">
        <v>2014</v>
      </c>
      <c r="D1617" s="426" t="s">
        <v>22856</v>
      </c>
      <c r="E1617" s="427" t="s">
        <v>143</v>
      </c>
      <c r="F1617" s="428">
        <v>19.559999999999999</v>
      </c>
      <c r="G1617" s="429">
        <v>0.15</v>
      </c>
      <c r="H1617" s="430"/>
      <c r="I1617" s="431">
        <v>2.9350000000000001</v>
      </c>
      <c r="J1617" s="432"/>
    </row>
    <row r="1618" spans="1:11" ht="33.75" hidden="1" outlineLevel="1">
      <c r="A1618" s="423"/>
      <c r="B1618" s="424"/>
      <c r="C1618" s="425">
        <v>15520</v>
      </c>
      <c r="D1618" s="426" t="s">
        <v>23465</v>
      </c>
      <c r="E1618" s="427" t="s">
        <v>65</v>
      </c>
      <c r="F1618" s="428">
        <v>14.4</v>
      </c>
      <c r="G1618" s="429">
        <v>1.05</v>
      </c>
      <c r="H1618" s="430"/>
      <c r="I1618" s="431">
        <v>15.12</v>
      </c>
      <c r="J1618" s="432"/>
    </row>
    <row r="1619" spans="1:11" ht="22.5" hidden="1" outlineLevel="1">
      <c r="A1619" s="423"/>
      <c r="B1619" s="424"/>
      <c r="C1619" s="425">
        <v>17515</v>
      </c>
      <c r="D1619" s="426" t="s">
        <v>22860</v>
      </c>
      <c r="E1619" s="427" t="s">
        <v>22861</v>
      </c>
      <c r="F1619" s="428">
        <v>16.64</v>
      </c>
      <c r="G1619" s="429">
        <v>0.01</v>
      </c>
      <c r="H1619" s="430"/>
      <c r="I1619" s="431">
        <v>0.16639999999999999</v>
      </c>
      <c r="J1619" s="432"/>
    </row>
    <row r="1620" spans="1:11" hidden="1" outlineLevel="1">
      <c r="A1620" s="418">
        <v>68016</v>
      </c>
      <c r="B1620" s="560" t="s">
        <v>23466</v>
      </c>
      <c r="C1620" s="560"/>
      <c r="D1620" s="560"/>
      <c r="E1620" s="560"/>
      <c r="F1620" s="560"/>
      <c r="G1620" s="560"/>
      <c r="H1620" s="419" t="s">
        <v>65</v>
      </c>
      <c r="I1620" s="420"/>
      <c r="J1620" s="421">
        <v>61.9</v>
      </c>
      <c r="K1620" s="422"/>
    </row>
    <row r="1621" spans="1:11" hidden="1" outlineLevel="1">
      <c r="A1621" s="423"/>
      <c r="B1621" s="424"/>
      <c r="C1621" s="425">
        <v>2013</v>
      </c>
      <c r="D1621" s="426" t="s">
        <v>22855</v>
      </c>
      <c r="E1621" s="427" t="s">
        <v>143</v>
      </c>
      <c r="F1621" s="428">
        <v>24.1</v>
      </c>
      <c r="G1621" s="429">
        <v>0.4</v>
      </c>
      <c r="H1621" s="430"/>
      <c r="I1621" s="431">
        <v>9.6417000000000002</v>
      </c>
      <c r="J1621" s="432"/>
    </row>
    <row r="1622" spans="1:11" ht="22.5" collapsed="1">
      <c r="A1622" s="423"/>
      <c r="B1622" s="424"/>
      <c r="C1622" s="425">
        <v>2014</v>
      </c>
      <c r="D1622" s="426" t="s">
        <v>22856</v>
      </c>
      <c r="E1622" s="427" t="s">
        <v>143</v>
      </c>
      <c r="F1622" s="428">
        <v>19.559999999999999</v>
      </c>
      <c r="G1622" s="429">
        <v>0.4</v>
      </c>
      <c r="H1622" s="430"/>
      <c r="I1622" s="431">
        <v>7.8268000000000004</v>
      </c>
      <c r="J1622" s="432"/>
    </row>
    <row r="1623" spans="1:11" ht="33.75" hidden="1" outlineLevel="1">
      <c r="A1623" s="423"/>
      <c r="B1623" s="424"/>
      <c r="C1623" s="425">
        <v>15515</v>
      </c>
      <c r="D1623" s="426" t="s">
        <v>23467</v>
      </c>
      <c r="E1623" s="427" t="s">
        <v>65</v>
      </c>
      <c r="F1623" s="428">
        <v>42</v>
      </c>
      <c r="G1623" s="429">
        <v>1.05</v>
      </c>
      <c r="H1623" s="430"/>
      <c r="I1623" s="431">
        <v>44.1</v>
      </c>
      <c r="J1623" s="432"/>
    </row>
    <row r="1624" spans="1:11" ht="22.5" hidden="1" outlineLevel="1">
      <c r="A1624" s="423"/>
      <c r="B1624" s="424"/>
      <c r="C1624" s="425">
        <v>17515</v>
      </c>
      <c r="D1624" s="426" t="s">
        <v>22860</v>
      </c>
      <c r="E1624" s="427" t="s">
        <v>22861</v>
      </c>
      <c r="F1624" s="428">
        <v>16.64</v>
      </c>
      <c r="G1624" s="429">
        <v>0.02</v>
      </c>
      <c r="H1624" s="430"/>
      <c r="I1624" s="431">
        <v>0.33279999999999998</v>
      </c>
      <c r="J1624" s="432"/>
    </row>
    <row r="1625" spans="1:11" ht="24.75" hidden="1" customHeight="1" outlineLevel="1">
      <c r="A1625" s="418">
        <v>68047</v>
      </c>
      <c r="B1625" s="560" t="s">
        <v>23468</v>
      </c>
      <c r="C1625" s="560"/>
      <c r="D1625" s="560"/>
      <c r="E1625" s="560"/>
      <c r="F1625" s="560"/>
      <c r="G1625" s="560"/>
      <c r="H1625" s="419" t="s">
        <v>60</v>
      </c>
      <c r="I1625" s="420"/>
      <c r="J1625" s="421">
        <v>8</v>
      </c>
      <c r="K1625" s="422"/>
    </row>
    <row r="1626" spans="1:11" hidden="1" outlineLevel="1">
      <c r="A1626" s="423"/>
      <c r="B1626" s="424"/>
      <c r="C1626" s="425">
        <v>2099</v>
      </c>
      <c r="D1626" s="426" t="s">
        <v>22817</v>
      </c>
      <c r="E1626" s="427" t="s">
        <v>143</v>
      </c>
      <c r="F1626" s="428">
        <v>19.59</v>
      </c>
      <c r="G1626" s="429">
        <v>0.1</v>
      </c>
      <c r="H1626" s="430"/>
      <c r="I1626" s="431">
        <v>1.9592000000000001</v>
      </c>
      <c r="J1626" s="432"/>
    </row>
    <row r="1627" spans="1:11" ht="22.5" collapsed="1">
      <c r="A1627" s="423"/>
      <c r="B1627" s="424"/>
      <c r="C1627" s="425">
        <v>2224</v>
      </c>
      <c r="D1627" s="426" t="s">
        <v>23362</v>
      </c>
      <c r="E1627" s="427" t="s">
        <v>143</v>
      </c>
      <c r="F1627" s="428">
        <v>31.76</v>
      </c>
      <c r="G1627" s="429">
        <v>0.1</v>
      </c>
      <c r="H1627" s="430"/>
      <c r="I1627" s="431">
        <v>3.1760000000000002</v>
      </c>
      <c r="J1627" s="432"/>
    </row>
    <row r="1628" spans="1:11" ht="67.5" hidden="1" outlineLevel="1">
      <c r="A1628" s="423"/>
      <c r="B1628" s="424"/>
      <c r="C1628" s="425">
        <v>17010</v>
      </c>
      <c r="D1628" s="426" t="s">
        <v>23364</v>
      </c>
      <c r="E1628" s="427" t="s">
        <v>9779</v>
      </c>
      <c r="F1628" s="428">
        <v>0.18</v>
      </c>
      <c r="G1628" s="429">
        <v>1</v>
      </c>
      <c r="H1628" s="430"/>
      <c r="I1628" s="431">
        <v>0.18</v>
      </c>
      <c r="J1628" s="432"/>
    </row>
    <row r="1629" spans="1:11" ht="67.5" hidden="1" outlineLevel="1">
      <c r="A1629" s="423"/>
      <c r="B1629" s="424"/>
      <c r="C1629" s="425">
        <v>17046</v>
      </c>
      <c r="D1629" s="426" t="s">
        <v>23365</v>
      </c>
      <c r="E1629" s="427" t="s">
        <v>9779</v>
      </c>
      <c r="F1629" s="428">
        <v>2.68</v>
      </c>
      <c r="G1629" s="429">
        <v>1</v>
      </c>
      <c r="H1629" s="430"/>
      <c r="I1629" s="431">
        <v>2.68</v>
      </c>
      <c r="J1629" s="432"/>
    </row>
    <row r="1630" spans="1:11" ht="24.75" hidden="1" customHeight="1" outlineLevel="1">
      <c r="A1630" s="418">
        <v>68049</v>
      </c>
      <c r="B1630" s="560" t="s">
        <v>23469</v>
      </c>
      <c r="C1630" s="560"/>
      <c r="D1630" s="560"/>
      <c r="E1630" s="560"/>
      <c r="F1630" s="560"/>
      <c r="G1630" s="560"/>
      <c r="H1630" s="419" t="s">
        <v>60</v>
      </c>
      <c r="I1630" s="420"/>
      <c r="J1630" s="421">
        <v>9.24</v>
      </c>
      <c r="K1630" s="422"/>
    </row>
    <row r="1631" spans="1:11" hidden="1" outlineLevel="1">
      <c r="A1631" s="423"/>
      <c r="B1631" s="424"/>
      <c r="C1631" s="425">
        <v>2099</v>
      </c>
      <c r="D1631" s="426" t="s">
        <v>22817</v>
      </c>
      <c r="E1631" s="427" t="s">
        <v>143</v>
      </c>
      <c r="F1631" s="428">
        <v>19.59</v>
      </c>
      <c r="G1631" s="429">
        <v>0.1</v>
      </c>
      <c r="H1631" s="430"/>
      <c r="I1631" s="431">
        <v>1.9592000000000001</v>
      </c>
      <c r="J1631" s="432"/>
    </row>
    <row r="1632" spans="1:11" ht="22.5" collapsed="1">
      <c r="A1632" s="423"/>
      <c r="B1632" s="424"/>
      <c r="C1632" s="425">
        <v>2224</v>
      </c>
      <c r="D1632" s="426" t="s">
        <v>23362</v>
      </c>
      <c r="E1632" s="427" t="s">
        <v>143</v>
      </c>
      <c r="F1632" s="428">
        <v>31.76</v>
      </c>
      <c r="G1632" s="429">
        <v>0.1</v>
      </c>
      <c r="H1632" s="430"/>
      <c r="I1632" s="431">
        <v>3.1760000000000002</v>
      </c>
      <c r="J1632" s="432"/>
    </row>
    <row r="1633" spans="1:11" ht="67.5" hidden="1" outlineLevel="1">
      <c r="A1633" s="423"/>
      <c r="B1633" s="424"/>
      <c r="C1633" s="425">
        <v>17010</v>
      </c>
      <c r="D1633" s="426" t="s">
        <v>23364</v>
      </c>
      <c r="E1633" s="427" t="s">
        <v>9779</v>
      </c>
      <c r="F1633" s="428">
        <v>0.18</v>
      </c>
      <c r="G1633" s="429">
        <v>1</v>
      </c>
      <c r="H1633" s="430"/>
      <c r="I1633" s="431">
        <v>0.18</v>
      </c>
      <c r="J1633" s="432"/>
    </row>
    <row r="1634" spans="1:11" ht="33.75" hidden="1" outlineLevel="1">
      <c r="A1634" s="423"/>
      <c r="B1634" s="424"/>
      <c r="C1634" s="425">
        <v>17545</v>
      </c>
      <c r="D1634" s="426" t="s">
        <v>23382</v>
      </c>
      <c r="E1634" s="427" t="s">
        <v>9779</v>
      </c>
      <c r="F1634" s="428">
        <v>3.92</v>
      </c>
      <c r="G1634" s="429">
        <v>1</v>
      </c>
      <c r="H1634" s="430"/>
      <c r="I1634" s="431">
        <v>3.92</v>
      </c>
      <c r="J1634" s="432"/>
    </row>
    <row r="1635" spans="1:11" hidden="1" outlineLevel="1">
      <c r="A1635" s="418">
        <v>68084</v>
      </c>
      <c r="B1635" s="560" t="s">
        <v>23470</v>
      </c>
      <c r="C1635" s="560"/>
      <c r="D1635" s="560"/>
      <c r="E1635" s="560"/>
      <c r="F1635" s="560"/>
      <c r="G1635" s="560"/>
      <c r="H1635" s="419" t="s">
        <v>60</v>
      </c>
      <c r="I1635" s="420"/>
      <c r="J1635" s="421">
        <v>16.79</v>
      </c>
      <c r="K1635" s="422"/>
    </row>
    <row r="1636" spans="1:11" hidden="1" outlineLevel="1">
      <c r="A1636" s="423"/>
      <c r="B1636" s="424"/>
      <c r="C1636" s="425">
        <v>2099</v>
      </c>
      <c r="D1636" s="426" t="s">
        <v>22817</v>
      </c>
      <c r="E1636" s="427" t="s">
        <v>143</v>
      </c>
      <c r="F1636" s="428">
        <v>19.59</v>
      </c>
      <c r="G1636" s="429">
        <v>0.1</v>
      </c>
      <c r="H1636" s="430"/>
      <c r="I1636" s="431">
        <v>1.9592000000000001</v>
      </c>
      <c r="J1636" s="432"/>
    </row>
    <row r="1637" spans="1:11" ht="22.5" collapsed="1">
      <c r="A1637" s="423"/>
      <c r="B1637" s="424"/>
      <c r="C1637" s="425">
        <v>2224</v>
      </c>
      <c r="D1637" s="426" t="s">
        <v>23362</v>
      </c>
      <c r="E1637" s="427" t="s">
        <v>143</v>
      </c>
      <c r="F1637" s="428">
        <v>31.76</v>
      </c>
      <c r="G1637" s="429">
        <v>0.1</v>
      </c>
      <c r="H1637" s="430"/>
      <c r="I1637" s="431">
        <v>3.1760000000000002</v>
      </c>
      <c r="J1637" s="432"/>
    </row>
    <row r="1638" spans="1:11" ht="33.75" hidden="1" outlineLevel="1">
      <c r="A1638" s="423"/>
      <c r="B1638" s="424"/>
      <c r="C1638" s="425">
        <v>16562</v>
      </c>
      <c r="D1638" s="426" t="s">
        <v>23378</v>
      </c>
      <c r="E1638" s="427" t="s">
        <v>9779</v>
      </c>
      <c r="F1638" s="428">
        <v>9.34</v>
      </c>
      <c r="G1638" s="429">
        <v>1</v>
      </c>
      <c r="H1638" s="430"/>
      <c r="I1638" s="431">
        <v>9.34</v>
      </c>
      <c r="J1638" s="432"/>
    </row>
    <row r="1639" spans="1:11" ht="22.5" hidden="1" outlineLevel="1">
      <c r="A1639" s="423"/>
      <c r="B1639" s="424"/>
      <c r="C1639" s="425">
        <v>19070</v>
      </c>
      <c r="D1639" s="426" t="s">
        <v>23374</v>
      </c>
      <c r="E1639" s="427" t="s">
        <v>22861</v>
      </c>
      <c r="F1639" s="428">
        <v>92.55</v>
      </c>
      <c r="G1639" s="429">
        <v>2.5000000000000001E-2</v>
      </c>
      <c r="H1639" s="430"/>
      <c r="I1639" s="431">
        <v>2.3136999999999999</v>
      </c>
      <c r="J1639" s="432"/>
    </row>
    <row r="1640" spans="1:11" ht="25.5" hidden="1" customHeight="1" outlineLevel="1">
      <c r="A1640" s="418">
        <v>70103</v>
      </c>
      <c r="B1640" s="560" t="s">
        <v>23471</v>
      </c>
      <c r="C1640" s="560"/>
      <c r="D1640" s="560"/>
      <c r="E1640" s="560"/>
      <c r="F1640" s="560"/>
      <c r="G1640" s="560"/>
      <c r="H1640" s="419" t="s">
        <v>60</v>
      </c>
      <c r="I1640" s="420"/>
      <c r="J1640" s="421">
        <v>839.62</v>
      </c>
      <c r="K1640" s="422"/>
    </row>
    <row r="1641" spans="1:11" hidden="1" outlineLevel="1">
      <c r="A1641" s="423"/>
      <c r="B1641" s="424"/>
      <c r="C1641" s="425">
        <v>2013</v>
      </c>
      <c r="D1641" s="426" t="s">
        <v>22855</v>
      </c>
      <c r="E1641" s="427" t="s">
        <v>143</v>
      </c>
      <c r="F1641" s="428">
        <v>24.1</v>
      </c>
      <c r="G1641" s="429">
        <v>3.1665999999999999</v>
      </c>
      <c r="H1641" s="430"/>
      <c r="I1641" s="431">
        <v>76.328599999999994</v>
      </c>
      <c r="J1641" s="432"/>
    </row>
    <row r="1642" spans="1:11" ht="22.5" collapsed="1">
      <c r="A1642" s="423"/>
      <c r="B1642" s="424"/>
      <c r="C1642" s="425">
        <v>2014</v>
      </c>
      <c r="D1642" s="426" t="s">
        <v>22856</v>
      </c>
      <c r="E1642" s="427" t="s">
        <v>143</v>
      </c>
      <c r="F1642" s="428">
        <v>19.559999999999999</v>
      </c>
      <c r="G1642" s="429">
        <v>3.3332999999999999</v>
      </c>
      <c r="H1642" s="430"/>
      <c r="I1642" s="431">
        <v>65.222700000000003</v>
      </c>
      <c r="J1642" s="432"/>
    </row>
    <row r="1643" spans="1:11" ht="56.25" hidden="1" outlineLevel="1">
      <c r="A1643" s="423"/>
      <c r="B1643" s="424"/>
      <c r="C1643" s="425">
        <v>17039</v>
      </c>
      <c r="D1643" s="426" t="s">
        <v>23472</v>
      </c>
      <c r="E1643" s="427" t="s">
        <v>9779</v>
      </c>
      <c r="F1643" s="428">
        <v>0.72</v>
      </c>
      <c r="G1643" s="429">
        <v>6</v>
      </c>
      <c r="H1643" s="430"/>
      <c r="I1643" s="431">
        <v>4.32</v>
      </c>
      <c r="J1643" s="432"/>
    </row>
    <row r="1644" spans="1:11" hidden="1" outlineLevel="1">
      <c r="A1644" s="423"/>
      <c r="B1644" s="424"/>
      <c r="C1644" s="425">
        <v>19015</v>
      </c>
      <c r="D1644" s="426" t="s">
        <v>23473</v>
      </c>
      <c r="E1644" s="427" t="s">
        <v>22861</v>
      </c>
      <c r="F1644" s="428">
        <v>31.55</v>
      </c>
      <c r="G1644" s="429">
        <v>0.36899999999999999</v>
      </c>
      <c r="H1644" s="430"/>
      <c r="I1644" s="431">
        <v>11.6419</v>
      </c>
      <c r="J1644" s="432"/>
    </row>
    <row r="1645" spans="1:11" ht="45" hidden="1" outlineLevel="1">
      <c r="A1645" s="423"/>
      <c r="B1645" s="424"/>
      <c r="C1645" s="425">
        <v>30073</v>
      </c>
      <c r="D1645" s="426" t="s">
        <v>23474</v>
      </c>
      <c r="E1645" s="427" t="s">
        <v>9779</v>
      </c>
      <c r="F1645" s="428">
        <v>428.71</v>
      </c>
      <c r="G1645" s="429">
        <v>1</v>
      </c>
      <c r="H1645" s="430"/>
      <c r="I1645" s="431">
        <v>428.71</v>
      </c>
      <c r="J1645" s="432"/>
    </row>
    <row r="1646" spans="1:11" ht="45" hidden="1" outlineLevel="1">
      <c r="A1646" s="423"/>
      <c r="B1646" s="424"/>
      <c r="C1646" s="425">
        <v>31008</v>
      </c>
      <c r="D1646" s="426" t="s">
        <v>23475</v>
      </c>
      <c r="E1646" s="427" t="s">
        <v>9779</v>
      </c>
      <c r="F1646" s="428">
        <v>22.59</v>
      </c>
      <c r="G1646" s="429">
        <v>3</v>
      </c>
      <c r="H1646" s="430"/>
      <c r="I1646" s="431">
        <v>67.77</v>
      </c>
      <c r="J1646" s="432"/>
    </row>
    <row r="1647" spans="1:11" ht="67.5" hidden="1" outlineLevel="1">
      <c r="A1647" s="423"/>
      <c r="B1647" s="424"/>
      <c r="C1647" s="425">
        <v>32530</v>
      </c>
      <c r="D1647" s="426" t="s">
        <v>23476</v>
      </c>
      <c r="E1647" s="427" t="s">
        <v>62</v>
      </c>
      <c r="F1647" s="428">
        <v>64.31</v>
      </c>
      <c r="G1647" s="429">
        <v>0.43049999999999999</v>
      </c>
      <c r="H1647" s="430"/>
      <c r="I1647" s="431">
        <v>27.685400000000001</v>
      </c>
      <c r="J1647" s="432"/>
    </row>
    <row r="1648" spans="1:11" ht="45" hidden="1" outlineLevel="1">
      <c r="A1648" s="423"/>
      <c r="B1648" s="424"/>
      <c r="C1648" s="425">
        <v>76710</v>
      </c>
      <c r="D1648" s="426" t="s">
        <v>23477</v>
      </c>
      <c r="E1648" s="427" t="s">
        <v>9779</v>
      </c>
      <c r="F1648" s="428">
        <v>157.94</v>
      </c>
      <c r="G1648" s="429">
        <v>1</v>
      </c>
      <c r="H1648" s="430"/>
      <c r="I1648" s="431">
        <v>157.94</v>
      </c>
      <c r="J1648" s="432"/>
    </row>
    <row r="1649" spans="1:11" ht="25.5" hidden="1" customHeight="1" outlineLevel="1">
      <c r="A1649" s="418">
        <v>70104</v>
      </c>
      <c r="B1649" s="560" t="s">
        <v>23478</v>
      </c>
      <c r="C1649" s="560"/>
      <c r="D1649" s="560"/>
      <c r="E1649" s="560"/>
      <c r="F1649" s="560"/>
      <c r="G1649" s="560"/>
      <c r="H1649" s="419" t="s">
        <v>60</v>
      </c>
      <c r="I1649" s="420"/>
      <c r="J1649" s="421">
        <v>852.68</v>
      </c>
      <c r="K1649" s="422"/>
    </row>
    <row r="1650" spans="1:11" hidden="1" outlineLevel="1">
      <c r="A1650" s="423"/>
      <c r="B1650" s="424"/>
      <c r="C1650" s="425">
        <v>2013</v>
      </c>
      <c r="D1650" s="426" t="s">
        <v>22855</v>
      </c>
      <c r="E1650" s="427" t="s">
        <v>143</v>
      </c>
      <c r="F1650" s="428">
        <v>24.1</v>
      </c>
      <c r="G1650" s="429">
        <v>3</v>
      </c>
      <c r="H1650" s="430"/>
      <c r="I1650" s="431">
        <v>72.312899999999999</v>
      </c>
      <c r="J1650" s="432"/>
    </row>
    <row r="1651" spans="1:11" ht="22.5" collapsed="1">
      <c r="A1651" s="423"/>
      <c r="B1651" s="424"/>
      <c r="C1651" s="425">
        <v>2014</v>
      </c>
      <c r="D1651" s="426" t="s">
        <v>22856</v>
      </c>
      <c r="E1651" s="427" t="s">
        <v>143</v>
      </c>
      <c r="F1651" s="428">
        <v>19.559999999999999</v>
      </c>
      <c r="G1651" s="429">
        <v>3</v>
      </c>
      <c r="H1651" s="430"/>
      <c r="I1651" s="431">
        <v>58.701000000000001</v>
      </c>
      <c r="J1651" s="432"/>
    </row>
    <row r="1652" spans="1:11" ht="56.25" hidden="1" outlineLevel="1">
      <c r="A1652" s="423"/>
      <c r="B1652" s="424"/>
      <c r="C1652" s="425">
        <v>17039</v>
      </c>
      <c r="D1652" s="426" t="s">
        <v>23472</v>
      </c>
      <c r="E1652" s="427" t="s">
        <v>9779</v>
      </c>
      <c r="F1652" s="428">
        <v>0.72</v>
      </c>
      <c r="G1652" s="429">
        <v>6</v>
      </c>
      <c r="H1652" s="430"/>
      <c r="I1652" s="431">
        <v>4.32</v>
      </c>
      <c r="J1652" s="432"/>
    </row>
    <row r="1653" spans="1:11" hidden="1" outlineLevel="1">
      <c r="A1653" s="423"/>
      <c r="B1653" s="424"/>
      <c r="C1653" s="425">
        <v>19015</v>
      </c>
      <c r="D1653" s="426" t="s">
        <v>23473</v>
      </c>
      <c r="E1653" s="427" t="s">
        <v>22861</v>
      </c>
      <c r="F1653" s="428">
        <v>31.55</v>
      </c>
      <c r="G1653" s="429">
        <v>0.59040000000000004</v>
      </c>
      <c r="H1653" s="430"/>
      <c r="I1653" s="431">
        <v>18.627099999999999</v>
      </c>
      <c r="J1653" s="432"/>
    </row>
    <row r="1654" spans="1:11" ht="45" hidden="1" outlineLevel="1">
      <c r="A1654" s="423"/>
      <c r="B1654" s="424"/>
      <c r="C1654" s="425">
        <v>30073</v>
      </c>
      <c r="D1654" s="426" t="s">
        <v>23474</v>
      </c>
      <c r="E1654" s="427" t="s">
        <v>9779</v>
      </c>
      <c r="F1654" s="428">
        <v>428.71</v>
      </c>
      <c r="G1654" s="429">
        <v>1</v>
      </c>
      <c r="H1654" s="430"/>
      <c r="I1654" s="431">
        <v>428.71</v>
      </c>
      <c r="J1654" s="432"/>
    </row>
    <row r="1655" spans="1:11" ht="45" hidden="1" outlineLevel="1">
      <c r="A1655" s="423"/>
      <c r="B1655" s="424"/>
      <c r="C1655" s="425">
        <v>31008</v>
      </c>
      <c r="D1655" s="426" t="s">
        <v>23475</v>
      </c>
      <c r="E1655" s="427" t="s">
        <v>9779</v>
      </c>
      <c r="F1655" s="428">
        <v>22.59</v>
      </c>
      <c r="G1655" s="429">
        <v>3</v>
      </c>
      <c r="H1655" s="430"/>
      <c r="I1655" s="431">
        <v>67.77</v>
      </c>
      <c r="J1655" s="432"/>
    </row>
    <row r="1656" spans="1:11" ht="67.5" hidden="1" outlineLevel="1">
      <c r="A1656" s="423"/>
      <c r="B1656" s="424"/>
      <c r="C1656" s="425">
        <v>32530</v>
      </c>
      <c r="D1656" s="426" t="s">
        <v>23476</v>
      </c>
      <c r="E1656" s="427" t="s">
        <v>62</v>
      </c>
      <c r="F1656" s="428">
        <v>64.31</v>
      </c>
      <c r="G1656" s="429">
        <v>0.68879999999999997</v>
      </c>
      <c r="H1656" s="430"/>
      <c r="I1656" s="431">
        <v>44.296700000000001</v>
      </c>
      <c r="J1656" s="432"/>
    </row>
    <row r="1657" spans="1:11" ht="45" hidden="1" outlineLevel="1">
      <c r="A1657" s="423"/>
      <c r="B1657" s="424"/>
      <c r="C1657" s="425">
        <v>76710</v>
      </c>
      <c r="D1657" s="426" t="s">
        <v>23477</v>
      </c>
      <c r="E1657" s="427" t="s">
        <v>9779</v>
      </c>
      <c r="F1657" s="428">
        <v>157.94</v>
      </c>
      <c r="G1657" s="429">
        <v>1</v>
      </c>
      <c r="H1657" s="430"/>
      <c r="I1657" s="431">
        <v>157.94</v>
      </c>
      <c r="J1657" s="432"/>
    </row>
    <row r="1658" spans="1:11" hidden="1" outlineLevel="1">
      <c r="A1658" s="418">
        <v>70105</v>
      </c>
      <c r="B1658" s="560" t="s">
        <v>23479</v>
      </c>
      <c r="C1658" s="560"/>
      <c r="D1658" s="560"/>
      <c r="E1658" s="560"/>
      <c r="F1658" s="560"/>
      <c r="G1658" s="560"/>
      <c r="H1658" s="419" t="s">
        <v>60</v>
      </c>
      <c r="I1658" s="420"/>
      <c r="J1658" s="421">
        <v>544.52</v>
      </c>
      <c r="K1658" s="422"/>
    </row>
    <row r="1659" spans="1:11" hidden="1" outlineLevel="1">
      <c r="A1659" s="423"/>
      <c r="B1659" s="424"/>
      <c r="C1659" s="425">
        <v>2013</v>
      </c>
      <c r="D1659" s="426" t="s">
        <v>22855</v>
      </c>
      <c r="E1659" s="427" t="s">
        <v>143</v>
      </c>
      <c r="F1659" s="428">
        <v>24.1</v>
      </c>
      <c r="G1659" s="429">
        <v>1.5</v>
      </c>
      <c r="H1659" s="430"/>
      <c r="I1659" s="431">
        <v>36.156399999999998</v>
      </c>
      <c r="J1659" s="423"/>
    </row>
    <row r="1660" spans="1:11" ht="22.5" collapsed="1">
      <c r="A1660" s="423"/>
      <c r="B1660" s="424"/>
      <c r="C1660" s="425">
        <v>2014</v>
      </c>
      <c r="D1660" s="426" t="s">
        <v>22856</v>
      </c>
      <c r="E1660" s="427" t="s">
        <v>143</v>
      </c>
      <c r="F1660" s="428">
        <v>19.559999999999999</v>
      </c>
      <c r="G1660" s="429">
        <v>1.5</v>
      </c>
      <c r="H1660" s="430"/>
      <c r="I1660" s="431">
        <v>29.3505</v>
      </c>
      <c r="J1660" s="423"/>
    </row>
    <row r="1661" spans="1:11" ht="45" hidden="1" outlineLevel="1">
      <c r="A1661" s="423"/>
      <c r="B1661" s="424"/>
      <c r="C1661" s="425">
        <v>30071</v>
      </c>
      <c r="D1661" s="426" t="s">
        <v>23480</v>
      </c>
      <c r="E1661" s="427" t="s">
        <v>9779</v>
      </c>
      <c r="F1661" s="428">
        <v>411.24</v>
      </c>
      <c r="G1661" s="429">
        <v>1</v>
      </c>
      <c r="H1661" s="430"/>
      <c r="I1661" s="431">
        <v>411.24</v>
      </c>
      <c r="J1661" s="423"/>
    </row>
    <row r="1662" spans="1:11" ht="45" hidden="1" outlineLevel="1">
      <c r="A1662" s="423"/>
      <c r="B1662" s="424"/>
      <c r="C1662" s="425">
        <v>31008</v>
      </c>
      <c r="D1662" s="426" t="s">
        <v>23475</v>
      </c>
      <c r="E1662" s="427" t="s">
        <v>9779</v>
      </c>
      <c r="F1662" s="428">
        <v>22.59</v>
      </c>
      <c r="G1662" s="429">
        <v>3</v>
      </c>
      <c r="H1662" s="430"/>
      <c r="I1662" s="431">
        <v>67.77</v>
      </c>
      <c r="J1662" s="423"/>
    </row>
    <row r="1663" spans="1:11" hidden="1" outlineLevel="1">
      <c r="A1663" s="418">
        <v>70107</v>
      </c>
      <c r="B1663" s="560" t="s">
        <v>23481</v>
      </c>
      <c r="C1663" s="560"/>
      <c r="D1663" s="560"/>
      <c r="E1663" s="560"/>
      <c r="F1663" s="560"/>
      <c r="G1663" s="560"/>
      <c r="H1663" s="419" t="s">
        <v>60</v>
      </c>
      <c r="I1663" s="420"/>
      <c r="J1663" s="421">
        <v>561.99</v>
      </c>
      <c r="K1663" s="422"/>
    </row>
    <row r="1664" spans="1:11" hidden="1" outlineLevel="1">
      <c r="A1664" s="423"/>
      <c r="B1664" s="424"/>
      <c r="C1664" s="425">
        <v>2013</v>
      </c>
      <c r="D1664" s="426" t="s">
        <v>22855</v>
      </c>
      <c r="E1664" s="427" t="s">
        <v>143</v>
      </c>
      <c r="F1664" s="428">
        <v>24.1</v>
      </c>
      <c r="G1664" s="429">
        <v>1.5</v>
      </c>
      <c r="H1664" s="430"/>
      <c r="I1664" s="431">
        <v>36.156399999999998</v>
      </c>
      <c r="J1664" s="432"/>
    </row>
    <row r="1665" spans="1:11" ht="22.5" collapsed="1">
      <c r="A1665" s="423"/>
      <c r="B1665" s="424"/>
      <c r="C1665" s="425">
        <v>2014</v>
      </c>
      <c r="D1665" s="426" t="s">
        <v>22856</v>
      </c>
      <c r="E1665" s="427" t="s">
        <v>143</v>
      </c>
      <c r="F1665" s="428">
        <v>19.559999999999999</v>
      </c>
      <c r="G1665" s="429">
        <v>1.5</v>
      </c>
      <c r="H1665" s="430"/>
      <c r="I1665" s="431">
        <v>29.3505</v>
      </c>
      <c r="J1665" s="432"/>
    </row>
    <row r="1666" spans="1:11" ht="45" hidden="1" outlineLevel="1">
      <c r="A1666" s="423"/>
      <c r="B1666" s="424"/>
      <c r="C1666" s="425">
        <v>30073</v>
      </c>
      <c r="D1666" s="426" t="s">
        <v>23474</v>
      </c>
      <c r="E1666" s="427" t="s">
        <v>9779</v>
      </c>
      <c r="F1666" s="428">
        <v>428.71</v>
      </c>
      <c r="G1666" s="429">
        <v>1</v>
      </c>
      <c r="H1666" s="430"/>
      <c r="I1666" s="431">
        <v>428.71</v>
      </c>
      <c r="J1666" s="432"/>
    </row>
    <row r="1667" spans="1:11" ht="45" hidden="1" outlineLevel="1">
      <c r="A1667" s="423"/>
      <c r="B1667" s="424"/>
      <c r="C1667" s="425">
        <v>31008</v>
      </c>
      <c r="D1667" s="426" t="s">
        <v>23475</v>
      </c>
      <c r="E1667" s="427" t="s">
        <v>9779</v>
      </c>
      <c r="F1667" s="428">
        <v>22.59</v>
      </c>
      <c r="G1667" s="429">
        <v>3</v>
      </c>
      <c r="H1667" s="430"/>
      <c r="I1667" s="431">
        <v>67.77</v>
      </c>
      <c r="J1667" s="432"/>
    </row>
    <row r="1668" spans="1:11" hidden="1" outlineLevel="1">
      <c r="A1668" s="418">
        <v>70108</v>
      </c>
      <c r="B1668" s="560" t="s">
        <v>23482</v>
      </c>
      <c r="C1668" s="560"/>
      <c r="D1668" s="560"/>
      <c r="E1668" s="560"/>
      <c r="F1668" s="560"/>
      <c r="G1668" s="560"/>
      <c r="H1668" s="419" t="s">
        <v>60</v>
      </c>
      <c r="I1668" s="420"/>
      <c r="J1668" s="421">
        <v>608.29</v>
      </c>
      <c r="K1668" s="422"/>
    </row>
    <row r="1669" spans="1:11" hidden="1" outlineLevel="1">
      <c r="A1669" s="423"/>
      <c r="B1669" s="424"/>
      <c r="C1669" s="425">
        <v>2013</v>
      </c>
      <c r="D1669" s="426" t="s">
        <v>22855</v>
      </c>
      <c r="E1669" s="427" t="s">
        <v>143</v>
      </c>
      <c r="F1669" s="428">
        <v>24.1</v>
      </c>
      <c r="G1669" s="429">
        <v>1.5</v>
      </c>
      <c r="H1669" s="430"/>
      <c r="I1669" s="431">
        <v>36.156399999999998</v>
      </c>
      <c r="J1669" s="432"/>
    </row>
    <row r="1670" spans="1:11" ht="22.5" collapsed="1">
      <c r="A1670" s="423"/>
      <c r="B1670" s="424"/>
      <c r="C1670" s="425">
        <v>2014</v>
      </c>
      <c r="D1670" s="426" t="s">
        <v>22856</v>
      </c>
      <c r="E1670" s="427" t="s">
        <v>143</v>
      </c>
      <c r="F1670" s="428">
        <v>19.559999999999999</v>
      </c>
      <c r="G1670" s="429">
        <v>1.5</v>
      </c>
      <c r="H1670" s="430"/>
      <c r="I1670" s="431">
        <v>29.3505</v>
      </c>
      <c r="J1670" s="432"/>
    </row>
    <row r="1671" spans="1:11" ht="45" hidden="1" outlineLevel="1">
      <c r="A1671" s="423"/>
      <c r="B1671" s="424"/>
      <c r="C1671" s="425">
        <v>30074</v>
      </c>
      <c r="D1671" s="426" t="s">
        <v>23483</v>
      </c>
      <c r="E1671" s="427" t="s">
        <v>9779</v>
      </c>
      <c r="F1671" s="428">
        <v>475.01</v>
      </c>
      <c r="G1671" s="429">
        <v>1</v>
      </c>
      <c r="H1671" s="430"/>
      <c r="I1671" s="431">
        <v>475.01</v>
      </c>
      <c r="J1671" s="432"/>
    </row>
    <row r="1672" spans="1:11" ht="45" hidden="1" outlineLevel="1">
      <c r="A1672" s="423"/>
      <c r="B1672" s="424"/>
      <c r="C1672" s="425">
        <v>31008</v>
      </c>
      <c r="D1672" s="426" t="s">
        <v>23475</v>
      </c>
      <c r="E1672" s="427" t="s">
        <v>9779</v>
      </c>
      <c r="F1672" s="428">
        <v>22.59</v>
      </c>
      <c r="G1672" s="429">
        <v>3</v>
      </c>
      <c r="H1672" s="430"/>
      <c r="I1672" s="431">
        <v>67.77</v>
      </c>
      <c r="J1672" s="432"/>
    </row>
    <row r="1673" spans="1:11" hidden="1" outlineLevel="1">
      <c r="A1673" s="418">
        <v>70109</v>
      </c>
      <c r="B1673" s="560" t="s">
        <v>23484</v>
      </c>
      <c r="C1673" s="560"/>
      <c r="D1673" s="560"/>
      <c r="E1673" s="560"/>
      <c r="F1673" s="560"/>
      <c r="G1673" s="560"/>
      <c r="H1673" s="419" t="s">
        <v>60</v>
      </c>
      <c r="I1673" s="420"/>
      <c r="J1673" s="421">
        <v>656.5</v>
      </c>
      <c r="K1673" s="422"/>
    </row>
    <row r="1674" spans="1:11" hidden="1" outlineLevel="1">
      <c r="A1674" s="423"/>
      <c r="B1674" s="424"/>
      <c r="C1674" s="425">
        <v>2013</v>
      </c>
      <c r="D1674" s="426" t="s">
        <v>22855</v>
      </c>
      <c r="E1674" s="427" t="s">
        <v>143</v>
      </c>
      <c r="F1674" s="428">
        <v>24.1</v>
      </c>
      <c r="G1674" s="429">
        <v>1.5</v>
      </c>
      <c r="H1674" s="430"/>
      <c r="I1674" s="431">
        <v>36.156399999999998</v>
      </c>
      <c r="J1674" s="432"/>
    </row>
    <row r="1675" spans="1:11" ht="22.5" collapsed="1">
      <c r="A1675" s="423"/>
      <c r="B1675" s="424"/>
      <c r="C1675" s="425">
        <v>2014</v>
      </c>
      <c r="D1675" s="426" t="s">
        <v>22856</v>
      </c>
      <c r="E1675" s="427" t="s">
        <v>143</v>
      </c>
      <c r="F1675" s="428">
        <v>19.559999999999999</v>
      </c>
      <c r="G1675" s="429">
        <v>1.5</v>
      </c>
      <c r="H1675" s="430"/>
      <c r="I1675" s="431">
        <v>29.3505</v>
      </c>
      <c r="J1675" s="432"/>
    </row>
    <row r="1676" spans="1:11" ht="45" hidden="1" outlineLevel="1">
      <c r="A1676" s="423"/>
      <c r="B1676" s="424"/>
      <c r="C1676" s="425">
        <v>30075</v>
      </c>
      <c r="D1676" s="426" t="s">
        <v>23485</v>
      </c>
      <c r="E1676" s="427" t="s">
        <v>9779</v>
      </c>
      <c r="F1676" s="428">
        <v>523.22</v>
      </c>
      <c r="G1676" s="429">
        <v>1</v>
      </c>
      <c r="H1676" s="430"/>
      <c r="I1676" s="431">
        <v>523.22</v>
      </c>
      <c r="J1676" s="432"/>
    </row>
    <row r="1677" spans="1:11" ht="45" hidden="1" outlineLevel="1">
      <c r="A1677" s="423"/>
      <c r="B1677" s="424"/>
      <c r="C1677" s="425">
        <v>31008</v>
      </c>
      <c r="D1677" s="426" t="s">
        <v>23475</v>
      </c>
      <c r="E1677" s="427" t="s">
        <v>9779</v>
      </c>
      <c r="F1677" s="428">
        <v>22.59</v>
      </c>
      <c r="G1677" s="429">
        <v>3</v>
      </c>
      <c r="H1677" s="430"/>
      <c r="I1677" s="431">
        <v>67.77</v>
      </c>
      <c r="J1677" s="432"/>
    </row>
    <row r="1678" spans="1:11" hidden="1" outlineLevel="1">
      <c r="A1678" s="418">
        <v>70112</v>
      </c>
      <c r="B1678" s="560" t="s">
        <v>23486</v>
      </c>
      <c r="C1678" s="560"/>
      <c r="D1678" s="560"/>
      <c r="E1678" s="560"/>
      <c r="F1678" s="560"/>
      <c r="G1678" s="560"/>
      <c r="H1678" s="419" t="s">
        <v>60</v>
      </c>
      <c r="I1678" s="420"/>
      <c r="J1678" s="421">
        <v>390.25</v>
      </c>
      <c r="K1678" s="422"/>
    </row>
    <row r="1679" spans="1:11" hidden="1" outlineLevel="1">
      <c r="A1679" s="423"/>
      <c r="B1679" s="424"/>
      <c r="C1679" s="425">
        <v>2013</v>
      </c>
      <c r="D1679" s="426" t="s">
        <v>22855</v>
      </c>
      <c r="E1679" s="427" t="s">
        <v>143</v>
      </c>
      <c r="F1679" s="428">
        <v>24.1</v>
      </c>
      <c r="G1679" s="429">
        <v>1.5</v>
      </c>
      <c r="H1679" s="430"/>
      <c r="I1679" s="431">
        <v>36.156399999999998</v>
      </c>
      <c r="J1679" s="432"/>
    </row>
    <row r="1680" spans="1:11" ht="22.5" collapsed="1">
      <c r="A1680" s="423"/>
      <c r="B1680" s="424"/>
      <c r="C1680" s="425">
        <v>2014</v>
      </c>
      <c r="D1680" s="426" t="s">
        <v>22856</v>
      </c>
      <c r="E1680" s="427" t="s">
        <v>143</v>
      </c>
      <c r="F1680" s="428">
        <v>19.559999999999999</v>
      </c>
      <c r="G1680" s="429">
        <v>1.5</v>
      </c>
      <c r="H1680" s="430"/>
      <c r="I1680" s="431">
        <v>29.3505</v>
      </c>
      <c r="J1680" s="432"/>
    </row>
    <row r="1681" spans="1:11" ht="67.5" hidden="1" outlineLevel="1">
      <c r="A1681" s="423"/>
      <c r="B1681" s="424"/>
      <c r="C1681" s="425">
        <v>30062</v>
      </c>
      <c r="D1681" s="426" t="s">
        <v>23487</v>
      </c>
      <c r="E1681" s="427" t="s">
        <v>9779</v>
      </c>
      <c r="F1681" s="428">
        <v>256.97000000000003</v>
      </c>
      <c r="G1681" s="429">
        <v>1</v>
      </c>
      <c r="H1681" s="430"/>
      <c r="I1681" s="431">
        <v>256.97000000000003</v>
      </c>
      <c r="J1681" s="432"/>
    </row>
    <row r="1682" spans="1:11" ht="45" hidden="1" outlineLevel="1">
      <c r="A1682" s="423"/>
      <c r="B1682" s="424"/>
      <c r="C1682" s="425">
        <v>31008</v>
      </c>
      <c r="D1682" s="426" t="s">
        <v>23475</v>
      </c>
      <c r="E1682" s="427" t="s">
        <v>9779</v>
      </c>
      <c r="F1682" s="428">
        <v>22.59</v>
      </c>
      <c r="G1682" s="429">
        <v>3</v>
      </c>
      <c r="H1682" s="430"/>
      <c r="I1682" s="431">
        <v>67.77</v>
      </c>
      <c r="J1682" s="432"/>
    </row>
    <row r="1683" spans="1:11" hidden="1" outlineLevel="1">
      <c r="A1683" s="418">
        <v>70113</v>
      </c>
      <c r="B1683" s="560" t="s">
        <v>23488</v>
      </c>
      <c r="C1683" s="560"/>
      <c r="D1683" s="560"/>
      <c r="E1683" s="560"/>
      <c r="F1683" s="560"/>
      <c r="G1683" s="560"/>
      <c r="H1683" s="419" t="s">
        <v>60</v>
      </c>
      <c r="I1683" s="420"/>
      <c r="J1683" s="421">
        <v>454</v>
      </c>
      <c r="K1683" s="422"/>
    </row>
    <row r="1684" spans="1:11" hidden="1" outlineLevel="1">
      <c r="A1684" s="423"/>
      <c r="B1684" s="424"/>
      <c r="C1684" s="425">
        <v>2013</v>
      </c>
      <c r="D1684" s="426" t="s">
        <v>22855</v>
      </c>
      <c r="E1684" s="427" t="s">
        <v>143</v>
      </c>
      <c r="F1684" s="428">
        <v>24.1</v>
      </c>
      <c r="G1684" s="429">
        <v>1.5</v>
      </c>
      <c r="H1684" s="430"/>
      <c r="I1684" s="431">
        <v>36.156399999999998</v>
      </c>
      <c r="J1684" s="432"/>
    </row>
    <row r="1685" spans="1:11" ht="22.5" collapsed="1">
      <c r="A1685" s="423"/>
      <c r="B1685" s="424"/>
      <c r="C1685" s="425">
        <v>2014</v>
      </c>
      <c r="D1685" s="426" t="s">
        <v>22856</v>
      </c>
      <c r="E1685" s="427" t="s">
        <v>143</v>
      </c>
      <c r="F1685" s="428">
        <v>19.559999999999999</v>
      </c>
      <c r="G1685" s="429">
        <v>1.5</v>
      </c>
      <c r="H1685" s="430"/>
      <c r="I1685" s="431">
        <v>29.3505</v>
      </c>
      <c r="J1685" s="432"/>
    </row>
    <row r="1686" spans="1:11" ht="67.5" hidden="1" outlineLevel="1">
      <c r="A1686" s="423"/>
      <c r="B1686" s="424"/>
      <c r="C1686" s="425">
        <v>30063</v>
      </c>
      <c r="D1686" s="426" t="s">
        <v>23489</v>
      </c>
      <c r="E1686" s="427" t="s">
        <v>9779</v>
      </c>
      <c r="F1686" s="428">
        <v>320.72000000000003</v>
      </c>
      <c r="G1686" s="429">
        <v>1</v>
      </c>
      <c r="H1686" s="430"/>
      <c r="I1686" s="431">
        <v>320.72000000000003</v>
      </c>
      <c r="J1686" s="432"/>
    </row>
    <row r="1687" spans="1:11" ht="45" hidden="1" outlineLevel="1">
      <c r="A1687" s="423"/>
      <c r="B1687" s="424"/>
      <c r="C1687" s="425">
        <v>31008</v>
      </c>
      <c r="D1687" s="426" t="s">
        <v>23475</v>
      </c>
      <c r="E1687" s="427" t="s">
        <v>9779</v>
      </c>
      <c r="F1687" s="428">
        <v>22.59</v>
      </c>
      <c r="G1687" s="429">
        <v>3</v>
      </c>
      <c r="H1687" s="430"/>
      <c r="I1687" s="431">
        <v>67.77</v>
      </c>
      <c r="J1687" s="432"/>
    </row>
    <row r="1688" spans="1:11" hidden="1" outlineLevel="1">
      <c r="A1688" s="418">
        <v>70114</v>
      </c>
      <c r="B1688" s="560" t="s">
        <v>23490</v>
      </c>
      <c r="C1688" s="560"/>
      <c r="D1688" s="560"/>
      <c r="E1688" s="560"/>
      <c r="F1688" s="560"/>
      <c r="G1688" s="560"/>
      <c r="H1688" s="419" t="s">
        <v>60</v>
      </c>
      <c r="I1688" s="420"/>
      <c r="J1688" s="421">
        <v>483.81</v>
      </c>
      <c r="K1688" s="422"/>
    </row>
    <row r="1689" spans="1:11" hidden="1" outlineLevel="1">
      <c r="A1689" s="423"/>
      <c r="B1689" s="424"/>
      <c r="C1689" s="425">
        <v>2013</v>
      </c>
      <c r="D1689" s="426" t="s">
        <v>22855</v>
      </c>
      <c r="E1689" s="427" t="s">
        <v>143</v>
      </c>
      <c r="F1689" s="428">
        <v>24.1</v>
      </c>
      <c r="G1689" s="429">
        <v>1.5</v>
      </c>
      <c r="H1689" s="430"/>
      <c r="I1689" s="431">
        <v>36.156399999999998</v>
      </c>
      <c r="J1689" s="432"/>
    </row>
    <row r="1690" spans="1:11" ht="22.5" collapsed="1">
      <c r="A1690" s="423"/>
      <c r="B1690" s="424"/>
      <c r="C1690" s="425">
        <v>2014</v>
      </c>
      <c r="D1690" s="426" t="s">
        <v>22856</v>
      </c>
      <c r="E1690" s="427" t="s">
        <v>143</v>
      </c>
      <c r="F1690" s="428">
        <v>19.559999999999999</v>
      </c>
      <c r="G1690" s="429">
        <v>1.5</v>
      </c>
      <c r="H1690" s="430"/>
      <c r="I1690" s="431">
        <v>29.3505</v>
      </c>
      <c r="J1690" s="432"/>
    </row>
    <row r="1691" spans="1:11" ht="67.5" hidden="1" outlineLevel="1">
      <c r="A1691" s="423"/>
      <c r="B1691" s="424"/>
      <c r="C1691" s="425">
        <v>30064</v>
      </c>
      <c r="D1691" s="426" t="s">
        <v>23491</v>
      </c>
      <c r="E1691" s="427" t="s">
        <v>9779</v>
      </c>
      <c r="F1691" s="428">
        <v>350.53</v>
      </c>
      <c r="G1691" s="429">
        <v>1</v>
      </c>
      <c r="H1691" s="430"/>
      <c r="I1691" s="431">
        <v>350.53</v>
      </c>
      <c r="J1691" s="432"/>
    </row>
    <row r="1692" spans="1:11" ht="45" hidden="1" outlineLevel="1">
      <c r="A1692" s="423"/>
      <c r="B1692" s="424"/>
      <c r="C1692" s="425">
        <v>31008</v>
      </c>
      <c r="D1692" s="426" t="s">
        <v>23475</v>
      </c>
      <c r="E1692" s="427" t="s">
        <v>9779</v>
      </c>
      <c r="F1692" s="428">
        <v>22.59</v>
      </c>
      <c r="G1692" s="429">
        <v>3</v>
      </c>
      <c r="H1692" s="430"/>
      <c r="I1692" s="431">
        <v>67.77</v>
      </c>
      <c r="J1692" s="432"/>
    </row>
    <row r="1693" spans="1:11" ht="24" hidden="1" customHeight="1" outlineLevel="1">
      <c r="A1693" s="418">
        <v>70117</v>
      </c>
      <c r="B1693" s="560" t="s">
        <v>23492</v>
      </c>
      <c r="C1693" s="560"/>
      <c r="D1693" s="560"/>
      <c r="E1693" s="560"/>
      <c r="F1693" s="560"/>
      <c r="G1693" s="560"/>
      <c r="H1693" s="419" t="s">
        <v>60</v>
      </c>
      <c r="I1693" s="420"/>
      <c r="J1693" s="421">
        <v>762.84</v>
      </c>
      <c r="K1693" s="422"/>
    </row>
    <row r="1694" spans="1:11" hidden="1" outlineLevel="1">
      <c r="A1694" s="423"/>
      <c r="B1694" s="424"/>
      <c r="C1694" s="425">
        <v>2013</v>
      </c>
      <c r="D1694" s="426" t="s">
        <v>22855</v>
      </c>
      <c r="E1694" s="427" t="s">
        <v>143</v>
      </c>
      <c r="F1694" s="428">
        <v>24.1</v>
      </c>
      <c r="G1694" s="429">
        <v>4</v>
      </c>
      <c r="H1694" s="430"/>
      <c r="I1694" s="431">
        <v>96.417199999999994</v>
      </c>
      <c r="J1694" s="432"/>
    </row>
    <row r="1695" spans="1:11" ht="22.5" collapsed="1">
      <c r="A1695" s="423"/>
      <c r="B1695" s="424"/>
      <c r="C1695" s="425">
        <v>2014</v>
      </c>
      <c r="D1695" s="426" t="s">
        <v>22856</v>
      </c>
      <c r="E1695" s="427" t="s">
        <v>143</v>
      </c>
      <c r="F1695" s="428">
        <v>19.559999999999999</v>
      </c>
      <c r="G1695" s="429">
        <v>1.5</v>
      </c>
      <c r="H1695" s="430"/>
      <c r="I1695" s="431">
        <v>29.3505</v>
      </c>
      <c r="J1695" s="432"/>
    </row>
    <row r="1696" spans="1:11" hidden="1" outlineLevel="1">
      <c r="A1696" s="423"/>
      <c r="B1696" s="424"/>
      <c r="C1696" s="425">
        <v>19015</v>
      </c>
      <c r="D1696" s="426" t="s">
        <v>23473</v>
      </c>
      <c r="E1696" s="427" t="s">
        <v>22861</v>
      </c>
      <c r="F1696" s="428">
        <v>31.55</v>
      </c>
      <c r="G1696" s="429">
        <v>1.95</v>
      </c>
      <c r="H1696" s="430"/>
      <c r="I1696" s="431">
        <v>61.522500000000001</v>
      </c>
      <c r="J1696" s="432"/>
    </row>
    <row r="1697" spans="1:11" ht="67.5" hidden="1" outlineLevel="1">
      <c r="A1697" s="423"/>
      <c r="B1697" s="424"/>
      <c r="C1697" s="425">
        <v>30062</v>
      </c>
      <c r="D1697" s="426" t="s">
        <v>23487</v>
      </c>
      <c r="E1697" s="427" t="s">
        <v>9779</v>
      </c>
      <c r="F1697" s="428">
        <v>256.97000000000003</v>
      </c>
      <c r="G1697" s="429">
        <v>1</v>
      </c>
      <c r="H1697" s="430"/>
      <c r="I1697" s="431">
        <v>256.97000000000003</v>
      </c>
      <c r="J1697" s="432"/>
    </row>
    <row r="1698" spans="1:11" ht="45" hidden="1" outlineLevel="1">
      <c r="A1698" s="423"/>
      <c r="B1698" s="424"/>
      <c r="C1698" s="425">
        <v>31008</v>
      </c>
      <c r="D1698" s="426" t="s">
        <v>23475</v>
      </c>
      <c r="E1698" s="427" t="s">
        <v>9779</v>
      </c>
      <c r="F1698" s="428">
        <v>22.59</v>
      </c>
      <c r="G1698" s="429">
        <v>3</v>
      </c>
      <c r="H1698" s="430"/>
      <c r="I1698" s="431">
        <v>67.77</v>
      </c>
      <c r="J1698" s="432"/>
    </row>
    <row r="1699" spans="1:11" ht="67.5" hidden="1" outlineLevel="1">
      <c r="A1699" s="423"/>
      <c r="B1699" s="424"/>
      <c r="C1699" s="425">
        <v>32530</v>
      </c>
      <c r="D1699" s="426" t="s">
        <v>23476</v>
      </c>
      <c r="E1699" s="427" t="s">
        <v>62</v>
      </c>
      <c r="F1699" s="428">
        <v>64.31</v>
      </c>
      <c r="G1699" s="429">
        <v>3.9</v>
      </c>
      <c r="H1699" s="430"/>
      <c r="I1699" s="431">
        <v>250.809</v>
      </c>
      <c r="J1699" s="432"/>
    </row>
    <row r="1700" spans="1:11" ht="24" hidden="1" customHeight="1" outlineLevel="1">
      <c r="A1700" s="418">
        <v>70118</v>
      </c>
      <c r="B1700" s="560" t="s">
        <v>23493</v>
      </c>
      <c r="C1700" s="560"/>
      <c r="D1700" s="560"/>
      <c r="E1700" s="560"/>
      <c r="F1700" s="560"/>
      <c r="G1700" s="560"/>
      <c r="H1700" s="419" t="s">
        <v>60</v>
      </c>
      <c r="I1700" s="420"/>
      <c r="J1700" s="421">
        <v>882.65</v>
      </c>
      <c r="K1700" s="422"/>
    </row>
    <row r="1701" spans="1:11" hidden="1" outlineLevel="1">
      <c r="A1701" s="423"/>
      <c r="B1701" s="424"/>
      <c r="C1701" s="425">
        <v>2013</v>
      </c>
      <c r="D1701" s="426" t="s">
        <v>22855</v>
      </c>
      <c r="E1701" s="427" t="s">
        <v>143</v>
      </c>
      <c r="F1701" s="428">
        <v>24.1</v>
      </c>
      <c r="G1701" s="429">
        <v>4</v>
      </c>
      <c r="H1701" s="430"/>
      <c r="I1701" s="431">
        <v>96.417199999999994</v>
      </c>
      <c r="J1701" s="432"/>
    </row>
    <row r="1702" spans="1:11" ht="22.5" collapsed="1">
      <c r="A1702" s="423"/>
      <c r="B1702" s="424"/>
      <c r="C1702" s="425">
        <v>2014</v>
      </c>
      <c r="D1702" s="426" t="s">
        <v>22856</v>
      </c>
      <c r="E1702" s="427" t="s">
        <v>143</v>
      </c>
      <c r="F1702" s="428">
        <v>19.559999999999999</v>
      </c>
      <c r="G1702" s="429">
        <v>1.5</v>
      </c>
      <c r="H1702" s="430"/>
      <c r="I1702" s="431">
        <v>29.3505</v>
      </c>
      <c r="J1702" s="432"/>
    </row>
    <row r="1703" spans="1:11" hidden="1" outlineLevel="1">
      <c r="A1703" s="423"/>
      <c r="B1703" s="424"/>
      <c r="C1703" s="425">
        <v>19015</v>
      </c>
      <c r="D1703" s="426" t="s">
        <v>23473</v>
      </c>
      <c r="E1703" s="427" t="s">
        <v>22861</v>
      </c>
      <c r="F1703" s="428">
        <v>31.55</v>
      </c>
      <c r="G1703" s="429">
        <v>2.2999999999999998</v>
      </c>
      <c r="H1703" s="430"/>
      <c r="I1703" s="431">
        <v>72.564999999999998</v>
      </c>
      <c r="J1703" s="432"/>
    </row>
    <row r="1704" spans="1:11" ht="67.5" hidden="1" outlineLevel="1">
      <c r="A1704" s="423"/>
      <c r="B1704" s="424"/>
      <c r="C1704" s="425">
        <v>30063</v>
      </c>
      <c r="D1704" s="426" t="s">
        <v>23489</v>
      </c>
      <c r="E1704" s="427" t="s">
        <v>9779</v>
      </c>
      <c r="F1704" s="428">
        <v>320.72000000000003</v>
      </c>
      <c r="G1704" s="429">
        <v>1</v>
      </c>
      <c r="H1704" s="430"/>
      <c r="I1704" s="431">
        <v>320.72000000000003</v>
      </c>
      <c r="J1704" s="432"/>
    </row>
    <row r="1705" spans="1:11" ht="45" hidden="1" outlineLevel="1">
      <c r="A1705" s="423"/>
      <c r="B1705" s="424"/>
      <c r="C1705" s="425">
        <v>31008</v>
      </c>
      <c r="D1705" s="426" t="s">
        <v>23475</v>
      </c>
      <c r="E1705" s="427" t="s">
        <v>9779</v>
      </c>
      <c r="F1705" s="428">
        <v>22.59</v>
      </c>
      <c r="G1705" s="429">
        <v>3</v>
      </c>
      <c r="H1705" s="430"/>
      <c r="I1705" s="431">
        <v>67.77</v>
      </c>
      <c r="J1705" s="432"/>
    </row>
    <row r="1706" spans="1:11" ht="67.5" hidden="1" outlineLevel="1">
      <c r="A1706" s="423"/>
      <c r="B1706" s="424"/>
      <c r="C1706" s="425">
        <v>32530</v>
      </c>
      <c r="D1706" s="426" t="s">
        <v>23476</v>
      </c>
      <c r="E1706" s="427" t="s">
        <v>62</v>
      </c>
      <c r="F1706" s="428">
        <v>64.31</v>
      </c>
      <c r="G1706" s="429">
        <v>4.5999999999999996</v>
      </c>
      <c r="H1706" s="430"/>
      <c r="I1706" s="431">
        <v>295.82600000000002</v>
      </c>
      <c r="J1706" s="432"/>
    </row>
    <row r="1707" spans="1:11" ht="24" hidden="1" customHeight="1" outlineLevel="1">
      <c r="A1707" s="418">
        <v>70119</v>
      </c>
      <c r="B1707" s="560" t="s">
        <v>23494</v>
      </c>
      <c r="C1707" s="560"/>
      <c r="D1707" s="560"/>
      <c r="E1707" s="560"/>
      <c r="F1707" s="560"/>
      <c r="G1707" s="560"/>
      <c r="H1707" s="419" t="s">
        <v>60</v>
      </c>
      <c r="I1707" s="420"/>
      <c r="J1707" s="421">
        <v>944.49</v>
      </c>
      <c r="K1707" s="422"/>
    </row>
    <row r="1708" spans="1:11" hidden="1" outlineLevel="1">
      <c r="A1708" s="423"/>
      <c r="B1708" s="424"/>
      <c r="C1708" s="425">
        <v>2013</v>
      </c>
      <c r="D1708" s="426" t="s">
        <v>22855</v>
      </c>
      <c r="E1708" s="427" t="s">
        <v>143</v>
      </c>
      <c r="F1708" s="428">
        <v>24.1</v>
      </c>
      <c r="G1708" s="429">
        <v>4</v>
      </c>
      <c r="H1708" s="430"/>
      <c r="I1708" s="431">
        <v>96.417199999999994</v>
      </c>
      <c r="J1708" s="432"/>
    </row>
    <row r="1709" spans="1:11" ht="22.5" collapsed="1">
      <c r="A1709" s="423"/>
      <c r="B1709" s="424"/>
      <c r="C1709" s="425">
        <v>2014</v>
      </c>
      <c r="D1709" s="426" t="s">
        <v>22856</v>
      </c>
      <c r="E1709" s="427" t="s">
        <v>143</v>
      </c>
      <c r="F1709" s="428">
        <v>19.559999999999999</v>
      </c>
      <c r="G1709" s="429">
        <v>1.5</v>
      </c>
      <c r="H1709" s="430"/>
      <c r="I1709" s="431">
        <v>29.3505</v>
      </c>
      <c r="J1709" s="432"/>
    </row>
    <row r="1710" spans="1:11" hidden="1" outlineLevel="1">
      <c r="A1710" s="423"/>
      <c r="B1710" s="424"/>
      <c r="C1710" s="425">
        <v>19015</v>
      </c>
      <c r="D1710" s="426" t="s">
        <v>23473</v>
      </c>
      <c r="E1710" s="427" t="s">
        <v>22861</v>
      </c>
      <c r="F1710" s="428">
        <v>31.55</v>
      </c>
      <c r="G1710" s="429">
        <v>2.5</v>
      </c>
      <c r="H1710" s="430"/>
      <c r="I1710" s="431">
        <v>78.875</v>
      </c>
      <c r="J1710" s="432"/>
    </row>
    <row r="1711" spans="1:11" ht="67.5" hidden="1" outlineLevel="1">
      <c r="A1711" s="423"/>
      <c r="B1711" s="424"/>
      <c r="C1711" s="425">
        <v>30064</v>
      </c>
      <c r="D1711" s="426" t="s">
        <v>23491</v>
      </c>
      <c r="E1711" s="427" t="s">
        <v>9779</v>
      </c>
      <c r="F1711" s="428">
        <v>350.53</v>
      </c>
      <c r="G1711" s="429">
        <v>1</v>
      </c>
      <c r="H1711" s="430"/>
      <c r="I1711" s="431">
        <v>350.53</v>
      </c>
      <c r="J1711" s="432"/>
    </row>
    <row r="1712" spans="1:11" ht="45" hidden="1" outlineLevel="1">
      <c r="A1712" s="423"/>
      <c r="B1712" s="424"/>
      <c r="C1712" s="425">
        <v>31008</v>
      </c>
      <c r="D1712" s="426" t="s">
        <v>23475</v>
      </c>
      <c r="E1712" s="427" t="s">
        <v>9779</v>
      </c>
      <c r="F1712" s="428">
        <v>22.59</v>
      </c>
      <c r="G1712" s="429">
        <v>3</v>
      </c>
      <c r="H1712" s="430"/>
      <c r="I1712" s="431">
        <v>67.77</v>
      </c>
      <c r="J1712" s="432"/>
    </row>
    <row r="1713" spans="1:11" ht="67.5" hidden="1" outlineLevel="1">
      <c r="A1713" s="423"/>
      <c r="B1713" s="424"/>
      <c r="C1713" s="425">
        <v>32530</v>
      </c>
      <c r="D1713" s="426" t="s">
        <v>23476</v>
      </c>
      <c r="E1713" s="427" t="s">
        <v>62</v>
      </c>
      <c r="F1713" s="428">
        <v>64.31</v>
      </c>
      <c r="G1713" s="429">
        <v>5</v>
      </c>
      <c r="H1713" s="430"/>
      <c r="I1713" s="431">
        <v>321.55</v>
      </c>
      <c r="J1713" s="432"/>
    </row>
    <row r="1714" spans="1:11" ht="15" hidden="1" customHeight="1" outlineLevel="1">
      <c r="A1714" s="418">
        <v>70137</v>
      </c>
      <c r="B1714" s="560" t="s">
        <v>23495</v>
      </c>
      <c r="C1714" s="560"/>
      <c r="D1714" s="560"/>
      <c r="E1714" s="560"/>
      <c r="F1714" s="560"/>
      <c r="G1714" s="560"/>
      <c r="H1714" s="419" t="s">
        <v>60</v>
      </c>
      <c r="I1714" s="420"/>
      <c r="J1714" s="421">
        <v>963.38</v>
      </c>
      <c r="K1714" s="422"/>
    </row>
    <row r="1715" spans="1:11" hidden="1" outlineLevel="1">
      <c r="A1715" s="423"/>
      <c r="B1715" s="424"/>
      <c r="C1715" s="425">
        <v>2013</v>
      </c>
      <c r="D1715" s="426" t="s">
        <v>22855</v>
      </c>
      <c r="E1715" s="427" t="s">
        <v>143</v>
      </c>
      <c r="F1715" s="428">
        <v>24.1</v>
      </c>
      <c r="G1715" s="429">
        <v>1.5</v>
      </c>
      <c r="H1715" s="430"/>
      <c r="I1715" s="431">
        <v>36.156399999999998</v>
      </c>
      <c r="J1715" s="432"/>
    </row>
    <row r="1716" spans="1:11" ht="22.5" collapsed="1">
      <c r="A1716" s="423"/>
      <c r="B1716" s="424"/>
      <c r="C1716" s="425">
        <v>2014</v>
      </c>
      <c r="D1716" s="426" t="s">
        <v>22856</v>
      </c>
      <c r="E1716" s="427" t="s">
        <v>143</v>
      </c>
      <c r="F1716" s="428">
        <v>19.559999999999999</v>
      </c>
      <c r="G1716" s="429">
        <v>1.5</v>
      </c>
      <c r="H1716" s="430"/>
      <c r="I1716" s="431">
        <v>29.3505</v>
      </c>
      <c r="J1716" s="432"/>
    </row>
    <row r="1717" spans="1:11" ht="22.5" hidden="1" outlineLevel="1">
      <c r="A1717" s="423"/>
      <c r="B1717" s="424"/>
      <c r="C1717" s="425">
        <v>30090</v>
      </c>
      <c r="D1717" s="426" t="s">
        <v>23496</v>
      </c>
      <c r="E1717" s="427" t="s">
        <v>9779</v>
      </c>
      <c r="F1717" s="428">
        <v>830.1</v>
      </c>
      <c r="G1717" s="429">
        <v>1</v>
      </c>
      <c r="H1717" s="430"/>
      <c r="I1717" s="431">
        <v>830.1</v>
      </c>
      <c r="J1717" s="432"/>
    </row>
    <row r="1718" spans="1:11" ht="45" hidden="1" outlineLevel="1">
      <c r="A1718" s="423"/>
      <c r="B1718" s="424"/>
      <c r="C1718" s="425">
        <v>31008</v>
      </c>
      <c r="D1718" s="426" t="s">
        <v>23475</v>
      </c>
      <c r="E1718" s="427" t="s">
        <v>9779</v>
      </c>
      <c r="F1718" s="428">
        <v>22.59</v>
      </c>
      <c r="G1718" s="429">
        <v>3</v>
      </c>
      <c r="H1718" s="430"/>
      <c r="I1718" s="431">
        <v>67.77</v>
      </c>
      <c r="J1718" s="432"/>
    </row>
    <row r="1719" spans="1:11" ht="15" hidden="1" customHeight="1" outlineLevel="1">
      <c r="A1719" s="418">
        <v>70138</v>
      </c>
      <c r="B1719" s="560" t="s">
        <v>23497</v>
      </c>
      <c r="C1719" s="560"/>
      <c r="D1719" s="560"/>
      <c r="E1719" s="560"/>
      <c r="F1719" s="560"/>
      <c r="G1719" s="560"/>
      <c r="H1719" s="419" t="s">
        <v>60</v>
      </c>
      <c r="I1719" s="420"/>
      <c r="J1719" s="421">
        <v>1114.45</v>
      </c>
      <c r="K1719" s="422"/>
    </row>
    <row r="1720" spans="1:11" hidden="1" outlineLevel="1">
      <c r="A1720" s="423"/>
      <c r="B1720" s="424"/>
      <c r="C1720" s="425">
        <v>2013</v>
      </c>
      <c r="D1720" s="426" t="s">
        <v>22855</v>
      </c>
      <c r="E1720" s="427" t="s">
        <v>143</v>
      </c>
      <c r="F1720" s="428">
        <v>24.1</v>
      </c>
      <c r="G1720" s="429">
        <v>1.5</v>
      </c>
      <c r="H1720" s="430"/>
      <c r="I1720" s="431">
        <v>36.156399999999998</v>
      </c>
      <c r="J1720" s="432"/>
    </row>
    <row r="1721" spans="1:11" ht="22.5" collapsed="1">
      <c r="A1721" s="423"/>
      <c r="B1721" s="424"/>
      <c r="C1721" s="425">
        <v>2014</v>
      </c>
      <c r="D1721" s="426" t="s">
        <v>22856</v>
      </c>
      <c r="E1721" s="427" t="s">
        <v>143</v>
      </c>
      <c r="F1721" s="428">
        <v>19.559999999999999</v>
      </c>
      <c r="G1721" s="429">
        <v>1.5</v>
      </c>
      <c r="H1721" s="430"/>
      <c r="I1721" s="431">
        <v>29.3505</v>
      </c>
      <c r="J1721" s="432"/>
    </row>
    <row r="1722" spans="1:11" ht="22.5" hidden="1" outlineLevel="1">
      <c r="A1722" s="423"/>
      <c r="B1722" s="424"/>
      <c r="C1722" s="425">
        <v>30087</v>
      </c>
      <c r="D1722" s="426" t="s">
        <v>23498</v>
      </c>
      <c r="E1722" s="427" t="s">
        <v>9779</v>
      </c>
      <c r="F1722" s="428">
        <v>981.17</v>
      </c>
      <c r="G1722" s="429">
        <v>1</v>
      </c>
      <c r="H1722" s="430"/>
      <c r="I1722" s="431">
        <v>981.17</v>
      </c>
      <c r="J1722" s="432"/>
    </row>
    <row r="1723" spans="1:11" ht="45" hidden="1" outlineLevel="1">
      <c r="A1723" s="423"/>
      <c r="B1723" s="424"/>
      <c r="C1723" s="425">
        <v>31008</v>
      </c>
      <c r="D1723" s="426" t="s">
        <v>23475</v>
      </c>
      <c r="E1723" s="427" t="s">
        <v>9779</v>
      </c>
      <c r="F1723" s="428">
        <v>22.59</v>
      </c>
      <c r="G1723" s="429">
        <v>3</v>
      </c>
      <c r="H1723" s="430"/>
      <c r="I1723" s="431">
        <v>67.77</v>
      </c>
      <c r="J1723" s="432"/>
    </row>
    <row r="1724" spans="1:11" ht="24" hidden="1" customHeight="1" outlineLevel="1">
      <c r="A1724" s="418">
        <v>70139</v>
      </c>
      <c r="B1724" s="560" t="s">
        <v>23499</v>
      </c>
      <c r="C1724" s="560"/>
      <c r="D1724" s="560"/>
      <c r="E1724" s="560"/>
      <c r="F1724" s="560"/>
      <c r="G1724" s="560"/>
      <c r="H1724" s="419" t="s">
        <v>62</v>
      </c>
      <c r="I1724" s="420"/>
      <c r="J1724" s="421">
        <v>412.6</v>
      </c>
      <c r="K1724" s="422"/>
    </row>
    <row r="1725" spans="1:11" hidden="1" outlineLevel="1">
      <c r="A1725" s="423"/>
      <c r="B1725" s="424"/>
      <c r="C1725" s="425">
        <v>2013</v>
      </c>
      <c r="D1725" s="426" t="s">
        <v>22855</v>
      </c>
      <c r="E1725" s="427" t="s">
        <v>143</v>
      </c>
      <c r="F1725" s="428">
        <v>24.1</v>
      </c>
      <c r="G1725" s="429">
        <v>2</v>
      </c>
      <c r="H1725" s="430"/>
      <c r="I1725" s="431">
        <v>48.208599999999997</v>
      </c>
      <c r="J1725" s="432"/>
    </row>
    <row r="1726" spans="1:11" ht="22.5" collapsed="1">
      <c r="A1726" s="423"/>
      <c r="B1726" s="424"/>
      <c r="C1726" s="425">
        <v>2014</v>
      </c>
      <c r="D1726" s="426" t="s">
        <v>22856</v>
      </c>
      <c r="E1726" s="427" t="s">
        <v>143</v>
      </c>
      <c r="F1726" s="428">
        <v>19.559999999999999</v>
      </c>
      <c r="G1726" s="429">
        <v>2.1</v>
      </c>
      <c r="H1726" s="430"/>
      <c r="I1726" s="431">
        <v>41.090699999999998</v>
      </c>
      <c r="J1726" s="432"/>
    </row>
    <row r="1727" spans="1:11" ht="67.5" hidden="1" outlineLevel="1">
      <c r="A1727" s="423"/>
      <c r="B1727" s="424"/>
      <c r="C1727" s="425">
        <v>30064</v>
      </c>
      <c r="D1727" s="426" t="s">
        <v>23491</v>
      </c>
      <c r="E1727" s="427" t="s">
        <v>9779</v>
      </c>
      <c r="F1727" s="428">
        <v>350.53</v>
      </c>
      <c r="G1727" s="429">
        <v>0.57999999999999996</v>
      </c>
      <c r="H1727" s="430"/>
      <c r="I1727" s="431">
        <v>203.3074</v>
      </c>
      <c r="J1727" s="432"/>
    </row>
    <row r="1728" spans="1:11" ht="22.5" hidden="1" outlineLevel="1">
      <c r="A1728" s="423"/>
      <c r="B1728" s="424"/>
      <c r="C1728" s="425">
        <v>30542</v>
      </c>
      <c r="D1728" s="426" t="s">
        <v>23500</v>
      </c>
      <c r="E1728" s="427" t="s">
        <v>66</v>
      </c>
      <c r="F1728" s="428">
        <v>15.86</v>
      </c>
      <c r="G1728" s="429">
        <v>2.99</v>
      </c>
      <c r="H1728" s="430"/>
      <c r="I1728" s="431">
        <v>47.427599999999998</v>
      </c>
      <c r="J1728" s="432"/>
    </row>
    <row r="1729" spans="1:11" ht="22.5" hidden="1" outlineLevel="1">
      <c r="A1729" s="423"/>
      <c r="B1729" s="424"/>
      <c r="C1729" s="425">
        <v>31090</v>
      </c>
      <c r="D1729" s="426" t="s">
        <v>23501</v>
      </c>
      <c r="E1729" s="427" t="s">
        <v>65</v>
      </c>
      <c r="F1729" s="428">
        <v>68.069999999999993</v>
      </c>
      <c r="G1729" s="429">
        <v>0.47</v>
      </c>
      <c r="H1729" s="430"/>
      <c r="I1729" s="431">
        <v>31.992899999999999</v>
      </c>
      <c r="J1729" s="432"/>
    </row>
    <row r="1730" spans="1:11" ht="56.25" hidden="1" outlineLevel="1">
      <c r="A1730" s="423"/>
      <c r="B1730" s="424"/>
      <c r="C1730" s="425">
        <v>31091</v>
      </c>
      <c r="D1730" s="426" t="s">
        <v>23502</v>
      </c>
      <c r="E1730" s="427" t="s">
        <v>9779</v>
      </c>
      <c r="F1730" s="428">
        <v>53.31</v>
      </c>
      <c r="G1730" s="429">
        <v>0.57999999999999996</v>
      </c>
      <c r="H1730" s="430"/>
      <c r="I1730" s="431">
        <v>30.919799999999999</v>
      </c>
      <c r="J1730" s="432"/>
    </row>
    <row r="1731" spans="1:11" ht="22.5" hidden="1" outlineLevel="1">
      <c r="A1731" s="423"/>
      <c r="B1731" s="424"/>
      <c r="C1731" s="425">
        <v>31092</v>
      </c>
      <c r="D1731" s="426" t="s">
        <v>23503</v>
      </c>
      <c r="E1731" s="427" t="s">
        <v>9779</v>
      </c>
      <c r="F1731" s="428">
        <v>11.79</v>
      </c>
      <c r="G1731" s="429">
        <v>0.28999999999999998</v>
      </c>
      <c r="H1731" s="430"/>
      <c r="I1731" s="431">
        <v>3.4190999999999998</v>
      </c>
      <c r="J1731" s="432"/>
    </row>
    <row r="1732" spans="1:11" ht="33.75" hidden="1" outlineLevel="1">
      <c r="A1732" s="423"/>
      <c r="B1732" s="424"/>
      <c r="C1732" s="425">
        <v>31094</v>
      </c>
      <c r="D1732" s="426" t="s">
        <v>23504</v>
      </c>
      <c r="E1732" s="427" t="s">
        <v>65</v>
      </c>
      <c r="F1732" s="428">
        <v>6.56</v>
      </c>
      <c r="G1732" s="429">
        <v>0.95</v>
      </c>
      <c r="H1732" s="430"/>
      <c r="I1732" s="431">
        <v>6.2320000000000002</v>
      </c>
      <c r="J1732" s="432"/>
    </row>
    <row r="1733" spans="1:11" ht="24" hidden="1" customHeight="1" outlineLevel="1">
      <c r="A1733" s="418">
        <v>70145</v>
      </c>
      <c r="B1733" s="560" t="s">
        <v>23505</v>
      </c>
      <c r="C1733" s="560"/>
      <c r="D1733" s="560"/>
      <c r="E1733" s="560"/>
      <c r="F1733" s="560"/>
      <c r="G1733" s="560"/>
      <c r="H1733" s="419" t="s">
        <v>60</v>
      </c>
      <c r="I1733" s="420"/>
      <c r="J1733" s="421">
        <v>795.33</v>
      </c>
      <c r="K1733" s="422"/>
    </row>
    <row r="1734" spans="1:11" hidden="1" outlineLevel="1">
      <c r="A1734" s="423"/>
      <c r="B1734" s="424"/>
      <c r="C1734" s="425">
        <v>2013</v>
      </c>
      <c r="D1734" s="426" t="s">
        <v>22855</v>
      </c>
      <c r="E1734" s="427" t="s">
        <v>143</v>
      </c>
      <c r="F1734" s="428">
        <v>24.1</v>
      </c>
      <c r="G1734" s="429">
        <v>3</v>
      </c>
      <c r="H1734" s="430"/>
      <c r="I1734" s="431">
        <v>72.312899999999999</v>
      </c>
      <c r="J1734" s="432"/>
    </row>
    <row r="1735" spans="1:11" ht="22.5" collapsed="1">
      <c r="A1735" s="423"/>
      <c r="B1735" s="424"/>
      <c r="C1735" s="425">
        <v>2014</v>
      </c>
      <c r="D1735" s="426" t="s">
        <v>22856</v>
      </c>
      <c r="E1735" s="427" t="s">
        <v>143</v>
      </c>
      <c r="F1735" s="428">
        <v>19.559999999999999</v>
      </c>
      <c r="G1735" s="429">
        <v>3</v>
      </c>
      <c r="H1735" s="430"/>
      <c r="I1735" s="431">
        <v>58.701000000000001</v>
      </c>
      <c r="J1735" s="432"/>
    </row>
    <row r="1736" spans="1:11" ht="56.25" hidden="1" outlineLevel="1">
      <c r="A1736" s="423"/>
      <c r="B1736" s="424"/>
      <c r="C1736" s="425">
        <v>17039</v>
      </c>
      <c r="D1736" s="426" t="s">
        <v>23472</v>
      </c>
      <c r="E1736" s="427" t="s">
        <v>9779</v>
      </c>
      <c r="F1736" s="428">
        <v>0.72</v>
      </c>
      <c r="G1736" s="429">
        <v>8</v>
      </c>
      <c r="H1736" s="430"/>
      <c r="I1736" s="431">
        <v>5.76</v>
      </c>
      <c r="J1736" s="432"/>
    </row>
    <row r="1737" spans="1:11" hidden="1" outlineLevel="1">
      <c r="A1737" s="423"/>
      <c r="B1737" s="424"/>
      <c r="C1737" s="425">
        <v>21053</v>
      </c>
      <c r="D1737" s="426" t="s">
        <v>23506</v>
      </c>
      <c r="E1737" s="427" t="s">
        <v>65</v>
      </c>
      <c r="F1737" s="428">
        <v>4.78</v>
      </c>
      <c r="G1737" s="429">
        <v>2.1</v>
      </c>
      <c r="H1737" s="430"/>
      <c r="I1737" s="431">
        <v>10.038</v>
      </c>
      <c r="J1737" s="432"/>
    </row>
    <row r="1738" spans="1:11" ht="67.5" hidden="1" outlineLevel="1">
      <c r="A1738" s="423"/>
      <c r="B1738" s="424"/>
      <c r="C1738" s="425">
        <v>30060</v>
      </c>
      <c r="D1738" s="426" t="s">
        <v>23507</v>
      </c>
      <c r="E1738" s="427" t="s">
        <v>9779</v>
      </c>
      <c r="F1738" s="428">
        <v>256.49</v>
      </c>
      <c r="G1738" s="429">
        <v>2</v>
      </c>
      <c r="H1738" s="430"/>
      <c r="I1738" s="431">
        <v>512.98</v>
      </c>
      <c r="J1738" s="432"/>
    </row>
    <row r="1739" spans="1:11" ht="45" hidden="1" outlineLevel="1">
      <c r="A1739" s="423"/>
      <c r="B1739" s="424"/>
      <c r="C1739" s="425">
        <v>31008</v>
      </c>
      <c r="D1739" s="426" t="s">
        <v>23475</v>
      </c>
      <c r="E1739" s="427" t="s">
        <v>9779</v>
      </c>
      <c r="F1739" s="428">
        <v>22.59</v>
      </c>
      <c r="G1739" s="429">
        <v>6</v>
      </c>
      <c r="H1739" s="430"/>
      <c r="I1739" s="431">
        <v>135.54</v>
      </c>
      <c r="J1739" s="432"/>
    </row>
    <row r="1740" spans="1:11" ht="24" hidden="1" customHeight="1" outlineLevel="1">
      <c r="A1740" s="418">
        <v>70146</v>
      </c>
      <c r="B1740" s="560" t="s">
        <v>23508</v>
      </c>
      <c r="C1740" s="560"/>
      <c r="D1740" s="560"/>
      <c r="E1740" s="560"/>
      <c r="F1740" s="560"/>
      <c r="G1740" s="560"/>
      <c r="H1740" s="419" t="s">
        <v>60</v>
      </c>
      <c r="I1740" s="420"/>
      <c r="J1740" s="421">
        <v>795.33</v>
      </c>
      <c r="K1740" s="422"/>
    </row>
    <row r="1741" spans="1:11" hidden="1" outlineLevel="1">
      <c r="A1741" s="423"/>
      <c r="B1741" s="424"/>
      <c r="C1741" s="425">
        <v>2013</v>
      </c>
      <c r="D1741" s="426" t="s">
        <v>22855</v>
      </c>
      <c r="E1741" s="427" t="s">
        <v>143</v>
      </c>
      <c r="F1741" s="428">
        <v>24.1</v>
      </c>
      <c r="G1741" s="429">
        <v>3</v>
      </c>
      <c r="H1741" s="430"/>
      <c r="I1741" s="431">
        <v>72.312899999999999</v>
      </c>
      <c r="J1741" s="432"/>
    </row>
    <row r="1742" spans="1:11" ht="22.5" collapsed="1">
      <c r="A1742" s="423"/>
      <c r="B1742" s="424"/>
      <c r="C1742" s="425">
        <v>2014</v>
      </c>
      <c r="D1742" s="426" t="s">
        <v>22856</v>
      </c>
      <c r="E1742" s="427" t="s">
        <v>143</v>
      </c>
      <c r="F1742" s="428">
        <v>19.559999999999999</v>
      </c>
      <c r="G1742" s="429">
        <v>3</v>
      </c>
      <c r="H1742" s="430"/>
      <c r="I1742" s="431">
        <v>58.701000000000001</v>
      </c>
      <c r="J1742" s="432"/>
    </row>
    <row r="1743" spans="1:11" ht="56.25" hidden="1" outlineLevel="1">
      <c r="A1743" s="423"/>
      <c r="B1743" s="424"/>
      <c r="C1743" s="425">
        <v>17039</v>
      </c>
      <c r="D1743" s="426" t="s">
        <v>23472</v>
      </c>
      <c r="E1743" s="427" t="s">
        <v>9779</v>
      </c>
      <c r="F1743" s="428">
        <v>0.72</v>
      </c>
      <c r="G1743" s="429">
        <v>8</v>
      </c>
      <c r="H1743" s="430"/>
      <c r="I1743" s="431">
        <v>5.76</v>
      </c>
      <c r="J1743" s="432"/>
    </row>
    <row r="1744" spans="1:11" hidden="1" outlineLevel="1">
      <c r="A1744" s="423"/>
      <c r="B1744" s="424"/>
      <c r="C1744" s="425">
        <v>21053</v>
      </c>
      <c r="D1744" s="426" t="s">
        <v>23506</v>
      </c>
      <c r="E1744" s="427" t="s">
        <v>65</v>
      </c>
      <c r="F1744" s="428">
        <v>4.78</v>
      </c>
      <c r="G1744" s="429">
        <v>2.1</v>
      </c>
      <c r="H1744" s="430"/>
      <c r="I1744" s="431">
        <v>10.038</v>
      </c>
      <c r="J1744" s="432"/>
    </row>
    <row r="1745" spans="1:11" ht="67.5" hidden="1" outlineLevel="1">
      <c r="A1745" s="423"/>
      <c r="B1745" s="424"/>
      <c r="C1745" s="425">
        <v>30061</v>
      </c>
      <c r="D1745" s="426" t="s">
        <v>23509</v>
      </c>
      <c r="E1745" s="427" t="s">
        <v>9779</v>
      </c>
      <c r="F1745" s="428">
        <v>256.49</v>
      </c>
      <c r="G1745" s="429">
        <v>2</v>
      </c>
      <c r="H1745" s="430"/>
      <c r="I1745" s="431">
        <v>512.98</v>
      </c>
      <c r="J1745" s="432"/>
    </row>
    <row r="1746" spans="1:11" ht="45" hidden="1" outlineLevel="1">
      <c r="A1746" s="423"/>
      <c r="B1746" s="424"/>
      <c r="C1746" s="425">
        <v>31008</v>
      </c>
      <c r="D1746" s="426" t="s">
        <v>23475</v>
      </c>
      <c r="E1746" s="427" t="s">
        <v>9779</v>
      </c>
      <c r="F1746" s="428">
        <v>22.59</v>
      </c>
      <c r="G1746" s="429">
        <v>6</v>
      </c>
      <c r="H1746" s="430"/>
      <c r="I1746" s="431">
        <v>135.54</v>
      </c>
      <c r="J1746" s="432"/>
    </row>
    <row r="1747" spans="1:11" ht="24" hidden="1" customHeight="1" outlineLevel="1">
      <c r="A1747" s="418">
        <v>70147</v>
      </c>
      <c r="B1747" s="560" t="s">
        <v>23510</v>
      </c>
      <c r="C1747" s="560"/>
      <c r="D1747" s="560"/>
      <c r="E1747" s="560"/>
      <c r="F1747" s="560"/>
      <c r="G1747" s="560"/>
      <c r="H1747" s="419" t="s">
        <v>60</v>
      </c>
      <c r="I1747" s="420"/>
      <c r="J1747" s="421">
        <v>796.29</v>
      </c>
      <c r="K1747" s="422"/>
    </row>
    <row r="1748" spans="1:11" hidden="1" outlineLevel="1">
      <c r="A1748" s="423"/>
      <c r="B1748" s="424"/>
      <c r="C1748" s="425">
        <v>2013</v>
      </c>
      <c r="D1748" s="426" t="s">
        <v>22855</v>
      </c>
      <c r="E1748" s="427" t="s">
        <v>143</v>
      </c>
      <c r="F1748" s="428">
        <v>24.1</v>
      </c>
      <c r="G1748" s="429">
        <v>3</v>
      </c>
      <c r="H1748" s="430"/>
      <c r="I1748" s="431">
        <v>72.312899999999999</v>
      </c>
      <c r="J1748" s="432"/>
    </row>
    <row r="1749" spans="1:11" ht="22.5" collapsed="1">
      <c r="A1749" s="423"/>
      <c r="B1749" s="424"/>
      <c r="C1749" s="425">
        <v>2014</v>
      </c>
      <c r="D1749" s="426" t="s">
        <v>22856</v>
      </c>
      <c r="E1749" s="427" t="s">
        <v>143</v>
      </c>
      <c r="F1749" s="428">
        <v>19.559999999999999</v>
      </c>
      <c r="G1749" s="429">
        <v>3</v>
      </c>
      <c r="H1749" s="430"/>
      <c r="I1749" s="431">
        <v>58.701000000000001</v>
      </c>
      <c r="J1749" s="432"/>
    </row>
    <row r="1750" spans="1:11" ht="56.25" hidden="1" outlineLevel="1">
      <c r="A1750" s="423"/>
      <c r="B1750" s="424"/>
      <c r="C1750" s="425">
        <v>17039</v>
      </c>
      <c r="D1750" s="426" t="s">
        <v>23472</v>
      </c>
      <c r="E1750" s="427" t="s">
        <v>9779</v>
      </c>
      <c r="F1750" s="428">
        <v>0.72</v>
      </c>
      <c r="G1750" s="429">
        <v>8</v>
      </c>
      <c r="H1750" s="430"/>
      <c r="I1750" s="431">
        <v>5.76</v>
      </c>
      <c r="J1750" s="432"/>
    </row>
    <row r="1751" spans="1:11" hidden="1" outlineLevel="1">
      <c r="A1751" s="423"/>
      <c r="B1751" s="424"/>
      <c r="C1751" s="425">
        <v>21053</v>
      </c>
      <c r="D1751" s="426" t="s">
        <v>23506</v>
      </c>
      <c r="E1751" s="427" t="s">
        <v>65</v>
      </c>
      <c r="F1751" s="428">
        <v>4.78</v>
      </c>
      <c r="G1751" s="429">
        <v>2.1</v>
      </c>
      <c r="H1751" s="430"/>
      <c r="I1751" s="431">
        <v>10.038</v>
      </c>
      <c r="J1751" s="432"/>
    </row>
    <row r="1752" spans="1:11" ht="67.5" hidden="1" outlineLevel="1">
      <c r="A1752" s="423"/>
      <c r="B1752" s="424"/>
      <c r="C1752" s="425">
        <v>30062</v>
      </c>
      <c r="D1752" s="426" t="s">
        <v>23487</v>
      </c>
      <c r="E1752" s="427" t="s">
        <v>9779</v>
      </c>
      <c r="F1752" s="428">
        <v>256.97000000000003</v>
      </c>
      <c r="G1752" s="429">
        <v>2</v>
      </c>
      <c r="H1752" s="430"/>
      <c r="I1752" s="431">
        <v>513.94000000000005</v>
      </c>
      <c r="J1752" s="432"/>
    </row>
    <row r="1753" spans="1:11" ht="45" hidden="1" outlineLevel="1">
      <c r="A1753" s="423"/>
      <c r="B1753" s="424"/>
      <c r="C1753" s="425">
        <v>31008</v>
      </c>
      <c r="D1753" s="426" t="s">
        <v>23475</v>
      </c>
      <c r="E1753" s="427" t="s">
        <v>9779</v>
      </c>
      <c r="F1753" s="428">
        <v>22.59</v>
      </c>
      <c r="G1753" s="429">
        <v>6</v>
      </c>
      <c r="H1753" s="430"/>
      <c r="I1753" s="431">
        <v>135.54</v>
      </c>
      <c r="J1753" s="432"/>
    </row>
    <row r="1754" spans="1:11" ht="24" hidden="1" customHeight="1" outlineLevel="1">
      <c r="A1754" s="418">
        <v>70148</v>
      </c>
      <c r="B1754" s="560" t="s">
        <v>23511</v>
      </c>
      <c r="C1754" s="560"/>
      <c r="D1754" s="560"/>
      <c r="E1754" s="560"/>
      <c r="F1754" s="560"/>
      <c r="G1754" s="560"/>
      <c r="H1754" s="419" t="s">
        <v>60</v>
      </c>
      <c r="I1754" s="420"/>
      <c r="J1754" s="421">
        <v>923.79</v>
      </c>
      <c r="K1754" s="422"/>
    </row>
    <row r="1755" spans="1:11" hidden="1" outlineLevel="1">
      <c r="A1755" s="423"/>
      <c r="B1755" s="424"/>
      <c r="C1755" s="425">
        <v>2013</v>
      </c>
      <c r="D1755" s="426" t="s">
        <v>22855</v>
      </c>
      <c r="E1755" s="427" t="s">
        <v>143</v>
      </c>
      <c r="F1755" s="428">
        <v>24.1</v>
      </c>
      <c r="G1755" s="429">
        <v>3</v>
      </c>
      <c r="H1755" s="430"/>
      <c r="I1755" s="431">
        <v>72.312899999999999</v>
      </c>
      <c r="J1755" s="432"/>
    </row>
    <row r="1756" spans="1:11" ht="22.5" collapsed="1">
      <c r="A1756" s="423"/>
      <c r="B1756" s="424"/>
      <c r="C1756" s="425">
        <v>2014</v>
      </c>
      <c r="D1756" s="426" t="s">
        <v>22856</v>
      </c>
      <c r="E1756" s="427" t="s">
        <v>143</v>
      </c>
      <c r="F1756" s="428">
        <v>19.559999999999999</v>
      </c>
      <c r="G1756" s="429">
        <v>3</v>
      </c>
      <c r="H1756" s="430"/>
      <c r="I1756" s="431">
        <v>58.701000000000001</v>
      </c>
      <c r="J1756" s="432"/>
    </row>
    <row r="1757" spans="1:11" ht="56.25" hidden="1" outlineLevel="1">
      <c r="A1757" s="423"/>
      <c r="B1757" s="424"/>
      <c r="C1757" s="425">
        <v>17039</v>
      </c>
      <c r="D1757" s="426" t="s">
        <v>23472</v>
      </c>
      <c r="E1757" s="427" t="s">
        <v>9779</v>
      </c>
      <c r="F1757" s="428">
        <v>0.72</v>
      </c>
      <c r="G1757" s="429">
        <v>8</v>
      </c>
      <c r="H1757" s="430"/>
      <c r="I1757" s="431">
        <v>5.76</v>
      </c>
      <c r="J1757" s="432"/>
    </row>
    <row r="1758" spans="1:11" hidden="1" outlineLevel="1">
      <c r="A1758" s="423"/>
      <c r="B1758" s="424"/>
      <c r="C1758" s="425">
        <v>21053</v>
      </c>
      <c r="D1758" s="426" t="s">
        <v>23506</v>
      </c>
      <c r="E1758" s="427" t="s">
        <v>65</v>
      </c>
      <c r="F1758" s="428">
        <v>4.78</v>
      </c>
      <c r="G1758" s="429">
        <v>2.1</v>
      </c>
      <c r="H1758" s="430"/>
      <c r="I1758" s="431">
        <v>10.038</v>
      </c>
      <c r="J1758" s="432"/>
    </row>
    <row r="1759" spans="1:11" ht="67.5" hidden="1" outlineLevel="1">
      <c r="A1759" s="423"/>
      <c r="B1759" s="424"/>
      <c r="C1759" s="425">
        <v>30063</v>
      </c>
      <c r="D1759" s="426" t="s">
        <v>23489</v>
      </c>
      <c r="E1759" s="427" t="s">
        <v>9779</v>
      </c>
      <c r="F1759" s="428">
        <v>320.72000000000003</v>
      </c>
      <c r="G1759" s="429">
        <v>2</v>
      </c>
      <c r="H1759" s="430"/>
      <c r="I1759" s="431">
        <v>641.44000000000005</v>
      </c>
      <c r="J1759" s="432"/>
    </row>
    <row r="1760" spans="1:11" ht="45" hidden="1" outlineLevel="1">
      <c r="A1760" s="423"/>
      <c r="B1760" s="424"/>
      <c r="C1760" s="425">
        <v>31008</v>
      </c>
      <c r="D1760" s="426" t="s">
        <v>23475</v>
      </c>
      <c r="E1760" s="427" t="s">
        <v>9779</v>
      </c>
      <c r="F1760" s="428">
        <v>22.59</v>
      </c>
      <c r="G1760" s="429">
        <v>6</v>
      </c>
      <c r="H1760" s="430"/>
      <c r="I1760" s="431">
        <v>135.54</v>
      </c>
      <c r="J1760" s="432"/>
    </row>
    <row r="1761" spans="1:11" ht="24" hidden="1" customHeight="1" outlineLevel="1">
      <c r="A1761" s="418">
        <v>70149</v>
      </c>
      <c r="B1761" s="560" t="s">
        <v>23512</v>
      </c>
      <c r="C1761" s="560"/>
      <c r="D1761" s="560"/>
      <c r="E1761" s="560"/>
      <c r="F1761" s="560"/>
      <c r="G1761" s="560"/>
      <c r="H1761" s="419" t="s">
        <v>60</v>
      </c>
      <c r="I1761" s="420"/>
      <c r="J1761" s="421">
        <v>983.41</v>
      </c>
      <c r="K1761" s="422"/>
    </row>
    <row r="1762" spans="1:11" hidden="1" outlineLevel="1">
      <c r="A1762" s="423"/>
      <c r="B1762" s="424"/>
      <c r="C1762" s="425">
        <v>2013</v>
      </c>
      <c r="D1762" s="426" t="s">
        <v>22855</v>
      </c>
      <c r="E1762" s="427" t="s">
        <v>143</v>
      </c>
      <c r="F1762" s="428">
        <v>24.1</v>
      </c>
      <c r="G1762" s="429">
        <v>3</v>
      </c>
      <c r="H1762" s="430"/>
      <c r="I1762" s="431">
        <v>72.312899999999999</v>
      </c>
      <c r="J1762" s="432"/>
    </row>
    <row r="1763" spans="1:11" ht="22.5" collapsed="1">
      <c r="A1763" s="423"/>
      <c r="B1763" s="424"/>
      <c r="C1763" s="425">
        <v>2014</v>
      </c>
      <c r="D1763" s="426" t="s">
        <v>22856</v>
      </c>
      <c r="E1763" s="427" t="s">
        <v>143</v>
      </c>
      <c r="F1763" s="428">
        <v>19.559999999999999</v>
      </c>
      <c r="G1763" s="429">
        <v>3</v>
      </c>
      <c r="H1763" s="430"/>
      <c r="I1763" s="431">
        <v>58.701000000000001</v>
      </c>
      <c r="J1763" s="432"/>
    </row>
    <row r="1764" spans="1:11" ht="56.25" hidden="1" outlineLevel="1">
      <c r="A1764" s="423"/>
      <c r="B1764" s="424"/>
      <c r="C1764" s="425">
        <v>17039</v>
      </c>
      <c r="D1764" s="426" t="s">
        <v>23472</v>
      </c>
      <c r="E1764" s="427" t="s">
        <v>9779</v>
      </c>
      <c r="F1764" s="428">
        <v>0.72</v>
      </c>
      <c r="G1764" s="429">
        <v>8</v>
      </c>
      <c r="H1764" s="430"/>
      <c r="I1764" s="431">
        <v>5.76</v>
      </c>
      <c r="J1764" s="432"/>
    </row>
    <row r="1765" spans="1:11" hidden="1" outlineLevel="1">
      <c r="A1765" s="423"/>
      <c r="B1765" s="424"/>
      <c r="C1765" s="425">
        <v>21053</v>
      </c>
      <c r="D1765" s="426" t="s">
        <v>23506</v>
      </c>
      <c r="E1765" s="427" t="s">
        <v>65</v>
      </c>
      <c r="F1765" s="428">
        <v>4.78</v>
      </c>
      <c r="G1765" s="429">
        <v>2.1</v>
      </c>
      <c r="H1765" s="430"/>
      <c r="I1765" s="431">
        <v>10.038</v>
      </c>
      <c r="J1765" s="432"/>
    </row>
    <row r="1766" spans="1:11" ht="67.5" hidden="1" outlineLevel="1">
      <c r="A1766" s="423"/>
      <c r="B1766" s="424"/>
      <c r="C1766" s="425">
        <v>30064</v>
      </c>
      <c r="D1766" s="426" t="s">
        <v>23491</v>
      </c>
      <c r="E1766" s="427" t="s">
        <v>9779</v>
      </c>
      <c r="F1766" s="428">
        <v>350.53</v>
      </c>
      <c r="G1766" s="429">
        <v>2</v>
      </c>
      <c r="H1766" s="430"/>
      <c r="I1766" s="431">
        <v>701.06</v>
      </c>
      <c r="J1766" s="432"/>
    </row>
    <row r="1767" spans="1:11" ht="45" hidden="1" outlineLevel="1">
      <c r="A1767" s="423"/>
      <c r="B1767" s="424"/>
      <c r="C1767" s="425">
        <v>31008</v>
      </c>
      <c r="D1767" s="426" t="s">
        <v>23475</v>
      </c>
      <c r="E1767" s="427" t="s">
        <v>9779</v>
      </c>
      <c r="F1767" s="428">
        <v>22.59</v>
      </c>
      <c r="G1767" s="429">
        <v>6</v>
      </c>
      <c r="H1767" s="430"/>
      <c r="I1767" s="431">
        <v>135.54</v>
      </c>
      <c r="J1767" s="432"/>
    </row>
    <row r="1768" spans="1:11" ht="24" hidden="1" customHeight="1" outlineLevel="1">
      <c r="A1768" s="418">
        <v>70150</v>
      </c>
      <c r="B1768" s="560" t="s">
        <v>23513</v>
      </c>
      <c r="C1768" s="560"/>
      <c r="D1768" s="560"/>
      <c r="E1768" s="560"/>
      <c r="F1768" s="560"/>
      <c r="G1768" s="560"/>
      <c r="H1768" s="419" t="s">
        <v>23514</v>
      </c>
      <c r="I1768" s="420"/>
      <c r="J1768" s="421">
        <v>652.29</v>
      </c>
      <c r="K1768" s="422"/>
    </row>
    <row r="1769" spans="1:11" hidden="1" outlineLevel="1">
      <c r="A1769" s="423"/>
      <c r="B1769" s="424"/>
      <c r="C1769" s="425">
        <v>2013</v>
      </c>
      <c r="D1769" s="426" t="s">
        <v>22855</v>
      </c>
      <c r="E1769" s="427" t="s">
        <v>143</v>
      </c>
      <c r="F1769" s="428">
        <v>24.1</v>
      </c>
      <c r="G1769" s="429">
        <v>0.5</v>
      </c>
      <c r="H1769" s="430"/>
      <c r="I1769" s="431">
        <v>12.052099999999999</v>
      </c>
      <c r="J1769" s="432"/>
    </row>
    <row r="1770" spans="1:11" ht="22.5" collapsed="1">
      <c r="A1770" s="423"/>
      <c r="B1770" s="424"/>
      <c r="C1770" s="425">
        <v>2014</v>
      </c>
      <c r="D1770" s="426" t="s">
        <v>22856</v>
      </c>
      <c r="E1770" s="427" t="s">
        <v>143</v>
      </c>
      <c r="F1770" s="428">
        <v>19.559999999999999</v>
      </c>
      <c r="G1770" s="429">
        <v>0.5</v>
      </c>
      <c r="H1770" s="430"/>
      <c r="I1770" s="431">
        <v>9.7835000000000001</v>
      </c>
      <c r="J1770" s="432"/>
    </row>
    <row r="1771" spans="1:11" hidden="1" outlineLevel="1">
      <c r="A1771" s="423"/>
      <c r="B1771" s="424"/>
      <c r="C1771" s="425">
        <v>2020</v>
      </c>
      <c r="D1771" s="426" t="s">
        <v>22869</v>
      </c>
      <c r="E1771" s="427" t="s">
        <v>143</v>
      </c>
      <c r="F1771" s="428">
        <v>24.28</v>
      </c>
      <c r="G1771" s="429">
        <v>1.3</v>
      </c>
      <c r="H1771" s="430"/>
      <c r="I1771" s="431">
        <v>31.5701</v>
      </c>
      <c r="J1771" s="432"/>
    </row>
    <row r="1772" spans="1:11" hidden="1" outlineLevel="1">
      <c r="A1772" s="423"/>
      <c r="B1772" s="424"/>
      <c r="C1772" s="425">
        <v>2099</v>
      </c>
      <c r="D1772" s="426" t="s">
        <v>22817</v>
      </c>
      <c r="E1772" s="427" t="s">
        <v>143</v>
      </c>
      <c r="F1772" s="428">
        <v>19.59</v>
      </c>
      <c r="G1772" s="429">
        <v>0.44600000000000001</v>
      </c>
      <c r="H1772" s="430"/>
      <c r="I1772" s="431">
        <v>8.7383000000000006</v>
      </c>
      <c r="J1772" s="432"/>
    </row>
    <row r="1773" spans="1:11" ht="22.5" hidden="1" outlineLevel="1">
      <c r="A1773" s="423"/>
      <c r="B1773" s="424"/>
      <c r="C1773" s="425">
        <v>10629</v>
      </c>
      <c r="D1773" s="426" t="s">
        <v>23187</v>
      </c>
      <c r="E1773" s="427" t="s">
        <v>63</v>
      </c>
      <c r="F1773" s="428">
        <v>631.29999999999995</v>
      </c>
      <c r="G1773" s="429">
        <v>7.7999999999999996E-3</v>
      </c>
      <c r="H1773" s="430"/>
      <c r="I1773" s="431">
        <v>4.9241000000000001</v>
      </c>
      <c r="J1773" s="432"/>
    </row>
    <row r="1774" spans="1:11" ht="56.25" hidden="1" outlineLevel="1">
      <c r="A1774" s="423"/>
      <c r="B1774" s="424"/>
      <c r="C1774" s="425">
        <v>17039</v>
      </c>
      <c r="D1774" s="426" t="s">
        <v>23472</v>
      </c>
      <c r="E1774" s="427" t="s">
        <v>9779</v>
      </c>
      <c r="F1774" s="428">
        <v>0.72</v>
      </c>
      <c r="G1774" s="429">
        <v>6</v>
      </c>
      <c r="H1774" s="430"/>
      <c r="I1774" s="431">
        <v>4.32</v>
      </c>
      <c r="J1774" s="432"/>
    </row>
    <row r="1775" spans="1:11" ht="22.5" hidden="1" outlineLevel="1">
      <c r="A1775" s="423"/>
      <c r="B1775" s="424"/>
      <c r="C1775" s="425">
        <v>17520</v>
      </c>
      <c r="D1775" s="426" t="s">
        <v>23515</v>
      </c>
      <c r="E1775" s="427" t="s">
        <v>22861</v>
      </c>
      <c r="F1775" s="428">
        <v>23.58</v>
      </c>
      <c r="G1775" s="429">
        <v>0.1</v>
      </c>
      <c r="H1775" s="430"/>
      <c r="I1775" s="431">
        <v>2.3580000000000001</v>
      </c>
      <c r="J1775" s="432"/>
    </row>
    <row r="1776" spans="1:11" ht="45" hidden="1" outlineLevel="1">
      <c r="A1776" s="423"/>
      <c r="B1776" s="424"/>
      <c r="C1776" s="425">
        <v>30010</v>
      </c>
      <c r="D1776" s="426" t="s">
        <v>23516</v>
      </c>
      <c r="E1776" s="427" t="s">
        <v>73</v>
      </c>
      <c r="F1776" s="428">
        <v>495</v>
      </c>
      <c r="G1776" s="429">
        <v>1</v>
      </c>
      <c r="H1776" s="430"/>
      <c r="I1776" s="431">
        <v>495</v>
      </c>
      <c r="J1776" s="432"/>
    </row>
    <row r="1777" spans="1:11" ht="22.5" hidden="1" outlineLevel="1">
      <c r="A1777" s="423"/>
      <c r="B1777" s="424"/>
      <c r="C1777" s="425">
        <v>30030</v>
      </c>
      <c r="D1777" s="426" t="s">
        <v>23517</v>
      </c>
      <c r="E1777" s="427" t="s">
        <v>65</v>
      </c>
      <c r="F1777" s="428">
        <v>7.6</v>
      </c>
      <c r="G1777" s="429">
        <v>10.6</v>
      </c>
      <c r="H1777" s="430"/>
      <c r="I1777" s="431">
        <v>80.56</v>
      </c>
      <c r="J1777" s="432"/>
    </row>
    <row r="1778" spans="1:11" hidden="1" outlineLevel="1">
      <c r="A1778" s="423"/>
      <c r="B1778" s="424"/>
      <c r="C1778" s="425">
        <v>37565</v>
      </c>
      <c r="D1778" s="426" t="s">
        <v>23518</v>
      </c>
      <c r="E1778" s="427" t="s">
        <v>96</v>
      </c>
      <c r="F1778" s="428">
        <v>24.9</v>
      </c>
      <c r="G1778" s="429">
        <v>0.12</v>
      </c>
      <c r="H1778" s="430"/>
      <c r="I1778" s="431">
        <v>2.988</v>
      </c>
      <c r="J1778" s="432"/>
    </row>
    <row r="1779" spans="1:11" ht="24" hidden="1" customHeight="1" outlineLevel="1">
      <c r="A1779" s="418">
        <v>70151</v>
      </c>
      <c r="B1779" s="560" t="s">
        <v>23519</v>
      </c>
      <c r="C1779" s="560"/>
      <c r="D1779" s="560"/>
      <c r="E1779" s="560"/>
      <c r="F1779" s="560"/>
      <c r="G1779" s="560"/>
      <c r="H1779" s="419" t="s">
        <v>23514</v>
      </c>
      <c r="I1779" s="420"/>
      <c r="J1779" s="421">
        <v>712.48</v>
      </c>
      <c r="K1779" s="422"/>
    </row>
    <row r="1780" spans="1:11" hidden="1" outlineLevel="1">
      <c r="A1780" s="423"/>
      <c r="B1780" s="424"/>
      <c r="C1780" s="425">
        <v>2013</v>
      </c>
      <c r="D1780" s="426" t="s">
        <v>22855</v>
      </c>
      <c r="E1780" s="427" t="s">
        <v>143</v>
      </c>
      <c r="F1780" s="428">
        <v>24.1</v>
      </c>
      <c r="G1780" s="429">
        <v>0.6</v>
      </c>
      <c r="H1780" s="430"/>
      <c r="I1780" s="431">
        <v>14.4625</v>
      </c>
      <c r="J1780" s="432"/>
    </row>
    <row r="1781" spans="1:11" ht="22.5" collapsed="1">
      <c r="A1781" s="423"/>
      <c r="B1781" s="424"/>
      <c r="C1781" s="425">
        <v>2014</v>
      </c>
      <c r="D1781" s="426" t="s">
        <v>22856</v>
      </c>
      <c r="E1781" s="427" t="s">
        <v>143</v>
      </c>
      <c r="F1781" s="428">
        <v>19.559999999999999</v>
      </c>
      <c r="G1781" s="429">
        <v>0.6</v>
      </c>
      <c r="H1781" s="430"/>
      <c r="I1781" s="431">
        <v>11.7402</v>
      </c>
      <c r="J1781" s="432"/>
    </row>
    <row r="1782" spans="1:11" hidden="1" outlineLevel="1">
      <c r="A1782" s="423"/>
      <c r="B1782" s="424"/>
      <c r="C1782" s="425">
        <v>2020</v>
      </c>
      <c r="D1782" s="426" t="s">
        <v>22869</v>
      </c>
      <c r="E1782" s="427" t="s">
        <v>143</v>
      </c>
      <c r="F1782" s="428">
        <v>24.28</v>
      </c>
      <c r="G1782" s="429">
        <v>2</v>
      </c>
      <c r="H1782" s="430"/>
      <c r="I1782" s="431">
        <v>48.569499999999998</v>
      </c>
      <c r="J1782" s="432"/>
    </row>
    <row r="1783" spans="1:11" hidden="1" outlineLevel="1">
      <c r="A1783" s="423"/>
      <c r="B1783" s="424"/>
      <c r="C1783" s="425">
        <v>2099</v>
      </c>
      <c r="D1783" s="426" t="s">
        <v>22817</v>
      </c>
      <c r="E1783" s="427" t="s">
        <v>143</v>
      </c>
      <c r="F1783" s="428">
        <v>19.59</v>
      </c>
      <c r="G1783" s="429">
        <v>2.16</v>
      </c>
      <c r="H1783" s="430"/>
      <c r="I1783" s="431">
        <v>42.320399999999999</v>
      </c>
      <c r="J1783" s="432"/>
    </row>
    <row r="1784" spans="1:11" ht="22.5" hidden="1" outlineLevel="1">
      <c r="A1784" s="423"/>
      <c r="B1784" s="424"/>
      <c r="C1784" s="425">
        <v>10629</v>
      </c>
      <c r="D1784" s="426" t="s">
        <v>23187</v>
      </c>
      <c r="E1784" s="427" t="s">
        <v>63</v>
      </c>
      <c r="F1784" s="428">
        <v>631.29999999999995</v>
      </c>
      <c r="G1784" s="429">
        <v>8.9999999999999993E-3</v>
      </c>
      <c r="H1784" s="430"/>
      <c r="I1784" s="431">
        <v>5.6817000000000002</v>
      </c>
      <c r="J1784" s="432"/>
    </row>
    <row r="1785" spans="1:11" ht="56.25" hidden="1" outlineLevel="1">
      <c r="A1785" s="423"/>
      <c r="B1785" s="424"/>
      <c r="C1785" s="425">
        <v>17039</v>
      </c>
      <c r="D1785" s="426" t="s">
        <v>23472</v>
      </c>
      <c r="E1785" s="427" t="s">
        <v>9779</v>
      </c>
      <c r="F1785" s="428">
        <v>0.72</v>
      </c>
      <c r="G1785" s="429">
        <v>7</v>
      </c>
      <c r="H1785" s="430"/>
      <c r="I1785" s="431">
        <v>5.04</v>
      </c>
      <c r="J1785" s="432"/>
    </row>
    <row r="1786" spans="1:11" ht="22.5" hidden="1" outlineLevel="1">
      <c r="A1786" s="423"/>
      <c r="B1786" s="424"/>
      <c r="C1786" s="425">
        <v>17520</v>
      </c>
      <c r="D1786" s="426" t="s">
        <v>23515</v>
      </c>
      <c r="E1786" s="427" t="s">
        <v>22861</v>
      </c>
      <c r="F1786" s="428">
        <v>23.58</v>
      </c>
      <c r="G1786" s="429">
        <v>0.12</v>
      </c>
      <c r="H1786" s="430"/>
      <c r="I1786" s="431">
        <v>2.8296000000000001</v>
      </c>
      <c r="J1786" s="432"/>
    </row>
    <row r="1787" spans="1:11" ht="45" hidden="1" outlineLevel="1">
      <c r="A1787" s="423"/>
      <c r="B1787" s="424"/>
      <c r="C1787" s="425">
        <v>30014</v>
      </c>
      <c r="D1787" s="426" t="s">
        <v>23520</v>
      </c>
      <c r="E1787" s="427" t="s">
        <v>73</v>
      </c>
      <c r="F1787" s="428">
        <v>480.31</v>
      </c>
      <c r="G1787" s="429">
        <v>1</v>
      </c>
      <c r="H1787" s="430"/>
      <c r="I1787" s="431">
        <v>480.31</v>
      </c>
      <c r="J1787" s="432"/>
    </row>
    <row r="1788" spans="1:11" ht="22.5" hidden="1" outlineLevel="1">
      <c r="A1788" s="423"/>
      <c r="B1788" s="424"/>
      <c r="C1788" s="425">
        <v>30030</v>
      </c>
      <c r="D1788" s="426" t="s">
        <v>23517</v>
      </c>
      <c r="E1788" s="427" t="s">
        <v>65</v>
      </c>
      <c r="F1788" s="428">
        <v>7.6</v>
      </c>
      <c r="G1788" s="429">
        <v>12.9</v>
      </c>
      <c r="H1788" s="430"/>
      <c r="I1788" s="431">
        <v>98.04</v>
      </c>
      <c r="J1788" s="432"/>
    </row>
    <row r="1789" spans="1:11" hidden="1" outlineLevel="1">
      <c r="A1789" s="423"/>
      <c r="B1789" s="424"/>
      <c r="C1789" s="425">
        <v>37565</v>
      </c>
      <c r="D1789" s="426" t="s">
        <v>23518</v>
      </c>
      <c r="E1789" s="427" t="s">
        <v>96</v>
      </c>
      <c r="F1789" s="428">
        <v>24.9</v>
      </c>
      <c r="G1789" s="429">
        <v>0.14000000000000001</v>
      </c>
      <c r="H1789" s="430"/>
      <c r="I1789" s="431">
        <v>3.4860000000000002</v>
      </c>
      <c r="J1789" s="432"/>
    </row>
    <row r="1790" spans="1:11" hidden="1" outlineLevel="1">
      <c r="A1790" s="418">
        <v>70152</v>
      </c>
      <c r="B1790" s="560" t="s">
        <v>23521</v>
      </c>
      <c r="C1790" s="560"/>
      <c r="D1790" s="560"/>
      <c r="E1790" s="560"/>
      <c r="F1790" s="560"/>
      <c r="G1790" s="560"/>
      <c r="H1790" s="419" t="s">
        <v>23514</v>
      </c>
      <c r="I1790" s="420"/>
      <c r="J1790" s="421">
        <v>726.13</v>
      </c>
      <c r="K1790" s="422"/>
    </row>
    <row r="1791" spans="1:11" hidden="1" outlineLevel="1">
      <c r="A1791" s="423"/>
      <c r="B1791" s="424"/>
      <c r="C1791" s="425">
        <v>2013</v>
      </c>
      <c r="D1791" s="426" t="s">
        <v>22855</v>
      </c>
      <c r="E1791" s="427" t="s">
        <v>143</v>
      </c>
      <c r="F1791" s="428">
        <v>24.1</v>
      </c>
      <c r="G1791" s="429">
        <v>0.6</v>
      </c>
      <c r="H1791" s="430"/>
      <c r="I1791" s="431">
        <v>14.4625</v>
      </c>
      <c r="J1791" s="432"/>
    </row>
    <row r="1792" spans="1:11" ht="22.5" collapsed="1">
      <c r="A1792" s="423"/>
      <c r="B1792" s="424"/>
      <c r="C1792" s="425">
        <v>2014</v>
      </c>
      <c r="D1792" s="426" t="s">
        <v>22856</v>
      </c>
      <c r="E1792" s="427" t="s">
        <v>143</v>
      </c>
      <c r="F1792" s="428">
        <v>19.559999999999999</v>
      </c>
      <c r="G1792" s="429">
        <v>0.6</v>
      </c>
      <c r="H1792" s="430"/>
      <c r="I1792" s="431">
        <v>11.7402</v>
      </c>
      <c r="J1792" s="432"/>
    </row>
    <row r="1793" spans="1:11" hidden="1" outlineLevel="1">
      <c r="A1793" s="423"/>
      <c r="B1793" s="424"/>
      <c r="C1793" s="425">
        <v>2020</v>
      </c>
      <c r="D1793" s="426" t="s">
        <v>22869</v>
      </c>
      <c r="E1793" s="427" t="s">
        <v>143</v>
      </c>
      <c r="F1793" s="428">
        <v>24.28</v>
      </c>
      <c r="G1793" s="429">
        <v>2</v>
      </c>
      <c r="H1793" s="430"/>
      <c r="I1793" s="431">
        <v>48.569499999999998</v>
      </c>
      <c r="J1793" s="432"/>
    </row>
    <row r="1794" spans="1:11" hidden="1" outlineLevel="1">
      <c r="A1794" s="423"/>
      <c r="B1794" s="424"/>
      <c r="C1794" s="425">
        <v>2099</v>
      </c>
      <c r="D1794" s="426" t="s">
        <v>22817</v>
      </c>
      <c r="E1794" s="427" t="s">
        <v>143</v>
      </c>
      <c r="F1794" s="428">
        <v>19.59</v>
      </c>
      <c r="G1794" s="429">
        <v>2.25</v>
      </c>
      <c r="H1794" s="430"/>
      <c r="I1794" s="431">
        <v>44.083799999999997</v>
      </c>
      <c r="J1794" s="432"/>
    </row>
    <row r="1795" spans="1:11" ht="22.5" hidden="1" outlineLevel="1">
      <c r="A1795" s="423"/>
      <c r="B1795" s="424"/>
      <c r="C1795" s="425">
        <v>10629</v>
      </c>
      <c r="D1795" s="426" t="s">
        <v>23187</v>
      </c>
      <c r="E1795" s="427" t="s">
        <v>63</v>
      </c>
      <c r="F1795" s="428">
        <v>631.29999999999995</v>
      </c>
      <c r="G1795" s="429">
        <v>9.1500000000000001E-3</v>
      </c>
      <c r="H1795" s="430"/>
      <c r="I1795" s="431">
        <v>5.7763999999999998</v>
      </c>
      <c r="J1795" s="432"/>
    </row>
    <row r="1796" spans="1:11" ht="56.25" hidden="1" outlineLevel="1">
      <c r="A1796" s="423"/>
      <c r="B1796" s="424"/>
      <c r="C1796" s="425">
        <v>17039</v>
      </c>
      <c r="D1796" s="426" t="s">
        <v>23472</v>
      </c>
      <c r="E1796" s="427" t="s">
        <v>9779</v>
      </c>
      <c r="F1796" s="428">
        <v>0.72</v>
      </c>
      <c r="G1796" s="429">
        <v>8</v>
      </c>
      <c r="H1796" s="430"/>
      <c r="I1796" s="431">
        <v>5.76</v>
      </c>
      <c r="J1796" s="432"/>
    </row>
    <row r="1797" spans="1:11" ht="22.5" hidden="1" outlineLevel="1">
      <c r="A1797" s="423"/>
      <c r="B1797" s="424"/>
      <c r="C1797" s="425">
        <v>17520</v>
      </c>
      <c r="D1797" s="426" t="s">
        <v>23515</v>
      </c>
      <c r="E1797" s="427" t="s">
        <v>22861</v>
      </c>
      <c r="F1797" s="428">
        <v>23.58</v>
      </c>
      <c r="G1797" s="429">
        <v>0.12</v>
      </c>
      <c r="H1797" s="430"/>
      <c r="I1797" s="431">
        <v>2.8296000000000001</v>
      </c>
      <c r="J1797" s="432"/>
    </row>
    <row r="1798" spans="1:11" ht="56.25" hidden="1" outlineLevel="1">
      <c r="A1798" s="423"/>
      <c r="B1798" s="424"/>
      <c r="C1798" s="425">
        <v>30016</v>
      </c>
      <c r="D1798" s="426" t="s">
        <v>23522</v>
      </c>
      <c r="E1798" s="427" t="s">
        <v>73</v>
      </c>
      <c r="F1798" s="428">
        <v>498.35</v>
      </c>
      <c r="G1798" s="429">
        <v>1</v>
      </c>
      <c r="H1798" s="430"/>
      <c r="I1798" s="431">
        <v>498.35</v>
      </c>
      <c r="J1798" s="432"/>
    </row>
    <row r="1799" spans="1:11" ht="22.5" hidden="1" outlineLevel="1">
      <c r="A1799" s="423"/>
      <c r="B1799" s="424"/>
      <c r="C1799" s="425">
        <v>30030</v>
      </c>
      <c r="D1799" s="426" t="s">
        <v>23517</v>
      </c>
      <c r="E1799" s="427" t="s">
        <v>65</v>
      </c>
      <c r="F1799" s="428">
        <v>7.6</v>
      </c>
      <c r="G1799" s="429">
        <v>12</v>
      </c>
      <c r="H1799" s="430"/>
      <c r="I1799" s="431">
        <v>91.2</v>
      </c>
      <c r="J1799" s="432"/>
    </row>
    <row r="1800" spans="1:11" hidden="1" outlineLevel="1">
      <c r="A1800" s="423"/>
      <c r="B1800" s="424"/>
      <c r="C1800" s="425">
        <v>37565</v>
      </c>
      <c r="D1800" s="426" t="s">
        <v>23518</v>
      </c>
      <c r="E1800" s="427" t="s">
        <v>96</v>
      </c>
      <c r="F1800" s="428">
        <v>24.9</v>
      </c>
      <c r="G1800" s="429">
        <v>0.13500000000000001</v>
      </c>
      <c r="H1800" s="430"/>
      <c r="I1800" s="431">
        <v>3.3614999999999999</v>
      </c>
      <c r="J1800" s="432"/>
    </row>
    <row r="1801" spans="1:11" hidden="1" outlineLevel="1">
      <c r="A1801" s="418">
        <v>70153</v>
      </c>
      <c r="B1801" s="560" t="s">
        <v>23523</v>
      </c>
      <c r="C1801" s="560"/>
      <c r="D1801" s="560"/>
      <c r="E1801" s="560"/>
      <c r="F1801" s="560"/>
      <c r="G1801" s="560"/>
      <c r="H1801" s="419" t="s">
        <v>23514</v>
      </c>
      <c r="I1801" s="420"/>
      <c r="J1801" s="421">
        <v>649.57000000000005</v>
      </c>
      <c r="K1801" s="422"/>
    </row>
    <row r="1802" spans="1:11" hidden="1" outlineLevel="1">
      <c r="A1802" s="423"/>
      <c r="B1802" s="424"/>
      <c r="C1802" s="425">
        <v>2013</v>
      </c>
      <c r="D1802" s="426" t="s">
        <v>22855</v>
      </c>
      <c r="E1802" s="427" t="s">
        <v>143</v>
      </c>
      <c r="F1802" s="428">
        <v>24.1</v>
      </c>
      <c r="G1802" s="429">
        <v>0.5</v>
      </c>
      <c r="H1802" s="430"/>
      <c r="I1802" s="431">
        <v>12.052099999999999</v>
      </c>
      <c r="J1802" s="432"/>
    </row>
    <row r="1803" spans="1:11" ht="22.5" collapsed="1">
      <c r="A1803" s="423"/>
      <c r="B1803" s="424"/>
      <c r="C1803" s="425">
        <v>2014</v>
      </c>
      <c r="D1803" s="426" t="s">
        <v>22856</v>
      </c>
      <c r="E1803" s="427" t="s">
        <v>143</v>
      </c>
      <c r="F1803" s="428">
        <v>19.559999999999999</v>
      </c>
      <c r="G1803" s="429">
        <v>0.75</v>
      </c>
      <c r="H1803" s="430"/>
      <c r="I1803" s="431">
        <v>14.6752</v>
      </c>
      <c r="J1803" s="432"/>
    </row>
    <row r="1804" spans="1:11" hidden="1" outlineLevel="1">
      <c r="A1804" s="423"/>
      <c r="B1804" s="424"/>
      <c r="C1804" s="425">
        <v>2020</v>
      </c>
      <c r="D1804" s="426" t="s">
        <v>22869</v>
      </c>
      <c r="E1804" s="427" t="s">
        <v>143</v>
      </c>
      <c r="F1804" s="428">
        <v>24.28</v>
      </c>
      <c r="G1804" s="429">
        <v>1.1000000000000001</v>
      </c>
      <c r="H1804" s="430"/>
      <c r="I1804" s="431">
        <v>26.713200000000001</v>
      </c>
      <c r="J1804" s="432"/>
    </row>
    <row r="1805" spans="1:11" hidden="1" outlineLevel="1">
      <c r="A1805" s="423"/>
      <c r="B1805" s="424"/>
      <c r="C1805" s="425">
        <v>2099</v>
      </c>
      <c r="D1805" s="426" t="s">
        <v>22817</v>
      </c>
      <c r="E1805" s="427" t="s">
        <v>143</v>
      </c>
      <c r="F1805" s="428">
        <v>19.59</v>
      </c>
      <c r="G1805" s="429">
        <v>1.1850000000000001</v>
      </c>
      <c r="H1805" s="430"/>
      <c r="I1805" s="431">
        <v>23.217400000000001</v>
      </c>
      <c r="J1805" s="432"/>
    </row>
    <row r="1806" spans="1:11" ht="22.5" hidden="1" outlineLevel="1">
      <c r="A1806" s="423"/>
      <c r="B1806" s="424"/>
      <c r="C1806" s="425">
        <v>10629</v>
      </c>
      <c r="D1806" s="426" t="s">
        <v>23187</v>
      </c>
      <c r="E1806" s="427" t="s">
        <v>63</v>
      </c>
      <c r="F1806" s="428">
        <v>631.29999999999995</v>
      </c>
      <c r="G1806" s="429">
        <v>6.4999999999999997E-3</v>
      </c>
      <c r="H1806" s="430"/>
      <c r="I1806" s="431">
        <v>4.1033999999999997</v>
      </c>
      <c r="J1806" s="432"/>
    </row>
    <row r="1807" spans="1:11" ht="56.25" hidden="1" outlineLevel="1">
      <c r="A1807" s="423"/>
      <c r="B1807" s="424"/>
      <c r="C1807" s="425">
        <v>17039</v>
      </c>
      <c r="D1807" s="426" t="s">
        <v>23472</v>
      </c>
      <c r="E1807" s="427" t="s">
        <v>9779</v>
      </c>
      <c r="F1807" s="428">
        <v>0.72</v>
      </c>
      <c r="G1807" s="429">
        <v>6</v>
      </c>
      <c r="H1807" s="430"/>
      <c r="I1807" s="431">
        <v>4.32</v>
      </c>
      <c r="J1807" s="432"/>
    </row>
    <row r="1808" spans="1:11" ht="22.5" hidden="1" outlineLevel="1">
      <c r="A1808" s="423"/>
      <c r="B1808" s="424"/>
      <c r="C1808" s="425">
        <v>17520</v>
      </c>
      <c r="D1808" s="426" t="s">
        <v>23515</v>
      </c>
      <c r="E1808" s="427" t="s">
        <v>22861</v>
      </c>
      <c r="F1808" s="428">
        <v>23.58</v>
      </c>
      <c r="G1808" s="429">
        <v>0.08</v>
      </c>
      <c r="H1808" s="430"/>
      <c r="I1808" s="431">
        <v>1.8864000000000001</v>
      </c>
      <c r="J1808" s="432"/>
    </row>
    <row r="1809" spans="1:11" ht="45" hidden="1" outlineLevel="1">
      <c r="A1809" s="423"/>
      <c r="B1809" s="424"/>
      <c r="C1809" s="425">
        <v>30010</v>
      </c>
      <c r="D1809" s="426" t="s">
        <v>23516</v>
      </c>
      <c r="E1809" s="427" t="s">
        <v>73</v>
      </c>
      <c r="F1809" s="428">
        <v>495</v>
      </c>
      <c r="G1809" s="429">
        <v>1</v>
      </c>
      <c r="H1809" s="430"/>
      <c r="I1809" s="431">
        <v>495</v>
      </c>
      <c r="J1809" s="432"/>
    </row>
    <row r="1810" spans="1:11" ht="22.5" hidden="1" outlineLevel="1">
      <c r="A1810" s="423"/>
      <c r="B1810" s="424"/>
      <c r="C1810" s="425">
        <v>30030</v>
      </c>
      <c r="D1810" s="426" t="s">
        <v>23517</v>
      </c>
      <c r="E1810" s="427" t="s">
        <v>65</v>
      </c>
      <c r="F1810" s="428">
        <v>7.6</v>
      </c>
      <c r="G1810" s="429">
        <v>8.6</v>
      </c>
      <c r="H1810" s="430"/>
      <c r="I1810" s="431">
        <v>65.36</v>
      </c>
      <c r="J1810" s="432"/>
    </row>
    <row r="1811" spans="1:11" hidden="1" outlineLevel="1">
      <c r="A1811" s="423"/>
      <c r="B1811" s="424"/>
      <c r="C1811" s="425">
        <v>37565</v>
      </c>
      <c r="D1811" s="426" t="s">
        <v>23518</v>
      </c>
      <c r="E1811" s="427" t="s">
        <v>96</v>
      </c>
      <c r="F1811" s="428">
        <v>24.9</v>
      </c>
      <c r="G1811" s="429">
        <v>0.09</v>
      </c>
      <c r="H1811" s="430"/>
      <c r="I1811" s="431">
        <v>2.2410000000000001</v>
      </c>
      <c r="J1811" s="432"/>
    </row>
    <row r="1812" spans="1:11" ht="25.5" hidden="1" customHeight="1" outlineLevel="1">
      <c r="A1812" s="418">
        <v>70154</v>
      </c>
      <c r="B1812" s="560" t="s">
        <v>23524</v>
      </c>
      <c r="C1812" s="560"/>
      <c r="D1812" s="560"/>
      <c r="E1812" s="560"/>
      <c r="F1812" s="560"/>
      <c r="G1812" s="560"/>
      <c r="H1812" s="419" t="s">
        <v>23514</v>
      </c>
      <c r="I1812" s="420"/>
      <c r="J1812" s="421">
        <v>733.36</v>
      </c>
      <c r="K1812" s="422"/>
    </row>
    <row r="1813" spans="1:11" hidden="1" outlineLevel="1">
      <c r="A1813" s="423"/>
      <c r="B1813" s="424"/>
      <c r="C1813" s="425">
        <v>2013</v>
      </c>
      <c r="D1813" s="426" t="s">
        <v>22855</v>
      </c>
      <c r="E1813" s="427" t="s">
        <v>143</v>
      </c>
      <c r="F1813" s="428">
        <v>24.1</v>
      </c>
      <c r="G1813" s="429">
        <v>0.5</v>
      </c>
      <c r="H1813" s="430"/>
      <c r="I1813" s="431">
        <v>12.052099999999999</v>
      </c>
      <c r="J1813" s="432"/>
    </row>
    <row r="1814" spans="1:11" ht="22.5" collapsed="1">
      <c r="A1814" s="423"/>
      <c r="B1814" s="424"/>
      <c r="C1814" s="425">
        <v>2014</v>
      </c>
      <c r="D1814" s="426" t="s">
        <v>22856</v>
      </c>
      <c r="E1814" s="427" t="s">
        <v>143</v>
      </c>
      <c r="F1814" s="428">
        <v>19.559999999999999</v>
      </c>
      <c r="G1814" s="429">
        <v>0.5</v>
      </c>
      <c r="H1814" s="430"/>
      <c r="I1814" s="431">
        <v>9.7835000000000001</v>
      </c>
      <c r="J1814" s="432"/>
    </row>
    <row r="1815" spans="1:11" hidden="1" outlineLevel="1">
      <c r="A1815" s="423"/>
      <c r="B1815" s="424"/>
      <c r="C1815" s="425">
        <v>2020</v>
      </c>
      <c r="D1815" s="426" t="s">
        <v>22869</v>
      </c>
      <c r="E1815" s="427" t="s">
        <v>143</v>
      </c>
      <c r="F1815" s="428">
        <v>24.28</v>
      </c>
      <c r="G1815" s="429">
        <v>1.3</v>
      </c>
      <c r="H1815" s="430"/>
      <c r="I1815" s="431">
        <v>31.5701</v>
      </c>
      <c r="J1815" s="432"/>
    </row>
    <row r="1816" spans="1:11" hidden="1" outlineLevel="1">
      <c r="A1816" s="423"/>
      <c r="B1816" s="424"/>
      <c r="C1816" s="425">
        <v>2099</v>
      </c>
      <c r="D1816" s="426" t="s">
        <v>22817</v>
      </c>
      <c r="E1816" s="427" t="s">
        <v>143</v>
      </c>
      <c r="F1816" s="428">
        <v>19.59</v>
      </c>
      <c r="G1816" s="429">
        <v>1.544</v>
      </c>
      <c r="H1816" s="430"/>
      <c r="I1816" s="431">
        <v>30.251200000000001</v>
      </c>
      <c r="J1816" s="432"/>
    </row>
    <row r="1817" spans="1:11" ht="22.5" hidden="1" outlineLevel="1">
      <c r="A1817" s="423"/>
      <c r="B1817" s="424"/>
      <c r="C1817" s="425">
        <v>10629</v>
      </c>
      <c r="D1817" s="426" t="s">
        <v>23187</v>
      </c>
      <c r="E1817" s="427" t="s">
        <v>63</v>
      </c>
      <c r="F1817" s="428">
        <v>631.29999999999995</v>
      </c>
      <c r="G1817" s="429">
        <v>1.5599999999999999E-2</v>
      </c>
      <c r="H1817" s="430"/>
      <c r="I1817" s="431">
        <v>9.8483000000000001</v>
      </c>
      <c r="J1817" s="432"/>
    </row>
    <row r="1818" spans="1:11" ht="56.25" hidden="1" outlineLevel="1">
      <c r="A1818" s="423"/>
      <c r="B1818" s="424"/>
      <c r="C1818" s="425">
        <v>17039</v>
      </c>
      <c r="D1818" s="426" t="s">
        <v>23472</v>
      </c>
      <c r="E1818" s="427" t="s">
        <v>9779</v>
      </c>
      <c r="F1818" s="428">
        <v>0.72</v>
      </c>
      <c r="G1818" s="429">
        <v>6</v>
      </c>
      <c r="H1818" s="430"/>
      <c r="I1818" s="431">
        <v>4.32</v>
      </c>
      <c r="J1818" s="432"/>
    </row>
    <row r="1819" spans="1:11" ht="22.5" hidden="1" outlineLevel="1">
      <c r="A1819" s="423"/>
      <c r="B1819" s="424"/>
      <c r="C1819" s="425">
        <v>17520</v>
      </c>
      <c r="D1819" s="426" t="s">
        <v>23515</v>
      </c>
      <c r="E1819" s="427" t="s">
        <v>22861</v>
      </c>
      <c r="F1819" s="428">
        <v>23.58</v>
      </c>
      <c r="G1819" s="429">
        <v>0.1</v>
      </c>
      <c r="H1819" s="430"/>
      <c r="I1819" s="431">
        <v>2.3580000000000001</v>
      </c>
      <c r="J1819" s="432"/>
    </row>
    <row r="1820" spans="1:11" ht="22.5" hidden="1" outlineLevel="1">
      <c r="A1820" s="423"/>
      <c r="B1820" s="424"/>
      <c r="C1820" s="425">
        <v>30018</v>
      </c>
      <c r="D1820" s="426" t="s">
        <v>23525</v>
      </c>
      <c r="E1820" s="427" t="s">
        <v>73</v>
      </c>
      <c r="F1820" s="428">
        <v>548.13</v>
      </c>
      <c r="G1820" s="429">
        <v>1</v>
      </c>
      <c r="H1820" s="430"/>
      <c r="I1820" s="431">
        <v>548.13</v>
      </c>
      <c r="J1820" s="432"/>
    </row>
    <row r="1821" spans="1:11" ht="22.5" hidden="1" outlineLevel="1">
      <c r="A1821" s="423"/>
      <c r="B1821" s="424"/>
      <c r="C1821" s="425">
        <v>30030</v>
      </c>
      <c r="D1821" s="426" t="s">
        <v>23517</v>
      </c>
      <c r="E1821" s="427" t="s">
        <v>65</v>
      </c>
      <c r="F1821" s="428">
        <v>7.6</v>
      </c>
      <c r="G1821" s="429">
        <v>10.6</v>
      </c>
      <c r="H1821" s="430"/>
      <c r="I1821" s="431">
        <v>80.56</v>
      </c>
      <c r="J1821" s="432"/>
    </row>
    <row r="1822" spans="1:11" hidden="1" outlineLevel="1">
      <c r="A1822" s="423"/>
      <c r="B1822" s="424"/>
      <c r="C1822" s="425">
        <v>37565</v>
      </c>
      <c r="D1822" s="426" t="s">
        <v>23518</v>
      </c>
      <c r="E1822" s="427" t="s">
        <v>96</v>
      </c>
      <c r="F1822" s="428">
        <v>24.9</v>
      </c>
      <c r="G1822" s="429">
        <v>0.18</v>
      </c>
      <c r="H1822" s="430"/>
      <c r="I1822" s="431">
        <v>4.4820000000000002</v>
      </c>
      <c r="J1822" s="432"/>
    </row>
    <row r="1823" spans="1:11" ht="25.5" hidden="1" customHeight="1" outlineLevel="1">
      <c r="A1823" s="418">
        <v>70155</v>
      </c>
      <c r="B1823" s="560" t="s">
        <v>23526</v>
      </c>
      <c r="C1823" s="560"/>
      <c r="D1823" s="560"/>
      <c r="E1823" s="560"/>
      <c r="F1823" s="560"/>
      <c r="G1823" s="560"/>
      <c r="H1823" s="419" t="s">
        <v>23514</v>
      </c>
      <c r="I1823" s="420"/>
      <c r="J1823" s="421">
        <v>1198.46</v>
      </c>
      <c r="K1823" s="422"/>
    </row>
    <row r="1824" spans="1:11" hidden="1" outlineLevel="1">
      <c r="A1824" s="423"/>
      <c r="B1824" s="424"/>
      <c r="C1824" s="425">
        <v>2013</v>
      </c>
      <c r="D1824" s="426" t="s">
        <v>22855</v>
      </c>
      <c r="E1824" s="427" t="s">
        <v>143</v>
      </c>
      <c r="F1824" s="428">
        <v>24.1</v>
      </c>
      <c r="G1824" s="429">
        <v>0.6</v>
      </c>
      <c r="H1824" s="430"/>
      <c r="I1824" s="431">
        <v>14.4625</v>
      </c>
      <c r="J1824" s="432"/>
    </row>
    <row r="1825" spans="1:11" ht="22.5" collapsed="1">
      <c r="A1825" s="423"/>
      <c r="B1825" s="424"/>
      <c r="C1825" s="425">
        <v>2014</v>
      </c>
      <c r="D1825" s="426" t="s">
        <v>22856</v>
      </c>
      <c r="E1825" s="427" t="s">
        <v>143</v>
      </c>
      <c r="F1825" s="428">
        <v>19.559999999999999</v>
      </c>
      <c r="G1825" s="429">
        <v>0.6</v>
      </c>
      <c r="H1825" s="430"/>
      <c r="I1825" s="431">
        <v>11.7402</v>
      </c>
      <c r="J1825" s="432"/>
    </row>
    <row r="1826" spans="1:11" hidden="1" outlineLevel="1">
      <c r="A1826" s="423"/>
      <c r="B1826" s="424"/>
      <c r="C1826" s="425">
        <v>2020</v>
      </c>
      <c r="D1826" s="426" t="s">
        <v>22869</v>
      </c>
      <c r="E1826" s="427" t="s">
        <v>143</v>
      </c>
      <c r="F1826" s="428">
        <v>24.28</v>
      </c>
      <c r="G1826" s="429">
        <v>2</v>
      </c>
      <c r="H1826" s="430"/>
      <c r="I1826" s="431">
        <v>48.569499999999998</v>
      </c>
      <c r="J1826" s="432"/>
    </row>
    <row r="1827" spans="1:11" hidden="1" outlineLevel="1">
      <c r="A1827" s="423"/>
      <c r="B1827" s="424"/>
      <c r="C1827" s="425">
        <v>2099</v>
      </c>
      <c r="D1827" s="426" t="s">
        <v>22817</v>
      </c>
      <c r="E1827" s="427" t="s">
        <v>143</v>
      </c>
      <c r="F1827" s="428">
        <v>19.59</v>
      </c>
      <c r="G1827" s="429">
        <v>2.2690000000000001</v>
      </c>
      <c r="H1827" s="430"/>
      <c r="I1827" s="431">
        <v>44.456000000000003</v>
      </c>
      <c r="J1827" s="432"/>
    </row>
    <row r="1828" spans="1:11" ht="22.5" hidden="1" outlineLevel="1">
      <c r="A1828" s="423"/>
      <c r="B1828" s="424"/>
      <c r="C1828" s="425">
        <v>10629</v>
      </c>
      <c r="D1828" s="426" t="s">
        <v>23187</v>
      </c>
      <c r="E1828" s="427" t="s">
        <v>63</v>
      </c>
      <c r="F1828" s="428">
        <v>631.29999999999995</v>
      </c>
      <c r="G1828" s="429">
        <v>1.8100000000000002E-2</v>
      </c>
      <c r="H1828" s="430"/>
      <c r="I1828" s="431">
        <v>11.426500000000001</v>
      </c>
      <c r="J1828" s="432"/>
    </row>
    <row r="1829" spans="1:11" ht="56.25" hidden="1" outlineLevel="1">
      <c r="A1829" s="423"/>
      <c r="B1829" s="424"/>
      <c r="C1829" s="425">
        <v>17039</v>
      </c>
      <c r="D1829" s="426" t="s">
        <v>23472</v>
      </c>
      <c r="E1829" s="427" t="s">
        <v>9779</v>
      </c>
      <c r="F1829" s="428">
        <v>0.72</v>
      </c>
      <c r="G1829" s="429">
        <v>7</v>
      </c>
      <c r="H1829" s="430"/>
      <c r="I1829" s="431">
        <v>5.04</v>
      </c>
      <c r="J1829" s="432"/>
    </row>
    <row r="1830" spans="1:11" ht="22.5" hidden="1" outlineLevel="1">
      <c r="A1830" s="423"/>
      <c r="B1830" s="424"/>
      <c r="C1830" s="425">
        <v>17520</v>
      </c>
      <c r="D1830" s="426" t="s">
        <v>23515</v>
      </c>
      <c r="E1830" s="427" t="s">
        <v>22861</v>
      </c>
      <c r="F1830" s="428">
        <v>23.58</v>
      </c>
      <c r="G1830" s="429">
        <v>0.12</v>
      </c>
      <c r="H1830" s="430"/>
      <c r="I1830" s="431">
        <v>2.8296000000000001</v>
      </c>
      <c r="J1830" s="432"/>
    </row>
    <row r="1831" spans="1:11" ht="22.5" hidden="1" outlineLevel="1">
      <c r="A1831" s="423"/>
      <c r="B1831" s="424"/>
      <c r="C1831" s="425">
        <v>30020</v>
      </c>
      <c r="D1831" s="426" t="s">
        <v>23527</v>
      </c>
      <c r="E1831" s="427" t="s">
        <v>73</v>
      </c>
      <c r="F1831" s="428">
        <v>956.67</v>
      </c>
      <c r="G1831" s="429">
        <v>1</v>
      </c>
      <c r="H1831" s="430"/>
      <c r="I1831" s="431">
        <v>956.67</v>
      </c>
      <c r="J1831" s="432"/>
    </row>
    <row r="1832" spans="1:11" ht="22.5" hidden="1" outlineLevel="1">
      <c r="A1832" s="423"/>
      <c r="B1832" s="424"/>
      <c r="C1832" s="425">
        <v>30030</v>
      </c>
      <c r="D1832" s="426" t="s">
        <v>23517</v>
      </c>
      <c r="E1832" s="427" t="s">
        <v>65</v>
      </c>
      <c r="F1832" s="428">
        <v>7.6</v>
      </c>
      <c r="G1832" s="429">
        <v>12.9</v>
      </c>
      <c r="H1832" s="430"/>
      <c r="I1832" s="431">
        <v>98.04</v>
      </c>
      <c r="J1832" s="432"/>
    </row>
    <row r="1833" spans="1:11" hidden="1" outlineLevel="1">
      <c r="A1833" s="423"/>
      <c r="B1833" s="424"/>
      <c r="C1833" s="425">
        <v>37565</v>
      </c>
      <c r="D1833" s="426" t="s">
        <v>23518</v>
      </c>
      <c r="E1833" s="427" t="s">
        <v>96</v>
      </c>
      <c r="F1833" s="428">
        <v>24.9</v>
      </c>
      <c r="G1833" s="429">
        <v>0.21</v>
      </c>
      <c r="H1833" s="430"/>
      <c r="I1833" s="431">
        <v>5.2290000000000001</v>
      </c>
      <c r="J1833" s="432"/>
    </row>
    <row r="1834" spans="1:11" hidden="1" outlineLevel="1">
      <c r="A1834" s="418">
        <v>70156</v>
      </c>
      <c r="B1834" s="560" t="s">
        <v>23528</v>
      </c>
      <c r="C1834" s="560"/>
      <c r="D1834" s="560"/>
      <c r="E1834" s="560"/>
      <c r="F1834" s="560"/>
      <c r="G1834" s="560"/>
      <c r="H1834" s="419" t="s">
        <v>23514</v>
      </c>
      <c r="I1834" s="420"/>
      <c r="J1834" s="421">
        <v>1186.21</v>
      </c>
      <c r="K1834" s="422"/>
    </row>
    <row r="1835" spans="1:11" hidden="1" outlineLevel="1">
      <c r="A1835" s="423"/>
      <c r="B1835" s="424"/>
      <c r="C1835" s="425">
        <v>2013</v>
      </c>
      <c r="D1835" s="426" t="s">
        <v>22855</v>
      </c>
      <c r="E1835" s="427" t="s">
        <v>143</v>
      </c>
      <c r="F1835" s="428">
        <v>24.1</v>
      </c>
      <c r="G1835" s="429">
        <v>0.6</v>
      </c>
      <c r="H1835" s="430"/>
      <c r="I1835" s="431">
        <v>14.4625</v>
      </c>
      <c r="J1835" s="432"/>
    </row>
    <row r="1836" spans="1:11" ht="22.5" collapsed="1">
      <c r="A1836" s="423"/>
      <c r="B1836" s="424"/>
      <c r="C1836" s="425">
        <v>2014</v>
      </c>
      <c r="D1836" s="426" t="s">
        <v>22856</v>
      </c>
      <c r="E1836" s="427" t="s">
        <v>143</v>
      </c>
      <c r="F1836" s="428">
        <v>19.559999999999999</v>
      </c>
      <c r="G1836" s="429">
        <v>0.6</v>
      </c>
      <c r="H1836" s="430"/>
      <c r="I1836" s="431">
        <v>11.7402</v>
      </c>
      <c r="J1836" s="432"/>
    </row>
    <row r="1837" spans="1:11" hidden="1" outlineLevel="1">
      <c r="A1837" s="423"/>
      <c r="B1837" s="424"/>
      <c r="C1837" s="425">
        <v>2020</v>
      </c>
      <c r="D1837" s="426" t="s">
        <v>22869</v>
      </c>
      <c r="E1837" s="427" t="s">
        <v>143</v>
      </c>
      <c r="F1837" s="428">
        <v>24.28</v>
      </c>
      <c r="G1837" s="429">
        <v>2</v>
      </c>
      <c r="H1837" s="430"/>
      <c r="I1837" s="431">
        <v>48.569499999999998</v>
      </c>
      <c r="J1837" s="432"/>
    </row>
    <row r="1838" spans="1:11" hidden="1" outlineLevel="1">
      <c r="A1838" s="423"/>
      <c r="B1838" s="424"/>
      <c r="C1838" s="425">
        <v>2099</v>
      </c>
      <c r="D1838" s="426" t="s">
        <v>22817</v>
      </c>
      <c r="E1838" s="427" t="s">
        <v>143</v>
      </c>
      <c r="F1838" s="428">
        <v>19.59</v>
      </c>
      <c r="G1838" s="429">
        <v>2.4500000000000002</v>
      </c>
      <c r="H1838" s="430"/>
      <c r="I1838" s="431">
        <v>48.002299999999998</v>
      </c>
      <c r="J1838" s="432"/>
    </row>
    <row r="1839" spans="1:11" ht="22.5" hidden="1" outlineLevel="1">
      <c r="A1839" s="423"/>
      <c r="B1839" s="424"/>
      <c r="C1839" s="425">
        <v>10629</v>
      </c>
      <c r="D1839" s="426" t="s">
        <v>23187</v>
      </c>
      <c r="E1839" s="427" t="s">
        <v>63</v>
      </c>
      <c r="F1839" s="428">
        <v>631.29999999999995</v>
      </c>
      <c r="G1839" s="429">
        <v>1.83E-2</v>
      </c>
      <c r="H1839" s="430"/>
      <c r="I1839" s="431">
        <v>11.5528</v>
      </c>
      <c r="J1839" s="432"/>
    </row>
    <row r="1840" spans="1:11" ht="56.25" hidden="1" outlineLevel="1">
      <c r="A1840" s="423"/>
      <c r="B1840" s="424"/>
      <c r="C1840" s="425">
        <v>17039</v>
      </c>
      <c r="D1840" s="426" t="s">
        <v>23472</v>
      </c>
      <c r="E1840" s="427" t="s">
        <v>9779</v>
      </c>
      <c r="F1840" s="428">
        <v>0.72</v>
      </c>
      <c r="G1840" s="429">
        <v>8</v>
      </c>
      <c r="H1840" s="430"/>
      <c r="I1840" s="431">
        <v>5.76</v>
      </c>
      <c r="J1840" s="432"/>
    </row>
    <row r="1841" spans="1:11" ht="22.5" hidden="1" outlineLevel="1">
      <c r="A1841" s="423"/>
      <c r="B1841" s="424"/>
      <c r="C1841" s="425">
        <v>17520</v>
      </c>
      <c r="D1841" s="426" t="s">
        <v>23515</v>
      </c>
      <c r="E1841" s="427" t="s">
        <v>22861</v>
      </c>
      <c r="F1841" s="428">
        <v>23.58</v>
      </c>
      <c r="G1841" s="429">
        <v>0.12</v>
      </c>
      <c r="H1841" s="430"/>
      <c r="I1841" s="431">
        <v>2.8296000000000001</v>
      </c>
      <c r="J1841" s="432"/>
    </row>
    <row r="1842" spans="1:11" ht="45" hidden="1" outlineLevel="1">
      <c r="A1842" s="423"/>
      <c r="B1842" s="424"/>
      <c r="C1842" s="425">
        <v>30022</v>
      </c>
      <c r="D1842" s="426" t="s">
        <v>23529</v>
      </c>
      <c r="E1842" s="427" t="s">
        <v>73</v>
      </c>
      <c r="F1842" s="428">
        <v>947.11</v>
      </c>
      <c r="G1842" s="429">
        <v>1</v>
      </c>
      <c r="H1842" s="430"/>
      <c r="I1842" s="431">
        <v>947.11</v>
      </c>
      <c r="J1842" s="432"/>
    </row>
    <row r="1843" spans="1:11" ht="22.5" hidden="1" outlineLevel="1">
      <c r="A1843" s="423"/>
      <c r="B1843" s="424"/>
      <c r="C1843" s="425">
        <v>30030</v>
      </c>
      <c r="D1843" s="426" t="s">
        <v>23517</v>
      </c>
      <c r="E1843" s="427" t="s">
        <v>65</v>
      </c>
      <c r="F1843" s="428">
        <v>7.6</v>
      </c>
      <c r="G1843" s="429">
        <v>12</v>
      </c>
      <c r="H1843" s="430"/>
      <c r="I1843" s="431">
        <v>91.2</v>
      </c>
      <c r="J1843" s="432"/>
    </row>
    <row r="1844" spans="1:11" hidden="1" outlineLevel="1">
      <c r="A1844" s="423"/>
      <c r="B1844" s="424"/>
      <c r="C1844" s="425">
        <v>37565</v>
      </c>
      <c r="D1844" s="426" t="s">
        <v>23518</v>
      </c>
      <c r="E1844" s="427" t="s">
        <v>96</v>
      </c>
      <c r="F1844" s="428">
        <v>24.9</v>
      </c>
      <c r="G1844" s="429">
        <v>0.2</v>
      </c>
      <c r="H1844" s="430"/>
      <c r="I1844" s="431">
        <v>4.9800000000000004</v>
      </c>
      <c r="J1844" s="432"/>
    </row>
    <row r="1845" spans="1:11" hidden="1" outlineLevel="1">
      <c r="A1845" s="418">
        <v>70157</v>
      </c>
      <c r="B1845" s="560" t="s">
        <v>23530</v>
      </c>
      <c r="C1845" s="560"/>
      <c r="D1845" s="560"/>
      <c r="E1845" s="560"/>
      <c r="F1845" s="560"/>
      <c r="G1845" s="560"/>
      <c r="H1845" s="419" t="s">
        <v>65</v>
      </c>
      <c r="I1845" s="420"/>
      <c r="J1845" s="421">
        <v>71.67</v>
      </c>
      <c r="K1845" s="422"/>
    </row>
    <row r="1846" spans="1:11" hidden="1" outlineLevel="1">
      <c r="A1846" s="423"/>
      <c r="B1846" s="424"/>
      <c r="C1846" s="425">
        <v>2013</v>
      </c>
      <c r="D1846" s="426" t="s">
        <v>22855</v>
      </c>
      <c r="E1846" s="427" t="s">
        <v>143</v>
      </c>
      <c r="F1846" s="428">
        <v>24.1</v>
      </c>
      <c r="G1846" s="429">
        <v>0.35</v>
      </c>
      <c r="H1846" s="430"/>
      <c r="I1846" s="431">
        <v>8.4365000000000006</v>
      </c>
      <c r="J1846" s="432"/>
    </row>
    <row r="1847" spans="1:11" ht="22.5" collapsed="1">
      <c r="A1847" s="423"/>
      <c r="B1847" s="424"/>
      <c r="C1847" s="425">
        <v>2014</v>
      </c>
      <c r="D1847" s="426" t="s">
        <v>22856</v>
      </c>
      <c r="E1847" s="427" t="s">
        <v>143</v>
      </c>
      <c r="F1847" s="428">
        <v>19.559999999999999</v>
      </c>
      <c r="G1847" s="429">
        <v>0.35</v>
      </c>
      <c r="H1847" s="430"/>
      <c r="I1847" s="431">
        <v>6.8483999999999998</v>
      </c>
      <c r="J1847" s="432"/>
    </row>
    <row r="1848" spans="1:11" ht="22.5" hidden="1" outlineLevel="1">
      <c r="A1848" s="423"/>
      <c r="B1848" s="424"/>
      <c r="C1848" s="425">
        <v>17515</v>
      </c>
      <c r="D1848" s="426" t="s">
        <v>22860</v>
      </c>
      <c r="E1848" s="427" t="s">
        <v>22861</v>
      </c>
      <c r="F1848" s="428">
        <v>16.64</v>
      </c>
      <c r="G1848" s="429">
        <v>2.5000000000000001E-2</v>
      </c>
      <c r="H1848" s="430"/>
      <c r="I1848" s="431">
        <v>0.41599999999999998</v>
      </c>
      <c r="J1848" s="432"/>
    </row>
    <row r="1849" spans="1:11" ht="22.5" hidden="1" outlineLevel="1">
      <c r="A1849" s="423"/>
      <c r="B1849" s="424"/>
      <c r="C1849" s="425">
        <v>17520</v>
      </c>
      <c r="D1849" s="426" t="s">
        <v>23515</v>
      </c>
      <c r="E1849" s="427" t="s">
        <v>22861</v>
      </c>
      <c r="F1849" s="428">
        <v>23.58</v>
      </c>
      <c r="G1849" s="429">
        <v>0.03</v>
      </c>
      <c r="H1849" s="430"/>
      <c r="I1849" s="431">
        <v>0.70740000000000003</v>
      </c>
      <c r="J1849" s="432"/>
    </row>
    <row r="1850" spans="1:11" ht="33.75" hidden="1" outlineLevel="1">
      <c r="A1850" s="423"/>
      <c r="B1850" s="424"/>
      <c r="C1850" s="425">
        <v>19045</v>
      </c>
      <c r="D1850" s="426" t="s">
        <v>23463</v>
      </c>
      <c r="E1850" s="427" t="s">
        <v>65</v>
      </c>
      <c r="F1850" s="428">
        <v>4.68</v>
      </c>
      <c r="G1850" s="429">
        <v>1.03</v>
      </c>
      <c r="H1850" s="430"/>
      <c r="I1850" s="431">
        <v>4.8204000000000002</v>
      </c>
      <c r="J1850" s="432"/>
    </row>
    <row r="1851" spans="1:11" ht="33.75" hidden="1" outlineLevel="1">
      <c r="A1851" s="423"/>
      <c r="B1851" s="424"/>
      <c r="C1851" s="425">
        <v>19060</v>
      </c>
      <c r="D1851" s="426" t="s">
        <v>23531</v>
      </c>
      <c r="E1851" s="427" t="s">
        <v>65</v>
      </c>
      <c r="F1851" s="428">
        <v>4.49</v>
      </c>
      <c r="G1851" s="429">
        <v>1.03</v>
      </c>
      <c r="H1851" s="430"/>
      <c r="I1851" s="431">
        <v>4.6195000000000004</v>
      </c>
      <c r="J1851" s="432"/>
    </row>
    <row r="1852" spans="1:11" ht="33.75" hidden="1" outlineLevel="1">
      <c r="A1852" s="423"/>
      <c r="B1852" s="424"/>
      <c r="C1852" s="425">
        <v>19065</v>
      </c>
      <c r="D1852" s="426" t="s">
        <v>23532</v>
      </c>
      <c r="E1852" s="427" t="s">
        <v>65</v>
      </c>
      <c r="F1852" s="428">
        <v>28.99</v>
      </c>
      <c r="G1852" s="429">
        <v>1.03</v>
      </c>
      <c r="H1852" s="430"/>
      <c r="I1852" s="431">
        <v>29.8597</v>
      </c>
      <c r="J1852" s="432"/>
    </row>
    <row r="1853" spans="1:11" ht="22.5" hidden="1" outlineLevel="1">
      <c r="A1853" s="423"/>
      <c r="B1853" s="424"/>
      <c r="C1853" s="425">
        <v>30030</v>
      </c>
      <c r="D1853" s="426" t="s">
        <v>23517</v>
      </c>
      <c r="E1853" s="427" t="s">
        <v>65</v>
      </c>
      <c r="F1853" s="428">
        <v>7.6</v>
      </c>
      <c r="G1853" s="429">
        <v>2.1</v>
      </c>
      <c r="H1853" s="430"/>
      <c r="I1853" s="431">
        <v>15.96</v>
      </c>
      <c r="J1853" s="432"/>
    </row>
    <row r="1854" spans="1:11" hidden="1" outlineLevel="1">
      <c r="A1854" s="418">
        <v>70175</v>
      </c>
      <c r="B1854" s="560" t="s">
        <v>23533</v>
      </c>
      <c r="C1854" s="560"/>
      <c r="D1854" s="560"/>
      <c r="E1854" s="560"/>
      <c r="F1854" s="560"/>
      <c r="G1854" s="560"/>
      <c r="H1854" s="419" t="s">
        <v>60</v>
      </c>
      <c r="I1854" s="420"/>
      <c r="J1854" s="421">
        <v>233.33</v>
      </c>
      <c r="K1854" s="422"/>
    </row>
    <row r="1855" spans="1:11" hidden="1" outlineLevel="1">
      <c r="A1855" s="423"/>
      <c r="B1855" s="424"/>
      <c r="C1855" s="425">
        <v>2013</v>
      </c>
      <c r="D1855" s="426" t="s">
        <v>22855</v>
      </c>
      <c r="E1855" s="427" t="s">
        <v>143</v>
      </c>
      <c r="F1855" s="428">
        <v>24.1</v>
      </c>
      <c r="G1855" s="429">
        <v>0.6</v>
      </c>
      <c r="H1855" s="430"/>
      <c r="I1855" s="431">
        <v>14.4625</v>
      </c>
      <c r="J1855" s="432"/>
    </row>
    <row r="1856" spans="1:11" ht="22.5" collapsed="1">
      <c r="A1856" s="423"/>
      <c r="B1856" s="424"/>
      <c r="C1856" s="425">
        <v>2014</v>
      </c>
      <c r="D1856" s="426" t="s">
        <v>22856</v>
      </c>
      <c r="E1856" s="427" t="s">
        <v>143</v>
      </c>
      <c r="F1856" s="428">
        <v>19.559999999999999</v>
      </c>
      <c r="G1856" s="429">
        <v>0.6</v>
      </c>
      <c r="H1856" s="430"/>
      <c r="I1856" s="431">
        <v>11.7402</v>
      </c>
      <c r="J1856" s="432"/>
    </row>
    <row r="1857" spans="1:11" ht="22.5" hidden="1" outlineLevel="1">
      <c r="A1857" s="423"/>
      <c r="B1857" s="424"/>
      <c r="C1857" s="425">
        <v>17515</v>
      </c>
      <c r="D1857" s="426" t="s">
        <v>22860</v>
      </c>
      <c r="E1857" s="427" t="s">
        <v>22861</v>
      </c>
      <c r="F1857" s="428">
        <v>16.64</v>
      </c>
      <c r="G1857" s="429">
        <v>0.03</v>
      </c>
      <c r="H1857" s="430"/>
      <c r="I1857" s="431">
        <v>0.49919999999999998</v>
      </c>
      <c r="J1857" s="432"/>
    </row>
    <row r="1858" spans="1:11" hidden="1" outlineLevel="1">
      <c r="A1858" s="423"/>
      <c r="B1858" s="424"/>
      <c r="C1858" s="425">
        <v>19015</v>
      </c>
      <c r="D1858" s="426" t="s">
        <v>23473</v>
      </c>
      <c r="E1858" s="427" t="s">
        <v>22861</v>
      </c>
      <c r="F1858" s="428">
        <v>31.55</v>
      </c>
      <c r="G1858" s="429">
        <v>0.1</v>
      </c>
      <c r="H1858" s="430"/>
      <c r="I1858" s="431">
        <v>3.1549999999999998</v>
      </c>
      <c r="J1858" s="432"/>
    </row>
    <row r="1859" spans="1:11" hidden="1" outlineLevel="1">
      <c r="A1859" s="423"/>
      <c r="B1859" s="424"/>
      <c r="C1859" s="425">
        <v>21053</v>
      </c>
      <c r="D1859" s="426" t="s">
        <v>23506</v>
      </c>
      <c r="E1859" s="427" t="s">
        <v>65</v>
      </c>
      <c r="F1859" s="428">
        <v>4.78</v>
      </c>
      <c r="G1859" s="429">
        <v>1.9</v>
      </c>
      <c r="H1859" s="430"/>
      <c r="I1859" s="431">
        <v>9.0820000000000007</v>
      </c>
      <c r="J1859" s="432"/>
    </row>
    <row r="1860" spans="1:11" ht="67.5" hidden="1" outlineLevel="1">
      <c r="A1860" s="423"/>
      <c r="B1860" s="424"/>
      <c r="C1860" s="425">
        <v>21054</v>
      </c>
      <c r="D1860" s="426" t="s">
        <v>23534</v>
      </c>
      <c r="E1860" s="427" t="s">
        <v>65</v>
      </c>
      <c r="F1860" s="428">
        <v>47.82</v>
      </c>
      <c r="G1860" s="429">
        <v>3.87</v>
      </c>
      <c r="H1860" s="430"/>
      <c r="I1860" s="431">
        <v>185.0634</v>
      </c>
      <c r="J1860" s="432"/>
    </row>
    <row r="1861" spans="1:11" ht="33.75" hidden="1" outlineLevel="1">
      <c r="A1861" s="423"/>
      <c r="B1861" s="424"/>
      <c r="C1861" s="425">
        <v>36550</v>
      </c>
      <c r="D1861" s="426" t="s">
        <v>23535</v>
      </c>
      <c r="E1861" s="427" t="s">
        <v>62</v>
      </c>
      <c r="F1861" s="428">
        <v>62.17</v>
      </c>
      <c r="G1861" s="429">
        <v>0.15</v>
      </c>
      <c r="H1861" s="430"/>
      <c r="I1861" s="431">
        <v>9.3254999999999999</v>
      </c>
      <c r="J1861" s="432"/>
    </row>
    <row r="1862" spans="1:11" ht="25.5" hidden="1" customHeight="1" outlineLevel="1">
      <c r="A1862" s="418">
        <v>70180</v>
      </c>
      <c r="B1862" s="560" t="s">
        <v>23536</v>
      </c>
      <c r="C1862" s="560"/>
      <c r="D1862" s="560"/>
      <c r="E1862" s="560"/>
      <c r="F1862" s="560"/>
      <c r="G1862" s="560"/>
      <c r="H1862" s="419" t="s">
        <v>62</v>
      </c>
      <c r="I1862" s="420"/>
      <c r="J1862" s="421">
        <v>116.93</v>
      </c>
      <c r="K1862" s="422"/>
    </row>
    <row r="1863" spans="1:11" hidden="1" outlineLevel="1">
      <c r="A1863" s="423"/>
      <c r="B1863" s="424"/>
      <c r="C1863" s="425">
        <v>2013</v>
      </c>
      <c r="D1863" s="426" t="s">
        <v>22855</v>
      </c>
      <c r="E1863" s="427" t="s">
        <v>143</v>
      </c>
      <c r="F1863" s="428">
        <v>24.1</v>
      </c>
      <c r="G1863" s="429">
        <v>0.5</v>
      </c>
      <c r="H1863" s="430"/>
      <c r="I1863" s="431">
        <v>12.052099999999999</v>
      </c>
      <c r="J1863" s="432"/>
    </row>
    <row r="1864" spans="1:11" ht="22.5" collapsed="1">
      <c r="A1864" s="423"/>
      <c r="B1864" s="424"/>
      <c r="C1864" s="425">
        <v>2014</v>
      </c>
      <c r="D1864" s="426" t="s">
        <v>22856</v>
      </c>
      <c r="E1864" s="427" t="s">
        <v>143</v>
      </c>
      <c r="F1864" s="428">
        <v>19.559999999999999</v>
      </c>
      <c r="G1864" s="429">
        <v>0.5</v>
      </c>
      <c r="H1864" s="430"/>
      <c r="I1864" s="431">
        <v>9.7835000000000001</v>
      </c>
      <c r="J1864" s="432"/>
    </row>
    <row r="1865" spans="1:11" hidden="1" outlineLevel="1">
      <c r="A1865" s="423"/>
      <c r="B1865" s="424"/>
      <c r="C1865" s="425">
        <v>19015</v>
      </c>
      <c r="D1865" s="426" t="s">
        <v>23473</v>
      </c>
      <c r="E1865" s="427" t="s">
        <v>22861</v>
      </c>
      <c r="F1865" s="428">
        <v>31.55</v>
      </c>
      <c r="G1865" s="429">
        <v>0.5</v>
      </c>
      <c r="H1865" s="430"/>
      <c r="I1865" s="431">
        <v>15.775</v>
      </c>
      <c r="J1865" s="432"/>
    </row>
    <row r="1866" spans="1:11" ht="67.5" hidden="1" outlineLevel="1">
      <c r="A1866" s="423"/>
      <c r="B1866" s="424"/>
      <c r="C1866" s="425">
        <v>32520</v>
      </c>
      <c r="D1866" s="426" t="s">
        <v>23537</v>
      </c>
      <c r="E1866" s="427" t="s">
        <v>62</v>
      </c>
      <c r="F1866" s="428">
        <v>75.540000000000006</v>
      </c>
      <c r="G1866" s="429">
        <v>1.05</v>
      </c>
      <c r="H1866" s="430"/>
      <c r="I1866" s="431">
        <v>79.316999999999993</v>
      </c>
      <c r="J1866" s="432"/>
    </row>
    <row r="1867" spans="1:11" ht="33.75" hidden="1" customHeight="1" outlineLevel="1">
      <c r="A1867" s="418">
        <v>70202</v>
      </c>
      <c r="B1867" s="560" t="s">
        <v>23538</v>
      </c>
      <c r="C1867" s="560"/>
      <c r="D1867" s="560"/>
      <c r="E1867" s="560"/>
      <c r="F1867" s="560"/>
      <c r="G1867" s="560"/>
      <c r="H1867" s="419" t="s">
        <v>60</v>
      </c>
      <c r="I1867" s="420"/>
      <c r="J1867" s="421">
        <v>346.85</v>
      </c>
      <c r="K1867" s="422"/>
    </row>
    <row r="1868" spans="1:11" hidden="1" outlineLevel="1">
      <c r="A1868" s="423"/>
      <c r="B1868" s="424"/>
      <c r="C1868" s="425">
        <v>2013</v>
      </c>
      <c r="D1868" s="426" t="s">
        <v>22855</v>
      </c>
      <c r="E1868" s="427" t="s">
        <v>143</v>
      </c>
      <c r="F1868" s="428">
        <v>24.1</v>
      </c>
      <c r="G1868" s="429">
        <v>2.1</v>
      </c>
      <c r="H1868" s="430"/>
      <c r="I1868" s="431">
        <v>50.619</v>
      </c>
      <c r="J1868" s="432"/>
    </row>
    <row r="1869" spans="1:11" ht="56.25" collapsed="1">
      <c r="A1869" s="423"/>
      <c r="B1869" s="424"/>
      <c r="C1869" s="425">
        <v>31028</v>
      </c>
      <c r="D1869" s="426" t="s">
        <v>23539</v>
      </c>
      <c r="E1869" s="427" t="s">
        <v>73</v>
      </c>
      <c r="F1869" s="428">
        <v>296.23</v>
      </c>
      <c r="G1869" s="429">
        <v>1</v>
      </c>
      <c r="H1869" s="430"/>
      <c r="I1869" s="431">
        <v>296.23</v>
      </c>
      <c r="J1869" s="432"/>
    </row>
    <row r="1870" spans="1:11" ht="25.5" hidden="1" customHeight="1" outlineLevel="1">
      <c r="A1870" s="418">
        <v>70208</v>
      </c>
      <c r="B1870" s="560" t="s">
        <v>23540</v>
      </c>
      <c r="C1870" s="560"/>
      <c r="D1870" s="560"/>
      <c r="E1870" s="560"/>
      <c r="F1870" s="560"/>
      <c r="G1870" s="560"/>
      <c r="H1870" s="419" t="s">
        <v>60</v>
      </c>
      <c r="I1870" s="420"/>
      <c r="J1870" s="421">
        <v>298.14999999999998</v>
      </c>
      <c r="K1870" s="422"/>
    </row>
    <row r="1871" spans="1:11" hidden="1" outlineLevel="1">
      <c r="A1871" s="423"/>
      <c r="B1871" s="424"/>
      <c r="C1871" s="425">
        <v>2013</v>
      </c>
      <c r="D1871" s="426" t="s">
        <v>22855</v>
      </c>
      <c r="E1871" s="427" t="s">
        <v>143</v>
      </c>
      <c r="F1871" s="428">
        <v>24.1</v>
      </c>
      <c r="G1871" s="429">
        <v>1.9</v>
      </c>
      <c r="H1871" s="430"/>
      <c r="I1871" s="431">
        <v>45.798099999999998</v>
      </c>
      <c r="J1871" s="432"/>
    </row>
    <row r="1872" spans="1:11" ht="45" collapsed="1">
      <c r="A1872" s="423"/>
      <c r="B1872" s="424"/>
      <c r="C1872" s="425">
        <v>31024</v>
      </c>
      <c r="D1872" s="426" t="s">
        <v>23541</v>
      </c>
      <c r="E1872" s="427" t="s">
        <v>9779</v>
      </c>
      <c r="F1872" s="428">
        <v>252.35</v>
      </c>
      <c r="G1872" s="429">
        <v>1</v>
      </c>
      <c r="H1872" s="430"/>
      <c r="I1872" s="431">
        <v>252.35</v>
      </c>
      <c r="J1872" s="432"/>
    </row>
    <row r="1873" spans="1:11" hidden="1" outlineLevel="1">
      <c r="A1873" s="418">
        <v>70210</v>
      </c>
      <c r="B1873" s="560" t="s">
        <v>23542</v>
      </c>
      <c r="C1873" s="560"/>
      <c r="D1873" s="560"/>
      <c r="E1873" s="560"/>
      <c r="F1873" s="560"/>
      <c r="G1873" s="560"/>
      <c r="H1873" s="419" t="s">
        <v>60</v>
      </c>
      <c r="I1873" s="420"/>
      <c r="J1873" s="421">
        <v>258.62</v>
      </c>
      <c r="K1873" s="422"/>
    </row>
    <row r="1874" spans="1:11" hidden="1" outlineLevel="1">
      <c r="A1874" s="423"/>
      <c r="B1874" s="424"/>
      <c r="C1874" s="425">
        <v>2013</v>
      </c>
      <c r="D1874" s="426" t="s">
        <v>22855</v>
      </c>
      <c r="E1874" s="427" t="s">
        <v>143</v>
      </c>
      <c r="F1874" s="428">
        <v>24.1</v>
      </c>
      <c r="G1874" s="429">
        <v>1.9</v>
      </c>
      <c r="H1874" s="430"/>
      <c r="I1874" s="431">
        <v>45.798099999999998</v>
      </c>
      <c r="J1874" s="432"/>
    </row>
    <row r="1875" spans="1:11" ht="56.25" collapsed="1">
      <c r="A1875" s="423"/>
      <c r="B1875" s="424"/>
      <c r="C1875" s="425">
        <v>31020</v>
      </c>
      <c r="D1875" s="426" t="s">
        <v>23543</v>
      </c>
      <c r="E1875" s="427" t="s">
        <v>9779</v>
      </c>
      <c r="F1875" s="428">
        <v>212.82</v>
      </c>
      <c r="G1875" s="429">
        <v>1</v>
      </c>
      <c r="H1875" s="430"/>
      <c r="I1875" s="431">
        <v>212.82</v>
      </c>
      <c r="J1875" s="432"/>
    </row>
    <row r="1876" spans="1:11" ht="24" hidden="1" customHeight="1" outlineLevel="1">
      <c r="A1876" s="418">
        <v>70212</v>
      </c>
      <c r="B1876" s="560" t="s">
        <v>23544</v>
      </c>
      <c r="C1876" s="560"/>
      <c r="D1876" s="560"/>
      <c r="E1876" s="560"/>
      <c r="F1876" s="560"/>
      <c r="G1876" s="560"/>
      <c r="H1876" s="419" t="s">
        <v>60</v>
      </c>
      <c r="I1876" s="420"/>
      <c r="J1876" s="421">
        <v>257.89999999999998</v>
      </c>
      <c r="K1876" s="422"/>
    </row>
    <row r="1877" spans="1:11" hidden="1" outlineLevel="1">
      <c r="A1877" s="423"/>
      <c r="B1877" s="424"/>
      <c r="C1877" s="425">
        <v>2013</v>
      </c>
      <c r="D1877" s="426" t="s">
        <v>22855</v>
      </c>
      <c r="E1877" s="427" t="s">
        <v>143</v>
      </c>
      <c r="F1877" s="428">
        <v>24.1</v>
      </c>
      <c r="G1877" s="429">
        <v>1.9</v>
      </c>
      <c r="H1877" s="430"/>
      <c r="I1877" s="431">
        <v>45.798099999999998</v>
      </c>
      <c r="J1877" s="432"/>
    </row>
    <row r="1878" spans="1:11" ht="33.75" collapsed="1">
      <c r="A1878" s="423"/>
      <c r="B1878" s="424"/>
      <c r="C1878" s="425">
        <v>31022</v>
      </c>
      <c r="D1878" s="426" t="s">
        <v>23545</v>
      </c>
      <c r="E1878" s="427" t="s">
        <v>9779</v>
      </c>
      <c r="F1878" s="428">
        <v>190.44</v>
      </c>
      <c r="G1878" s="429">
        <v>1</v>
      </c>
      <c r="H1878" s="430"/>
      <c r="I1878" s="431">
        <v>190.44</v>
      </c>
      <c r="J1878" s="432"/>
    </row>
    <row r="1879" spans="1:11" ht="33.75" hidden="1" outlineLevel="1">
      <c r="A1879" s="423"/>
      <c r="B1879" s="424"/>
      <c r="C1879" s="425">
        <v>31062</v>
      </c>
      <c r="D1879" s="426" t="s">
        <v>23546</v>
      </c>
      <c r="E1879" s="427" t="s">
        <v>9779</v>
      </c>
      <c r="F1879" s="428">
        <v>10.83</v>
      </c>
      <c r="G1879" s="429">
        <v>2</v>
      </c>
      <c r="H1879" s="430"/>
      <c r="I1879" s="431">
        <v>21.66</v>
      </c>
      <c r="J1879" s="432"/>
    </row>
    <row r="1880" spans="1:11" ht="24" hidden="1" customHeight="1" outlineLevel="1">
      <c r="A1880" s="418">
        <v>70216</v>
      </c>
      <c r="B1880" s="560" t="s">
        <v>23547</v>
      </c>
      <c r="C1880" s="560"/>
      <c r="D1880" s="560"/>
      <c r="E1880" s="560"/>
      <c r="F1880" s="560"/>
      <c r="G1880" s="560"/>
      <c r="H1880" s="419" t="s">
        <v>60</v>
      </c>
      <c r="I1880" s="420"/>
      <c r="J1880" s="421">
        <v>257.49</v>
      </c>
      <c r="K1880" s="422"/>
    </row>
    <row r="1881" spans="1:11" hidden="1" outlineLevel="1">
      <c r="A1881" s="423"/>
      <c r="B1881" s="424"/>
      <c r="C1881" s="425">
        <v>2013</v>
      </c>
      <c r="D1881" s="426" t="s">
        <v>22855</v>
      </c>
      <c r="E1881" s="427" t="s">
        <v>143</v>
      </c>
      <c r="F1881" s="428">
        <v>24.1</v>
      </c>
      <c r="G1881" s="429">
        <v>2.1</v>
      </c>
      <c r="H1881" s="430"/>
      <c r="I1881" s="431">
        <v>50.619</v>
      </c>
      <c r="J1881" s="432"/>
    </row>
    <row r="1882" spans="1:11" ht="45" collapsed="1">
      <c r="A1882" s="423"/>
      <c r="B1882" s="424"/>
      <c r="C1882" s="425">
        <v>31032</v>
      </c>
      <c r="D1882" s="426" t="s">
        <v>23548</v>
      </c>
      <c r="E1882" s="427" t="s">
        <v>9779</v>
      </c>
      <c r="F1882" s="428">
        <v>206.87</v>
      </c>
      <c r="G1882" s="429">
        <v>1</v>
      </c>
      <c r="H1882" s="430"/>
      <c r="I1882" s="431">
        <v>206.87</v>
      </c>
      <c r="J1882" s="432"/>
    </row>
    <row r="1883" spans="1:11" ht="13.5" hidden="1" customHeight="1" outlineLevel="1">
      <c r="A1883" s="418">
        <v>70219</v>
      </c>
      <c r="B1883" s="560" t="s">
        <v>23549</v>
      </c>
      <c r="C1883" s="560"/>
      <c r="D1883" s="560"/>
      <c r="E1883" s="560"/>
      <c r="F1883" s="560"/>
      <c r="G1883" s="560"/>
      <c r="H1883" s="419" t="s">
        <v>60</v>
      </c>
      <c r="I1883" s="420"/>
      <c r="J1883" s="421">
        <v>124.64</v>
      </c>
      <c r="K1883" s="422"/>
    </row>
    <row r="1884" spans="1:11" hidden="1" outlineLevel="1">
      <c r="A1884" s="423"/>
      <c r="B1884" s="424"/>
      <c r="C1884" s="425">
        <v>2013</v>
      </c>
      <c r="D1884" s="426" t="s">
        <v>22855</v>
      </c>
      <c r="E1884" s="427" t="s">
        <v>143</v>
      </c>
      <c r="F1884" s="428">
        <v>24.1</v>
      </c>
      <c r="G1884" s="429">
        <v>1.9</v>
      </c>
      <c r="H1884" s="430"/>
      <c r="I1884" s="431">
        <v>45.798099999999998</v>
      </c>
      <c r="J1884" s="432"/>
    </row>
    <row r="1885" spans="1:11" ht="45" collapsed="1">
      <c r="A1885" s="423"/>
      <c r="B1885" s="424"/>
      <c r="C1885" s="425">
        <v>31030</v>
      </c>
      <c r="D1885" s="426" t="s">
        <v>23550</v>
      </c>
      <c r="E1885" s="427" t="s">
        <v>9779</v>
      </c>
      <c r="F1885" s="428">
        <v>78.84</v>
      </c>
      <c r="G1885" s="429">
        <v>1</v>
      </c>
      <c r="H1885" s="430"/>
      <c r="I1885" s="431">
        <v>78.84</v>
      </c>
      <c r="J1885" s="432"/>
    </row>
    <row r="1886" spans="1:11" ht="24" hidden="1" customHeight="1" outlineLevel="1">
      <c r="A1886" s="418">
        <v>70231</v>
      </c>
      <c r="B1886" s="560" t="s">
        <v>23551</v>
      </c>
      <c r="C1886" s="560"/>
      <c r="D1886" s="560"/>
      <c r="E1886" s="560"/>
      <c r="F1886" s="560"/>
      <c r="G1886" s="560"/>
      <c r="H1886" s="419" t="s">
        <v>60</v>
      </c>
      <c r="I1886" s="420"/>
      <c r="J1886" s="421">
        <v>253.65</v>
      </c>
      <c r="K1886" s="422"/>
    </row>
    <row r="1887" spans="1:11" hidden="1" outlineLevel="1">
      <c r="A1887" s="423"/>
      <c r="B1887" s="424"/>
      <c r="C1887" s="425">
        <v>2013</v>
      </c>
      <c r="D1887" s="426" t="s">
        <v>22855</v>
      </c>
      <c r="E1887" s="427" t="s">
        <v>143</v>
      </c>
      <c r="F1887" s="428">
        <v>24.1</v>
      </c>
      <c r="G1887" s="429">
        <v>2.1</v>
      </c>
      <c r="H1887" s="430"/>
      <c r="I1887" s="431">
        <v>50.619</v>
      </c>
      <c r="J1887" s="432"/>
    </row>
    <row r="1888" spans="1:11" ht="67.5" collapsed="1">
      <c r="A1888" s="423"/>
      <c r="B1888" s="424"/>
      <c r="C1888" s="425">
        <v>31038</v>
      </c>
      <c r="D1888" s="426" t="s">
        <v>23552</v>
      </c>
      <c r="E1888" s="427" t="s">
        <v>9779</v>
      </c>
      <c r="F1888" s="428">
        <v>203.03</v>
      </c>
      <c r="G1888" s="429">
        <v>1</v>
      </c>
      <c r="H1888" s="430"/>
      <c r="I1888" s="431">
        <v>203.03</v>
      </c>
      <c r="J1888" s="432"/>
    </row>
    <row r="1889" spans="1:11" ht="13.5" hidden="1" customHeight="1" outlineLevel="1">
      <c r="A1889" s="418">
        <v>70240</v>
      </c>
      <c r="B1889" s="560" t="s">
        <v>23553</v>
      </c>
      <c r="C1889" s="560"/>
      <c r="D1889" s="560"/>
      <c r="E1889" s="560"/>
      <c r="F1889" s="560"/>
      <c r="G1889" s="560"/>
      <c r="H1889" s="419" t="s">
        <v>73</v>
      </c>
      <c r="I1889" s="420"/>
      <c r="J1889" s="421">
        <v>127.95</v>
      </c>
      <c r="K1889" s="422"/>
    </row>
    <row r="1890" spans="1:11" hidden="1" outlineLevel="1">
      <c r="A1890" s="423"/>
      <c r="B1890" s="424"/>
      <c r="C1890" s="425">
        <v>2013</v>
      </c>
      <c r="D1890" s="426" t="s">
        <v>22855</v>
      </c>
      <c r="E1890" s="427" t="s">
        <v>143</v>
      </c>
      <c r="F1890" s="428">
        <v>24.1</v>
      </c>
      <c r="G1890" s="429">
        <v>1.9</v>
      </c>
      <c r="H1890" s="430"/>
      <c r="I1890" s="431">
        <v>45.798099999999998</v>
      </c>
      <c r="J1890" s="432"/>
    </row>
    <row r="1891" spans="1:11" ht="33.75" collapsed="1">
      <c r="A1891" s="423"/>
      <c r="B1891" s="424"/>
      <c r="C1891" s="425">
        <v>31097</v>
      </c>
      <c r="D1891" s="426" t="s">
        <v>23554</v>
      </c>
      <c r="E1891" s="427" t="s">
        <v>9779</v>
      </c>
      <c r="F1891" s="428">
        <v>82.15</v>
      </c>
      <c r="G1891" s="429">
        <v>1</v>
      </c>
      <c r="H1891" s="430"/>
      <c r="I1891" s="431">
        <v>82.15</v>
      </c>
      <c r="J1891" s="432"/>
    </row>
    <row r="1892" spans="1:11" ht="13.5" hidden="1" customHeight="1" outlineLevel="1">
      <c r="A1892" s="418">
        <v>70250</v>
      </c>
      <c r="B1892" s="560" t="s">
        <v>23555</v>
      </c>
      <c r="C1892" s="560"/>
      <c r="D1892" s="560"/>
      <c r="E1892" s="560"/>
      <c r="F1892" s="560"/>
      <c r="G1892" s="560"/>
      <c r="H1892" s="419" t="s">
        <v>60</v>
      </c>
      <c r="I1892" s="420"/>
      <c r="J1892" s="421">
        <v>158.77000000000001</v>
      </c>
      <c r="K1892" s="422"/>
    </row>
    <row r="1893" spans="1:11" hidden="1" outlineLevel="1">
      <c r="A1893" s="423"/>
      <c r="B1893" s="424"/>
      <c r="C1893" s="425">
        <v>2013</v>
      </c>
      <c r="D1893" s="426" t="s">
        <v>22855</v>
      </c>
      <c r="E1893" s="427" t="s">
        <v>143</v>
      </c>
      <c r="F1893" s="428">
        <v>24.1</v>
      </c>
      <c r="G1893" s="429">
        <v>1.3</v>
      </c>
      <c r="H1893" s="430"/>
      <c r="I1893" s="431">
        <v>31.3355</v>
      </c>
      <c r="J1893" s="432"/>
    </row>
    <row r="1894" spans="1:11" ht="33.75" collapsed="1">
      <c r="A1894" s="423"/>
      <c r="B1894" s="424"/>
      <c r="C1894" s="425">
        <v>31068</v>
      </c>
      <c r="D1894" s="426" t="s">
        <v>23556</v>
      </c>
      <c r="E1894" s="427" t="s">
        <v>9779</v>
      </c>
      <c r="F1894" s="428">
        <v>127.43</v>
      </c>
      <c r="G1894" s="429">
        <v>1</v>
      </c>
      <c r="H1894" s="430"/>
      <c r="I1894" s="431">
        <v>127.43</v>
      </c>
      <c r="J1894" s="432"/>
    </row>
    <row r="1895" spans="1:11" ht="24" hidden="1" customHeight="1" outlineLevel="1">
      <c r="A1895" s="418">
        <v>70251</v>
      </c>
      <c r="B1895" s="560" t="s">
        <v>23557</v>
      </c>
      <c r="C1895" s="560"/>
      <c r="D1895" s="560"/>
      <c r="E1895" s="560"/>
      <c r="F1895" s="560"/>
      <c r="G1895" s="560"/>
      <c r="H1895" s="419" t="s">
        <v>60</v>
      </c>
      <c r="I1895" s="420"/>
      <c r="J1895" s="421">
        <v>309.73</v>
      </c>
      <c r="K1895" s="422"/>
    </row>
    <row r="1896" spans="1:11" hidden="1" outlineLevel="1">
      <c r="A1896" s="423"/>
      <c r="B1896" s="424"/>
      <c r="C1896" s="425">
        <v>2013</v>
      </c>
      <c r="D1896" s="426" t="s">
        <v>22855</v>
      </c>
      <c r="E1896" s="427" t="s">
        <v>143</v>
      </c>
      <c r="F1896" s="428">
        <v>24.1</v>
      </c>
      <c r="G1896" s="429">
        <v>0.3</v>
      </c>
      <c r="H1896" s="430"/>
      <c r="I1896" s="431">
        <v>7.2312000000000003</v>
      </c>
      <c r="J1896" s="432"/>
    </row>
    <row r="1897" spans="1:11" ht="45" collapsed="1">
      <c r="A1897" s="423"/>
      <c r="B1897" s="424"/>
      <c r="C1897" s="425">
        <v>31044</v>
      </c>
      <c r="D1897" s="426" t="s">
        <v>23558</v>
      </c>
      <c r="E1897" s="427" t="s">
        <v>9779</v>
      </c>
      <c r="F1897" s="428">
        <v>302.5</v>
      </c>
      <c r="G1897" s="429">
        <v>1</v>
      </c>
      <c r="H1897" s="430"/>
      <c r="I1897" s="431">
        <v>302.5</v>
      </c>
      <c r="J1897" s="432"/>
    </row>
    <row r="1898" spans="1:11" ht="24" hidden="1" customHeight="1" outlineLevel="1">
      <c r="A1898" s="418">
        <v>70252</v>
      </c>
      <c r="B1898" s="560" t="s">
        <v>23559</v>
      </c>
      <c r="C1898" s="560"/>
      <c r="D1898" s="560"/>
      <c r="E1898" s="560"/>
      <c r="F1898" s="560"/>
      <c r="G1898" s="560"/>
      <c r="H1898" s="419" t="s">
        <v>60</v>
      </c>
      <c r="I1898" s="420"/>
      <c r="J1898" s="421">
        <v>157.94999999999999</v>
      </c>
      <c r="K1898" s="422"/>
    </row>
    <row r="1899" spans="1:11" hidden="1" outlineLevel="1">
      <c r="A1899" s="423"/>
      <c r="B1899" s="424"/>
      <c r="C1899" s="425">
        <v>2013</v>
      </c>
      <c r="D1899" s="426" t="s">
        <v>22855</v>
      </c>
      <c r="E1899" s="427" t="s">
        <v>143</v>
      </c>
      <c r="F1899" s="428">
        <v>24.1</v>
      </c>
      <c r="G1899" s="429">
        <v>0.8</v>
      </c>
      <c r="H1899" s="430"/>
      <c r="I1899" s="431">
        <v>19.2834</v>
      </c>
      <c r="J1899" s="432"/>
    </row>
    <row r="1900" spans="1:11" ht="45" collapsed="1">
      <c r="A1900" s="423"/>
      <c r="B1900" s="424"/>
      <c r="C1900" s="425">
        <v>31042</v>
      </c>
      <c r="D1900" s="426" t="s">
        <v>23560</v>
      </c>
      <c r="E1900" s="427" t="s">
        <v>9779</v>
      </c>
      <c r="F1900" s="428">
        <v>138.66999999999999</v>
      </c>
      <c r="G1900" s="429">
        <v>1</v>
      </c>
      <c r="H1900" s="430"/>
      <c r="I1900" s="431">
        <v>138.66999999999999</v>
      </c>
      <c r="J1900" s="432"/>
    </row>
    <row r="1901" spans="1:11" hidden="1" outlineLevel="1">
      <c r="A1901" s="418">
        <v>70264</v>
      </c>
      <c r="B1901" s="560" t="s">
        <v>23561</v>
      </c>
      <c r="C1901" s="560"/>
      <c r="D1901" s="560"/>
      <c r="E1901" s="560"/>
      <c r="F1901" s="560"/>
      <c r="G1901" s="560"/>
      <c r="H1901" s="419" t="s">
        <v>60</v>
      </c>
      <c r="I1901" s="420"/>
      <c r="J1901" s="421">
        <v>261.8</v>
      </c>
      <c r="K1901" s="422"/>
    </row>
    <row r="1902" spans="1:11" hidden="1" outlineLevel="1">
      <c r="A1902" s="423"/>
      <c r="B1902" s="424"/>
      <c r="C1902" s="425">
        <v>2013</v>
      </c>
      <c r="D1902" s="426" t="s">
        <v>22855</v>
      </c>
      <c r="E1902" s="427" t="s">
        <v>143</v>
      </c>
      <c r="F1902" s="428">
        <v>24.1</v>
      </c>
      <c r="G1902" s="429">
        <v>0.4</v>
      </c>
      <c r="H1902" s="430"/>
      <c r="I1902" s="431">
        <v>9.6417000000000002</v>
      </c>
      <c r="J1902" s="432"/>
    </row>
    <row r="1903" spans="1:11" ht="33.75" collapsed="1">
      <c r="A1903" s="423"/>
      <c r="B1903" s="424"/>
      <c r="C1903" s="425">
        <v>31050</v>
      </c>
      <c r="D1903" s="426" t="s">
        <v>23562</v>
      </c>
      <c r="E1903" s="427" t="s">
        <v>9779</v>
      </c>
      <c r="F1903" s="428">
        <v>252.16</v>
      </c>
      <c r="G1903" s="429">
        <v>1</v>
      </c>
      <c r="H1903" s="430"/>
      <c r="I1903" s="431">
        <v>252.16</v>
      </c>
      <c r="J1903" s="432"/>
    </row>
    <row r="1904" spans="1:11" hidden="1" outlineLevel="1">
      <c r="A1904" s="418">
        <v>70265</v>
      </c>
      <c r="B1904" s="560" t="s">
        <v>23563</v>
      </c>
      <c r="C1904" s="560"/>
      <c r="D1904" s="560"/>
      <c r="E1904" s="560"/>
      <c r="F1904" s="560"/>
      <c r="G1904" s="560"/>
      <c r="H1904" s="419" t="s">
        <v>60</v>
      </c>
      <c r="I1904" s="420"/>
      <c r="J1904" s="421">
        <v>320.64</v>
      </c>
      <c r="K1904" s="422"/>
    </row>
    <row r="1905" spans="1:11" hidden="1" outlineLevel="1">
      <c r="A1905" s="423"/>
      <c r="B1905" s="424"/>
      <c r="C1905" s="425">
        <v>2013</v>
      </c>
      <c r="D1905" s="426" t="s">
        <v>22855</v>
      </c>
      <c r="E1905" s="427" t="s">
        <v>143</v>
      </c>
      <c r="F1905" s="428">
        <v>24.1</v>
      </c>
      <c r="G1905" s="429">
        <v>0.4</v>
      </c>
      <c r="H1905" s="430"/>
      <c r="I1905" s="431">
        <v>9.6417000000000002</v>
      </c>
      <c r="J1905" s="432"/>
    </row>
    <row r="1906" spans="1:11" ht="33.75" collapsed="1">
      <c r="A1906" s="423"/>
      <c r="B1906" s="424"/>
      <c r="C1906" s="425">
        <v>31052</v>
      </c>
      <c r="D1906" s="426" t="s">
        <v>23564</v>
      </c>
      <c r="E1906" s="427" t="s">
        <v>9779</v>
      </c>
      <c r="F1906" s="428">
        <v>311</v>
      </c>
      <c r="G1906" s="429">
        <v>1</v>
      </c>
      <c r="H1906" s="430"/>
      <c r="I1906" s="431">
        <v>311</v>
      </c>
      <c r="J1906" s="432"/>
    </row>
    <row r="1907" spans="1:11" hidden="1" outlineLevel="1">
      <c r="A1907" s="418">
        <v>70266</v>
      </c>
      <c r="B1907" s="560" t="s">
        <v>23565</v>
      </c>
      <c r="C1907" s="560"/>
      <c r="D1907" s="560"/>
      <c r="E1907" s="560"/>
      <c r="F1907" s="560"/>
      <c r="G1907" s="560"/>
      <c r="H1907" s="419" t="s">
        <v>60</v>
      </c>
      <c r="I1907" s="420"/>
      <c r="J1907" s="421">
        <v>497.17</v>
      </c>
      <c r="K1907" s="422"/>
    </row>
    <row r="1908" spans="1:11" hidden="1" outlineLevel="1">
      <c r="A1908" s="423"/>
      <c r="B1908" s="424"/>
      <c r="C1908" s="425">
        <v>2013</v>
      </c>
      <c r="D1908" s="426" t="s">
        <v>22855</v>
      </c>
      <c r="E1908" s="427" t="s">
        <v>143</v>
      </c>
      <c r="F1908" s="428">
        <v>24.1</v>
      </c>
      <c r="G1908" s="429">
        <v>0.6</v>
      </c>
      <c r="H1908" s="430"/>
      <c r="I1908" s="431">
        <v>14.4625</v>
      </c>
      <c r="J1908" s="432"/>
    </row>
    <row r="1909" spans="1:11" collapsed="1">
      <c r="A1909" s="423"/>
      <c r="B1909" s="424"/>
      <c r="C1909" s="425">
        <v>31054</v>
      </c>
      <c r="D1909" s="426" t="s">
        <v>23566</v>
      </c>
      <c r="E1909" s="427" t="s">
        <v>9779</v>
      </c>
      <c r="F1909" s="428">
        <v>482.71</v>
      </c>
      <c r="G1909" s="429">
        <v>1</v>
      </c>
      <c r="H1909" s="430"/>
      <c r="I1909" s="431">
        <v>482.71</v>
      </c>
      <c r="J1909" s="432"/>
    </row>
    <row r="1910" spans="1:11" ht="24" hidden="1" customHeight="1" outlineLevel="1">
      <c r="A1910" s="418">
        <v>70273</v>
      </c>
      <c r="B1910" s="560" t="s">
        <v>23567</v>
      </c>
      <c r="C1910" s="560"/>
      <c r="D1910" s="560"/>
      <c r="E1910" s="560"/>
      <c r="F1910" s="560"/>
      <c r="G1910" s="560"/>
      <c r="H1910" s="419" t="s">
        <v>60</v>
      </c>
      <c r="I1910" s="420"/>
      <c r="J1910" s="421">
        <v>31.92</v>
      </c>
      <c r="K1910" s="422"/>
    </row>
    <row r="1911" spans="1:11" ht="33.75" hidden="1" outlineLevel="1">
      <c r="A1911" s="423"/>
      <c r="B1911" s="424"/>
      <c r="C1911" s="425">
        <v>31006</v>
      </c>
      <c r="D1911" s="426" t="s">
        <v>23568</v>
      </c>
      <c r="E1911" s="427" t="s">
        <v>9779</v>
      </c>
      <c r="F1911" s="428">
        <v>31.92</v>
      </c>
      <c r="G1911" s="429">
        <v>1</v>
      </c>
      <c r="H1911" s="430"/>
      <c r="I1911" s="431">
        <v>31.92</v>
      </c>
      <c r="J1911" s="432"/>
    </row>
    <row r="1912" spans="1:11" collapsed="1">
      <c r="A1912" s="418">
        <v>70280</v>
      </c>
      <c r="B1912" s="560" t="s">
        <v>23569</v>
      </c>
      <c r="C1912" s="560"/>
      <c r="D1912" s="560"/>
      <c r="E1912" s="560"/>
      <c r="F1912" s="560"/>
      <c r="G1912" s="560"/>
      <c r="H1912" s="419" t="s">
        <v>60</v>
      </c>
      <c r="I1912" s="420"/>
      <c r="J1912" s="421">
        <v>10.62</v>
      </c>
      <c r="K1912" s="422"/>
    </row>
    <row r="1913" spans="1:11" hidden="1" outlineLevel="1">
      <c r="A1913" s="423"/>
      <c r="B1913" s="424"/>
      <c r="C1913" s="425">
        <v>2013</v>
      </c>
      <c r="D1913" s="426" t="s">
        <v>22855</v>
      </c>
      <c r="E1913" s="427" t="s">
        <v>143</v>
      </c>
      <c r="F1913" s="428">
        <v>24.1</v>
      </c>
      <c r="G1913" s="429">
        <v>0.3</v>
      </c>
      <c r="H1913" s="430"/>
      <c r="I1913" s="431">
        <v>7.2312000000000003</v>
      </c>
      <c r="J1913" s="432"/>
    </row>
    <row r="1914" spans="1:11" ht="22.5" collapsed="1">
      <c r="A1914" s="423"/>
      <c r="B1914" s="424"/>
      <c r="C1914" s="425">
        <v>31056</v>
      </c>
      <c r="D1914" s="426" t="s">
        <v>23570</v>
      </c>
      <c r="E1914" s="427" t="s">
        <v>9779</v>
      </c>
      <c r="F1914" s="428">
        <v>3.39</v>
      </c>
      <c r="G1914" s="429">
        <v>1</v>
      </c>
      <c r="H1914" s="430"/>
      <c r="I1914" s="431">
        <v>3.39</v>
      </c>
      <c r="J1914" s="432"/>
    </row>
    <row r="1915" spans="1:11" hidden="1" outlineLevel="1">
      <c r="A1915" s="418">
        <v>70281</v>
      </c>
      <c r="B1915" s="560" t="s">
        <v>23571</v>
      </c>
      <c r="C1915" s="560"/>
      <c r="D1915" s="560"/>
      <c r="E1915" s="560"/>
      <c r="F1915" s="560"/>
      <c r="G1915" s="560"/>
      <c r="H1915" s="419" t="s">
        <v>60</v>
      </c>
      <c r="I1915" s="420"/>
      <c r="J1915" s="421">
        <v>15.2</v>
      </c>
      <c r="K1915" s="422"/>
    </row>
    <row r="1916" spans="1:11" hidden="1" outlineLevel="1">
      <c r="A1916" s="423"/>
      <c r="B1916" s="424"/>
      <c r="C1916" s="425">
        <v>2013</v>
      </c>
      <c r="D1916" s="426" t="s">
        <v>22855</v>
      </c>
      <c r="E1916" s="427" t="s">
        <v>143</v>
      </c>
      <c r="F1916" s="428">
        <v>24.1</v>
      </c>
      <c r="G1916" s="429">
        <v>0.3</v>
      </c>
      <c r="H1916" s="430"/>
      <c r="I1916" s="431">
        <v>7.2312000000000003</v>
      </c>
      <c r="J1916" s="432"/>
    </row>
    <row r="1917" spans="1:11" ht="22.5" collapsed="1">
      <c r="A1917" s="423"/>
      <c r="B1917" s="424"/>
      <c r="C1917" s="425">
        <v>31058</v>
      </c>
      <c r="D1917" s="426" t="s">
        <v>23572</v>
      </c>
      <c r="E1917" s="427" t="s">
        <v>9779</v>
      </c>
      <c r="F1917" s="428">
        <v>7.97</v>
      </c>
      <c r="G1917" s="429">
        <v>1</v>
      </c>
      <c r="H1917" s="430"/>
      <c r="I1917" s="431">
        <v>7.97</v>
      </c>
      <c r="J1917" s="432"/>
    </row>
    <row r="1918" spans="1:11" hidden="1" outlineLevel="1">
      <c r="A1918" s="418">
        <v>70290</v>
      </c>
      <c r="B1918" s="560" t="s">
        <v>23573</v>
      </c>
      <c r="C1918" s="560"/>
      <c r="D1918" s="560"/>
      <c r="E1918" s="560"/>
      <c r="F1918" s="560"/>
      <c r="G1918" s="560"/>
      <c r="H1918" s="419" t="s">
        <v>60</v>
      </c>
      <c r="I1918" s="420"/>
      <c r="J1918" s="421">
        <v>898.7</v>
      </c>
      <c r="K1918" s="422"/>
    </row>
    <row r="1919" spans="1:11" hidden="1" outlineLevel="1">
      <c r="A1919" s="423"/>
      <c r="B1919" s="424"/>
      <c r="C1919" s="425">
        <v>2013</v>
      </c>
      <c r="D1919" s="426" t="s">
        <v>22855</v>
      </c>
      <c r="E1919" s="427" t="s">
        <v>143</v>
      </c>
      <c r="F1919" s="428">
        <v>24.1</v>
      </c>
      <c r="G1919" s="429">
        <v>0.7</v>
      </c>
      <c r="H1919" s="430"/>
      <c r="I1919" s="431">
        <v>16.873000000000001</v>
      </c>
      <c r="J1919" s="432"/>
    </row>
    <row r="1920" spans="1:11" ht="33.75" collapsed="1">
      <c r="A1920" s="423"/>
      <c r="B1920" s="424"/>
      <c r="C1920" s="425">
        <v>31095</v>
      </c>
      <c r="D1920" s="426" t="s">
        <v>23574</v>
      </c>
      <c r="E1920" s="427" t="s">
        <v>9779</v>
      </c>
      <c r="F1920" s="428">
        <v>881.83</v>
      </c>
      <c r="G1920" s="429">
        <v>1</v>
      </c>
      <c r="H1920" s="430"/>
      <c r="I1920" s="431">
        <v>881.83</v>
      </c>
      <c r="J1920" s="432"/>
    </row>
    <row r="1921" spans="1:11" hidden="1" outlineLevel="1">
      <c r="A1921" s="418">
        <v>70295</v>
      </c>
      <c r="B1921" s="560" t="s">
        <v>23575</v>
      </c>
      <c r="C1921" s="560"/>
      <c r="D1921" s="560"/>
      <c r="E1921" s="560"/>
      <c r="F1921" s="560"/>
      <c r="G1921" s="560"/>
      <c r="H1921" s="419" t="s">
        <v>60</v>
      </c>
      <c r="I1921" s="420"/>
      <c r="J1921" s="421">
        <v>50.91</v>
      </c>
      <c r="K1921" s="422"/>
    </row>
    <row r="1922" spans="1:11" hidden="1" outlineLevel="1">
      <c r="A1922" s="423"/>
      <c r="B1922" s="424"/>
      <c r="C1922" s="425">
        <v>2013</v>
      </c>
      <c r="D1922" s="426" t="s">
        <v>22855</v>
      </c>
      <c r="E1922" s="427" t="s">
        <v>143</v>
      </c>
      <c r="F1922" s="428">
        <v>24.1</v>
      </c>
      <c r="G1922" s="429">
        <v>1.3</v>
      </c>
      <c r="H1922" s="430"/>
      <c r="I1922" s="431">
        <v>31.3355</v>
      </c>
      <c r="J1922" s="432"/>
    </row>
    <row r="1923" spans="1:11" ht="56.25" collapsed="1">
      <c r="A1923" s="423"/>
      <c r="B1923" s="424"/>
      <c r="C1923" s="425">
        <v>17039</v>
      </c>
      <c r="D1923" s="426" t="s">
        <v>23472</v>
      </c>
      <c r="E1923" s="427" t="s">
        <v>9779</v>
      </c>
      <c r="F1923" s="428">
        <v>0.72</v>
      </c>
      <c r="G1923" s="429">
        <v>2</v>
      </c>
      <c r="H1923" s="430"/>
      <c r="I1923" s="431">
        <v>1.44</v>
      </c>
      <c r="J1923" s="432"/>
    </row>
    <row r="1924" spans="1:11" ht="22.5" hidden="1" outlineLevel="1">
      <c r="A1924" s="423"/>
      <c r="B1924" s="424"/>
      <c r="C1924" s="425">
        <v>31045</v>
      </c>
      <c r="D1924" s="426" t="s">
        <v>23576</v>
      </c>
      <c r="E1924" s="427" t="s">
        <v>9779</v>
      </c>
      <c r="F1924" s="428">
        <v>18.13</v>
      </c>
      <c r="G1924" s="429">
        <v>1</v>
      </c>
      <c r="H1924" s="430"/>
      <c r="I1924" s="431">
        <v>18.13</v>
      </c>
      <c r="J1924" s="432"/>
    </row>
    <row r="1925" spans="1:11" ht="24" hidden="1" customHeight="1" outlineLevel="1">
      <c r="A1925" s="418">
        <v>70301</v>
      </c>
      <c r="B1925" s="560" t="s">
        <v>23577</v>
      </c>
      <c r="C1925" s="560"/>
      <c r="D1925" s="560"/>
      <c r="E1925" s="560"/>
      <c r="F1925" s="560"/>
      <c r="G1925" s="560"/>
      <c r="H1925" s="419" t="s">
        <v>60</v>
      </c>
      <c r="I1925" s="420"/>
      <c r="J1925" s="421">
        <v>1351.59</v>
      </c>
      <c r="K1925" s="422"/>
    </row>
    <row r="1926" spans="1:11" hidden="1" outlineLevel="1">
      <c r="A1926" s="423"/>
      <c r="B1926" s="424"/>
      <c r="C1926" s="425">
        <v>2013</v>
      </c>
      <c r="D1926" s="426" t="s">
        <v>22855</v>
      </c>
      <c r="E1926" s="427" t="s">
        <v>143</v>
      </c>
      <c r="F1926" s="428">
        <v>24.1</v>
      </c>
      <c r="G1926" s="429">
        <v>8</v>
      </c>
      <c r="H1926" s="430"/>
      <c r="I1926" s="431">
        <v>192.83439999999999</v>
      </c>
      <c r="J1926" s="432"/>
    </row>
    <row r="1927" spans="1:11" ht="22.5" collapsed="1">
      <c r="A1927" s="423"/>
      <c r="B1927" s="424"/>
      <c r="C1927" s="425">
        <v>2014</v>
      </c>
      <c r="D1927" s="426" t="s">
        <v>22856</v>
      </c>
      <c r="E1927" s="427" t="s">
        <v>143</v>
      </c>
      <c r="F1927" s="428">
        <v>19.559999999999999</v>
      </c>
      <c r="G1927" s="429">
        <v>3</v>
      </c>
      <c r="H1927" s="430"/>
      <c r="I1927" s="431">
        <v>58.701000000000001</v>
      </c>
      <c r="J1927" s="432"/>
    </row>
    <row r="1928" spans="1:11" ht="56.25" hidden="1" outlineLevel="1">
      <c r="A1928" s="423"/>
      <c r="B1928" s="424"/>
      <c r="C1928" s="425">
        <v>17039</v>
      </c>
      <c r="D1928" s="426" t="s">
        <v>23472</v>
      </c>
      <c r="E1928" s="427" t="s">
        <v>9779</v>
      </c>
      <c r="F1928" s="428">
        <v>0.72</v>
      </c>
      <c r="G1928" s="429">
        <v>8</v>
      </c>
      <c r="H1928" s="430"/>
      <c r="I1928" s="431">
        <v>5.76</v>
      </c>
      <c r="J1928" s="432"/>
    </row>
    <row r="1929" spans="1:11" hidden="1" outlineLevel="1">
      <c r="A1929" s="423"/>
      <c r="B1929" s="424"/>
      <c r="C1929" s="425">
        <v>19015</v>
      </c>
      <c r="D1929" s="426" t="s">
        <v>23473</v>
      </c>
      <c r="E1929" s="427" t="s">
        <v>22861</v>
      </c>
      <c r="F1929" s="428">
        <v>31.55</v>
      </c>
      <c r="G1929" s="429">
        <v>2.6</v>
      </c>
      <c r="H1929" s="430"/>
      <c r="I1929" s="431">
        <v>82.03</v>
      </c>
      <c r="J1929" s="432"/>
    </row>
    <row r="1930" spans="1:11" hidden="1" outlineLevel="1">
      <c r="A1930" s="423"/>
      <c r="B1930" s="424"/>
      <c r="C1930" s="425">
        <v>21053</v>
      </c>
      <c r="D1930" s="426" t="s">
        <v>23506</v>
      </c>
      <c r="E1930" s="427" t="s">
        <v>65</v>
      </c>
      <c r="F1930" s="428">
        <v>4.78</v>
      </c>
      <c r="G1930" s="429">
        <v>2.1</v>
      </c>
      <c r="H1930" s="430"/>
      <c r="I1930" s="431">
        <v>10.038</v>
      </c>
      <c r="J1930" s="432"/>
    </row>
    <row r="1931" spans="1:11" ht="67.5" hidden="1" outlineLevel="1">
      <c r="A1931" s="423"/>
      <c r="B1931" s="424"/>
      <c r="C1931" s="425">
        <v>30060</v>
      </c>
      <c r="D1931" s="426" t="s">
        <v>23507</v>
      </c>
      <c r="E1931" s="427" t="s">
        <v>9779</v>
      </c>
      <c r="F1931" s="428">
        <v>256.49</v>
      </c>
      <c r="G1931" s="429">
        <v>2</v>
      </c>
      <c r="H1931" s="430"/>
      <c r="I1931" s="431">
        <v>512.98</v>
      </c>
      <c r="J1931" s="432"/>
    </row>
    <row r="1932" spans="1:11" ht="45" hidden="1" outlineLevel="1">
      <c r="A1932" s="423"/>
      <c r="B1932" s="424"/>
      <c r="C1932" s="425">
        <v>31008</v>
      </c>
      <c r="D1932" s="426" t="s">
        <v>23475</v>
      </c>
      <c r="E1932" s="427" t="s">
        <v>9779</v>
      </c>
      <c r="F1932" s="428">
        <v>22.59</v>
      </c>
      <c r="G1932" s="429">
        <v>6</v>
      </c>
      <c r="H1932" s="430"/>
      <c r="I1932" s="431">
        <v>135.54</v>
      </c>
      <c r="J1932" s="432"/>
    </row>
    <row r="1933" spans="1:11" ht="67.5" hidden="1" outlineLevel="1">
      <c r="A1933" s="423"/>
      <c r="B1933" s="424"/>
      <c r="C1933" s="425">
        <v>32530</v>
      </c>
      <c r="D1933" s="426" t="s">
        <v>23476</v>
      </c>
      <c r="E1933" s="427" t="s">
        <v>62</v>
      </c>
      <c r="F1933" s="428">
        <v>64.31</v>
      </c>
      <c r="G1933" s="429">
        <v>5.5</v>
      </c>
      <c r="H1933" s="430"/>
      <c r="I1933" s="431">
        <v>353.70499999999998</v>
      </c>
      <c r="J1933" s="432"/>
    </row>
    <row r="1934" spans="1:11" ht="24" hidden="1" customHeight="1" outlineLevel="1">
      <c r="A1934" s="418">
        <v>70302</v>
      </c>
      <c r="B1934" s="560" t="s">
        <v>23578</v>
      </c>
      <c r="C1934" s="560"/>
      <c r="D1934" s="560"/>
      <c r="E1934" s="560"/>
      <c r="F1934" s="560"/>
      <c r="G1934" s="560"/>
      <c r="H1934" s="419" t="s">
        <v>60</v>
      </c>
      <c r="I1934" s="420"/>
      <c r="J1934" s="421">
        <v>1423.66</v>
      </c>
      <c r="K1934" s="422"/>
    </row>
    <row r="1935" spans="1:11" hidden="1" outlineLevel="1">
      <c r="A1935" s="423"/>
      <c r="B1935" s="424"/>
      <c r="C1935" s="425">
        <v>2013</v>
      </c>
      <c r="D1935" s="426" t="s">
        <v>22855</v>
      </c>
      <c r="E1935" s="427" t="s">
        <v>143</v>
      </c>
      <c r="F1935" s="428">
        <v>24.1</v>
      </c>
      <c r="G1935" s="429">
        <v>8</v>
      </c>
      <c r="H1935" s="430"/>
      <c r="I1935" s="431">
        <v>192.83439999999999</v>
      </c>
      <c r="J1935" s="432"/>
    </row>
    <row r="1936" spans="1:11" ht="22.5" collapsed="1">
      <c r="A1936" s="423"/>
      <c r="B1936" s="424"/>
      <c r="C1936" s="425">
        <v>2014</v>
      </c>
      <c r="D1936" s="426" t="s">
        <v>22856</v>
      </c>
      <c r="E1936" s="427" t="s">
        <v>143</v>
      </c>
      <c r="F1936" s="428">
        <v>19.559999999999999</v>
      </c>
      <c r="G1936" s="429">
        <v>3</v>
      </c>
      <c r="H1936" s="430"/>
      <c r="I1936" s="431">
        <v>58.701000000000001</v>
      </c>
      <c r="J1936" s="432"/>
    </row>
    <row r="1937" spans="1:11" ht="56.25" hidden="1" outlineLevel="1">
      <c r="A1937" s="423"/>
      <c r="B1937" s="424"/>
      <c r="C1937" s="425">
        <v>17039</v>
      </c>
      <c r="D1937" s="426" t="s">
        <v>23472</v>
      </c>
      <c r="E1937" s="427" t="s">
        <v>9779</v>
      </c>
      <c r="F1937" s="428">
        <v>0.72</v>
      </c>
      <c r="G1937" s="429">
        <v>8</v>
      </c>
      <c r="H1937" s="430"/>
      <c r="I1937" s="431">
        <v>5.76</v>
      </c>
      <c r="J1937" s="432"/>
    </row>
    <row r="1938" spans="1:11" hidden="1" outlineLevel="1">
      <c r="A1938" s="423"/>
      <c r="B1938" s="424"/>
      <c r="C1938" s="425">
        <v>19015</v>
      </c>
      <c r="D1938" s="426" t="s">
        <v>23473</v>
      </c>
      <c r="E1938" s="427" t="s">
        <v>22861</v>
      </c>
      <c r="F1938" s="428">
        <v>31.55</v>
      </c>
      <c r="G1938" s="429">
        <v>3.05</v>
      </c>
      <c r="H1938" s="430"/>
      <c r="I1938" s="431">
        <v>96.227500000000006</v>
      </c>
      <c r="J1938" s="432"/>
    </row>
    <row r="1939" spans="1:11" hidden="1" outlineLevel="1">
      <c r="A1939" s="423"/>
      <c r="B1939" s="424"/>
      <c r="C1939" s="425">
        <v>21053</v>
      </c>
      <c r="D1939" s="426" t="s">
        <v>23506</v>
      </c>
      <c r="E1939" s="427" t="s">
        <v>65</v>
      </c>
      <c r="F1939" s="428">
        <v>4.78</v>
      </c>
      <c r="G1939" s="429">
        <v>2.1</v>
      </c>
      <c r="H1939" s="430"/>
      <c r="I1939" s="431">
        <v>10.038</v>
      </c>
      <c r="J1939" s="432"/>
    </row>
    <row r="1940" spans="1:11" ht="67.5" hidden="1" outlineLevel="1">
      <c r="A1940" s="423"/>
      <c r="B1940" s="424"/>
      <c r="C1940" s="425">
        <v>30061</v>
      </c>
      <c r="D1940" s="426" t="s">
        <v>23509</v>
      </c>
      <c r="E1940" s="427" t="s">
        <v>9779</v>
      </c>
      <c r="F1940" s="428">
        <v>256.49</v>
      </c>
      <c r="G1940" s="429">
        <v>2</v>
      </c>
      <c r="H1940" s="430"/>
      <c r="I1940" s="431">
        <v>512.98</v>
      </c>
      <c r="J1940" s="432"/>
    </row>
    <row r="1941" spans="1:11" ht="45" hidden="1" outlineLevel="1">
      <c r="A1941" s="423"/>
      <c r="B1941" s="424"/>
      <c r="C1941" s="425">
        <v>31008</v>
      </c>
      <c r="D1941" s="426" t="s">
        <v>23475</v>
      </c>
      <c r="E1941" s="427" t="s">
        <v>9779</v>
      </c>
      <c r="F1941" s="428">
        <v>22.59</v>
      </c>
      <c r="G1941" s="429">
        <v>6</v>
      </c>
      <c r="H1941" s="430"/>
      <c r="I1941" s="431">
        <v>135.54</v>
      </c>
      <c r="J1941" s="432"/>
    </row>
    <row r="1942" spans="1:11" ht="67.5" hidden="1" outlineLevel="1">
      <c r="A1942" s="423"/>
      <c r="B1942" s="424"/>
      <c r="C1942" s="425">
        <v>32530</v>
      </c>
      <c r="D1942" s="426" t="s">
        <v>23476</v>
      </c>
      <c r="E1942" s="427" t="s">
        <v>62</v>
      </c>
      <c r="F1942" s="428">
        <v>64.31</v>
      </c>
      <c r="G1942" s="429">
        <v>6.4</v>
      </c>
      <c r="H1942" s="430"/>
      <c r="I1942" s="431">
        <v>411.584</v>
      </c>
      <c r="J1942" s="432"/>
    </row>
    <row r="1943" spans="1:11" ht="24" hidden="1" customHeight="1" outlineLevel="1">
      <c r="A1943" s="418">
        <v>70303</v>
      </c>
      <c r="B1943" s="560" t="s">
        <v>23579</v>
      </c>
      <c r="C1943" s="560"/>
      <c r="D1943" s="560"/>
      <c r="E1943" s="560"/>
      <c r="F1943" s="560"/>
      <c r="G1943" s="560"/>
      <c r="H1943" s="419" t="s">
        <v>60</v>
      </c>
      <c r="I1943" s="420"/>
      <c r="J1943" s="421">
        <v>1495.12</v>
      </c>
      <c r="K1943" s="422"/>
    </row>
    <row r="1944" spans="1:11" hidden="1" outlineLevel="1">
      <c r="A1944" s="423"/>
      <c r="B1944" s="424"/>
      <c r="C1944" s="425">
        <v>2013</v>
      </c>
      <c r="D1944" s="426" t="s">
        <v>22855</v>
      </c>
      <c r="E1944" s="427" t="s">
        <v>143</v>
      </c>
      <c r="F1944" s="428">
        <v>24.1</v>
      </c>
      <c r="G1944" s="429">
        <v>8</v>
      </c>
      <c r="H1944" s="430"/>
      <c r="I1944" s="431">
        <v>192.83439999999999</v>
      </c>
      <c r="J1944" s="432"/>
    </row>
    <row r="1945" spans="1:11" ht="22.5" collapsed="1">
      <c r="A1945" s="423"/>
      <c r="B1945" s="424"/>
      <c r="C1945" s="425">
        <v>2014</v>
      </c>
      <c r="D1945" s="426" t="s">
        <v>22856</v>
      </c>
      <c r="E1945" s="427" t="s">
        <v>143</v>
      </c>
      <c r="F1945" s="428">
        <v>19.559999999999999</v>
      </c>
      <c r="G1945" s="429">
        <v>3</v>
      </c>
      <c r="H1945" s="430"/>
      <c r="I1945" s="431">
        <v>58.701000000000001</v>
      </c>
      <c r="J1945" s="432"/>
    </row>
    <row r="1946" spans="1:11" ht="56.25" hidden="1" outlineLevel="1">
      <c r="A1946" s="423"/>
      <c r="B1946" s="424"/>
      <c r="C1946" s="425">
        <v>17039</v>
      </c>
      <c r="D1946" s="426" t="s">
        <v>23472</v>
      </c>
      <c r="E1946" s="427" t="s">
        <v>9779</v>
      </c>
      <c r="F1946" s="428">
        <v>0.72</v>
      </c>
      <c r="G1946" s="429">
        <v>8</v>
      </c>
      <c r="H1946" s="430"/>
      <c r="I1946" s="431">
        <v>5.76</v>
      </c>
      <c r="J1946" s="432"/>
    </row>
    <row r="1947" spans="1:11" hidden="1" outlineLevel="1">
      <c r="A1947" s="423"/>
      <c r="B1947" s="424"/>
      <c r="C1947" s="425">
        <v>19015</v>
      </c>
      <c r="D1947" s="426" t="s">
        <v>23473</v>
      </c>
      <c r="E1947" s="427" t="s">
        <v>22861</v>
      </c>
      <c r="F1947" s="428">
        <v>31.55</v>
      </c>
      <c r="G1947" s="429">
        <v>3.45</v>
      </c>
      <c r="H1947" s="430"/>
      <c r="I1947" s="431">
        <v>108.8475</v>
      </c>
      <c r="J1947" s="432"/>
    </row>
    <row r="1948" spans="1:11" hidden="1" outlineLevel="1">
      <c r="A1948" s="423"/>
      <c r="B1948" s="424"/>
      <c r="C1948" s="425">
        <v>21053</v>
      </c>
      <c r="D1948" s="426" t="s">
        <v>23506</v>
      </c>
      <c r="E1948" s="427" t="s">
        <v>65</v>
      </c>
      <c r="F1948" s="428">
        <v>4.78</v>
      </c>
      <c r="G1948" s="429">
        <v>2.1</v>
      </c>
      <c r="H1948" s="430"/>
      <c r="I1948" s="431">
        <v>10.038</v>
      </c>
      <c r="J1948" s="432"/>
    </row>
    <row r="1949" spans="1:11" ht="67.5" hidden="1" outlineLevel="1">
      <c r="A1949" s="423"/>
      <c r="B1949" s="424"/>
      <c r="C1949" s="425">
        <v>30062</v>
      </c>
      <c r="D1949" s="426" t="s">
        <v>23487</v>
      </c>
      <c r="E1949" s="427" t="s">
        <v>9779</v>
      </c>
      <c r="F1949" s="428">
        <v>256.97000000000003</v>
      </c>
      <c r="G1949" s="429">
        <v>2</v>
      </c>
      <c r="H1949" s="430"/>
      <c r="I1949" s="431">
        <v>513.94000000000005</v>
      </c>
      <c r="J1949" s="432"/>
    </row>
    <row r="1950" spans="1:11" ht="45" hidden="1" outlineLevel="1">
      <c r="A1950" s="423"/>
      <c r="B1950" s="424"/>
      <c r="C1950" s="425">
        <v>31008</v>
      </c>
      <c r="D1950" s="426" t="s">
        <v>23475</v>
      </c>
      <c r="E1950" s="427" t="s">
        <v>9779</v>
      </c>
      <c r="F1950" s="428">
        <v>22.59</v>
      </c>
      <c r="G1950" s="429">
        <v>6</v>
      </c>
      <c r="H1950" s="430"/>
      <c r="I1950" s="431">
        <v>135.54</v>
      </c>
      <c r="J1950" s="432"/>
    </row>
    <row r="1951" spans="1:11" ht="67.5" hidden="1" outlineLevel="1">
      <c r="A1951" s="423"/>
      <c r="B1951" s="424"/>
      <c r="C1951" s="425">
        <v>32530</v>
      </c>
      <c r="D1951" s="426" t="s">
        <v>23476</v>
      </c>
      <c r="E1951" s="427" t="s">
        <v>62</v>
      </c>
      <c r="F1951" s="428">
        <v>64.31</v>
      </c>
      <c r="G1951" s="429">
        <v>7.3</v>
      </c>
      <c r="H1951" s="430"/>
      <c r="I1951" s="431">
        <v>469.46300000000002</v>
      </c>
      <c r="J1951" s="432"/>
    </row>
    <row r="1952" spans="1:11" ht="24" hidden="1" customHeight="1" outlineLevel="1">
      <c r="A1952" s="418">
        <v>70304</v>
      </c>
      <c r="B1952" s="560" t="s">
        <v>23580</v>
      </c>
      <c r="C1952" s="560"/>
      <c r="D1952" s="560"/>
      <c r="E1952" s="560"/>
      <c r="F1952" s="560"/>
      <c r="G1952" s="560"/>
      <c r="H1952" s="419" t="s">
        <v>60</v>
      </c>
      <c r="I1952" s="420"/>
      <c r="J1952" s="421">
        <v>1691.48</v>
      </c>
      <c r="K1952" s="422"/>
    </row>
    <row r="1953" spans="1:11" hidden="1" outlineLevel="1">
      <c r="A1953" s="423"/>
      <c r="B1953" s="424"/>
      <c r="C1953" s="425">
        <v>2013</v>
      </c>
      <c r="D1953" s="426" t="s">
        <v>22855</v>
      </c>
      <c r="E1953" s="427" t="s">
        <v>143</v>
      </c>
      <c r="F1953" s="428">
        <v>24.1</v>
      </c>
      <c r="G1953" s="429">
        <v>8</v>
      </c>
      <c r="H1953" s="430"/>
      <c r="I1953" s="431">
        <v>192.83439999999999</v>
      </c>
      <c r="J1953" s="432"/>
    </row>
    <row r="1954" spans="1:11" ht="22.5" collapsed="1">
      <c r="A1954" s="423"/>
      <c r="B1954" s="424"/>
      <c r="C1954" s="425">
        <v>2014</v>
      </c>
      <c r="D1954" s="426" t="s">
        <v>22856</v>
      </c>
      <c r="E1954" s="427" t="s">
        <v>143</v>
      </c>
      <c r="F1954" s="428">
        <v>19.559999999999999</v>
      </c>
      <c r="G1954" s="429">
        <v>3</v>
      </c>
      <c r="H1954" s="430"/>
      <c r="I1954" s="431">
        <v>58.701000000000001</v>
      </c>
      <c r="J1954" s="432"/>
    </row>
    <row r="1955" spans="1:11" ht="56.25" hidden="1" outlineLevel="1">
      <c r="A1955" s="423"/>
      <c r="B1955" s="424"/>
      <c r="C1955" s="425">
        <v>17039</v>
      </c>
      <c r="D1955" s="426" t="s">
        <v>23472</v>
      </c>
      <c r="E1955" s="427" t="s">
        <v>9779</v>
      </c>
      <c r="F1955" s="428">
        <v>0.72</v>
      </c>
      <c r="G1955" s="429">
        <v>8</v>
      </c>
      <c r="H1955" s="430"/>
      <c r="I1955" s="431">
        <v>5.76</v>
      </c>
      <c r="J1955" s="432"/>
    </row>
    <row r="1956" spans="1:11" hidden="1" outlineLevel="1">
      <c r="A1956" s="423"/>
      <c r="B1956" s="424"/>
      <c r="C1956" s="425">
        <v>19015</v>
      </c>
      <c r="D1956" s="426" t="s">
        <v>23473</v>
      </c>
      <c r="E1956" s="427" t="s">
        <v>22861</v>
      </c>
      <c r="F1956" s="428">
        <v>31.55</v>
      </c>
      <c r="G1956" s="429">
        <v>3.9</v>
      </c>
      <c r="H1956" s="430"/>
      <c r="I1956" s="431">
        <v>123.045</v>
      </c>
      <c r="J1956" s="432"/>
    </row>
    <row r="1957" spans="1:11" hidden="1" outlineLevel="1">
      <c r="A1957" s="423"/>
      <c r="B1957" s="424"/>
      <c r="C1957" s="425">
        <v>21053</v>
      </c>
      <c r="D1957" s="426" t="s">
        <v>23506</v>
      </c>
      <c r="E1957" s="427" t="s">
        <v>65</v>
      </c>
      <c r="F1957" s="428">
        <v>4.78</v>
      </c>
      <c r="G1957" s="429">
        <v>2.1</v>
      </c>
      <c r="H1957" s="430"/>
      <c r="I1957" s="431">
        <v>10.038</v>
      </c>
      <c r="J1957" s="432"/>
    </row>
    <row r="1958" spans="1:11" ht="67.5" hidden="1" outlineLevel="1">
      <c r="A1958" s="423"/>
      <c r="B1958" s="424"/>
      <c r="C1958" s="425">
        <v>30063</v>
      </c>
      <c r="D1958" s="426" t="s">
        <v>23489</v>
      </c>
      <c r="E1958" s="427" t="s">
        <v>9779</v>
      </c>
      <c r="F1958" s="428">
        <v>320.72000000000003</v>
      </c>
      <c r="G1958" s="429">
        <v>2</v>
      </c>
      <c r="H1958" s="430"/>
      <c r="I1958" s="431">
        <v>641.44000000000005</v>
      </c>
      <c r="J1958" s="432"/>
    </row>
    <row r="1959" spans="1:11" ht="45" hidden="1" outlineLevel="1">
      <c r="A1959" s="423"/>
      <c r="B1959" s="424"/>
      <c r="C1959" s="425">
        <v>31008</v>
      </c>
      <c r="D1959" s="426" t="s">
        <v>23475</v>
      </c>
      <c r="E1959" s="427" t="s">
        <v>9779</v>
      </c>
      <c r="F1959" s="428">
        <v>22.59</v>
      </c>
      <c r="G1959" s="429">
        <v>6</v>
      </c>
      <c r="H1959" s="430"/>
      <c r="I1959" s="431">
        <v>135.54</v>
      </c>
      <c r="J1959" s="432"/>
    </row>
    <row r="1960" spans="1:11" ht="67.5" hidden="1" outlineLevel="1">
      <c r="A1960" s="423"/>
      <c r="B1960" s="424"/>
      <c r="C1960" s="425">
        <v>32530</v>
      </c>
      <c r="D1960" s="426" t="s">
        <v>23476</v>
      </c>
      <c r="E1960" s="427" t="s">
        <v>62</v>
      </c>
      <c r="F1960" s="428">
        <v>64.31</v>
      </c>
      <c r="G1960" s="429">
        <v>8.15</v>
      </c>
      <c r="H1960" s="430"/>
      <c r="I1960" s="431">
        <v>524.12649999999996</v>
      </c>
      <c r="J1960" s="432"/>
    </row>
    <row r="1961" spans="1:11" ht="24" hidden="1" customHeight="1" outlineLevel="1">
      <c r="A1961" s="418">
        <v>70305</v>
      </c>
      <c r="B1961" s="560" t="s">
        <v>23581</v>
      </c>
      <c r="C1961" s="560"/>
      <c r="D1961" s="560"/>
      <c r="E1961" s="560"/>
      <c r="F1961" s="560"/>
      <c r="G1961" s="560"/>
      <c r="H1961" s="419" t="s">
        <v>60</v>
      </c>
      <c r="I1961" s="420"/>
      <c r="J1961" s="421">
        <v>1820.96</v>
      </c>
      <c r="K1961" s="422"/>
    </row>
    <row r="1962" spans="1:11" hidden="1" outlineLevel="1">
      <c r="A1962" s="423"/>
      <c r="B1962" s="424"/>
      <c r="C1962" s="425">
        <v>2013</v>
      </c>
      <c r="D1962" s="426" t="s">
        <v>22855</v>
      </c>
      <c r="E1962" s="427" t="s">
        <v>143</v>
      </c>
      <c r="F1962" s="428">
        <v>24.1</v>
      </c>
      <c r="G1962" s="429">
        <v>8</v>
      </c>
      <c r="H1962" s="430"/>
      <c r="I1962" s="431">
        <v>192.83439999999999</v>
      </c>
      <c r="J1962" s="432"/>
    </row>
    <row r="1963" spans="1:11" ht="22.5" collapsed="1">
      <c r="A1963" s="423"/>
      <c r="B1963" s="424"/>
      <c r="C1963" s="425">
        <v>2014</v>
      </c>
      <c r="D1963" s="426" t="s">
        <v>22856</v>
      </c>
      <c r="E1963" s="427" t="s">
        <v>143</v>
      </c>
      <c r="F1963" s="428">
        <v>19.559999999999999</v>
      </c>
      <c r="G1963" s="429">
        <v>3</v>
      </c>
      <c r="H1963" s="430"/>
      <c r="I1963" s="431">
        <v>58.701000000000001</v>
      </c>
      <c r="J1963" s="432"/>
    </row>
    <row r="1964" spans="1:11" ht="56.25" hidden="1" outlineLevel="1">
      <c r="A1964" s="423"/>
      <c r="B1964" s="424"/>
      <c r="C1964" s="425">
        <v>17039</v>
      </c>
      <c r="D1964" s="426" t="s">
        <v>23472</v>
      </c>
      <c r="E1964" s="427" t="s">
        <v>9779</v>
      </c>
      <c r="F1964" s="428">
        <v>0.72</v>
      </c>
      <c r="G1964" s="429">
        <v>8</v>
      </c>
      <c r="H1964" s="430"/>
      <c r="I1964" s="431">
        <v>5.76</v>
      </c>
      <c r="J1964" s="432"/>
    </row>
    <row r="1965" spans="1:11" hidden="1" outlineLevel="1">
      <c r="A1965" s="423"/>
      <c r="B1965" s="424"/>
      <c r="C1965" s="425">
        <v>19015</v>
      </c>
      <c r="D1965" s="426" t="s">
        <v>23473</v>
      </c>
      <c r="E1965" s="427" t="s">
        <v>22861</v>
      </c>
      <c r="F1965" s="428">
        <v>31.55</v>
      </c>
      <c r="G1965" s="429">
        <v>4.3</v>
      </c>
      <c r="H1965" s="430"/>
      <c r="I1965" s="431">
        <v>135.66499999999999</v>
      </c>
      <c r="J1965" s="432"/>
    </row>
    <row r="1966" spans="1:11" hidden="1" outlineLevel="1">
      <c r="A1966" s="423"/>
      <c r="B1966" s="424"/>
      <c r="C1966" s="425">
        <v>21053</v>
      </c>
      <c r="D1966" s="426" t="s">
        <v>23506</v>
      </c>
      <c r="E1966" s="427" t="s">
        <v>65</v>
      </c>
      <c r="F1966" s="428">
        <v>4.78</v>
      </c>
      <c r="G1966" s="429">
        <v>2.1</v>
      </c>
      <c r="H1966" s="430"/>
      <c r="I1966" s="431">
        <v>10.038</v>
      </c>
      <c r="J1966" s="432"/>
    </row>
    <row r="1967" spans="1:11" ht="67.5" hidden="1" outlineLevel="1">
      <c r="A1967" s="423"/>
      <c r="B1967" s="424"/>
      <c r="C1967" s="425">
        <v>30064</v>
      </c>
      <c r="D1967" s="426" t="s">
        <v>23491</v>
      </c>
      <c r="E1967" s="427" t="s">
        <v>9779</v>
      </c>
      <c r="F1967" s="428">
        <v>350.53</v>
      </c>
      <c r="G1967" s="429">
        <v>2</v>
      </c>
      <c r="H1967" s="430"/>
      <c r="I1967" s="431">
        <v>701.06</v>
      </c>
      <c r="J1967" s="432"/>
    </row>
    <row r="1968" spans="1:11" ht="45" hidden="1" outlineLevel="1">
      <c r="A1968" s="423"/>
      <c r="B1968" s="424"/>
      <c r="C1968" s="425">
        <v>31008</v>
      </c>
      <c r="D1968" s="426" t="s">
        <v>23475</v>
      </c>
      <c r="E1968" s="427" t="s">
        <v>9779</v>
      </c>
      <c r="F1968" s="428">
        <v>22.59</v>
      </c>
      <c r="G1968" s="429">
        <v>6</v>
      </c>
      <c r="H1968" s="430"/>
      <c r="I1968" s="431">
        <v>135.54</v>
      </c>
      <c r="J1968" s="432"/>
    </row>
    <row r="1969" spans="1:11" ht="67.5" hidden="1" outlineLevel="1">
      <c r="A1969" s="423"/>
      <c r="B1969" s="424"/>
      <c r="C1969" s="425">
        <v>32530</v>
      </c>
      <c r="D1969" s="426" t="s">
        <v>23476</v>
      </c>
      <c r="E1969" s="427" t="s">
        <v>62</v>
      </c>
      <c r="F1969" s="428">
        <v>64.31</v>
      </c>
      <c r="G1969" s="429">
        <v>9.0399999999999991</v>
      </c>
      <c r="H1969" s="430"/>
      <c r="I1969" s="431">
        <v>581.36239999999998</v>
      </c>
      <c r="J1969" s="432"/>
    </row>
    <row r="1970" spans="1:11" ht="24" hidden="1" customHeight="1" outlineLevel="1">
      <c r="A1970" s="418">
        <v>70322</v>
      </c>
      <c r="B1970" s="560" t="s">
        <v>23582</v>
      </c>
      <c r="C1970" s="560"/>
      <c r="D1970" s="560"/>
      <c r="E1970" s="560"/>
      <c r="F1970" s="560"/>
      <c r="G1970" s="560"/>
      <c r="H1970" s="419" t="s">
        <v>60</v>
      </c>
      <c r="I1970" s="420"/>
      <c r="J1970" s="421">
        <v>1133.7</v>
      </c>
      <c r="K1970" s="422"/>
    </row>
    <row r="1971" spans="1:11" hidden="1" outlineLevel="1">
      <c r="A1971" s="423"/>
      <c r="B1971" s="424"/>
      <c r="C1971" s="425">
        <v>2013</v>
      </c>
      <c r="D1971" s="426" t="s">
        <v>22855</v>
      </c>
      <c r="E1971" s="427" t="s">
        <v>143</v>
      </c>
      <c r="F1971" s="428">
        <v>24.1</v>
      </c>
      <c r="G1971" s="429">
        <v>4.5</v>
      </c>
      <c r="H1971" s="430"/>
      <c r="I1971" s="431">
        <v>108.4693</v>
      </c>
      <c r="J1971" s="432"/>
    </row>
    <row r="1972" spans="1:11" ht="22.5" collapsed="1">
      <c r="A1972" s="423"/>
      <c r="B1972" s="424"/>
      <c r="C1972" s="425">
        <v>2014</v>
      </c>
      <c r="D1972" s="426" t="s">
        <v>22856</v>
      </c>
      <c r="E1972" s="427" t="s">
        <v>143</v>
      </c>
      <c r="F1972" s="428">
        <v>19.559999999999999</v>
      </c>
      <c r="G1972" s="429">
        <v>2</v>
      </c>
      <c r="H1972" s="430"/>
      <c r="I1972" s="431">
        <v>39.134</v>
      </c>
      <c r="J1972" s="432"/>
    </row>
    <row r="1973" spans="1:11" ht="33.75" hidden="1" outlineLevel="1">
      <c r="A1973" s="423"/>
      <c r="B1973" s="424"/>
      <c r="C1973" s="425">
        <v>11021</v>
      </c>
      <c r="D1973" s="426" t="s">
        <v>22915</v>
      </c>
      <c r="E1973" s="427" t="s">
        <v>62</v>
      </c>
      <c r="F1973" s="428">
        <v>37.380000000000003</v>
      </c>
      <c r="G1973" s="429">
        <v>0.23</v>
      </c>
      <c r="H1973" s="430"/>
      <c r="I1973" s="431">
        <v>8.5974000000000004</v>
      </c>
      <c r="J1973" s="432"/>
    </row>
    <row r="1974" spans="1:11" ht="56.25" hidden="1" outlineLevel="1">
      <c r="A1974" s="423"/>
      <c r="B1974" s="424"/>
      <c r="C1974" s="425">
        <v>17560</v>
      </c>
      <c r="D1974" s="426" t="s">
        <v>23583</v>
      </c>
      <c r="E1974" s="427" t="s">
        <v>9779</v>
      </c>
      <c r="F1974" s="428">
        <v>2.85</v>
      </c>
      <c r="G1974" s="429">
        <v>2</v>
      </c>
      <c r="H1974" s="430"/>
      <c r="I1974" s="431">
        <v>5.7</v>
      </c>
      <c r="J1974" s="432"/>
    </row>
    <row r="1975" spans="1:11" hidden="1" outlineLevel="1">
      <c r="A1975" s="423"/>
      <c r="B1975" s="424"/>
      <c r="C1975" s="425">
        <v>19015</v>
      </c>
      <c r="D1975" s="426" t="s">
        <v>23473</v>
      </c>
      <c r="E1975" s="427" t="s">
        <v>22861</v>
      </c>
      <c r="F1975" s="428">
        <v>31.55</v>
      </c>
      <c r="G1975" s="429">
        <v>2.4300000000000002</v>
      </c>
      <c r="H1975" s="430"/>
      <c r="I1975" s="431">
        <v>76.666499999999999</v>
      </c>
      <c r="J1975" s="432"/>
    </row>
    <row r="1976" spans="1:11" ht="45" hidden="1" outlineLevel="1">
      <c r="A1976" s="423"/>
      <c r="B1976" s="424"/>
      <c r="C1976" s="425">
        <v>30073</v>
      </c>
      <c r="D1976" s="426" t="s">
        <v>23474</v>
      </c>
      <c r="E1976" s="427" t="s">
        <v>9779</v>
      </c>
      <c r="F1976" s="428">
        <v>428.71</v>
      </c>
      <c r="G1976" s="429">
        <v>1</v>
      </c>
      <c r="H1976" s="430"/>
      <c r="I1976" s="431">
        <v>428.71</v>
      </c>
      <c r="J1976" s="432"/>
    </row>
    <row r="1977" spans="1:11" ht="45" hidden="1" outlineLevel="1">
      <c r="A1977" s="423"/>
      <c r="B1977" s="424"/>
      <c r="C1977" s="425">
        <v>31008</v>
      </c>
      <c r="D1977" s="426" t="s">
        <v>23475</v>
      </c>
      <c r="E1977" s="427" t="s">
        <v>9779</v>
      </c>
      <c r="F1977" s="428">
        <v>22.59</v>
      </c>
      <c r="G1977" s="429">
        <v>4</v>
      </c>
      <c r="H1977" s="430"/>
      <c r="I1977" s="431">
        <v>90.36</v>
      </c>
      <c r="J1977" s="432"/>
    </row>
    <row r="1978" spans="1:11" ht="33.75" hidden="1" outlineLevel="1">
      <c r="A1978" s="423"/>
      <c r="B1978" s="424"/>
      <c r="C1978" s="425">
        <v>31014</v>
      </c>
      <c r="D1978" s="426" t="s">
        <v>23584</v>
      </c>
      <c r="E1978" s="427" t="s">
        <v>9779</v>
      </c>
      <c r="F1978" s="428">
        <v>10.55</v>
      </c>
      <c r="G1978" s="429">
        <v>5</v>
      </c>
      <c r="H1978" s="430"/>
      <c r="I1978" s="431">
        <v>52.75</v>
      </c>
      <c r="J1978" s="432"/>
    </row>
    <row r="1979" spans="1:11" ht="67.5" hidden="1" outlineLevel="1">
      <c r="A1979" s="423"/>
      <c r="B1979" s="424"/>
      <c r="C1979" s="425">
        <v>32520</v>
      </c>
      <c r="D1979" s="426" t="s">
        <v>23537</v>
      </c>
      <c r="E1979" s="427" t="s">
        <v>62</v>
      </c>
      <c r="F1979" s="428">
        <v>75.540000000000006</v>
      </c>
      <c r="G1979" s="429">
        <v>4.28</v>
      </c>
      <c r="H1979" s="430"/>
      <c r="I1979" s="431">
        <v>323.31119999999999</v>
      </c>
      <c r="J1979" s="432"/>
    </row>
    <row r="1980" spans="1:11" ht="22.5" hidden="1" customHeight="1" outlineLevel="1">
      <c r="A1980" s="418">
        <v>70910</v>
      </c>
      <c r="B1980" s="560" t="s">
        <v>23585</v>
      </c>
      <c r="C1980" s="560"/>
      <c r="D1980" s="560"/>
      <c r="E1980" s="560"/>
      <c r="F1980" s="560"/>
      <c r="G1980" s="560"/>
      <c r="H1980" s="419" t="s">
        <v>62</v>
      </c>
      <c r="I1980" s="420"/>
      <c r="J1980" s="421">
        <v>1152.6099999999999</v>
      </c>
      <c r="K1980" s="422"/>
    </row>
    <row r="1981" spans="1:11" hidden="1" outlineLevel="1">
      <c r="A1981" s="423"/>
      <c r="B1981" s="424"/>
      <c r="C1981" s="425">
        <v>2080</v>
      </c>
      <c r="D1981" s="426" t="s">
        <v>23586</v>
      </c>
      <c r="E1981" s="427" t="s">
        <v>143</v>
      </c>
      <c r="F1981" s="428">
        <v>35.57</v>
      </c>
      <c r="G1981" s="429">
        <v>10.199999999999999</v>
      </c>
      <c r="H1981" s="430"/>
      <c r="I1981" s="431">
        <v>362.87920000000003</v>
      </c>
      <c r="J1981" s="432"/>
    </row>
    <row r="1982" spans="1:11" ht="33.75" collapsed="1">
      <c r="A1982" s="423"/>
      <c r="B1982" s="424"/>
      <c r="C1982" s="425">
        <v>11019</v>
      </c>
      <c r="D1982" s="426" t="s">
        <v>22933</v>
      </c>
      <c r="E1982" s="427" t="s">
        <v>62</v>
      </c>
      <c r="F1982" s="428">
        <v>21.98</v>
      </c>
      <c r="G1982" s="429">
        <v>1.27</v>
      </c>
      <c r="H1982" s="430"/>
      <c r="I1982" s="431">
        <v>27.9146</v>
      </c>
      <c r="J1982" s="432"/>
    </row>
    <row r="1983" spans="1:11" hidden="1" outlineLevel="1">
      <c r="A1983" s="423"/>
      <c r="B1983" s="424"/>
      <c r="C1983" s="425">
        <v>19015</v>
      </c>
      <c r="D1983" s="426" t="s">
        <v>23473</v>
      </c>
      <c r="E1983" s="427" t="s">
        <v>22861</v>
      </c>
      <c r="F1983" s="428">
        <v>31.55</v>
      </c>
      <c r="G1983" s="429">
        <v>3.41</v>
      </c>
      <c r="H1983" s="430"/>
      <c r="I1983" s="431">
        <v>107.5855</v>
      </c>
      <c r="J1983" s="432"/>
    </row>
    <row r="1984" spans="1:11" ht="33.75" hidden="1" outlineLevel="1">
      <c r="A1984" s="423"/>
      <c r="B1984" s="424"/>
      <c r="C1984" s="425">
        <v>30133</v>
      </c>
      <c r="D1984" s="426" t="s">
        <v>23587</v>
      </c>
      <c r="E1984" s="427" t="s">
        <v>62</v>
      </c>
      <c r="F1984" s="428">
        <v>41.54</v>
      </c>
      <c r="G1984" s="429">
        <v>1.47</v>
      </c>
      <c r="H1984" s="430"/>
      <c r="I1984" s="431">
        <v>61.063800000000001</v>
      </c>
      <c r="J1984" s="432"/>
    </row>
    <row r="1985" spans="1:11" ht="33.75" hidden="1" outlineLevel="1">
      <c r="A1985" s="423"/>
      <c r="B1985" s="424"/>
      <c r="C1985" s="425">
        <v>30134</v>
      </c>
      <c r="D1985" s="426" t="s">
        <v>23588</v>
      </c>
      <c r="E1985" s="427" t="s">
        <v>62</v>
      </c>
      <c r="F1985" s="428">
        <v>59.08</v>
      </c>
      <c r="G1985" s="429">
        <v>1.32</v>
      </c>
      <c r="H1985" s="430"/>
      <c r="I1985" s="431">
        <v>77.985600000000005</v>
      </c>
      <c r="J1985" s="432"/>
    </row>
    <row r="1986" spans="1:11" ht="67.5" hidden="1" outlineLevel="1">
      <c r="A1986" s="423"/>
      <c r="B1986" s="424"/>
      <c r="C1986" s="425">
        <v>32520</v>
      </c>
      <c r="D1986" s="426" t="s">
        <v>23537</v>
      </c>
      <c r="E1986" s="427" t="s">
        <v>62</v>
      </c>
      <c r="F1986" s="428">
        <v>75.540000000000006</v>
      </c>
      <c r="G1986" s="429">
        <v>6.82</v>
      </c>
      <c r="H1986" s="430"/>
      <c r="I1986" s="431">
        <v>515.18280000000004</v>
      </c>
      <c r="J1986" s="432"/>
    </row>
    <row r="1987" spans="1:11" hidden="1" outlineLevel="1">
      <c r="A1987" s="418">
        <v>70912</v>
      </c>
      <c r="B1987" s="560" t="s">
        <v>23589</v>
      </c>
      <c r="C1987" s="560"/>
      <c r="D1987" s="560"/>
      <c r="E1987" s="560"/>
      <c r="F1987" s="560"/>
      <c r="G1987" s="560"/>
      <c r="H1987" s="419" t="s">
        <v>62</v>
      </c>
      <c r="I1987" s="420"/>
      <c r="J1987" s="421">
        <v>470.31</v>
      </c>
      <c r="K1987" s="422"/>
    </row>
    <row r="1988" spans="1:11" hidden="1" outlineLevel="1">
      <c r="A1988" s="423"/>
      <c r="B1988" s="424"/>
      <c r="C1988" s="425">
        <v>2080</v>
      </c>
      <c r="D1988" s="426" t="s">
        <v>23586</v>
      </c>
      <c r="E1988" s="427" t="s">
        <v>143</v>
      </c>
      <c r="F1988" s="428">
        <v>35.57</v>
      </c>
      <c r="G1988" s="429">
        <v>6.7</v>
      </c>
      <c r="H1988" s="430"/>
      <c r="I1988" s="431">
        <v>238.36179999999999</v>
      </c>
      <c r="J1988" s="432"/>
    </row>
    <row r="1989" spans="1:11" ht="33.75" collapsed="1">
      <c r="A1989" s="423"/>
      <c r="B1989" s="424"/>
      <c r="C1989" s="425">
        <v>11019</v>
      </c>
      <c r="D1989" s="426" t="s">
        <v>22933</v>
      </c>
      <c r="E1989" s="427" t="s">
        <v>62</v>
      </c>
      <c r="F1989" s="428">
        <v>21.98</v>
      </c>
      <c r="G1989" s="429">
        <v>1.27</v>
      </c>
      <c r="H1989" s="430"/>
      <c r="I1989" s="431">
        <v>27.9146</v>
      </c>
      <c r="J1989" s="432"/>
    </row>
    <row r="1990" spans="1:11" ht="33.75" hidden="1" outlineLevel="1">
      <c r="A1990" s="423"/>
      <c r="B1990" s="424"/>
      <c r="C1990" s="425">
        <v>30133</v>
      </c>
      <c r="D1990" s="426" t="s">
        <v>23587</v>
      </c>
      <c r="E1990" s="427" t="s">
        <v>62</v>
      </c>
      <c r="F1990" s="428">
        <v>41.54</v>
      </c>
      <c r="G1990" s="429">
        <v>1.47</v>
      </c>
      <c r="H1990" s="430"/>
      <c r="I1990" s="431">
        <v>61.063800000000001</v>
      </c>
      <c r="J1990" s="432"/>
    </row>
    <row r="1991" spans="1:11" ht="33.75" hidden="1" outlineLevel="1">
      <c r="A1991" s="423"/>
      <c r="B1991" s="424"/>
      <c r="C1991" s="425">
        <v>30134</v>
      </c>
      <c r="D1991" s="426" t="s">
        <v>23588</v>
      </c>
      <c r="E1991" s="427" t="s">
        <v>62</v>
      </c>
      <c r="F1991" s="428">
        <v>59.08</v>
      </c>
      <c r="G1991" s="429">
        <v>2.42</v>
      </c>
      <c r="H1991" s="430"/>
      <c r="I1991" s="431">
        <v>142.9736</v>
      </c>
      <c r="J1991" s="432"/>
    </row>
    <row r="1992" spans="1:11" ht="22.5" hidden="1" customHeight="1" outlineLevel="1">
      <c r="A1992" s="418">
        <v>70914</v>
      </c>
      <c r="B1992" s="560" t="s">
        <v>23590</v>
      </c>
      <c r="C1992" s="560"/>
      <c r="D1992" s="560"/>
      <c r="E1992" s="560"/>
      <c r="F1992" s="560"/>
      <c r="G1992" s="560"/>
      <c r="H1992" s="419" t="s">
        <v>62</v>
      </c>
      <c r="I1992" s="420"/>
      <c r="J1992" s="421">
        <v>1537.91</v>
      </c>
      <c r="K1992" s="422"/>
    </row>
    <row r="1993" spans="1:11" hidden="1" outlineLevel="1">
      <c r="A1993" s="423"/>
      <c r="B1993" s="424"/>
      <c r="C1993" s="425">
        <v>2080</v>
      </c>
      <c r="D1993" s="426" t="s">
        <v>23586</v>
      </c>
      <c r="E1993" s="427" t="s">
        <v>143</v>
      </c>
      <c r="F1993" s="428">
        <v>35.57</v>
      </c>
      <c r="G1993" s="429">
        <v>13.3</v>
      </c>
      <c r="H1993" s="430"/>
      <c r="I1993" s="431">
        <v>473.16609999999997</v>
      </c>
      <c r="J1993" s="432"/>
    </row>
    <row r="1994" spans="1:11" ht="33.75" collapsed="1">
      <c r="A1994" s="423"/>
      <c r="B1994" s="424"/>
      <c r="C1994" s="425">
        <v>11019</v>
      </c>
      <c r="D1994" s="426" t="s">
        <v>22933</v>
      </c>
      <c r="E1994" s="427" t="s">
        <v>62</v>
      </c>
      <c r="F1994" s="428">
        <v>21.98</v>
      </c>
      <c r="G1994" s="429">
        <v>1.27</v>
      </c>
      <c r="H1994" s="430"/>
      <c r="I1994" s="431">
        <v>27.9146</v>
      </c>
      <c r="J1994" s="432"/>
    </row>
    <row r="1995" spans="1:11" hidden="1" outlineLevel="1">
      <c r="A1995" s="423"/>
      <c r="B1995" s="424"/>
      <c r="C1995" s="425">
        <v>19015</v>
      </c>
      <c r="D1995" s="426" t="s">
        <v>23473</v>
      </c>
      <c r="E1995" s="427" t="s">
        <v>22861</v>
      </c>
      <c r="F1995" s="428">
        <v>31.55</v>
      </c>
      <c r="G1995" s="429">
        <v>4.5599999999999996</v>
      </c>
      <c r="H1995" s="430"/>
      <c r="I1995" s="431">
        <v>143.86799999999999</v>
      </c>
      <c r="J1995" s="432"/>
    </row>
    <row r="1996" spans="1:11" ht="33.75" hidden="1" outlineLevel="1">
      <c r="A1996" s="423"/>
      <c r="B1996" s="424"/>
      <c r="C1996" s="425">
        <v>30133</v>
      </c>
      <c r="D1996" s="426" t="s">
        <v>23587</v>
      </c>
      <c r="E1996" s="427" t="s">
        <v>62</v>
      </c>
      <c r="F1996" s="428">
        <v>41.54</v>
      </c>
      <c r="G1996" s="429">
        <v>1.47</v>
      </c>
      <c r="H1996" s="430"/>
      <c r="I1996" s="431">
        <v>61.063800000000001</v>
      </c>
      <c r="J1996" s="432"/>
    </row>
    <row r="1997" spans="1:11" ht="33.75" hidden="1" outlineLevel="1">
      <c r="A1997" s="423"/>
      <c r="B1997" s="424"/>
      <c r="C1997" s="425">
        <v>30134</v>
      </c>
      <c r="D1997" s="426" t="s">
        <v>23588</v>
      </c>
      <c r="E1997" s="427" t="s">
        <v>62</v>
      </c>
      <c r="F1997" s="428">
        <v>59.08</v>
      </c>
      <c r="G1997" s="429">
        <v>2.42</v>
      </c>
      <c r="H1997" s="430"/>
      <c r="I1997" s="431">
        <v>142.9736</v>
      </c>
      <c r="J1997" s="432"/>
    </row>
    <row r="1998" spans="1:11" ht="67.5" hidden="1" outlineLevel="1">
      <c r="A1998" s="423"/>
      <c r="B1998" s="424"/>
      <c r="C1998" s="425">
        <v>32520</v>
      </c>
      <c r="D1998" s="426" t="s">
        <v>23537</v>
      </c>
      <c r="E1998" s="427" t="s">
        <v>62</v>
      </c>
      <c r="F1998" s="428">
        <v>75.540000000000006</v>
      </c>
      <c r="G1998" s="429">
        <v>9.1199999999999992</v>
      </c>
      <c r="H1998" s="430"/>
      <c r="I1998" s="431">
        <v>688.9248</v>
      </c>
      <c r="J1998" s="432"/>
    </row>
    <row r="1999" spans="1:11" ht="15.75" hidden="1" customHeight="1" outlineLevel="1">
      <c r="A1999" s="418">
        <v>70918</v>
      </c>
      <c r="B1999" s="560" t="s">
        <v>23591</v>
      </c>
      <c r="C1999" s="560"/>
      <c r="D1999" s="560"/>
      <c r="E1999" s="560"/>
      <c r="F1999" s="560"/>
      <c r="G1999" s="560"/>
      <c r="H1999" s="419" t="s">
        <v>62</v>
      </c>
      <c r="I1999" s="420"/>
      <c r="J1999" s="421">
        <v>114.79</v>
      </c>
      <c r="K1999" s="422"/>
    </row>
    <row r="2000" spans="1:11" hidden="1" outlineLevel="1">
      <c r="A2000" s="423"/>
      <c r="B2000" s="424"/>
      <c r="C2000" s="425">
        <v>2080</v>
      </c>
      <c r="D2000" s="426" t="s">
        <v>23586</v>
      </c>
      <c r="E2000" s="427" t="s">
        <v>143</v>
      </c>
      <c r="F2000" s="428">
        <v>35.57</v>
      </c>
      <c r="G2000" s="429">
        <v>1.4</v>
      </c>
      <c r="H2000" s="430"/>
      <c r="I2000" s="431">
        <v>49.806899999999999</v>
      </c>
      <c r="J2000" s="432"/>
    </row>
    <row r="2001" spans="1:11" ht="33.75" collapsed="1">
      <c r="A2001" s="423"/>
      <c r="B2001" s="424"/>
      <c r="C2001" s="425">
        <v>30134</v>
      </c>
      <c r="D2001" s="426" t="s">
        <v>23588</v>
      </c>
      <c r="E2001" s="427" t="s">
        <v>62</v>
      </c>
      <c r="F2001" s="428">
        <v>59.08</v>
      </c>
      <c r="G2001" s="429">
        <v>1.1000000000000001</v>
      </c>
      <c r="H2001" s="430"/>
      <c r="I2001" s="431">
        <v>64.988</v>
      </c>
      <c r="J2001" s="432"/>
    </row>
    <row r="2002" spans="1:11" ht="22.5" hidden="1" customHeight="1" outlineLevel="1">
      <c r="A2002" s="418">
        <v>70919</v>
      </c>
      <c r="B2002" s="560" t="s">
        <v>23592</v>
      </c>
      <c r="C2002" s="560"/>
      <c r="D2002" s="560"/>
      <c r="E2002" s="560"/>
      <c r="F2002" s="560"/>
      <c r="G2002" s="560"/>
      <c r="H2002" s="419" t="s">
        <v>62</v>
      </c>
      <c r="I2002" s="420"/>
      <c r="J2002" s="421">
        <v>251.98</v>
      </c>
      <c r="K2002" s="422"/>
    </row>
    <row r="2003" spans="1:11" hidden="1" outlineLevel="1">
      <c r="A2003" s="423"/>
      <c r="B2003" s="424"/>
      <c r="C2003" s="425">
        <v>2080</v>
      </c>
      <c r="D2003" s="426" t="s">
        <v>23586</v>
      </c>
      <c r="E2003" s="427" t="s">
        <v>143</v>
      </c>
      <c r="F2003" s="428">
        <v>35.57</v>
      </c>
      <c r="G2003" s="429">
        <v>2.2999999999999998</v>
      </c>
      <c r="H2003" s="430"/>
      <c r="I2003" s="431">
        <v>81.825699999999998</v>
      </c>
      <c r="J2003" s="432"/>
    </row>
    <row r="2004" spans="1:11" collapsed="1">
      <c r="A2004" s="423"/>
      <c r="B2004" s="424"/>
      <c r="C2004" s="425">
        <v>19015</v>
      </c>
      <c r="D2004" s="426" t="s">
        <v>23473</v>
      </c>
      <c r="E2004" s="427" t="s">
        <v>22861</v>
      </c>
      <c r="F2004" s="428">
        <v>31.55</v>
      </c>
      <c r="G2004" s="429">
        <v>0.57999999999999996</v>
      </c>
      <c r="H2004" s="430"/>
      <c r="I2004" s="431">
        <v>18.298999999999999</v>
      </c>
      <c r="J2004" s="432"/>
    </row>
    <row r="2005" spans="1:11" ht="33.75" hidden="1" outlineLevel="1">
      <c r="A2005" s="423"/>
      <c r="B2005" s="424"/>
      <c r="C2005" s="425">
        <v>30134</v>
      </c>
      <c r="D2005" s="426" t="s">
        <v>23588</v>
      </c>
      <c r="E2005" s="427" t="s">
        <v>62</v>
      </c>
      <c r="F2005" s="428">
        <v>59.08</v>
      </c>
      <c r="G2005" s="429">
        <v>1.1000000000000001</v>
      </c>
      <c r="H2005" s="430"/>
      <c r="I2005" s="431">
        <v>64.988</v>
      </c>
      <c r="J2005" s="432"/>
    </row>
    <row r="2006" spans="1:11" ht="67.5" hidden="1" outlineLevel="1">
      <c r="A2006" s="423"/>
      <c r="B2006" s="424"/>
      <c r="C2006" s="425">
        <v>32520</v>
      </c>
      <c r="D2006" s="426" t="s">
        <v>23537</v>
      </c>
      <c r="E2006" s="427" t="s">
        <v>62</v>
      </c>
      <c r="F2006" s="428">
        <v>75.540000000000006</v>
      </c>
      <c r="G2006" s="429">
        <v>1.1499999999999999</v>
      </c>
      <c r="H2006" s="430"/>
      <c r="I2006" s="431">
        <v>86.870999999999995</v>
      </c>
      <c r="J2006" s="432"/>
    </row>
    <row r="2007" spans="1:11" ht="23.25" hidden="1" customHeight="1" outlineLevel="1">
      <c r="A2007" s="418">
        <v>70920</v>
      </c>
      <c r="B2007" s="560" t="s">
        <v>23593</v>
      </c>
      <c r="C2007" s="560"/>
      <c r="D2007" s="560"/>
      <c r="E2007" s="560"/>
      <c r="F2007" s="560"/>
      <c r="G2007" s="560"/>
      <c r="H2007" s="419" t="s">
        <v>62</v>
      </c>
      <c r="I2007" s="420"/>
      <c r="J2007" s="421">
        <v>385.3</v>
      </c>
      <c r="K2007" s="422"/>
    </row>
    <row r="2008" spans="1:11" hidden="1" outlineLevel="1">
      <c r="A2008" s="423"/>
      <c r="B2008" s="424"/>
      <c r="C2008" s="425">
        <v>2080</v>
      </c>
      <c r="D2008" s="426" t="s">
        <v>23586</v>
      </c>
      <c r="E2008" s="427" t="s">
        <v>143</v>
      </c>
      <c r="F2008" s="428">
        <v>35.57</v>
      </c>
      <c r="G2008" s="429">
        <v>3.1</v>
      </c>
      <c r="H2008" s="430"/>
      <c r="I2008" s="431">
        <v>110.2868</v>
      </c>
      <c r="J2008" s="432"/>
    </row>
    <row r="2009" spans="1:11" collapsed="1">
      <c r="A2009" s="423"/>
      <c r="B2009" s="424"/>
      <c r="C2009" s="425">
        <v>19015</v>
      </c>
      <c r="D2009" s="426" t="s">
        <v>23473</v>
      </c>
      <c r="E2009" s="427" t="s">
        <v>22861</v>
      </c>
      <c r="F2009" s="428">
        <v>31.55</v>
      </c>
      <c r="G2009" s="429">
        <v>1.1499999999999999</v>
      </c>
      <c r="H2009" s="430"/>
      <c r="I2009" s="431">
        <v>36.282499999999999</v>
      </c>
      <c r="J2009" s="432"/>
    </row>
    <row r="2010" spans="1:11" ht="33.75" hidden="1" outlineLevel="1">
      <c r="A2010" s="423"/>
      <c r="B2010" s="424"/>
      <c r="C2010" s="425">
        <v>30134</v>
      </c>
      <c r="D2010" s="426" t="s">
        <v>23588</v>
      </c>
      <c r="E2010" s="427" t="s">
        <v>62</v>
      </c>
      <c r="F2010" s="428">
        <v>59.08</v>
      </c>
      <c r="G2010" s="429">
        <v>1.1000000000000001</v>
      </c>
      <c r="H2010" s="430"/>
      <c r="I2010" s="431">
        <v>64.988</v>
      </c>
      <c r="J2010" s="432"/>
    </row>
    <row r="2011" spans="1:11" ht="67.5" hidden="1" outlineLevel="1">
      <c r="A2011" s="423"/>
      <c r="B2011" s="424"/>
      <c r="C2011" s="425">
        <v>32520</v>
      </c>
      <c r="D2011" s="426" t="s">
        <v>23537</v>
      </c>
      <c r="E2011" s="427" t="s">
        <v>62</v>
      </c>
      <c r="F2011" s="428">
        <v>75.540000000000006</v>
      </c>
      <c r="G2011" s="429">
        <v>2.2999999999999998</v>
      </c>
      <c r="H2011" s="430"/>
      <c r="I2011" s="431">
        <v>173.74199999999999</v>
      </c>
      <c r="J2011" s="432"/>
    </row>
    <row r="2012" spans="1:11" hidden="1" outlineLevel="1">
      <c r="A2012" s="418">
        <v>70925</v>
      </c>
      <c r="B2012" s="560" t="s">
        <v>23594</v>
      </c>
      <c r="C2012" s="560"/>
      <c r="D2012" s="560"/>
      <c r="E2012" s="560"/>
      <c r="F2012" s="560"/>
      <c r="G2012" s="560"/>
      <c r="H2012" s="419" t="s">
        <v>62</v>
      </c>
      <c r="I2012" s="420"/>
      <c r="J2012" s="421">
        <v>95.5</v>
      </c>
      <c r="K2012" s="422"/>
    </row>
    <row r="2013" spans="1:11" hidden="1" outlineLevel="1">
      <c r="A2013" s="423"/>
      <c r="B2013" s="424"/>
      <c r="C2013" s="425">
        <v>2080</v>
      </c>
      <c r="D2013" s="426" t="s">
        <v>23586</v>
      </c>
      <c r="E2013" s="427" t="s">
        <v>143</v>
      </c>
      <c r="F2013" s="428">
        <v>35.57</v>
      </c>
      <c r="G2013" s="429">
        <v>1.4</v>
      </c>
      <c r="H2013" s="430"/>
      <c r="I2013" s="431">
        <v>49.806899999999999</v>
      </c>
      <c r="J2013" s="432"/>
    </row>
    <row r="2014" spans="1:11" ht="33.75" collapsed="1">
      <c r="A2014" s="423"/>
      <c r="B2014" s="424"/>
      <c r="C2014" s="425">
        <v>30133</v>
      </c>
      <c r="D2014" s="426" t="s">
        <v>23587</v>
      </c>
      <c r="E2014" s="427" t="s">
        <v>62</v>
      </c>
      <c r="F2014" s="428">
        <v>41.54</v>
      </c>
      <c r="G2014" s="429">
        <v>1.1000000000000001</v>
      </c>
      <c r="H2014" s="430"/>
      <c r="I2014" s="431">
        <v>45.694000000000003</v>
      </c>
      <c r="J2014" s="432"/>
    </row>
    <row r="2015" spans="1:11" ht="23.25" hidden="1" customHeight="1" outlineLevel="1">
      <c r="A2015" s="418">
        <v>70926</v>
      </c>
      <c r="B2015" s="560" t="s">
        <v>23595</v>
      </c>
      <c r="C2015" s="560"/>
      <c r="D2015" s="560"/>
      <c r="E2015" s="560"/>
      <c r="F2015" s="560"/>
      <c r="G2015" s="560"/>
      <c r="H2015" s="419" t="s">
        <v>62</v>
      </c>
      <c r="I2015" s="420"/>
      <c r="J2015" s="421">
        <v>232.69</v>
      </c>
      <c r="K2015" s="422"/>
    </row>
    <row r="2016" spans="1:11" hidden="1" outlineLevel="1">
      <c r="A2016" s="423"/>
      <c r="B2016" s="424"/>
      <c r="C2016" s="425">
        <v>2080</v>
      </c>
      <c r="D2016" s="426" t="s">
        <v>23586</v>
      </c>
      <c r="E2016" s="427" t="s">
        <v>143</v>
      </c>
      <c r="F2016" s="428">
        <v>35.57</v>
      </c>
      <c r="G2016" s="429">
        <v>2.2999999999999998</v>
      </c>
      <c r="H2016" s="430"/>
      <c r="I2016" s="431">
        <v>81.825699999999998</v>
      </c>
      <c r="J2016" s="432"/>
    </row>
    <row r="2017" spans="1:11" collapsed="1">
      <c r="A2017" s="423"/>
      <c r="B2017" s="424"/>
      <c r="C2017" s="425">
        <v>19015</v>
      </c>
      <c r="D2017" s="426" t="s">
        <v>23473</v>
      </c>
      <c r="E2017" s="427" t="s">
        <v>22861</v>
      </c>
      <c r="F2017" s="428">
        <v>31.55</v>
      </c>
      <c r="G2017" s="429">
        <v>0.57999999999999996</v>
      </c>
      <c r="H2017" s="430"/>
      <c r="I2017" s="431">
        <v>18.298999999999999</v>
      </c>
      <c r="J2017" s="432"/>
    </row>
    <row r="2018" spans="1:11" ht="33.75" hidden="1" outlineLevel="1">
      <c r="A2018" s="423"/>
      <c r="B2018" s="424"/>
      <c r="C2018" s="425">
        <v>30133</v>
      </c>
      <c r="D2018" s="426" t="s">
        <v>23587</v>
      </c>
      <c r="E2018" s="427" t="s">
        <v>62</v>
      </c>
      <c r="F2018" s="428">
        <v>41.54</v>
      </c>
      <c r="G2018" s="429">
        <v>1.1000000000000001</v>
      </c>
      <c r="H2018" s="430"/>
      <c r="I2018" s="431">
        <v>45.694000000000003</v>
      </c>
      <c r="J2018" s="432"/>
    </row>
    <row r="2019" spans="1:11" ht="67.5" hidden="1" outlineLevel="1">
      <c r="A2019" s="423"/>
      <c r="B2019" s="424"/>
      <c r="C2019" s="425">
        <v>32520</v>
      </c>
      <c r="D2019" s="426" t="s">
        <v>23537</v>
      </c>
      <c r="E2019" s="427" t="s">
        <v>62</v>
      </c>
      <c r="F2019" s="428">
        <v>75.540000000000006</v>
      </c>
      <c r="G2019" s="429">
        <v>1.1499999999999999</v>
      </c>
      <c r="H2019" s="430"/>
      <c r="I2019" s="431">
        <v>86.870999999999995</v>
      </c>
      <c r="J2019" s="432"/>
    </row>
    <row r="2020" spans="1:11" ht="23.25" hidden="1" customHeight="1" outlineLevel="1">
      <c r="A2020" s="418">
        <v>70927</v>
      </c>
      <c r="B2020" s="560" t="s">
        <v>23596</v>
      </c>
      <c r="C2020" s="560"/>
      <c r="D2020" s="560"/>
      <c r="E2020" s="560"/>
      <c r="F2020" s="560"/>
      <c r="G2020" s="560"/>
      <c r="H2020" s="419" t="s">
        <v>62</v>
      </c>
      <c r="I2020" s="420"/>
      <c r="J2020" s="421">
        <v>366.01</v>
      </c>
      <c r="K2020" s="422"/>
    </row>
    <row r="2021" spans="1:11" hidden="1" outlineLevel="1">
      <c r="A2021" s="423"/>
      <c r="B2021" s="424"/>
      <c r="C2021" s="425">
        <v>2080</v>
      </c>
      <c r="D2021" s="426" t="s">
        <v>23586</v>
      </c>
      <c r="E2021" s="427" t="s">
        <v>143</v>
      </c>
      <c r="F2021" s="428">
        <v>35.57</v>
      </c>
      <c r="G2021" s="429">
        <v>3.1</v>
      </c>
      <c r="H2021" s="430"/>
      <c r="I2021" s="431">
        <v>110.2868</v>
      </c>
      <c r="J2021" s="432"/>
    </row>
    <row r="2022" spans="1:11" collapsed="1">
      <c r="A2022" s="423"/>
      <c r="B2022" s="424"/>
      <c r="C2022" s="425">
        <v>19015</v>
      </c>
      <c r="D2022" s="426" t="s">
        <v>23473</v>
      </c>
      <c r="E2022" s="427" t="s">
        <v>22861</v>
      </c>
      <c r="F2022" s="428">
        <v>31.55</v>
      </c>
      <c r="G2022" s="429">
        <v>1.1499999999999999</v>
      </c>
      <c r="H2022" s="430"/>
      <c r="I2022" s="431">
        <v>36.282499999999999</v>
      </c>
      <c r="J2022" s="432"/>
    </row>
    <row r="2023" spans="1:11" ht="33.75" hidden="1" outlineLevel="1">
      <c r="A2023" s="423"/>
      <c r="B2023" s="424"/>
      <c r="C2023" s="425">
        <v>30133</v>
      </c>
      <c r="D2023" s="426" t="s">
        <v>23587</v>
      </c>
      <c r="E2023" s="427" t="s">
        <v>62</v>
      </c>
      <c r="F2023" s="428">
        <v>41.54</v>
      </c>
      <c r="G2023" s="429">
        <v>1.1000000000000001</v>
      </c>
      <c r="H2023" s="430"/>
      <c r="I2023" s="431">
        <v>45.694000000000003</v>
      </c>
      <c r="J2023" s="432"/>
    </row>
    <row r="2024" spans="1:11" ht="67.5" hidden="1" outlineLevel="1">
      <c r="A2024" s="423"/>
      <c r="B2024" s="424"/>
      <c r="C2024" s="425">
        <v>32520</v>
      </c>
      <c r="D2024" s="426" t="s">
        <v>23537</v>
      </c>
      <c r="E2024" s="427" t="s">
        <v>62</v>
      </c>
      <c r="F2024" s="428">
        <v>75.540000000000006</v>
      </c>
      <c r="G2024" s="429">
        <v>2.2999999999999998</v>
      </c>
      <c r="H2024" s="430"/>
      <c r="I2024" s="431">
        <v>173.74199999999999</v>
      </c>
      <c r="J2024" s="432"/>
    </row>
    <row r="2025" spans="1:11" hidden="1" outlineLevel="1">
      <c r="A2025" s="418">
        <v>70930</v>
      </c>
      <c r="B2025" s="560" t="s">
        <v>23597</v>
      </c>
      <c r="C2025" s="560"/>
      <c r="D2025" s="560"/>
      <c r="E2025" s="560"/>
      <c r="F2025" s="560"/>
      <c r="G2025" s="560"/>
      <c r="H2025" s="419" t="s">
        <v>60</v>
      </c>
      <c r="I2025" s="420"/>
      <c r="J2025" s="421">
        <v>49.37</v>
      </c>
      <c r="K2025" s="422"/>
    </row>
    <row r="2026" spans="1:11" hidden="1" outlineLevel="1">
      <c r="A2026" s="423"/>
      <c r="B2026" s="424"/>
      <c r="C2026" s="425">
        <v>2080</v>
      </c>
      <c r="D2026" s="426" t="s">
        <v>23586</v>
      </c>
      <c r="E2026" s="427" t="s">
        <v>143</v>
      </c>
      <c r="F2026" s="428">
        <v>35.57</v>
      </c>
      <c r="G2026" s="429">
        <v>0.8</v>
      </c>
      <c r="H2026" s="430"/>
      <c r="I2026" s="431">
        <v>28.461099999999998</v>
      </c>
      <c r="J2026" s="432"/>
    </row>
    <row r="2027" spans="1:11" ht="33.75" collapsed="1">
      <c r="A2027" s="423"/>
      <c r="B2027" s="424"/>
      <c r="C2027" s="425">
        <v>11019</v>
      </c>
      <c r="D2027" s="426" t="s">
        <v>22933</v>
      </c>
      <c r="E2027" s="427" t="s">
        <v>62</v>
      </c>
      <c r="F2027" s="428">
        <v>21.98</v>
      </c>
      <c r="G2027" s="429">
        <v>0.28999999999999998</v>
      </c>
      <c r="H2027" s="430"/>
      <c r="I2027" s="431">
        <v>6.3742000000000001</v>
      </c>
      <c r="J2027" s="432"/>
    </row>
    <row r="2028" spans="1:11" ht="33.75" hidden="1" outlineLevel="1">
      <c r="A2028" s="423"/>
      <c r="B2028" s="424"/>
      <c r="C2028" s="425">
        <v>30133</v>
      </c>
      <c r="D2028" s="426" t="s">
        <v>23587</v>
      </c>
      <c r="E2028" s="427" t="s">
        <v>62</v>
      </c>
      <c r="F2028" s="428">
        <v>41.54</v>
      </c>
      <c r="G2028" s="429">
        <v>0.35</v>
      </c>
      <c r="H2028" s="430"/>
      <c r="I2028" s="431">
        <v>14.539</v>
      </c>
      <c r="J2028" s="432"/>
    </row>
    <row r="2029" spans="1:11" ht="23.25" hidden="1" customHeight="1" outlineLevel="1">
      <c r="A2029" s="418">
        <v>70931</v>
      </c>
      <c r="B2029" s="560" t="s">
        <v>23598</v>
      </c>
      <c r="C2029" s="560"/>
      <c r="D2029" s="560"/>
      <c r="E2029" s="560"/>
      <c r="F2029" s="560"/>
      <c r="G2029" s="560"/>
      <c r="H2029" s="419" t="s">
        <v>60</v>
      </c>
      <c r="I2029" s="420"/>
      <c r="J2029" s="421">
        <v>92.92</v>
      </c>
      <c r="K2029" s="422"/>
    </row>
    <row r="2030" spans="1:11" hidden="1" outlineLevel="1">
      <c r="A2030" s="423"/>
      <c r="B2030" s="424"/>
      <c r="C2030" s="425">
        <v>2080</v>
      </c>
      <c r="D2030" s="426" t="s">
        <v>23586</v>
      </c>
      <c r="E2030" s="427" t="s">
        <v>143</v>
      </c>
      <c r="F2030" s="428">
        <v>35.57</v>
      </c>
      <c r="G2030" s="429">
        <v>1.1000000000000001</v>
      </c>
      <c r="H2030" s="430"/>
      <c r="I2030" s="431">
        <v>39.134</v>
      </c>
      <c r="J2030" s="432"/>
    </row>
    <row r="2031" spans="1:11" ht="33.75" collapsed="1">
      <c r="A2031" s="423"/>
      <c r="B2031" s="424"/>
      <c r="C2031" s="425">
        <v>11019</v>
      </c>
      <c r="D2031" s="426" t="s">
        <v>22933</v>
      </c>
      <c r="E2031" s="427" t="s">
        <v>62</v>
      </c>
      <c r="F2031" s="428">
        <v>21.98</v>
      </c>
      <c r="G2031" s="429">
        <v>0.28999999999999998</v>
      </c>
      <c r="H2031" s="430"/>
      <c r="I2031" s="431">
        <v>6.3742000000000001</v>
      </c>
      <c r="J2031" s="432"/>
    </row>
    <row r="2032" spans="1:11" hidden="1" outlineLevel="1">
      <c r="A2032" s="423"/>
      <c r="B2032" s="424"/>
      <c r="C2032" s="425">
        <v>19015</v>
      </c>
      <c r="D2032" s="426" t="s">
        <v>23473</v>
      </c>
      <c r="E2032" s="427" t="s">
        <v>22861</v>
      </c>
      <c r="F2032" s="428">
        <v>31.55</v>
      </c>
      <c r="G2032" s="429">
        <v>0.18</v>
      </c>
      <c r="H2032" s="430"/>
      <c r="I2032" s="431">
        <v>5.6790000000000003</v>
      </c>
      <c r="J2032" s="432"/>
    </row>
    <row r="2033" spans="1:11" ht="33.75" hidden="1" outlineLevel="1">
      <c r="A2033" s="423"/>
      <c r="B2033" s="424"/>
      <c r="C2033" s="425">
        <v>30133</v>
      </c>
      <c r="D2033" s="426" t="s">
        <v>23587</v>
      </c>
      <c r="E2033" s="427" t="s">
        <v>62</v>
      </c>
      <c r="F2033" s="428">
        <v>41.54</v>
      </c>
      <c r="G2033" s="429">
        <v>0.35</v>
      </c>
      <c r="H2033" s="430"/>
      <c r="I2033" s="431">
        <v>14.539</v>
      </c>
      <c r="J2033" s="432"/>
    </row>
    <row r="2034" spans="1:11" ht="67.5" hidden="1" outlineLevel="1">
      <c r="A2034" s="423"/>
      <c r="B2034" s="424"/>
      <c r="C2034" s="425">
        <v>32520</v>
      </c>
      <c r="D2034" s="426" t="s">
        <v>23537</v>
      </c>
      <c r="E2034" s="427" t="s">
        <v>62</v>
      </c>
      <c r="F2034" s="428">
        <v>75.540000000000006</v>
      </c>
      <c r="G2034" s="429">
        <v>0.36</v>
      </c>
      <c r="H2034" s="430"/>
      <c r="I2034" s="431">
        <v>27.194400000000002</v>
      </c>
      <c r="J2034" s="432"/>
    </row>
    <row r="2035" spans="1:11" ht="23.25" hidden="1" customHeight="1" outlineLevel="1">
      <c r="A2035" s="418">
        <v>70932</v>
      </c>
      <c r="B2035" s="560" t="s">
        <v>23599</v>
      </c>
      <c r="C2035" s="560"/>
      <c r="D2035" s="560"/>
      <c r="E2035" s="560"/>
      <c r="F2035" s="560"/>
      <c r="G2035" s="560"/>
      <c r="H2035" s="419" t="s">
        <v>60</v>
      </c>
      <c r="I2035" s="420"/>
      <c r="J2035" s="421">
        <v>170.98</v>
      </c>
      <c r="K2035" s="422"/>
    </row>
    <row r="2036" spans="1:11" hidden="1" outlineLevel="1">
      <c r="A2036" s="423"/>
      <c r="B2036" s="424"/>
      <c r="C2036" s="425">
        <v>2080</v>
      </c>
      <c r="D2036" s="426" t="s">
        <v>23586</v>
      </c>
      <c r="E2036" s="427" t="s">
        <v>143</v>
      </c>
      <c r="F2036" s="428">
        <v>35.57</v>
      </c>
      <c r="G2036" s="429">
        <v>1.6</v>
      </c>
      <c r="H2036" s="430"/>
      <c r="I2036" s="431">
        <v>56.922199999999997</v>
      </c>
      <c r="J2036" s="432"/>
    </row>
    <row r="2037" spans="1:11" ht="33.75" collapsed="1">
      <c r="A2037" s="423"/>
      <c r="B2037" s="424"/>
      <c r="C2037" s="425">
        <v>11019</v>
      </c>
      <c r="D2037" s="426" t="s">
        <v>22933</v>
      </c>
      <c r="E2037" s="427" t="s">
        <v>62</v>
      </c>
      <c r="F2037" s="428">
        <v>21.98</v>
      </c>
      <c r="G2037" s="429">
        <v>0.28999999999999998</v>
      </c>
      <c r="H2037" s="430"/>
      <c r="I2037" s="431">
        <v>6.3742000000000001</v>
      </c>
      <c r="J2037" s="432"/>
    </row>
    <row r="2038" spans="1:11" hidden="1" outlineLevel="1">
      <c r="A2038" s="423"/>
      <c r="B2038" s="424"/>
      <c r="C2038" s="425">
        <v>19015</v>
      </c>
      <c r="D2038" s="426" t="s">
        <v>23473</v>
      </c>
      <c r="E2038" s="427" t="s">
        <v>22861</v>
      </c>
      <c r="F2038" s="428">
        <v>31.55</v>
      </c>
      <c r="G2038" s="429">
        <v>0.51</v>
      </c>
      <c r="H2038" s="430"/>
      <c r="I2038" s="431">
        <v>16.090499999999999</v>
      </c>
      <c r="J2038" s="432"/>
    </row>
    <row r="2039" spans="1:11" ht="33.75" hidden="1" outlineLevel="1">
      <c r="A2039" s="423"/>
      <c r="B2039" s="424"/>
      <c r="C2039" s="425">
        <v>30133</v>
      </c>
      <c r="D2039" s="426" t="s">
        <v>23587</v>
      </c>
      <c r="E2039" s="427" t="s">
        <v>62</v>
      </c>
      <c r="F2039" s="428">
        <v>41.54</v>
      </c>
      <c r="G2039" s="429">
        <v>0.35</v>
      </c>
      <c r="H2039" s="430"/>
      <c r="I2039" s="431">
        <v>14.539</v>
      </c>
      <c r="J2039" s="432"/>
    </row>
    <row r="2040" spans="1:11" ht="67.5" hidden="1" outlineLevel="1">
      <c r="A2040" s="423"/>
      <c r="B2040" s="424"/>
      <c r="C2040" s="425">
        <v>32520</v>
      </c>
      <c r="D2040" s="426" t="s">
        <v>23537</v>
      </c>
      <c r="E2040" s="427" t="s">
        <v>62</v>
      </c>
      <c r="F2040" s="428">
        <v>75.540000000000006</v>
      </c>
      <c r="G2040" s="429">
        <v>1.02</v>
      </c>
      <c r="H2040" s="430"/>
      <c r="I2040" s="431">
        <v>77.050799999999995</v>
      </c>
      <c r="J2040" s="432"/>
    </row>
    <row r="2041" spans="1:11" hidden="1" outlineLevel="1">
      <c r="A2041" s="418">
        <v>71013</v>
      </c>
      <c r="B2041" s="560" t="s">
        <v>23600</v>
      </c>
      <c r="C2041" s="560"/>
      <c r="D2041" s="560"/>
      <c r="E2041" s="560"/>
      <c r="F2041" s="560"/>
      <c r="G2041" s="560"/>
      <c r="H2041" s="419" t="s">
        <v>60</v>
      </c>
      <c r="I2041" s="420"/>
      <c r="J2041" s="421">
        <v>1839.55</v>
      </c>
      <c r="K2041" s="422"/>
    </row>
    <row r="2042" spans="1:11" ht="22.5" hidden="1" outlineLevel="1">
      <c r="A2042" s="423"/>
      <c r="B2042" s="424"/>
      <c r="C2042" s="425">
        <v>30250</v>
      </c>
      <c r="D2042" s="426" t="s">
        <v>23601</v>
      </c>
      <c r="E2042" s="427" t="s">
        <v>9779</v>
      </c>
      <c r="F2042" s="428">
        <v>1839.55</v>
      </c>
      <c r="G2042" s="429">
        <v>1</v>
      </c>
      <c r="H2042" s="430"/>
      <c r="I2042" s="431">
        <v>1839.55</v>
      </c>
      <c r="J2042" s="432"/>
    </row>
    <row r="2043" spans="1:11" collapsed="1">
      <c r="A2043" s="418">
        <v>71014</v>
      </c>
      <c r="B2043" s="560" t="s">
        <v>23602</v>
      </c>
      <c r="C2043" s="560"/>
      <c r="D2043" s="560"/>
      <c r="E2043" s="560"/>
      <c r="F2043" s="560"/>
      <c r="G2043" s="560"/>
      <c r="H2043" s="419" t="s">
        <v>60</v>
      </c>
      <c r="I2043" s="420"/>
      <c r="J2043" s="421">
        <v>2379.0100000000002</v>
      </c>
      <c r="K2043" s="422"/>
    </row>
    <row r="2044" spans="1:11" ht="22.5" hidden="1" outlineLevel="1">
      <c r="A2044" s="423"/>
      <c r="B2044" s="424"/>
      <c r="C2044" s="425">
        <v>30251</v>
      </c>
      <c r="D2044" s="426" t="s">
        <v>23603</v>
      </c>
      <c r="E2044" s="427" t="s">
        <v>9779</v>
      </c>
      <c r="F2044" s="428">
        <v>2379.0100000000002</v>
      </c>
      <c r="G2044" s="429">
        <v>1</v>
      </c>
      <c r="H2044" s="430"/>
      <c r="I2044" s="431">
        <v>2379.0100000000002</v>
      </c>
      <c r="J2044" s="432"/>
    </row>
    <row r="2045" spans="1:11" collapsed="1">
      <c r="A2045" s="418">
        <v>71015</v>
      </c>
      <c r="B2045" s="560" t="s">
        <v>23604</v>
      </c>
      <c r="C2045" s="560"/>
      <c r="D2045" s="560"/>
      <c r="E2045" s="560"/>
      <c r="F2045" s="560"/>
      <c r="G2045" s="560"/>
      <c r="H2045" s="419" t="s">
        <v>60</v>
      </c>
      <c r="I2045" s="420"/>
      <c r="J2045" s="421">
        <v>2253.19</v>
      </c>
      <c r="K2045" s="422"/>
    </row>
    <row r="2046" spans="1:11" ht="22.5" hidden="1" outlineLevel="1">
      <c r="A2046" s="423"/>
      <c r="B2046" s="424"/>
      <c r="C2046" s="425">
        <v>30252</v>
      </c>
      <c r="D2046" s="426" t="s">
        <v>23605</v>
      </c>
      <c r="E2046" s="427" t="s">
        <v>9779</v>
      </c>
      <c r="F2046" s="428">
        <v>2253.19</v>
      </c>
      <c r="G2046" s="429">
        <v>1</v>
      </c>
      <c r="H2046" s="430"/>
      <c r="I2046" s="431">
        <v>2253.19</v>
      </c>
      <c r="J2046" s="432"/>
    </row>
    <row r="2047" spans="1:11" collapsed="1">
      <c r="A2047" s="418">
        <v>71020</v>
      </c>
      <c r="B2047" s="560" t="s">
        <v>23606</v>
      </c>
      <c r="C2047" s="560"/>
      <c r="D2047" s="560"/>
      <c r="E2047" s="560"/>
      <c r="F2047" s="560"/>
      <c r="G2047" s="560"/>
      <c r="H2047" s="419" t="s">
        <v>65</v>
      </c>
      <c r="I2047" s="420"/>
      <c r="J2047" s="421">
        <v>386.87</v>
      </c>
      <c r="K2047" s="422"/>
    </row>
    <row r="2048" spans="1:11" hidden="1" outlineLevel="1">
      <c r="A2048" s="423"/>
      <c r="B2048" s="424"/>
      <c r="C2048" s="425">
        <v>2075</v>
      </c>
      <c r="D2048" s="426" t="s">
        <v>23297</v>
      </c>
      <c r="E2048" s="427" t="s">
        <v>143</v>
      </c>
      <c r="F2048" s="428">
        <v>25.93</v>
      </c>
      <c r="G2048" s="429">
        <v>3.524</v>
      </c>
      <c r="H2048" s="430"/>
      <c r="I2048" s="431">
        <v>91.393799999999999</v>
      </c>
      <c r="J2048" s="432"/>
    </row>
    <row r="2049" spans="1:11" collapsed="1">
      <c r="A2049" s="423"/>
      <c r="B2049" s="424"/>
      <c r="C2049" s="425">
        <v>2076</v>
      </c>
      <c r="D2049" s="426" t="s">
        <v>23298</v>
      </c>
      <c r="E2049" s="427" t="s">
        <v>143</v>
      </c>
      <c r="F2049" s="428">
        <v>19.559999999999999</v>
      </c>
      <c r="G2049" s="429">
        <v>1.54175</v>
      </c>
      <c r="H2049" s="430"/>
      <c r="I2049" s="431">
        <v>30.167400000000001</v>
      </c>
      <c r="J2049" s="432"/>
    </row>
    <row r="2050" spans="1:11" hidden="1" outlineLevel="1">
      <c r="A2050" s="423"/>
      <c r="B2050" s="424"/>
      <c r="C2050" s="425">
        <v>2080</v>
      </c>
      <c r="D2050" s="426" t="s">
        <v>23586</v>
      </c>
      <c r="E2050" s="427" t="s">
        <v>143</v>
      </c>
      <c r="F2050" s="428">
        <v>35.57</v>
      </c>
      <c r="G2050" s="429">
        <v>2</v>
      </c>
      <c r="H2050" s="430"/>
      <c r="I2050" s="431">
        <v>71.152799999999999</v>
      </c>
      <c r="J2050" s="432"/>
    </row>
    <row r="2051" spans="1:11" ht="22.5" hidden="1" outlineLevel="1">
      <c r="A2051" s="423"/>
      <c r="B2051" s="424"/>
      <c r="C2051" s="425">
        <v>2081</v>
      </c>
      <c r="D2051" s="426" t="s">
        <v>23607</v>
      </c>
      <c r="E2051" s="427" t="s">
        <v>143</v>
      </c>
      <c r="F2051" s="428">
        <v>20.67</v>
      </c>
      <c r="G2051" s="429">
        <v>2</v>
      </c>
      <c r="H2051" s="430"/>
      <c r="I2051" s="431">
        <v>41.351100000000002</v>
      </c>
      <c r="J2051" s="432"/>
    </row>
    <row r="2052" spans="1:11" ht="33.75" hidden="1" outlineLevel="1">
      <c r="A2052" s="423"/>
      <c r="B2052" s="424"/>
      <c r="C2052" s="425">
        <v>15510</v>
      </c>
      <c r="D2052" s="426" t="s">
        <v>23344</v>
      </c>
      <c r="E2052" s="427" t="s">
        <v>63</v>
      </c>
      <c r="F2052" s="428">
        <v>5832.96</v>
      </c>
      <c r="G2052" s="429">
        <v>8.7200000000000003E-3</v>
      </c>
      <c r="H2052" s="430"/>
      <c r="I2052" s="431">
        <v>50.863399999999999</v>
      </c>
      <c r="J2052" s="432"/>
    </row>
    <row r="2053" spans="1:11" ht="67.5" hidden="1" outlineLevel="1">
      <c r="A2053" s="423"/>
      <c r="B2053" s="424"/>
      <c r="C2053" s="425">
        <v>17040</v>
      </c>
      <c r="D2053" s="426" t="s">
        <v>23608</v>
      </c>
      <c r="E2053" s="427" t="s">
        <v>9779</v>
      </c>
      <c r="F2053" s="428">
        <v>0.86</v>
      </c>
      <c r="G2053" s="429">
        <v>6</v>
      </c>
      <c r="H2053" s="430"/>
      <c r="I2053" s="431">
        <v>5.16</v>
      </c>
      <c r="J2053" s="432"/>
    </row>
    <row r="2054" spans="1:11" ht="22.5" hidden="1" outlineLevel="1">
      <c r="A2054" s="423"/>
      <c r="B2054" s="424"/>
      <c r="C2054" s="425">
        <v>17516</v>
      </c>
      <c r="D2054" s="426" t="s">
        <v>23609</v>
      </c>
      <c r="E2054" s="427" t="s">
        <v>22861</v>
      </c>
      <c r="F2054" s="428">
        <v>18.52</v>
      </c>
      <c r="G2054" s="429">
        <v>0.22</v>
      </c>
      <c r="H2054" s="430"/>
      <c r="I2054" s="431">
        <v>4.0743999999999998</v>
      </c>
      <c r="J2054" s="432"/>
    </row>
    <row r="2055" spans="1:11" ht="22.5" hidden="1" outlineLevel="1">
      <c r="A2055" s="423"/>
      <c r="B2055" s="424"/>
      <c r="C2055" s="425">
        <v>37005</v>
      </c>
      <c r="D2055" s="426" t="s">
        <v>23610</v>
      </c>
      <c r="E2055" s="427" t="s">
        <v>96</v>
      </c>
      <c r="F2055" s="428">
        <v>31.9</v>
      </c>
      <c r="G2055" s="429">
        <v>1.762</v>
      </c>
      <c r="H2055" s="430"/>
      <c r="I2055" s="431">
        <v>56.207799999999999</v>
      </c>
      <c r="J2055" s="432"/>
    </row>
    <row r="2056" spans="1:11" hidden="1" outlineLevel="1">
      <c r="A2056" s="423"/>
      <c r="B2056" s="424"/>
      <c r="C2056" s="425">
        <v>37540</v>
      </c>
      <c r="D2056" s="426" t="s">
        <v>23611</v>
      </c>
      <c r="E2056" s="427" t="s">
        <v>9779</v>
      </c>
      <c r="F2056" s="428">
        <v>0.61</v>
      </c>
      <c r="G2056" s="429">
        <v>2.2025000000000001</v>
      </c>
      <c r="H2056" s="430"/>
      <c r="I2056" s="431">
        <v>1.3434999999999999</v>
      </c>
      <c r="J2056" s="432"/>
    </row>
    <row r="2057" spans="1:11" ht="22.5" hidden="1" outlineLevel="1">
      <c r="A2057" s="423"/>
      <c r="B2057" s="424"/>
      <c r="C2057" s="425">
        <v>37545</v>
      </c>
      <c r="D2057" s="426" t="s">
        <v>23612</v>
      </c>
      <c r="E2057" s="427" t="s">
        <v>96</v>
      </c>
      <c r="F2057" s="428">
        <v>29.54</v>
      </c>
      <c r="G2057" s="429">
        <v>1.19</v>
      </c>
      <c r="H2057" s="430"/>
      <c r="I2057" s="431">
        <v>35.1526</v>
      </c>
      <c r="J2057" s="432"/>
    </row>
    <row r="2058" spans="1:11" hidden="1" outlineLevel="1">
      <c r="A2058" s="418">
        <v>72010</v>
      </c>
      <c r="B2058" s="560" t="s">
        <v>23613</v>
      </c>
      <c r="C2058" s="560"/>
      <c r="D2058" s="560"/>
      <c r="E2058" s="560"/>
      <c r="F2058" s="560"/>
      <c r="G2058" s="560"/>
      <c r="H2058" s="419" t="s">
        <v>65</v>
      </c>
      <c r="I2058" s="420"/>
      <c r="J2058" s="421">
        <v>176.12</v>
      </c>
      <c r="K2058" s="422"/>
    </row>
    <row r="2059" spans="1:11" hidden="1" outlineLevel="1">
      <c r="A2059" s="423"/>
      <c r="B2059" s="424"/>
      <c r="C2059" s="425">
        <v>2013</v>
      </c>
      <c r="D2059" s="426" t="s">
        <v>22855</v>
      </c>
      <c r="E2059" s="427" t="s">
        <v>143</v>
      </c>
      <c r="F2059" s="428">
        <v>24.1</v>
      </c>
      <c r="G2059" s="429">
        <v>0.3</v>
      </c>
      <c r="H2059" s="430"/>
      <c r="I2059" s="431">
        <v>7.2312000000000003</v>
      </c>
      <c r="J2059" s="432"/>
    </row>
    <row r="2060" spans="1:11" ht="22.5" collapsed="1">
      <c r="A2060" s="423"/>
      <c r="B2060" s="424"/>
      <c r="C2060" s="425">
        <v>2014</v>
      </c>
      <c r="D2060" s="426" t="s">
        <v>22856</v>
      </c>
      <c r="E2060" s="427" t="s">
        <v>143</v>
      </c>
      <c r="F2060" s="428">
        <v>19.559999999999999</v>
      </c>
      <c r="G2060" s="429">
        <v>0.3</v>
      </c>
      <c r="H2060" s="430"/>
      <c r="I2060" s="431">
        <v>5.8700999999999999</v>
      </c>
      <c r="J2060" s="432"/>
    </row>
    <row r="2061" spans="1:11" ht="67.5" hidden="1" outlineLevel="1">
      <c r="A2061" s="423"/>
      <c r="B2061" s="424"/>
      <c r="C2061" s="425">
        <v>17040</v>
      </c>
      <c r="D2061" s="426" t="s">
        <v>23608</v>
      </c>
      <c r="E2061" s="427" t="s">
        <v>9779</v>
      </c>
      <c r="F2061" s="428">
        <v>0.86</v>
      </c>
      <c r="G2061" s="429">
        <v>2</v>
      </c>
      <c r="H2061" s="430"/>
      <c r="I2061" s="431">
        <v>1.72</v>
      </c>
      <c r="J2061" s="432"/>
    </row>
    <row r="2062" spans="1:11" ht="33.75" hidden="1" outlineLevel="1">
      <c r="A2062" s="423"/>
      <c r="B2062" s="424"/>
      <c r="C2062" s="425">
        <v>33053</v>
      </c>
      <c r="D2062" s="426" t="s">
        <v>23614</v>
      </c>
      <c r="E2062" s="427" t="s">
        <v>65</v>
      </c>
      <c r="F2062" s="428">
        <v>153.62</v>
      </c>
      <c r="G2062" s="429">
        <v>1.05</v>
      </c>
      <c r="H2062" s="430"/>
      <c r="I2062" s="431">
        <v>161.30099999999999</v>
      </c>
      <c r="J2062" s="432"/>
    </row>
    <row r="2063" spans="1:11" hidden="1" outlineLevel="1">
      <c r="A2063" s="418">
        <v>76001</v>
      </c>
      <c r="B2063" s="560" t="s">
        <v>23615</v>
      </c>
      <c r="C2063" s="560"/>
      <c r="D2063" s="560"/>
      <c r="E2063" s="560"/>
      <c r="F2063" s="560"/>
      <c r="G2063" s="560"/>
      <c r="H2063" s="419" t="s">
        <v>60</v>
      </c>
      <c r="I2063" s="420"/>
      <c r="J2063" s="421">
        <v>12.05</v>
      </c>
      <c r="K2063" s="422"/>
    </row>
    <row r="2064" spans="1:11" hidden="1" outlineLevel="1">
      <c r="A2064" s="423"/>
      <c r="B2064" s="424"/>
      <c r="C2064" s="425">
        <v>2013</v>
      </c>
      <c r="D2064" s="426" t="s">
        <v>22855</v>
      </c>
      <c r="E2064" s="427" t="s">
        <v>143</v>
      </c>
      <c r="F2064" s="428">
        <v>24.1</v>
      </c>
      <c r="G2064" s="429">
        <v>0.5</v>
      </c>
      <c r="H2064" s="430"/>
      <c r="I2064" s="431">
        <v>12.052099999999999</v>
      </c>
      <c r="J2064" s="432"/>
    </row>
    <row r="2065" spans="1:11" collapsed="1">
      <c r="A2065" s="418">
        <v>76002</v>
      </c>
      <c r="B2065" s="560" t="s">
        <v>23616</v>
      </c>
      <c r="C2065" s="560"/>
      <c r="D2065" s="560"/>
      <c r="E2065" s="560"/>
      <c r="F2065" s="560"/>
      <c r="G2065" s="560"/>
      <c r="H2065" s="419" t="s">
        <v>60</v>
      </c>
      <c r="I2065" s="420"/>
      <c r="J2065" s="421">
        <v>52.65</v>
      </c>
      <c r="K2065" s="422"/>
    </row>
    <row r="2066" spans="1:11" hidden="1" outlineLevel="1">
      <c r="A2066" s="423"/>
      <c r="B2066" s="424"/>
      <c r="C2066" s="425">
        <v>2020</v>
      </c>
      <c r="D2066" s="426" t="s">
        <v>22869</v>
      </c>
      <c r="E2066" s="427" t="s">
        <v>143</v>
      </c>
      <c r="F2066" s="428">
        <v>24.28</v>
      </c>
      <c r="G2066" s="429">
        <v>1.2</v>
      </c>
      <c r="H2066" s="430"/>
      <c r="I2066" s="431">
        <v>29.1417</v>
      </c>
      <c r="J2066" s="432"/>
    </row>
    <row r="2067" spans="1:11" collapsed="1">
      <c r="A2067" s="423"/>
      <c r="B2067" s="424"/>
      <c r="C2067" s="425">
        <v>2099</v>
      </c>
      <c r="D2067" s="426" t="s">
        <v>22817</v>
      </c>
      <c r="E2067" s="427" t="s">
        <v>143</v>
      </c>
      <c r="F2067" s="428">
        <v>19.59</v>
      </c>
      <c r="G2067" s="429">
        <v>1.2</v>
      </c>
      <c r="H2067" s="430"/>
      <c r="I2067" s="431">
        <v>23.511299999999999</v>
      </c>
      <c r="J2067" s="432"/>
    </row>
    <row r="2068" spans="1:11" hidden="1" outlineLevel="1">
      <c r="A2068" s="418">
        <v>76008</v>
      </c>
      <c r="B2068" s="560" t="s">
        <v>23617</v>
      </c>
      <c r="C2068" s="560"/>
      <c r="D2068" s="560"/>
      <c r="E2068" s="560"/>
      <c r="F2068" s="560"/>
      <c r="G2068" s="560"/>
      <c r="H2068" s="419" t="s">
        <v>65</v>
      </c>
      <c r="I2068" s="420"/>
      <c r="J2068" s="421">
        <v>1.69</v>
      </c>
      <c r="K2068" s="422"/>
    </row>
    <row r="2069" spans="1:11" hidden="1" outlineLevel="1">
      <c r="A2069" s="423"/>
      <c r="B2069" s="424"/>
      <c r="C2069" s="425">
        <v>2013</v>
      </c>
      <c r="D2069" s="426" t="s">
        <v>22855</v>
      </c>
      <c r="E2069" s="427" t="s">
        <v>143</v>
      </c>
      <c r="F2069" s="428">
        <v>24.1</v>
      </c>
      <c r="G2069" s="429">
        <v>7.0000000000000007E-2</v>
      </c>
      <c r="H2069" s="430"/>
      <c r="I2069" s="431">
        <v>1.6873</v>
      </c>
      <c r="J2069" s="432"/>
    </row>
    <row r="2070" spans="1:11" collapsed="1">
      <c r="A2070" s="418">
        <v>76010</v>
      </c>
      <c r="B2070" s="560" t="s">
        <v>23618</v>
      </c>
      <c r="C2070" s="560"/>
      <c r="D2070" s="560"/>
      <c r="E2070" s="560"/>
      <c r="F2070" s="560"/>
      <c r="G2070" s="560"/>
      <c r="H2070" s="419" t="s">
        <v>60</v>
      </c>
      <c r="I2070" s="420"/>
      <c r="J2070" s="421">
        <v>52.65</v>
      </c>
      <c r="K2070" s="422"/>
    </row>
    <row r="2071" spans="1:11" hidden="1" outlineLevel="1">
      <c r="A2071" s="423"/>
      <c r="B2071" s="424"/>
      <c r="C2071" s="425">
        <v>2020</v>
      </c>
      <c r="D2071" s="426" t="s">
        <v>22869</v>
      </c>
      <c r="E2071" s="427" t="s">
        <v>143</v>
      </c>
      <c r="F2071" s="428">
        <v>24.28</v>
      </c>
      <c r="G2071" s="429">
        <v>1.2</v>
      </c>
      <c r="H2071" s="430"/>
      <c r="I2071" s="431">
        <v>29.1417</v>
      </c>
      <c r="J2071" s="432"/>
    </row>
    <row r="2072" spans="1:11" collapsed="1">
      <c r="A2072" s="423"/>
      <c r="B2072" s="424"/>
      <c r="C2072" s="425">
        <v>2099</v>
      </c>
      <c r="D2072" s="426" t="s">
        <v>22817</v>
      </c>
      <c r="E2072" s="427" t="s">
        <v>143</v>
      </c>
      <c r="F2072" s="428">
        <v>19.59</v>
      </c>
      <c r="G2072" s="429">
        <v>1.2</v>
      </c>
      <c r="H2072" s="430"/>
      <c r="I2072" s="431">
        <v>23.511299999999999</v>
      </c>
      <c r="J2072" s="432"/>
    </row>
    <row r="2073" spans="1:11" hidden="1" outlineLevel="1">
      <c r="A2073" s="418">
        <v>76050</v>
      </c>
      <c r="B2073" s="560" t="s">
        <v>23619</v>
      </c>
      <c r="C2073" s="560"/>
      <c r="D2073" s="560"/>
      <c r="E2073" s="560"/>
      <c r="F2073" s="560"/>
      <c r="G2073" s="560"/>
      <c r="H2073" s="419" t="s">
        <v>60</v>
      </c>
      <c r="I2073" s="420"/>
      <c r="J2073" s="421">
        <v>12.05</v>
      </c>
      <c r="K2073" s="422"/>
    </row>
    <row r="2074" spans="1:11" hidden="1" outlineLevel="1">
      <c r="A2074" s="423"/>
      <c r="B2074" s="424"/>
      <c r="C2074" s="425">
        <v>2013</v>
      </c>
      <c r="D2074" s="426" t="s">
        <v>22855</v>
      </c>
      <c r="E2074" s="427" t="s">
        <v>143</v>
      </c>
      <c r="F2074" s="428">
        <v>24.1</v>
      </c>
      <c r="G2074" s="429">
        <v>0.5</v>
      </c>
      <c r="H2074" s="430"/>
      <c r="I2074" s="431">
        <v>12.052099999999999</v>
      </c>
      <c r="J2074" s="432"/>
    </row>
    <row r="2075" spans="1:11" collapsed="1">
      <c r="A2075" s="418">
        <v>76051</v>
      </c>
      <c r="B2075" s="560" t="s">
        <v>23620</v>
      </c>
      <c r="C2075" s="560"/>
      <c r="D2075" s="560"/>
      <c r="E2075" s="560"/>
      <c r="F2075" s="560"/>
      <c r="G2075" s="560"/>
      <c r="H2075" s="419" t="s">
        <v>60</v>
      </c>
      <c r="I2075" s="420"/>
      <c r="J2075" s="421">
        <v>4.82</v>
      </c>
      <c r="K2075" s="422"/>
    </row>
    <row r="2076" spans="1:11" hidden="1" outlineLevel="1">
      <c r="A2076" s="423"/>
      <c r="B2076" s="424"/>
      <c r="C2076" s="425">
        <v>2013</v>
      </c>
      <c r="D2076" s="426" t="s">
        <v>22855</v>
      </c>
      <c r="E2076" s="427" t="s">
        <v>143</v>
      </c>
      <c r="F2076" s="428">
        <v>24.1</v>
      </c>
      <c r="G2076" s="429">
        <v>0.2</v>
      </c>
      <c r="H2076" s="430"/>
      <c r="I2076" s="431">
        <v>4.8208000000000002</v>
      </c>
      <c r="J2076" s="432"/>
    </row>
    <row r="2077" spans="1:11" collapsed="1">
      <c r="A2077" s="418">
        <v>76065</v>
      </c>
      <c r="B2077" s="560" t="s">
        <v>23621</v>
      </c>
      <c r="C2077" s="560"/>
      <c r="D2077" s="560"/>
      <c r="E2077" s="560"/>
      <c r="F2077" s="560"/>
      <c r="G2077" s="560"/>
      <c r="H2077" s="419" t="s">
        <v>383</v>
      </c>
      <c r="I2077" s="420"/>
      <c r="J2077" s="421">
        <v>6.51</v>
      </c>
      <c r="K2077" s="422"/>
    </row>
    <row r="2078" spans="1:11" hidden="1" outlineLevel="1">
      <c r="A2078" s="423"/>
      <c r="B2078" s="424"/>
      <c r="C2078" s="425">
        <v>2013</v>
      </c>
      <c r="D2078" s="426" t="s">
        <v>22855</v>
      </c>
      <c r="E2078" s="427" t="s">
        <v>143</v>
      </c>
      <c r="F2078" s="428">
        <v>24.1</v>
      </c>
      <c r="G2078" s="429">
        <v>0.27</v>
      </c>
      <c r="H2078" s="430"/>
      <c r="I2078" s="431">
        <v>6.5080999999999998</v>
      </c>
      <c r="J2078" s="432"/>
    </row>
    <row r="2079" spans="1:11" collapsed="1">
      <c r="A2079" s="418">
        <v>76066</v>
      </c>
      <c r="B2079" s="560" t="s">
        <v>23622</v>
      </c>
      <c r="C2079" s="560"/>
      <c r="D2079" s="560"/>
      <c r="E2079" s="560"/>
      <c r="F2079" s="560"/>
      <c r="G2079" s="560"/>
      <c r="H2079" s="419" t="s">
        <v>383</v>
      </c>
      <c r="I2079" s="420"/>
      <c r="J2079" s="421">
        <v>4.0999999999999996</v>
      </c>
      <c r="K2079" s="422"/>
    </row>
    <row r="2080" spans="1:11" hidden="1" outlineLevel="1">
      <c r="A2080" s="423"/>
      <c r="B2080" s="424"/>
      <c r="C2080" s="425">
        <v>2013</v>
      </c>
      <c r="D2080" s="426" t="s">
        <v>22855</v>
      </c>
      <c r="E2080" s="427" t="s">
        <v>143</v>
      </c>
      <c r="F2080" s="428">
        <v>24.1</v>
      </c>
      <c r="G2080" s="429">
        <v>0.17</v>
      </c>
      <c r="H2080" s="430"/>
      <c r="I2080" s="431">
        <v>4.0976999999999997</v>
      </c>
      <c r="J2080" s="432"/>
    </row>
    <row r="2081" spans="1:11" collapsed="1">
      <c r="A2081" s="418">
        <v>76067</v>
      </c>
      <c r="B2081" s="560" t="s">
        <v>23623</v>
      </c>
      <c r="C2081" s="560"/>
      <c r="D2081" s="560"/>
      <c r="E2081" s="560"/>
      <c r="F2081" s="560"/>
      <c r="G2081" s="560"/>
      <c r="H2081" s="419" t="s">
        <v>383</v>
      </c>
      <c r="I2081" s="420"/>
      <c r="J2081" s="421">
        <v>4.0999999999999996</v>
      </c>
      <c r="K2081" s="422"/>
    </row>
    <row r="2082" spans="1:11" hidden="1" outlineLevel="1">
      <c r="A2082" s="423"/>
      <c r="B2082" s="424"/>
      <c r="C2082" s="425">
        <v>2013</v>
      </c>
      <c r="D2082" s="426" t="s">
        <v>22855</v>
      </c>
      <c r="E2082" s="427" t="s">
        <v>143</v>
      </c>
      <c r="F2082" s="428">
        <v>24.1</v>
      </c>
      <c r="G2082" s="429">
        <v>0.17</v>
      </c>
      <c r="H2082" s="430"/>
      <c r="I2082" s="431">
        <v>4.0976999999999997</v>
      </c>
      <c r="J2082" s="432"/>
    </row>
    <row r="2083" spans="1:11" collapsed="1">
      <c r="A2083" s="418">
        <v>76068</v>
      </c>
      <c r="B2083" s="560" t="s">
        <v>23624</v>
      </c>
      <c r="C2083" s="560"/>
      <c r="D2083" s="560"/>
      <c r="E2083" s="560"/>
      <c r="F2083" s="560"/>
      <c r="G2083" s="560"/>
      <c r="H2083" s="419" t="s">
        <v>60</v>
      </c>
      <c r="I2083" s="420"/>
      <c r="J2083" s="421">
        <v>3.25</v>
      </c>
      <c r="K2083" s="422"/>
    </row>
    <row r="2084" spans="1:11" hidden="1" outlineLevel="1">
      <c r="A2084" s="423"/>
      <c r="B2084" s="424"/>
      <c r="C2084" s="425">
        <v>2013</v>
      </c>
      <c r="D2084" s="426" t="s">
        <v>22855</v>
      </c>
      <c r="E2084" s="427" t="s">
        <v>143</v>
      </c>
      <c r="F2084" s="428">
        <v>24.1</v>
      </c>
      <c r="G2084" s="429">
        <v>0.13500000000000001</v>
      </c>
      <c r="H2084" s="430"/>
      <c r="I2084" s="431">
        <v>3.254</v>
      </c>
      <c r="J2084" s="432"/>
    </row>
    <row r="2085" spans="1:11" collapsed="1">
      <c r="A2085" s="418">
        <v>76070</v>
      </c>
      <c r="B2085" s="560" t="s">
        <v>23625</v>
      </c>
      <c r="C2085" s="560"/>
      <c r="D2085" s="560"/>
      <c r="E2085" s="560"/>
      <c r="F2085" s="560"/>
      <c r="G2085" s="560"/>
      <c r="H2085" s="419" t="s">
        <v>60</v>
      </c>
      <c r="I2085" s="420"/>
      <c r="J2085" s="421">
        <v>4.82</v>
      </c>
      <c r="K2085" s="422"/>
    </row>
    <row r="2086" spans="1:11" hidden="1" outlineLevel="1">
      <c r="A2086" s="423"/>
      <c r="B2086" s="424"/>
      <c r="C2086" s="425">
        <v>2013</v>
      </c>
      <c r="D2086" s="426" t="s">
        <v>22855</v>
      </c>
      <c r="E2086" s="427" t="s">
        <v>143</v>
      </c>
      <c r="F2086" s="428">
        <v>24.1</v>
      </c>
      <c r="G2086" s="429">
        <v>0.2</v>
      </c>
      <c r="H2086" s="430"/>
      <c r="I2086" s="431">
        <v>4.8208000000000002</v>
      </c>
      <c r="J2086" s="432"/>
    </row>
    <row r="2087" spans="1:11" collapsed="1">
      <c r="A2087" s="418">
        <v>77001</v>
      </c>
      <c r="B2087" s="560" t="s">
        <v>23626</v>
      </c>
      <c r="C2087" s="560"/>
      <c r="D2087" s="560"/>
      <c r="E2087" s="560"/>
      <c r="F2087" s="560"/>
      <c r="G2087" s="560"/>
      <c r="H2087" s="419" t="s">
        <v>60</v>
      </c>
      <c r="I2087" s="420"/>
      <c r="J2087" s="421">
        <v>96.08</v>
      </c>
      <c r="K2087" s="422"/>
    </row>
    <row r="2088" spans="1:11" hidden="1" outlineLevel="1">
      <c r="A2088" s="423"/>
      <c r="B2088" s="424"/>
      <c r="C2088" s="425">
        <v>2013</v>
      </c>
      <c r="D2088" s="426" t="s">
        <v>22855</v>
      </c>
      <c r="E2088" s="427" t="s">
        <v>143</v>
      </c>
      <c r="F2088" s="428">
        <v>24.1</v>
      </c>
      <c r="G2088" s="429">
        <v>2.2000000000000002</v>
      </c>
      <c r="H2088" s="430"/>
      <c r="I2088" s="431">
        <v>53.029400000000003</v>
      </c>
      <c r="J2088" s="432"/>
    </row>
    <row r="2089" spans="1:11" ht="22.5" collapsed="1">
      <c r="A2089" s="423"/>
      <c r="B2089" s="424"/>
      <c r="C2089" s="425">
        <v>2014</v>
      </c>
      <c r="D2089" s="426" t="s">
        <v>22856</v>
      </c>
      <c r="E2089" s="427" t="s">
        <v>143</v>
      </c>
      <c r="F2089" s="428">
        <v>19.559999999999999</v>
      </c>
      <c r="G2089" s="429">
        <v>2.2000000000000002</v>
      </c>
      <c r="H2089" s="430"/>
      <c r="I2089" s="431">
        <v>43.047400000000003</v>
      </c>
      <c r="J2089" s="432"/>
    </row>
    <row r="2090" spans="1:11" hidden="1" outlineLevel="1">
      <c r="A2090" s="418">
        <v>77002</v>
      </c>
      <c r="B2090" s="560" t="s">
        <v>23627</v>
      </c>
      <c r="C2090" s="560"/>
      <c r="D2090" s="560"/>
      <c r="E2090" s="560"/>
      <c r="F2090" s="560"/>
      <c r="G2090" s="560"/>
      <c r="H2090" s="419" t="s">
        <v>60</v>
      </c>
      <c r="I2090" s="420"/>
      <c r="J2090" s="421">
        <v>60.37</v>
      </c>
      <c r="K2090" s="422"/>
    </row>
    <row r="2091" spans="1:11" hidden="1" outlineLevel="1">
      <c r="A2091" s="423"/>
      <c r="B2091" s="424"/>
      <c r="C2091" s="425">
        <v>2020</v>
      </c>
      <c r="D2091" s="426" t="s">
        <v>22869</v>
      </c>
      <c r="E2091" s="427" t="s">
        <v>143</v>
      </c>
      <c r="F2091" s="428">
        <v>24.28</v>
      </c>
      <c r="G2091" s="429">
        <v>1.3</v>
      </c>
      <c r="H2091" s="430"/>
      <c r="I2091" s="431">
        <v>31.5701</v>
      </c>
      <c r="J2091" s="432"/>
    </row>
    <row r="2092" spans="1:11" collapsed="1">
      <c r="A2092" s="423"/>
      <c r="B2092" s="424"/>
      <c r="C2092" s="425">
        <v>2099</v>
      </c>
      <c r="D2092" s="426" t="s">
        <v>22817</v>
      </c>
      <c r="E2092" s="427" t="s">
        <v>143</v>
      </c>
      <c r="F2092" s="428">
        <v>19.59</v>
      </c>
      <c r="G2092" s="429">
        <v>1.3</v>
      </c>
      <c r="H2092" s="430"/>
      <c r="I2092" s="431">
        <v>25.470600000000001</v>
      </c>
      <c r="J2092" s="432"/>
    </row>
    <row r="2093" spans="1:11" ht="22.5" hidden="1" outlineLevel="1">
      <c r="A2093" s="423"/>
      <c r="B2093" s="424"/>
      <c r="C2093" s="425">
        <v>17515</v>
      </c>
      <c r="D2093" s="426" t="s">
        <v>22860</v>
      </c>
      <c r="E2093" s="427" t="s">
        <v>22861</v>
      </c>
      <c r="F2093" s="428">
        <v>16.64</v>
      </c>
      <c r="G2093" s="429">
        <v>0.2</v>
      </c>
      <c r="H2093" s="430"/>
      <c r="I2093" s="431">
        <v>3.3279999999999998</v>
      </c>
      <c r="J2093" s="432"/>
    </row>
    <row r="2094" spans="1:11" hidden="1" outlineLevel="1">
      <c r="A2094" s="418">
        <v>77008</v>
      </c>
      <c r="B2094" s="560" t="s">
        <v>23628</v>
      </c>
      <c r="C2094" s="560"/>
      <c r="D2094" s="560"/>
      <c r="E2094" s="560"/>
      <c r="F2094" s="560"/>
      <c r="G2094" s="560"/>
      <c r="H2094" s="419" t="s">
        <v>65</v>
      </c>
      <c r="I2094" s="420"/>
      <c r="J2094" s="421">
        <v>2.1800000000000002</v>
      </c>
      <c r="K2094" s="422"/>
    </row>
    <row r="2095" spans="1:11" hidden="1" outlineLevel="1">
      <c r="A2095" s="423"/>
      <c r="B2095" s="424"/>
      <c r="C2095" s="425">
        <v>2013</v>
      </c>
      <c r="D2095" s="426" t="s">
        <v>22855</v>
      </c>
      <c r="E2095" s="427" t="s">
        <v>143</v>
      </c>
      <c r="F2095" s="428">
        <v>24.1</v>
      </c>
      <c r="G2095" s="429">
        <v>0.05</v>
      </c>
      <c r="H2095" s="430"/>
      <c r="I2095" s="431">
        <v>1.2052</v>
      </c>
      <c r="J2095" s="432"/>
    </row>
    <row r="2096" spans="1:11" ht="22.5" collapsed="1">
      <c r="A2096" s="423"/>
      <c r="B2096" s="424"/>
      <c r="C2096" s="425">
        <v>2014</v>
      </c>
      <c r="D2096" s="426" t="s">
        <v>22856</v>
      </c>
      <c r="E2096" s="427" t="s">
        <v>143</v>
      </c>
      <c r="F2096" s="428">
        <v>19.559999999999999</v>
      </c>
      <c r="G2096" s="429">
        <v>0.05</v>
      </c>
      <c r="H2096" s="430"/>
      <c r="I2096" s="431">
        <v>0.97829999999999995</v>
      </c>
      <c r="J2096" s="432"/>
    </row>
    <row r="2097" spans="1:11" hidden="1" outlineLevel="1">
      <c r="A2097" s="418">
        <v>77010</v>
      </c>
      <c r="B2097" s="560" t="s">
        <v>23629</v>
      </c>
      <c r="C2097" s="560"/>
      <c r="D2097" s="560"/>
      <c r="E2097" s="560"/>
      <c r="F2097" s="560"/>
      <c r="G2097" s="560"/>
      <c r="H2097" s="419" t="s">
        <v>60</v>
      </c>
      <c r="I2097" s="420"/>
      <c r="J2097" s="421">
        <v>83.12</v>
      </c>
      <c r="K2097" s="422"/>
    </row>
    <row r="2098" spans="1:11" hidden="1" outlineLevel="1">
      <c r="A2098" s="423"/>
      <c r="B2098" s="424"/>
      <c r="C2098" s="425">
        <v>2013</v>
      </c>
      <c r="D2098" s="426" t="s">
        <v>22855</v>
      </c>
      <c r="E2098" s="427" t="s">
        <v>143</v>
      </c>
      <c r="F2098" s="428">
        <v>24.1</v>
      </c>
      <c r="G2098" s="429">
        <v>1.2</v>
      </c>
      <c r="H2098" s="430"/>
      <c r="I2098" s="431">
        <v>28.9251</v>
      </c>
      <c r="J2098" s="432"/>
    </row>
    <row r="2099" spans="1:11" ht="22.5" collapsed="1">
      <c r="A2099" s="423"/>
      <c r="B2099" s="424"/>
      <c r="C2099" s="425">
        <v>2014</v>
      </c>
      <c r="D2099" s="426" t="s">
        <v>22856</v>
      </c>
      <c r="E2099" s="427" t="s">
        <v>143</v>
      </c>
      <c r="F2099" s="428">
        <v>19.559999999999999</v>
      </c>
      <c r="G2099" s="429">
        <v>1.2</v>
      </c>
      <c r="H2099" s="430"/>
      <c r="I2099" s="431">
        <v>23.480399999999999</v>
      </c>
      <c r="J2099" s="432"/>
    </row>
    <row r="2100" spans="1:11" hidden="1" outlineLevel="1">
      <c r="A2100" s="423"/>
      <c r="B2100" s="424"/>
      <c r="C2100" s="425">
        <v>2020</v>
      </c>
      <c r="D2100" s="426" t="s">
        <v>22869</v>
      </c>
      <c r="E2100" s="427" t="s">
        <v>143</v>
      </c>
      <c r="F2100" s="428">
        <v>24.28</v>
      </c>
      <c r="G2100" s="429">
        <v>0.7</v>
      </c>
      <c r="H2100" s="430"/>
      <c r="I2100" s="431">
        <v>16.999300000000002</v>
      </c>
      <c r="J2100" s="432"/>
    </row>
    <row r="2101" spans="1:11" hidden="1" outlineLevel="1">
      <c r="A2101" s="423"/>
      <c r="B2101" s="424"/>
      <c r="C2101" s="425">
        <v>2099</v>
      </c>
      <c r="D2101" s="426" t="s">
        <v>22817</v>
      </c>
      <c r="E2101" s="427" t="s">
        <v>143</v>
      </c>
      <c r="F2101" s="428">
        <v>19.59</v>
      </c>
      <c r="G2101" s="429">
        <v>0.7</v>
      </c>
      <c r="H2101" s="430"/>
      <c r="I2101" s="431">
        <v>13.7149</v>
      </c>
      <c r="J2101" s="432"/>
    </row>
    <row r="2102" spans="1:11" hidden="1" outlineLevel="1">
      <c r="A2102" s="418">
        <v>77050</v>
      </c>
      <c r="B2102" s="560" t="s">
        <v>23630</v>
      </c>
      <c r="C2102" s="560"/>
      <c r="D2102" s="560"/>
      <c r="E2102" s="560"/>
      <c r="F2102" s="560"/>
      <c r="G2102" s="560"/>
      <c r="H2102" s="419" t="s">
        <v>60</v>
      </c>
      <c r="I2102" s="420"/>
      <c r="J2102" s="421">
        <v>38.33</v>
      </c>
      <c r="K2102" s="422"/>
    </row>
    <row r="2103" spans="1:11" hidden="1" outlineLevel="1">
      <c r="A2103" s="423"/>
      <c r="B2103" s="424"/>
      <c r="C2103" s="425">
        <v>2013</v>
      </c>
      <c r="D2103" s="426" t="s">
        <v>22855</v>
      </c>
      <c r="E2103" s="427" t="s">
        <v>143</v>
      </c>
      <c r="F2103" s="428">
        <v>24.1</v>
      </c>
      <c r="G2103" s="429">
        <v>1.59</v>
      </c>
      <c r="H2103" s="430"/>
      <c r="I2103" s="431">
        <v>38.325800000000001</v>
      </c>
      <c r="J2103" s="432"/>
    </row>
    <row r="2104" spans="1:11" ht="24" customHeight="1" collapsed="1">
      <c r="A2104" s="418">
        <v>77051</v>
      </c>
      <c r="B2104" s="560" t="s">
        <v>23631</v>
      </c>
      <c r="C2104" s="560"/>
      <c r="D2104" s="560"/>
      <c r="E2104" s="560"/>
      <c r="F2104" s="560"/>
      <c r="G2104" s="560"/>
      <c r="H2104" s="419" t="s">
        <v>60</v>
      </c>
      <c r="I2104" s="420"/>
      <c r="J2104" s="421">
        <v>19.28</v>
      </c>
      <c r="K2104" s="422"/>
    </row>
    <row r="2105" spans="1:11" hidden="1" outlineLevel="1">
      <c r="A2105" s="423"/>
      <c r="B2105" s="424"/>
      <c r="C2105" s="425">
        <v>2013</v>
      </c>
      <c r="D2105" s="426" t="s">
        <v>22855</v>
      </c>
      <c r="E2105" s="427" t="s">
        <v>143</v>
      </c>
      <c r="F2105" s="428">
        <v>24.1</v>
      </c>
      <c r="G2105" s="429">
        <v>0.8</v>
      </c>
      <c r="H2105" s="430"/>
      <c r="I2105" s="431">
        <v>19.2834</v>
      </c>
      <c r="J2105" s="432"/>
    </row>
    <row r="2106" spans="1:11" collapsed="1">
      <c r="A2106" s="418">
        <v>77065</v>
      </c>
      <c r="B2106" s="560" t="s">
        <v>23632</v>
      </c>
      <c r="C2106" s="560"/>
      <c r="D2106" s="560"/>
      <c r="E2106" s="560"/>
      <c r="F2106" s="560"/>
      <c r="G2106" s="560"/>
      <c r="H2106" s="419" t="s">
        <v>383</v>
      </c>
      <c r="I2106" s="420"/>
      <c r="J2106" s="421">
        <v>4.0999999999999996</v>
      </c>
      <c r="K2106" s="422"/>
    </row>
    <row r="2107" spans="1:11" hidden="1" outlineLevel="1">
      <c r="A2107" s="423"/>
      <c r="B2107" s="424"/>
      <c r="C2107" s="425">
        <v>2013</v>
      </c>
      <c r="D2107" s="426" t="s">
        <v>22855</v>
      </c>
      <c r="E2107" s="427" t="s">
        <v>143</v>
      </c>
      <c r="F2107" s="428">
        <v>24.1</v>
      </c>
      <c r="G2107" s="429">
        <v>0.17</v>
      </c>
      <c r="H2107" s="430"/>
      <c r="I2107" s="431">
        <v>4.0976999999999997</v>
      </c>
      <c r="J2107" s="432"/>
    </row>
    <row r="2108" spans="1:11" collapsed="1">
      <c r="A2108" s="418">
        <v>77066</v>
      </c>
      <c r="B2108" s="560" t="s">
        <v>23633</v>
      </c>
      <c r="C2108" s="560"/>
      <c r="D2108" s="560"/>
      <c r="E2108" s="560"/>
      <c r="F2108" s="560"/>
      <c r="G2108" s="560"/>
      <c r="H2108" s="419" t="s">
        <v>383</v>
      </c>
      <c r="I2108" s="420"/>
      <c r="J2108" s="421">
        <v>4.0999999999999996</v>
      </c>
      <c r="K2108" s="422"/>
    </row>
    <row r="2109" spans="1:11" hidden="1" outlineLevel="1">
      <c r="A2109" s="423"/>
      <c r="B2109" s="424"/>
      <c r="C2109" s="425">
        <v>2013</v>
      </c>
      <c r="D2109" s="426" t="s">
        <v>22855</v>
      </c>
      <c r="E2109" s="427" t="s">
        <v>143</v>
      </c>
      <c r="F2109" s="428">
        <v>24.1</v>
      </c>
      <c r="G2109" s="429">
        <v>0.17</v>
      </c>
      <c r="H2109" s="430"/>
      <c r="I2109" s="431">
        <v>4.0976999999999997</v>
      </c>
      <c r="J2109" s="432"/>
    </row>
    <row r="2110" spans="1:11" collapsed="1">
      <c r="A2110" s="418">
        <v>77067</v>
      </c>
      <c r="B2110" s="560" t="s">
        <v>23634</v>
      </c>
      <c r="C2110" s="560"/>
      <c r="D2110" s="560"/>
      <c r="E2110" s="560"/>
      <c r="F2110" s="560"/>
      <c r="G2110" s="560"/>
      <c r="H2110" s="419" t="s">
        <v>383</v>
      </c>
      <c r="I2110" s="420"/>
      <c r="J2110" s="421">
        <v>4.0999999999999996</v>
      </c>
      <c r="K2110" s="422"/>
    </row>
    <row r="2111" spans="1:11" hidden="1" outlineLevel="1">
      <c r="A2111" s="423"/>
      <c r="B2111" s="424"/>
      <c r="C2111" s="425">
        <v>2013</v>
      </c>
      <c r="D2111" s="426" t="s">
        <v>22855</v>
      </c>
      <c r="E2111" s="427" t="s">
        <v>143</v>
      </c>
      <c r="F2111" s="428">
        <v>24.1</v>
      </c>
      <c r="G2111" s="429">
        <v>0.17</v>
      </c>
      <c r="H2111" s="430"/>
      <c r="I2111" s="431">
        <v>4.0976999999999997</v>
      </c>
      <c r="J2111" s="432"/>
    </row>
    <row r="2112" spans="1:11" collapsed="1">
      <c r="A2112" s="418">
        <v>77068</v>
      </c>
      <c r="B2112" s="560" t="s">
        <v>23635</v>
      </c>
      <c r="C2112" s="560"/>
      <c r="D2112" s="560"/>
      <c r="E2112" s="560"/>
      <c r="F2112" s="560"/>
      <c r="G2112" s="560"/>
      <c r="H2112" s="419" t="s">
        <v>60</v>
      </c>
      <c r="I2112" s="420"/>
      <c r="J2112" s="421">
        <v>3.01</v>
      </c>
      <c r="K2112" s="422"/>
    </row>
    <row r="2113" spans="1:11" hidden="1" outlineLevel="1">
      <c r="A2113" s="423"/>
      <c r="B2113" s="424"/>
      <c r="C2113" s="425">
        <v>2013</v>
      </c>
      <c r="D2113" s="426" t="s">
        <v>22855</v>
      </c>
      <c r="E2113" s="427" t="s">
        <v>143</v>
      </c>
      <c r="F2113" s="428">
        <v>24.1</v>
      </c>
      <c r="G2113" s="429">
        <v>0.125</v>
      </c>
      <c r="H2113" s="430"/>
      <c r="I2113" s="431">
        <v>3.0129999999999999</v>
      </c>
      <c r="J2113" s="432"/>
    </row>
    <row r="2114" spans="1:11" collapsed="1">
      <c r="A2114" s="418">
        <v>77070</v>
      </c>
      <c r="B2114" s="560" t="s">
        <v>23636</v>
      </c>
      <c r="C2114" s="560"/>
      <c r="D2114" s="560"/>
      <c r="E2114" s="560"/>
      <c r="F2114" s="560"/>
      <c r="G2114" s="560"/>
      <c r="H2114" s="419" t="s">
        <v>60</v>
      </c>
      <c r="I2114" s="420"/>
      <c r="J2114" s="421">
        <v>4.0999999999999996</v>
      </c>
      <c r="K2114" s="422"/>
    </row>
    <row r="2115" spans="1:11" hidden="1" outlineLevel="1">
      <c r="A2115" s="423"/>
      <c r="B2115" s="424"/>
      <c r="C2115" s="425">
        <v>2013</v>
      </c>
      <c r="D2115" s="426" t="s">
        <v>22855</v>
      </c>
      <c r="E2115" s="427" t="s">
        <v>143</v>
      </c>
      <c r="F2115" s="428">
        <v>24.1</v>
      </c>
      <c r="G2115" s="429">
        <v>0.17</v>
      </c>
      <c r="H2115" s="430"/>
      <c r="I2115" s="431">
        <v>4.0976999999999997</v>
      </c>
      <c r="J2115" s="432"/>
    </row>
    <row r="2116" spans="1:11" collapsed="1">
      <c r="A2116" s="418">
        <v>78001</v>
      </c>
      <c r="B2116" s="560" t="s">
        <v>23637</v>
      </c>
      <c r="C2116" s="560"/>
      <c r="D2116" s="560"/>
      <c r="E2116" s="560"/>
      <c r="F2116" s="560"/>
      <c r="G2116" s="560"/>
      <c r="H2116" s="419" t="s">
        <v>65</v>
      </c>
      <c r="I2116" s="420"/>
      <c r="J2116" s="421">
        <v>10.54</v>
      </c>
      <c r="K2116" s="422"/>
    </row>
    <row r="2117" spans="1:11" hidden="1" outlineLevel="1">
      <c r="A2117" s="423"/>
      <c r="B2117" s="424"/>
      <c r="C2117" s="425">
        <v>2013</v>
      </c>
      <c r="D2117" s="426" t="s">
        <v>22855</v>
      </c>
      <c r="E2117" s="427" t="s">
        <v>143</v>
      </c>
      <c r="F2117" s="428">
        <v>24.1</v>
      </c>
      <c r="G2117" s="429">
        <v>0.05</v>
      </c>
      <c r="H2117" s="430"/>
      <c r="I2117" s="431">
        <v>1.2052</v>
      </c>
      <c r="J2117" s="432"/>
    </row>
    <row r="2118" spans="1:11" ht="22.5" collapsed="1">
      <c r="A2118" s="423"/>
      <c r="B2118" s="424"/>
      <c r="C2118" s="425">
        <v>2014</v>
      </c>
      <c r="D2118" s="426" t="s">
        <v>22856</v>
      </c>
      <c r="E2118" s="427" t="s">
        <v>143</v>
      </c>
      <c r="F2118" s="428">
        <v>19.559999999999999</v>
      </c>
      <c r="G2118" s="429">
        <v>0.05</v>
      </c>
      <c r="H2118" s="430"/>
      <c r="I2118" s="431">
        <v>0.97829999999999995</v>
      </c>
      <c r="J2118" s="432"/>
    </row>
    <row r="2119" spans="1:11" ht="22.5" hidden="1" outlineLevel="1">
      <c r="A2119" s="423"/>
      <c r="B2119" s="424"/>
      <c r="C2119" s="425">
        <v>30030</v>
      </c>
      <c r="D2119" s="426" t="s">
        <v>23517</v>
      </c>
      <c r="E2119" s="427" t="s">
        <v>65</v>
      </c>
      <c r="F2119" s="428">
        <v>7.6</v>
      </c>
      <c r="G2119" s="429">
        <v>1.1000000000000001</v>
      </c>
      <c r="H2119" s="430"/>
      <c r="I2119" s="431">
        <v>8.36</v>
      </c>
      <c r="J2119" s="432"/>
    </row>
    <row r="2120" spans="1:11" hidden="1" outlineLevel="1">
      <c r="A2120" s="418">
        <v>78002</v>
      </c>
      <c r="B2120" s="560" t="s">
        <v>23638</v>
      </c>
      <c r="C2120" s="560"/>
      <c r="D2120" s="560"/>
      <c r="E2120" s="560"/>
      <c r="F2120" s="560"/>
      <c r="G2120" s="560"/>
      <c r="H2120" s="419" t="s">
        <v>65</v>
      </c>
      <c r="I2120" s="420"/>
      <c r="J2120" s="421">
        <v>11.94</v>
      </c>
      <c r="K2120" s="422"/>
    </row>
    <row r="2121" spans="1:11" hidden="1" outlineLevel="1">
      <c r="A2121" s="423"/>
      <c r="B2121" s="424"/>
      <c r="C2121" s="425">
        <v>2013</v>
      </c>
      <c r="D2121" s="426" t="s">
        <v>22855</v>
      </c>
      <c r="E2121" s="427" t="s">
        <v>143</v>
      </c>
      <c r="F2121" s="428">
        <v>24.1</v>
      </c>
      <c r="G2121" s="429">
        <v>0.05</v>
      </c>
      <c r="H2121" s="430"/>
      <c r="I2121" s="431">
        <v>1.2052</v>
      </c>
      <c r="J2121" s="432"/>
    </row>
    <row r="2122" spans="1:11" ht="22.5" collapsed="1">
      <c r="A2122" s="423"/>
      <c r="B2122" s="424"/>
      <c r="C2122" s="425">
        <v>2014</v>
      </c>
      <c r="D2122" s="426" t="s">
        <v>22856</v>
      </c>
      <c r="E2122" s="427" t="s">
        <v>143</v>
      </c>
      <c r="F2122" s="428">
        <v>19.559999999999999</v>
      </c>
      <c r="G2122" s="429">
        <v>0.05</v>
      </c>
      <c r="H2122" s="430"/>
      <c r="I2122" s="431">
        <v>0.97829999999999995</v>
      </c>
      <c r="J2122" s="432"/>
    </row>
    <row r="2123" spans="1:11" ht="22.5" hidden="1" outlineLevel="1">
      <c r="A2123" s="423"/>
      <c r="B2123" s="424"/>
      <c r="C2123" s="425">
        <v>30031</v>
      </c>
      <c r="D2123" s="426" t="s">
        <v>23639</v>
      </c>
      <c r="E2123" s="427" t="s">
        <v>65</v>
      </c>
      <c r="F2123" s="428">
        <v>8.8699999999999992</v>
      </c>
      <c r="G2123" s="429">
        <v>1.1000000000000001</v>
      </c>
      <c r="H2123" s="430"/>
      <c r="I2123" s="431">
        <v>9.7569999999999997</v>
      </c>
      <c r="J2123" s="432"/>
    </row>
    <row r="2124" spans="1:11" hidden="1" outlineLevel="1">
      <c r="A2124" s="418">
        <v>78003</v>
      </c>
      <c r="B2124" s="560" t="s">
        <v>23640</v>
      </c>
      <c r="C2124" s="560"/>
      <c r="D2124" s="560"/>
      <c r="E2124" s="560"/>
      <c r="F2124" s="560"/>
      <c r="G2124" s="560"/>
      <c r="H2124" s="419" t="s">
        <v>65</v>
      </c>
      <c r="I2124" s="420"/>
      <c r="J2124" s="421">
        <v>21.97</v>
      </c>
      <c r="K2124" s="422"/>
    </row>
    <row r="2125" spans="1:11" hidden="1" outlineLevel="1">
      <c r="A2125" s="423"/>
      <c r="B2125" s="424"/>
      <c r="C2125" s="425">
        <v>2013</v>
      </c>
      <c r="D2125" s="426" t="s">
        <v>22855</v>
      </c>
      <c r="E2125" s="427" t="s">
        <v>143</v>
      </c>
      <c r="F2125" s="428">
        <v>24.1</v>
      </c>
      <c r="G2125" s="429">
        <v>0.05</v>
      </c>
      <c r="H2125" s="430"/>
      <c r="I2125" s="431">
        <v>1.2052</v>
      </c>
      <c r="J2125" s="432"/>
    </row>
    <row r="2126" spans="1:11" ht="22.5" collapsed="1">
      <c r="A2126" s="423"/>
      <c r="B2126" s="424"/>
      <c r="C2126" s="425">
        <v>2014</v>
      </c>
      <c r="D2126" s="426" t="s">
        <v>22856</v>
      </c>
      <c r="E2126" s="427" t="s">
        <v>143</v>
      </c>
      <c r="F2126" s="428">
        <v>19.559999999999999</v>
      </c>
      <c r="G2126" s="429">
        <v>0.05</v>
      </c>
      <c r="H2126" s="430"/>
      <c r="I2126" s="431">
        <v>0.97829999999999995</v>
      </c>
      <c r="J2126" s="432"/>
    </row>
    <row r="2127" spans="1:11" ht="22.5" hidden="1" outlineLevel="1">
      <c r="A2127" s="423"/>
      <c r="B2127" s="424"/>
      <c r="C2127" s="425">
        <v>30032</v>
      </c>
      <c r="D2127" s="426" t="s">
        <v>23641</v>
      </c>
      <c r="E2127" s="427" t="s">
        <v>65</v>
      </c>
      <c r="F2127" s="428">
        <v>17.989999999999998</v>
      </c>
      <c r="G2127" s="429">
        <v>1.1000000000000001</v>
      </c>
      <c r="H2127" s="430"/>
      <c r="I2127" s="431">
        <v>19.789000000000001</v>
      </c>
      <c r="J2127" s="432"/>
    </row>
    <row r="2128" spans="1:11" hidden="1" outlineLevel="1">
      <c r="A2128" s="418">
        <v>78004</v>
      </c>
      <c r="B2128" s="560" t="s">
        <v>23642</v>
      </c>
      <c r="C2128" s="560"/>
      <c r="D2128" s="560"/>
      <c r="E2128" s="560"/>
      <c r="F2128" s="560"/>
      <c r="G2128" s="560"/>
      <c r="H2128" s="419" t="s">
        <v>65</v>
      </c>
      <c r="I2128" s="420"/>
      <c r="J2128" s="421">
        <v>56.83</v>
      </c>
      <c r="K2128" s="422"/>
    </row>
    <row r="2129" spans="1:11" hidden="1" outlineLevel="1">
      <c r="A2129" s="423"/>
      <c r="B2129" s="424"/>
      <c r="C2129" s="425">
        <v>2013</v>
      </c>
      <c r="D2129" s="426" t="s">
        <v>22855</v>
      </c>
      <c r="E2129" s="427" t="s">
        <v>143</v>
      </c>
      <c r="F2129" s="428">
        <v>24.1</v>
      </c>
      <c r="G2129" s="429">
        <v>0.05</v>
      </c>
      <c r="H2129" s="430"/>
      <c r="I2129" s="431">
        <v>1.2052</v>
      </c>
      <c r="J2129" s="432"/>
    </row>
    <row r="2130" spans="1:11" ht="22.5" collapsed="1">
      <c r="A2130" s="423"/>
      <c r="B2130" s="424"/>
      <c r="C2130" s="425">
        <v>2014</v>
      </c>
      <c r="D2130" s="426" t="s">
        <v>22856</v>
      </c>
      <c r="E2130" s="427" t="s">
        <v>143</v>
      </c>
      <c r="F2130" s="428">
        <v>19.559999999999999</v>
      </c>
      <c r="G2130" s="429">
        <v>0.05</v>
      </c>
      <c r="H2130" s="430"/>
      <c r="I2130" s="431">
        <v>0.97829999999999995</v>
      </c>
      <c r="J2130" s="432"/>
    </row>
    <row r="2131" spans="1:11" ht="22.5" hidden="1" outlineLevel="1">
      <c r="A2131" s="423"/>
      <c r="B2131" s="424"/>
      <c r="C2131" s="425">
        <v>30033</v>
      </c>
      <c r="D2131" s="426" t="s">
        <v>23643</v>
      </c>
      <c r="E2131" s="427" t="s">
        <v>65</v>
      </c>
      <c r="F2131" s="428">
        <v>49.68</v>
      </c>
      <c r="G2131" s="429">
        <v>1.1000000000000001</v>
      </c>
      <c r="H2131" s="430"/>
      <c r="I2131" s="431">
        <v>54.648000000000003</v>
      </c>
      <c r="J2131" s="432"/>
    </row>
    <row r="2132" spans="1:11" ht="37.5" hidden="1" customHeight="1" outlineLevel="1">
      <c r="A2132" s="418">
        <v>78010</v>
      </c>
      <c r="B2132" s="560" t="s">
        <v>23644</v>
      </c>
      <c r="C2132" s="560"/>
      <c r="D2132" s="560"/>
      <c r="E2132" s="560"/>
      <c r="F2132" s="560"/>
      <c r="G2132" s="560"/>
      <c r="H2132" s="419" t="s">
        <v>60</v>
      </c>
      <c r="I2132" s="420"/>
      <c r="J2132" s="421">
        <v>338.41</v>
      </c>
      <c r="K2132" s="422"/>
    </row>
    <row r="2133" spans="1:11" hidden="1" outlineLevel="1">
      <c r="A2133" s="423"/>
      <c r="B2133" s="424"/>
      <c r="C2133" s="425">
        <v>2013</v>
      </c>
      <c r="D2133" s="426" t="s">
        <v>22855</v>
      </c>
      <c r="E2133" s="427" t="s">
        <v>143</v>
      </c>
      <c r="F2133" s="428">
        <v>24.1</v>
      </c>
      <c r="G2133" s="429">
        <v>1.75</v>
      </c>
      <c r="H2133" s="430"/>
      <c r="I2133" s="431">
        <v>42.182499999999997</v>
      </c>
      <c r="J2133" s="432"/>
    </row>
    <row r="2134" spans="1:11" ht="56.25" collapsed="1">
      <c r="A2134" s="423"/>
      <c r="B2134" s="424"/>
      <c r="C2134" s="425">
        <v>31028</v>
      </c>
      <c r="D2134" s="426" t="s">
        <v>23539</v>
      </c>
      <c r="E2134" s="427" t="s">
        <v>73</v>
      </c>
      <c r="F2134" s="428">
        <v>296.23</v>
      </c>
      <c r="G2134" s="429">
        <v>1</v>
      </c>
      <c r="H2134" s="430"/>
      <c r="I2134" s="431">
        <v>296.23</v>
      </c>
      <c r="J2134" s="432"/>
    </row>
    <row r="2135" spans="1:11" ht="24.75" hidden="1" customHeight="1" outlineLevel="1">
      <c r="A2135" s="418">
        <v>78012</v>
      </c>
      <c r="B2135" s="560" t="s">
        <v>23645</v>
      </c>
      <c r="C2135" s="560"/>
      <c r="D2135" s="560"/>
      <c r="E2135" s="560"/>
      <c r="F2135" s="560"/>
      <c r="G2135" s="560"/>
      <c r="H2135" s="419" t="s">
        <v>60</v>
      </c>
      <c r="I2135" s="420"/>
      <c r="J2135" s="421">
        <v>290.43</v>
      </c>
      <c r="K2135" s="422"/>
    </row>
    <row r="2136" spans="1:11" hidden="1" outlineLevel="1">
      <c r="A2136" s="423"/>
      <c r="B2136" s="424"/>
      <c r="C2136" s="425">
        <v>2013</v>
      </c>
      <c r="D2136" s="426" t="s">
        <v>22855</v>
      </c>
      <c r="E2136" s="427" t="s">
        <v>143</v>
      </c>
      <c r="F2136" s="428">
        <v>24.1</v>
      </c>
      <c r="G2136" s="429">
        <v>1.58</v>
      </c>
      <c r="H2136" s="430"/>
      <c r="I2136" s="431">
        <v>38.084699999999998</v>
      </c>
      <c r="J2136" s="432"/>
    </row>
    <row r="2137" spans="1:11" ht="45" collapsed="1">
      <c r="A2137" s="423"/>
      <c r="B2137" s="424"/>
      <c r="C2137" s="425">
        <v>31024</v>
      </c>
      <c r="D2137" s="426" t="s">
        <v>23541</v>
      </c>
      <c r="E2137" s="427" t="s">
        <v>9779</v>
      </c>
      <c r="F2137" s="428">
        <v>252.35</v>
      </c>
      <c r="G2137" s="429">
        <v>1</v>
      </c>
      <c r="H2137" s="430"/>
      <c r="I2137" s="431">
        <v>252.35</v>
      </c>
      <c r="J2137" s="432"/>
    </row>
    <row r="2138" spans="1:11" ht="34.5" hidden="1" customHeight="1" outlineLevel="1">
      <c r="A2138" s="418">
        <v>78013</v>
      </c>
      <c r="B2138" s="560" t="s">
        <v>23646</v>
      </c>
      <c r="C2138" s="560"/>
      <c r="D2138" s="560"/>
      <c r="E2138" s="560"/>
      <c r="F2138" s="560"/>
      <c r="G2138" s="560"/>
      <c r="H2138" s="419" t="s">
        <v>60</v>
      </c>
      <c r="I2138" s="420"/>
      <c r="J2138" s="421">
        <v>246.81</v>
      </c>
      <c r="K2138" s="422"/>
    </row>
    <row r="2139" spans="1:11" hidden="1" outlineLevel="1">
      <c r="A2139" s="423"/>
      <c r="B2139" s="424"/>
      <c r="C2139" s="425">
        <v>2013</v>
      </c>
      <c r="D2139" s="426" t="s">
        <v>22855</v>
      </c>
      <c r="E2139" s="427" t="s">
        <v>143</v>
      </c>
      <c r="F2139" s="428">
        <v>24.1</v>
      </c>
      <c r="G2139" s="429">
        <v>1.41</v>
      </c>
      <c r="H2139" s="430"/>
      <c r="I2139" s="431">
        <v>33.987000000000002</v>
      </c>
      <c r="J2139" s="432"/>
    </row>
    <row r="2140" spans="1:11" ht="56.25" collapsed="1">
      <c r="A2140" s="423"/>
      <c r="B2140" s="424"/>
      <c r="C2140" s="425">
        <v>31020</v>
      </c>
      <c r="D2140" s="426" t="s">
        <v>23543</v>
      </c>
      <c r="E2140" s="427" t="s">
        <v>9779</v>
      </c>
      <c r="F2140" s="428">
        <v>212.82</v>
      </c>
      <c r="G2140" s="429">
        <v>1</v>
      </c>
      <c r="H2140" s="430"/>
      <c r="I2140" s="431">
        <v>212.82</v>
      </c>
      <c r="J2140" s="432"/>
    </row>
    <row r="2141" spans="1:11" ht="24.75" hidden="1" customHeight="1" outlineLevel="1">
      <c r="A2141" s="418">
        <v>78014</v>
      </c>
      <c r="B2141" s="560" t="s">
        <v>23647</v>
      </c>
      <c r="C2141" s="560"/>
      <c r="D2141" s="560"/>
      <c r="E2141" s="560"/>
      <c r="F2141" s="560"/>
      <c r="G2141" s="560"/>
      <c r="H2141" s="419" t="s">
        <v>60</v>
      </c>
      <c r="I2141" s="420"/>
      <c r="J2141" s="421">
        <v>246.09</v>
      </c>
      <c r="K2141" s="422"/>
    </row>
    <row r="2142" spans="1:11" hidden="1" outlineLevel="1">
      <c r="A2142" s="423"/>
      <c r="B2142" s="424"/>
      <c r="C2142" s="425">
        <v>2013</v>
      </c>
      <c r="D2142" s="426" t="s">
        <v>22855</v>
      </c>
      <c r="E2142" s="427" t="s">
        <v>143</v>
      </c>
      <c r="F2142" s="428">
        <v>24.1</v>
      </c>
      <c r="G2142" s="429">
        <v>1.41</v>
      </c>
      <c r="H2142" s="430"/>
      <c r="I2142" s="431">
        <v>33.987000000000002</v>
      </c>
      <c r="J2142" s="432"/>
    </row>
    <row r="2143" spans="1:11" ht="33.75" collapsed="1">
      <c r="A2143" s="423"/>
      <c r="B2143" s="424"/>
      <c r="C2143" s="425">
        <v>31022</v>
      </c>
      <c r="D2143" s="426" t="s">
        <v>23545</v>
      </c>
      <c r="E2143" s="427" t="s">
        <v>9779</v>
      </c>
      <c r="F2143" s="428">
        <v>190.44</v>
      </c>
      <c r="G2143" s="429">
        <v>1</v>
      </c>
      <c r="H2143" s="430"/>
      <c r="I2143" s="431">
        <v>190.44</v>
      </c>
      <c r="J2143" s="432"/>
    </row>
    <row r="2144" spans="1:11" ht="33.75" hidden="1" outlineLevel="1">
      <c r="A2144" s="423"/>
      <c r="B2144" s="424"/>
      <c r="C2144" s="425">
        <v>31062</v>
      </c>
      <c r="D2144" s="426" t="s">
        <v>23546</v>
      </c>
      <c r="E2144" s="427" t="s">
        <v>9779</v>
      </c>
      <c r="F2144" s="428">
        <v>10.83</v>
      </c>
      <c r="G2144" s="429">
        <v>2</v>
      </c>
      <c r="H2144" s="430"/>
      <c r="I2144" s="431">
        <v>21.66</v>
      </c>
      <c r="J2144" s="432"/>
    </row>
    <row r="2145" spans="1:11" ht="34.5" hidden="1" customHeight="1" outlineLevel="1">
      <c r="A2145" s="418">
        <v>78015</v>
      </c>
      <c r="B2145" s="560" t="s">
        <v>23648</v>
      </c>
      <c r="C2145" s="560"/>
      <c r="D2145" s="560"/>
      <c r="E2145" s="560"/>
      <c r="F2145" s="560"/>
      <c r="G2145" s="560"/>
      <c r="H2145" s="419" t="s">
        <v>60</v>
      </c>
      <c r="I2145" s="420"/>
      <c r="J2145" s="421">
        <v>249.05</v>
      </c>
      <c r="K2145" s="422"/>
    </row>
    <row r="2146" spans="1:11" hidden="1" outlineLevel="1">
      <c r="A2146" s="423"/>
      <c r="B2146" s="424"/>
      <c r="C2146" s="425">
        <v>2013</v>
      </c>
      <c r="D2146" s="426" t="s">
        <v>22855</v>
      </c>
      <c r="E2146" s="427" t="s">
        <v>143</v>
      </c>
      <c r="F2146" s="428">
        <v>24.1</v>
      </c>
      <c r="G2146" s="429">
        <v>1.75</v>
      </c>
      <c r="H2146" s="430"/>
      <c r="I2146" s="431">
        <v>42.182499999999997</v>
      </c>
      <c r="J2146" s="432"/>
    </row>
    <row r="2147" spans="1:11" ht="45" collapsed="1">
      <c r="A2147" s="423"/>
      <c r="B2147" s="424"/>
      <c r="C2147" s="425">
        <v>31032</v>
      </c>
      <c r="D2147" s="426" t="s">
        <v>23548</v>
      </c>
      <c r="E2147" s="427" t="s">
        <v>9779</v>
      </c>
      <c r="F2147" s="428">
        <v>206.87</v>
      </c>
      <c r="G2147" s="429">
        <v>1</v>
      </c>
      <c r="H2147" s="430"/>
      <c r="I2147" s="431">
        <v>206.87</v>
      </c>
      <c r="J2147" s="432"/>
    </row>
    <row r="2148" spans="1:11" ht="25.5" hidden="1" customHeight="1" outlineLevel="1">
      <c r="A2148" s="418">
        <v>78016</v>
      </c>
      <c r="B2148" s="560" t="s">
        <v>23649</v>
      </c>
      <c r="C2148" s="560"/>
      <c r="D2148" s="560"/>
      <c r="E2148" s="560"/>
      <c r="F2148" s="560"/>
      <c r="G2148" s="560"/>
      <c r="H2148" s="419" t="s">
        <v>60</v>
      </c>
      <c r="I2148" s="420"/>
      <c r="J2148" s="421">
        <v>112.83</v>
      </c>
      <c r="K2148" s="422"/>
    </row>
    <row r="2149" spans="1:11" hidden="1" outlineLevel="1">
      <c r="A2149" s="423"/>
      <c r="B2149" s="424"/>
      <c r="C2149" s="425">
        <v>2013</v>
      </c>
      <c r="D2149" s="426" t="s">
        <v>22855</v>
      </c>
      <c r="E2149" s="427" t="s">
        <v>143</v>
      </c>
      <c r="F2149" s="428">
        <v>24.1</v>
      </c>
      <c r="G2149" s="429">
        <v>1.41</v>
      </c>
      <c r="H2149" s="430"/>
      <c r="I2149" s="431">
        <v>33.987000000000002</v>
      </c>
      <c r="J2149" s="432"/>
    </row>
    <row r="2150" spans="1:11" ht="45" collapsed="1">
      <c r="A2150" s="423"/>
      <c r="B2150" s="424"/>
      <c r="C2150" s="425">
        <v>31030</v>
      </c>
      <c r="D2150" s="426" t="s">
        <v>23550</v>
      </c>
      <c r="E2150" s="427" t="s">
        <v>9779</v>
      </c>
      <c r="F2150" s="428">
        <v>78.84</v>
      </c>
      <c r="G2150" s="429">
        <v>1</v>
      </c>
      <c r="H2150" s="430"/>
      <c r="I2150" s="431">
        <v>78.84</v>
      </c>
      <c r="J2150" s="432"/>
    </row>
    <row r="2151" spans="1:11" ht="25.5" hidden="1" customHeight="1" outlineLevel="1">
      <c r="A2151" s="418">
        <v>78022</v>
      </c>
      <c r="B2151" s="560" t="s">
        <v>23650</v>
      </c>
      <c r="C2151" s="560"/>
      <c r="D2151" s="560"/>
      <c r="E2151" s="560"/>
      <c r="F2151" s="560"/>
      <c r="G2151" s="560"/>
      <c r="H2151" s="419" t="s">
        <v>60</v>
      </c>
      <c r="I2151" s="420"/>
      <c r="J2151" s="421">
        <v>146.71</v>
      </c>
      <c r="K2151" s="422"/>
    </row>
    <row r="2152" spans="1:11" hidden="1" outlineLevel="1">
      <c r="A2152" s="423"/>
      <c r="B2152" s="424"/>
      <c r="C2152" s="425">
        <v>2013</v>
      </c>
      <c r="D2152" s="426" t="s">
        <v>22855</v>
      </c>
      <c r="E2152" s="427" t="s">
        <v>143</v>
      </c>
      <c r="F2152" s="428">
        <v>24.1</v>
      </c>
      <c r="G2152" s="429">
        <v>0.8</v>
      </c>
      <c r="H2152" s="430"/>
      <c r="I2152" s="431">
        <v>19.2834</v>
      </c>
      <c r="J2152" s="432"/>
    </row>
    <row r="2153" spans="1:11" ht="33.75" collapsed="1">
      <c r="A2153" s="423"/>
      <c r="B2153" s="424"/>
      <c r="C2153" s="425">
        <v>31068</v>
      </c>
      <c r="D2153" s="426" t="s">
        <v>23556</v>
      </c>
      <c r="E2153" s="427" t="s">
        <v>9779</v>
      </c>
      <c r="F2153" s="428">
        <v>127.43</v>
      </c>
      <c r="G2153" s="429">
        <v>1</v>
      </c>
      <c r="H2153" s="430"/>
      <c r="I2153" s="431">
        <v>127.43</v>
      </c>
      <c r="J2153" s="432"/>
    </row>
    <row r="2154" spans="1:11" hidden="1" outlineLevel="1">
      <c r="A2154" s="418">
        <v>78035</v>
      </c>
      <c r="B2154" s="560" t="s">
        <v>23651</v>
      </c>
      <c r="C2154" s="560"/>
      <c r="D2154" s="560"/>
      <c r="E2154" s="560"/>
      <c r="F2154" s="560"/>
      <c r="G2154" s="560"/>
      <c r="H2154" s="419" t="s">
        <v>60</v>
      </c>
      <c r="I2154" s="420"/>
      <c r="J2154" s="421">
        <v>141.19</v>
      </c>
      <c r="K2154" s="422"/>
    </row>
    <row r="2155" spans="1:11" hidden="1" outlineLevel="1">
      <c r="A2155" s="423"/>
      <c r="B2155" s="424"/>
      <c r="C2155" s="425">
        <v>2013</v>
      </c>
      <c r="D2155" s="426" t="s">
        <v>22855</v>
      </c>
      <c r="E2155" s="427" t="s">
        <v>143</v>
      </c>
      <c r="F2155" s="428">
        <v>24.1</v>
      </c>
      <c r="G2155" s="429">
        <v>0.17</v>
      </c>
      <c r="H2155" s="430"/>
      <c r="I2155" s="431">
        <v>4.0976999999999997</v>
      </c>
      <c r="J2155" s="432"/>
    </row>
    <row r="2156" spans="1:11" ht="33.75" collapsed="1">
      <c r="A2156" s="423"/>
      <c r="B2156" s="424"/>
      <c r="C2156" s="425">
        <v>31048</v>
      </c>
      <c r="D2156" s="426" t="s">
        <v>23652</v>
      </c>
      <c r="E2156" s="427" t="s">
        <v>23653</v>
      </c>
      <c r="F2156" s="428">
        <v>137.09</v>
      </c>
      <c r="G2156" s="429">
        <v>1</v>
      </c>
      <c r="H2156" s="430"/>
      <c r="I2156" s="431">
        <v>137.09</v>
      </c>
      <c r="J2156" s="432"/>
    </row>
    <row r="2157" spans="1:11" hidden="1" outlineLevel="1">
      <c r="A2157" s="418">
        <v>78036</v>
      </c>
      <c r="B2157" s="560" t="s">
        <v>23654</v>
      </c>
      <c r="C2157" s="560"/>
      <c r="D2157" s="560"/>
      <c r="E2157" s="560"/>
      <c r="F2157" s="560"/>
      <c r="G2157" s="560"/>
      <c r="H2157" s="419" t="s">
        <v>383</v>
      </c>
      <c r="I2157" s="420"/>
      <c r="J2157" s="421">
        <v>89.33</v>
      </c>
      <c r="K2157" s="422"/>
    </row>
    <row r="2158" spans="1:11" hidden="1" outlineLevel="1">
      <c r="A2158" s="423"/>
      <c r="B2158" s="424"/>
      <c r="C2158" s="425">
        <v>2013</v>
      </c>
      <c r="D2158" s="426" t="s">
        <v>22855</v>
      </c>
      <c r="E2158" s="427" t="s">
        <v>143</v>
      </c>
      <c r="F2158" s="428">
        <v>24.1</v>
      </c>
      <c r="G2158" s="429">
        <v>0.17</v>
      </c>
      <c r="H2158" s="430"/>
      <c r="I2158" s="431">
        <v>4.0976999999999997</v>
      </c>
      <c r="J2158" s="432"/>
    </row>
    <row r="2159" spans="1:11" ht="33.75" collapsed="1">
      <c r="A2159" s="423"/>
      <c r="B2159" s="424"/>
      <c r="C2159" s="425">
        <v>31018</v>
      </c>
      <c r="D2159" s="426" t="s">
        <v>23655</v>
      </c>
      <c r="E2159" s="427" t="s">
        <v>23653</v>
      </c>
      <c r="F2159" s="428">
        <v>85.23</v>
      </c>
      <c r="G2159" s="429">
        <v>1</v>
      </c>
      <c r="H2159" s="430"/>
      <c r="I2159" s="431">
        <v>85.23</v>
      </c>
      <c r="J2159" s="432"/>
    </row>
    <row r="2160" spans="1:11" ht="24" hidden="1" customHeight="1" outlineLevel="1">
      <c r="A2160" s="418">
        <v>78037</v>
      </c>
      <c r="B2160" s="560" t="s">
        <v>23656</v>
      </c>
      <c r="C2160" s="560"/>
      <c r="D2160" s="560"/>
      <c r="E2160" s="560"/>
      <c r="F2160" s="560"/>
      <c r="G2160" s="560"/>
      <c r="H2160" s="419" t="s">
        <v>383</v>
      </c>
      <c r="I2160" s="420"/>
      <c r="J2160" s="421">
        <v>21.88</v>
      </c>
      <c r="K2160" s="422"/>
    </row>
    <row r="2161" spans="1:11" hidden="1" outlineLevel="1">
      <c r="A2161" s="423"/>
      <c r="B2161" s="424"/>
      <c r="C2161" s="425">
        <v>2013</v>
      </c>
      <c r="D2161" s="426" t="s">
        <v>22855</v>
      </c>
      <c r="E2161" s="427" t="s">
        <v>143</v>
      </c>
      <c r="F2161" s="428">
        <v>24.1</v>
      </c>
      <c r="G2161" s="429">
        <v>0.17</v>
      </c>
      <c r="H2161" s="430"/>
      <c r="I2161" s="431">
        <v>4.0976999999999997</v>
      </c>
      <c r="J2161" s="432"/>
    </row>
    <row r="2162" spans="1:11" ht="33.75" collapsed="1">
      <c r="A2162" s="423"/>
      <c r="B2162" s="424"/>
      <c r="C2162" s="425">
        <v>31066</v>
      </c>
      <c r="D2162" s="426" t="s">
        <v>23657</v>
      </c>
      <c r="E2162" s="427" t="s">
        <v>23653</v>
      </c>
      <c r="F2162" s="428">
        <v>17.78</v>
      </c>
      <c r="G2162" s="429">
        <v>1</v>
      </c>
      <c r="H2162" s="430"/>
      <c r="I2162" s="431">
        <v>17.78</v>
      </c>
      <c r="J2162" s="432"/>
    </row>
    <row r="2163" spans="1:11" hidden="1" outlineLevel="1">
      <c r="A2163" s="418">
        <v>78050</v>
      </c>
      <c r="B2163" s="560" t="s">
        <v>23658</v>
      </c>
      <c r="C2163" s="560"/>
      <c r="D2163" s="560"/>
      <c r="E2163" s="560"/>
      <c r="F2163" s="560"/>
      <c r="G2163" s="560"/>
      <c r="H2163" s="419" t="s">
        <v>60</v>
      </c>
      <c r="I2163" s="420"/>
      <c r="J2163" s="421">
        <v>26.69</v>
      </c>
      <c r="K2163" s="422"/>
    </row>
    <row r="2164" spans="1:11" hidden="1" outlineLevel="1">
      <c r="A2164" s="423"/>
      <c r="B2164" s="424"/>
      <c r="C2164" s="425">
        <v>2013</v>
      </c>
      <c r="D2164" s="426" t="s">
        <v>22855</v>
      </c>
      <c r="E2164" s="427" t="s">
        <v>143</v>
      </c>
      <c r="F2164" s="428">
        <v>24.1</v>
      </c>
      <c r="G2164" s="429">
        <v>0.17</v>
      </c>
      <c r="H2164" s="430"/>
      <c r="I2164" s="431">
        <v>4.0976999999999997</v>
      </c>
      <c r="J2164" s="432"/>
    </row>
    <row r="2165" spans="1:11" ht="45" collapsed="1">
      <c r="A2165" s="423"/>
      <c r="B2165" s="424"/>
      <c r="C2165" s="425">
        <v>31008</v>
      </c>
      <c r="D2165" s="426" t="s">
        <v>23475</v>
      </c>
      <c r="E2165" s="427" t="s">
        <v>9779</v>
      </c>
      <c r="F2165" s="428">
        <v>22.59</v>
      </c>
      <c r="G2165" s="429">
        <v>1</v>
      </c>
      <c r="H2165" s="430"/>
      <c r="I2165" s="431">
        <v>22.59</v>
      </c>
      <c r="J2165" s="432"/>
    </row>
    <row r="2166" spans="1:11" ht="24.75" hidden="1" customHeight="1" outlineLevel="1">
      <c r="A2166" s="418">
        <v>80101</v>
      </c>
      <c r="B2166" s="560" t="s">
        <v>23659</v>
      </c>
      <c r="C2166" s="560"/>
      <c r="D2166" s="560"/>
      <c r="E2166" s="560"/>
      <c r="F2166" s="560"/>
      <c r="G2166" s="560"/>
      <c r="H2166" s="419" t="s">
        <v>62</v>
      </c>
      <c r="I2166" s="420"/>
      <c r="J2166" s="421">
        <v>1511.99</v>
      </c>
      <c r="K2166" s="422"/>
    </row>
    <row r="2167" spans="1:11" hidden="1" outlineLevel="1">
      <c r="A2167" s="423"/>
      <c r="B2167" s="424"/>
      <c r="C2167" s="425">
        <v>2020</v>
      </c>
      <c r="D2167" s="426" t="s">
        <v>22869</v>
      </c>
      <c r="E2167" s="427" t="s">
        <v>143</v>
      </c>
      <c r="F2167" s="428">
        <v>24.28</v>
      </c>
      <c r="G2167" s="429">
        <v>2</v>
      </c>
      <c r="H2167" s="430"/>
      <c r="I2167" s="431">
        <v>48.569499999999998</v>
      </c>
      <c r="J2167" s="432"/>
    </row>
    <row r="2168" spans="1:11" collapsed="1">
      <c r="A2168" s="423"/>
      <c r="B2168" s="424"/>
      <c r="C2168" s="425">
        <v>2099</v>
      </c>
      <c r="D2168" s="426" t="s">
        <v>22817</v>
      </c>
      <c r="E2168" s="427" t="s">
        <v>143</v>
      </c>
      <c r="F2168" s="428">
        <v>19.59</v>
      </c>
      <c r="G2168" s="429">
        <v>2.04</v>
      </c>
      <c r="H2168" s="430"/>
      <c r="I2168" s="431">
        <v>39.969299999999997</v>
      </c>
      <c r="J2168" s="432"/>
    </row>
    <row r="2169" spans="1:11" ht="22.5" hidden="1" outlineLevel="1">
      <c r="A2169" s="423"/>
      <c r="B2169" s="424"/>
      <c r="C2169" s="425">
        <v>10631</v>
      </c>
      <c r="D2169" s="426" t="s">
        <v>23660</v>
      </c>
      <c r="E2169" s="427" t="s">
        <v>63</v>
      </c>
      <c r="F2169" s="428">
        <v>561.12</v>
      </c>
      <c r="G2169" s="429">
        <v>6.0000000000000001E-3</v>
      </c>
      <c r="H2169" s="430"/>
      <c r="I2169" s="431">
        <v>3.3666999999999998</v>
      </c>
      <c r="J2169" s="432"/>
    </row>
    <row r="2170" spans="1:11" ht="67.5" hidden="1" outlineLevel="1">
      <c r="A2170" s="423"/>
      <c r="B2170" s="424"/>
      <c r="C2170" s="425">
        <v>30584</v>
      </c>
      <c r="D2170" s="426" t="s">
        <v>23661</v>
      </c>
      <c r="E2170" s="427" t="s">
        <v>62</v>
      </c>
      <c r="F2170" s="428">
        <v>1420.08</v>
      </c>
      <c r="G2170" s="429">
        <v>1</v>
      </c>
      <c r="H2170" s="430"/>
      <c r="I2170" s="431">
        <v>1420.08</v>
      </c>
      <c r="J2170" s="432"/>
    </row>
    <row r="2171" spans="1:11" ht="24.75" hidden="1" customHeight="1" outlineLevel="1">
      <c r="A2171" s="418">
        <v>80102</v>
      </c>
      <c r="B2171" s="560" t="s">
        <v>23662</v>
      </c>
      <c r="C2171" s="560"/>
      <c r="D2171" s="560"/>
      <c r="E2171" s="560"/>
      <c r="F2171" s="560"/>
      <c r="G2171" s="560"/>
      <c r="H2171" s="419" t="s">
        <v>62</v>
      </c>
      <c r="I2171" s="420"/>
      <c r="J2171" s="421">
        <v>1617.15</v>
      </c>
      <c r="K2171" s="422"/>
    </row>
    <row r="2172" spans="1:11" hidden="1" outlineLevel="1">
      <c r="A2172" s="423"/>
      <c r="B2172" s="424"/>
      <c r="C2172" s="425">
        <v>2020</v>
      </c>
      <c r="D2172" s="426" t="s">
        <v>22869</v>
      </c>
      <c r="E2172" s="427" t="s">
        <v>143</v>
      </c>
      <c r="F2172" s="428">
        <v>24.28</v>
      </c>
      <c r="G2172" s="429">
        <v>2</v>
      </c>
      <c r="H2172" s="430"/>
      <c r="I2172" s="431">
        <v>48.569499999999998</v>
      </c>
      <c r="J2172" s="432"/>
    </row>
    <row r="2173" spans="1:11" collapsed="1">
      <c r="A2173" s="423"/>
      <c r="B2173" s="424"/>
      <c r="C2173" s="425">
        <v>2099</v>
      </c>
      <c r="D2173" s="426" t="s">
        <v>22817</v>
      </c>
      <c r="E2173" s="427" t="s">
        <v>143</v>
      </c>
      <c r="F2173" s="428">
        <v>19.59</v>
      </c>
      <c r="G2173" s="429">
        <v>2.04</v>
      </c>
      <c r="H2173" s="430"/>
      <c r="I2173" s="431">
        <v>39.969299999999997</v>
      </c>
      <c r="J2173" s="432"/>
    </row>
    <row r="2174" spans="1:11" ht="22.5" hidden="1" outlineLevel="1">
      <c r="A2174" s="423"/>
      <c r="B2174" s="424"/>
      <c r="C2174" s="425">
        <v>10631</v>
      </c>
      <c r="D2174" s="426" t="s">
        <v>23660</v>
      </c>
      <c r="E2174" s="427" t="s">
        <v>63</v>
      </c>
      <c r="F2174" s="428">
        <v>561.12</v>
      </c>
      <c r="G2174" s="429">
        <v>6.0000000000000001E-3</v>
      </c>
      <c r="H2174" s="430"/>
      <c r="I2174" s="431">
        <v>3.3666999999999998</v>
      </c>
      <c r="J2174" s="432"/>
    </row>
    <row r="2175" spans="1:11" ht="78.75" hidden="1" outlineLevel="1">
      <c r="A2175" s="423"/>
      <c r="B2175" s="424"/>
      <c r="C2175" s="425">
        <v>30574</v>
      </c>
      <c r="D2175" s="426" t="s">
        <v>23663</v>
      </c>
      <c r="E2175" s="427" t="s">
        <v>62</v>
      </c>
      <c r="F2175" s="428">
        <v>1525.24</v>
      </c>
      <c r="G2175" s="429">
        <v>1</v>
      </c>
      <c r="H2175" s="430"/>
      <c r="I2175" s="431">
        <v>1525.24</v>
      </c>
      <c r="J2175" s="432"/>
    </row>
    <row r="2176" spans="1:11" ht="24.75" hidden="1" customHeight="1" outlineLevel="1">
      <c r="A2176" s="418">
        <v>80104</v>
      </c>
      <c r="B2176" s="560" t="s">
        <v>23664</v>
      </c>
      <c r="C2176" s="560"/>
      <c r="D2176" s="560"/>
      <c r="E2176" s="560"/>
      <c r="F2176" s="560"/>
      <c r="G2176" s="560"/>
      <c r="H2176" s="419" t="s">
        <v>62</v>
      </c>
      <c r="I2176" s="420"/>
      <c r="J2176" s="421">
        <v>1178.4000000000001</v>
      </c>
      <c r="K2176" s="422"/>
    </row>
    <row r="2177" spans="1:11" hidden="1" outlineLevel="1">
      <c r="A2177" s="423"/>
      <c r="B2177" s="424"/>
      <c r="C2177" s="425">
        <v>2020</v>
      </c>
      <c r="D2177" s="426" t="s">
        <v>22869</v>
      </c>
      <c r="E2177" s="427" t="s">
        <v>143</v>
      </c>
      <c r="F2177" s="428">
        <v>24.28</v>
      </c>
      <c r="G2177" s="429">
        <v>2</v>
      </c>
      <c r="H2177" s="430"/>
      <c r="I2177" s="431">
        <v>48.569499999999998</v>
      </c>
      <c r="J2177" s="432"/>
    </row>
    <row r="2178" spans="1:11" collapsed="1">
      <c r="A2178" s="423"/>
      <c r="B2178" s="424"/>
      <c r="C2178" s="425">
        <v>2099</v>
      </c>
      <c r="D2178" s="426" t="s">
        <v>22817</v>
      </c>
      <c r="E2178" s="427" t="s">
        <v>143</v>
      </c>
      <c r="F2178" s="428">
        <v>19.59</v>
      </c>
      <c r="G2178" s="429">
        <v>2.04</v>
      </c>
      <c r="H2178" s="430"/>
      <c r="I2178" s="431">
        <v>39.969299999999997</v>
      </c>
      <c r="J2178" s="432"/>
    </row>
    <row r="2179" spans="1:11" ht="22.5" hidden="1" outlineLevel="1">
      <c r="A2179" s="423"/>
      <c r="B2179" s="424"/>
      <c r="C2179" s="425">
        <v>10631</v>
      </c>
      <c r="D2179" s="426" t="s">
        <v>23660</v>
      </c>
      <c r="E2179" s="427" t="s">
        <v>63</v>
      </c>
      <c r="F2179" s="428">
        <v>561.12</v>
      </c>
      <c r="G2179" s="429">
        <v>6.0000000000000001E-3</v>
      </c>
      <c r="H2179" s="430"/>
      <c r="I2179" s="431">
        <v>3.3666999999999998</v>
      </c>
      <c r="J2179" s="432"/>
    </row>
    <row r="2180" spans="1:11" ht="67.5" hidden="1" outlineLevel="1">
      <c r="A2180" s="423"/>
      <c r="B2180" s="424"/>
      <c r="C2180" s="425">
        <v>30582</v>
      </c>
      <c r="D2180" s="426" t="s">
        <v>23665</v>
      </c>
      <c r="E2180" s="427" t="s">
        <v>62</v>
      </c>
      <c r="F2180" s="428">
        <v>1086.49</v>
      </c>
      <c r="G2180" s="429">
        <v>1</v>
      </c>
      <c r="H2180" s="430"/>
      <c r="I2180" s="431">
        <v>1086.49</v>
      </c>
      <c r="J2180" s="432"/>
    </row>
    <row r="2181" spans="1:11" ht="24.75" hidden="1" customHeight="1" outlineLevel="1">
      <c r="A2181" s="418">
        <v>80105</v>
      </c>
      <c r="B2181" s="560" t="s">
        <v>23666</v>
      </c>
      <c r="C2181" s="560"/>
      <c r="D2181" s="560"/>
      <c r="E2181" s="560"/>
      <c r="F2181" s="560"/>
      <c r="G2181" s="560"/>
      <c r="H2181" s="419" t="s">
        <v>62</v>
      </c>
      <c r="I2181" s="420"/>
      <c r="J2181" s="421">
        <v>946.94</v>
      </c>
      <c r="K2181" s="422"/>
    </row>
    <row r="2182" spans="1:11" hidden="1" outlineLevel="1">
      <c r="A2182" s="423"/>
      <c r="B2182" s="424"/>
      <c r="C2182" s="425">
        <v>2020</v>
      </c>
      <c r="D2182" s="426" t="s">
        <v>22869</v>
      </c>
      <c r="E2182" s="427" t="s">
        <v>143</v>
      </c>
      <c r="F2182" s="428">
        <v>24.28</v>
      </c>
      <c r="G2182" s="429">
        <v>2</v>
      </c>
      <c r="H2182" s="430"/>
      <c r="I2182" s="431">
        <v>48.569499999999998</v>
      </c>
      <c r="J2182" s="432"/>
    </row>
    <row r="2183" spans="1:11" collapsed="1">
      <c r="A2183" s="423"/>
      <c r="B2183" s="424"/>
      <c r="C2183" s="425">
        <v>2099</v>
      </c>
      <c r="D2183" s="426" t="s">
        <v>22817</v>
      </c>
      <c r="E2183" s="427" t="s">
        <v>143</v>
      </c>
      <c r="F2183" s="428">
        <v>19.59</v>
      </c>
      <c r="G2183" s="429">
        <v>2.04</v>
      </c>
      <c r="H2183" s="430"/>
      <c r="I2183" s="431">
        <v>39.969299999999997</v>
      </c>
      <c r="J2183" s="432"/>
    </row>
    <row r="2184" spans="1:11" ht="22.5" hidden="1" outlineLevel="1">
      <c r="A2184" s="423"/>
      <c r="B2184" s="424"/>
      <c r="C2184" s="425">
        <v>10631</v>
      </c>
      <c r="D2184" s="426" t="s">
        <v>23660</v>
      </c>
      <c r="E2184" s="427" t="s">
        <v>63</v>
      </c>
      <c r="F2184" s="428">
        <v>561.12</v>
      </c>
      <c r="G2184" s="429">
        <v>6.0000000000000001E-3</v>
      </c>
      <c r="H2184" s="430"/>
      <c r="I2184" s="431">
        <v>3.3666999999999998</v>
      </c>
      <c r="J2184" s="432"/>
    </row>
    <row r="2185" spans="1:11" ht="78.75" hidden="1" outlineLevel="1">
      <c r="A2185" s="423"/>
      <c r="B2185" s="424"/>
      <c r="C2185" s="425">
        <v>30578</v>
      </c>
      <c r="D2185" s="426" t="s">
        <v>23667</v>
      </c>
      <c r="E2185" s="427" t="s">
        <v>62</v>
      </c>
      <c r="F2185" s="428">
        <v>855.03</v>
      </c>
      <c r="G2185" s="429">
        <v>1</v>
      </c>
      <c r="H2185" s="430"/>
      <c r="I2185" s="431">
        <v>855.03</v>
      </c>
      <c r="J2185" s="432"/>
    </row>
    <row r="2186" spans="1:11" ht="24.75" hidden="1" customHeight="1" outlineLevel="1">
      <c r="A2186" s="418">
        <v>80106</v>
      </c>
      <c r="B2186" s="560" t="s">
        <v>23668</v>
      </c>
      <c r="C2186" s="560"/>
      <c r="D2186" s="560"/>
      <c r="E2186" s="560"/>
      <c r="F2186" s="560"/>
      <c r="G2186" s="560"/>
      <c r="H2186" s="419" t="s">
        <v>62</v>
      </c>
      <c r="I2186" s="420"/>
      <c r="J2186" s="421">
        <v>890.96</v>
      </c>
      <c r="K2186" s="422"/>
    </row>
    <row r="2187" spans="1:11" hidden="1" outlineLevel="1">
      <c r="A2187" s="423"/>
      <c r="B2187" s="424"/>
      <c r="C2187" s="425">
        <v>2020</v>
      </c>
      <c r="D2187" s="426" t="s">
        <v>22869</v>
      </c>
      <c r="E2187" s="427" t="s">
        <v>143</v>
      </c>
      <c r="F2187" s="428">
        <v>24.28</v>
      </c>
      <c r="G2187" s="429">
        <v>2</v>
      </c>
      <c r="H2187" s="430"/>
      <c r="I2187" s="431">
        <v>48.569499999999998</v>
      </c>
      <c r="J2187" s="432"/>
    </row>
    <row r="2188" spans="1:11" collapsed="1">
      <c r="A2188" s="423"/>
      <c r="B2188" s="424"/>
      <c r="C2188" s="425">
        <v>2099</v>
      </c>
      <c r="D2188" s="426" t="s">
        <v>22817</v>
      </c>
      <c r="E2188" s="427" t="s">
        <v>143</v>
      </c>
      <c r="F2188" s="428">
        <v>19.59</v>
      </c>
      <c r="G2188" s="429">
        <v>2.04</v>
      </c>
      <c r="H2188" s="430"/>
      <c r="I2188" s="431">
        <v>39.969299999999997</v>
      </c>
      <c r="J2188" s="432"/>
    </row>
    <row r="2189" spans="1:11" ht="22.5" hidden="1" outlineLevel="1">
      <c r="A2189" s="423"/>
      <c r="B2189" s="424"/>
      <c r="C2189" s="425">
        <v>10631</v>
      </c>
      <c r="D2189" s="426" t="s">
        <v>23660</v>
      </c>
      <c r="E2189" s="427" t="s">
        <v>63</v>
      </c>
      <c r="F2189" s="428">
        <v>561.12</v>
      </c>
      <c r="G2189" s="429">
        <v>6.0000000000000001E-3</v>
      </c>
      <c r="H2189" s="430"/>
      <c r="I2189" s="431">
        <v>3.3666999999999998</v>
      </c>
      <c r="J2189" s="432"/>
    </row>
    <row r="2190" spans="1:11" ht="78.75" hidden="1" outlineLevel="1">
      <c r="A2190" s="423"/>
      <c r="B2190" s="424"/>
      <c r="C2190" s="425">
        <v>30580</v>
      </c>
      <c r="D2190" s="426" t="s">
        <v>23669</v>
      </c>
      <c r="E2190" s="427" t="s">
        <v>62</v>
      </c>
      <c r="F2190" s="428">
        <v>799.05</v>
      </c>
      <c r="G2190" s="429">
        <v>1</v>
      </c>
      <c r="H2190" s="430"/>
      <c r="I2190" s="431">
        <v>799.05</v>
      </c>
      <c r="J2190" s="432"/>
    </row>
    <row r="2191" spans="1:11" ht="24.75" hidden="1" customHeight="1" outlineLevel="1">
      <c r="A2191" s="418">
        <v>80110</v>
      </c>
      <c r="B2191" s="560" t="s">
        <v>23670</v>
      </c>
      <c r="C2191" s="560"/>
      <c r="D2191" s="560"/>
      <c r="E2191" s="560"/>
      <c r="F2191" s="560"/>
      <c r="G2191" s="560"/>
      <c r="H2191" s="419" t="s">
        <v>60</v>
      </c>
      <c r="I2191" s="420"/>
      <c r="J2191" s="421">
        <v>3401.91</v>
      </c>
      <c r="K2191" s="422"/>
    </row>
    <row r="2192" spans="1:11" hidden="1" outlineLevel="1">
      <c r="A2192" s="423"/>
      <c r="B2192" s="424"/>
      <c r="C2192" s="425">
        <v>2020</v>
      </c>
      <c r="D2192" s="426" t="s">
        <v>22869</v>
      </c>
      <c r="E2192" s="427" t="s">
        <v>143</v>
      </c>
      <c r="F2192" s="428">
        <v>24.28</v>
      </c>
      <c r="G2192" s="429">
        <v>3.87</v>
      </c>
      <c r="H2192" s="430"/>
      <c r="I2192" s="431">
        <v>93.981999999999999</v>
      </c>
      <c r="J2192" s="432"/>
    </row>
    <row r="2193" spans="1:11" collapsed="1">
      <c r="A2193" s="423"/>
      <c r="B2193" s="424"/>
      <c r="C2193" s="425">
        <v>2099</v>
      </c>
      <c r="D2193" s="426" t="s">
        <v>22817</v>
      </c>
      <c r="E2193" s="427" t="s">
        <v>143</v>
      </c>
      <c r="F2193" s="428">
        <v>19.59</v>
      </c>
      <c r="G2193" s="429">
        <v>4.0635000000000003</v>
      </c>
      <c r="H2193" s="430"/>
      <c r="I2193" s="431">
        <v>79.615300000000005</v>
      </c>
      <c r="J2193" s="432"/>
    </row>
    <row r="2194" spans="1:11" ht="22.5" hidden="1" outlineLevel="1">
      <c r="A2194" s="423"/>
      <c r="B2194" s="424"/>
      <c r="C2194" s="425">
        <v>10631</v>
      </c>
      <c r="D2194" s="426" t="s">
        <v>23660</v>
      </c>
      <c r="E2194" s="427" t="s">
        <v>63</v>
      </c>
      <c r="F2194" s="428">
        <v>561.12</v>
      </c>
      <c r="G2194" s="429">
        <v>1.1299999999999999E-2</v>
      </c>
      <c r="H2194" s="430"/>
      <c r="I2194" s="431">
        <v>6.3406000000000002</v>
      </c>
      <c r="J2194" s="432"/>
    </row>
    <row r="2195" spans="1:11" ht="67.5" hidden="1" outlineLevel="1">
      <c r="A2195" s="423"/>
      <c r="B2195" s="424"/>
      <c r="C2195" s="425">
        <v>17046</v>
      </c>
      <c r="D2195" s="426" t="s">
        <v>23365</v>
      </c>
      <c r="E2195" s="427" t="s">
        <v>9779</v>
      </c>
      <c r="F2195" s="428">
        <v>2.68</v>
      </c>
      <c r="G2195" s="429">
        <v>6</v>
      </c>
      <c r="H2195" s="430"/>
      <c r="I2195" s="431">
        <v>16.079999999999998</v>
      </c>
      <c r="J2195" s="432"/>
    </row>
    <row r="2196" spans="1:11" ht="67.5" hidden="1" outlineLevel="1">
      <c r="A2196" s="423"/>
      <c r="B2196" s="424"/>
      <c r="C2196" s="425">
        <v>30584</v>
      </c>
      <c r="D2196" s="426" t="s">
        <v>23661</v>
      </c>
      <c r="E2196" s="427" t="s">
        <v>62</v>
      </c>
      <c r="F2196" s="428">
        <v>1420.08</v>
      </c>
      <c r="G2196" s="429">
        <v>1.89</v>
      </c>
      <c r="H2196" s="430"/>
      <c r="I2196" s="431">
        <v>2683.9512</v>
      </c>
      <c r="J2196" s="432"/>
    </row>
    <row r="2197" spans="1:11" ht="45" hidden="1" outlineLevel="1">
      <c r="A2197" s="423"/>
      <c r="B2197" s="424"/>
      <c r="C2197" s="425">
        <v>31008</v>
      </c>
      <c r="D2197" s="426" t="s">
        <v>23475</v>
      </c>
      <c r="E2197" s="427" t="s">
        <v>9779</v>
      </c>
      <c r="F2197" s="428">
        <v>22.59</v>
      </c>
      <c r="G2197" s="429">
        <v>3</v>
      </c>
      <c r="H2197" s="430"/>
      <c r="I2197" s="431">
        <v>67.77</v>
      </c>
      <c r="J2197" s="432"/>
    </row>
    <row r="2198" spans="1:11" ht="56.25" hidden="1" outlineLevel="1">
      <c r="A2198" s="423"/>
      <c r="B2198" s="424"/>
      <c r="C2198" s="425">
        <v>31028</v>
      </c>
      <c r="D2198" s="426" t="s">
        <v>23539</v>
      </c>
      <c r="E2198" s="427" t="s">
        <v>73</v>
      </c>
      <c r="F2198" s="428">
        <v>296.23</v>
      </c>
      <c r="G2198" s="429">
        <v>1</v>
      </c>
      <c r="H2198" s="430"/>
      <c r="I2198" s="431">
        <v>296.23</v>
      </c>
      <c r="J2198" s="432"/>
    </row>
    <row r="2199" spans="1:11" ht="45" hidden="1" outlineLevel="1">
      <c r="A2199" s="423"/>
      <c r="B2199" s="424"/>
      <c r="C2199" s="425">
        <v>76710</v>
      </c>
      <c r="D2199" s="426" t="s">
        <v>23477</v>
      </c>
      <c r="E2199" s="427" t="s">
        <v>9779</v>
      </c>
      <c r="F2199" s="428">
        <v>157.94</v>
      </c>
      <c r="G2199" s="429">
        <v>1</v>
      </c>
      <c r="H2199" s="430"/>
      <c r="I2199" s="431">
        <v>157.94</v>
      </c>
      <c r="J2199" s="432"/>
    </row>
    <row r="2200" spans="1:11" ht="24.75" hidden="1" customHeight="1" outlineLevel="1">
      <c r="A2200" s="418">
        <v>80119</v>
      </c>
      <c r="B2200" s="560" t="s">
        <v>23671</v>
      </c>
      <c r="C2200" s="560"/>
      <c r="D2200" s="560"/>
      <c r="E2200" s="560"/>
      <c r="F2200" s="560"/>
      <c r="G2200" s="560"/>
      <c r="H2200" s="419" t="s">
        <v>62</v>
      </c>
      <c r="I2200" s="420"/>
      <c r="J2200" s="421">
        <v>963.51</v>
      </c>
      <c r="K2200" s="422"/>
    </row>
    <row r="2201" spans="1:11" hidden="1" outlineLevel="1">
      <c r="A2201" s="423"/>
      <c r="B2201" s="424"/>
      <c r="C2201" s="425">
        <v>2020</v>
      </c>
      <c r="D2201" s="426" t="s">
        <v>22869</v>
      </c>
      <c r="E2201" s="427" t="s">
        <v>143</v>
      </c>
      <c r="F2201" s="428">
        <v>24.28</v>
      </c>
      <c r="G2201" s="429">
        <v>2</v>
      </c>
      <c r="H2201" s="430"/>
      <c r="I2201" s="431">
        <v>48.569499999999998</v>
      </c>
      <c r="J2201" s="432"/>
    </row>
    <row r="2202" spans="1:11" collapsed="1">
      <c r="A2202" s="423"/>
      <c r="B2202" s="424"/>
      <c r="C2202" s="425">
        <v>2099</v>
      </c>
      <c r="D2202" s="426" t="s">
        <v>22817</v>
      </c>
      <c r="E2202" s="427" t="s">
        <v>143</v>
      </c>
      <c r="F2202" s="428">
        <v>19.59</v>
      </c>
      <c r="G2202" s="429">
        <v>2.04</v>
      </c>
      <c r="H2202" s="430"/>
      <c r="I2202" s="431">
        <v>39.969299999999997</v>
      </c>
      <c r="J2202" s="432"/>
    </row>
    <row r="2203" spans="1:11" ht="22.5" hidden="1" outlineLevel="1">
      <c r="A2203" s="423"/>
      <c r="B2203" s="424"/>
      <c r="C2203" s="425">
        <v>10631</v>
      </c>
      <c r="D2203" s="426" t="s">
        <v>23660</v>
      </c>
      <c r="E2203" s="427" t="s">
        <v>63</v>
      </c>
      <c r="F2203" s="428">
        <v>561.12</v>
      </c>
      <c r="G2203" s="429">
        <v>6.0000000000000001E-3</v>
      </c>
      <c r="H2203" s="430"/>
      <c r="I2203" s="431">
        <v>3.3666999999999998</v>
      </c>
      <c r="J2203" s="432"/>
    </row>
    <row r="2204" spans="1:11" ht="67.5" hidden="1" outlineLevel="1">
      <c r="A2204" s="423"/>
      <c r="B2204" s="424"/>
      <c r="C2204" s="425">
        <v>30564</v>
      </c>
      <c r="D2204" s="426" t="s">
        <v>23672</v>
      </c>
      <c r="E2204" s="427" t="s">
        <v>62</v>
      </c>
      <c r="F2204" s="428">
        <v>871.6</v>
      </c>
      <c r="G2204" s="429">
        <v>1</v>
      </c>
      <c r="H2204" s="430"/>
      <c r="I2204" s="431">
        <v>871.6</v>
      </c>
      <c r="J2204" s="432"/>
    </row>
    <row r="2205" spans="1:11" ht="24.75" hidden="1" customHeight="1" outlineLevel="1">
      <c r="A2205" s="418">
        <v>80125</v>
      </c>
      <c r="B2205" s="560" t="s">
        <v>23673</v>
      </c>
      <c r="C2205" s="560"/>
      <c r="D2205" s="560"/>
      <c r="E2205" s="560"/>
      <c r="F2205" s="560"/>
      <c r="G2205" s="560"/>
      <c r="H2205" s="419" t="s">
        <v>62</v>
      </c>
      <c r="I2205" s="420"/>
      <c r="J2205" s="421">
        <v>1058.47</v>
      </c>
      <c r="K2205" s="422"/>
    </row>
    <row r="2206" spans="1:11" hidden="1" outlineLevel="1">
      <c r="A2206" s="423"/>
      <c r="B2206" s="424"/>
      <c r="C2206" s="425">
        <v>2020</v>
      </c>
      <c r="D2206" s="426" t="s">
        <v>22869</v>
      </c>
      <c r="E2206" s="427" t="s">
        <v>143</v>
      </c>
      <c r="F2206" s="428">
        <v>24.28</v>
      </c>
      <c r="G2206" s="429">
        <v>2</v>
      </c>
      <c r="H2206" s="430"/>
      <c r="I2206" s="431">
        <v>48.569499999999998</v>
      </c>
      <c r="J2206" s="432"/>
    </row>
    <row r="2207" spans="1:11" collapsed="1">
      <c r="A2207" s="423"/>
      <c r="B2207" s="424"/>
      <c r="C2207" s="425">
        <v>2099</v>
      </c>
      <c r="D2207" s="426" t="s">
        <v>22817</v>
      </c>
      <c r="E2207" s="427" t="s">
        <v>143</v>
      </c>
      <c r="F2207" s="428">
        <v>19.59</v>
      </c>
      <c r="G2207" s="429">
        <v>2.04</v>
      </c>
      <c r="H2207" s="430"/>
      <c r="I2207" s="431">
        <v>39.969299999999997</v>
      </c>
      <c r="J2207" s="432"/>
    </row>
    <row r="2208" spans="1:11" ht="22.5" hidden="1" outlineLevel="1">
      <c r="A2208" s="423"/>
      <c r="B2208" s="424"/>
      <c r="C2208" s="425">
        <v>10631</v>
      </c>
      <c r="D2208" s="426" t="s">
        <v>23660</v>
      </c>
      <c r="E2208" s="427" t="s">
        <v>63</v>
      </c>
      <c r="F2208" s="428">
        <v>561.12</v>
      </c>
      <c r="G2208" s="429">
        <v>6.0000000000000001E-3</v>
      </c>
      <c r="H2208" s="430"/>
      <c r="I2208" s="431">
        <v>3.3666999999999998</v>
      </c>
      <c r="J2208" s="432"/>
    </row>
    <row r="2209" spans="1:11" ht="67.5" hidden="1" outlineLevel="1">
      <c r="A2209" s="423"/>
      <c r="B2209" s="424"/>
      <c r="C2209" s="425">
        <v>30569</v>
      </c>
      <c r="D2209" s="426" t="s">
        <v>23674</v>
      </c>
      <c r="E2209" s="427" t="s">
        <v>62</v>
      </c>
      <c r="F2209" s="428">
        <v>966.56</v>
      </c>
      <c r="G2209" s="429">
        <v>1</v>
      </c>
      <c r="H2209" s="430"/>
      <c r="I2209" s="431">
        <v>966.56</v>
      </c>
      <c r="J2209" s="432"/>
    </row>
    <row r="2210" spans="1:11" ht="24.75" hidden="1" customHeight="1" outlineLevel="1">
      <c r="A2210" s="418">
        <v>80126</v>
      </c>
      <c r="B2210" s="560" t="s">
        <v>23675</v>
      </c>
      <c r="C2210" s="560"/>
      <c r="D2210" s="560"/>
      <c r="E2210" s="560"/>
      <c r="F2210" s="560"/>
      <c r="G2210" s="560"/>
      <c r="H2210" s="419" t="s">
        <v>62</v>
      </c>
      <c r="I2210" s="420"/>
      <c r="J2210" s="421">
        <v>1058.47</v>
      </c>
      <c r="K2210" s="422"/>
    </row>
    <row r="2211" spans="1:11" hidden="1" outlineLevel="1">
      <c r="A2211" s="423"/>
      <c r="B2211" s="424"/>
      <c r="C2211" s="425">
        <v>2020</v>
      </c>
      <c r="D2211" s="426" t="s">
        <v>22869</v>
      </c>
      <c r="E2211" s="427" t="s">
        <v>143</v>
      </c>
      <c r="F2211" s="428">
        <v>24.28</v>
      </c>
      <c r="G2211" s="429">
        <v>2</v>
      </c>
      <c r="H2211" s="430"/>
      <c r="I2211" s="431">
        <v>48.569499999999998</v>
      </c>
      <c r="J2211" s="432"/>
    </row>
    <row r="2212" spans="1:11" collapsed="1">
      <c r="A2212" s="423"/>
      <c r="B2212" s="424"/>
      <c r="C2212" s="425">
        <v>2099</v>
      </c>
      <c r="D2212" s="426" t="s">
        <v>22817</v>
      </c>
      <c r="E2212" s="427" t="s">
        <v>143</v>
      </c>
      <c r="F2212" s="428">
        <v>19.59</v>
      </c>
      <c r="G2212" s="429">
        <v>2.04</v>
      </c>
      <c r="H2212" s="430"/>
      <c r="I2212" s="431">
        <v>39.969299999999997</v>
      </c>
      <c r="J2212" s="432"/>
    </row>
    <row r="2213" spans="1:11" ht="22.5" hidden="1" outlineLevel="1">
      <c r="A2213" s="423"/>
      <c r="B2213" s="424"/>
      <c r="C2213" s="425">
        <v>10631</v>
      </c>
      <c r="D2213" s="426" t="s">
        <v>23660</v>
      </c>
      <c r="E2213" s="427" t="s">
        <v>63</v>
      </c>
      <c r="F2213" s="428">
        <v>561.12</v>
      </c>
      <c r="G2213" s="429">
        <v>6.0000000000000001E-3</v>
      </c>
      <c r="H2213" s="430"/>
      <c r="I2213" s="431">
        <v>3.3666999999999998</v>
      </c>
      <c r="J2213" s="432"/>
    </row>
    <row r="2214" spans="1:11" ht="67.5" hidden="1" outlineLevel="1">
      <c r="A2214" s="423"/>
      <c r="B2214" s="424"/>
      <c r="C2214" s="425">
        <v>30569</v>
      </c>
      <c r="D2214" s="426" t="s">
        <v>23674</v>
      </c>
      <c r="E2214" s="427" t="s">
        <v>62</v>
      </c>
      <c r="F2214" s="428">
        <v>966.56</v>
      </c>
      <c r="G2214" s="429">
        <v>1</v>
      </c>
      <c r="H2214" s="430"/>
      <c r="I2214" s="431">
        <v>966.56</v>
      </c>
      <c r="J2214" s="432"/>
    </row>
    <row r="2215" spans="1:11" ht="24.75" hidden="1" customHeight="1" outlineLevel="1">
      <c r="A2215" s="418">
        <v>80139</v>
      </c>
      <c r="B2215" s="560" t="s">
        <v>23676</v>
      </c>
      <c r="C2215" s="560"/>
      <c r="D2215" s="560"/>
      <c r="E2215" s="560"/>
      <c r="F2215" s="560"/>
      <c r="G2215" s="560"/>
      <c r="H2215" s="419" t="s">
        <v>62</v>
      </c>
      <c r="I2215" s="420"/>
      <c r="J2215" s="421">
        <v>976.47</v>
      </c>
      <c r="K2215" s="422"/>
    </row>
    <row r="2216" spans="1:11" hidden="1" outlineLevel="1">
      <c r="A2216" s="423"/>
      <c r="B2216" s="424"/>
      <c r="C2216" s="425">
        <v>2020</v>
      </c>
      <c r="D2216" s="426" t="s">
        <v>22869</v>
      </c>
      <c r="E2216" s="427" t="s">
        <v>143</v>
      </c>
      <c r="F2216" s="428">
        <v>24.28</v>
      </c>
      <c r="G2216" s="429">
        <v>2.2999999999999998</v>
      </c>
      <c r="H2216" s="430"/>
      <c r="I2216" s="431">
        <v>55.854900000000001</v>
      </c>
      <c r="J2216" s="432"/>
    </row>
    <row r="2217" spans="1:11" collapsed="1">
      <c r="A2217" s="423"/>
      <c r="B2217" s="424"/>
      <c r="C2217" s="425">
        <v>2099</v>
      </c>
      <c r="D2217" s="426" t="s">
        <v>22817</v>
      </c>
      <c r="E2217" s="427" t="s">
        <v>143</v>
      </c>
      <c r="F2217" s="428">
        <v>19.59</v>
      </c>
      <c r="G2217" s="429">
        <v>2.34</v>
      </c>
      <c r="H2217" s="430"/>
      <c r="I2217" s="431">
        <v>45.847099999999998</v>
      </c>
      <c r="J2217" s="432"/>
    </row>
    <row r="2218" spans="1:11" ht="22.5" hidden="1" outlineLevel="1">
      <c r="A2218" s="423"/>
      <c r="B2218" s="424"/>
      <c r="C2218" s="425">
        <v>10631</v>
      </c>
      <c r="D2218" s="426" t="s">
        <v>23660</v>
      </c>
      <c r="E2218" s="427" t="s">
        <v>63</v>
      </c>
      <c r="F2218" s="428">
        <v>561.12</v>
      </c>
      <c r="G2218" s="429">
        <v>6.0000000000000001E-3</v>
      </c>
      <c r="H2218" s="430"/>
      <c r="I2218" s="431">
        <v>3.3666999999999998</v>
      </c>
      <c r="J2218" s="432"/>
    </row>
    <row r="2219" spans="1:11" ht="67.5" hidden="1" outlineLevel="1">
      <c r="A2219" s="423"/>
      <c r="B2219" s="424"/>
      <c r="C2219" s="425">
        <v>30552</v>
      </c>
      <c r="D2219" s="426" t="s">
        <v>23677</v>
      </c>
      <c r="E2219" s="427" t="s">
        <v>62</v>
      </c>
      <c r="F2219" s="428">
        <v>871.4</v>
      </c>
      <c r="G2219" s="429">
        <v>1</v>
      </c>
      <c r="H2219" s="430"/>
      <c r="I2219" s="431">
        <v>871.4</v>
      </c>
      <c r="J2219" s="432"/>
    </row>
    <row r="2220" spans="1:11" ht="24.75" hidden="1" customHeight="1" outlineLevel="1">
      <c r="A2220" s="418">
        <v>80140</v>
      </c>
      <c r="B2220" s="560" t="s">
        <v>23678</v>
      </c>
      <c r="C2220" s="560"/>
      <c r="D2220" s="560"/>
      <c r="E2220" s="560"/>
      <c r="F2220" s="560"/>
      <c r="G2220" s="560"/>
      <c r="H2220" s="419" t="s">
        <v>62</v>
      </c>
      <c r="I2220" s="420"/>
      <c r="J2220" s="421">
        <v>1057.23</v>
      </c>
      <c r="K2220" s="422"/>
    </row>
    <row r="2221" spans="1:11" hidden="1" outlineLevel="1">
      <c r="A2221" s="423"/>
      <c r="B2221" s="424"/>
      <c r="C2221" s="425">
        <v>2020</v>
      </c>
      <c r="D2221" s="426" t="s">
        <v>22869</v>
      </c>
      <c r="E2221" s="427" t="s">
        <v>143</v>
      </c>
      <c r="F2221" s="428">
        <v>24.28</v>
      </c>
      <c r="G2221" s="429">
        <v>2.2999999999999998</v>
      </c>
      <c r="H2221" s="430"/>
      <c r="I2221" s="431">
        <v>55.854900000000001</v>
      </c>
      <c r="J2221" s="432"/>
    </row>
    <row r="2222" spans="1:11" collapsed="1">
      <c r="A2222" s="423"/>
      <c r="B2222" s="424"/>
      <c r="C2222" s="425">
        <v>2099</v>
      </c>
      <c r="D2222" s="426" t="s">
        <v>22817</v>
      </c>
      <c r="E2222" s="427" t="s">
        <v>143</v>
      </c>
      <c r="F2222" s="428">
        <v>19.59</v>
      </c>
      <c r="G2222" s="429">
        <v>2.34</v>
      </c>
      <c r="H2222" s="430"/>
      <c r="I2222" s="431">
        <v>45.847099999999998</v>
      </c>
      <c r="J2222" s="432"/>
    </row>
    <row r="2223" spans="1:11" ht="22.5" hidden="1" outlineLevel="1">
      <c r="A2223" s="423"/>
      <c r="B2223" s="424"/>
      <c r="C2223" s="425">
        <v>10631</v>
      </c>
      <c r="D2223" s="426" t="s">
        <v>23660</v>
      </c>
      <c r="E2223" s="427" t="s">
        <v>63</v>
      </c>
      <c r="F2223" s="428">
        <v>561.12</v>
      </c>
      <c r="G2223" s="429">
        <v>6.0000000000000001E-3</v>
      </c>
      <c r="H2223" s="430"/>
      <c r="I2223" s="431">
        <v>3.3666999999999998</v>
      </c>
      <c r="J2223" s="432"/>
    </row>
    <row r="2224" spans="1:11" ht="67.5" hidden="1" outlineLevel="1">
      <c r="A2224" s="423"/>
      <c r="B2224" s="424"/>
      <c r="C2224" s="425">
        <v>30554</v>
      </c>
      <c r="D2224" s="426" t="s">
        <v>23679</v>
      </c>
      <c r="E2224" s="427" t="s">
        <v>62</v>
      </c>
      <c r="F2224" s="428">
        <v>952.16</v>
      </c>
      <c r="G2224" s="429">
        <v>1</v>
      </c>
      <c r="H2224" s="430"/>
      <c r="I2224" s="431">
        <v>952.16</v>
      </c>
      <c r="J2224" s="432"/>
    </row>
    <row r="2225" spans="1:11" hidden="1" outlineLevel="1">
      <c r="A2225" s="418">
        <v>80141</v>
      </c>
      <c r="B2225" s="560" t="s">
        <v>23680</v>
      </c>
      <c r="C2225" s="560"/>
      <c r="D2225" s="560"/>
      <c r="E2225" s="560"/>
      <c r="F2225" s="560"/>
      <c r="G2225" s="560"/>
      <c r="H2225" s="419" t="s">
        <v>62</v>
      </c>
      <c r="I2225" s="420"/>
      <c r="J2225" s="421">
        <v>1135.57</v>
      </c>
      <c r="K2225" s="422"/>
    </row>
    <row r="2226" spans="1:11" hidden="1" outlineLevel="1">
      <c r="A2226" s="423"/>
      <c r="B2226" s="424"/>
      <c r="C2226" s="425">
        <v>2020</v>
      </c>
      <c r="D2226" s="426" t="s">
        <v>22869</v>
      </c>
      <c r="E2226" s="427" t="s">
        <v>143</v>
      </c>
      <c r="F2226" s="428">
        <v>24.28</v>
      </c>
      <c r="G2226" s="429">
        <v>2.2999999999999998</v>
      </c>
      <c r="H2226" s="430"/>
      <c r="I2226" s="431">
        <v>55.854900000000001</v>
      </c>
      <c r="J2226" s="432"/>
    </row>
    <row r="2227" spans="1:11" collapsed="1">
      <c r="A2227" s="423"/>
      <c r="B2227" s="424"/>
      <c r="C2227" s="425">
        <v>2099</v>
      </c>
      <c r="D2227" s="426" t="s">
        <v>22817</v>
      </c>
      <c r="E2227" s="427" t="s">
        <v>143</v>
      </c>
      <c r="F2227" s="428">
        <v>19.59</v>
      </c>
      <c r="G2227" s="429">
        <v>2.34</v>
      </c>
      <c r="H2227" s="430"/>
      <c r="I2227" s="431">
        <v>45.847099999999998</v>
      </c>
      <c r="J2227" s="432"/>
    </row>
    <row r="2228" spans="1:11" ht="22.5" hidden="1" outlineLevel="1">
      <c r="A2228" s="423"/>
      <c r="B2228" s="424"/>
      <c r="C2228" s="425">
        <v>10631</v>
      </c>
      <c r="D2228" s="426" t="s">
        <v>23660</v>
      </c>
      <c r="E2228" s="427" t="s">
        <v>63</v>
      </c>
      <c r="F2228" s="428">
        <v>561.12</v>
      </c>
      <c r="G2228" s="429">
        <v>6.0000000000000001E-3</v>
      </c>
      <c r="H2228" s="430"/>
      <c r="I2228" s="431">
        <v>3.3666999999999998</v>
      </c>
      <c r="J2228" s="432"/>
    </row>
    <row r="2229" spans="1:11" ht="67.5" hidden="1" outlineLevel="1">
      <c r="A2229" s="423"/>
      <c r="B2229" s="424"/>
      <c r="C2229" s="425">
        <v>30556</v>
      </c>
      <c r="D2229" s="426" t="s">
        <v>23681</v>
      </c>
      <c r="E2229" s="427" t="s">
        <v>62</v>
      </c>
      <c r="F2229" s="428">
        <v>1030.5</v>
      </c>
      <c r="G2229" s="429">
        <v>1</v>
      </c>
      <c r="H2229" s="430"/>
      <c r="I2229" s="431">
        <v>1030.5</v>
      </c>
      <c r="J2229" s="432"/>
    </row>
    <row r="2230" spans="1:11" hidden="1" outlineLevel="1">
      <c r="A2230" s="418">
        <v>80145</v>
      </c>
      <c r="B2230" s="560" t="s">
        <v>23682</v>
      </c>
      <c r="C2230" s="560"/>
      <c r="D2230" s="560"/>
      <c r="E2230" s="560"/>
      <c r="F2230" s="560"/>
      <c r="G2230" s="560"/>
      <c r="H2230" s="419" t="s">
        <v>62</v>
      </c>
      <c r="I2230" s="420"/>
      <c r="J2230" s="421">
        <v>1094.0999999999999</v>
      </c>
      <c r="K2230" s="422"/>
    </row>
    <row r="2231" spans="1:11" hidden="1" outlineLevel="1">
      <c r="A2231" s="423"/>
      <c r="B2231" s="424"/>
      <c r="C2231" s="425">
        <v>2020</v>
      </c>
      <c r="D2231" s="426" t="s">
        <v>22869</v>
      </c>
      <c r="E2231" s="427" t="s">
        <v>143</v>
      </c>
      <c r="F2231" s="428">
        <v>24.28</v>
      </c>
      <c r="G2231" s="429">
        <v>2.2999999999999998</v>
      </c>
      <c r="H2231" s="430"/>
      <c r="I2231" s="431">
        <v>55.854900000000001</v>
      </c>
      <c r="J2231" s="432"/>
    </row>
    <row r="2232" spans="1:11" collapsed="1">
      <c r="A2232" s="423"/>
      <c r="B2232" s="424"/>
      <c r="C2232" s="425">
        <v>2099</v>
      </c>
      <c r="D2232" s="426" t="s">
        <v>22817</v>
      </c>
      <c r="E2232" s="427" t="s">
        <v>143</v>
      </c>
      <c r="F2232" s="428">
        <v>19.59</v>
      </c>
      <c r="G2232" s="429">
        <v>2.34</v>
      </c>
      <c r="H2232" s="430"/>
      <c r="I2232" s="431">
        <v>45.847099999999998</v>
      </c>
      <c r="J2232" s="432"/>
    </row>
    <row r="2233" spans="1:11" ht="22.5" hidden="1" outlineLevel="1">
      <c r="A2233" s="423"/>
      <c r="B2233" s="424"/>
      <c r="C2233" s="425">
        <v>10631</v>
      </c>
      <c r="D2233" s="426" t="s">
        <v>23660</v>
      </c>
      <c r="E2233" s="427" t="s">
        <v>63</v>
      </c>
      <c r="F2233" s="428">
        <v>561.12</v>
      </c>
      <c r="G2233" s="429">
        <v>6.0000000000000001E-3</v>
      </c>
      <c r="H2233" s="430"/>
      <c r="I2233" s="431">
        <v>3.3666999999999998</v>
      </c>
      <c r="J2233" s="432"/>
    </row>
    <row r="2234" spans="1:11" ht="67.5" hidden="1" outlineLevel="1">
      <c r="A2234" s="423"/>
      <c r="B2234" s="424"/>
      <c r="C2234" s="425">
        <v>30558</v>
      </c>
      <c r="D2234" s="426" t="s">
        <v>23683</v>
      </c>
      <c r="E2234" s="427" t="s">
        <v>62</v>
      </c>
      <c r="F2234" s="428">
        <v>989.03</v>
      </c>
      <c r="G2234" s="429">
        <v>1</v>
      </c>
      <c r="H2234" s="430"/>
      <c r="I2234" s="431">
        <v>989.03</v>
      </c>
      <c r="J2234" s="432"/>
    </row>
    <row r="2235" spans="1:11" hidden="1" outlineLevel="1">
      <c r="A2235" s="418">
        <v>80150</v>
      </c>
      <c r="B2235" s="560" t="s">
        <v>23684</v>
      </c>
      <c r="C2235" s="560"/>
      <c r="D2235" s="560"/>
      <c r="E2235" s="560"/>
      <c r="F2235" s="560"/>
      <c r="G2235" s="560"/>
      <c r="H2235" s="419" t="s">
        <v>62</v>
      </c>
      <c r="I2235" s="420"/>
      <c r="J2235" s="421">
        <v>485.7</v>
      </c>
      <c r="K2235" s="422"/>
    </row>
    <row r="2236" spans="1:11" hidden="1" outlineLevel="1">
      <c r="A2236" s="423"/>
      <c r="B2236" s="424"/>
      <c r="C2236" s="425">
        <v>2020</v>
      </c>
      <c r="D2236" s="426" t="s">
        <v>22869</v>
      </c>
      <c r="E2236" s="427" t="s">
        <v>143</v>
      </c>
      <c r="F2236" s="428">
        <v>24.28</v>
      </c>
      <c r="G2236" s="429">
        <v>0.8</v>
      </c>
      <c r="H2236" s="430"/>
      <c r="I2236" s="431">
        <v>19.427800000000001</v>
      </c>
      <c r="J2236" s="432"/>
    </row>
    <row r="2237" spans="1:11" collapsed="1">
      <c r="A2237" s="423"/>
      <c r="B2237" s="424"/>
      <c r="C2237" s="425">
        <v>2099</v>
      </c>
      <c r="D2237" s="426" t="s">
        <v>22817</v>
      </c>
      <c r="E2237" s="427" t="s">
        <v>143</v>
      </c>
      <c r="F2237" s="428">
        <v>19.59</v>
      </c>
      <c r="G2237" s="429">
        <v>0.77</v>
      </c>
      <c r="H2237" s="430"/>
      <c r="I2237" s="431">
        <v>15.086399999999999</v>
      </c>
      <c r="J2237" s="432"/>
    </row>
    <row r="2238" spans="1:11" ht="22.5" hidden="1" outlineLevel="1">
      <c r="A2238" s="423"/>
      <c r="B2238" s="424"/>
      <c r="C2238" s="425">
        <v>10631</v>
      </c>
      <c r="D2238" s="426" t="s">
        <v>23660</v>
      </c>
      <c r="E2238" s="427" t="s">
        <v>63</v>
      </c>
      <c r="F2238" s="428">
        <v>561.12</v>
      </c>
      <c r="G2238" s="429">
        <v>1.2500000000000001E-2</v>
      </c>
      <c r="H2238" s="430"/>
      <c r="I2238" s="431">
        <v>7.0140000000000002</v>
      </c>
      <c r="J2238" s="432"/>
    </row>
    <row r="2239" spans="1:11" ht="67.5" hidden="1" outlineLevel="1">
      <c r="A2239" s="423"/>
      <c r="B2239" s="424"/>
      <c r="C2239" s="425">
        <v>30570</v>
      </c>
      <c r="D2239" s="426" t="s">
        <v>23685</v>
      </c>
      <c r="E2239" s="427" t="s">
        <v>62</v>
      </c>
      <c r="F2239" s="428">
        <v>444.17</v>
      </c>
      <c r="G2239" s="429">
        <v>1</v>
      </c>
      <c r="H2239" s="430"/>
      <c r="I2239" s="431">
        <v>444.17</v>
      </c>
      <c r="J2239" s="432"/>
    </row>
    <row r="2240" spans="1:11" hidden="1" outlineLevel="1">
      <c r="A2240" s="418">
        <v>80151</v>
      </c>
      <c r="B2240" s="560" t="s">
        <v>23686</v>
      </c>
      <c r="C2240" s="560"/>
      <c r="D2240" s="560"/>
      <c r="E2240" s="560"/>
      <c r="F2240" s="560"/>
      <c r="G2240" s="560"/>
      <c r="H2240" s="419" t="s">
        <v>62</v>
      </c>
      <c r="I2240" s="420"/>
      <c r="J2240" s="421">
        <v>462.23</v>
      </c>
      <c r="K2240" s="422"/>
    </row>
    <row r="2241" spans="1:11" hidden="1" outlineLevel="1">
      <c r="A2241" s="423"/>
      <c r="B2241" s="424"/>
      <c r="C2241" s="425">
        <v>2020</v>
      </c>
      <c r="D2241" s="426" t="s">
        <v>22869</v>
      </c>
      <c r="E2241" s="427" t="s">
        <v>143</v>
      </c>
      <c r="F2241" s="428">
        <v>24.28</v>
      </c>
      <c r="G2241" s="429">
        <v>0.8</v>
      </c>
      <c r="H2241" s="430"/>
      <c r="I2241" s="431">
        <v>19.427800000000001</v>
      </c>
      <c r="J2241" s="432"/>
    </row>
    <row r="2242" spans="1:11" collapsed="1">
      <c r="A2242" s="423"/>
      <c r="B2242" s="424"/>
      <c r="C2242" s="425">
        <v>2099</v>
      </c>
      <c r="D2242" s="426" t="s">
        <v>22817</v>
      </c>
      <c r="E2242" s="427" t="s">
        <v>143</v>
      </c>
      <c r="F2242" s="428">
        <v>19.59</v>
      </c>
      <c r="G2242" s="429">
        <v>0.77</v>
      </c>
      <c r="H2242" s="430"/>
      <c r="I2242" s="431">
        <v>15.086399999999999</v>
      </c>
      <c r="J2242" s="432"/>
    </row>
    <row r="2243" spans="1:11" ht="22.5" hidden="1" outlineLevel="1">
      <c r="A2243" s="423"/>
      <c r="B2243" s="424"/>
      <c r="C2243" s="425">
        <v>10631</v>
      </c>
      <c r="D2243" s="426" t="s">
        <v>23660</v>
      </c>
      <c r="E2243" s="427" t="s">
        <v>63</v>
      </c>
      <c r="F2243" s="428">
        <v>561.12</v>
      </c>
      <c r="G2243" s="429">
        <v>1.2500000000000001E-2</v>
      </c>
      <c r="H2243" s="430"/>
      <c r="I2243" s="431">
        <v>7.0140000000000002</v>
      </c>
      <c r="J2243" s="432"/>
    </row>
    <row r="2244" spans="1:11" ht="67.5" hidden="1" outlineLevel="1">
      <c r="A2244" s="423"/>
      <c r="B2244" s="424"/>
      <c r="C2244" s="425">
        <v>30572</v>
      </c>
      <c r="D2244" s="426" t="s">
        <v>23687</v>
      </c>
      <c r="E2244" s="427" t="s">
        <v>62</v>
      </c>
      <c r="F2244" s="428">
        <v>420.7</v>
      </c>
      <c r="G2244" s="429">
        <v>1</v>
      </c>
      <c r="H2244" s="430"/>
      <c r="I2244" s="431">
        <v>420.7</v>
      </c>
      <c r="J2244" s="432"/>
    </row>
    <row r="2245" spans="1:11" hidden="1" outlineLevel="1">
      <c r="A2245" s="418">
        <v>80159</v>
      </c>
      <c r="B2245" s="560" t="s">
        <v>23688</v>
      </c>
      <c r="C2245" s="560"/>
      <c r="D2245" s="560"/>
      <c r="E2245" s="560"/>
      <c r="F2245" s="560"/>
      <c r="G2245" s="560"/>
      <c r="H2245" s="419" t="s">
        <v>65</v>
      </c>
      <c r="I2245" s="420"/>
      <c r="J2245" s="421">
        <v>138.71</v>
      </c>
      <c r="K2245" s="422"/>
    </row>
    <row r="2246" spans="1:11" ht="22.5" hidden="1" outlineLevel="1">
      <c r="A2246" s="423"/>
      <c r="B2246" s="424"/>
      <c r="C2246" s="425">
        <v>30540</v>
      </c>
      <c r="D2246" s="426" t="s">
        <v>23689</v>
      </c>
      <c r="E2246" s="427" t="s">
        <v>65</v>
      </c>
      <c r="F2246" s="428">
        <v>138.71</v>
      </c>
      <c r="G2246" s="429">
        <v>1</v>
      </c>
      <c r="H2246" s="430"/>
      <c r="I2246" s="431">
        <v>138.71</v>
      </c>
      <c r="J2246" s="432"/>
    </row>
    <row r="2247" spans="1:11" collapsed="1">
      <c r="A2247" s="418">
        <v>80161</v>
      </c>
      <c r="B2247" s="560" t="s">
        <v>23690</v>
      </c>
      <c r="C2247" s="560"/>
      <c r="D2247" s="560"/>
      <c r="E2247" s="560"/>
      <c r="F2247" s="560"/>
      <c r="G2247" s="560"/>
      <c r="H2247" s="419" t="s">
        <v>60</v>
      </c>
      <c r="I2247" s="420"/>
      <c r="J2247" s="421">
        <v>173</v>
      </c>
      <c r="K2247" s="422"/>
    </row>
    <row r="2248" spans="1:11" ht="33.75" hidden="1" outlineLevel="1">
      <c r="A2248" s="423"/>
      <c r="B2248" s="424"/>
      <c r="C2248" s="425">
        <v>30545</v>
      </c>
      <c r="D2248" s="426" t="s">
        <v>23691</v>
      </c>
      <c r="E2248" s="427" t="s">
        <v>9779</v>
      </c>
      <c r="F2248" s="428">
        <v>173</v>
      </c>
      <c r="G2248" s="429">
        <v>1</v>
      </c>
      <c r="H2248" s="430"/>
      <c r="I2248" s="431">
        <v>173</v>
      </c>
      <c r="J2248" s="432"/>
    </row>
    <row r="2249" spans="1:11" collapsed="1">
      <c r="A2249" s="418">
        <v>80170</v>
      </c>
      <c r="B2249" s="560" t="s">
        <v>23692</v>
      </c>
      <c r="C2249" s="560"/>
      <c r="D2249" s="560"/>
      <c r="E2249" s="560"/>
      <c r="F2249" s="560"/>
      <c r="G2249" s="560"/>
      <c r="H2249" s="419" t="s">
        <v>65</v>
      </c>
      <c r="I2249" s="420"/>
      <c r="J2249" s="421">
        <v>212.47</v>
      </c>
      <c r="K2249" s="422"/>
    </row>
    <row r="2250" spans="1:11" hidden="1" outlineLevel="1">
      <c r="A2250" s="423"/>
      <c r="B2250" s="424"/>
      <c r="C2250" s="425">
        <v>2020</v>
      </c>
      <c r="D2250" s="426" t="s">
        <v>22869</v>
      </c>
      <c r="E2250" s="427" t="s">
        <v>143</v>
      </c>
      <c r="F2250" s="428">
        <v>24.28</v>
      </c>
      <c r="G2250" s="429">
        <v>0.5</v>
      </c>
      <c r="H2250" s="430"/>
      <c r="I2250" s="431">
        <v>12.142300000000001</v>
      </c>
      <c r="J2250" s="432"/>
    </row>
    <row r="2251" spans="1:11" collapsed="1">
      <c r="A2251" s="423"/>
      <c r="B2251" s="424"/>
      <c r="C2251" s="425">
        <v>2099</v>
      </c>
      <c r="D2251" s="426" t="s">
        <v>22817</v>
      </c>
      <c r="E2251" s="427" t="s">
        <v>143</v>
      </c>
      <c r="F2251" s="428">
        <v>19.59</v>
      </c>
      <c r="G2251" s="429">
        <v>0.51</v>
      </c>
      <c r="H2251" s="430"/>
      <c r="I2251" s="431">
        <v>9.9923000000000002</v>
      </c>
      <c r="J2251" s="432"/>
    </row>
    <row r="2252" spans="1:11" ht="22.5" hidden="1" outlineLevel="1">
      <c r="A2252" s="423"/>
      <c r="B2252" s="424"/>
      <c r="C2252" s="425">
        <v>10645</v>
      </c>
      <c r="D2252" s="426" t="s">
        <v>23180</v>
      </c>
      <c r="E2252" s="427" t="s">
        <v>63</v>
      </c>
      <c r="F2252" s="428">
        <v>489.74</v>
      </c>
      <c r="G2252" s="429">
        <v>3.0999999999999999E-3</v>
      </c>
      <c r="H2252" s="430"/>
      <c r="I2252" s="431">
        <v>1.5181</v>
      </c>
      <c r="J2252" s="432"/>
    </row>
    <row r="2253" spans="1:11" ht="45" hidden="1" outlineLevel="1">
      <c r="A2253" s="423"/>
      <c r="B2253" s="424"/>
      <c r="C2253" s="425">
        <v>30501</v>
      </c>
      <c r="D2253" s="426" t="s">
        <v>23693</v>
      </c>
      <c r="E2253" s="427" t="s">
        <v>65</v>
      </c>
      <c r="F2253" s="428">
        <v>188.82</v>
      </c>
      <c r="G2253" s="429">
        <v>1</v>
      </c>
      <c r="H2253" s="430"/>
      <c r="I2253" s="431">
        <v>188.82</v>
      </c>
      <c r="J2253" s="432"/>
    </row>
    <row r="2254" spans="1:11" hidden="1" outlineLevel="1">
      <c r="A2254" s="418">
        <v>80171</v>
      </c>
      <c r="B2254" s="560" t="s">
        <v>23694</v>
      </c>
      <c r="C2254" s="560"/>
      <c r="D2254" s="560"/>
      <c r="E2254" s="560"/>
      <c r="F2254" s="560"/>
      <c r="G2254" s="560"/>
      <c r="H2254" s="419" t="s">
        <v>65</v>
      </c>
      <c r="I2254" s="420"/>
      <c r="J2254" s="421">
        <v>212.47</v>
      </c>
      <c r="K2254" s="422"/>
    </row>
    <row r="2255" spans="1:11" hidden="1" outlineLevel="1">
      <c r="A2255" s="423"/>
      <c r="B2255" s="424"/>
      <c r="C2255" s="425">
        <v>2020</v>
      </c>
      <c r="D2255" s="426" t="s">
        <v>22869</v>
      </c>
      <c r="E2255" s="427" t="s">
        <v>143</v>
      </c>
      <c r="F2255" s="428">
        <v>24.28</v>
      </c>
      <c r="G2255" s="429">
        <v>0.5</v>
      </c>
      <c r="H2255" s="430"/>
      <c r="I2255" s="431">
        <v>12.142300000000001</v>
      </c>
      <c r="J2255" s="432"/>
    </row>
    <row r="2256" spans="1:11" collapsed="1">
      <c r="A2256" s="423"/>
      <c r="B2256" s="424"/>
      <c r="C2256" s="425">
        <v>2099</v>
      </c>
      <c r="D2256" s="426" t="s">
        <v>22817</v>
      </c>
      <c r="E2256" s="427" t="s">
        <v>143</v>
      </c>
      <c r="F2256" s="428">
        <v>19.59</v>
      </c>
      <c r="G2256" s="429">
        <v>0.51</v>
      </c>
      <c r="H2256" s="430"/>
      <c r="I2256" s="431">
        <v>9.9923000000000002</v>
      </c>
      <c r="J2256" s="432"/>
    </row>
    <row r="2257" spans="1:11" ht="22.5" hidden="1" outlineLevel="1">
      <c r="A2257" s="423"/>
      <c r="B2257" s="424"/>
      <c r="C2257" s="425">
        <v>10645</v>
      </c>
      <c r="D2257" s="426" t="s">
        <v>23180</v>
      </c>
      <c r="E2257" s="427" t="s">
        <v>63</v>
      </c>
      <c r="F2257" s="428">
        <v>489.74</v>
      </c>
      <c r="G2257" s="429">
        <v>3.0999999999999999E-3</v>
      </c>
      <c r="H2257" s="430"/>
      <c r="I2257" s="431">
        <v>1.5181</v>
      </c>
      <c r="J2257" s="432"/>
    </row>
    <row r="2258" spans="1:11" ht="45" hidden="1" outlineLevel="1">
      <c r="A2258" s="423"/>
      <c r="B2258" s="424"/>
      <c r="C2258" s="425">
        <v>30501</v>
      </c>
      <c r="D2258" s="426" t="s">
        <v>23693</v>
      </c>
      <c r="E2258" s="427" t="s">
        <v>65</v>
      </c>
      <c r="F2258" s="428">
        <v>188.82</v>
      </c>
      <c r="G2258" s="429">
        <v>1</v>
      </c>
      <c r="H2258" s="430"/>
      <c r="I2258" s="431">
        <v>188.82</v>
      </c>
      <c r="J2258" s="432"/>
    </row>
    <row r="2259" spans="1:11" ht="25.5" hidden="1" customHeight="1" outlineLevel="1">
      <c r="A2259" s="418">
        <v>80174</v>
      </c>
      <c r="B2259" s="560" t="s">
        <v>23695</v>
      </c>
      <c r="C2259" s="560"/>
      <c r="D2259" s="560"/>
      <c r="E2259" s="560"/>
      <c r="F2259" s="560"/>
      <c r="G2259" s="560"/>
      <c r="H2259" s="419" t="s">
        <v>23514</v>
      </c>
      <c r="I2259" s="420"/>
      <c r="J2259" s="421">
        <v>608.29999999999995</v>
      </c>
      <c r="K2259" s="422"/>
    </row>
    <row r="2260" spans="1:11" hidden="1" outlineLevel="1">
      <c r="A2260" s="423"/>
      <c r="B2260" s="424"/>
      <c r="C2260" s="425">
        <v>2020</v>
      </c>
      <c r="D2260" s="426" t="s">
        <v>22869</v>
      </c>
      <c r="E2260" s="427" t="s">
        <v>143</v>
      </c>
      <c r="F2260" s="428">
        <v>24.28</v>
      </c>
      <c r="G2260" s="429">
        <v>2.5</v>
      </c>
      <c r="H2260" s="430"/>
      <c r="I2260" s="431">
        <v>60.7119</v>
      </c>
      <c r="J2260" s="432"/>
    </row>
    <row r="2261" spans="1:11" collapsed="1">
      <c r="A2261" s="423"/>
      <c r="B2261" s="424"/>
      <c r="C2261" s="425">
        <v>2099</v>
      </c>
      <c r="D2261" s="426" t="s">
        <v>22817</v>
      </c>
      <c r="E2261" s="427" t="s">
        <v>143</v>
      </c>
      <c r="F2261" s="428">
        <v>19.59</v>
      </c>
      <c r="G2261" s="429">
        <v>2.59</v>
      </c>
      <c r="H2261" s="430"/>
      <c r="I2261" s="431">
        <v>50.7453</v>
      </c>
      <c r="J2261" s="432"/>
    </row>
    <row r="2262" spans="1:11" ht="22.5" hidden="1" outlineLevel="1">
      <c r="A2262" s="423"/>
      <c r="B2262" s="424"/>
      <c r="C2262" s="425">
        <v>10645</v>
      </c>
      <c r="D2262" s="426" t="s">
        <v>23180</v>
      </c>
      <c r="E2262" s="427" t="s">
        <v>63</v>
      </c>
      <c r="F2262" s="428">
        <v>489.74</v>
      </c>
      <c r="G2262" s="429">
        <v>1.5699999999999999E-2</v>
      </c>
      <c r="H2262" s="430"/>
      <c r="I2262" s="431">
        <v>7.6889000000000003</v>
      </c>
      <c r="J2262" s="432"/>
    </row>
    <row r="2263" spans="1:11" ht="67.5" hidden="1" outlineLevel="1">
      <c r="A2263" s="423"/>
      <c r="B2263" s="424"/>
      <c r="C2263" s="425">
        <v>30601</v>
      </c>
      <c r="D2263" s="426" t="s">
        <v>23696</v>
      </c>
      <c r="E2263" s="427" t="s">
        <v>73</v>
      </c>
      <c r="F2263" s="428">
        <v>489.15</v>
      </c>
      <c r="G2263" s="429">
        <v>1</v>
      </c>
      <c r="H2263" s="430"/>
      <c r="I2263" s="431">
        <v>489.15</v>
      </c>
      <c r="J2263" s="432"/>
    </row>
    <row r="2264" spans="1:11" ht="25.5" hidden="1" customHeight="1" outlineLevel="1">
      <c r="A2264" s="418">
        <v>80175</v>
      </c>
      <c r="B2264" s="560" t="s">
        <v>23697</v>
      </c>
      <c r="C2264" s="560"/>
      <c r="D2264" s="560"/>
      <c r="E2264" s="560"/>
      <c r="F2264" s="560"/>
      <c r="G2264" s="560"/>
      <c r="H2264" s="419" t="s">
        <v>23514</v>
      </c>
      <c r="I2264" s="420"/>
      <c r="J2264" s="421">
        <v>742.28</v>
      </c>
      <c r="K2264" s="422"/>
    </row>
    <row r="2265" spans="1:11" hidden="1" outlineLevel="1">
      <c r="A2265" s="423"/>
      <c r="B2265" s="424"/>
      <c r="C2265" s="425">
        <v>2020</v>
      </c>
      <c r="D2265" s="426" t="s">
        <v>22869</v>
      </c>
      <c r="E2265" s="427" t="s">
        <v>143</v>
      </c>
      <c r="F2265" s="428">
        <v>24.28</v>
      </c>
      <c r="G2265" s="429">
        <v>2.85</v>
      </c>
      <c r="H2265" s="430"/>
      <c r="I2265" s="431">
        <v>69.211500000000001</v>
      </c>
      <c r="J2265" s="432"/>
    </row>
    <row r="2266" spans="1:11" collapsed="1">
      <c r="A2266" s="423"/>
      <c r="B2266" s="424"/>
      <c r="C2266" s="425">
        <v>2099</v>
      </c>
      <c r="D2266" s="426" t="s">
        <v>22817</v>
      </c>
      <c r="E2266" s="427" t="s">
        <v>143</v>
      </c>
      <c r="F2266" s="428">
        <v>19.59</v>
      </c>
      <c r="G2266" s="429">
        <v>2.95</v>
      </c>
      <c r="H2266" s="430"/>
      <c r="I2266" s="431">
        <v>57.798699999999997</v>
      </c>
      <c r="J2266" s="432"/>
    </row>
    <row r="2267" spans="1:11" ht="22.5" hidden="1" outlineLevel="1">
      <c r="A2267" s="423"/>
      <c r="B2267" s="424"/>
      <c r="C2267" s="425">
        <v>10645</v>
      </c>
      <c r="D2267" s="426" t="s">
        <v>23180</v>
      </c>
      <c r="E2267" s="427" t="s">
        <v>63</v>
      </c>
      <c r="F2267" s="428">
        <v>489.74</v>
      </c>
      <c r="G2267" s="429">
        <v>1.78E-2</v>
      </c>
      <c r="H2267" s="430"/>
      <c r="I2267" s="431">
        <v>8.7172999999999998</v>
      </c>
      <c r="J2267" s="432"/>
    </row>
    <row r="2268" spans="1:11" ht="67.5" hidden="1" outlineLevel="1">
      <c r="A2268" s="423"/>
      <c r="B2268" s="424"/>
      <c r="C2268" s="425">
        <v>30602</v>
      </c>
      <c r="D2268" s="426" t="s">
        <v>23698</v>
      </c>
      <c r="E2268" s="427" t="s">
        <v>73</v>
      </c>
      <c r="F2268" s="428">
        <v>606.54999999999995</v>
      </c>
      <c r="G2268" s="429">
        <v>1</v>
      </c>
      <c r="H2268" s="430"/>
      <c r="I2268" s="431">
        <v>606.54999999999995</v>
      </c>
      <c r="J2268" s="432"/>
    </row>
    <row r="2269" spans="1:11" hidden="1" outlineLevel="1">
      <c r="A2269" s="418">
        <v>80180</v>
      </c>
      <c r="B2269" s="560" t="s">
        <v>23699</v>
      </c>
      <c r="C2269" s="560"/>
      <c r="D2269" s="560"/>
      <c r="E2269" s="560"/>
      <c r="F2269" s="560"/>
      <c r="G2269" s="560"/>
      <c r="H2269" s="419" t="s">
        <v>23514</v>
      </c>
      <c r="I2269" s="420"/>
      <c r="J2269" s="421">
        <v>187.7</v>
      </c>
      <c r="K2269" s="422"/>
    </row>
    <row r="2270" spans="1:11" hidden="1" outlineLevel="1">
      <c r="A2270" s="423"/>
      <c r="B2270" s="424"/>
      <c r="C2270" s="425">
        <v>2020</v>
      </c>
      <c r="D2270" s="426" t="s">
        <v>22869</v>
      </c>
      <c r="E2270" s="427" t="s">
        <v>143</v>
      </c>
      <c r="F2270" s="428">
        <v>24.28</v>
      </c>
      <c r="G2270" s="429">
        <v>0.25</v>
      </c>
      <c r="H2270" s="430"/>
      <c r="I2270" s="431">
        <v>6.0711000000000004</v>
      </c>
      <c r="J2270" s="432"/>
    </row>
    <row r="2271" spans="1:11" collapsed="1">
      <c r="A2271" s="423"/>
      <c r="B2271" s="424"/>
      <c r="C2271" s="425">
        <v>2099</v>
      </c>
      <c r="D2271" s="426" t="s">
        <v>22817</v>
      </c>
      <c r="E2271" s="427" t="s">
        <v>143</v>
      </c>
      <c r="F2271" s="428">
        <v>19.59</v>
      </c>
      <c r="G2271" s="429">
        <v>0.25</v>
      </c>
      <c r="H2271" s="430"/>
      <c r="I2271" s="431">
        <v>4.8982000000000001</v>
      </c>
      <c r="J2271" s="432"/>
    </row>
    <row r="2272" spans="1:11" ht="56.25" hidden="1" outlineLevel="1">
      <c r="A2272" s="423"/>
      <c r="B2272" s="424"/>
      <c r="C2272" s="425">
        <v>30650</v>
      </c>
      <c r="D2272" s="426" t="s">
        <v>23700</v>
      </c>
      <c r="E2272" s="427" t="s">
        <v>73</v>
      </c>
      <c r="F2272" s="428">
        <v>176.73</v>
      </c>
      <c r="G2272" s="429">
        <v>1</v>
      </c>
      <c r="H2272" s="430"/>
      <c r="I2272" s="431">
        <v>176.73</v>
      </c>
      <c r="J2272" s="432"/>
    </row>
    <row r="2273" spans="1:11" ht="25.5" hidden="1" customHeight="1" outlineLevel="1">
      <c r="A2273" s="418">
        <v>80186</v>
      </c>
      <c r="B2273" s="560" t="s">
        <v>23701</v>
      </c>
      <c r="C2273" s="560"/>
      <c r="D2273" s="560"/>
      <c r="E2273" s="560"/>
      <c r="F2273" s="560"/>
      <c r="G2273" s="560"/>
      <c r="H2273" s="419" t="s">
        <v>62</v>
      </c>
      <c r="I2273" s="420"/>
      <c r="J2273" s="421">
        <v>577.23</v>
      </c>
      <c r="K2273" s="422"/>
    </row>
    <row r="2274" spans="1:11" hidden="1" outlineLevel="1">
      <c r="A2274" s="423"/>
      <c r="B2274" s="424"/>
      <c r="C2274" s="425">
        <v>2020</v>
      </c>
      <c r="D2274" s="426" t="s">
        <v>22869</v>
      </c>
      <c r="E2274" s="427" t="s">
        <v>143</v>
      </c>
      <c r="F2274" s="428">
        <v>24.28</v>
      </c>
      <c r="G2274" s="429">
        <v>1</v>
      </c>
      <c r="H2274" s="430"/>
      <c r="I2274" s="431">
        <v>24.284700000000001</v>
      </c>
      <c r="J2274" s="432"/>
    </row>
    <row r="2275" spans="1:11" collapsed="1">
      <c r="A2275" s="423"/>
      <c r="B2275" s="424"/>
      <c r="C2275" s="425">
        <v>2099</v>
      </c>
      <c r="D2275" s="426" t="s">
        <v>22817</v>
      </c>
      <c r="E2275" s="427" t="s">
        <v>143</v>
      </c>
      <c r="F2275" s="428">
        <v>19.59</v>
      </c>
      <c r="G2275" s="429">
        <v>1.004</v>
      </c>
      <c r="H2275" s="430"/>
      <c r="I2275" s="431">
        <v>19.671099999999999</v>
      </c>
      <c r="J2275" s="432"/>
    </row>
    <row r="2276" spans="1:11" ht="22.5" hidden="1" outlineLevel="1">
      <c r="A2276" s="423"/>
      <c r="B2276" s="424"/>
      <c r="C2276" s="425">
        <v>10645</v>
      </c>
      <c r="D2276" s="426" t="s">
        <v>23180</v>
      </c>
      <c r="E2276" s="427" t="s">
        <v>63</v>
      </c>
      <c r="F2276" s="428">
        <v>489.74</v>
      </c>
      <c r="G2276" s="429">
        <v>9.5999999999999992E-3</v>
      </c>
      <c r="H2276" s="430"/>
      <c r="I2276" s="431">
        <v>4.7015000000000002</v>
      </c>
      <c r="J2276" s="432"/>
    </row>
    <row r="2277" spans="1:11" ht="67.5" hidden="1" outlineLevel="1">
      <c r="A2277" s="423"/>
      <c r="B2277" s="424"/>
      <c r="C2277" s="425">
        <v>30518</v>
      </c>
      <c r="D2277" s="426" t="s">
        <v>23702</v>
      </c>
      <c r="E2277" s="427" t="s">
        <v>62</v>
      </c>
      <c r="F2277" s="428">
        <v>528.57000000000005</v>
      </c>
      <c r="G2277" s="429">
        <v>1</v>
      </c>
      <c r="H2277" s="430"/>
      <c r="I2277" s="431">
        <v>528.57000000000005</v>
      </c>
      <c r="J2277" s="432"/>
    </row>
    <row r="2278" spans="1:11" ht="25.5" hidden="1" customHeight="1" outlineLevel="1">
      <c r="A2278" s="418">
        <v>80201</v>
      </c>
      <c r="B2278" s="560" t="s">
        <v>23703</v>
      </c>
      <c r="C2278" s="560"/>
      <c r="D2278" s="560"/>
      <c r="E2278" s="560"/>
      <c r="F2278" s="560"/>
      <c r="G2278" s="560"/>
      <c r="H2278" s="419" t="s">
        <v>62</v>
      </c>
      <c r="I2278" s="420"/>
      <c r="J2278" s="421">
        <v>577.23</v>
      </c>
      <c r="K2278" s="422"/>
    </row>
    <row r="2279" spans="1:11" hidden="1" outlineLevel="1">
      <c r="A2279" s="423"/>
      <c r="B2279" s="424"/>
      <c r="C2279" s="425">
        <v>2020</v>
      </c>
      <c r="D2279" s="426" t="s">
        <v>22869</v>
      </c>
      <c r="E2279" s="427" t="s">
        <v>143</v>
      </c>
      <c r="F2279" s="428">
        <v>24.28</v>
      </c>
      <c r="G2279" s="429">
        <v>1</v>
      </c>
      <c r="H2279" s="430"/>
      <c r="I2279" s="431">
        <v>24.284700000000001</v>
      </c>
      <c r="J2279" s="432"/>
    </row>
    <row r="2280" spans="1:11" collapsed="1">
      <c r="A2280" s="423"/>
      <c r="B2280" s="424"/>
      <c r="C2280" s="425">
        <v>2099</v>
      </c>
      <c r="D2280" s="426" t="s">
        <v>22817</v>
      </c>
      <c r="E2280" s="427" t="s">
        <v>143</v>
      </c>
      <c r="F2280" s="428">
        <v>19.59</v>
      </c>
      <c r="G2280" s="429">
        <v>1.004</v>
      </c>
      <c r="H2280" s="430"/>
      <c r="I2280" s="431">
        <v>19.671099999999999</v>
      </c>
      <c r="J2280" s="432"/>
    </row>
    <row r="2281" spans="1:11" ht="22.5" hidden="1" outlineLevel="1">
      <c r="A2281" s="423"/>
      <c r="B2281" s="424"/>
      <c r="C2281" s="425">
        <v>10645</v>
      </c>
      <c r="D2281" s="426" t="s">
        <v>23180</v>
      </c>
      <c r="E2281" s="427" t="s">
        <v>63</v>
      </c>
      <c r="F2281" s="428">
        <v>489.74</v>
      </c>
      <c r="G2281" s="429">
        <v>9.5999999999999992E-3</v>
      </c>
      <c r="H2281" s="430"/>
      <c r="I2281" s="431">
        <v>4.7015000000000002</v>
      </c>
      <c r="J2281" s="432"/>
    </row>
    <row r="2282" spans="1:11" ht="67.5" hidden="1" outlineLevel="1">
      <c r="A2282" s="423"/>
      <c r="B2282" s="424"/>
      <c r="C2282" s="425">
        <v>30518</v>
      </c>
      <c r="D2282" s="426" t="s">
        <v>23702</v>
      </c>
      <c r="E2282" s="427" t="s">
        <v>62</v>
      </c>
      <c r="F2282" s="428">
        <v>528.57000000000005</v>
      </c>
      <c r="G2282" s="429">
        <v>1</v>
      </c>
      <c r="H2282" s="430"/>
      <c r="I2282" s="431">
        <v>528.57000000000005</v>
      </c>
      <c r="J2282" s="432"/>
    </row>
    <row r="2283" spans="1:11" ht="25.5" hidden="1" customHeight="1" outlineLevel="1">
      <c r="A2283" s="418">
        <v>80203</v>
      </c>
      <c r="B2283" s="560" t="s">
        <v>23704</v>
      </c>
      <c r="C2283" s="560"/>
      <c r="D2283" s="560"/>
      <c r="E2283" s="560"/>
      <c r="F2283" s="560"/>
      <c r="G2283" s="560"/>
      <c r="H2283" s="419" t="s">
        <v>62</v>
      </c>
      <c r="I2283" s="420"/>
      <c r="J2283" s="421">
        <v>683.2</v>
      </c>
      <c r="K2283" s="422"/>
    </row>
    <row r="2284" spans="1:11" hidden="1" outlineLevel="1">
      <c r="A2284" s="423"/>
      <c r="B2284" s="424"/>
      <c r="C2284" s="425">
        <v>2020</v>
      </c>
      <c r="D2284" s="426" t="s">
        <v>22869</v>
      </c>
      <c r="E2284" s="427" t="s">
        <v>143</v>
      </c>
      <c r="F2284" s="428">
        <v>24.28</v>
      </c>
      <c r="G2284" s="429">
        <v>1</v>
      </c>
      <c r="H2284" s="430"/>
      <c r="I2284" s="431">
        <v>24.284700000000001</v>
      </c>
      <c r="J2284" s="432"/>
    </row>
    <row r="2285" spans="1:11" collapsed="1">
      <c r="A2285" s="423"/>
      <c r="B2285" s="424"/>
      <c r="C2285" s="425">
        <v>2099</v>
      </c>
      <c r="D2285" s="426" t="s">
        <v>22817</v>
      </c>
      <c r="E2285" s="427" t="s">
        <v>143</v>
      </c>
      <c r="F2285" s="428">
        <v>19.59</v>
      </c>
      <c r="G2285" s="429">
        <v>1.004</v>
      </c>
      <c r="H2285" s="430"/>
      <c r="I2285" s="431">
        <v>19.671099999999999</v>
      </c>
      <c r="J2285" s="432"/>
    </row>
    <row r="2286" spans="1:11" ht="22.5" hidden="1" outlineLevel="1">
      <c r="A2286" s="423"/>
      <c r="B2286" s="424"/>
      <c r="C2286" s="425">
        <v>10645</v>
      </c>
      <c r="D2286" s="426" t="s">
        <v>23180</v>
      </c>
      <c r="E2286" s="427" t="s">
        <v>63</v>
      </c>
      <c r="F2286" s="428">
        <v>489.74</v>
      </c>
      <c r="G2286" s="429">
        <v>9.5999999999999992E-3</v>
      </c>
      <c r="H2286" s="430"/>
      <c r="I2286" s="431">
        <v>4.7015000000000002</v>
      </c>
      <c r="J2286" s="432"/>
    </row>
    <row r="2287" spans="1:11" ht="67.5" hidden="1" outlineLevel="1">
      <c r="A2287" s="423"/>
      <c r="B2287" s="424"/>
      <c r="C2287" s="425">
        <v>30516</v>
      </c>
      <c r="D2287" s="426" t="s">
        <v>23705</v>
      </c>
      <c r="E2287" s="427" t="s">
        <v>62</v>
      </c>
      <c r="F2287" s="428">
        <v>634.54</v>
      </c>
      <c r="G2287" s="429">
        <v>1</v>
      </c>
      <c r="H2287" s="430"/>
      <c r="I2287" s="431">
        <v>634.54</v>
      </c>
      <c r="J2287" s="432"/>
    </row>
    <row r="2288" spans="1:11" hidden="1" outlineLevel="1">
      <c r="A2288" s="418">
        <v>80205</v>
      </c>
      <c r="B2288" s="560" t="s">
        <v>23706</v>
      </c>
      <c r="C2288" s="560"/>
      <c r="D2288" s="560"/>
      <c r="E2288" s="560"/>
      <c r="F2288" s="560"/>
      <c r="G2288" s="560"/>
      <c r="H2288" s="419" t="s">
        <v>62</v>
      </c>
      <c r="I2288" s="420"/>
      <c r="J2288" s="421">
        <v>1268.1400000000001</v>
      </c>
      <c r="K2288" s="422"/>
    </row>
    <row r="2289" spans="1:11" hidden="1" outlineLevel="1">
      <c r="A2289" s="423"/>
      <c r="B2289" s="424"/>
      <c r="C2289" s="425">
        <v>2020</v>
      </c>
      <c r="D2289" s="426" t="s">
        <v>22869</v>
      </c>
      <c r="E2289" s="427" t="s">
        <v>143</v>
      </c>
      <c r="F2289" s="428">
        <v>24.28</v>
      </c>
      <c r="G2289" s="429">
        <v>1</v>
      </c>
      <c r="H2289" s="430"/>
      <c r="I2289" s="431">
        <v>24.284700000000001</v>
      </c>
      <c r="J2289" s="432"/>
    </row>
    <row r="2290" spans="1:11" collapsed="1">
      <c r="A2290" s="423"/>
      <c r="B2290" s="424"/>
      <c r="C2290" s="425">
        <v>2099</v>
      </c>
      <c r="D2290" s="426" t="s">
        <v>22817</v>
      </c>
      <c r="E2290" s="427" t="s">
        <v>143</v>
      </c>
      <c r="F2290" s="428">
        <v>19.59</v>
      </c>
      <c r="G2290" s="429">
        <v>1.0044</v>
      </c>
      <c r="H2290" s="430"/>
      <c r="I2290" s="431">
        <v>19.678999999999998</v>
      </c>
      <c r="J2290" s="432"/>
    </row>
    <row r="2291" spans="1:11" ht="22.5" hidden="1" outlineLevel="1">
      <c r="A2291" s="423"/>
      <c r="B2291" s="424"/>
      <c r="C2291" s="425">
        <v>10645</v>
      </c>
      <c r="D2291" s="426" t="s">
        <v>23180</v>
      </c>
      <c r="E2291" s="427" t="s">
        <v>63</v>
      </c>
      <c r="F2291" s="428">
        <v>489.74</v>
      </c>
      <c r="G2291" s="429">
        <v>9.5999999999999992E-3</v>
      </c>
      <c r="H2291" s="430"/>
      <c r="I2291" s="431">
        <v>4.7015000000000002</v>
      </c>
      <c r="J2291" s="432"/>
    </row>
    <row r="2292" spans="1:11" ht="45" hidden="1" outlineLevel="1">
      <c r="A2292" s="423"/>
      <c r="B2292" s="424"/>
      <c r="C2292" s="425">
        <v>30526</v>
      </c>
      <c r="D2292" s="426" t="s">
        <v>23707</v>
      </c>
      <c r="E2292" s="427" t="s">
        <v>62</v>
      </c>
      <c r="F2292" s="428">
        <v>1219.47</v>
      </c>
      <c r="G2292" s="429">
        <v>1</v>
      </c>
      <c r="H2292" s="430"/>
      <c r="I2292" s="431">
        <v>1219.47</v>
      </c>
      <c r="J2292" s="432"/>
    </row>
    <row r="2293" spans="1:11" hidden="1" outlineLevel="1">
      <c r="A2293" s="418">
        <v>80209</v>
      </c>
      <c r="B2293" s="560" t="s">
        <v>23708</v>
      </c>
      <c r="C2293" s="560"/>
      <c r="D2293" s="560"/>
      <c r="E2293" s="560"/>
      <c r="F2293" s="560"/>
      <c r="G2293" s="560"/>
      <c r="H2293" s="419" t="s">
        <v>62</v>
      </c>
      <c r="I2293" s="420"/>
      <c r="J2293" s="421">
        <v>1063.49</v>
      </c>
      <c r="K2293" s="422"/>
    </row>
    <row r="2294" spans="1:11" hidden="1" outlineLevel="1">
      <c r="A2294" s="423"/>
      <c r="B2294" s="424"/>
      <c r="C2294" s="425">
        <v>2020</v>
      </c>
      <c r="D2294" s="426" t="s">
        <v>22869</v>
      </c>
      <c r="E2294" s="427" t="s">
        <v>143</v>
      </c>
      <c r="F2294" s="428">
        <v>24.28</v>
      </c>
      <c r="G2294" s="429">
        <v>1.3</v>
      </c>
      <c r="H2294" s="430"/>
      <c r="I2294" s="431">
        <v>31.5701</v>
      </c>
      <c r="J2294" s="432"/>
    </row>
    <row r="2295" spans="1:11" collapsed="1">
      <c r="A2295" s="423"/>
      <c r="B2295" s="424"/>
      <c r="C2295" s="425">
        <v>2099</v>
      </c>
      <c r="D2295" s="426" t="s">
        <v>22817</v>
      </c>
      <c r="E2295" s="427" t="s">
        <v>143</v>
      </c>
      <c r="F2295" s="428">
        <v>19.59</v>
      </c>
      <c r="G2295" s="429">
        <v>1.3</v>
      </c>
      <c r="H2295" s="430"/>
      <c r="I2295" s="431">
        <v>25.470600000000001</v>
      </c>
      <c r="J2295" s="432"/>
    </row>
    <row r="2296" spans="1:11" ht="22.5" hidden="1" outlineLevel="1">
      <c r="A2296" s="423"/>
      <c r="B2296" s="424"/>
      <c r="C2296" s="425">
        <v>10645</v>
      </c>
      <c r="D2296" s="426" t="s">
        <v>23180</v>
      </c>
      <c r="E2296" s="427" t="s">
        <v>63</v>
      </c>
      <c r="F2296" s="428">
        <v>489.74</v>
      </c>
      <c r="G2296" s="429">
        <v>9.5999999999999992E-3</v>
      </c>
      <c r="H2296" s="430"/>
      <c r="I2296" s="431">
        <v>4.7015000000000002</v>
      </c>
      <c r="J2296" s="432"/>
    </row>
    <row r="2297" spans="1:11" ht="45" hidden="1" outlineLevel="1">
      <c r="A2297" s="423"/>
      <c r="B2297" s="424"/>
      <c r="C2297" s="425">
        <v>30524</v>
      </c>
      <c r="D2297" s="426" t="s">
        <v>23709</v>
      </c>
      <c r="E2297" s="427" t="s">
        <v>62</v>
      </c>
      <c r="F2297" s="428">
        <v>1001.75</v>
      </c>
      <c r="G2297" s="429">
        <v>1</v>
      </c>
      <c r="H2297" s="430"/>
      <c r="I2297" s="431">
        <v>1001.75</v>
      </c>
      <c r="J2297" s="432"/>
    </row>
    <row r="2298" spans="1:11" hidden="1" outlineLevel="1">
      <c r="A2298" s="418">
        <v>80213</v>
      </c>
      <c r="B2298" s="560" t="s">
        <v>23710</v>
      </c>
      <c r="C2298" s="560"/>
      <c r="D2298" s="560"/>
      <c r="E2298" s="560"/>
      <c r="F2298" s="560"/>
      <c r="G2298" s="560"/>
      <c r="H2298" s="419" t="s">
        <v>62</v>
      </c>
      <c r="I2298" s="420"/>
      <c r="J2298" s="421">
        <v>1055.23</v>
      </c>
      <c r="K2298" s="422"/>
    </row>
    <row r="2299" spans="1:11" hidden="1" outlineLevel="1">
      <c r="A2299" s="423"/>
      <c r="B2299" s="424"/>
      <c r="C2299" s="425">
        <v>2020</v>
      </c>
      <c r="D2299" s="426" t="s">
        <v>22869</v>
      </c>
      <c r="E2299" s="427" t="s">
        <v>143</v>
      </c>
      <c r="F2299" s="428">
        <v>24.28</v>
      </c>
      <c r="G2299" s="429">
        <v>1</v>
      </c>
      <c r="H2299" s="430"/>
      <c r="I2299" s="431">
        <v>24.284700000000001</v>
      </c>
      <c r="J2299" s="432"/>
    </row>
    <row r="2300" spans="1:11" collapsed="1">
      <c r="A2300" s="423"/>
      <c r="B2300" s="424"/>
      <c r="C2300" s="425">
        <v>2099</v>
      </c>
      <c r="D2300" s="426" t="s">
        <v>22817</v>
      </c>
      <c r="E2300" s="427" t="s">
        <v>143</v>
      </c>
      <c r="F2300" s="428">
        <v>19.59</v>
      </c>
      <c r="G2300" s="429">
        <v>1.004</v>
      </c>
      <c r="H2300" s="430"/>
      <c r="I2300" s="431">
        <v>19.671099999999999</v>
      </c>
      <c r="J2300" s="432"/>
    </row>
    <row r="2301" spans="1:11" ht="22.5" hidden="1" outlineLevel="1">
      <c r="A2301" s="423"/>
      <c r="B2301" s="424"/>
      <c r="C2301" s="425">
        <v>10645</v>
      </c>
      <c r="D2301" s="426" t="s">
        <v>23180</v>
      </c>
      <c r="E2301" s="427" t="s">
        <v>63</v>
      </c>
      <c r="F2301" s="428">
        <v>489.74</v>
      </c>
      <c r="G2301" s="429">
        <v>9.5999999999999992E-3</v>
      </c>
      <c r="H2301" s="430"/>
      <c r="I2301" s="431">
        <v>4.7015000000000002</v>
      </c>
      <c r="J2301" s="432"/>
    </row>
    <row r="2302" spans="1:11" ht="56.25" hidden="1" outlineLevel="1">
      <c r="A2302" s="423"/>
      <c r="B2302" s="424"/>
      <c r="C2302" s="425">
        <v>30520</v>
      </c>
      <c r="D2302" s="426" t="s">
        <v>23711</v>
      </c>
      <c r="E2302" s="427" t="s">
        <v>62</v>
      </c>
      <c r="F2302" s="428">
        <v>1006.57</v>
      </c>
      <c r="G2302" s="429">
        <v>1</v>
      </c>
      <c r="H2302" s="430"/>
      <c r="I2302" s="431">
        <v>1006.57</v>
      </c>
      <c r="J2302" s="432"/>
    </row>
    <row r="2303" spans="1:11" hidden="1" outlineLevel="1">
      <c r="A2303" s="418">
        <v>80217</v>
      </c>
      <c r="B2303" s="560" t="s">
        <v>23712</v>
      </c>
      <c r="C2303" s="560"/>
      <c r="D2303" s="560"/>
      <c r="E2303" s="560"/>
      <c r="F2303" s="560"/>
      <c r="G2303" s="560"/>
      <c r="H2303" s="419" t="s">
        <v>62</v>
      </c>
      <c r="I2303" s="420"/>
      <c r="J2303" s="421">
        <v>786.71</v>
      </c>
      <c r="K2303" s="422"/>
    </row>
    <row r="2304" spans="1:11" hidden="1" outlineLevel="1">
      <c r="A2304" s="423"/>
      <c r="B2304" s="424"/>
      <c r="C2304" s="425">
        <v>2020</v>
      </c>
      <c r="D2304" s="426" t="s">
        <v>22869</v>
      </c>
      <c r="E2304" s="427" t="s">
        <v>143</v>
      </c>
      <c r="F2304" s="428">
        <v>24.28</v>
      </c>
      <c r="G2304" s="429">
        <v>1.3</v>
      </c>
      <c r="H2304" s="430"/>
      <c r="I2304" s="431">
        <v>31.5701</v>
      </c>
      <c r="J2304" s="432"/>
    </row>
    <row r="2305" spans="1:11" collapsed="1">
      <c r="A2305" s="423"/>
      <c r="B2305" s="424"/>
      <c r="C2305" s="425">
        <v>2099</v>
      </c>
      <c r="D2305" s="426" t="s">
        <v>22817</v>
      </c>
      <c r="E2305" s="427" t="s">
        <v>143</v>
      </c>
      <c r="F2305" s="428">
        <v>19.59</v>
      </c>
      <c r="G2305" s="429">
        <v>1.3044</v>
      </c>
      <c r="H2305" s="430"/>
      <c r="I2305" s="431">
        <v>25.556799999999999</v>
      </c>
      <c r="J2305" s="432"/>
    </row>
    <row r="2306" spans="1:11" ht="22.5" hidden="1" outlineLevel="1">
      <c r="A2306" s="423"/>
      <c r="B2306" s="424"/>
      <c r="C2306" s="425">
        <v>10645</v>
      </c>
      <c r="D2306" s="426" t="s">
        <v>23180</v>
      </c>
      <c r="E2306" s="427" t="s">
        <v>63</v>
      </c>
      <c r="F2306" s="428">
        <v>489.74</v>
      </c>
      <c r="G2306" s="429">
        <v>9.5999999999999992E-3</v>
      </c>
      <c r="H2306" s="430"/>
      <c r="I2306" s="431">
        <v>4.7015000000000002</v>
      </c>
      <c r="J2306" s="432"/>
    </row>
    <row r="2307" spans="1:11" ht="33.75" hidden="1" outlineLevel="1">
      <c r="A2307" s="423"/>
      <c r="B2307" s="424"/>
      <c r="C2307" s="425">
        <v>30522</v>
      </c>
      <c r="D2307" s="426" t="s">
        <v>23713</v>
      </c>
      <c r="E2307" s="427" t="s">
        <v>62</v>
      </c>
      <c r="F2307" s="428">
        <v>724.88</v>
      </c>
      <c r="G2307" s="429">
        <v>1</v>
      </c>
      <c r="H2307" s="430"/>
      <c r="I2307" s="431">
        <v>724.88</v>
      </c>
      <c r="J2307" s="432"/>
    </row>
    <row r="2308" spans="1:11" hidden="1" outlineLevel="1">
      <c r="A2308" s="418">
        <v>80237</v>
      </c>
      <c r="B2308" s="560" t="s">
        <v>23714</v>
      </c>
      <c r="C2308" s="560"/>
      <c r="D2308" s="560"/>
      <c r="E2308" s="560"/>
      <c r="F2308" s="560"/>
      <c r="G2308" s="560"/>
      <c r="H2308" s="419" t="s">
        <v>62</v>
      </c>
      <c r="I2308" s="420"/>
      <c r="J2308" s="421">
        <v>1123.58</v>
      </c>
      <c r="K2308" s="422"/>
    </row>
    <row r="2309" spans="1:11" hidden="1" outlineLevel="1">
      <c r="A2309" s="423"/>
      <c r="B2309" s="424"/>
      <c r="C2309" s="425">
        <v>2020</v>
      </c>
      <c r="D2309" s="426" t="s">
        <v>22869</v>
      </c>
      <c r="E2309" s="427" t="s">
        <v>143</v>
      </c>
      <c r="F2309" s="428">
        <v>24.28</v>
      </c>
      <c r="G2309" s="429">
        <v>1</v>
      </c>
      <c r="H2309" s="430"/>
      <c r="I2309" s="431">
        <v>24.284700000000001</v>
      </c>
      <c r="J2309" s="432"/>
    </row>
    <row r="2310" spans="1:11" collapsed="1">
      <c r="A2310" s="423"/>
      <c r="B2310" s="424"/>
      <c r="C2310" s="425">
        <v>2099</v>
      </c>
      <c r="D2310" s="426" t="s">
        <v>22817</v>
      </c>
      <c r="E2310" s="427" t="s">
        <v>143</v>
      </c>
      <c r="F2310" s="428">
        <v>19.59</v>
      </c>
      <c r="G2310" s="429">
        <v>1.004</v>
      </c>
      <c r="H2310" s="430"/>
      <c r="I2310" s="431">
        <v>19.671099999999999</v>
      </c>
      <c r="J2310" s="432"/>
    </row>
    <row r="2311" spans="1:11" ht="22.5" hidden="1" outlineLevel="1">
      <c r="A2311" s="423"/>
      <c r="B2311" s="424"/>
      <c r="C2311" s="425">
        <v>10645</v>
      </c>
      <c r="D2311" s="426" t="s">
        <v>23180</v>
      </c>
      <c r="E2311" s="427" t="s">
        <v>63</v>
      </c>
      <c r="F2311" s="428">
        <v>489.74</v>
      </c>
      <c r="G2311" s="429">
        <v>9.5999999999999992E-3</v>
      </c>
      <c r="H2311" s="430"/>
      <c r="I2311" s="431">
        <v>4.7015000000000002</v>
      </c>
      <c r="J2311" s="432"/>
    </row>
    <row r="2312" spans="1:11" ht="56.25" hidden="1" outlineLevel="1">
      <c r="A2312" s="423"/>
      <c r="B2312" s="424"/>
      <c r="C2312" s="425">
        <v>30528</v>
      </c>
      <c r="D2312" s="426" t="s">
        <v>23715</v>
      </c>
      <c r="E2312" s="427" t="s">
        <v>62</v>
      </c>
      <c r="F2312" s="428">
        <v>1074.92</v>
      </c>
      <c r="G2312" s="429">
        <v>1</v>
      </c>
      <c r="H2312" s="430"/>
      <c r="I2312" s="431">
        <v>1074.92</v>
      </c>
      <c r="J2312" s="432"/>
    </row>
    <row r="2313" spans="1:11" ht="23.25" hidden="1" customHeight="1" outlineLevel="1">
      <c r="A2313" s="418">
        <v>80243</v>
      </c>
      <c r="B2313" s="560" t="s">
        <v>23716</v>
      </c>
      <c r="C2313" s="560"/>
      <c r="D2313" s="560"/>
      <c r="E2313" s="560"/>
      <c r="F2313" s="560"/>
      <c r="G2313" s="560"/>
      <c r="H2313" s="419" t="s">
        <v>62</v>
      </c>
      <c r="I2313" s="420"/>
      <c r="J2313" s="421">
        <v>1059.75</v>
      </c>
      <c r="K2313" s="422"/>
    </row>
    <row r="2314" spans="1:11" hidden="1" outlineLevel="1">
      <c r="A2314" s="423"/>
      <c r="B2314" s="424"/>
      <c r="C2314" s="425">
        <v>2020</v>
      </c>
      <c r="D2314" s="426" t="s">
        <v>22869</v>
      </c>
      <c r="E2314" s="427" t="s">
        <v>143</v>
      </c>
      <c r="F2314" s="428">
        <v>24.28</v>
      </c>
      <c r="G2314" s="429">
        <v>1</v>
      </c>
      <c r="H2314" s="430"/>
      <c r="I2314" s="431">
        <v>24.284700000000001</v>
      </c>
      <c r="J2314" s="432"/>
    </row>
    <row r="2315" spans="1:11" collapsed="1">
      <c r="A2315" s="423"/>
      <c r="B2315" s="424"/>
      <c r="C2315" s="425">
        <v>2099</v>
      </c>
      <c r="D2315" s="426" t="s">
        <v>22817</v>
      </c>
      <c r="E2315" s="427" t="s">
        <v>143</v>
      </c>
      <c r="F2315" s="428">
        <v>19.59</v>
      </c>
      <c r="G2315" s="429">
        <v>1.004</v>
      </c>
      <c r="H2315" s="430"/>
      <c r="I2315" s="431">
        <v>19.671099999999999</v>
      </c>
      <c r="J2315" s="432"/>
    </row>
    <row r="2316" spans="1:11" ht="22.5" hidden="1" outlineLevel="1">
      <c r="A2316" s="423"/>
      <c r="B2316" s="424"/>
      <c r="C2316" s="425">
        <v>10645</v>
      </c>
      <c r="D2316" s="426" t="s">
        <v>23180</v>
      </c>
      <c r="E2316" s="427" t="s">
        <v>63</v>
      </c>
      <c r="F2316" s="428">
        <v>489.74</v>
      </c>
      <c r="G2316" s="429">
        <v>9.5999999999999992E-3</v>
      </c>
      <c r="H2316" s="430"/>
      <c r="I2316" s="431">
        <v>4.7015000000000002</v>
      </c>
      <c r="J2316" s="432"/>
    </row>
    <row r="2317" spans="1:11" ht="67.5" hidden="1" outlineLevel="1">
      <c r="A2317" s="423"/>
      <c r="B2317" s="424"/>
      <c r="C2317" s="425">
        <v>30539</v>
      </c>
      <c r="D2317" s="426" t="s">
        <v>23717</v>
      </c>
      <c r="E2317" s="427" t="s">
        <v>62</v>
      </c>
      <c r="F2317" s="428">
        <v>1011.09</v>
      </c>
      <c r="G2317" s="429">
        <v>1</v>
      </c>
      <c r="H2317" s="430"/>
      <c r="I2317" s="431">
        <v>1011.09</v>
      </c>
      <c r="J2317" s="432"/>
    </row>
    <row r="2318" spans="1:11" ht="23.25" hidden="1" customHeight="1" outlineLevel="1">
      <c r="A2318" s="418">
        <v>80251</v>
      </c>
      <c r="B2318" s="560" t="s">
        <v>23718</v>
      </c>
      <c r="C2318" s="560"/>
      <c r="D2318" s="560"/>
      <c r="E2318" s="560"/>
      <c r="F2318" s="560"/>
      <c r="G2318" s="560"/>
      <c r="H2318" s="419" t="s">
        <v>62</v>
      </c>
      <c r="I2318" s="420"/>
      <c r="J2318" s="421">
        <v>767.89</v>
      </c>
      <c r="K2318" s="422"/>
    </row>
    <row r="2319" spans="1:11" hidden="1" outlineLevel="1">
      <c r="A2319" s="423"/>
      <c r="B2319" s="424"/>
      <c r="C2319" s="425">
        <v>2020</v>
      </c>
      <c r="D2319" s="426" t="s">
        <v>22869</v>
      </c>
      <c r="E2319" s="427" t="s">
        <v>143</v>
      </c>
      <c r="F2319" s="428">
        <v>24.28</v>
      </c>
      <c r="G2319" s="429">
        <v>1.5</v>
      </c>
      <c r="H2319" s="430"/>
      <c r="I2319" s="431">
        <v>36.427100000000003</v>
      </c>
      <c r="J2319" s="432"/>
    </row>
    <row r="2320" spans="1:11" collapsed="1">
      <c r="A2320" s="423"/>
      <c r="B2320" s="424"/>
      <c r="C2320" s="425">
        <v>2099</v>
      </c>
      <c r="D2320" s="426" t="s">
        <v>22817</v>
      </c>
      <c r="E2320" s="427" t="s">
        <v>143</v>
      </c>
      <c r="F2320" s="428">
        <v>19.59</v>
      </c>
      <c r="G2320" s="429">
        <v>0.73</v>
      </c>
      <c r="H2320" s="430"/>
      <c r="I2320" s="431">
        <v>14.3027</v>
      </c>
      <c r="J2320" s="432"/>
    </row>
    <row r="2321" spans="1:11" ht="22.5" hidden="1" outlineLevel="1">
      <c r="A2321" s="423"/>
      <c r="B2321" s="424"/>
      <c r="C2321" s="425">
        <v>10648</v>
      </c>
      <c r="D2321" s="426" t="s">
        <v>22908</v>
      </c>
      <c r="E2321" s="427" t="s">
        <v>63</v>
      </c>
      <c r="F2321" s="428">
        <v>582.22</v>
      </c>
      <c r="G2321" s="429">
        <v>6.4999999999999997E-3</v>
      </c>
      <c r="H2321" s="430"/>
      <c r="I2321" s="431">
        <v>3.7844000000000002</v>
      </c>
      <c r="J2321" s="432"/>
    </row>
    <row r="2322" spans="1:11" ht="67.5" hidden="1" outlineLevel="1">
      <c r="A2322" s="423"/>
      <c r="B2322" s="424"/>
      <c r="C2322" s="425">
        <v>30506</v>
      </c>
      <c r="D2322" s="426" t="s">
        <v>23719</v>
      </c>
      <c r="E2322" s="427" t="s">
        <v>62</v>
      </c>
      <c r="F2322" s="428">
        <v>713.38</v>
      </c>
      <c r="G2322" s="429">
        <v>1</v>
      </c>
      <c r="H2322" s="430"/>
      <c r="I2322" s="431">
        <v>713.38</v>
      </c>
      <c r="J2322" s="432"/>
    </row>
    <row r="2323" spans="1:11" ht="23.25" hidden="1" customHeight="1" outlineLevel="1">
      <c r="A2323" s="418">
        <v>80253</v>
      </c>
      <c r="B2323" s="560" t="s">
        <v>23720</v>
      </c>
      <c r="C2323" s="560"/>
      <c r="D2323" s="560"/>
      <c r="E2323" s="560"/>
      <c r="F2323" s="560"/>
      <c r="G2323" s="560"/>
      <c r="H2323" s="419" t="s">
        <v>62</v>
      </c>
      <c r="I2323" s="420"/>
      <c r="J2323" s="421">
        <v>846.09</v>
      </c>
      <c r="K2323" s="422"/>
    </row>
    <row r="2324" spans="1:11" hidden="1" outlineLevel="1">
      <c r="A2324" s="423"/>
      <c r="B2324" s="424"/>
      <c r="C2324" s="425">
        <v>2020</v>
      </c>
      <c r="D2324" s="426" t="s">
        <v>22869</v>
      </c>
      <c r="E2324" s="427" t="s">
        <v>143</v>
      </c>
      <c r="F2324" s="428">
        <v>24.28</v>
      </c>
      <c r="G2324" s="429">
        <v>1.5</v>
      </c>
      <c r="H2324" s="430"/>
      <c r="I2324" s="431">
        <v>36.427100000000003</v>
      </c>
      <c r="J2324" s="432"/>
    </row>
    <row r="2325" spans="1:11" collapsed="1">
      <c r="A2325" s="423"/>
      <c r="B2325" s="424"/>
      <c r="C2325" s="425">
        <v>2099</v>
      </c>
      <c r="D2325" s="426" t="s">
        <v>22817</v>
      </c>
      <c r="E2325" s="427" t="s">
        <v>143</v>
      </c>
      <c r="F2325" s="428">
        <v>19.59</v>
      </c>
      <c r="G2325" s="429">
        <v>0.73</v>
      </c>
      <c r="H2325" s="430"/>
      <c r="I2325" s="431">
        <v>14.3027</v>
      </c>
      <c r="J2325" s="432"/>
    </row>
    <row r="2326" spans="1:11" ht="22.5" hidden="1" outlineLevel="1">
      <c r="A2326" s="423"/>
      <c r="B2326" s="424"/>
      <c r="C2326" s="425">
        <v>10648</v>
      </c>
      <c r="D2326" s="426" t="s">
        <v>22908</v>
      </c>
      <c r="E2326" s="427" t="s">
        <v>63</v>
      </c>
      <c r="F2326" s="428">
        <v>582.22</v>
      </c>
      <c r="G2326" s="429">
        <v>6.4999999999999997E-3</v>
      </c>
      <c r="H2326" s="430"/>
      <c r="I2326" s="431">
        <v>3.7844000000000002</v>
      </c>
      <c r="J2326" s="432"/>
    </row>
    <row r="2327" spans="1:11" ht="45" hidden="1" outlineLevel="1">
      <c r="A2327" s="423"/>
      <c r="B2327" s="424"/>
      <c r="C2327" s="425">
        <v>30508</v>
      </c>
      <c r="D2327" s="426" t="s">
        <v>23721</v>
      </c>
      <c r="E2327" s="427" t="s">
        <v>62</v>
      </c>
      <c r="F2327" s="428">
        <v>791.58</v>
      </c>
      <c r="G2327" s="429">
        <v>1</v>
      </c>
      <c r="H2327" s="430"/>
      <c r="I2327" s="431">
        <v>791.58</v>
      </c>
      <c r="J2327" s="432"/>
    </row>
    <row r="2328" spans="1:11" hidden="1" outlineLevel="1">
      <c r="A2328" s="418">
        <v>80254</v>
      </c>
      <c r="B2328" s="560" t="s">
        <v>23722</v>
      </c>
      <c r="C2328" s="560"/>
      <c r="D2328" s="560"/>
      <c r="E2328" s="560"/>
      <c r="F2328" s="560"/>
      <c r="G2328" s="560"/>
      <c r="H2328" s="419" t="s">
        <v>62</v>
      </c>
      <c r="I2328" s="420"/>
      <c r="J2328" s="421">
        <v>1258.76</v>
      </c>
      <c r="K2328" s="422"/>
    </row>
    <row r="2329" spans="1:11" hidden="1" outlineLevel="1">
      <c r="A2329" s="423"/>
      <c r="B2329" s="424"/>
      <c r="C2329" s="425">
        <v>2020</v>
      </c>
      <c r="D2329" s="426" t="s">
        <v>22869</v>
      </c>
      <c r="E2329" s="427" t="s">
        <v>143</v>
      </c>
      <c r="F2329" s="428">
        <v>24.28</v>
      </c>
      <c r="G2329" s="429">
        <v>1.5</v>
      </c>
      <c r="H2329" s="430"/>
      <c r="I2329" s="431">
        <v>36.427100000000003</v>
      </c>
      <c r="J2329" s="432"/>
    </row>
    <row r="2330" spans="1:11" collapsed="1">
      <c r="A2330" s="423"/>
      <c r="B2330" s="424"/>
      <c r="C2330" s="425">
        <v>2099</v>
      </c>
      <c r="D2330" s="426" t="s">
        <v>22817</v>
      </c>
      <c r="E2330" s="427" t="s">
        <v>143</v>
      </c>
      <c r="F2330" s="428">
        <v>19.59</v>
      </c>
      <c r="G2330" s="429">
        <v>0.73</v>
      </c>
      <c r="H2330" s="430"/>
      <c r="I2330" s="431">
        <v>14.3027</v>
      </c>
      <c r="J2330" s="432"/>
    </row>
    <row r="2331" spans="1:11" ht="22.5" hidden="1" outlineLevel="1">
      <c r="A2331" s="423"/>
      <c r="B2331" s="424"/>
      <c r="C2331" s="425">
        <v>10648</v>
      </c>
      <c r="D2331" s="426" t="s">
        <v>22908</v>
      </c>
      <c r="E2331" s="427" t="s">
        <v>63</v>
      </c>
      <c r="F2331" s="428">
        <v>582.22</v>
      </c>
      <c r="G2331" s="429">
        <v>6.4999999999999997E-3</v>
      </c>
      <c r="H2331" s="430"/>
      <c r="I2331" s="431">
        <v>3.7844000000000002</v>
      </c>
      <c r="J2331" s="432"/>
    </row>
    <row r="2332" spans="1:11" ht="33.75" hidden="1" outlineLevel="1">
      <c r="A2332" s="423"/>
      <c r="B2332" s="424"/>
      <c r="C2332" s="425">
        <v>30512</v>
      </c>
      <c r="D2332" s="426" t="s">
        <v>23723</v>
      </c>
      <c r="E2332" s="427" t="s">
        <v>62</v>
      </c>
      <c r="F2332" s="428">
        <v>1204.25</v>
      </c>
      <c r="G2332" s="429">
        <v>1</v>
      </c>
      <c r="H2332" s="430"/>
      <c r="I2332" s="431">
        <v>1204.25</v>
      </c>
      <c r="J2332" s="432"/>
    </row>
    <row r="2333" spans="1:11" hidden="1" outlineLevel="1">
      <c r="A2333" s="418">
        <v>80258</v>
      </c>
      <c r="B2333" s="560" t="s">
        <v>23724</v>
      </c>
      <c r="C2333" s="560"/>
      <c r="D2333" s="560"/>
      <c r="E2333" s="560"/>
      <c r="F2333" s="560"/>
      <c r="G2333" s="560"/>
      <c r="H2333" s="419" t="s">
        <v>62</v>
      </c>
      <c r="I2333" s="420"/>
      <c r="J2333" s="421">
        <v>1036.1099999999999</v>
      </c>
      <c r="K2333" s="422"/>
    </row>
    <row r="2334" spans="1:11" hidden="1" outlineLevel="1">
      <c r="A2334" s="423"/>
      <c r="B2334" s="424"/>
      <c r="C2334" s="425">
        <v>2020</v>
      </c>
      <c r="D2334" s="426" t="s">
        <v>22869</v>
      </c>
      <c r="E2334" s="427" t="s">
        <v>143</v>
      </c>
      <c r="F2334" s="428">
        <v>24.28</v>
      </c>
      <c r="G2334" s="429">
        <v>1.5</v>
      </c>
      <c r="H2334" s="430"/>
      <c r="I2334" s="431">
        <v>36.427100000000003</v>
      </c>
      <c r="J2334" s="432"/>
    </row>
    <row r="2335" spans="1:11" collapsed="1">
      <c r="A2335" s="423"/>
      <c r="B2335" s="424"/>
      <c r="C2335" s="425">
        <v>2099</v>
      </c>
      <c r="D2335" s="426" t="s">
        <v>22817</v>
      </c>
      <c r="E2335" s="427" t="s">
        <v>143</v>
      </c>
      <c r="F2335" s="428">
        <v>19.59</v>
      </c>
      <c r="G2335" s="429">
        <v>0.73</v>
      </c>
      <c r="H2335" s="430"/>
      <c r="I2335" s="431">
        <v>14.3027</v>
      </c>
      <c r="J2335" s="432"/>
    </row>
    <row r="2336" spans="1:11" ht="22.5" hidden="1" outlineLevel="1">
      <c r="A2336" s="423"/>
      <c r="B2336" s="424"/>
      <c r="C2336" s="425">
        <v>10648</v>
      </c>
      <c r="D2336" s="426" t="s">
        <v>22908</v>
      </c>
      <c r="E2336" s="427" t="s">
        <v>63</v>
      </c>
      <c r="F2336" s="428">
        <v>582.22</v>
      </c>
      <c r="G2336" s="429">
        <v>6.4999999999999997E-3</v>
      </c>
      <c r="H2336" s="430"/>
      <c r="I2336" s="431">
        <v>3.7844000000000002</v>
      </c>
      <c r="J2336" s="432"/>
    </row>
    <row r="2337" spans="1:11" ht="67.5" hidden="1" outlineLevel="1">
      <c r="A2337" s="423"/>
      <c r="B2337" s="424"/>
      <c r="C2337" s="425">
        <v>30510</v>
      </c>
      <c r="D2337" s="426" t="s">
        <v>23725</v>
      </c>
      <c r="E2337" s="427" t="s">
        <v>62</v>
      </c>
      <c r="F2337" s="428">
        <v>981.6</v>
      </c>
      <c r="G2337" s="429">
        <v>1</v>
      </c>
      <c r="H2337" s="430"/>
      <c r="I2337" s="431">
        <v>981.6</v>
      </c>
      <c r="J2337" s="432"/>
    </row>
    <row r="2338" spans="1:11" hidden="1" outlineLevel="1">
      <c r="A2338" s="418">
        <v>80262</v>
      </c>
      <c r="B2338" s="560" t="s">
        <v>23726</v>
      </c>
      <c r="C2338" s="560"/>
      <c r="D2338" s="560"/>
      <c r="E2338" s="560"/>
      <c r="F2338" s="560"/>
      <c r="G2338" s="560"/>
      <c r="H2338" s="419" t="s">
        <v>62</v>
      </c>
      <c r="I2338" s="420"/>
      <c r="J2338" s="421">
        <v>1277.81</v>
      </c>
      <c r="K2338" s="422"/>
    </row>
    <row r="2339" spans="1:11" hidden="1" outlineLevel="1">
      <c r="A2339" s="418"/>
      <c r="B2339" s="424"/>
      <c r="C2339" s="425">
        <v>2020</v>
      </c>
      <c r="D2339" s="426" t="s">
        <v>22869</v>
      </c>
      <c r="E2339" s="427" t="s">
        <v>143</v>
      </c>
      <c r="F2339" s="428">
        <v>24.28</v>
      </c>
      <c r="G2339" s="429">
        <v>1.5</v>
      </c>
      <c r="H2339" s="430"/>
      <c r="I2339" s="431">
        <v>36.427100000000003</v>
      </c>
      <c r="J2339" s="432"/>
    </row>
    <row r="2340" spans="1:11" collapsed="1">
      <c r="A2340" s="418"/>
      <c r="B2340" s="424"/>
      <c r="C2340" s="425">
        <v>2099</v>
      </c>
      <c r="D2340" s="426" t="s">
        <v>22817</v>
      </c>
      <c r="E2340" s="427" t="s">
        <v>143</v>
      </c>
      <c r="F2340" s="428">
        <v>19.59</v>
      </c>
      <c r="G2340" s="429">
        <v>0.73</v>
      </c>
      <c r="H2340" s="430"/>
      <c r="I2340" s="431">
        <v>14.3027</v>
      </c>
      <c r="J2340" s="432"/>
    </row>
    <row r="2341" spans="1:11" ht="22.5" hidden="1" outlineLevel="1">
      <c r="A2341" s="418"/>
      <c r="B2341" s="424"/>
      <c r="C2341" s="425">
        <v>10648</v>
      </c>
      <c r="D2341" s="426" t="s">
        <v>22908</v>
      </c>
      <c r="E2341" s="427" t="s">
        <v>63</v>
      </c>
      <c r="F2341" s="428">
        <v>582.22</v>
      </c>
      <c r="G2341" s="429">
        <v>6.4999999999999997E-3</v>
      </c>
      <c r="H2341" s="430"/>
      <c r="I2341" s="431">
        <v>3.7844000000000002</v>
      </c>
      <c r="J2341" s="432"/>
    </row>
    <row r="2342" spans="1:11" ht="67.5" hidden="1" outlineLevel="1">
      <c r="A2342" s="418"/>
      <c r="B2342" s="424"/>
      <c r="C2342" s="425">
        <v>30502</v>
      </c>
      <c r="D2342" s="426" t="s">
        <v>23727</v>
      </c>
      <c r="E2342" s="427" t="s">
        <v>62</v>
      </c>
      <c r="F2342" s="428">
        <v>1223.3</v>
      </c>
      <c r="G2342" s="429">
        <v>1</v>
      </c>
      <c r="H2342" s="430"/>
      <c r="I2342" s="431">
        <v>1223.3</v>
      </c>
      <c r="J2342" s="432"/>
    </row>
    <row r="2343" spans="1:11" hidden="1" outlineLevel="1">
      <c r="A2343" s="418">
        <v>80266</v>
      </c>
      <c r="B2343" s="560" t="s">
        <v>23728</v>
      </c>
      <c r="C2343" s="560"/>
      <c r="D2343" s="560"/>
      <c r="E2343" s="560"/>
      <c r="F2343" s="560"/>
      <c r="G2343" s="560"/>
      <c r="H2343" s="419" t="s">
        <v>62</v>
      </c>
      <c r="I2343" s="420"/>
      <c r="J2343" s="421">
        <v>1073.77</v>
      </c>
      <c r="K2343" s="422"/>
    </row>
    <row r="2344" spans="1:11" hidden="1" outlineLevel="1">
      <c r="A2344" s="423"/>
      <c r="B2344" s="424"/>
      <c r="C2344" s="425">
        <v>2020</v>
      </c>
      <c r="D2344" s="426" t="s">
        <v>22869</v>
      </c>
      <c r="E2344" s="427" t="s">
        <v>143</v>
      </c>
      <c r="F2344" s="428">
        <v>24.28</v>
      </c>
      <c r="G2344" s="429">
        <v>1.5</v>
      </c>
      <c r="H2344" s="430"/>
      <c r="I2344" s="431">
        <v>36.427100000000003</v>
      </c>
      <c r="J2344" s="432"/>
    </row>
    <row r="2345" spans="1:11" collapsed="1">
      <c r="A2345" s="423"/>
      <c r="B2345" s="424"/>
      <c r="C2345" s="425">
        <v>2099</v>
      </c>
      <c r="D2345" s="426" t="s">
        <v>22817</v>
      </c>
      <c r="E2345" s="427" t="s">
        <v>143</v>
      </c>
      <c r="F2345" s="428">
        <v>19.59</v>
      </c>
      <c r="G2345" s="429">
        <v>0.73</v>
      </c>
      <c r="H2345" s="430"/>
      <c r="I2345" s="431">
        <v>14.3027</v>
      </c>
      <c r="J2345" s="432"/>
    </row>
    <row r="2346" spans="1:11" ht="22.5" hidden="1" outlineLevel="1">
      <c r="A2346" s="423"/>
      <c r="B2346" s="424"/>
      <c r="C2346" s="425">
        <v>10648</v>
      </c>
      <c r="D2346" s="426" t="s">
        <v>22908</v>
      </c>
      <c r="E2346" s="427" t="s">
        <v>63</v>
      </c>
      <c r="F2346" s="428">
        <v>582.22</v>
      </c>
      <c r="G2346" s="429">
        <v>6.4999999999999997E-3</v>
      </c>
      <c r="H2346" s="430"/>
      <c r="I2346" s="431">
        <v>3.7844000000000002</v>
      </c>
      <c r="J2346" s="432"/>
    </row>
    <row r="2347" spans="1:11" ht="67.5" hidden="1" outlineLevel="1">
      <c r="A2347" s="423"/>
      <c r="B2347" s="424"/>
      <c r="C2347" s="425">
        <v>30504</v>
      </c>
      <c r="D2347" s="426" t="s">
        <v>23729</v>
      </c>
      <c r="E2347" s="427" t="s">
        <v>62</v>
      </c>
      <c r="F2347" s="428">
        <v>1019.26</v>
      </c>
      <c r="G2347" s="429">
        <v>1</v>
      </c>
      <c r="H2347" s="430"/>
      <c r="I2347" s="431">
        <v>1019.26</v>
      </c>
      <c r="J2347" s="432"/>
    </row>
    <row r="2348" spans="1:11" hidden="1" outlineLevel="1">
      <c r="A2348" s="418">
        <v>80274</v>
      </c>
      <c r="B2348" s="560" t="s">
        <v>23730</v>
      </c>
      <c r="C2348" s="560"/>
      <c r="D2348" s="560"/>
      <c r="E2348" s="560"/>
      <c r="F2348" s="560"/>
      <c r="G2348" s="560"/>
      <c r="H2348" s="419" t="s">
        <v>62</v>
      </c>
      <c r="I2348" s="420"/>
      <c r="J2348" s="421">
        <v>148.74</v>
      </c>
      <c r="K2348" s="422"/>
    </row>
    <row r="2349" spans="1:11" hidden="1" outlineLevel="1">
      <c r="A2349" s="423"/>
      <c r="B2349" s="424"/>
      <c r="C2349" s="425">
        <v>2020</v>
      </c>
      <c r="D2349" s="426" t="s">
        <v>22869</v>
      </c>
      <c r="E2349" s="427" t="s">
        <v>143</v>
      </c>
      <c r="F2349" s="428">
        <v>24.28</v>
      </c>
      <c r="G2349" s="429">
        <v>1</v>
      </c>
      <c r="H2349" s="430"/>
      <c r="I2349" s="431">
        <v>24.284700000000001</v>
      </c>
      <c r="J2349" s="432"/>
    </row>
    <row r="2350" spans="1:11" collapsed="1">
      <c r="A2350" s="423"/>
      <c r="B2350" s="424"/>
      <c r="C2350" s="425">
        <v>2099</v>
      </c>
      <c r="D2350" s="426" t="s">
        <v>22817</v>
      </c>
      <c r="E2350" s="427" t="s">
        <v>143</v>
      </c>
      <c r="F2350" s="428">
        <v>19.59</v>
      </c>
      <c r="G2350" s="429">
        <v>0.96</v>
      </c>
      <c r="H2350" s="430"/>
      <c r="I2350" s="431">
        <v>18.809000000000001</v>
      </c>
      <c r="J2350" s="432"/>
    </row>
    <row r="2351" spans="1:11" ht="22.5" hidden="1" outlineLevel="1">
      <c r="A2351" s="423"/>
      <c r="B2351" s="424"/>
      <c r="C2351" s="425">
        <v>10630</v>
      </c>
      <c r="D2351" s="426" t="s">
        <v>22888</v>
      </c>
      <c r="E2351" s="427" t="s">
        <v>63</v>
      </c>
      <c r="F2351" s="428">
        <v>634.78</v>
      </c>
      <c r="G2351" s="429">
        <v>4.0000000000000001E-3</v>
      </c>
      <c r="H2351" s="430"/>
      <c r="I2351" s="431">
        <v>2.5390999999999999</v>
      </c>
      <c r="J2351" s="432"/>
    </row>
    <row r="2352" spans="1:11" ht="22.5" hidden="1" outlineLevel="1">
      <c r="A2352" s="423"/>
      <c r="B2352" s="424"/>
      <c r="C2352" s="425">
        <v>30549</v>
      </c>
      <c r="D2352" s="426" t="s">
        <v>23731</v>
      </c>
      <c r="E2352" s="427" t="s">
        <v>62</v>
      </c>
      <c r="F2352" s="428">
        <v>103.1</v>
      </c>
      <c r="G2352" s="429">
        <v>1</v>
      </c>
      <c r="H2352" s="430"/>
      <c r="I2352" s="431">
        <v>103.1035</v>
      </c>
      <c r="J2352" s="432"/>
    </row>
    <row r="2353" spans="1:11" hidden="1" outlineLevel="1">
      <c r="A2353" s="418">
        <v>80275</v>
      </c>
      <c r="B2353" s="560" t="s">
        <v>23732</v>
      </c>
      <c r="C2353" s="560"/>
      <c r="D2353" s="560"/>
      <c r="E2353" s="560"/>
      <c r="F2353" s="560"/>
      <c r="G2353" s="560"/>
      <c r="H2353" s="419" t="s">
        <v>62</v>
      </c>
      <c r="I2353" s="420"/>
      <c r="J2353" s="421">
        <v>153.5</v>
      </c>
      <c r="K2353" s="422"/>
    </row>
    <row r="2354" spans="1:11" hidden="1" outlineLevel="1">
      <c r="A2354" s="423"/>
      <c r="B2354" s="424"/>
      <c r="C2354" s="425">
        <v>2020</v>
      </c>
      <c r="D2354" s="426" t="s">
        <v>22869</v>
      </c>
      <c r="E2354" s="427" t="s">
        <v>143</v>
      </c>
      <c r="F2354" s="428">
        <v>24.28</v>
      </c>
      <c r="G2354" s="429">
        <v>1</v>
      </c>
      <c r="H2354" s="430"/>
      <c r="I2354" s="431">
        <v>24.284700000000001</v>
      </c>
      <c r="J2354" s="432"/>
    </row>
    <row r="2355" spans="1:11" collapsed="1">
      <c r="A2355" s="423"/>
      <c r="B2355" s="424"/>
      <c r="C2355" s="425">
        <v>2099</v>
      </c>
      <c r="D2355" s="426" t="s">
        <v>22817</v>
      </c>
      <c r="E2355" s="427" t="s">
        <v>143</v>
      </c>
      <c r="F2355" s="428">
        <v>19.59</v>
      </c>
      <c r="G2355" s="429">
        <v>0.96</v>
      </c>
      <c r="H2355" s="430"/>
      <c r="I2355" s="431">
        <v>18.809000000000001</v>
      </c>
      <c r="J2355" s="432"/>
    </row>
    <row r="2356" spans="1:11" ht="22.5" hidden="1" outlineLevel="1">
      <c r="A2356" s="423"/>
      <c r="B2356" s="424"/>
      <c r="C2356" s="425">
        <v>10630</v>
      </c>
      <c r="D2356" s="426" t="s">
        <v>22888</v>
      </c>
      <c r="E2356" s="427" t="s">
        <v>63</v>
      </c>
      <c r="F2356" s="428">
        <v>634.78</v>
      </c>
      <c r="G2356" s="429">
        <v>4.0000000000000001E-3</v>
      </c>
      <c r="H2356" s="430"/>
      <c r="I2356" s="431">
        <v>2.5390999999999999</v>
      </c>
      <c r="J2356" s="432"/>
    </row>
    <row r="2357" spans="1:11" ht="22.5" hidden="1" outlineLevel="1">
      <c r="A2357" s="423"/>
      <c r="B2357" s="424"/>
      <c r="C2357" s="425">
        <v>30550</v>
      </c>
      <c r="D2357" s="426" t="s">
        <v>23733</v>
      </c>
      <c r="E2357" s="427" t="s">
        <v>62</v>
      </c>
      <c r="F2357" s="428">
        <v>107.86</v>
      </c>
      <c r="G2357" s="429">
        <v>1</v>
      </c>
      <c r="H2357" s="430"/>
      <c r="I2357" s="431">
        <v>107.8621</v>
      </c>
      <c r="J2357" s="432"/>
    </row>
    <row r="2358" spans="1:11" ht="27" hidden="1" customHeight="1" outlineLevel="1">
      <c r="A2358" s="418">
        <v>80276</v>
      </c>
      <c r="B2358" s="560" t="s">
        <v>23734</v>
      </c>
      <c r="C2358" s="560"/>
      <c r="D2358" s="560"/>
      <c r="E2358" s="560"/>
      <c r="F2358" s="560"/>
      <c r="G2358" s="560"/>
      <c r="H2358" s="419" t="s">
        <v>62</v>
      </c>
      <c r="I2358" s="420"/>
      <c r="J2358" s="421">
        <v>440.52</v>
      </c>
      <c r="K2358" s="422"/>
    </row>
    <row r="2359" spans="1:11" hidden="1" outlineLevel="1">
      <c r="A2359" s="423"/>
      <c r="B2359" s="424"/>
      <c r="C2359" s="425">
        <v>2020</v>
      </c>
      <c r="D2359" s="426" t="s">
        <v>22869</v>
      </c>
      <c r="E2359" s="427" t="s">
        <v>143</v>
      </c>
      <c r="F2359" s="428">
        <v>24.28</v>
      </c>
      <c r="G2359" s="429">
        <v>0.7</v>
      </c>
      <c r="H2359" s="430"/>
      <c r="I2359" s="431">
        <v>16.999300000000002</v>
      </c>
      <c r="J2359" s="432"/>
    </row>
    <row r="2360" spans="1:11" collapsed="1">
      <c r="A2360" s="423"/>
      <c r="B2360" s="424"/>
      <c r="C2360" s="425">
        <v>2099</v>
      </c>
      <c r="D2360" s="426" t="s">
        <v>22817</v>
      </c>
      <c r="E2360" s="427" t="s">
        <v>143</v>
      </c>
      <c r="F2360" s="428">
        <v>19.59</v>
      </c>
      <c r="G2360" s="429">
        <v>0.7</v>
      </c>
      <c r="H2360" s="430"/>
      <c r="I2360" s="431">
        <v>13.7149</v>
      </c>
      <c r="J2360" s="432"/>
    </row>
    <row r="2361" spans="1:11" ht="67.5" hidden="1" outlineLevel="1">
      <c r="A2361" s="423"/>
      <c r="B2361" s="424"/>
      <c r="C2361" s="425">
        <v>30551</v>
      </c>
      <c r="D2361" s="426" t="s">
        <v>23735</v>
      </c>
      <c r="E2361" s="427" t="s">
        <v>62</v>
      </c>
      <c r="F2361" s="428">
        <v>409.81</v>
      </c>
      <c r="G2361" s="429">
        <v>1</v>
      </c>
      <c r="H2361" s="430"/>
      <c r="I2361" s="431">
        <v>409.81</v>
      </c>
      <c r="J2361" s="432"/>
    </row>
    <row r="2362" spans="1:11" ht="27" hidden="1" customHeight="1" outlineLevel="1">
      <c r="A2362" s="418">
        <v>80280</v>
      </c>
      <c r="B2362" s="560" t="s">
        <v>23736</v>
      </c>
      <c r="C2362" s="560"/>
      <c r="D2362" s="560"/>
      <c r="E2362" s="560"/>
      <c r="F2362" s="560"/>
      <c r="G2362" s="560"/>
      <c r="H2362" s="419" t="s">
        <v>62</v>
      </c>
      <c r="I2362" s="420"/>
      <c r="J2362" s="421">
        <v>288.33</v>
      </c>
      <c r="K2362" s="422"/>
    </row>
    <row r="2363" spans="1:11" hidden="1" outlineLevel="1">
      <c r="A2363" s="423"/>
      <c r="B2363" s="424"/>
      <c r="C2363" s="425">
        <v>2020</v>
      </c>
      <c r="D2363" s="426" t="s">
        <v>22869</v>
      </c>
      <c r="E2363" s="427" t="s">
        <v>143</v>
      </c>
      <c r="F2363" s="428">
        <v>24.28</v>
      </c>
      <c r="G2363" s="429">
        <v>1</v>
      </c>
      <c r="H2363" s="430"/>
      <c r="I2363" s="431">
        <v>24.284700000000001</v>
      </c>
      <c r="J2363" s="432"/>
    </row>
    <row r="2364" spans="1:11" collapsed="1">
      <c r="A2364" s="423"/>
      <c r="B2364" s="424"/>
      <c r="C2364" s="425">
        <v>2099</v>
      </c>
      <c r="D2364" s="426" t="s">
        <v>22817</v>
      </c>
      <c r="E2364" s="427" t="s">
        <v>143</v>
      </c>
      <c r="F2364" s="428">
        <v>19.59</v>
      </c>
      <c r="G2364" s="429">
        <v>1</v>
      </c>
      <c r="H2364" s="430"/>
      <c r="I2364" s="431">
        <v>19.5928</v>
      </c>
      <c r="J2364" s="432"/>
    </row>
    <row r="2365" spans="1:11" ht="22.5" hidden="1" outlineLevel="1">
      <c r="A2365" s="423"/>
      <c r="B2365" s="424"/>
      <c r="C2365" s="425">
        <v>30542</v>
      </c>
      <c r="D2365" s="426" t="s">
        <v>23500</v>
      </c>
      <c r="E2365" s="427" t="s">
        <v>66</v>
      </c>
      <c r="F2365" s="428">
        <v>15.86</v>
      </c>
      <c r="G2365" s="429">
        <v>5.12</v>
      </c>
      <c r="H2365" s="430"/>
      <c r="I2365" s="431">
        <v>81.213800000000006</v>
      </c>
      <c r="J2365" s="432"/>
    </row>
    <row r="2366" spans="1:11" ht="33.75" hidden="1" outlineLevel="1">
      <c r="A2366" s="423"/>
      <c r="B2366" s="424"/>
      <c r="C2366" s="425">
        <v>30590</v>
      </c>
      <c r="D2366" s="426" t="s">
        <v>23737</v>
      </c>
      <c r="E2366" s="427" t="s">
        <v>62</v>
      </c>
      <c r="F2366" s="428">
        <v>163.24</v>
      </c>
      <c r="G2366" s="429">
        <v>1</v>
      </c>
      <c r="H2366" s="430"/>
      <c r="I2366" s="431">
        <v>163.24</v>
      </c>
      <c r="J2366" s="432"/>
    </row>
    <row r="2367" spans="1:11" ht="27" hidden="1" customHeight="1" outlineLevel="1">
      <c r="A2367" s="418">
        <v>80281</v>
      </c>
      <c r="B2367" s="560" t="s">
        <v>23738</v>
      </c>
      <c r="C2367" s="560"/>
      <c r="D2367" s="560"/>
      <c r="E2367" s="560"/>
      <c r="F2367" s="560"/>
      <c r="G2367" s="560"/>
      <c r="H2367" s="419" t="s">
        <v>62</v>
      </c>
      <c r="I2367" s="420"/>
      <c r="J2367" s="421">
        <v>183.72</v>
      </c>
      <c r="K2367" s="422"/>
    </row>
    <row r="2368" spans="1:11" hidden="1" outlineLevel="1">
      <c r="A2368" s="423"/>
      <c r="B2368" s="424"/>
      <c r="C2368" s="425">
        <v>2020</v>
      </c>
      <c r="D2368" s="426" t="s">
        <v>22869</v>
      </c>
      <c r="E2368" s="427" t="s">
        <v>143</v>
      </c>
      <c r="F2368" s="428">
        <v>24.28</v>
      </c>
      <c r="G2368" s="429">
        <v>1</v>
      </c>
      <c r="H2368" s="430"/>
      <c r="I2368" s="431">
        <v>24.284700000000001</v>
      </c>
      <c r="J2368" s="432"/>
    </row>
    <row r="2369" spans="1:11" collapsed="1">
      <c r="A2369" s="423"/>
      <c r="B2369" s="424"/>
      <c r="C2369" s="425">
        <v>2099</v>
      </c>
      <c r="D2369" s="426" t="s">
        <v>22817</v>
      </c>
      <c r="E2369" s="427" t="s">
        <v>143</v>
      </c>
      <c r="F2369" s="428">
        <v>19.59</v>
      </c>
      <c r="G2369" s="429">
        <v>1</v>
      </c>
      <c r="H2369" s="430"/>
      <c r="I2369" s="431">
        <v>19.5928</v>
      </c>
      <c r="J2369" s="432"/>
    </row>
    <row r="2370" spans="1:11" ht="67.5" hidden="1" outlineLevel="1">
      <c r="A2370" s="423"/>
      <c r="B2370" s="424"/>
      <c r="C2370" s="425">
        <v>17040</v>
      </c>
      <c r="D2370" s="426" t="s">
        <v>23608</v>
      </c>
      <c r="E2370" s="427" t="s">
        <v>9779</v>
      </c>
      <c r="F2370" s="428">
        <v>0.86</v>
      </c>
      <c r="G2370" s="429">
        <v>6</v>
      </c>
      <c r="H2370" s="430"/>
      <c r="I2370" s="431">
        <v>5.16</v>
      </c>
      <c r="J2370" s="432"/>
    </row>
    <row r="2371" spans="1:11" ht="22.5" hidden="1" outlineLevel="1">
      <c r="A2371" s="423"/>
      <c r="B2371" s="424"/>
      <c r="C2371" s="425">
        <v>30542</v>
      </c>
      <c r="D2371" s="426" t="s">
        <v>23500</v>
      </c>
      <c r="E2371" s="427" t="s">
        <v>66</v>
      </c>
      <c r="F2371" s="428">
        <v>15.86</v>
      </c>
      <c r="G2371" s="429">
        <v>5.42</v>
      </c>
      <c r="H2371" s="430"/>
      <c r="I2371" s="431">
        <v>85.972399999999993</v>
      </c>
      <c r="J2371" s="432"/>
    </row>
    <row r="2372" spans="1:11" ht="33.75" hidden="1" outlineLevel="1">
      <c r="A2372" s="423"/>
      <c r="B2372" s="424"/>
      <c r="C2372" s="425">
        <v>30591</v>
      </c>
      <c r="D2372" s="426" t="s">
        <v>23739</v>
      </c>
      <c r="E2372" s="427" t="s">
        <v>62</v>
      </c>
      <c r="F2372" s="428">
        <v>48.71</v>
      </c>
      <c r="G2372" s="429">
        <v>1</v>
      </c>
      <c r="H2372" s="430"/>
      <c r="I2372" s="431">
        <v>48.71</v>
      </c>
      <c r="J2372" s="432"/>
    </row>
    <row r="2373" spans="1:11" ht="27" hidden="1" customHeight="1" outlineLevel="1">
      <c r="A2373" s="418">
        <v>80301</v>
      </c>
      <c r="B2373" s="560" t="s">
        <v>23740</v>
      </c>
      <c r="C2373" s="560"/>
      <c r="D2373" s="560"/>
      <c r="E2373" s="560"/>
      <c r="F2373" s="560"/>
      <c r="G2373" s="560"/>
      <c r="H2373" s="419" t="s">
        <v>62</v>
      </c>
      <c r="I2373" s="420"/>
      <c r="J2373" s="421">
        <v>1058.25</v>
      </c>
      <c r="K2373" s="422"/>
    </row>
    <row r="2374" spans="1:11" hidden="1" outlineLevel="1">
      <c r="A2374" s="423"/>
      <c r="B2374" s="424"/>
      <c r="C2374" s="425">
        <v>2020</v>
      </c>
      <c r="D2374" s="426" t="s">
        <v>22869</v>
      </c>
      <c r="E2374" s="427" t="s">
        <v>143</v>
      </c>
      <c r="F2374" s="428">
        <v>24.28</v>
      </c>
      <c r="G2374" s="429">
        <v>2</v>
      </c>
      <c r="H2374" s="430"/>
      <c r="I2374" s="431">
        <v>48.569499999999998</v>
      </c>
      <c r="J2374" s="432"/>
    </row>
    <row r="2375" spans="1:11" collapsed="1">
      <c r="A2375" s="423"/>
      <c r="B2375" s="424"/>
      <c r="C2375" s="425">
        <v>2099</v>
      </c>
      <c r="D2375" s="426" t="s">
        <v>22817</v>
      </c>
      <c r="E2375" s="427" t="s">
        <v>143</v>
      </c>
      <c r="F2375" s="428">
        <v>19.59</v>
      </c>
      <c r="G2375" s="429">
        <v>2.0550000000000002</v>
      </c>
      <c r="H2375" s="430"/>
      <c r="I2375" s="431">
        <v>40.263199999999998</v>
      </c>
      <c r="J2375" s="432"/>
    </row>
    <row r="2376" spans="1:11" ht="22.5" hidden="1" outlineLevel="1">
      <c r="A2376" s="423"/>
      <c r="B2376" s="424"/>
      <c r="C2376" s="425">
        <v>10630</v>
      </c>
      <c r="D2376" s="426" t="s">
        <v>22888</v>
      </c>
      <c r="E2376" s="427" t="s">
        <v>63</v>
      </c>
      <c r="F2376" s="428">
        <v>634.78</v>
      </c>
      <c r="G2376" s="429">
        <v>4.4999999999999997E-3</v>
      </c>
      <c r="H2376" s="430"/>
      <c r="I2376" s="431">
        <v>2.8565</v>
      </c>
      <c r="J2376" s="432"/>
    </row>
    <row r="2377" spans="1:11" hidden="1" outlineLevel="1">
      <c r="A2377" s="423"/>
      <c r="B2377" s="424"/>
      <c r="C2377" s="425">
        <v>30560</v>
      </c>
      <c r="D2377" s="426" t="s">
        <v>23741</v>
      </c>
      <c r="E2377" s="427" t="s">
        <v>62</v>
      </c>
      <c r="F2377" s="428">
        <v>966.56</v>
      </c>
      <c r="G2377" s="429">
        <v>1</v>
      </c>
      <c r="H2377" s="430"/>
      <c r="I2377" s="431">
        <v>966.56</v>
      </c>
      <c r="J2377" s="432"/>
    </row>
    <row r="2378" spans="1:11" ht="27" hidden="1" customHeight="1" outlineLevel="1">
      <c r="A2378" s="418">
        <v>80305</v>
      </c>
      <c r="B2378" s="560" t="s">
        <v>23742</v>
      </c>
      <c r="C2378" s="560"/>
      <c r="D2378" s="560"/>
      <c r="E2378" s="560"/>
      <c r="F2378" s="560"/>
      <c r="G2378" s="560"/>
      <c r="H2378" s="419" t="s">
        <v>62</v>
      </c>
      <c r="I2378" s="420"/>
      <c r="J2378" s="421">
        <v>510.01</v>
      </c>
      <c r="K2378" s="422"/>
    </row>
    <row r="2379" spans="1:11" hidden="1" outlineLevel="1">
      <c r="A2379" s="423"/>
      <c r="B2379" s="424"/>
      <c r="C2379" s="425">
        <v>2020</v>
      </c>
      <c r="D2379" s="426" t="s">
        <v>22869</v>
      </c>
      <c r="E2379" s="427" t="s">
        <v>143</v>
      </c>
      <c r="F2379" s="428">
        <v>24.28</v>
      </c>
      <c r="G2379" s="429">
        <v>1.2</v>
      </c>
      <c r="H2379" s="430"/>
      <c r="I2379" s="431">
        <v>29.1417</v>
      </c>
      <c r="J2379" s="432"/>
    </row>
    <row r="2380" spans="1:11" collapsed="1">
      <c r="A2380" s="423"/>
      <c r="B2380" s="424"/>
      <c r="C2380" s="425">
        <v>2099</v>
      </c>
      <c r="D2380" s="426" t="s">
        <v>22817</v>
      </c>
      <c r="E2380" s="427" t="s">
        <v>143</v>
      </c>
      <c r="F2380" s="428">
        <v>19.59</v>
      </c>
      <c r="G2380" s="429">
        <v>1.26</v>
      </c>
      <c r="H2380" s="430"/>
      <c r="I2380" s="431">
        <v>24.686900000000001</v>
      </c>
      <c r="J2380" s="432"/>
    </row>
    <row r="2381" spans="1:11" ht="22.5" hidden="1" outlineLevel="1">
      <c r="A2381" s="423"/>
      <c r="B2381" s="424"/>
      <c r="C2381" s="425">
        <v>10630</v>
      </c>
      <c r="D2381" s="426" t="s">
        <v>22888</v>
      </c>
      <c r="E2381" s="427" t="s">
        <v>63</v>
      </c>
      <c r="F2381" s="428">
        <v>634.78</v>
      </c>
      <c r="G2381" s="429">
        <v>4.1099999999999999E-3</v>
      </c>
      <c r="H2381" s="430"/>
      <c r="I2381" s="431">
        <v>2.6089000000000002</v>
      </c>
      <c r="J2381" s="432"/>
    </row>
    <row r="2382" spans="1:11" ht="22.5" hidden="1" outlineLevel="1">
      <c r="A2382" s="423"/>
      <c r="B2382" s="424"/>
      <c r="C2382" s="425">
        <v>30542</v>
      </c>
      <c r="D2382" s="426" t="s">
        <v>23500</v>
      </c>
      <c r="E2382" s="427" t="s">
        <v>66</v>
      </c>
      <c r="F2382" s="428">
        <v>15.86</v>
      </c>
      <c r="G2382" s="429">
        <v>22.03</v>
      </c>
      <c r="H2382" s="430"/>
      <c r="I2382" s="431">
        <v>349.44150000000002</v>
      </c>
      <c r="J2382" s="432"/>
    </row>
    <row r="2383" spans="1:11" ht="33.75" hidden="1" outlineLevel="1">
      <c r="A2383" s="423"/>
      <c r="B2383" s="424"/>
      <c r="C2383" s="425">
        <v>30595</v>
      </c>
      <c r="D2383" s="426" t="s">
        <v>23743</v>
      </c>
      <c r="E2383" s="427" t="s">
        <v>22861</v>
      </c>
      <c r="F2383" s="428">
        <v>11.78</v>
      </c>
      <c r="G2383" s="429">
        <v>8.84</v>
      </c>
      <c r="H2383" s="430"/>
      <c r="I2383" s="431">
        <v>104.1352</v>
      </c>
      <c r="J2383" s="432"/>
    </row>
    <row r="2384" spans="1:11" hidden="1" outlineLevel="1">
      <c r="A2384" s="418">
        <v>80306</v>
      </c>
      <c r="B2384" s="560" t="s">
        <v>23744</v>
      </c>
      <c r="C2384" s="560"/>
      <c r="D2384" s="560"/>
      <c r="E2384" s="560"/>
      <c r="F2384" s="560"/>
      <c r="G2384" s="560"/>
      <c r="H2384" s="419" t="s">
        <v>62</v>
      </c>
      <c r="I2384" s="420"/>
      <c r="J2384" s="421">
        <v>477.37</v>
      </c>
      <c r="K2384" s="422"/>
    </row>
    <row r="2385" spans="1:11" hidden="1" outlineLevel="1">
      <c r="A2385" s="423"/>
      <c r="B2385" s="424"/>
      <c r="C2385" s="425">
        <v>2020</v>
      </c>
      <c r="D2385" s="426" t="s">
        <v>22869</v>
      </c>
      <c r="E2385" s="427" t="s">
        <v>143</v>
      </c>
      <c r="F2385" s="428">
        <v>24.28</v>
      </c>
      <c r="G2385" s="429">
        <v>1.2</v>
      </c>
      <c r="H2385" s="430"/>
      <c r="I2385" s="431">
        <v>29.1417</v>
      </c>
      <c r="J2385" s="432"/>
    </row>
    <row r="2386" spans="1:11" collapsed="1">
      <c r="A2386" s="423"/>
      <c r="B2386" s="424"/>
      <c r="C2386" s="425">
        <v>2099</v>
      </c>
      <c r="D2386" s="426" t="s">
        <v>22817</v>
      </c>
      <c r="E2386" s="427" t="s">
        <v>143</v>
      </c>
      <c r="F2386" s="428">
        <v>19.59</v>
      </c>
      <c r="G2386" s="429">
        <v>1.26</v>
      </c>
      <c r="H2386" s="430"/>
      <c r="I2386" s="431">
        <v>24.686900000000001</v>
      </c>
      <c r="J2386" s="432"/>
    </row>
    <row r="2387" spans="1:11" ht="22.5" hidden="1" outlineLevel="1">
      <c r="A2387" s="423"/>
      <c r="B2387" s="424"/>
      <c r="C2387" s="425">
        <v>10630</v>
      </c>
      <c r="D2387" s="426" t="s">
        <v>22888</v>
      </c>
      <c r="E2387" s="427" t="s">
        <v>63</v>
      </c>
      <c r="F2387" s="428">
        <v>634.78</v>
      </c>
      <c r="G2387" s="429">
        <v>4.1099999999999999E-3</v>
      </c>
      <c r="H2387" s="430"/>
      <c r="I2387" s="431">
        <v>2.6089000000000002</v>
      </c>
      <c r="J2387" s="432"/>
    </row>
    <row r="2388" spans="1:11" ht="22.5" hidden="1" outlineLevel="1">
      <c r="A2388" s="423"/>
      <c r="B2388" s="424"/>
      <c r="C2388" s="425">
        <v>30542</v>
      </c>
      <c r="D2388" s="426" t="s">
        <v>23500</v>
      </c>
      <c r="E2388" s="427" t="s">
        <v>66</v>
      </c>
      <c r="F2388" s="428">
        <v>15.86</v>
      </c>
      <c r="G2388" s="429">
        <v>22.03</v>
      </c>
      <c r="H2388" s="430"/>
      <c r="I2388" s="431">
        <v>349.44150000000002</v>
      </c>
      <c r="J2388" s="432"/>
    </row>
    <row r="2389" spans="1:11" ht="33.75" hidden="1" outlineLevel="1">
      <c r="A2389" s="423"/>
      <c r="B2389" s="424"/>
      <c r="C2389" s="425">
        <v>30592</v>
      </c>
      <c r="D2389" s="426" t="s">
        <v>23745</v>
      </c>
      <c r="E2389" s="427" t="s">
        <v>62</v>
      </c>
      <c r="F2389" s="428">
        <v>123.26</v>
      </c>
      <c r="G2389" s="429">
        <v>0.57999999999999996</v>
      </c>
      <c r="H2389" s="430"/>
      <c r="I2389" s="431">
        <v>71.490799999999993</v>
      </c>
      <c r="J2389" s="432"/>
    </row>
    <row r="2390" spans="1:11" hidden="1" outlineLevel="1">
      <c r="A2390" s="418">
        <v>80311</v>
      </c>
      <c r="B2390" s="560" t="s">
        <v>23746</v>
      </c>
      <c r="C2390" s="560"/>
      <c r="D2390" s="560"/>
      <c r="E2390" s="560"/>
      <c r="F2390" s="560"/>
      <c r="G2390" s="560"/>
      <c r="H2390" s="419" t="s">
        <v>62</v>
      </c>
      <c r="I2390" s="420"/>
      <c r="J2390" s="421">
        <v>1616.83</v>
      </c>
      <c r="K2390" s="422"/>
    </row>
    <row r="2391" spans="1:11" hidden="1" outlineLevel="1">
      <c r="A2391" s="423"/>
      <c r="B2391" s="424"/>
      <c r="C2391" s="425">
        <v>2020</v>
      </c>
      <c r="D2391" s="426" t="s">
        <v>22869</v>
      </c>
      <c r="E2391" s="427" t="s">
        <v>143</v>
      </c>
      <c r="F2391" s="428">
        <v>24.28</v>
      </c>
      <c r="G2391" s="429">
        <v>2</v>
      </c>
      <c r="H2391" s="430"/>
      <c r="I2391" s="431">
        <v>48.569499999999998</v>
      </c>
      <c r="J2391" s="432"/>
    </row>
    <row r="2392" spans="1:11" collapsed="1">
      <c r="A2392" s="423"/>
      <c r="B2392" s="424"/>
      <c r="C2392" s="425">
        <v>2099</v>
      </c>
      <c r="D2392" s="426" t="s">
        <v>22817</v>
      </c>
      <c r="E2392" s="427" t="s">
        <v>143</v>
      </c>
      <c r="F2392" s="428">
        <v>19.59</v>
      </c>
      <c r="G2392" s="429">
        <v>2.0499999999999998</v>
      </c>
      <c r="H2392" s="430"/>
      <c r="I2392" s="431">
        <v>40.165199999999999</v>
      </c>
      <c r="J2392" s="432"/>
    </row>
    <row r="2393" spans="1:11" ht="22.5" hidden="1" outlineLevel="1">
      <c r="A2393" s="423"/>
      <c r="B2393" s="424"/>
      <c r="C2393" s="425">
        <v>10630</v>
      </c>
      <c r="D2393" s="426" t="s">
        <v>22888</v>
      </c>
      <c r="E2393" s="427" t="s">
        <v>63</v>
      </c>
      <c r="F2393" s="428">
        <v>634.78</v>
      </c>
      <c r="G2393" s="429">
        <v>4.4999999999999997E-3</v>
      </c>
      <c r="H2393" s="430"/>
      <c r="I2393" s="431">
        <v>2.8565</v>
      </c>
      <c r="J2393" s="432"/>
    </row>
    <row r="2394" spans="1:11" ht="78.75" hidden="1" outlineLevel="1">
      <c r="A2394" s="423"/>
      <c r="B2394" s="424"/>
      <c r="C2394" s="425">
        <v>30574</v>
      </c>
      <c r="D2394" s="426" t="s">
        <v>23663</v>
      </c>
      <c r="E2394" s="427" t="s">
        <v>62</v>
      </c>
      <c r="F2394" s="428">
        <v>1525.24</v>
      </c>
      <c r="G2394" s="429">
        <v>1</v>
      </c>
      <c r="H2394" s="430"/>
      <c r="I2394" s="431">
        <v>1525.24</v>
      </c>
      <c r="J2394" s="432"/>
    </row>
    <row r="2395" spans="1:11" hidden="1" outlineLevel="1">
      <c r="A2395" s="418">
        <v>80320</v>
      </c>
      <c r="B2395" s="560" t="s">
        <v>23747</v>
      </c>
      <c r="C2395" s="560"/>
      <c r="D2395" s="560"/>
      <c r="E2395" s="560"/>
      <c r="F2395" s="560"/>
      <c r="G2395" s="560"/>
      <c r="H2395" s="419" t="s">
        <v>62</v>
      </c>
      <c r="I2395" s="420"/>
      <c r="J2395" s="421">
        <v>542.44000000000005</v>
      </c>
      <c r="K2395" s="422"/>
    </row>
    <row r="2396" spans="1:11" hidden="1" outlineLevel="1">
      <c r="A2396" s="423"/>
      <c r="B2396" s="424"/>
      <c r="C2396" s="425">
        <v>2020</v>
      </c>
      <c r="D2396" s="426" t="s">
        <v>22869</v>
      </c>
      <c r="E2396" s="427" t="s">
        <v>143</v>
      </c>
      <c r="F2396" s="428">
        <v>24.28</v>
      </c>
      <c r="G2396" s="429">
        <v>1.3</v>
      </c>
      <c r="H2396" s="430"/>
      <c r="I2396" s="431">
        <v>31.5701</v>
      </c>
      <c r="J2396" s="432"/>
    </row>
    <row r="2397" spans="1:11" collapsed="1">
      <c r="A2397" s="423"/>
      <c r="B2397" s="424"/>
      <c r="C2397" s="425">
        <v>2099</v>
      </c>
      <c r="D2397" s="426" t="s">
        <v>22817</v>
      </c>
      <c r="E2397" s="427" t="s">
        <v>143</v>
      </c>
      <c r="F2397" s="428">
        <v>19.59</v>
      </c>
      <c r="G2397" s="429">
        <v>1.36</v>
      </c>
      <c r="H2397" s="430"/>
      <c r="I2397" s="431">
        <v>26.6462</v>
      </c>
      <c r="J2397" s="432"/>
    </row>
    <row r="2398" spans="1:11" ht="22.5" hidden="1" outlineLevel="1">
      <c r="A2398" s="423"/>
      <c r="B2398" s="424"/>
      <c r="C2398" s="425">
        <v>10630</v>
      </c>
      <c r="D2398" s="426" t="s">
        <v>22888</v>
      </c>
      <c r="E2398" s="427" t="s">
        <v>63</v>
      </c>
      <c r="F2398" s="428">
        <v>634.78</v>
      </c>
      <c r="G2398" s="429">
        <v>3.5999999999999999E-3</v>
      </c>
      <c r="H2398" s="430"/>
      <c r="I2398" s="431">
        <v>2.2852000000000001</v>
      </c>
      <c r="J2398" s="432"/>
    </row>
    <row r="2399" spans="1:11" ht="22.5" hidden="1" outlineLevel="1">
      <c r="A2399" s="423"/>
      <c r="B2399" s="424"/>
      <c r="C2399" s="425">
        <v>30542</v>
      </c>
      <c r="D2399" s="426" t="s">
        <v>23500</v>
      </c>
      <c r="E2399" s="427" t="s">
        <v>66</v>
      </c>
      <c r="F2399" s="428">
        <v>15.86</v>
      </c>
      <c r="G2399" s="429">
        <v>19.489999999999998</v>
      </c>
      <c r="H2399" s="430"/>
      <c r="I2399" s="431">
        <v>309.15190000000001</v>
      </c>
      <c r="J2399" s="432"/>
    </row>
    <row r="2400" spans="1:11" ht="33.75" hidden="1" outlineLevel="1">
      <c r="A2400" s="423"/>
      <c r="B2400" s="424"/>
      <c r="C2400" s="425">
        <v>30595</v>
      </c>
      <c r="D2400" s="426" t="s">
        <v>23743</v>
      </c>
      <c r="E2400" s="427" t="s">
        <v>22861</v>
      </c>
      <c r="F2400" s="428">
        <v>11.78</v>
      </c>
      <c r="G2400" s="429">
        <v>12.2</v>
      </c>
      <c r="H2400" s="430"/>
      <c r="I2400" s="431">
        <v>143.71600000000001</v>
      </c>
      <c r="J2400" s="432"/>
    </row>
    <row r="2401" spans="1:11" ht="33.75" hidden="1" outlineLevel="1">
      <c r="A2401" s="423"/>
      <c r="B2401" s="424"/>
      <c r="C2401" s="425">
        <v>31014</v>
      </c>
      <c r="D2401" s="426" t="s">
        <v>23584</v>
      </c>
      <c r="E2401" s="427" t="s">
        <v>9779</v>
      </c>
      <c r="F2401" s="428">
        <v>10.55</v>
      </c>
      <c r="G2401" s="429">
        <v>2</v>
      </c>
      <c r="H2401" s="430"/>
      <c r="I2401" s="431">
        <v>21.1</v>
      </c>
      <c r="J2401" s="432"/>
    </row>
    <row r="2402" spans="1:11" ht="22.5" hidden="1" outlineLevel="1">
      <c r="A2402" s="423"/>
      <c r="B2402" s="424"/>
      <c r="C2402" s="425">
        <v>31058</v>
      </c>
      <c r="D2402" s="426" t="s">
        <v>23572</v>
      </c>
      <c r="E2402" s="427" t="s">
        <v>9779</v>
      </c>
      <c r="F2402" s="428">
        <v>7.97</v>
      </c>
      <c r="G2402" s="429">
        <v>1</v>
      </c>
      <c r="H2402" s="430"/>
      <c r="I2402" s="431">
        <v>7.97</v>
      </c>
      <c r="J2402" s="432"/>
    </row>
    <row r="2403" spans="1:11" ht="24" hidden="1" customHeight="1" outlineLevel="1">
      <c r="A2403" s="418">
        <v>86001</v>
      </c>
      <c r="B2403" s="560" t="s">
        <v>23748</v>
      </c>
      <c r="C2403" s="560"/>
      <c r="D2403" s="560"/>
      <c r="E2403" s="560"/>
      <c r="F2403" s="560"/>
      <c r="G2403" s="560"/>
      <c r="H2403" s="419" t="s">
        <v>62</v>
      </c>
      <c r="I2403" s="420"/>
      <c r="J2403" s="421">
        <v>30.71</v>
      </c>
      <c r="K2403" s="422"/>
    </row>
    <row r="2404" spans="1:11" hidden="1" outlineLevel="1">
      <c r="A2404" s="423"/>
      <c r="B2404" s="424"/>
      <c r="C2404" s="425">
        <v>2020</v>
      </c>
      <c r="D2404" s="426" t="s">
        <v>22869</v>
      </c>
      <c r="E2404" s="427" t="s">
        <v>143</v>
      </c>
      <c r="F2404" s="428">
        <v>24.28</v>
      </c>
      <c r="G2404" s="429">
        <v>0.7</v>
      </c>
      <c r="H2404" s="430"/>
      <c r="I2404" s="431">
        <v>16.999300000000002</v>
      </c>
      <c r="J2404" s="432"/>
    </row>
    <row r="2405" spans="1:11" collapsed="1">
      <c r="A2405" s="423"/>
      <c r="B2405" s="424"/>
      <c r="C2405" s="425">
        <v>2099</v>
      </c>
      <c r="D2405" s="426" t="s">
        <v>22817</v>
      </c>
      <c r="E2405" s="427" t="s">
        <v>143</v>
      </c>
      <c r="F2405" s="428">
        <v>19.59</v>
      </c>
      <c r="G2405" s="429">
        <v>0.7</v>
      </c>
      <c r="H2405" s="430"/>
      <c r="I2405" s="431">
        <v>13.7149</v>
      </c>
      <c r="J2405" s="432"/>
    </row>
    <row r="2406" spans="1:11" hidden="1" outlineLevel="1">
      <c r="A2406" s="418">
        <v>86005</v>
      </c>
      <c r="B2406" s="560" t="s">
        <v>23749</v>
      </c>
      <c r="C2406" s="560"/>
      <c r="D2406" s="560"/>
      <c r="E2406" s="560"/>
      <c r="F2406" s="560"/>
      <c r="G2406" s="560"/>
      <c r="H2406" s="419" t="s">
        <v>60</v>
      </c>
      <c r="I2406" s="420"/>
      <c r="J2406" s="421">
        <v>52.65</v>
      </c>
      <c r="K2406" s="422"/>
    </row>
    <row r="2407" spans="1:11" hidden="1" outlineLevel="1">
      <c r="A2407" s="423"/>
      <c r="B2407" s="424"/>
      <c r="C2407" s="425">
        <v>2020</v>
      </c>
      <c r="D2407" s="426" t="s">
        <v>22869</v>
      </c>
      <c r="E2407" s="427" t="s">
        <v>143</v>
      </c>
      <c r="F2407" s="428">
        <v>24.28</v>
      </c>
      <c r="G2407" s="429">
        <v>1.2</v>
      </c>
      <c r="H2407" s="430"/>
      <c r="I2407" s="431">
        <v>29.1417</v>
      </c>
      <c r="J2407" s="432"/>
    </row>
    <row r="2408" spans="1:11" collapsed="1">
      <c r="A2408" s="423"/>
      <c r="B2408" s="424"/>
      <c r="C2408" s="425">
        <v>2099</v>
      </c>
      <c r="D2408" s="426" t="s">
        <v>22817</v>
      </c>
      <c r="E2408" s="427" t="s">
        <v>143</v>
      </c>
      <c r="F2408" s="428">
        <v>19.59</v>
      </c>
      <c r="G2408" s="429">
        <v>1.2</v>
      </c>
      <c r="H2408" s="430"/>
      <c r="I2408" s="431">
        <v>23.511299999999999</v>
      </c>
      <c r="J2408" s="432"/>
    </row>
    <row r="2409" spans="1:11" hidden="1" outlineLevel="1">
      <c r="A2409" s="418">
        <v>86020</v>
      </c>
      <c r="B2409" s="560" t="s">
        <v>23750</v>
      </c>
      <c r="C2409" s="560"/>
      <c r="D2409" s="560"/>
      <c r="E2409" s="560"/>
      <c r="F2409" s="560"/>
      <c r="G2409" s="560"/>
      <c r="H2409" s="419" t="s">
        <v>60</v>
      </c>
      <c r="I2409" s="420"/>
      <c r="J2409" s="421">
        <v>18.78</v>
      </c>
      <c r="K2409" s="422"/>
    </row>
    <row r="2410" spans="1:11" hidden="1" outlineLevel="1">
      <c r="A2410" s="423"/>
      <c r="B2410" s="424"/>
      <c r="C2410" s="425">
        <v>2045</v>
      </c>
      <c r="D2410" s="426" t="s">
        <v>22938</v>
      </c>
      <c r="E2410" s="427" t="s">
        <v>143</v>
      </c>
      <c r="F2410" s="428">
        <v>37.56</v>
      </c>
      <c r="G2410" s="429">
        <v>0.5</v>
      </c>
      <c r="H2410" s="430"/>
      <c r="I2410" s="431">
        <v>18.7807</v>
      </c>
      <c r="J2410" s="432"/>
    </row>
    <row r="2411" spans="1:11" collapsed="1">
      <c r="A2411" s="418">
        <v>86021</v>
      </c>
      <c r="B2411" s="560" t="s">
        <v>23751</v>
      </c>
      <c r="C2411" s="560"/>
      <c r="D2411" s="560"/>
      <c r="E2411" s="560"/>
      <c r="F2411" s="560"/>
      <c r="G2411" s="560"/>
      <c r="H2411" s="419" t="s">
        <v>60</v>
      </c>
      <c r="I2411" s="420"/>
      <c r="J2411" s="421">
        <v>15.02</v>
      </c>
      <c r="K2411" s="422"/>
    </row>
    <row r="2412" spans="1:11" hidden="1" outlineLevel="1">
      <c r="A2412" s="423"/>
      <c r="B2412" s="424"/>
      <c r="C2412" s="425">
        <v>2045</v>
      </c>
      <c r="D2412" s="426" t="s">
        <v>22938</v>
      </c>
      <c r="E2412" s="427" t="s">
        <v>143</v>
      </c>
      <c r="F2412" s="428">
        <v>37.56</v>
      </c>
      <c r="G2412" s="429">
        <v>0.4</v>
      </c>
      <c r="H2412" s="430"/>
      <c r="I2412" s="431">
        <v>15.0245</v>
      </c>
      <c r="J2412" s="432"/>
    </row>
    <row r="2413" spans="1:11" collapsed="1">
      <c r="A2413" s="418">
        <v>86022</v>
      </c>
      <c r="B2413" s="560" t="s">
        <v>23752</v>
      </c>
      <c r="C2413" s="560"/>
      <c r="D2413" s="560"/>
      <c r="E2413" s="560"/>
      <c r="F2413" s="560"/>
      <c r="G2413" s="560"/>
      <c r="H2413" s="419" t="s">
        <v>60</v>
      </c>
      <c r="I2413" s="420"/>
      <c r="J2413" s="421">
        <v>5.26</v>
      </c>
      <c r="K2413" s="422"/>
    </row>
    <row r="2414" spans="1:11" hidden="1" outlineLevel="1">
      <c r="A2414" s="423"/>
      <c r="B2414" s="424"/>
      <c r="C2414" s="425">
        <v>2045</v>
      </c>
      <c r="D2414" s="426" t="s">
        <v>22938</v>
      </c>
      <c r="E2414" s="427" t="s">
        <v>143</v>
      </c>
      <c r="F2414" s="428">
        <v>37.56</v>
      </c>
      <c r="G2414" s="429">
        <v>0.14000000000000001</v>
      </c>
      <c r="H2414" s="430"/>
      <c r="I2414" s="431">
        <v>5.2586000000000004</v>
      </c>
      <c r="J2414" s="432"/>
    </row>
    <row r="2415" spans="1:11" ht="22.5" customHeight="1" collapsed="1">
      <c r="A2415" s="418">
        <v>87001</v>
      </c>
      <c r="B2415" s="560" t="s">
        <v>23753</v>
      </c>
      <c r="C2415" s="560"/>
      <c r="D2415" s="560"/>
      <c r="E2415" s="560"/>
      <c r="F2415" s="560"/>
      <c r="G2415" s="560"/>
      <c r="H2415" s="419" t="s">
        <v>62</v>
      </c>
      <c r="I2415" s="420"/>
      <c r="J2415" s="421">
        <v>43.88</v>
      </c>
      <c r="K2415" s="422"/>
    </row>
    <row r="2416" spans="1:11" hidden="1" outlineLevel="1">
      <c r="A2416" s="423"/>
      <c r="B2416" s="424"/>
      <c r="C2416" s="425">
        <v>2020</v>
      </c>
      <c r="D2416" s="426" t="s">
        <v>22869</v>
      </c>
      <c r="E2416" s="427" t="s">
        <v>143</v>
      </c>
      <c r="F2416" s="428">
        <v>24.28</v>
      </c>
      <c r="G2416" s="429">
        <v>1</v>
      </c>
      <c r="H2416" s="430"/>
      <c r="I2416" s="431">
        <v>24.284700000000001</v>
      </c>
      <c r="J2416" s="432"/>
    </row>
    <row r="2417" spans="1:11" collapsed="1">
      <c r="A2417" s="423"/>
      <c r="B2417" s="424"/>
      <c r="C2417" s="425">
        <v>2099</v>
      </c>
      <c r="D2417" s="426" t="s">
        <v>22817</v>
      </c>
      <c r="E2417" s="427" t="s">
        <v>143</v>
      </c>
      <c r="F2417" s="428">
        <v>19.59</v>
      </c>
      <c r="G2417" s="429">
        <v>1</v>
      </c>
      <c r="H2417" s="430"/>
      <c r="I2417" s="431">
        <v>19.5928</v>
      </c>
      <c r="J2417" s="432"/>
    </row>
    <row r="2418" spans="1:11" hidden="1" outlineLevel="1">
      <c r="A2418" s="418">
        <v>87005</v>
      </c>
      <c r="B2418" s="560" t="s">
        <v>23754</v>
      </c>
      <c r="C2418" s="560"/>
      <c r="D2418" s="560"/>
      <c r="E2418" s="560"/>
      <c r="F2418" s="560"/>
      <c r="G2418" s="560"/>
      <c r="H2418" s="419" t="s">
        <v>60</v>
      </c>
      <c r="I2418" s="420"/>
      <c r="J2418" s="421">
        <v>57.04</v>
      </c>
      <c r="K2418" s="422"/>
    </row>
    <row r="2419" spans="1:11" hidden="1" outlineLevel="1">
      <c r="A2419" s="423"/>
      <c r="B2419" s="424"/>
      <c r="C2419" s="425">
        <v>2020</v>
      </c>
      <c r="D2419" s="426" t="s">
        <v>22869</v>
      </c>
      <c r="E2419" s="427" t="s">
        <v>143</v>
      </c>
      <c r="F2419" s="428">
        <v>24.28</v>
      </c>
      <c r="G2419" s="429">
        <v>1.3</v>
      </c>
      <c r="H2419" s="430"/>
      <c r="I2419" s="431">
        <v>31.5701</v>
      </c>
      <c r="J2419" s="432"/>
    </row>
    <row r="2420" spans="1:11" collapsed="1">
      <c r="A2420" s="423"/>
      <c r="B2420" s="424"/>
      <c r="C2420" s="425">
        <v>2099</v>
      </c>
      <c r="D2420" s="426" t="s">
        <v>22817</v>
      </c>
      <c r="E2420" s="427" t="s">
        <v>143</v>
      </c>
      <c r="F2420" s="428">
        <v>19.59</v>
      </c>
      <c r="G2420" s="429">
        <v>1.3</v>
      </c>
      <c r="H2420" s="430"/>
      <c r="I2420" s="431">
        <v>25.470600000000001</v>
      </c>
      <c r="J2420" s="432"/>
    </row>
    <row r="2421" spans="1:11" hidden="1" outlineLevel="1">
      <c r="A2421" s="418">
        <v>87020</v>
      </c>
      <c r="B2421" s="560" t="s">
        <v>23755</v>
      </c>
      <c r="C2421" s="560"/>
      <c r="D2421" s="560"/>
      <c r="E2421" s="560"/>
      <c r="F2421" s="560"/>
      <c r="G2421" s="560"/>
      <c r="H2421" s="419" t="s">
        <v>65</v>
      </c>
      <c r="I2421" s="420"/>
      <c r="J2421" s="421">
        <v>45.07</v>
      </c>
      <c r="K2421" s="422"/>
    </row>
    <row r="2422" spans="1:11" hidden="1" outlineLevel="1">
      <c r="A2422" s="423"/>
      <c r="B2422" s="424"/>
      <c r="C2422" s="425">
        <v>2045</v>
      </c>
      <c r="D2422" s="426" t="s">
        <v>22938</v>
      </c>
      <c r="E2422" s="427" t="s">
        <v>143</v>
      </c>
      <c r="F2422" s="428">
        <v>37.56</v>
      </c>
      <c r="G2422" s="429">
        <v>1.2</v>
      </c>
      <c r="H2422" s="430"/>
      <c r="I2422" s="431">
        <v>45.073700000000002</v>
      </c>
      <c r="J2422" s="432"/>
    </row>
    <row r="2423" spans="1:11" collapsed="1">
      <c r="A2423" s="418">
        <v>87021</v>
      </c>
      <c r="B2423" s="560" t="s">
        <v>23756</v>
      </c>
      <c r="C2423" s="560"/>
      <c r="D2423" s="560"/>
      <c r="E2423" s="560"/>
      <c r="F2423" s="560"/>
      <c r="G2423" s="560"/>
      <c r="H2423" s="419" t="s">
        <v>60</v>
      </c>
      <c r="I2423" s="420"/>
      <c r="J2423" s="421">
        <v>41.32</v>
      </c>
      <c r="K2423" s="422"/>
    </row>
    <row r="2424" spans="1:11" hidden="1" outlineLevel="1">
      <c r="A2424" s="423"/>
      <c r="B2424" s="424"/>
      <c r="C2424" s="425">
        <v>2045</v>
      </c>
      <c r="D2424" s="426" t="s">
        <v>22938</v>
      </c>
      <c r="E2424" s="427" t="s">
        <v>143</v>
      </c>
      <c r="F2424" s="428">
        <v>37.56</v>
      </c>
      <c r="G2424" s="429">
        <v>1.1000000000000001</v>
      </c>
      <c r="H2424" s="430"/>
      <c r="I2424" s="431">
        <v>41.317599999999999</v>
      </c>
      <c r="J2424" s="432"/>
    </row>
    <row r="2425" spans="1:11" collapsed="1">
      <c r="A2425" s="418">
        <v>87022</v>
      </c>
      <c r="B2425" s="560" t="s">
        <v>23757</v>
      </c>
      <c r="C2425" s="560"/>
      <c r="D2425" s="560"/>
      <c r="E2425" s="560"/>
      <c r="F2425" s="560"/>
      <c r="G2425" s="560"/>
      <c r="H2425" s="419" t="s">
        <v>60</v>
      </c>
      <c r="I2425" s="420"/>
      <c r="J2425" s="421">
        <v>7.51</v>
      </c>
      <c r="K2425" s="422"/>
    </row>
    <row r="2426" spans="1:11" hidden="1" outlineLevel="1">
      <c r="A2426" s="423"/>
      <c r="B2426" s="424"/>
      <c r="C2426" s="425">
        <v>2045</v>
      </c>
      <c r="D2426" s="426" t="s">
        <v>22938</v>
      </c>
      <c r="E2426" s="427" t="s">
        <v>143</v>
      </c>
      <c r="F2426" s="428">
        <v>37.56</v>
      </c>
      <c r="G2426" s="429">
        <v>0.2</v>
      </c>
      <c r="H2426" s="430"/>
      <c r="I2426" s="431">
        <v>7.5122</v>
      </c>
      <c r="J2426" s="432"/>
    </row>
    <row r="2427" spans="1:11" collapsed="1">
      <c r="A2427" s="418">
        <v>88020</v>
      </c>
      <c r="B2427" s="560" t="s">
        <v>23758</v>
      </c>
      <c r="C2427" s="560"/>
      <c r="D2427" s="560"/>
      <c r="E2427" s="560"/>
      <c r="F2427" s="560"/>
      <c r="G2427" s="560"/>
      <c r="H2427" s="419" t="s">
        <v>65</v>
      </c>
      <c r="I2427" s="420"/>
      <c r="J2427" s="421">
        <v>52.14</v>
      </c>
      <c r="K2427" s="422"/>
    </row>
    <row r="2428" spans="1:11" hidden="1" outlineLevel="1">
      <c r="A2428" s="423"/>
      <c r="B2428" s="424"/>
      <c r="C2428" s="425">
        <v>2045</v>
      </c>
      <c r="D2428" s="426" t="s">
        <v>22938</v>
      </c>
      <c r="E2428" s="427" t="s">
        <v>143</v>
      </c>
      <c r="F2428" s="428">
        <v>37.56</v>
      </c>
      <c r="G2428" s="429">
        <v>1.2</v>
      </c>
      <c r="H2428" s="430"/>
      <c r="I2428" s="431">
        <v>45.073700000000002</v>
      </c>
      <c r="J2428" s="432"/>
    </row>
    <row r="2429" spans="1:11" ht="45" collapsed="1">
      <c r="A2429" s="423"/>
      <c r="B2429" s="424"/>
      <c r="C2429" s="425">
        <v>17530</v>
      </c>
      <c r="D2429" s="426" t="s">
        <v>23759</v>
      </c>
      <c r="E2429" s="427" t="s">
        <v>22861</v>
      </c>
      <c r="F2429" s="428">
        <v>108.1</v>
      </c>
      <c r="G2429" s="429">
        <v>0.01</v>
      </c>
      <c r="H2429" s="430"/>
      <c r="I2429" s="431">
        <v>1.081</v>
      </c>
      <c r="J2429" s="432"/>
    </row>
    <row r="2430" spans="1:11" ht="22.5" hidden="1" outlineLevel="1">
      <c r="A2430" s="423"/>
      <c r="B2430" s="424"/>
      <c r="C2430" s="425">
        <v>31078</v>
      </c>
      <c r="D2430" s="426" t="s">
        <v>23760</v>
      </c>
      <c r="E2430" s="427" t="s">
        <v>65</v>
      </c>
      <c r="F2430" s="428">
        <v>5.99</v>
      </c>
      <c r="G2430" s="429">
        <v>1</v>
      </c>
      <c r="H2430" s="430"/>
      <c r="I2430" s="431">
        <v>5.99</v>
      </c>
      <c r="J2430" s="432"/>
    </row>
    <row r="2431" spans="1:11" hidden="1" outlineLevel="1">
      <c r="A2431" s="418">
        <v>88021</v>
      </c>
      <c r="B2431" s="560" t="s">
        <v>23761</v>
      </c>
      <c r="C2431" s="560"/>
      <c r="D2431" s="560"/>
      <c r="E2431" s="560"/>
      <c r="F2431" s="560"/>
      <c r="G2431" s="560"/>
      <c r="H2431" s="419" t="s">
        <v>60</v>
      </c>
      <c r="I2431" s="420"/>
      <c r="J2431" s="421">
        <v>62.89</v>
      </c>
      <c r="K2431" s="422"/>
    </row>
    <row r="2432" spans="1:11" hidden="1" outlineLevel="1">
      <c r="A2432" s="423"/>
      <c r="B2432" s="424"/>
      <c r="C2432" s="425">
        <v>2045</v>
      </c>
      <c r="D2432" s="426" t="s">
        <v>22938</v>
      </c>
      <c r="E2432" s="427" t="s">
        <v>143</v>
      </c>
      <c r="F2432" s="428">
        <v>37.56</v>
      </c>
      <c r="G2432" s="429">
        <v>1.1000000000000001</v>
      </c>
      <c r="H2432" s="430"/>
      <c r="I2432" s="431">
        <v>41.317599999999999</v>
      </c>
      <c r="J2432" s="432"/>
    </row>
    <row r="2433" spans="1:11" ht="45" collapsed="1">
      <c r="A2433" s="423"/>
      <c r="B2433" s="424"/>
      <c r="C2433" s="425">
        <v>17530</v>
      </c>
      <c r="D2433" s="426" t="s">
        <v>23759</v>
      </c>
      <c r="E2433" s="427" t="s">
        <v>22861</v>
      </c>
      <c r="F2433" s="428">
        <v>108.1</v>
      </c>
      <c r="G2433" s="429">
        <v>0.01</v>
      </c>
      <c r="H2433" s="430"/>
      <c r="I2433" s="431">
        <v>1.081</v>
      </c>
      <c r="J2433" s="432"/>
    </row>
    <row r="2434" spans="1:11" ht="33.75" hidden="1" outlineLevel="1">
      <c r="A2434" s="423"/>
      <c r="B2434" s="424"/>
      <c r="C2434" s="425">
        <v>31076</v>
      </c>
      <c r="D2434" s="426" t="s">
        <v>23762</v>
      </c>
      <c r="E2434" s="427" t="s">
        <v>9779</v>
      </c>
      <c r="F2434" s="428">
        <v>20.49</v>
      </c>
      <c r="G2434" s="429">
        <v>1</v>
      </c>
      <c r="H2434" s="430"/>
      <c r="I2434" s="431">
        <v>20.49</v>
      </c>
      <c r="J2434" s="432"/>
    </row>
    <row r="2435" spans="1:11" hidden="1" outlineLevel="1">
      <c r="A2435" s="418">
        <v>88049</v>
      </c>
      <c r="B2435" s="560" t="s">
        <v>23763</v>
      </c>
      <c r="C2435" s="560"/>
      <c r="D2435" s="560"/>
      <c r="E2435" s="560"/>
      <c r="F2435" s="560"/>
      <c r="G2435" s="560"/>
      <c r="H2435" s="419" t="s">
        <v>62</v>
      </c>
      <c r="I2435" s="420"/>
      <c r="J2435" s="421">
        <v>5.59</v>
      </c>
      <c r="K2435" s="422"/>
    </row>
    <row r="2436" spans="1:11" hidden="1" outlineLevel="1">
      <c r="A2436" s="423"/>
      <c r="B2436" s="424"/>
      <c r="C2436" s="425">
        <v>2045</v>
      </c>
      <c r="D2436" s="426" t="s">
        <v>22938</v>
      </c>
      <c r="E2436" s="427" t="s">
        <v>143</v>
      </c>
      <c r="F2436" s="428">
        <v>37.56</v>
      </c>
      <c r="G2436" s="429">
        <v>0.12</v>
      </c>
      <c r="H2436" s="430"/>
      <c r="I2436" s="431">
        <v>4.5072999999999999</v>
      </c>
      <c r="J2436" s="432"/>
    </row>
    <row r="2437" spans="1:11" ht="45" collapsed="1">
      <c r="A2437" s="423"/>
      <c r="B2437" s="424"/>
      <c r="C2437" s="425">
        <v>17530</v>
      </c>
      <c r="D2437" s="426" t="s">
        <v>23759</v>
      </c>
      <c r="E2437" s="427" t="s">
        <v>22861</v>
      </c>
      <c r="F2437" s="428">
        <v>108.1</v>
      </c>
      <c r="G2437" s="429">
        <v>0.01</v>
      </c>
      <c r="H2437" s="430"/>
      <c r="I2437" s="431">
        <v>1.081</v>
      </c>
      <c r="J2437" s="432"/>
    </row>
    <row r="2438" spans="1:11" hidden="1" outlineLevel="1">
      <c r="A2438" s="418">
        <v>88050</v>
      </c>
      <c r="B2438" s="560" t="s">
        <v>23764</v>
      </c>
      <c r="C2438" s="560"/>
      <c r="D2438" s="560"/>
      <c r="E2438" s="560"/>
      <c r="F2438" s="560"/>
      <c r="G2438" s="560"/>
      <c r="H2438" s="419" t="s">
        <v>66</v>
      </c>
      <c r="I2438" s="420"/>
      <c r="J2438" s="421">
        <v>15.86</v>
      </c>
      <c r="K2438" s="422"/>
    </row>
    <row r="2439" spans="1:11" ht="22.5" hidden="1" outlineLevel="1">
      <c r="A2439" s="423"/>
      <c r="B2439" s="424"/>
      <c r="C2439" s="425">
        <v>30542</v>
      </c>
      <c r="D2439" s="426" t="s">
        <v>23500</v>
      </c>
      <c r="E2439" s="427" t="s">
        <v>66</v>
      </c>
      <c r="F2439" s="428">
        <v>15.86</v>
      </c>
      <c r="G2439" s="429">
        <v>1</v>
      </c>
      <c r="H2439" s="430"/>
      <c r="I2439" s="431">
        <v>15.862</v>
      </c>
      <c r="J2439" s="432"/>
    </row>
    <row r="2440" spans="1:11" ht="26.25" customHeight="1" collapsed="1">
      <c r="A2440" s="418">
        <v>88051</v>
      </c>
      <c r="B2440" s="560" t="s">
        <v>23765</v>
      </c>
      <c r="C2440" s="560"/>
      <c r="D2440" s="560"/>
      <c r="E2440" s="560"/>
      <c r="F2440" s="560"/>
      <c r="G2440" s="560"/>
      <c r="H2440" s="419" t="s">
        <v>66</v>
      </c>
      <c r="I2440" s="420"/>
      <c r="J2440" s="421">
        <v>101.05</v>
      </c>
      <c r="K2440" s="422"/>
    </row>
    <row r="2441" spans="1:11" ht="56.25" hidden="1" outlineLevel="1">
      <c r="A2441" s="423"/>
      <c r="B2441" s="424"/>
      <c r="C2441" s="425">
        <v>30543</v>
      </c>
      <c r="D2441" s="426" t="s">
        <v>23766</v>
      </c>
      <c r="E2441" s="427" t="s">
        <v>22861</v>
      </c>
      <c r="F2441" s="428">
        <v>101.05</v>
      </c>
      <c r="G2441" s="429">
        <v>1</v>
      </c>
      <c r="H2441" s="430"/>
      <c r="I2441" s="431">
        <v>101.05</v>
      </c>
      <c r="J2441" s="432"/>
    </row>
    <row r="2442" spans="1:11" collapsed="1">
      <c r="A2442" s="418">
        <v>90153</v>
      </c>
      <c r="B2442" s="560" t="s">
        <v>23767</v>
      </c>
      <c r="C2442" s="560"/>
      <c r="D2442" s="560"/>
      <c r="E2442" s="560"/>
      <c r="F2442" s="560"/>
      <c r="G2442" s="560"/>
      <c r="H2442" s="419" t="s">
        <v>60</v>
      </c>
      <c r="I2442" s="420"/>
      <c r="J2442" s="421">
        <v>3879.51</v>
      </c>
      <c r="K2442" s="422"/>
    </row>
    <row r="2443" spans="1:11" hidden="1" outlineLevel="1">
      <c r="A2443" s="423"/>
      <c r="B2443" s="424"/>
      <c r="C2443" s="425">
        <v>2041</v>
      </c>
      <c r="D2443" s="426" t="s">
        <v>23768</v>
      </c>
      <c r="E2443" s="427" t="s">
        <v>143</v>
      </c>
      <c r="F2443" s="428">
        <v>26.73</v>
      </c>
      <c r="G2443" s="429">
        <v>12</v>
      </c>
      <c r="H2443" s="430"/>
      <c r="I2443" s="431">
        <v>320.80630000000002</v>
      </c>
      <c r="J2443" s="432"/>
    </row>
    <row r="2444" spans="1:11" ht="22.5" collapsed="1">
      <c r="A2444" s="423"/>
      <c r="B2444" s="424"/>
      <c r="C2444" s="425">
        <v>2044</v>
      </c>
      <c r="D2444" s="426" t="s">
        <v>23769</v>
      </c>
      <c r="E2444" s="427" t="s">
        <v>143</v>
      </c>
      <c r="F2444" s="428">
        <v>19.559999999999999</v>
      </c>
      <c r="G2444" s="429">
        <v>12</v>
      </c>
      <c r="H2444" s="430"/>
      <c r="I2444" s="431">
        <v>234.80420000000001</v>
      </c>
      <c r="J2444" s="432"/>
    </row>
    <row r="2445" spans="1:11" hidden="1" outlineLevel="1">
      <c r="A2445" s="423"/>
      <c r="B2445" s="424"/>
      <c r="C2445" s="425">
        <v>17715</v>
      </c>
      <c r="D2445" s="426" t="s">
        <v>23770</v>
      </c>
      <c r="E2445" s="427" t="s">
        <v>22861</v>
      </c>
      <c r="F2445" s="428">
        <v>19.59</v>
      </c>
      <c r="G2445" s="429">
        <v>0.2</v>
      </c>
      <c r="H2445" s="430"/>
      <c r="I2445" s="431">
        <v>3.9180000000000001</v>
      </c>
      <c r="J2445" s="432"/>
    </row>
    <row r="2446" spans="1:11" ht="22.5" hidden="1" outlineLevel="1">
      <c r="A2446" s="423"/>
      <c r="B2446" s="424"/>
      <c r="C2446" s="425">
        <v>50830</v>
      </c>
      <c r="D2446" s="426" t="s">
        <v>23771</v>
      </c>
      <c r="E2446" s="427" t="s">
        <v>9779</v>
      </c>
      <c r="F2446" s="428">
        <v>86.95</v>
      </c>
      <c r="G2446" s="429">
        <v>1</v>
      </c>
      <c r="H2446" s="430"/>
      <c r="I2446" s="431">
        <v>86.95</v>
      </c>
      <c r="J2446" s="432"/>
    </row>
    <row r="2447" spans="1:11" ht="22.5" hidden="1" outlineLevel="1">
      <c r="A2447" s="423"/>
      <c r="B2447" s="424"/>
      <c r="C2447" s="425">
        <v>51264</v>
      </c>
      <c r="D2447" s="426" t="s">
        <v>23772</v>
      </c>
      <c r="E2447" s="427" t="s">
        <v>9779</v>
      </c>
      <c r="F2447" s="428">
        <v>247.94</v>
      </c>
      <c r="G2447" s="429">
        <v>1</v>
      </c>
      <c r="H2447" s="430"/>
      <c r="I2447" s="431">
        <v>247.94</v>
      </c>
      <c r="J2447" s="432"/>
    </row>
    <row r="2448" spans="1:11" ht="33.75" hidden="1" outlineLevel="1">
      <c r="A2448" s="423"/>
      <c r="B2448" s="424"/>
      <c r="C2448" s="425">
        <v>51602</v>
      </c>
      <c r="D2448" s="426" t="s">
        <v>23773</v>
      </c>
      <c r="E2448" s="427" t="s">
        <v>9779</v>
      </c>
      <c r="F2448" s="428">
        <v>7.49</v>
      </c>
      <c r="G2448" s="429">
        <v>2</v>
      </c>
      <c r="H2448" s="430"/>
      <c r="I2448" s="431">
        <v>14.98</v>
      </c>
      <c r="J2448" s="432"/>
    </row>
    <row r="2449" spans="1:10" ht="33.75" hidden="1" outlineLevel="1">
      <c r="A2449" s="423"/>
      <c r="B2449" s="424"/>
      <c r="C2449" s="425">
        <v>51605</v>
      </c>
      <c r="D2449" s="426" t="s">
        <v>23774</v>
      </c>
      <c r="E2449" s="427" t="s">
        <v>9779</v>
      </c>
      <c r="F2449" s="428">
        <v>22.3</v>
      </c>
      <c r="G2449" s="429">
        <v>2</v>
      </c>
      <c r="H2449" s="430"/>
      <c r="I2449" s="431">
        <v>44.6</v>
      </c>
      <c r="J2449" s="432"/>
    </row>
    <row r="2450" spans="1:10" ht="45" hidden="1" outlineLevel="1">
      <c r="A2450" s="423"/>
      <c r="B2450" s="424"/>
      <c r="C2450" s="425">
        <v>51641</v>
      </c>
      <c r="D2450" s="426" t="s">
        <v>23775</v>
      </c>
      <c r="E2450" s="427" t="s">
        <v>65</v>
      </c>
      <c r="F2450" s="428">
        <v>21.98</v>
      </c>
      <c r="G2450" s="429">
        <v>9</v>
      </c>
      <c r="H2450" s="430"/>
      <c r="I2450" s="431">
        <v>197.82</v>
      </c>
      <c r="J2450" s="432"/>
    </row>
    <row r="2451" spans="1:10" ht="45" hidden="1" outlineLevel="1">
      <c r="A2451" s="423"/>
      <c r="B2451" s="424"/>
      <c r="C2451" s="425">
        <v>51644</v>
      </c>
      <c r="D2451" s="426" t="s">
        <v>23776</v>
      </c>
      <c r="E2451" s="427" t="s">
        <v>65</v>
      </c>
      <c r="F2451" s="428">
        <v>31.28</v>
      </c>
      <c r="G2451" s="429">
        <v>6</v>
      </c>
      <c r="H2451" s="430"/>
      <c r="I2451" s="431">
        <v>187.68</v>
      </c>
      <c r="J2451" s="432"/>
    </row>
    <row r="2452" spans="1:10" ht="22.5" hidden="1" outlineLevel="1">
      <c r="A2452" s="423"/>
      <c r="B2452" s="424"/>
      <c r="C2452" s="425">
        <v>51651</v>
      </c>
      <c r="D2452" s="426" t="s">
        <v>23777</v>
      </c>
      <c r="E2452" s="427" t="s">
        <v>9779</v>
      </c>
      <c r="F2452" s="428">
        <v>1.96</v>
      </c>
      <c r="G2452" s="429">
        <v>5</v>
      </c>
      <c r="H2452" s="430"/>
      <c r="I2452" s="431">
        <v>9.8000000000000007</v>
      </c>
      <c r="J2452" s="432"/>
    </row>
    <row r="2453" spans="1:10" ht="22.5" hidden="1" outlineLevel="1">
      <c r="A2453" s="423"/>
      <c r="B2453" s="424"/>
      <c r="C2453" s="425">
        <v>51654</v>
      </c>
      <c r="D2453" s="426" t="s">
        <v>23778</v>
      </c>
      <c r="E2453" s="427" t="s">
        <v>9779</v>
      </c>
      <c r="F2453" s="428">
        <v>5.66</v>
      </c>
      <c r="G2453" s="429">
        <v>5</v>
      </c>
      <c r="H2453" s="430"/>
      <c r="I2453" s="431">
        <v>28.3</v>
      </c>
      <c r="J2453" s="432"/>
    </row>
    <row r="2454" spans="1:10" hidden="1" outlineLevel="1">
      <c r="A2454" s="423"/>
      <c r="B2454" s="424"/>
      <c r="C2454" s="425">
        <v>51674</v>
      </c>
      <c r="D2454" s="426" t="s">
        <v>23779</v>
      </c>
      <c r="E2454" s="427" t="s">
        <v>9779</v>
      </c>
      <c r="F2454" s="428">
        <v>44.72</v>
      </c>
      <c r="G2454" s="429">
        <v>1</v>
      </c>
      <c r="H2454" s="430"/>
      <c r="I2454" s="431">
        <v>44.72</v>
      </c>
      <c r="J2454" s="432"/>
    </row>
    <row r="2455" spans="1:10" ht="22.5" hidden="1" outlineLevel="1">
      <c r="A2455" s="423"/>
      <c r="B2455" s="424"/>
      <c r="C2455" s="425">
        <v>52430</v>
      </c>
      <c r="D2455" s="426" t="s">
        <v>23780</v>
      </c>
      <c r="E2455" s="427" t="s">
        <v>65</v>
      </c>
      <c r="F2455" s="428">
        <v>4.6399999999999997</v>
      </c>
      <c r="G2455" s="429">
        <v>3</v>
      </c>
      <c r="H2455" s="430"/>
      <c r="I2455" s="431">
        <v>13.92</v>
      </c>
      <c r="J2455" s="432"/>
    </row>
    <row r="2456" spans="1:10" ht="22.5" hidden="1" outlineLevel="1">
      <c r="A2456" s="423"/>
      <c r="B2456" s="424"/>
      <c r="C2456" s="425">
        <v>52471</v>
      </c>
      <c r="D2456" s="426" t="s">
        <v>23781</v>
      </c>
      <c r="E2456" s="427" t="s">
        <v>9779</v>
      </c>
      <c r="F2456" s="428">
        <v>6.45</v>
      </c>
      <c r="G2456" s="429">
        <v>3</v>
      </c>
      <c r="H2456" s="430"/>
      <c r="I2456" s="431">
        <v>19.350000000000001</v>
      </c>
      <c r="J2456" s="432"/>
    </row>
    <row r="2457" spans="1:10" ht="33.75" hidden="1" outlineLevel="1">
      <c r="A2457" s="423"/>
      <c r="B2457" s="424"/>
      <c r="C2457" s="425">
        <v>52807</v>
      </c>
      <c r="D2457" s="426" t="s">
        <v>23782</v>
      </c>
      <c r="E2457" s="427" t="s">
        <v>65</v>
      </c>
      <c r="F2457" s="428">
        <v>24.59</v>
      </c>
      <c r="G2457" s="429">
        <v>30</v>
      </c>
      <c r="H2457" s="430"/>
      <c r="I2457" s="431">
        <v>737.7</v>
      </c>
      <c r="J2457" s="432"/>
    </row>
    <row r="2458" spans="1:10" ht="22.5" hidden="1" outlineLevel="1">
      <c r="A2458" s="423"/>
      <c r="B2458" s="424"/>
      <c r="C2458" s="425">
        <v>52846</v>
      </c>
      <c r="D2458" s="426" t="s">
        <v>23783</v>
      </c>
      <c r="E2458" s="427" t="s">
        <v>65</v>
      </c>
      <c r="F2458" s="428">
        <v>16.5</v>
      </c>
      <c r="G2458" s="429">
        <v>4</v>
      </c>
      <c r="H2458" s="430"/>
      <c r="I2458" s="431">
        <v>66</v>
      </c>
      <c r="J2458" s="432"/>
    </row>
    <row r="2459" spans="1:10" ht="22.5" hidden="1" outlineLevel="1">
      <c r="A2459" s="423"/>
      <c r="B2459" s="424"/>
      <c r="C2459" s="425">
        <v>53261</v>
      </c>
      <c r="D2459" s="426" t="s">
        <v>23784</v>
      </c>
      <c r="E2459" s="427" t="s">
        <v>9779</v>
      </c>
      <c r="F2459" s="428">
        <v>227.54</v>
      </c>
      <c r="G2459" s="429">
        <v>1</v>
      </c>
      <c r="H2459" s="430"/>
      <c r="I2459" s="431">
        <v>227.54</v>
      </c>
      <c r="J2459" s="432"/>
    </row>
    <row r="2460" spans="1:10" ht="33.75" hidden="1" outlineLevel="1">
      <c r="A2460" s="423"/>
      <c r="B2460" s="424"/>
      <c r="C2460" s="425">
        <v>54022</v>
      </c>
      <c r="D2460" s="426" t="s">
        <v>23785</v>
      </c>
      <c r="E2460" s="427" t="s">
        <v>65</v>
      </c>
      <c r="F2460" s="428">
        <v>22.93</v>
      </c>
      <c r="G2460" s="429">
        <v>0.2</v>
      </c>
      <c r="H2460" s="430"/>
      <c r="I2460" s="431">
        <v>4.5860000000000003</v>
      </c>
      <c r="J2460" s="432"/>
    </row>
    <row r="2461" spans="1:10" ht="22.5" hidden="1" outlineLevel="1">
      <c r="A2461" s="423"/>
      <c r="B2461" s="424"/>
      <c r="C2461" s="425">
        <v>54576</v>
      </c>
      <c r="D2461" s="426" t="s">
        <v>23786</v>
      </c>
      <c r="E2461" s="427" t="s">
        <v>9779</v>
      </c>
      <c r="F2461" s="428">
        <v>2.82</v>
      </c>
      <c r="G2461" s="429">
        <v>2</v>
      </c>
      <c r="H2461" s="430"/>
      <c r="I2461" s="431">
        <v>5.64</v>
      </c>
      <c r="J2461" s="432"/>
    </row>
    <row r="2462" spans="1:10" ht="22.5" hidden="1" outlineLevel="1">
      <c r="A2462" s="423"/>
      <c r="B2462" s="424"/>
      <c r="C2462" s="425">
        <v>57214</v>
      </c>
      <c r="D2462" s="426" t="s">
        <v>23787</v>
      </c>
      <c r="E2462" s="427" t="s">
        <v>9779</v>
      </c>
      <c r="F2462" s="428">
        <v>86.93</v>
      </c>
      <c r="G2462" s="429">
        <v>1</v>
      </c>
      <c r="H2462" s="430"/>
      <c r="I2462" s="431">
        <v>86.93</v>
      </c>
      <c r="J2462" s="432"/>
    </row>
    <row r="2463" spans="1:10" ht="22.5" hidden="1" outlineLevel="1">
      <c r="A2463" s="423"/>
      <c r="B2463" s="424"/>
      <c r="C2463" s="425">
        <v>57610</v>
      </c>
      <c r="D2463" s="426" t="s">
        <v>23788</v>
      </c>
      <c r="E2463" s="427" t="s">
        <v>9779</v>
      </c>
      <c r="F2463" s="428">
        <v>160.4</v>
      </c>
      <c r="G2463" s="429">
        <v>1</v>
      </c>
      <c r="H2463" s="430"/>
      <c r="I2463" s="431">
        <v>160.4</v>
      </c>
      <c r="J2463" s="432"/>
    </row>
    <row r="2464" spans="1:10" ht="22.5" hidden="1" outlineLevel="1">
      <c r="A2464" s="423"/>
      <c r="B2464" s="424"/>
      <c r="C2464" s="425">
        <v>58020</v>
      </c>
      <c r="D2464" s="426" t="s">
        <v>23789</v>
      </c>
      <c r="E2464" s="427" t="s">
        <v>9779</v>
      </c>
      <c r="F2464" s="428">
        <v>61.3</v>
      </c>
      <c r="G2464" s="429">
        <v>1</v>
      </c>
      <c r="H2464" s="430"/>
      <c r="I2464" s="431">
        <v>61.3</v>
      </c>
      <c r="J2464" s="432"/>
    </row>
    <row r="2465" spans="1:11" ht="22.5" hidden="1" outlineLevel="1">
      <c r="A2465" s="423"/>
      <c r="B2465" s="424"/>
      <c r="C2465" s="425">
        <v>58025</v>
      </c>
      <c r="D2465" s="426" t="s">
        <v>23790</v>
      </c>
      <c r="E2465" s="427" t="s">
        <v>9779</v>
      </c>
      <c r="F2465" s="428">
        <v>8.23</v>
      </c>
      <c r="G2465" s="429">
        <v>1</v>
      </c>
      <c r="H2465" s="430"/>
      <c r="I2465" s="431">
        <v>8.23</v>
      </c>
      <c r="J2465" s="432"/>
    </row>
    <row r="2466" spans="1:11" ht="22.5" hidden="1" outlineLevel="1">
      <c r="A2466" s="423"/>
      <c r="B2466" s="424"/>
      <c r="C2466" s="425">
        <v>58030</v>
      </c>
      <c r="D2466" s="426" t="s">
        <v>23791</v>
      </c>
      <c r="E2466" s="427" t="s">
        <v>9779</v>
      </c>
      <c r="F2466" s="428">
        <v>9.9600000000000009</v>
      </c>
      <c r="G2466" s="429">
        <v>6</v>
      </c>
      <c r="H2466" s="430"/>
      <c r="I2466" s="431">
        <v>59.76</v>
      </c>
      <c r="J2466" s="432"/>
    </row>
    <row r="2467" spans="1:11" ht="22.5" hidden="1" outlineLevel="1">
      <c r="A2467" s="423"/>
      <c r="B2467" s="424"/>
      <c r="C2467" s="425">
        <v>58412</v>
      </c>
      <c r="D2467" s="426" t="s">
        <v>23792</v>
      </c>
      <c r="E2467" s="427" t="s">
        <v>9779</v>
      </c>
      <c r="F2467" s="428">
        <v>1.1000000000000001</v>
      </c>
      <c r="G2467" s="429">
        <v>4</v>
      </c>
      <c r="H2467" s="430"/>
      <c r="I2467" s="431">
        <v>4.4000000000000004</v>
      </c>
      <c r="J2467" s="432"/>
    </row>
    <row r="2468" spans="1:11" ht="22.5" hidden="1" outlineLevel="1">
      <c r="A2468" s="423"/>
      <c r="B2468" s="424"/>
      <c r="C2468" s="425">
        <v>58415</v>
      </c>
      <c r="D2468" s="426" t="s">
        <v>23793</v>
      </c>
      <c r="E2468" s="427" t="s">
        <v>9779</v>
      </c>
      <c r="F2468" s="428">
        <v>3.08</v>
      </c>
      <c r="G2468" s="429">
        <v>6</v>
      </c>
      <c r="H2468" s="430"/>
      <c r="I2468" s="431">
        <v>18.48</v>
      </c>
      <c r="J2468" s="432"/>
    </row>
    <row r="2469" spans="1:11" ht="22.5" hidden="1" outlineLevel="1">
      <c r="A2469" s="423"/>
      <c r="B2469" s="424"/>
      <c r="C2469" s="425">
        <v>58602</v>
      </c>
      <c r="D2469" s="426" t="s">
        <v>23794</v>
      </c>
      <c r="E2469" s="427" t="s">
        <v>9779</v>
      </c>
      <c r="F2469" s="428">
        <v>398.72</v>
      </c>
      <c r="G2469" s="429">
        <v>1</v>
      </c>
      <c r="H2469" s="430"/>
      <c r="I2469" s="431">
        <v>398.72</v>
      </c>
      <c r="J2469" s="432"/>
    </row>
    <row r="2470" spans="1:11" ht="22.5" hidden="1" outlineLevel="1">
      <c r="A2470" s="423"/>
      <c r="B2470" s="424"/>
      <c r="C2470" s="425">
        <v>59005</v>
      </c>
      <c r="D2470" s="426" t="s">
        <v>23795</v>
      </c>
      <c r="E2470" s="427" t="s">
        <v>9779</v>
      </c>
      <c r="F2470" s="428">
        <v>22.09</v>
      </c>
      <c r="G2470" s="429">
        <v>1</v>
      </c>
      <c r="H2470" s="430"/>
      <c r="I2470" s="431">
        <v>22.09</v>
      </c>
      <c r="J2470" s="432"/>
    </row>
    <row r="2471" spans="1:11" ht="22.5" hidden="1" outlineLevel="1">
      <c r="A2471" s="423"/>
      <c r="B2471" s="424"/>
      <c r="C2471" s="425">
        <v>59010</v>
      </c>
      <c r="D2471" s="426" t="s">
        <v>23796</v>
      </c>
      <c r="E2471" s="427" t="s">
        <v>9779</v>
      </c>
      <c r="F2471" s="428">
        <v>41.67</v>
      </c>
      <c r="G2471" s="429">
        <v>1</v>
      </c>
      <c r="H2471" s="430"/>
      <c r="I2471" s="431">
        <v>41.67</v>
      </c>
      <c r="J2471" s="432"/>
    </row>
    <row r="2472" spans="1:11" ht="67.5" hidden="1" outlineLevel="1">
      <c r="A2472" s="423"/>
      <c r="B2472" s="424"/>
      <c r="C2472" s="425">
        <v>59020</v>
      </c>
      <c r="D2472" s="426" t="s">
        <v>23797</v>
      </c>
      <c r="E2472" s="427" t="s">
        <v>9779</v>
      </c>
      <c r="F2472" s="428">
        <v>9.89</v>
      </c>
      <c r="G2472" s="429">
        <v>1</v>
      </c>
      <c r="H2472" s="430"/>
      <c r="I2472" s="431">
        <v>9.89</v>
      </c>
      <c r="J2472" s="432"/>
    </row>
    <row r="2473" spans="1:11" ht="33.75" hidden="1" outlineLevel="1">
      <c r="A2473" s="423"/>
      <c r="B2473" s="424"/>
      <c r="C2473" s="425">
        <v>59021</v>
      </c>
      <c r="D2473" s="426" t="s">
        <v>23798</v>
      </c>
      <c r="E2473" s="427" t="s">
        <v>9779</v>
      </c>
      <c r="F2473" s="428">
        <v>41.92</v>
      </c>
      <c r="G2473" s="429">
        <v>6</v>
      </c>
      <c r="H2473" s="430"/>
      <c r="I2473" s="431">
        <v>251.52</v>
      </c>
      <c r="J2473" s="432"/>
    </row>
    <row r="2474" spans="1:11" ht="22.5" hidden="1" outlineLevel="1">
      <c r="A2474" s="423"/>
      <c r="B2474" s="424"/>
      <c r="C2474" s="425">
        <v>59030</v>
      </c>
      <c r="D2474" s="426" t="s">
        <v>23799</v>
      </c>
      <c r="E2474" s="427" t="s">
        <v>65</v>
      </c>
      <c r="F2474" s="428">
        <v>0.41</v>
      </c>
      <c r="G2474" s="429">
        <v>5.52</v>
      </c>
      <c r="H2474" s="430"/>
      <c r="I2474" s="431">
        <v>2.2631999999999999</v>
      </c>
      <c r="J2474" s="432"/>
    </row>
    <row r="2475" spans="1:11" ht="22.5" hidden="1" outlineLevel="1">
      <c r="A2475" s="423"/>
      <c r="B2475" s="424"/>
      <c r="C2475" s="425">
        <v>61082</v>
      </c>
      <c r="D2475" s="426" t="s">
        <v>23800</v>
      </c>
      <c r="E2475" s="427" t="s">
        <v>9779</v>
      </c>
      <c r="F2475" s="428">
        <v>128.4</v>
      </c>
      <c r="G2475" s="429">
        <v>2</v>
      </c>
      <c r="H2475" s="430"/>
      <c r="I2475" s="431">
        <v>256.8</v>
      </c>
      <c r="J2475" s="432"/>
    </row>
    <row r="2476" spans="1:11" hidden="1" outlineLevel="1">
      <c r="A2476" s="418">
        <v>90154</v>
      </c>
      <c r="B2476" s="560" t="s">
        <v>23801</v>
      </c>
      <c r="C2476" s="560"/>
      <c r="D2476" s="560"/>
      <c r="E2476" s="560"/>
      <c r="F2476" s="560"/>
      <c r="G2476" s="560"/>
      <c r="H2476" s="419" t="s">
        <v>60</v>
      </c>
      <c r="I2476" s="420"/>
      <c r="J2476" s="421">
        <v>3879.51</v>
      </c>
      <c r="K2476" s="422"/>
    </row>
    <row r="2477" spans="1:11" hidden="1" outlineLevel="1">
      <c r="A2477" s="423"/>
      <c r="B2477" s="424"/>
      <c r="C2477" s="425">
        <v>2041</v>
      </c>
      <c r="D2477" s="426" t="s">
        <v>23768</v>
      </c>
      <c r="E2477" s="427" t="s">
        <v>143</v>
      </c>
      <c r="F2477" s="428">
        <v>26.73</v>
      </c>
      <c r="G2477" s="429">
        <v>12</v>
      </c>
      <c r="H2477" s="430"/>
      <c r="I2477" s="431">
        <v>320.80630000000002</v>
      </c>
      <c r="J2477" s="432"/>
    </row>
    <row r="2478" spans="1:11" ht="22.5" collapsed="1">
      <c r="A2478" s="423"/>
      <c r="B2478" s="424"/>
      <c r="C2478" s="425">
        <v>2044</v>
      </c>
      <c r="D2478" s="426" t="s">
        <v>23769</v>
      </c>
      <c r="E2478" s="427" t="s">
        <v>143</v>
      </c>
      <c r="F2478" s="428">
        <v>19.559999999999999</v>
      </c>
      <c r="G2478" s="429">
        <v>12</v>
      </c>
      <c r="H2478" s="430"/>
      <c r="I2478" s="431">
        <v>234.80420000000001</v>
      </c>
      <c r="J2478" s="432"/>
    </row>
    <row r="2479" spans="1:11" hidden="1" outlineLevel="1">
      <c r="A2479" s="423"/>
      <c r="B2479" s="424"/>
      <c r="C2479" s="425">
        <v>17715</v>
      </c>
      <c r="D2479" s="426" t="s">
        <v>23770</v>
      </c>
      <c r="E2479" s="427" t="s">
        <v>22861</v>
      </c>
      <c r="F2479" s="428">
        <v>19.59</v>
      </c>
      <c r="G2479" s="429">
        <v>0.2</v>
      </c>
      <c r="H2479" s="430"/>
      <c r="I2479" s="431">
        <v>3.9180000000000001</v>
      </c>
      <c r="J2479" s="432"/>
    </row>
    <row r="2480" spans="1:11" ht="22.5" hidden="1" outlineLevel="1">
      <c r="A2480" s="423"/>
      <c r="B2480" s="424"/>
      <c r="C2480" s="425">
        <v>50830</v>
      </c>
      <c r="D2480" s="426" t="s">
        <v>23771</v>
      </c>
      <c r="E2480" s="427" t="s">
        <v>9779</v>
      </c>
      <c r="F2480" s="428">
        <v>86.95</v>
      </c>
      <c r="G2480" s="429">
        <v>1</v>
      </c>
      <c r="H2480" s="430"/>
      <c r="I2480" s="431">
        <v>86.95</v>
      </c>
      <c r="J2480" s="432"/>
    </row>
    <row r="2481" spans="1:10" ht="22.5" hidden="1" outlineLevel="1">
      <c r="A2481" s="423"/>
      <c r="B2481" s="424"/>
      <c r="C2481" s="425">
        <v>51264</v>
      </c>
      <c r="D2481" s="426" t="s">
        <v>23772</v>
      </c>
      <c r="E2481" s="427" t="s">
        <v>9779</v>
      </c>
      <c r="F2481" s="428">
        <v>247.94</v>
      </c>
      <c r="G2481" s="429">
        <v>1</v>
      </c>
      <c r="H2481" s="430"/>
      <c r="I2481" s="431">
        <v>247.94</v>
      </c>
      <c r="J2481" s="432"/>
    </row>
    <row r="2482" spans="1:10" ht="33.75" hidden="1" outlineLevel="1">
      <c r="A2482" s="423"/>
      <c r="B2482" s="424"/>
      <c r="C2482" s="425">
        <v>51602</v>
      </c>
      <c r="D2482" s="426" t="s">
        <v>23773</v>
      </c>
      <c r="E2482" s="427" t="s">
        <v>9779</v>
      </c>
      <c r="F2482" s="428">
        <v>7.49</v>
      </c>
      <c r="G2482" s="429">
        <v>2</v>
      </c>
      <c r="H2482" s="430"/>
      <c r="I2482" s="431">
        <v>14.98</v>
      </c>
      <c r="J2482" s="432"/>
    </row>
    <row r="2483" spans="1:10" ht="33.75" hidden="1" outlineLevel="1">
      <c r="A2483" s="423"/>
      <c r="B2483" s="424"/>
      <c r="C2483" s="425">
        <v>51605</v>
      </c>
      <c r="D2483" s="426" t="s">
        <v>23774</v>
      </c>
      <c r="E2483" s="427" t="s">
        <v>9779</v>
      </c>
      <c r="F2483" s="428">
        <v>22.3</v>
      </c>
      <c r="G2483" s="429">
        <v>2</v>
      </c>
      <c r="H2483" s="430"/>
      <c r="I2483" s="431">
        <v>44.6</v>
      </c>
      <c r="J2483" s="432"/>
    </row>
    <row r="2484" spans="1:10" ht="45" hidden="1" outlineLevel="1">
      <c r="A2484" s="423"/>
      <c r="B2484" s="424"/>
      <c r="C2484" s="425">
        <v>51641</v>
      </c>
      <c r="D2484" s="426" t="s">
        <v>23775</v>
      </c>
      <c r="E2484" s="427" t="s">
        <v>65</v>
      </c>
      <c r="F2484" s="428">
        <v>21.98</v>
      </c>
      <c r="G2484" s="429">
        <v>9</v>
      </c>
      <c r="H2484" s="430"/>
      <c r="I2484" s="431">
        <v>197.82</v>
      </c>
      <c r="J2484" s="432"/>
    </row>
    <row r="2485" spans="1:10" ht="45" hidden="1" outlineLevel="1">
      <c r="A2485" s="423"/>
      <c r="B2485" s="424"/>
      <c r="C2485" s="425">
        <v>51644</v>
      </c>
      <c r="D2485" s="426" t="s">
        <v>23776</v>
      </c>
      <c r="E2485" s="427" t="s">
        <v>65</v>
      </c>
      <c r="F2485" s="428">
        <v>31.28</v>
      </c>
      <c r="G2485" s="429">
        <v>6</v>
      </c>
      <c r="H2485" s="430"/>
      <c r="I2485" s="431">
        <v>187.68</v>
      </c>
      <c r="J2485" s="432"/>
    </row>
    <row r="2486" spans="1:10" ht="22.5" hidden="1" outlineLevel="1">
      <c r="A2486" s="423"/>
      <c r="B2486" s="424"/>
      <c r="C2486" s="425">
        <v>51651</v>
      </c>
      <c r="D2486" s="426" t="s">
        <v>23777</v>
      </c>
      <c r="E2486" s="427" t="s">
        <v>9779</v>
      </c>
      <c r="F2486" s="428">
        <v>1.96</v>
      </c>
      <c r="G2486" s="429">
        <v>5</v>
      </c>
      <c r="H2486" s="430"/>
      <c r="I2486" s="431">
        <v>9.8000000000000007</v>
      </c>
      <c r="J2486" s="432"/>
    </row>
    <row r="2487" spans="1:10" ht="22.5" hidden="1" outlineLevel="1">
      <c r="A2487" s="423"/>
      <c r="B2487" s="424"/>
      <c r="C2487" s="425">
        <v>51654</v>
      </c>
      <c r="D2487" s="426" t="s">
        <v>23778</v>
      </c>
      <c r="E2487" s="427" t="s">
        <v>9779</v>
      </c>
      <c r="F2487" s="428">
        <v>5.66</v>
      </c>
      <c r="G2487" s="429">
        <v>5</v>
      </c>
      <c r="H2487" s="430"/>
      <c r="I2487" s="431">
        <v>28.3</v>
      </c>
      <c r="J2487" s="432"/>
    </row>
    <row r="2488" spans="1:10" hidden="1" outlineLevel="1">
      <c r="A2488" s="423"/>
      <c r="B2488" s="424"/>
      <c r="C2488" s="425">
        <v>51674</v>
      </c>
      <c r="D2488" s="426" t="s">
        <v>23779</v>
      </c>
      <c r="E2488" s="427" t="s">
        <v>9779</v>
      </c>
      <c r="F2488" s="428">
        <v>44.72</v>
      </c>
      <c r="G2488" s="429">
        <v>1</v>
      </c>
      <c r="H2488" s="430"/>
      <c r="I2488" s="431">
        <v>44.72</v>
      </c>
      <c r="J2488" s="432"/>
    </row>
    <row r="2489" spans="1:10" ht="22.5" hidden="1" outlineLevel="1">
      <c r="A2489" s="423"/>
      <c r="B2489" s="424"/>
      <c r="C2489" s="425">
        <v>52430</v>
      </c>
      <c r="D2489" s="426" t="s">
        <v>23780</v>
      </c>
      <c r="E2489" s="427" t="s">
        <v>65</v>
      </c>
      <c r="F2489" s="428">
        <v>4.6399999999999997</v>
      </c>
      <c r="G2489" s="429">
        <v>3</v>
      </c>
      <c r="H2489" s="430"/>
      <c r="I2489" s="431">
        <v>13.92</v>
      </c>
      <c r="J2489" s="432"/>
    </row>
    <row r="2490" spans="1:10" ht="22.5" hidden="1" outlineLevel="1">
      <c r="A2490" s="423"/>
      <c r="B2490" s="424"/>
      <c r="C2490" s="425">
        <v>52471</v>
      </c>
      <c r="D2490" s="426" t="s">
        <v>23781</v>
      </c>
      <c r="E2490" s="427" t="s">
        <v>9779</v>
      </c>
      <c r="F2490" s="428">
        <v>6.45</v>
      </c>
      <c r="G2490" s="429">
        <v>3</v>
      </c>
      <c r="H2490" s="430"/>
      <c r="I2490" s="431">
        <v>19.350000000000001</v>
      </c>
      <c r="J2490" s="432"/>
    </row>
    <row r="2491" spans="1:10" ht="33.75" hidden="1" outlineLevel="1">
      <c r="A2491" s="423"/>
      <c r="B2491" s="424"/>
      <c r="C2491" s="425">
        <v>52807</v>
      </c>
      <c r="D2491" s="426" t="s">
        <v>23782</v>
      </c>
      <c r="E2491" s="427" t="s">
        <v>65</v>
      </c>
      <c r="F2491" s="428">
        <v>24.59</v>
      </c>
      <c r="G2491" s="429">
        <v>30</v>
      </c>
      <c r="H2491" s="430"/>
      <c r="I2491" s="431">
        <v>737.7</v>
      </c>
      <c r="J2491" s="432"/>
    </row>
    <row r="2492" spans="1:10" ht="22.5" hidden="1" outlineLevel="1">
      <c r="A2492" s="423"/>
      <c r="B2492" s="424"/>
      <c r="C2492" s="425">
        <v>52846</v>
      </c>
      <c r="D2492" s="426" t="s">
        <v>23783</v>
      </c>
      <c r="E2492" s="427" t="s">
        <v>65</v>
      </c>
      <c r="F2492" s="428">
        <v>16.5</v>
      </c>
      <c r="G2492" s="429">
        <v>4</v>
      </c>
      <c r="H2492" s="430"/>
      <c r="I2492" s="431">
        <v>66</v>
      </c>
      <c r="J2492" s="432"/>
    </row>
    <row r="2493" spans="1:10" ht="22.5" hidden="1" outlineLevel="1">
      <c r="A2493" s="423"/>
      <c r="B2493" s="424"/>
      <c r="C2493" s="425">
        <v>53261</v>
      </c>
      <c r="D2493" s="426" t="s">
        <v>23784</v>
      </c>
      <c r="E2493" s="427" t="s">
        <v>9779</v>
      </c>
      <c r="F2493" s="428">
        <v>227.54</v>
      </c>
      <c r="G2493" s="429">
        <v>1</v>
      </c>
      <c r="H2493" s="430"/>
      <c r="I2493" s="431">
        <v>227.54</v>
      </c>
      <c r="J2493" s="432"/>
    </row>
    <row r="2494" spans="1:10" ht="33.75" hidden="1" outlineLevel="1">
      <c r="A2494" s="423"/>
      <c r="B2494" s="424"/>
      <c r="C2494" s="425">
        <v>54022</v>
      </c>
      <c r="D2494" s="426" t="s">
        <v>23785</v>
      </c>
      <c r="E2494" s="427" t="s">
        <v>65</v>
      </c>
      <c r="F2494" s="428">
        <v>22.93</v>
      </c>
      <c r="G2494" s="429">
        <v>0.2</v>
      </c>
      <c r="H2494" s="430"/>
      <c r="I2494" s="431">
        <v>4.5860000000000003</v>
      </c>
      <c r="J2494" s="432"/>
    </row>
    <row r="2495" spans="1:10" ht="22.5" hidden="1" outlineLevel="1">
      <c r="A2495" s="423"/>
      <c r="B2495" s="424"/>
      <c r="C2495" s="425">
        <v>54576</v>
      </c>
      <c r="D2495" s="426" t="s">
        <v>23786</v>
      </c>
      <c r="E2495" s="427" t="s">
        <v>9779</v>
      </c>
      <c r="F2495" s="428">
        <v>2.82</v>
      </c>
      <c r="G2495" s="429">
        <v>2</v>
      </c>
      <c r="H2495" s="430"/>
      <c r="I2495" s="431">
        <v>5.64</v>
      </c>
      <c r="J2495" s="432"/>
    </row>
    <row r="2496" spans="1:10" ht="22.5" hidden="1" outlineLevel="1">
      <c r="A2496" s="423"/>
      <c r="B2496" s="424"/>
      <c r="C2496" s="425">
        <v>57214</v>
      </c>
      <c r="D2496" s="426" t="s">
        <v>23787</v>
      </c>
      <c r="E2496" s="427" t="s">
        <v>9779</v>
      </c>
      <c r="F2496" s="428">
        <v>86.93</v>
      </c>
      <c r="G2496" s="429">
        <v>1</v>
      </c>
      <c r="H2496" s="430"/>
      <c r="I2496" s="431">
        <v>86.93</v>
      </c>
      <c r="J2496" s="432"/>
    </row>
    <row r="2497" spans="1:11" ht="22.5" hidden="1" outlineLevel="1">
      <c r="A2497" s="423"/>
      <c r="B2497" s="424"/>
      <c r="C2497" s="425">
        <v>57610</v>
      </c>
      <c r="D2497" s="426" t="s">
        <v>23788</v>
      </c>
      <c r="E2497" s="427" t="s">
        <v>9779</v>
      </c>
      <c r="F2497" s="428">
        <v>160.4</v>
      </c>
      <c r="G2497" s="429">
        <v>1</v>
      </c>
      <c r="H2497" s="430"/>
      <c r="I2497" s="431">
        <v>160.4</v>
      </c>
      <c r="J2497" s="432"/>
    </row>
    <row r="2498" spans="1:11" ht="22.5" hidden="1" outlineLevel="1">
      <c r="A2498" s="423"/>
      <c r="B2498" s="424"/>
      <c r="C2498" s="425">
        <v>58020</v>
      </c>
      <c r="D2498" s="426" t="s">
        <v>23789</v>
      </c>
      <c r="E2498" s="427" t="s">
        <v>9779</v>
      </c>
      <c r="F2498" s="428">
        <v>61.3</v>
      </c>
      <c r="G2498" s="429">
        <v>1</v>
      </c>
      <c r="H2498" s="430"/>
      <c r="I2498" s="431">
        <v>61.3</v>
      </c>
      <c r="J2498" s="432"/>
    </row>
    <row r="2499" spans="1:11" ht="22.5" hidden="1" outlineLevel="1">
      <c r="A2499" s="423"/>
      <c r="B2499" s="424"/>
      <c r="C2499" s="425">
        <v>58025</v>
      </c>
      <c r="D2499" s="426" t="s">
        <v>23790</v>
      </c>
      <c r="E2499" s="427" t="s">
        <v>9779</v>
      </c>
      <c r="F2499" s="428">
        <v>8.23</v>
      </c>
      <c r="G2499" s="429">
        <v>1</v>
      </c>
      <c r="H2499" s="430"/>
      <c r="I2499" s="431">
        <v>8.23</v>
      </c>
      <c r="J2499" s="432"/>
    </row>
    <row r="2500" spans="1:11" ht="22.5" hidden="1" outlineLevel="1">
      <c r="A2500" s="423"/>
      <c r="B2500" s="424"/>
      <c r="C2500" s="425">
        <v>58030</v>
      </c>
      <c r="D2500" s="426" t="s">
        <v>23791</v>
      </c>
      <c r="E2500" s="427" t="s">
        <v>9779</v>
      </c>
      <c r="F2500" s="428">
        <v>9.9600000000000009</v>
      </c>
      <c r="G2500" s="429">
        <v>6</v>
      </c>
      <c r="H2500" s="430"/>
      <c r="I2500" s="431">
        <v>59.76</v>
      </c>
      <c r="J2500" s="432"/>
    </row>
    <row r="2501" spans="1:11" ht="22.5" hidden="1" outlineLevel="1">
      <c r="A2501" s="423"/>
      <c r="B2501" s="424"/>
      <c r="C2501" s="425">
        <v>58412</v>
      </c>
      <c r="D2501" s="426" t="s">
        <v>23792</v>
      </c>
      <c r="E2501" s="427" t="s">
        <v>9779</v>
      </c>
      <c r="F2501" s="428">
        <v>1.1000000000000001</v>
      </c>
      <c r="G2501" s="429">
        <v>4</v>
      </c>
      <c r="H2501" s="430"/>
      <c r="I2501" s="431">
        <v>4.4000000000000004</v>
      </c>
      <c r="J2501" s="432"/>
    </row>
    <row r="2502" spans="1:11" ht="22.5" hidden="1" outlineLevel="1">
      <c r="A2502" s="423"/>
      <c r="B2502" s="424"/>
      <c r="C2502" s="425">
        <v>58415</v>
      </c>
      <c r="D2502" s="426" t="s">
        <v>23793</v>
      </c>
      <c r="E2502" s="427" t="s">
        <v>9779</v>
      </c>
      <c r="F2502" s="428">
        <v>3.08</v>
      </c>
      <c r="G2502" s="429">
        <v>6</v>
      </c>
      <c r="H2502" s="430"/>
      <c r="I2502" s="431">
        <v>18.48</v>
      </c>
      <c r="J2502" s="432"/>
    </row>
    <row r="2503" spans="1:11" ht="22.5" hidden="1" outlineLevel="1">
      <c r="A2503" s="423"/>
      <c r="B2503" s="424"/>
      <c r="C2503" s="425">
        <v>58602</v>
      </c>
      <c r="D2503" s="426" t="s">
        <v>23794</v>
      </c>
      <c r="E2503" s="427" t="s">
        <v>9779</v>
      </c>
      <c r="F2503" s="428">
        <v>398.72</v>
      </c>
      <c r="G2503" s="429">
        <v>1</v>
      </c>
      <c r="H2503" s="430"/>
      <c r="I2503" s="431">
        <v>398.72</v>
      </c>
      <c r="J2503" s="432"/>
    </row>
    <row r="2504" spans="1:11" ht="22.5" hidden="1" outlineLevel="1">
      <c r="A2504" s="423"/>
      <c r="B2504" s="424"/>
      <c r="C2504" s="425">
        <v>59005</v>
      </c>
      <c r="D2504" s="426" t="s">
        <v>23795</v>
      </c>
      <c r="E2504" s="427" t="s">
        <v>9779</v>
      </c>
      <c r="F2504" s="428">
        <v>22.09</v>
      </c>
      <c r="G2504" s="429">
        <v>1</v>
      </c>
      <c r="H2504" s="430"/>
      <c r="I2504" s="431">
        <v>22.09</v>
      </c>
      <c r="J2504" s="432"/>
    </row>
    <row r="2505" spans="1:11" ht="22.5" hidden="1" outlineLevel="1">
      <c r="A2505" s="423"/>
      <c r="B2505" s="424"/>
      <c r="C2505" s="425">
        <v>59010</v>
      </c>
      <c r="D2505" s="426" t="s">
        <v>23796</v>
      </c>
      <c r="E2505" s="427" t="s">
        <v>9779</v>
      </c>
      <c r="F2505" s="428">
        <v>41.67</v>
      </c>
      <c r="G2505" s="429">
        <v>1</v>
      </c>
      <c r="H2505" s="430"/>
      <c r="I2505" s="431">
        <v>41.67</v>
      </c>
      <c r="J2505" s="432"/>
    </row>
    <row r="2506" spans="1:11" ht="67.5" hidden="1" outlineLevel="1">
      <c r="A2506" s="423"/>
      <c r="B2506" s="424"/>
      <c r="C2506" s="425">
        <v>59020</v>
      </c>
      <c r="D2506" s="426" t="s">
        <v>23797</v>
      </c>
      <c r="E2506" s="427" t="s">
        <v>9779</v>
      </c>
      <c r="F2506" s="428">
        <v>9.89</v>
      </c>
      <c r="G2506" s="429">
        <v>1</v>
      </c>
      <c r="H2506" s="430"/>
      <c r="I2506" s="431">
        <v>9.89</v>
      </c>
      <c r="J2506" s="432"/>
    </row>
    <row r="2507" spans="1:11" ht="33.75" hidden="1" outlineLevel="1">
      <c r="A2507" s="423"/>
      <c r="B2507" s="424"/>
      <c r="C2507" s="425">
        <v>59021</v>
      </c>
      <c r="D2507" s="426" t="s">
        <v>23798</v>
      </c>
      <c r="E2507" s="427" t="s">
        <v>9779</v>
      </c>
      <c r="F2507" s="428">
        <v>41.92</v>
      </c>
      <c r="G2507" s="429">
        <v>6</v>
      </c>
      <c r="H2507" s="430"/>
      <c r="I2507" s="431">
        <v>251.52</v>
      </c>
      <c r="J2507" s="432"/>
    </row>
    <row r="2508" spans="1:11" ht="22.5" hidden="1" outlineLevel="1">
      <c r="A2508" s="423"/>
      <c r="B2508" s="424"/>
      <c r="C2508" s="425">
        <v>59030</v>
      </c>
      <c r="D2508" s="426" t="s">
        <v>23799</v>
      </c>
      <c r="E2508" s="427" t="s">
        <v>65</v>
      </c>
      <c r="F2508" s="428">
        <v>0.41</v>
      </c>
      <c r="G2508" s="429">
        <v>5.52</v>
      </c>
      <c r="H2508" s="430"/>
      <c r="I2508" s="431">
        <v>2.2631999999999999</v>
      </c>
      <c r="J2508" s="432"/>
    </row>
    <row r="2509" spans="1:11" ht="22.5" hidden="1" outlineLevel="1">
      <c r="A2509" s="423"/>
      <c r="B2509" s="424"/>
      <c r="C2509" s="425">
        <v>61082</v>
      </c>
      <c r="D2509" s="426" t="s">
        <v>23800</v>
      </c>
      <c r="E2509" s="427" t="s">
        <v>9779</v>
      </c>
      <c r="F2509" s="428">
        <v>128.4</v>
      </c>
      <c r="G2509" s="429">
        <v>2</v>
      </c>
      <c r="H2509" s="430"/>
      <c r="I2509" s="431">
        <v>256.8</v>
      </c>
      <c r="J2509" s="432"/>
    </row>
    <row r="2510" spans="1:11" hidden="1" outlineLevel="1">
      <c r="A2510" s="418">
        <v>90155</v>
      </c>
      <c r="B2510" s="560" t="s">
        <v>23802</v>
      </c>
      <c r="C2510" s="560"/>
      <c r="D2510" s="560"/>
      <c r="E2510" s="560"/>
      <c r="F2510" s="560"/>
      <c r="G2510" s="560"/>
      <c r="H2510" s="419" t="s">
        <v>60</v>
      </c>
      <c r="I2510" s="420"/>
      <c r="J2510" s="421">
        <v>4701.51</v>
      </c>
      <c r="K2510" s="422"/>
    </row>
    <row r="2511" spans="1:11" hidden="1" outlineLevel="1">
      <c r="A2511" s="423"/>
      <c r="B2511" s="424"/>
      <c r="C2511" s="425">
        <v>2041</v>
      </c>
      <c r="D2511" s="426" t="s">
        <v>23768</v>
      </c>
      <c r="E2511" s="427" t="s">
        <v>143</v>
      </c>
      <c r="F2511" s="428">
        <v>26.73</v>
      </c>
      <c r="G2511" s="429">
        <v>18</v>
      </c>
      <c r="H2511" s="430"/>
      <c r="I2511" s="431">
        <v>481.20940000000002</v>
      </c>
      <c r="J2511" s="432"/>
    </row>
    <row r="2512" spans="1:11" ht="22.5" collapsed="1">
      <c r="A2512" s="423"/>
      <c r="B2512" s="424"/>
      <c r="C2512" s="425">
        <v>2044</v>
      </c>
      <c r="D2512" s="426" t="s">
        <v>23769</v>
      </c>
      <c r="E2512" s="427" t="s">
        <v>143</v>
      </c>
      <c r="F2512" s="428">
        <v>19.559999999999999</v>
      </c>
      <c r="G2512" s="429">
        <v>18</v>
      </c>
      <c r="H2512" s="430"/>
      <c r="I2512" s="431">
        <v>352.2063</v>
      </c>
      <c r="J2512" s="432"/>
    </row>
    <row r="2513" spans="1:10" hidden="1" outlineLevel="1">
      <c r="A2513" s="423"/>
      <c r="B2513" s="424"/>
      <c r="C2513" s="425">
        <v>17715</v>
      </c>
      <c r="D2513" s="426" t="s">
        <v>23770</v>
      </c>
      <c r="E2513" s="427" t="s">
        <v>22861</v>
      </c>
      <c r="F2513" s="428">
        <v>19.59</v>
      </c>
      <c r="G2513" s="429">
        <v>0.2</v>
      </c>
      <c r="H2513" s="430"/>
      <c r="I2513" s="431">
        <v>3.9180000000000001</v>
      </c>
      <c r="J2513" s="432"/>
    </row>
    <row r="2514" spans="1:10" ht="22.5" hidden="1" outlineLevel="1">
      <c r="A2514" s="423"/>
      <c r="B2514" s="424"/>
      <c r="C2514" s="425">
        <v>50830</v>
      </c>
      <c r="D2514" s="426" t="s">
        <v>23771</v>
      </c>
      <c r="E2514" s="427" t="s">
        <v>9779</v>
      </c>
      <c r="F2514" s="428">
        <v>86.95</v>
      </c>
      <c r="G2514" s="429">
        <v>1</v>
      </c>
      <c r="H2514" s="430"/>
      <c r="I2514" s="431">
        <v>86.95</v>
      </c>
      <c r="J2514" s="432"/>
    </row>
    <row r="2515" spans="1:10" ht="22.5" hidden="1" outlineLevel="1">
      <c r="A2515" s="423"/>
      <c r="B2515" s="424"/>
      <c r="C2515" s="425">
        <v>51264</v>
      </c>
      <c r="D2515" s="426" t="s">
        <v>23772</v>
      </c>
      <c r="E2515" s="427" t="s">
        <v>9779</v>
      </c>
      <c r="F2515" s="428">
        <v>247.94</v>
      </c>
      <c r="G2515" s="429">
        <v>1</v>
      </c>
      <c r="H2515" s="430"/>
      <c r="I2515" s="431">
        <v>247.94</v>
      </c>
      <c r="J2515" s="432"/>
    </row>
    <row r="2516" spans="1:10" ht="33.75" hidden="1" outlineLevel="1">
      <c r="A2516" s="423"/>
      <c r="B2516" s="424"/>
      <c r="C2516" s="425">
        <v>51602</v>
      </c>
      <c r="D2516" s="426" t="s">
        <v>23773</v>
      </c>
      <c r="E2516" s="427" t="s">
        <v>9779</v>
      </c>
      <c r="F2516" s="428">
        <v>7.49</v>
      </c>
      <c r="G2516" s="429">
        <v>2</v>
      </c>
      <c r="H2516" s="430"/>
      <c r="I2516" s="431">
        <v>14.98</v>
      </c>
      <c r="J2516" s="432"/>
    </row>
    <row r="2517" spans="1:10" ht="33.75" hidden="1" outlineLevel="1">
      <c r="A2517" s="423"/>
      <c r="B2517" s="424"/>
      <c r="C2517" s="425">
        <v>51606</v>
      </c>
      <c r="D2517" s="426" t="s">
        <v>23803</v>
      </c>
      <c r="E2517" s="427" t="s">
        <v>9779</v>
      </c>
      <c r="F2517" s="428">
        <v>45.58</v>
      </c>
      <c r="G2517" s="429">
        <v>2</v>
      </c>
      <c r="H2517" s="430"/>
      <c r="I2517" s="431">
        <v>91.16</v>
      </c>
      <c r="J2517" s="432"/>
    </row>
    <row r="2518" spans="1:10" ht="45" hidden="1" outlineLevel="1">
      <c r="A2518" s="423"/>
      <c r="B2518" s="424"/>
      <c r="C2518" s="425">
        <v>51641</v>
      </c>
      <c r="D2518" s="426" t="s">
        <v>23775</v>
      </c>
      <c r="E2518" s="427" t="s">
        <v>65</v>
      </c>
      <c r="F2518" s="428">
        <v>21.98</v>
      </c>
      <c r="G2518" s="429">
        <v>9</v>
      </c>
      <c r="H2518" s="430"/>
      <c r="I2518" s="431">
        <v>197.82</v>
      </c>
      <c r="J2518" s="432"/>
    </row>
    <row r="2519" spans="1:10" ht="45" hidden="1" outlineLevel="1">
      <c r="A2519" s="423"/>
      <c r="B2519" s="424"/>
      <c r="C2519" s="425">
        <v>51645</v>
      </c>
      <c r="D2519" s="426" t="s">
        <v>23804</v>
      </c>
      <c r="E2519" s="427" t="s">
        <v>65</v>
      </c>
      <c r="F2519" s="428">
        <v>39.450000000000003</v>
      </c>
      <c r="G2519" s="429">
        <v>6</v>
      </c>
      <c r="H2519" s="430"/>
      <c r="I2519" s="431">
        <v>236.7</v>
      </c>
      <c r="J2519" s="432"/>
    </row>
    <row r="2520" spans="1:10" ht="22.5" hidden="1" outlineLevel="1">
      <c r="A2520" s="423"/>
      <c r="B2520" s="424"/>
      <c r="C2520" s="425">
        <v>51651</v>
      </c>
      <c r="D2520" s="426" t="s">
        <v>23777</v>
      </c>
      <c r="E2520" s="427" t="s">
        <v>9779</v>
      </c>
      <c r="F2520" s="428">
        <v>1.96</v>
      </c>
      <c r="G2520" s="429">
        <v>5</v>
      </c>
      <c r="H2520" s="430"/>
      <c r="I2520" s="431">
        <v>9.8000000000000007</v>
      </c>
      <c r="J2520" s="432"/>
    </row>
    <row r="2521" spans="1:10" ht="22.5" hidden="1" outlineLevel="1">
      <c r="A2521" s="423"/>
      <c r="B2521" s="424"/>
      <c r="C2521" s="425">
        <v>51655</v>
      </c>
      <c r="D2521" s="426" t="s">
        <v>23805</v>
      </c>
      <c r="E2521" s="427" t="s">
        <v>9779</v>
      </c>
      <c r="F2521" s="428">
        <v>8.32</v>
      </c>
      <c r="G2521" s="429">
        <v>5</v>
      </c>
      <c r="H2521" s="430"/>
      <c r="I2521" s="431">
        <v>41.6</v>
      </c>
      <c r="J2521" s="432"/>
    </row>
    <row r="2522" spans="1:10" hidden="1" outlineLevel="1">
      <c r="A2522" s="423"/>
      <c r="B2522" s="424"/>
      <c r="C2522" s="425">
        <v>51675</v>
      </c>
      <c r="D2522" s="426" t="s">
        <v>23806</v>
      </c>
      <c r="E2522" s="427" t="s">
        <v>9779</v>
      </c>
      <c r="F2522" s="428">
        <v>66.650000000000006</v>
      </c>
      <c r="G2522" s="429">
        <v>1</v>
      </c>
      <c r="H2522" s="430"/>
      <c r="I2522" s="431">
        <v>66.650000000000006</v>
      </c>
      <c r="J2522" s="432"/>
    </row>
    <row r="2523" spans="1:10" ht="22.5" hidden="1" outlineLevel="1">
      <c r="A2523" s="423"/>
      <c r="B2523" s="424"/>
      <c r="C2523" s="425">
        <v>52430</v>
      </c>
      <c r="D2523" s="426" t="s">
        <v>23780</v>
      </c>
      <c r="E2523" s="427" t="s">
        <v>65</v>
      </c>
      <c r="F2523" s="428">
        <v>4.6399999999999997</v>
      </c>
      <c r="G2523" s="429">
        <v>3</v>
      </c>
      <c r="H2523" s="430"/>
      <c r="I2523" s="431">
        <v>13.92</v>
      </c>
      <c r="J2523" s="432"/>
    </row>
    <row r="2524" spans="1:10" ht="22.5" hidden="1" outlineLevel="1">
      <c r="A2524" s="423"/>
      <c r="B2524" s="424"/>
      <c r="C2524" s="425">
        <v>52471</v>
      </c>
      <c r="D2524" s="426" t="s">
        <v>23781</v>
      </c>
      <c r="E2524" s="427" t="s">
        <v>9779</v>
      </c>
      <c r="F2524" s="428">
        <v>6.45</v>
      </c>
      <c r="G2524" s="429">
        <v>3</v>
      </c>
      <c r="H2524" s="430"/>
      <c r="I2524" s="431">
        <v>19.350000000000001</v>
      </c>
      <c r="J2524" s="432"/>
    </row>
    <row r="2525" spans="1:10" ht="33.75" hidden="1" outlineLevel="1">
      <c r="A2525" s="423"/>
      <c r="B2525" s="424"/>
      <c r="C2525" s="425">
        <v>52808</v>
      </c>
      <c r="D2525" s="426" t="s">
        <v>23807</v>
      </c>
      <c r="E2525" s="427" t="s">
        <v>65</v>
      </c>
      <c r="F2525" s="428">
        <v>38.159999999999997</v>
      </c>
      <c r="G2525" s="429">
        <v>30</v>
      </c>
      <c r="H2525" s="430"/>
      <c r="I2525" s="431">
        <v>1144.8</v>
      </c>
      <c r="J2525" s="432"/>
    </row>
    <row r="2526" spans="1:10" ht="22.5" hidden="1" outlineLevel="1">
      <c r="A2526" s="423"/>
      <c r="B2526" s="424"/>
      <c r="C2526" s="425">
        <v>52846</v>
      </c>
      <c r="D2526" s="426" t="s">
        <v>23783</v>
      </c>
      <c r="E2526" s="427" t="s">
        <v>65</v>
      </c>
      <c r="F2526" s="428">
        <v>16.5</v>
      </c>
      <c r="G2526" s="429">
        <v>4</v>
      </c>
      <c r="H2526" s="430"/>
      <c r="I2526" s="431">
        <v>66</v>
      </c>
      <c r="J2526" s="432"/>
    </row>
    <row r="2527" spans="1:10" ht="22.5" hidden="1" outlineLevel="1">
      <c r="A2527" s="423"/>
      <c r="B2527" s="424"/>
      <c r="C2527" s="425">
        <v>53261</v>
      </c>
      <c r="D2527" s="426" t="s">
        <v>23784</v>
      </c>
      <c r="E2527" s="427" t="s">
        <v>9779</v>
      </c>
      <c r="F2527" s="428">
        <v>227.54</v>
      </c>
      <c r="G2527" s="429">
        <v>1</v>
      </c>
      <c r="H2527" s="430"/>
      <c r="I2527" s="431">
        <v>227.54</v>
      </c>
      <c r="J2527" s="432"/>
    </row>
    <row r="2528" spans="1:10" ht="33.75" hidden="1" outlineLevel="1">
      <c r="A2528" s="423"/>
      <c r="B2528" s="424"/>
      <c r="C2528" s="425">
        <v>54022</v>
      </c>
      <c r="D2528" s="426" t="s">
        <v>23785</v>
      </c>
      <c r="E2528" s="427" t="s">
        <v>65</v>
      </c>
      <c r="F2528" s="428">
        <v>22.93</v>
      </c>
      <c r="G2528" s="429">
        <v>0.2</v>
      </c>
      <c r="H2528" s="430"/>
      <c r="I2528" s="431">
        <v>4.5860000000000003</v>
      </c>
      <c r="J2528" s="432"/>
    </row>
    <row r="2529" spans="1:11" ht="22.5" hidden="1" outlineLevel="1">
      <c r="A2529" s="423"/>
      <c r="B2529" s="424"/>
      <c r="C2529" s="425">
        <v>54576</v>
      </c>
      <c r="D2529" s="426" t="s">
        <v>23786</v>
      </c>
      <c r="E2529" s="427" t="s">
        <v>9779</v>
      </c>
      <c r="F2529" s="428">
        <v>2.82</v>
      </c>
      <c r="G2529" s="429">
        <v>2</v>
      </c>
      <c r="H2529" s="430"/>
      <c r="I2529" s="431">
        <v>5.64</v>
      </c>
      <c r="J2529" s="432"/>
    </row>
    <row r="2530" spans="1:11" ht="22.5" hidden="1" outlineLevel="1">
      <c r="A2530" s="423"/>
      <c r="B2530" s="424"/>
      <c r="C2530" s="425">
        <v>57214</v>
      </c>
      <c r="D2530" s="426" t="s">
        <v>23787</v>
      </c>
      <c r="E2530" s="427" t="s">
        <v>9779</v>
      </c>
      <c r="F2530" s="428">
        <v>86.93</v>
      </c>
      <c r="G2530" s="429">
        <v>1</v>
      </c>
      <c r="H2530" s="430"/>
      <c r="I2530" s="431">
        <v>86.93</v>
      </c>
      <c r="J2530" s="432"/>
    </row>
    <row r="2531" spans="1:11" ht="22.5" hidden="1" outlineLevel="1">
      <c r="A2531" s="423"/>
      <c r="B2531" s="424"/>
      <c r="C2531" s="425">
        <v>57610</v>
      </c>
      <c r="D2531" s="426" t="s">
        <v>23788</v>
      </c>
      <c r="E2531" s="427" t="s">
        <v>9779</v>
      </c>
      <c r="F2531" s="428">
        <v>160.4</v>
      </c>
      <c r="G2531" s="429">
        <v>1</v>
      </c>
      <c r="H2531" s="430"/>
      <c r="I2531" s="431">
        <v>160.4</v>
      </c>
      <c r="J2531" s="432"/>
    </row>
    <row r="2532" spans="1:11" ht="22.5" hidden="1" outlineLevel="1">
      <c r="A2532" s="423"/>
      <c r="B2532" s="424"/>
      <c r="C2532" s="425">
        <v>58020</v>
      </c>
      <c r="D2532" s="426" t="s">
        <v>23789</v>
      </c>
      <c r="E2532" s="427" t="s">
        <v>9779</v>
      </c>
      <c r="F2532" s="428">
        <v>61.3</v>
      </c>
      <c r="G2532" s="429">
        <v>1</v>
      </c>
      <c r="H2532" s="430"/>
      <c r="I2532" s="431">
        <v>61.3</v>
      </c>
      <c r="J2532" s="432"/>
    </row>
    <row r="2533" spans="1:11" ht="22.5" hidden="1" outlineLevel="1">
      <c r="A2533" s="423"/>
      <c r="B2533" s="424"/>
      <c r="C2533" s="425">
        <v>58025</v>
      </c>
      <c r="D2533" s="426" t="s">
        <v>23790</v>
      </c>
      <c r="E2533" s="427" t="s">
        <v>9779</v>
      </c>
      <c r="F2533" s="428">
        <v>8.23</v>
      </c>
      <c r="G2533" s="429">
        <v>1</v>
      </c>
      <c r="H2533" s="430"/>
      <c r="I2533" s="431">
        <v>8.23</v>
      </c>
      <c r="J2533" s="432"/>
    </row>
    <row r="2534" spans="1:11" ht="22.5" hidden="1" outlineLevel="1">
      <c r="A2534" s="423"/>
      <c r="B2534" s="424"/>
      <c r="C2534" s="425">
        <v>58031</v>
      </c>
      <c r="D2534" s="426" t="s">
        <v>23808</v>
      </c>
      <c r="E2534" s="427" t="s">
        <v>9779</v>
      </c>
      <c r="F2534" s="428">
        <v>10.99</v>
      </c>
      <c r="G2534" s="429">
        <v>6</v>
      </c>
      <c r="H2534" s="430"/>
      <c r="I2534" s="431">
        <v>65.94</v>
      </c>
      <c r="J2534" s="432"/>
    </row>
    <row r="2535" spans="1:11" ht="22.5" hidden="1" outlineLevel="1">
      <c r="A2535" s="423"/>
      <c r="B2535" s="424"/>
      <c r="C2535" s="425">
        <v>58412</v>
      </c>
      <c r="D2535" s="426" t="s">
        <v>23792</v>
      </c>
      <c r="E2535" s="427" t="s">
        <v>9779</v>
      </c>
      <c r="F2535" s="428">
        <v>1.1000000000000001</v>
      </c>
      <c r="G2535" s="429">
        <v>4</v>
      </c>
      <c r="H2535" s="430"/>
      <c r="I2535" s="431">
        <v>4.4000000000000004</v>
      </c>
      <c r="J2535" s="432"/>
    </row>
    <row r="2536" spans="1:11" ht="22.5" hidden="1" outlineLevel="1">
      <c r="A2536" s="423"/>
      <c r="B2536" s="424"/>
      <c r="C2536" s="425">
        <v>58415</v>
      </c>
      <c r="D2536" s="426" t="s">
        <v>23793</v>
      </c>
      <c r="E2536" s="427" t="s">
        <v>9779</v>
      </c>
      <c r="F2536" s="428">
        <v>3.08</v>
      </c>
      <c r="G2536" s="429">
        <v>6</v>
      </c>
      <c r="H2536" s="430"/>
      <c r="I2536" s="431">
        <v>18.48</v>
      </c>
      <c r="J2536" s="432"/>
    </row>
    <row r="2537" spans="1:11" ht="22.5" hidden="1" outlineLevel="1">
      <c r="A2537" s="423"/>
      <c r="B2537" s="424"/>
      <c r="C2537" s="425">
        <v>58602</v>
      </c>
      <c r="D2537" s="426" t="s">
        <v>23794</v>
      </c>
      <c r="E2537" s="427" t="s">
        <v>9779</v>
      </c>
      <c r="F2537" s="428">
        <v>398.72</v>
      </c>
      <c r="G2537" s="429">
        <v>1</v>
      </c>
      <c r="H2537" s="430"/>
      <c r="I2537" s="431">
        <v>398.72</v>
      </c>
      <c r="J2537" s="432"/>
    </row>
    <row r="2538" spans="1:11" ht="22.5" hidden="1" outlineLevel="1">
      <c r="A2538" s="423"/>
      <c r="B2538" s="424"/>
      <c r="C2538" s="425">
        <v>59005</v>
      </c>
      <c r="D2538" s="426" t="s">
        <v>23795</v>
      </c>
      <c r="E2538" s="427" t="s">
        <v>9779</v>
      </c>
      <c r="F2538" s="428">
        <v>22.09</v>
      </c>
      <c r="G2538" s="429">
        <v>1</v>
      </c>
      <c r="H2538" s="430"/>
      <c r="I2538" s="431">
        <v>22.09</v>
      </c>
      <c r="J2538" s="432"/>
    </row>
    <row r="2539" spans="1:11" ht="22.5" hidden="1" outlineLevel="1">
      <c r="A2539" s="423"/>
      <c r="B2539" s="424"/>
      <c r="C2539" s="425">
        <v>59010</v>
      </c>
      <c r="D2539" s="426" t="s">
        <v>23796</v>
      </c>
      <c r="E2539" s="427" t="s">
        <v>9779</v>
      </c>
      <c r="F2539" s="428">
        <v>41.67</v>
      </c>
      <c r="G2539" s="429">
        <v>1</v>
      </c>
      <c r="H2539" s="430"/>
      <c r="I2539" s="431">
        <v>41.67</v>
      </c>
      <c r="J2539" s="432"/>
    </row>
    <row r="2540" spans="1:11" ht="67.5" hidden="1" outlineLevel="1">
      <c r="A2540" s="423"/>
      <c r="B2540" s="424"/>
      <c r="C2540" s="425">
        <v>59020</v>
      </c>
      <c r="D2540" s="426" t="s">
        <v>23797</v>
      </c>
      <c r="E2540" s="427" t="s">
        <v>9779</v>
      </c>
      <c r="F2540" s="428">
        <v>9.89</v>
      </c>
      <c r="G2540" s="429">
        <v>1</v>
      </c>
      <c r="H2540" s="430"/>
      <c r="I2540" s="431">
        <v>9.89</v>
      </c>
      <c r="J2540" s="432"/>
    </row>
    <row r="2541" spans="1:11" ht="33.75" hidden="1" outlineLevel="1">
      <c r="A2541" s="423"/>
      <c r="B2541" s="424"/>
      <c r="C2541" s="425">
        <v>59021</v>
      </c>
      <c r="D2541" s="426" t="s">
        <v>23798</v>
      </c>
      <c r="E2541" s="427" t="s">
        <v>9779</v>
      </c>
      <c r="F2541" s="428">
        <v>41.92</v>
      </c>
      <c r="G2541" s="429">
        <v>6</v>
      </c>
      <c r="H2541" s="430"/>
      <c r="I2541" s="431">
        <v>251.52</v>
      </c>
      <c r="J2541" s="432"/>
    </row>
    <row r="2542" spans="1:11" ht="22.5" hidden="1" outlineLevel="1">
      <c r="A2542" s="423"/>
      <c r="B2542" s="424"/>
      <c r="C2542" s="425">
        <v>59030</v>
      </c>
      <c r="D2542" s="426" t="s">
        <v>23799</v>
      </c>
      <c r="E2542" s="427" t="s">
        <v>65</v>
      </c>
      <c r="F2542" s="428">
        <v>0.41</v>
      </c>
      <c r="G2542" s="429">
        <v>5.79</v>
      </c>
      <c r="H2542" s="430"/>
      <c r="I2542" s="431">
        <v>2.3738999999999999</v>
      </c>
      <c r="J2542" s="432"/>
    </row>
    <row r="2543" spans="1:11" ht="22.5" hidden="1" outlineLevel="1">
      <c r="A2543" s="423"/>
      <c r="B2543" s="424"/>
      <c r="C2543" s="425">
        <v>61082</v>
      </c>
      <c r="D2543" s="426" t="s">
        <v>23800</v>
      </c>
      <c r="E2543" s="427" t="s">
        <v>9779</v>
      </c>
      <c r="F2543" s="428">
        <v>128.4</v>
      </c>
      <c r="G2543" s="429">
        <v>2</v>
      </c>
      <c r="H2543" s="430"/>
      <c r="I2543" s="431">
        <v>256.8</v>
      </c>
      <c r="J2543" s="432"/>
    </row>
    <row r="2544" spans="1:11" hidden="1" outlineLevel="1">
      <c r="A2544" s="418">
        <v>90156</v>
      </c>
      <c r="B2544" s="560" t="s">
        <v>23809</v>
      </c>
      <c r="C2544" s="560"/>
      <c r="D2544" s="560"/>
      <c r="E2544" s="560"/>
      <c r="F2544" s="560"/>
      <c r="G2544" s="560"/>
      <c r="H2544" s="419" t="s">
        <v>60</v>
      </c>
      <c r="I2544" s="420"/>
      <c r="J2544" s="421">
        <v>7676.88</v>
      </c>
      <c r="K2544" s="422"/>
    </row>
    <row r="2545" spans="1:10" hidden="1" outlineLevel="1">
      <c r="A2545" s="423"/>
      <c r="B2545" s="424"/>
      <c r="C2545" s="425">
        <v>2041</v>
      </c>
      <c r="D2545" s="426" t="s">
        <v>23768</v>
      </c>
      <c r="E2545" s="427" t="s">
        <v>143</v>
      </c>
      <c r="F2545" s="428">
        <v>26.73</v>
      </c>
      <c r="G2545" s="429">
        <v>18</v>
      </c>
      <c r="H2545" s="430"/>
      <c r="I2545" s="431">
        <v>481.20940000000002</v>
      </c>
      <c r="J2545" s="432"/>
    </row>
    <row r="2546" spans="1:10" ht="22.5" collapsed="1">
      <c r="A2546" s="423"/>
      <c r="B2546" s="424"/>
      <c r="C2546" s="425">
        <v>2044</v>
      </c>
      <c r="D2546" s="426" t="s">
        <v>23769</v>
      </c>
      <c r="E2546" s="427" t="s">
        <v>143</v>
      </c>
      <c r="F2546" s="428">
        <v>19.559999999999999</v>
      </c>
      <c r="G2546" s="429">
        <v>18</v>
      </c>
      <c r="H2546" s="430"/>
      <c r="I2546" s="431">
        <v>352.2063</v>
      </c>
      <c r="J2546" s="432"/>
    </row>
    <row r="2547" spans="1:10" hidden="1" outlineLevel="1">
      <c r="A2547" s="423"/>
      <c r="B2547" s="424"/>
      <c r="C2547" s="425">
        <v>17715</v>
      </c>
      <c r="D2547" s="426" t="s">
        <v>23770</v>
      </c>
      <c r="E2547" s="427" t="s">
        <v>22861</v>
      </c>
      <c r="F2547" s="428">
        <v>19.59</v>
      </c>
      <c r="G2547" s="429">
        <v>0.2</v>
      </c>
      <c r="H2547" s="430"/>
      <c r="I2547" s="431">
        <v>3.9180000000000001</v>
      </c>
      <c r="J2547" s="432"/>
    </row>
    <row r="2548" spans="1:10" ht="22.5" hidden="1" outlineLevel="1">
      <c r="A2548" s="423"/>
      <c r="B2548" s="424"/>
      <c r="C2548" s="425">
        <v>50826</v>
      </c>
      <c r="D2548" s="426" t="s">
        <v>23810</v>
      </c>
      <c r="E2548" s="427" t="s">
        <v>9779</v>
      </c>
      <c r="F2548" s="428">
        <v>1663.68</v>
      </c>
      <c r="G2548" s="429">
        <v>1</v>
      </c>
      <c r="H2548" s="430"/>
      <c r="I2548" s="431">
        <v>1663.68</v>
      </c>
      <c r="J2548" s="432"/>
    </row>
    <row r="2549" spans="1:10" ht="22.5" hidden="1" outlineLevel="1">
      <c r="A2549" s="423"/>
      <c r="B2549" s="424"/>
      <c r="C2549" s="425">
        <v>50827</v>
      </c>
      <c r="D2549" s="426" t="s">
        <v>23811</v>
      </c>
      <c r="E2549" s="427" t="s">
        <v>9779</v>
      </c>
      <c r="F2549" s="428">
        <v>622.83000000000004</v>
      </c>
      <c r="G2549" s="429">
        <v>1</v>
      </c>
      <c r="H2549" s="430"/>
      <c r="I2549" s="431">
        <v>622.83000000000004</v>
      </c>
      <c r="J2549" s="432"/>
    </row>
    <row r="2550" spans="1:10" ht="22.5" hidden="1" outlineLevel="1">
      <c r="A2550" s="423"/>
      <c r="B2550" s="424"/>
      <c r="C2550" s="425">
        <v>50830</v>
      </c>
      <c r="D2550" s="426" t="s">
        <v>23771</v>
      </c>
      <c r="E2550" s="427" t="s">
        <v>9779</v>
      </c>
      <c r="F2550" s="428">
        <v>86.95</v>
      </c>
      <c r="G2550" s="429">
        <v>1</v>
      </c>
      <c r="H2550" s="430"/>
      <c r="I2550" s="431">
        <v>86.95</v>
      </c>
      <c r="J2550" s="432"/>
    </row>
    <row r="2551" spans="1:10" ht="33.75" hidden="1" outlineLevel="1">
      <c r="A2551" s="423"/>
      <c r="B2551" s="424"/>
      <c r="C2551" s="425">
        <v>51602</v>
      </c>
      <c r="D2551" s="426" t="s">
        <v>23773</v>
      </c>
      <c r="E2551" s="427" t="s">
        <v>9779</v>
      </c>
      <c r="F2551" s="428">
        <v>7.49</v>
      </c>
      <c r="G2551" s="429">
        <v>2</v>
      </c>
      <c r="H2551" s="430"/>
      <c r="I2551" s="431">
        <v>14.98</v>
      </c>
      <c r="J2551" s="432"/>
    </row>
    <row r="2552" spans="1:10" ht="33.75" hidden="1" outlineLevel="1">
      <c r="A2552" s="423"/>
      <c r="B2552" s="424"/>
      <c r="C2552" s="425">
        <v>51607</v>
      </c>
      <c r="D2552" s="426" t="s">
        <v>23812</v>
      </c>
      <c r="E2552" s="427" t="s">
        <v>9779</v>
      </c>
      <c r="F2552" s="428">
        <v>87.19</v>
      </c>
      <c r="G2552" s="429">
        <v>2</v>
      </c>
      <c r="H2552" s="430"/>
      <c r="I2552" s="431">
        <v>174.38</v>
      </c>
      <c r="J2552" s="432"/>
    </row>
    <row r="2553" spans="1:10" ht="45" hidden="1" outlineLevel="1">
      <c r="A2553" s="423"/>
      <c r="B2553" s="424"/>
      <c r="C2553" s="425">
        <v>51641</v>
      </c>
      <c r="D2553" s="426" t="s">
        <v>23775</v>
      </c>
      <c r="E2553" s="427" t="s">
        <v>65</v>
      </c>
      <c r="F2553" s="428">
        <v>21.98</v>
      </c>
      <c r="G2553" s="429">
        <v>9</v>
      </c>
      <c r="H2553" s="430"/>
      <c r="I2553" s="431">
        <v>197.82</v>
      </c>
      <c r="J2553" s="432"/>
    </row>
    <row r="2554" spans="1:10" ht="45" hidden="1" outlineLevel="1">
      <c r="A2554" s="423"/>
      <c r="B2554" s="424"/>
      <c r="C2554" s="425">
        <v>51645</v>
      </c>
      <c r="D2554" s="426" t="s">
        <v>23804</v>
      </c>
      <c r="E2554" s="427" t="s">
        <v>65</v>
      </c>
      <c r="F2554" s="428">
        <v>39.450000000000003</v>
      </c>
      <c r="G2554" s="429">
        <v>6</v>
      </c>
      <c r="H2554" s="430"/>
      <c r="I2554" s="431">
        <v>236.7</v>
      </c>
      <c r="J2554" s="432"/>
    </row>
    <row r="2555" spans="1:10" ht="22.5" hidden="1" outlineLevel="1">
      <c r="A2555" s="423"/>
      <c r="B2555" s="424"/>
      <c r="C2555" s="425">
        <v>51651</v>
      </c>
      <c r="D2555" s="426" t="s">
        <v>23777</v>
      </c>
      <c r="E2555" s="427" t="s">
        <v>9779</v>
      </c>
      <c r="F2555" s="428">
        <v>1.96</v>
      </c>
      <c r="G2555" s="429">
        <v>5</v>
      </c>
      <c r="H2555" s="430"/>
      <c r="I2555" s="431">
        <v>9.8000000000000007</v>
      </c>
      <c r="J2555" s="432"/>
    </row>
    <row r="2556" spans="1:10" ht="22.5" hidden="1" outlineLevel="1">
      <c r="A2556" s="423"/>
      <c r="B2556" s="424"/>
      <c r="C2556" s="425">
        <v>51656</v>
      </c>
      <c r="D2556" s="426" t="s">
        <v>23813</v>
      </c>
      <c r="E2556" s="427" t="s">
        <v>9779</v>
      </c>
      <c r="F2556" s="428">
        <v>12.18</v>
      </c>
      <c r="G2556" s="429">
        <v>5</v>
      </c>
      <c r="H2556" s="430"/>
      <c r="I2556" s="431">
        <v>60.9</v>
      </c>
      <c r="J2556" s="432"/>
    </row>
    <row r="2557" spans="1:10" hidden="1" outlineLevel="1">
      <c r="A2557" s="423"/>
      <c r="B2557" s="424"/>
      <c r="C2557" s="425">
        <v>51676</v>
      </c>
      <c r="D2557" s="426" t="s">
        <v>23814</v>
      </c>
      <c r="E2557" s="427" t="s">
        <v>9779</v>
      </c>
      <c r="F2557" s="428">
        <v>116.62</v>
      </c>
      <c r="G2557" s="429">
        <v>1</v>
      </c>
      <c r="H2557" s="430"/>
      <c r="I2557" s="431">
        <v>116.62</v>
      </c>
      <c r="J2557" s="432"/>
    </row>
    <row r="2558" spans="1:10" ht="22.5" hidden="1" outlineLevel="1">
      <c r="A2558" s="423"/>
      <c r="B2558" s="424"/>
      <c r="C2558" s="425">
        <v>52430</v>
      </c>
      <c r="D2558" s="426" t="s">
        <v>23780</v>
      </c>
      <c r="E2558" s="427" t="s">
        <v>65</v>
      </c>
      <c r="F2558" s="428">
        <v>4.6399999999999997</v>
      </c>
      <c r="G2558" s="429">
        <v>3</v>
      </c>
      <c r="H2558" s="430"/>
      <c r="I2558" s="431">
        <v>13.92</v>
      </c>
      <c r="J2558" s="432"/>
    </row>
    <row r="2559" spans="1:10" ht="22.5" hidden="1" outlineLevel="1">
      <c r="A2559" s="423"/>
      <c r="B2559" s="424"/>
      <c r="C2559" s="425">
        <v>52471</v>
      </c>
      <c r="D2559" s="426" t="s">
        <v>23781</v>
      </c>
      <c r="E2559" s="427" t="s">
        <v>9779</v>
      </c>
      <c r="F2559" s="428">
        <v>6.45</v>
      </c>
      <c r="G2559" s="429">
        <v>3</v>
      </c>
      <c r="H2559" s="430"/>
      <c r="I2559" s="431">
        <v>19.350000000000001</v>
      </c>
      <c r="J2559" s="432"/>
    </row>
    <row r="2560" spans="1:10" ht="33.75" hidden="1" outlineLevel="1">
      <c r="A2560" s="423"/>
      <c r="B2560" s="424"/>
      <c r="C2560" s="425">
        <v>52809</v>
      </c>
      <c r="D2560" s="426" t="s">
        <v>23815</v>
      </c>
      <c r="E2560" s="427" t="s">
        <v>65</v>
      </c>
      <c r="F2560" s="428">
        <v>50.61</v>
      </c>
      <c r="G2560" s="429">
        <v>30</v>
      </c>
      <c r="H2560" s="430"/>
      <c r="I2560" s="431">
        <v>1518.3</v>
      </c>
      <c r="J2560" s="432"/>
    </row>
    <row r="2561" spans="1:10" ht="22.5" hidden="1" outlineLevel="1">
      <c r="A2561" s="423"/>
      <c r="B2561" s="424"/>
      <c r="C2561" s="425">
        <v>52847</v>
      </c>
      <c r="D2561" s="426" t="s">
        <v>23816</v>
      </c>
      <c r="E2561" s="427" t="s">
        <v>65</v>
      </c>
      <c r="F2561" s="428">
        <v>23.74</v>
      </c>
      <c r="G2561" s="429">
        <v>4</v>
      </c>
      <c r="H2561" s="430"/>
      <c r="I2561" s="431">
        <v>94.96</v>
      </c>
      <c r="J2561" s="432"/>
    </row>
    <row r="2562" spans="1:10" ht="33.75" hidden="1" outlineLevel="1">
      <c r="A2562" s="423"/>
      <c r="B2562" s="424"/>
      <c r="C2562" s="425">
        <v>53277</v>
      </c>
      <c r="D2562" s="426" t="s">
        <v>23817</v>
      </c>
      <c r="E2562" s="427" t="s">
        <v>9779</v>
      </c>
      <c r="F2562" s="428">
        <v>549.53</v>
      </c>
      <c r="G2562" s="429">
        <v>1</v>
      </c>
      <c r="H2562" s="430"/>
      <c r="I2562" s="431">
        <v>549.53</v>
      </c>
      <c r="J2562" s="432"/>
    </row>
    <row r="2563" spans="1:10" ht="22.5" hidden="1" outlineLevel="1">
      <c r="A2563" s="423"/>
      <c r="B2563" s="424"/>
      <c r="C2563" s="425">
        <v>54026</v>
      </c>
      <c r="D2563" s="426" t="s">
        <v>23818</v>
      </c>
      <c r="E2563" s="427" t="s">
        <v>65</v>
      </c>
      <c r="F2563" s="428">
        <v>113.17</v>
      </c>
      <c r="G2563" s="429">
        <v>0.2</v>
      </c>
      <c r="H2563" s="430"/>
      <c r="I2563" s="431">
        <v>22.634</v>
      </c>
      <c r="J2563" s="432"/>
    </row>
    <row r="2564" spans="1:10" ht="22.5" hidden="1" outlineLevel="1">
      <c r="A2564" s="423"/>
      <c r="B2564" s="424"/>
      <c r="C2564" s="425">
        <v>54576</v>
      </c>
      <c r="D2564" s="426" t="s">
        <v>23786</v>
      </c>
      <c r="E2564" s="427" t="s">
        <v>9779</v>
      </c>
      <c r="F2564" s="428">
        <v>2.82</v>
      </c>
      <c r="G2564" s="429">
        <v>2</v>
      </c>
      <c r="H2564" s="430"/>
      <c r="I2564" s="431">
        <v>5.64</v>
      </c>
      <c r="J2564" s="432"/>
    </row>
    <row r="2565" spans="1:10" ht="22.5" hidden="1" outlineLevel="1">
      <c r="A2565" s="423"/>
      <c r="B2565" s="424"/>
      <c r="C2565" s="425">
        <v>57214</v>
      </c>
      <c r="D2565" s="426" t="s">
        <v>23787</v>
      </c>
      <c r="E2565" s="427" t="s">
        <v>9779</v>
      </c>
      <c r="F2565" s="428">
        <v>86.93</v>
      </c>
      <c r="G2565" s="429">
        <v>1</v>
      </c>
      <c r="H2565" s="430"/>
      <c r="I2565" s="431">
        <v>86.93</v>
      </c>
      <c r="J2565" s="432"/>
    </row>
    <row r="2566" spans="1:10" ht="22.5" hidden="1" outlineLevel="1">
      <c r="A2566" s="423"/>
      <c r="B2566" s="424"/>
      <c r="C2566" s="425">
        <v>57610</v>
      </c>
      <c r="D2566" s="426" t="s">
        <v>23788</v>
      </c>
      <c r="E2566" s="427" t="s">
        <v>9779</v>
      </c>
      <c r="F2566" s="428">
        <v>160.4</v>
      </c>
      <c r="G2566" s="429">
        <v>1</v>
      </c>
      <c r="H2566" s="430"/>
      <c r="I2566" s="431">
        <v>160.4</v>
      </c>
      <c r="J2566" s="432"/>
    </row>
    <row r="2567" spans="1:10" ht="22.5" hidden="1" outlineLevel="1">
      <c r="A2567" s="423"/>
      <c r="B2567" s="424"/>
      <c r="C2567" s="425">
        <v>58020</v>
      </c>
      <c r="D2567" s="426" t="s">
        <v>23789</v>
      </c>
      <c r="E2567" s="427" t="s">
        <v>9779</v>
      </c>
      <c r="F2567" s="428">
        <v>61.3</v>
      </c>
      <c r="G2567" s="429">
        <v>1</v>
      </c>
      <c r="H2567" s="430"/>
      <c r="I2567" s="431">
        <v>61.3</v>
      </c>
      <c r="J2567" s="432"/>
    </row>
    <row r="2568" spans="1:10" ht="22.5" hidden="1" outlineLevel="1">
      <c r="A2568" s="423"/>
      <c r="B2568" s="424"/>
      <c r="C2568" s="425">
        <v>58030</v>
      </c>
      <c r="D2568" s="426" t="s">
        <v>23791</v>
      </c>
      <c r="E2568" s="427" t="s">
        <v>9779</v>
      </c>
      <c r="F2568" s="428">
        <v>9.9600000000000009</v>
      </c>
      <c r="G2568" s="429">
        <v>1</v>
      </c>
      <c r="H2568" s="430"/>
      <c r="I2568" s="431">
        <v>9.9600000000000009</v>
      </c>
      <c r="J2568" s="432"/>
    </row>
    <row r="2569" spans="1:10" ht="22.5" hidden="1" outlineLevel="1">
      <c r="A2569" s="423"/>
      <c r="B2569" s="424"/>
      <c r="C2569" s="425">
        <v>58034</v>
      </c>
      <c r="D2569" s="426" t="s">
        <v>23819</v>
      </c>
      <c r="E2569" s="427" t="s">
        <v>9779</v>
      </c>
      <c r="F2569" s="428">
        <v>13.74</v>
      </c>
      <c r="G2569" s="429">
        <v>6</v>
      </c>
      <c r="H2569" s="430"/>
      <c r="I2569" s="431">
        <v>82.44</v>
      </c>
      <c r="J2569" s="432"/>
    </row>
    <row r="2570" spans="1:10" ht="22.5" hidden="1" outlineLevel="1">
      <c r="A2570" s="423"/>
      <c r="B2570" s="424"/>
      <c r="C2570" s="425">
        <v>58412</v>
      </c>
      <c r="D2570" s="426" t="s">
        <v>23792</v>
      </c>
      <c r="E2570" s="427" t="s">
        <v>9779</v>
      </c>
      <c r="F2570" s="428">
        <v>1.1000000000000001</v>
      </c>
      <c r="G2570" s="429">
        <v>4</v>
      </c>
      <c r="H2570" s="430"/>
      <c r="I2570" s="431">
        <v>4.4000000000000004</v>
      </c>
      <c r="J2570" s="432"/>
    </row>
    <row r="2571" spans="1:10" ht="22.5" hidden="1" outlineLevel="1">
      <c r="A2571" s="423"/>
      <c r="B2571" s="424"/>
      <c r="C2571" s="425">
        <v>58417</v>
      </c>
      <c r="D2571" s="426" t="s">
        <v>23820</v>
      </c>
      <c r="E2571" s="427" t="s">
        <v>9779</v>
      </c>
      <c r="F2571" s="428">
        <v>6.99</v>
      </c>
      <c r="G2571" s="429">
        <v>6</v>
      </c>
      <c r="H2571" s="430"/>
      <c r="I2571" s="431">
        <v>41.94</v>
      </c>
      <c r="J2571" s="432"/>
    </row>
    <row r="2572" spans="1:10" ht="22.5" hidden="1" outlineLevel="1">
      <c r="A2572" s="423"/>
      <c r="B2572" s="424"/>
      <c r="C2572" s="425">
        <v>58602</v>
      </c>
      <c r="D2572" s="426" t="s">
        <v>23794</v>
      </c>
      <c r="E2572" s="427" t="s">
        <v>9779</v>
      </c>
      <c r="F2572" s="428">
        <v>398.72</v>
      </c>
      <c r="G2572" s="429">
        <v>1</v>
      </c>
      <c r="H2572" s="430"/>
      <c r="I2572" s="431">
        <v>398.72</v>
      </c>
      <c r="J2572" s="432"/>
    </row>
    <row r="2573" spans="1:10" ht="22.5" hidden="1" outlineLevel="1">
      <c r="A2573" s="423"/>
      <c r="B2573" s="424"/>
      <c r="C2573" s="425">
        <v>59005</v>
      </c>
      <c r="D2573" s="426" t="s">
        <v>23795</v>
      </c>
      <c r="E2573" s="427" t="s">
        <v>9779</v>
      </c>
      <c r="F2573" s="428">
        <v>22.09</v>
      </c>
      <c r="G2573" s="429">
        <v>1</v>
      </c>
      <c r="H2573" s="430"/>
      <c r="I2573" s="431">
        <v>22.09</v>
      </c>
      <c r="J2573" s="432"/>
    </row>
    <row r="2574" spans="1:10" ht="22.5" hidden="1" outlineLevel="1">
      <c r="A2574" s="423"/>
      <c r="B2574" s="424"/>
      <c r="C2574" s="425">
        <v>59010</v>
      </c>
      <c r="D2574" s="426" t="s">
        <v>23796</v>
      </c>
      <c r="E2574" s="427" t="s">
        <v>9779</v>
      </c>
      <c r="F2574" s="428">
        <v>41.67</v>
      </c>
      <c r="G2574" s="429">
        <v>1</v>
      </c>
      <c r="H2574" s="430"/>
      <c r="I2574" s="431">
        <v>41.67</v>
      </c>
      <c r="J2574" s="432"/>
    </row>
    <row r="2575" spans="1:10" ht="67.5" hidden="1" outlineLevel="1">
      <c r="A2575" s="423"/>
      <c r="B2575" s="424"/>
      <c r="C2575" s="425">
        <v>59020</v>
      </c>
      <c r="D2575" s="426" t="s">
        <v>23797</v>
      </c>
      <c r="E2575" s="427" t="s">
        <v>9779</v>
      </c>
      <c r="F2575" s="428">
        <v>9.89</v>
      </c>
      <c r="G2575" s="429">
        <v>1</v>
      </c>
      <c r="H2575" s="430"/>
      <c r="I2575" s="431">
        <v>9.89</v>
      </c>
      <c r="J2575" s="432"/>
    </row>
    <row r="2576" spans="1:10" ht="33.75" hidden="1" outlineLevel="1">
      <c r="A2576" s="423"/>
      <c r="B2576" s="424"/>
      <c r="C2576" s="425">
        <v>59021</v>
      </c>
      <c r="D2576" s="426" t="s">
        <v>23798</v>
      </c>
      <c r="E2576" s="427" t="s">
        <v>9779</v>
      </c>
      <c r="F2576" s="428">
        <v>41.92</v>
      </c>
      <c r="G2576" s="429">
        <v>6</v>
      </c>
      <c r="H2576" s="430"/>
      <c r="I2576" s="431">
        <v>251.52</v>
      </c>
      <c r="J2576" s="432"/>
    </row>
    <row r="2577" spans="1:11" ht="22.5" hidden="1" outlineLevel="1">
      <c r="A2577" s="423"/>
      <c r="B2577" s="424"/>
      <c r="C2577" s="425">
        <v>59030</v>
      </c>
      <c r="D2577" s="426" t="s">
        <v>23799</v>
      </c>
      <c r="E2577" s="427" t="s">
        <v>65</v>
      </c>
      <c r="F2577" s="428">
        <v>0.41</v>
      </c>
      <c r="G2577" s="429">
        <v>6.08</v>
      </c>
      <c r="H2577" s="430"/>
      <c r="I2577" s="431">
        <v>2.4927999999999999</v>
      </c>
      <c r="J2577" s="432"/>
    </row>
    <row r="2578" spans="1:11" ht="22.5" hidden="1" outlineLevel="1">
      <c r="A2578" s="423"/>
      <c r="B2578" s="424"/>
      <c r="C2578" s="425">
        <v>61082</v>
      </c>
      <c r="D2578" s="426" t="s">
        <v>23800</v>
      </c>
      <c r="E2578" s="427" t="s">
        <v>9779</v>
      </c>
      <c r="F2578" s="428">
        <v>128.4</v>
      </c>
      <c r="G2578" s="429">
        <v>2</v>
      </c>
      <c r="H2578" s="430"/>
      <c r="I2578" s="431">
        <v>256.8</v>
      </c>
      <c r="J2578" s="432"/>
    </row>
    <row r="2579" spans="1:11" hidden="1" outlineLevel="1">
      <c r="A2579" s="418">
        <v>90157</v>
      </c>
      <c r="B2579" s="560" t="s">
        <v>23821</v>
      </c>
      <c r="C2579" s="560"/>
      <c r="D2579" s="560"/>
      <c r="E2579" s="560"/>
      <c r="F2579" s="560"/>
      <c r="G2579" s="560"/>
      <c r="H2579" s="419" t="s">
        <v>60</v>
      </c>
      <c r="I2579" s="420"/>
      <c r="J2579" s="421">
        <v>9000.5499999999993</v>
      </c>
      <c r="K2579" s="422"/>
    </row>
    <row r="2580" spans="1:11" hidden="1" outlineLevel="1">
      <c r="A2580" s="423"/>
      <c r="B2580" s="424"/>
      <c r="C2580" s="425">
        <v>2041</v>
      </c>
      <c r="D2580" s="426" t="s">
        <v>23768</v>
      </c>
      <c r="E2580" s="427" t="s">
        <v>143</v>
      </c>
      <c r="F2580" s="428">
        <v>26.73</v>
      </c>
      <c r="G2580" s="429">
        <v>25</v>
      </c>
      <c r="H2580" s="430"/>
      <c r="I2580" s="431">
        <v>668.34649999999999</v>
      </c>
      <c r="J2580" s="432"/>
    </row>
    <row r="2581" spans="1:11" ht="22.5" collapsed="1">
      <c r="A2581" s="423"/>
      <c r="B2581" s="424"/>
      <c r="C2581" s="425">
        <v>2044</v>
      </c>
      <c r="D2581" s="426" t="s">
        <v>23769</v>
      </c>
      <c r="E2581" s="427" t="s">
        <v>143</v>
      </c>
      <c r="F2581" s="428">
        <v>19.559999999999999</v>
      </c>
      <c r="G2581" s="429">
        <v>25</v>
      </c>
      <c r="H2581" s="430"/>
      <c r="I2581" s="431">
        <v>489.1755</v>
      </c>
      <c r="J2581" s="432"/>
    </row>
    <row r="2582" spans="1:11" hidden="1" outlineLevel="1">
      <c r="A2582" s="423"/>
      <c r="B2582" s="424"/>
      <c r="C2582" s="425">
        <v>17715</v>
      </c>
      <c r="D2582" s="426" t="s">
        <v>23770</v>
      </c>
      <c r="E2582" s="427" t="s">
        <v>22861</v>
      </c>
      <c r="F2582" s="428">
        <v>19.59</v>
      </c>
      <c r="G2582" s="429">
        <v>0.2</v>
      </c>
      <c r="H2582" s="430"/>
      <c r="I2582" s="431">
        <v>3.9180000000000001</v>
      </c>
      <c r="J2582" s="432"/>
    </row>
    <row r="2583" spans="1:11" ht="22.5" hidden="1" outlineLevel="1">
      <c r="A2583" s="423"/>
      <c r="B2583" s="424"/>
      <c r="C2583" s="425">
        <v>50826</v>
      </c>
      <c r="D2583" s="426" t="s">
        <v>23810</v>
      </c>
      <c r="E2583" s="427" t="s">
        <v>9779</v>
      </c>
      <c r="F2583" s="428">
        <v>1663.68</v>
      </c>
      <c r="G2583" s="429">
        <v>1</v>
      </c>
      <c r="H2583" s="430"/>
      <c r="I2583" s="431">
        <v>1663.68</v>
      </c>
      <c r="J2583" s="432"/>
    </row>
    <row r="2584" spans="1:11" ht="22.5" hidden="1" outlineLevel="1">
      <c r="A2584" s="423"/>
      <c r="B2584" s="424"/>
      <c r="C2584" s="425">
        <v>50827</v>
      </c>
      <c r="D2584" s="426" t="s">
        <v>23811</v>
      </c>
      <c r="E2584" s="427" t="s">
        <v>9779</v>
      </c>
      <c r="F2584" s="428">
        <v>622.83000000000004</v>
      </c>
      <c r="G2584" s="429">
        <v>1</v>
      </c>
      <c r="H2584" s="430"/>
      <c r="I2584" s="431">
        <v>622.83000000000004</v>
      </c>
      <c r="J2584" s="432"/>
    </row>
    <row r="2585" spans="1:11" ht="22.5" hidden="1" outlineLevel="1">
      <c r="A2585" s="423"/>
      <c r="B2585" s="424"/>
      <c r="C2585" s="425">
        <v>50830</v>
      </c>
      <c r="D2585" s="426" t="s">
        <v>23771</v>
      </c>
      <c r="E2585" s="427" t="s">
        <v>9779</v>
      </c>
      <c r="F2585" s="428">
        <v>86.95</v>
      </c>
      <c r="G2585" s="429">
        <v>1</v>
      </c>
      <c r="H2585" s="430"/>
      <c r="I2585" s="431">
        <v>86.95</v>
      </c>
      <c r="J2585" s="432"/>
    </row>
    <row r="2586" spans="1:11" ht="33.75" hidden="1" outlineLevel="1">
      <c r="A2586" s="423"/>
      <c r="B2586" s="424"/>
      <c r="C2586" s="425">
        <v>51602</v>
      </c>
      <c r="D2586" s="426" t="s">
        <v>23773</v>
      </c>
      <c r="E2586" s="427" t="s">
        <v>9779</v>
      </c>
      <c r="F2586" s="428">
        <v>7.49</v>
      </c>
      <c r="G2586" s="429">
        <v>2</v>
      </c>
      <c r="H2586" s="430"/>
      <c r="I2586" s="431">
        <v>14.98</v>
      </c>
      <c r="J2586" s="432"/>
    </row>
    <row r="2587" spans="1:11" ht="33.75" hidden="1" outlineLevel="1">
      <c r="A2587" s="423"/>
      <c r="B2587" s="424"/>
      <c r="C2587" s="425">
        <v>51608</v>
      </c>
      <c r="D2587" s="426" t="s">
        <v>23822</v>
      </c>
      <c r="E2587" s="427" t="s">
        <v>9779</v>
      </c>
      <c r="F2587" s="428">
        <v>139.72</v>
      </c>
      <c r="G2587" s="429">
        <v>2</v>
      </c>
      <c r="H2587" s="430"/>
      <c r="I2587" s="431">
        <v>279.44</v>
      </c>
      <c r="J2587" s="432"/>
    </row>
    <row r="2588" spans="1:11" ht="45" hidden="1" outlineLevel="1">
      <c r="A2588" s="423"/>
      <c r="B2588" s="424"/>
      <c r="C2588" s="425">
        <v>51641</v>
      </c>
      <c r="D2588" s="426" t="s">
        <v>23775</v>
      </c>
      <c r="E2588" s="427" t="s">
        <v>65</v>
      </c>
      <c r="F2588" s="428">
        <v>21.98</v>
      </c>
      <c r="G2588" s="429">
        <v>9</v>
      </c>
      <c r="H2588" s="430"/>
      <c r="I2588" s="431">
        <v>197.82</v>
      </c>
      <c r="J2588" s="432"/>
    </row>
    <row r="2589" spans="1:11" ht="45" hidden="1" outlineLevel="1">
      <c r="A2589" s="423"/>
      <c r="B2589" s="424"/>
      <c r="C2589" s="425">
        <v>51647</v>
      </c>
      <c r="D2589" s="426" t="s">
        <v>23823</v>
      </c>
      <c r="E2589" s="427" t="s">
        <v>65</v>
      </c>
      <c r="F2589" s="428">
        <v>75.63</v>
      </c>
      <c r="G2589" s="429">
        <v>6</v>
      </c>
      <c r="H2589" s="430"/>
      <c r="I2589" s="431">
        <v>453.78</v>
      </c>
      <c r="J2589" s="432"/>
    </row>
    <row r="2590" spans="1:11" ht="22.5" hidden="1" outlineLevel="1">
      <c r="A2590" s="423"/>
      <c r="B2590" s="424"/>
      <c r="C2590" s="425">
        <v>51651</v>
      </c>
      <c r="D2590" s="426" t="s">
        <v>23777</v>
      </c>
      <c r="E2590" s="427" t="s">
        <v>9779</v>
      </c>
      <c r="F2590" s="428">
        <v>1.96</v>
      </c>
      <c r="G2590" s="429">
        <v>5</v>
      </c>
      <c r="H2590" s="430"/>
      <c r="I2590" s="431">
        <v>9.8000000000000007</v>
      </c>
      <c r="J2590" s="432"/>
    </row>
    <row r="2591" spans="1:11" ht="22.5" hidden="1" outlineLevel="1">
      <c r="A2591" s="423"/>
      <c r="B2591" s="424"/>
      <c r="C2591" s="425">
        <v>51655</v>
      </c>
      <c r="D2591" s="426" t="s">
        <v>23805</v>
      </c>
      <c r="E2591" s="427" t="s">
        <v>9779</v>
      </c>
      <c r="F2591" s="428">
        <v>8.32</v>
      </c>
      <c r="G2591" s="429">
        <v>5</v>
      </c>
      <c r="H2591" s="430"/>
      <c r="I2591" s="431">
        <v>41.6</v>
      </c>
      <c r="J2591" s="432"/>
    </row>
    <row r="2592" spans="1:11" hidden="1" outlineLevel="1">
      <c r="A2592" s="423"/>
      <c r="B2592" s="424"/>
      <c r="C2592" s="425">
        <v>51677</v>
      </c>
      <c r="D2592" s="426" t="s">
        <v>23824</v>
      </c>
      <c r="E2592" s="427" t="s">
        <v>9779</v>
      </c>
      <c r="F2592" s="428">
        <v>157.91999999999999</v>
      </c>
      <c r="G2592" s="429">
        <v>1</v>
      </c>
      <c r="H2592" s="430"/>
      <c r="I2592" s="431">
        <v>157.91999999999999</v>
      </c>
      <c r="J2592" s="432"/>
    </row>
    <row r="2593" spans="1:10" ht="22.5" hidden="1" outlineLevel="1">
      <c r="A2593" s="423"/>
      <c r="B2593" s="424"/>
      <c r="C2593" s="425">
        <v>52430</v>
      </c>
      <c r="D2593" s="426" t="s">
        <v>23780</v>
      </c>
      <c r="E2593" s="427" t="s">
        <v>65</v>
      </c>
      <c r="F2593" s="428">
        <v>4.6399999999999997</v>
      </c>
      <c r="G2593" s="429">
        <v>3</v>
      </c>
      <c r="H2593" s="430"/>
      <c r="I2593" s="431">
        <v>13.92</v>
      </c>
      <c r="J2593" s="432"/>
    </row>
    <row r="2594" spans="1:10" ht="22.5" hidden="1" outlineLevel="1">
      <c r="A2594" s="423"/>
      <c r="B2594" s="424"/>
      <c r="C2594" s="425">
        <v>52471</v>
      </c>
      <c r="D2594" s="426" t="s">
        <v>23781</v>
      </c>
      <c r="E2594" s="427" t="s">
        <v>9779</v>
      </c>
      <c r="F2594" s="428">
        <v>6.45</v>
      </c>
      <c r="G2594" s="429">
        <v>3</v>
      </c>
      <c r="H2594" s="430"/>
      <c r="I2594" s="431">
        <v>19.350000000000001</v>
      </c>
      <c r="J2594" s="432"/>
    </row>
    <row r="2595" spans="1:10" ht="33.75" hidden="1" outlineLevel="1">
      <c r="A2595" s="423"/>
      <c r="B2595" s="424"/>
      <c r="C2595" s="425">
        <v>52810</v>
      </c>
      <c r="D2595" s="426" t="s">
        <v>23825</v>
      </c>
      <c r="E2595" s="427" t="s">
        <v>65</v>
      </c>
      <c r="F2595" s="428">
        <v>69.650000000000006</v>
      </c>
      <c r="G2595" s="429">
        <v>30</v>
      </c>
      <c r="H2595" s="430"/>
      <c r="I2595" s="431">
        <v>2089.5</v>
      </c>
      <c r="J2595" s="432"/>
    </row>
    <row r="2596" spans="1:10" ht="22.5" hidden="1" outlineLevel="1">
      <c r="A2596" s="423"/>
      <c r="B2596" s="424"/>
      <c r="C2596" s="425">
        <v>52848</v>
      </c>
      <c r="D2596" s="426" t="s">
        <v>23826</v>
      </c>
      <c r="E2596" s="427" t="s">
        <v>65</v>
      </c>
      <c r="F2596" s="428">
        <v>37.11</v>
      </c>
      <c r="G2596" s="429">
        <v>4</v>
      </c>
      <c r="H2596" s="430"/>
      <c r="I2596" s="431">
        <v>148.44</v>
      </c>
      <c r="J2596" s="432"/>
    </row>
    <row r="2597" spans="1:10" ht="33.75" hidden="1" outlineLevel="1">
      <c r="A2597" s="423"/>
      <c r="B2597" s="424"/>
      <c r="C2597" s="425">
        <v>53277</v>
      </c>
      <c r="D2597" s="426" t="s">
        <v>23817</v>
      </c>
      <c r="E2597" s="427" t="s">
        <v>9779</v>
      </c>
      <c r="F2597" s="428">
        <v>549.53</v>
      </c>
      <c r="G2597" s="429">
        <v>1</v>
      </c>
      <c r="H2597" s="430"/>
      <c r="I2597" s="431">
        <v>549.53</v>
      </c>
      <c r="J2597" s="432"/>
    </row>
    <row r="2598" spans="1:10" ht="33.75" hidden="1" outlineLevel="1">
      <c r="A2598" s="423"/>
      <c r="B2598" s="424"/>
      <c r="C2598" s="425">
        <v>54022</v>
      </c>
      <c r="D2598" s="426" t="s">
        <v>23785</v>
      </c>
      <c r="E2598" s="427" t="s">
        <v>65</v>
      </c>
      <c r="F2598" s="428">
        <v>22.93</v>
      </c>
      <c r="G2598" s="429">
        <v>0.2</v>
      </c>
      <c r="H2598" s="430"/>
      <c r="I2598" s="431">
        <v>4.5860000000000003</v>
      </c>
      <c r="J2598" s="432"/>
    </row>
    <row r="2599" spans="1:10" ht="22.5" hidden="1" outlineLevel="1">
      <c r="A2599" s="423"/>
      <c r="B2599" s="424"/>
      <c r="C2599" s="425">
        <v>54576</v>
      </c>
      <c r="D2599" s="426" t="s">
        <v>23786</v>
      </c>
      <c r="E2599" s="427" t="s">
        <v>9779</v>
      </c>
      <c r="F2599" s="428">
        <v>2.82</v>
      </c>
      <c r="G2599" s="429">
        <v>2</v>
      </c>
      <c r="H2599" s="430"/>
      <c r="I2599" s="431">
        <v>5.64</v>
      </c>
      <c r="J2599" s="432"/>
    </row>
    <row r="2600" spans="1:10" ht="22.5" hidden="1" outlineLevel="1">
      <c r="A2600" s="423"/>
      <c r="B2600" s="424"/>
      <c r="C2600" s="425">
        <v>57214</v>
      </c>
      <c r="D2600" s="426" t="s">
        <v>23787</v>
      </c>
      <c r="E2600" s="427" t="s">
        <v>9779</v>
      </c>
      <c r="F2600" s="428">
        <v>86.93</v>
      </c>
      <c r="G2600" s="429">
        <v>1</v>
      </c>
      <c r="H2600" s="430"/>
      <c r="I2600" s="431">
        <v>86.93</v>
      </c>
      <c r="J2600" s="432"/>
    </row>
    <row r="2601" spans="1:10" ht="22.5" hidden="1" outlineLevel="1">
      <c r="A2601" s="423"/>
      <c r="B2601" s="424"/>
      <c r="C2601" s="425">
        <v>57610</v>
      </c>
      <c r="D2601" s="426" t="s">
        <v>23788</v>
      </c>
      <c r="E2601" s="427" t="s">
        <v>9779</v>
      </c>
      <c r="F2601" s="428">
        <v>160.4</v>
      </c>
      <c r="G2601" s="429">
        <v>1</v>
      </c>
      <c r="H2601" s="430"/>
      <c r="I2601" s="431">
        <v>160.4</v>
      </c>
      <c r="J2601" s="432"/>
    </row>
    <row r="2602" spans="1:10" ht="22.5" hidden="1" outlineLevel="1">
      <c r="A2602" s="423"/>
      <c r="B2602" s="424"/>
      <c r="C2602" s="425">
        <v>58020</v>
      </c>
      <c r="D2602" s="426" t="s">
        <v>23789</v>
      </c>
      <c r="E2602" s="427" t="s">
        <v>9779</v>
      </c>
      <c r="F2602" s="428">
        <v>61.3</v>
      </c>
      <c r="G2602" s="429">
        <v>1</v>
      </c>
      <c r="H2602" s="430"/>
      <c r="I2602" s="431">
        <v>61.3</v>
      </c>
      <c r="J2602" s="432"/>
    </row>
    <row r="2603" spans="1:10" ht="22.5" hidden="1" outlineLevel="1">
      <c r="A2603" s="423"/>
      <c r="B2603" s="424"/>
      <c r="C2603" s="425">
        <v>58031</v>
      </c>
      <c r="D2603" s="426" t="s">
        <v>23808</v>
      </c>
      <c r="E2603" s="427" t="s">
        <v>9779</v>
      </c>
      <c r="F2603" s="428">
        <v>10.99</v>
      </c>
      <c r="G2603" s="429">
        <v>1</v>
      </c>
      <c r="H2603" s="430"/>
      <c r="I2603" s="431">
        <v>10.99</v>
      </c>
      <c r="J2603" s="432"/>
    </row>
    <row r="2604" spans="1:10" ht="22.5" hidden="1" outlineLevel="1">
      <c r="A2604" s="423"/>
      <c r="B2604" s="424"/>
      <c r="C2604" s="425">
        <v>58032</v>
      </c>
      <c r="D2604" s="426" t="s">
        <v>23827</v>
      </c>
      <c r="E2604" s="427" t="s">
        <v>9779</v>
      </c>
      <c r="F2604" s="428">
        <v>19.399999999999999</v>
      </c>
      <c r="G2604" s="429">
        <v>6</v>
      </c>
      <c r="H2604" s="430"/>
      <c r="I2604" s="431">
        <v>116.4</v>
      </c>
      <c r="J2604" s="432"/>
    </row>
    <row r="2605" spans="1:10" ht="22.5" hidden="1" outlineLevel="1">
      <c r="A2605" s="423"/>
      <c r="B2605" s="424"/>
      <c r="C2605" s="425">
        <v>58412</v>
      </c>
      <c r="D2605" s="426" t="s">
        <v>23792</v>
      </c>
      <c r="E2605" s="427" t="s">
        <v>9779</v>
      </c>
      <c r="F2605" s="428">
        <v>1.1000000000000001</v>
      </c>
      <c r="G2605" s="429">
        <v>4</v>
      </c>
      <c r="H2605" s="430"/>
      <c r="I2605" s="431">
        <v>4.4000000000000004</v>
      </c>
      <c r="J2605" s="432"/>
    </row>
    <row r="2606" spans="1:10" ht="22.5" hidden="1" outlineLevel="1">
      <c r="A2606" s="423"/>
      <c r="B2606" s="424"/>
      <c r="C2606" s="425">
        <v>58418</v>
      </c>
      <c r="D2606" s="426" t="s">
        <v>23828</v>
      </c>
      <c r="E2606" s="427" t="s">
        <v>9779</v>
      </c>
      <c r="F2606" s="428">
        <v>9.27</v>
      </c>
      <c r="G2606" s="429">
        <v>6</v>
      </c>
      <c r="H2606" s="430"/>
      <c r="I2606" s="431">
        <v>55.62</v>
      </c>
      <c r="J2606" s="432"/>
    </row>
    <row r="2607" spans="1:10" ht="22.5" hidden="1" outlineLevel="1">
      <c r="A2607" s="423"/>
      <c r="B2607" s="424"/>
      <c r="C2607" s="425">
        <v>58602</v>
      </c>
      <c r="D2607" s="426" t="s">
        <v>23794</v>
      </c>
      <c r="E2607" s="427" t="s">
        <v>9779</v>
      </c>
      <c r="F2607" s="428">
        <v>398.72</v>
      </c>
      <c r="G2607" s="429">
        <v>1</v>
      </c>
      <c r="H2607" s="430"/>
      <c r="I2607" s="431">
        <v>398.72</v>
      </c>
      <c r="J2607" s="432"/>
    </row>
    <row r="2608" spans="1:10" ht="22.5" hidden="1" outlineLevel="1">
      <c r="A2608" s="423"/>
      <c r="B2608" s="424"/>
      <c r="C2608" s="425">
        <v>59005</v>
      </c>
      <c r="D2608" s="426" t="s">
        <v>23795</v>
      </c>
      <c r="E2608" s="427" t="s">
        <v>9779</v>
      </c>
      <c r="F2608" s="428">
        <v>22.09</v>
      </c>
      <c r="G2608" s="429">
        <v>1</v>
      </c>
      <c r="H2608" s="430"/>
      <c r="I2608" s="431">
        <v>22.09</v>
      </c>
      <c r="J2608" s="432"/>
    </row>
    <row r="2609" spans="1:11" ht="22.5" hidden="1" outlineLevel="1">
      <c r="A2609" s="423"/>
      <c r="B2609" s="424"/>
      <c r="C2609" s="425">
        <v>59010</v>
      </c>
      <c r="D2609" s="426" t="s">
        <v>23796</v>
      </c>
      <c r="E2609" s="427" t="s">
        <v>9779</v>
      </c>
      <c r="F2609" s="428">
        <v>41.67</v>
      </c>
      <c r="G2609" s="429">
        <v>1</v>
      </c>
      <c r="H2609" s="430"/>
      <c r="I2609" s="431">
        <v>41.67</v>
      </c>
      <c r="J2609" s="432"/>
    </row>
    <row r="2610" spans="1:11" ht="67.5" hidden="1" outlineLevel="1">
      <c r="A2610" s="423"/>
      <c r="B2610" s="424"/>
      <c r="C2610" s="425">
        <v>59020</v>
      </c>
      <c r="D2610" s="426" t="s">
        <v>23797</v>
      </c>
      <c r="E2610" s="427" t="s">
        <v>9779</v>
      </c>
      <c r="F2610" s="428">
        <v>9.89</v>
      </c>
      <c r="G2610" s="429">
        <v>1</v>
      </c>
      <c r="H2610" s="430"/>
      <c r="I2610" s="431">
        <v>9.89</v>
      </c>
      <c r="J2610" s="432"/>
    </row>
    <row r="2611" spans="1:11" ht="33.75" hidden="1" outlineLevel="1">
      <c r="A2611" s="423"/>
      <c r="B2611" s="424"/>
      <c r="C2611" s="425">
        <v>59021</v>
      </c>
      <c r="D2611" s="426" t="s">
        <v>23798</v>
      </c>
      <c r="E2611" s="427" t="s">
        <v>9779</v>
      </c>
      <c r="F2611" s="428">
        <v>41.92</v>
      </c>
      <c r="G2611" s="429">
        <v>6</v>
      </c>
      <c r="H2611" s="430"/>
      <c r="I2611" s="431">
        <v>251.52</v>
      </c>
      <c r="J2611" s="432"/>
    </row>
    <row r="2612" spans="1:11" ht="22.5" hidden="1" outlineLevel="1">
      <c r="A2612" s="423"/>
      <c r="B2612" s="424"/>
      <c r="C2612" s="425">
        <v>59030</v>
      </c>
      <c r="D2612" s="426" t="s">
        <v>23799</v>
      </c>
      <c r="E2612" s="427" t="s">
        <v>65</v>
      </c>
      <c r="F2612" s="428">
        <v>0.41</v>
      </c>
      <c r="G2612" s="429">
        <v>6.38</v>
      </c>
      <c r="H2612" s="430"/>
      <c r="I2612" s="431">
        <v>2.6158000000000001</v>
      </c>
      <c r="J2612" s="432"/>
    </row>
    <row r="2613" spans="1:11" ht="22.5" hidden="1" outlineLevel="1">
      <c r="A2613" s="423"/>
      <c r="B2613" s="424"/>
      <c r="C2613" s="425">
        <v>61082</v>
      </c>
      <c r="D2613" s="426" t="s">
        <v>23800</v>
      </c>
      <c r="E2613" s="427" t="s">
        <v>9779</v>
      </c>
      <c r="F2613" s="428">
        <v>128.4</v>
      </c>
      <c r="G2613" s="429">
        <v>2</v>
      </c>
      <c r="H2613" s="430"/>
      <c r="I2613" s="431">
        <v>256.8</v>
      </c>
      <c r="J2613" s="432"/>
    </row>
    <row r="2614" spans="1:11" hidden="1" outlineLevel="1">
      <c r="A2614" s="418">
        <v>90158</v>
      </c>
      <c r="B2614" s="560" t="s">
        <v>23829</v>
      </c>
      <c r="C2614" s="560"/>
      <c r="D2614" s="560"/>
      <c r="E2614" s="560"/>
      <c r="F2614" s="560"/>
      <c r="G2614" s="560"/>
      <c r="H2614" s="419" t="s">
        <v>60</v>
      </c>
      <c r="I2614" s="420"/>
      <c r="J2614" s="421">
        <v>10142.209999999999</v>
      </c>
      <c r="K2614" s="422"/>
    </row>
    <row r="2615" spans="1:11" hidden="1" outlineLevel="1">
      <c r="A2615" s="423"/>
      <c r="B2615" s="424"/>
      <c r="C2615" s="425">
        <v>2041</v>
      </c>
      <c r="D2615" s="426" t="s">
        <v>23768</v>
      </c>
      <c r="E2615" s="427" t="s">
        <v>143</v>
      </c>
      <c r="F2615" s="428">
        <v>26.73</v>
      </c>
      <c r="G2615" s="429">
        <v>30</v>
      </c>
      <c r="H2615" s="430"/>
      <c r="I2615" s="431">
        <v>802.01580000000001</v>
      </c>
      <c r="J2615" s="432"/>
    </row>
    <row r="2616" spans="1:11" ht="22.5" collapsed="1">
      <c r="A2616" s="423"/>
      <c r="B2616" s="424"/>
      <c r="C2616" s="425">
        <v>2044</v>
      </c>
      <c r="D2616" s="426" t="s">
        <v>23769</v>
      </c>
      <c r="E2616" s="427" t="s">
        <v>143</v>
      </c>
      <c r="F2616" s="428">
        <v>19.559999999999999</v>
      </c>
      <c r="G2616" s="429">
        <v>30</v>
      </c>
      <c r="H2616" s="430"/>
      <c r="I2616" s="431">
        <v>587.01059999999995</v>
      </c>
      <c r="J2616" s="432"/>
    </row>
    <row r="2617" spans="1:11" hidden="1" outlineLevel="1">
      <c r="A2617" s="423"/>
      <c r="B2617" s="424"/>
      <c r="C2617" s="425">
        <v>17715</v>
      </c>
      <c r="D2617" s="426" t="s">
        <v>23770</v>
      </c>
      <c r="E2617" s="427" t="s">
        <v>22861</v>
      </c>
      <c r="F2617" s="428">
        <v>19.59</v>
      </c>
      <c r="G2617" s="429">
        <v>0.2</v>
      </c>
      <c r="H2617" s="430"/>
      <c r="I2617" s="431">
        <v>3.9180000000000001</v>
      </c>
      <c r="J2617" s="432"/>
    </row>
    <row r="2618" spans="1:11" ht="22.5" hidden="1" outlineLevel="1">
      <c r="A2618" s="423"/>
      <c r="B2618" s="424"/>
      <c r="C2618" s="425">
        <v>50826</v>
      </c>
      <c r="D2618" s="426" t="s">
        <v>23810</v>
      </c>
      <c r="E2618" s="427" t="s">
        <v>9779</v>
      </c>
      <c r="F2618" s="428">
        <v>1663.68</v>
      </c>
      <c r="G2618" s="429">
        <v>1</v>
      </c>
      <c r="H2618" s="430"/>
      <c r="I2618" s="431">
        <v>1663.68</v>
      </c>
      <c r="J2618" s="432"/>
    </row>
    <row r="2619" spans="1:11" ht="22.5" hidden="1" outlineLevel="1">
      <c r="A2619" s="423"/>
      <c r="B2619" s="424"/>
      <c r="C2619" s="425">
        <v>50827</v>
      </c>
      <c r="D2619" s="426" t="s">
        <v>23811</v>
      </c>
      <c r="E2619" s="427" t="s">
        <v>9779</v>
      </c>
      <c r="F2619" s="428">
        <v>622.83000000000004</v>
      </c>
      <c r="G2619" s="429">
        <v>1</v>
      </c>
      <c r="H2619" s="430"/>
      <c r="I2619" s="431">
        <v>622.83000000000004</v>
      </c>
      <c r="J2619" s="432"/>
    </row>
    <row r="2620" spans="1:11" ht="22.5" hidden="1" outlineLevel="1">
      <c r="A2620" s="423"/>
      <c r="B2620" s="424"/>
      <c r="C2620" s="425">
        <v>50830</v>
      </c>
      <c r="D2620" s="426" t="s">
        <v>23771</v>
      </c>
      <c r="E2620" s="427" t="s">
        <v>9779</v>
      </c>
      <c r="F2620" s="428">
        <v>86.95</v>
      </c>
      <c r="G2620" s="429">
        <v>1</v>
      </c>
      <c r="H2620" s="430"/>
      <c r="I2620" s="431">
        <v>86.95</v>
      </c>
      <c r="J2620" s="432"/>
    </row>
    <row r="2621" spans="1:11" ht="33.75" hidden="1" outlineLevel="1">
      <c r="A2621" s="423"/>
      <c r="B2621" s="424"/>
      <c r="C2621" s="425">
        <v>51602</v>
      </c>
      <c r="D2621" s="426" t="s">
        <v>23773</v>
      </c>
      <c r="E2621" s="427" t="s">
        <v>9779</v>
      </c>
      <c r="F2621" s="428">
        <v>7.49</v>
      </c>
      <c r="G2621" s="429">
        <v>2</v>
      </c>
      <c r="H2621" s="430"/>
      <c r="I2621" s="431">
        <v>14.98</v>
      </c>
      <c r="J2621" s="432"/>
    </row>
    <row r="2622" spans="1:11" ht="33.75" hidden="1" outlineLevel="1">
      <c r="A2622" s="423"/>
      <c r="B2622" s="424"/>
      <c r="C2622" s="425">
        <v>51608</v>
      </c>
      <c r="D2622" s="426" t="s">
        <v>23822</v>
      </c>
      <c r="E2622" s="427" t="s">
        <v>9779</v>
      </c>
      <c r="F2622" s="428">
        <v>139.72</v>
      </c>
      <c r="G2622" s="429">
        <v>2</v>
      </c>
      <c r="H2622" s="430"/>
      <c r="I2622" s="431">
        <v>279.44</v>
      </c>
      <c r="J2622" s="432"/>
    </row>
    <row r="2623" spans="1:11" ht="45" hidden="1" outlineLevel="1">
      <c r="A2623" s="423"/>
      <c r="B2623" s="424"/>
      <c r="C2623" s="425">
        <v>51641</v>
      </c>
      <c r="D2623" s="426" t="s">
        <v>23775</v>
      </c>
      <c r="E2623" s="427" t="s">
        <v>65</v>
      </c>
      <c r="F2623" s="428">
        <v>21.98</v>
      </c>
      <c r="G2623" s="429">
        <v>9</v>
      </c>
      <c r="H2623" s="430"/>
      <c r="I2623" s="431">
        <v>197.82</v>
      </c>
      <c r="J2623" s="432"/>
    </row>
    <row r="2624" spans="1:11" ht="45" hidden="1" outlineLevel="1">
      <c r="A2624" s="423"/>
      <c r="B2624" s="424"/>
      <c r="C2624" s="425">
        <v>51647</v>
      </c>
      <c r="D2624" s="426" t="s">
        <v>23823</v>
      </c>
      <c r="E2624" s="427" t="s">
        <v>65</v>
      </c>
      <c r="F2624" s="428">
        <v>75.63</v>
      </c>
      <c r="G2624" s="429">
        <v>6</v>
      </c>
      <c r="H2624" s="430"/>
      <c r="I2624" s="431">
        <v>453.78</v>
      </c>
      <c r="J2624" s="432"/>
    </row>
    <row r="2625" spans="1:10" ht="22.5" hidden="1" outlineLevel="1">
      <c r="A2625" s="423"/>
      <c r="B2625" s="424"/>
      <c r="C2625" s="425">
        <v>51651</v>
      </c>
      <c r="D2625" s="426" t="s">
        <v>23777</v>
      </c>
      <c r="E2625" s="427" t="s">
        <v>9779</v>
      </c>
      <c r="F2625" s="428">
        <v>1.96</v>
      </c>
      <c r="G2625" s="429">
        <v>5</v>
      </c>
      <c r="H2625" s="430"/>
      <c r="I2625" s="431">
        <v>9.8000000000000007</v>
      </c>
      <c r="J2625" s="432"/>
    </row>
    <row r="2626" spans="1:10" ht="22.5" hidden="1" outlineLevel="1">
      <c r="A2626" s="423"/>
      <c r="B2626" s="424"/>
      <c r="C2626" s="425">
        <v>51655</v>
      </c>
      <c r="D2626" s="426" t="s">
        <v>23805</v>
      </c>
      <c r="E2626" s="427" t="s">
        <v>9779</v>
      </c>
      <c r="F2626" s="428">
        <v>8.32</v>
      </c>
      <c r="G2626" s="429">
        <v>5</v>
      </c>
      <c r="H2626" s="430"/>
      <c r="I2626" s="431">
        <v>41.6</v>
      </c>
      <c r="J2626" s="432"/>
    </row>
    <row r="2627" spans="1:10" hidden="1" outlineLevel="1">
      <c r="A2627" s="423"/>
      <c r="B2627" s="424"/>
      <c r="C2627" s="425">
        <v>51677</v>
      </c>
      <c r="D2627" s="426" t="s">
        <v>23824</v>
      </c>
      <c r="E2627" s="427" t="s">
        <v>9779</v>
      </c>
      <c r="F2627" s="428">
        <v>157.91999999999999</v>
      </c>
      <c r="G2627" s="429">
        <v>1</v>
      </c>
      <c r="H2627" s="430"/>
      <c r="I2627" s="431">
        <v>157.91999999999999</v>
      </c>
      <c r="J2627" s="432"/>
    </row>
    <row r="2628" spans="1:10" ht="22.5" hidden="1" outlineLevel="1">
      <c r="A2628" s="423"/>
      <c r="B2628" s="424"/>
      <c r="C2628" s="425">
        <v>52430</v>
      </c>
      <c r="D2628" s="426" t="s">
        <v>23780</v>
      </c>
      <c r="E2628" s="427" t="s">
        <v>65</v>
      </c>
      <c r="F2628" s="428">
        <v>4.6399999999999997</v>
      </c>
      <c r="G2628" s="429">
        <v>3</v>
      </c>
      <c r="H2628" s="430"/>
      <c r="I2628" s="431">
        <v>13.92</v>
      </c>
      <c r="J2628" s="432"/>
    </row>
    <row r="2629" spans="1:10" ht="22.5" hidden="1" outlineLevel="1">
      <c r="A2629" s="423"/>
      <c r="B2629" s="424"/>
      <c r="C2629" s="425">
        <v>52471</v>
      </c>
      <c r="D2629" s="426" t="s">
        <v>23781</v>
      </c>
      <c r="E2629" s="427" t="s">
        <v>9779</v>
      </c>
      <c r="F2629" s="428">
        <v>6.45</v>
      </c>
      <c r="G2629" s="429">
        <v>3</v>
      </c>
      <c r="H2629" s="430"/>
      <c r="I2629" s="431">
        <v>19.350000000000001</v>
      </c>
      <c r="J2629" s="432"/>
    </row>
    <row r="2630" spans="1:10" ht="33.75" hidden="1" outlineLevel="1">
      <c r="A2630" s="423"/>
      <c r="B2630" s="424"/>
      <c r="C2630" s="425">
        <v>52811</v>
      </c>
      <c r="D2630" s="426" t="s">
        <v>23830</v>
      </c>
      <c r="E2630" s="427" t="s">
        <v>65</v>
      </c>
      <c r="F2630" s="428">
        <v>94.74</v>
      </c>
      <c r="G2630" s="429">
        <v>30</v>
      </c>
      <c r="H2630" s="430"/>
      <c r="I2630" s="431">
        <v>2842.2</v>
      </c>
      <c r="J2630" s="432"/>
    </row>
    <row r="2631" spans="1:10" ht="22.5" hidden="1" outlineLevel="1">
      <c r="A2631" s="423"/>
      <c r="B2631" s="424"/>
      <c r="C2631" s="425">
        <v>52849</v>
      </c>
      <c r="D2631" s="426" t="s">
        <v>23831</v>
      </c>
      <c r="E2631" s="427" t="s">
        <v>65</v>
      </c>
      <c r="F2631" s="428">
        <v>48.96</v>
      </c>
      <c r="G2631" s="429">
        <v>4</v>
      </c>
      <c r="H2631" s="430"/>
      <c r="I2631" s="431">
        <v>195.84</v>
      </c>
      <c r="J2631" s="432"/>
    </row>
    <row r="2632" spans="1:10" ht="33.75" hidden="1" outlineLevel="1">
      <c r="A2632" s="423"/>
      <c r="B2632" s="424"/>
      <c r="C2632" s="425">
        <v>53277</v>
      </c>
      <c r="D2632" s="426" t="s">
        <v>23817</v>
      </c>
      <c r="E2632" s="427" t="s">
        <v>9779</v>
      </c>
      <c r="F2632" s="428">
        <v>549.53</v>
      </c>
      <c r="G2632" s="429">
        <v>1</v>
      </c>
      <c r="H2632" s="430"/>
      <c r="I2632" s="431">
        <v>549.53</v>
      </c>
      <c r="J2632" s="432"/>
    </row>
    <row r="2633" spans="1:10" ht="22.5" hidden="1" outlineLevel="1">
      <c r="A2633" s="423"/>
      <c r="B2633" s="424"/>
      <c r="C2633" s="425">
        <v>54028</v>
      </c>
      <c r="D2633" s="426" t="s">
        <v>23832</v>
      </c>
      <c r="E2633" s="427" t="s">
        <v>65</v>
      </c>
      <c r="F2633" s="428">
        <v>127.68</v>
      </c>
      <c r="G2633" s="429">
        <v>0.2</v>
      </c>
      <c r="H2633" s="430"/>
      <c r="I2633" s="431">
        <v>25.536000000000001</v>
      </c>
      <c r="J2633" s="432"/>
    </row>
    <row r="2634" spans="1:10" ht="22.5" hidden="1" outlineLevel="1">
      <c r="A2634" s="423"/>
      <c r="B2634" s="424"/>
      <c r="C2634" s="425">
        <v>54576</v>
      </c>
      <c r="D2634" s="426" t="s">
        <v>23786</v>
      </c>
      <c r="E2634" s="427" t="s">
        <v>9779</v>
      </c>
      <c r="F2634" s="428">
        <v>2.82</v>
      </c>
      <c r="G2634" s="429">
        <v>2</v>
      </c>
      <c r="H2634" s="430"/>
      <c r="I2634" s="431">
        <v>5.64</v>
      </c>
      <c r="J2634" s="432"/>
    </row>
    <row r="2635" spans="1:10" ht="22.5" hidden="1" outlineLevel="1">
      <c r="A2635" s="423"/>
      <c r="B2635" s="424"/>
      <c r="C2635" s="425">
        <v>57214</v>
      </c>
      <c r="D2635" s="426" t="s">
        <v>23787</v>
      </c>
      <c r="E2635" s="427" t="s">
        <v>9779</v>
      </c>
      <c r="F2635" s="428">
        <v>86.93</v>
      </c>
      <c r="G2635" s="429">
        <v>1</v>
      </c>
      <c r="H2635" s="430"/>
      <c r="I2635" s="431">
        <v>86.93</v>
      </c>
      <c r="J2635" s="432"/>
    </row>
    <row r="2636" spans="1:10" ht="22.5" hidden="1" outlineLevel="1">
      <c r="A2636" s="423"/>
      <c r="B2636" s="424"/>
      <c r="C2636" s="425">
        <v>57610</v>
      </c>
      <c r="D2636" s="426" t="s">
        <v>23788</v>
      </c>
      <c r="E2636" s="427" t="s">
        <v>9779</v>
      </c>
      <c r="F2636" s="428">
        <v>160.4</v>
      </c>
      <c r="G2636" s="429">
        <v>1</v>
      </c>
      <c r="H2636" s="430"/>
      <c r="I2636" s="431">
        <v>160.4</v>
      </c>
      <c r="J2636" s="432"/>
    </row>
    <row r="2637" spans="1:10" ht="22.5" hidden="1" outlineLevel="1">
      <c r="A2637" s="423"/>
      <c r="B2637" s="424"/>
      <c r="C2637" s="425">
        <v>58020</v>
      </c>
      <c r="D2637" s="426" t="s">
        <v>23789</v>
      </c>
      <c r="E2637" s="427" t="s">
        <v>9779</v>
      </c>
      <c r="F2637" s="428">
        <v>61.3</v>
      </c>
      <c r="G2637" s="429">
        <v>1</v>
      </c>
      <c r="H2637" s="430"/>
      <c r="I2637" s="431">
        <v>61.3</v>
      </c>
      <c r="J2637" s="432"/>
    </row>
    <row r="2638" spans="1:10" ht="22.5" hidden="1" outlineLevel="1">
      <c r="A2638" s="423"/>
      <c r="B2638" s="424"/>
      <c r="C2638" s="425">
        <v>58033</v>
      </c>
      <c r="D2638" s="426" t="s">
        <v>23833</v>
      </c>
      <c r="E2638" s="427" t="s">
        <v>9779</v>
      </c>
      <c r="F2638" s="428">
        <v>33.770000000000003</v>
      </c>
      <c r="G2638" s="429">
        <v>6</v>
      </c>
      <c r="H2638" s="430"/>
      <c r="I2638" s="431">
        <v>202.62</v>
      </c>
      <c r="J2638" s="432"/>
    </row>
    <row r="2639" spans="1:10" ht="22.5" hidden="1" outlineLevel="1">
      <c r="A2639" s="423"/>
      <c r="B2639" s="424"/>
      <c r="C2639" s="425">
        <v>58034</v>
      </c>
      <c r="D2639" s="426" t="s">
        <v>23819</v>
      </c>
      <c r="E2639" s="427" t="s">
        <v>9779</v>
      </c>
      <c r="F2639" s="428">
        <v>13.74</v>
      </c>
      <c r="G2639" s="429">
        <v>1</v>
      </c>
      <c r="H2639" s="430"/>
      <c r="I2639" s="431">
        <v>13.74</v>
      </c>
      <c r="J2639" s="432"/>
    </row>
    <row r="2640" spans="1:10" ht="22.5" hidden="1" outlineLevel="1">
      <c r="A2640" s="423"/>
      <c r="B2640" s="424"/>
      <c r="C2640" s="425">
        <v>58412</v>
      </c>
      <c r="D2640" s="426" t="s">
        <v>23792</v>
      </c>
      <c r="E2640" s="427" t="s">
        <v>9779</v>
      </c>
      <c r="F2640" s="428">
        <v>1.1000000000000001</v>
      </c>
      <c r="G2640" s="429">
        <v>4</v>
      </c>
      <c r="H2640" s="430"/>
      <c r="I2640" s="431">
        <v>4.4000000000000004</v>
      </c>
      <c r="J2640" s="432"/>
    </row>
    <row r="2641" spans="1:11" ht="22.5" hidden="1" outlineLevel="1">
      <c r="A2641" s="423"/>
      <c r="B2641" s="424"/>
      <c r="C2641" s="425">
        <v>58418</v>
      </c>
      <c r="D2641" s="426" t="s">
        <v>23828</v>
      </c>
      <c r="E2641" s="427" t="s">
        <v>9779</v>
      </c>
      <c r="F2641" s="428">
        <v>9.27</v>
      </c>
      <c r="G2641" s="429">
        <v>6</v>
      </c>
      <c r="H2641" s="430"/>
      <c r="I2641" s="431">
        <v>55.62</v>
      </c>
      <c r="J2641" s="432"/>
    </row>
    <row r="2642" spans="1:11" ht="22.5" hidden="1" outlineLevel="1">
      <c r="A2642" s="423"/>
      <c r="B2642" s="424"/>
      <c r="C2642" s="425">
        <v>58602</v>
      </c>
      <c r="D2642" s="426" t="s">
        <v>23794</v>
      </c>
      <c r="E2642" s="427" t="s">
        <v>9779</v>
      </c>
      <c r="F2642" s="428">
        <v>398.72</v>
      </c>
      <c r="G2642" s="429">
        <v>1</v>
      </c>
      <c r="H2642" s="430"/>
      <c r="I2642" s="431">
        <v>398.72</v>
      </c>
      <c r="J2642" s="432"/>
    </row>
    <row r="2643" spans="1:11" ht="22.5" hidden="1" outlineLevel="1">
      <c r="A2643" s="423"/>
      <c r="B2643" s="424"/>
      <c r="C2643" s="425">
        <v>59005</v>
      </c>
      <c r="D2643" s="426" t="s">
        <v>23795</v>
      </c>
      <c r="E2643" s="427" t="s">
        <v>9779</v>
      </c>
      <c r="F2643" s="428">
        <v>22.09</v>
      </c>
      <c r="G2643" s="429">
        <v>1</v>
      </c>
      <c r="H2643" s="430"/>
      <c r="I2643" s="431">
        <v>22.09</v>
      </c>
      <c r="J2643" s="432"/>
    </row>
    <row r="2644" spans="1:11" ht="22.5" hidden="1" outlineLevel="1">
      <c r="A2644" s="423"/>
      <c r="B2644" s="424"/>
      <c r="C2644" s="425">
        <v>59010</v>
      </c>
      <c r="D2644" s="426" t="s">
        <v>23796</v>
      </c>
      <c r="E2644" s="427" t="s">
        <v>9779</v>
      </c>
      <c r="F2644" s="428">
        <v>41.67</v>
      </c>
      <c r="G2644" s="429">
        <v>1</v>
      </c>
      <c r="H2644" s="430"/>
      <c r="I2644" s="431">
        <v>41.67</v>
      </c>
      <c r="J2644" s="432"/>
    </row>
    <row r="2645" spans="1:11" ht="67.5" hidden="1" outlineLevel="1">
      <c r="A2645" s="423"/>
      <c r="B2645" s="424"/>
      <c r="C2645" s="425">
        <v>59020</v>
      </c>
      <c r="D2645" s="426" t="s">
        <v>23797</v>
      </c>
      <c r="E2645" s="427" t="s">
        <v>9779</v>
      </c>
      <c r="F2645" s="428">
        <v>9.89</v>
      </c>
      <c r="G2645" s="429">
        <v>1</v>
      </c>
      <c r="H2645" s="430"/>
      <c r="I2645" s="431">
        <v>9.89</v>
      </c>
      <c r="J2645" s="432"/>
    </row>
    <row r="2646" spans="1:11" ht="33.75" hidden="1" outlineLevel="1">
      <c r="A2646" s="423"/>
      <c r="B2646" s="424"/>
      <c r="C2646" s="425">
        <v>59021</v>
      </c>
      <c r="D2646" s="426" t="s">
        <v>23798</v>
      </c>
      <c r="E2646" s="427" t="s">
        <v>9779</v>
      </c>
      <c r="F2646" s="428">
        <v>41.92</v>
      </c>
      <c r="G2646" s="429">
        <v>6</v>
      </c>
      <c r="H2646" s="430"/>
      <c r="I2646" s="431">
        <v>251.52</v>
      </c>
      <c r="J2646" s="432"/>
    </row>
    <row r="2647" spans="1:11" ht="22.5" hidden="1" outlineLevel="1">
      <c r="A2647" s="423"/>
      <c r="B2647" s="424"/>
      <c r="C2647" s="425">
        <v>59030</v>
      </c>
      <c r="D2647" s="426" t="s">
        <v>23799</v>
      </c>
      <c r="E2647" s="427" t="s">
        <v>65</v>
      </c>
      <c r="F2647" s="428">
        <v>0.41</v>
      </c>
      <c r="G2647" s="429">
        <v>6.7</v>
      </c>
      <c r="H2647" s="430"/>
      <c r="I2647" s="431">
        <v>2.7469999999999999</v>
      </c>
      <c r="J2647" s="432"/>
    </row>
    <row r="2648" spans="1:11" ht="22.5" hidden="1" outlineLevel="1">
      <c r="A2648" s="423"/>
      <c r="B2648" s="424"/>
      <c r="C2648" s="425">
        <v>61082</v>
      </c>
      <c r="D2648" s="426" t="s">
        <v>23800</v>
      </c>
      <c r="E2648" s="427" t="s">
        <v>9779</v>
      </c>
      <c r="F2648" s="428">
        <v>128.4</v>
      </c>
      <c r="G2648" s="429">
        <v>2</v>
      </c>
      <c r="H2648" s="430"/>
      <c r="I2648" s="431">
        <v>256.8</v>
      </c>
      <c r="J2648" s="432"/>
    </row>
    <row r="2649" spans="1:11" hidden="1" outlineLevel="1">
      <c r="A2649" s="418">
        <v>90159</v>
      </c>
      <c r="B2649" s="560" t="s">
        <v>23834</v>
      </c>
      <c r="C2649" s="560"/>
      <c r="D2649" s="560"/>
      <c r="E2649" s="560"/>
      <c r="F2649" s="560"/>
      <c r="G2649" s="560"/>
      <c r="H2649" s="419" t="s">
        <v>60</v>
      </c>
      <c r="I2649" s="420"/>
      <c r="J2649" s="421">
        <v>12424.95</v>
      </c>
      <c r="K2649" s="422"/>
    </row>
    <row r="2650" spans="1:11" hidden="1" outlineLevel="1">
      <c r="A2650" s="423"/>
      <c r="B2650" s="424"/>
      <c r="C2650" s="425">
        <v>2041</v>
      </c>
      <c r="D2650" s="426" t="s">
        <v>23768</v>
      </c>
      <c r="E2650" s="427" t="s">
        <v>143</v>
      </c>
      <c r="F2650" s="428">
        <v>26.73</v>
      </c>
      <c r="G2650" s="429">
        <v>35</v>
      </c>
      <c r="H2650" s="430"/>
      <c r="I2650" s="431">
        <v>935.68510000000003</v>
      </c>
      <c r="J2650" s="432"/>
    </row>
    <row r="2651" spans="1:11" ht="22.5" collapsed="1">
      <c r="A2651" s="423"/>
      <c r="B2651" s="424"/>
      <c r="C2651" s="425">
        <v>2044</v>
      </c>
      <c r="D2651" s="426" t="s">
        <v>23769</v>
      </c>
      <c r="E2651" s="427" t="s">
        <v>143</v>
      </c>
      <c r="F2651" s="428">
        <v>19.559999999999999</v>
      </c>
      <c r="G2651" s="429">
        <v>35</v>
      </c>
      <c r="H2651" s="430"/>
      <c r="I2651" s="431">
        <v>684.84569999999997</v>
      </c>
      <c r="J2651" s="432"/>
    </row>
    <row r="2652" spans="1:11" hidden="1" outlineLevel="1">
      <c r="A2652" s="423"/>
      <c r="B2652" s="424"/>
      <c r="C2652" s="425">
        <v>17715</v>
      </c>
      <c r="D2652" s="426" t="s">
        <v>23770</v>
      </c>
      <c r="E2652" s="427" t="s">
        <v>22861</v>
      </c>
      <c r="F2652" s="428">
        <v>19.59</v>
      </c>
      <c r="G2652" s="429">
        <v>0.2</v>
      </c>
      <c r="H2652" s="430"/>
      <c r="I2652" s="431">
        <v>3.9180000000000001</v>
      </c>
      <c r="J2652" s="432"/>
    </row>
    <row r="2653" spans="1:11" ht="22.5" hidden="1" outlineLevel="1">
      <c r="A2653" s="423"/>
      <c r="B2653" s="424"/>
      <c r="C2653" s="425">
        <v>50826</v>
      </c>
      <c r="D2653" s="426" t="s">
        <v>23810</v>
      </c>
      <c r="E2653" s="427" t="s">
        <v>9779</v>
      </c>
      <c r="F2653" s="428">
        <v>1663.68</v>
      </c>
      <c r="G2653" s="429">
        <v>1</v>
      </c>
      <c r="H2653" s="430"/>
      <c r="I2653" s="431">
        <v>1663.68</v>
      </c>
      <c r="J2653" s="432"/>
    </row>
    <row r="2654" spans="1:11" ht="22.5" hidden="1" outlineLevel="1">
      <c r="A2654" s="423"/>
      <c r="B2654" s="424"/>
      <c r="C2654" s="425">
        <v>50827</v>
      </c>
      <c r="D2654" s="426" t="s">
        <v>23811</v>
      </c>
      <c r="E2654" s="427" t="s">
        <v>9779</v>
      </c>
      <c r="F2654" s="428">
        <v>622.83000000000004</v>
      </c>
      <c r="G2654" s="429">
        <v>1</v>
      </c>
      <c r="H2654" s="430"/>
      <c r="I2654" s="431">
        <v>622.83000000000004</v>
      </c>
      <c r="J2654" s="432"/>
    </row>
    <row r="2655" spans="1:11" ht="22.5" hidden="1" outlineLevel="1">
      <c r="A2655" s="423"/>
      <c r="B2655" s="424"/>
      <c r="C2655" s="425">
        <v>50830</v>
      </c>
      <c r="D2655" s="426" t="s">
        <v>23771</v>
      </c>
      <c r="E2655" s="427" t="s">
        <v>9779</v>
      </c>
      <c r="F2655" s="428">
        <v>86.95</v>
      </c>
      <c r="G2655" s="429">
        <v>1</v>
      </c>
      <c r="H2655" s="430"/>
      <c r="I2655" s="431">
        <v>86.95</v>
      </c>
      <c r="J2655" s="432"/>
    </row>
    <row r="2656" spans="1:11" ht="33.75" hidden="1" outlineLevel="1">
      <c r="A2656" s="423"/>
      <c r="B2656" s="424"/>
      <c r="C2656" s="425">
        <v>51602</v>
      </c>
      <c r="D2656" s="426" t="s">
        <v>23773</v>
      </c>
      <c r="E2656" s="427" t="s">
        <v>9779</v>
      </c>
      <c r="F2656" s="428">
        <v>7.49</v>
      </c>
      <c r="G2656" s="429">
        <v>2</v>
      </c>
      <c r="H2656" s="430"/>
      <c r="I2656" s="431">
        <v>14.98</v>
      </c>
      <c r="J2656" s="432"/>
    </row>
    <row r="2657" spans="1:10" ht="33.75" hidden="1" outlineLevel="1">
      <c r="A2657" s="423"/>
      <c r="B2657" s="424"/>
      <c r="C2657" s="425">
        <v>51610</v>
      </c>
      <c r="D2657" s="426" t="s">
        <v>23835</v>
      </c>
      <c r="E2657" s="427" t="s">
        <v>9779</v>
      </c>
      <c r="F2657" s="428">
        <v>209.57</v>
      </c>
      <c r="G2657" s="429">
        <v>2</v>
      </c>
      <c r="H2657" s="430"/>
      <c r="I2657" s="431">
        <v>419.14</v>
      </c>
      <c r="J2657" s="432"/>
    </row>
    <row r="2658" spans="1:10" ht="45" hidden="1" outlineLevel="1">
      <c r="A2658" s="423"/>
      <c r="B2658" s="424"/>
      <c r="C2658" s="425">
        <v>51641</v>
      </c>
      <c r="D2658" s="426" t="s">
        <v>23775</v>
      </c>
      <c r="E2658" s="427" t="s">
        <v>65</v>
      </c>
      <c r="F2658" s="428">
        <v>21.98</v>
      </c>
      <c r="G2658" s="429">
        <v>9</v>
      </c>
      <c r="H2658" s="430"/>
      <c r="I2658" s="431">
        <v>197.82</v>
      </c>
      <c r="J2658" s="432"/>
    </row>
    <row r="2659" spans="1:10" ht="45" hidden="1" outlineLevel="1">
      <c r="A2659" s="423"/>
      <c r="B2659" s="424"/>
      <c r="C2659" s="425">
        <v>51649</v>
      </c>
      <c r="D2659" s="426" t="s">
        <v>23836</v>
      </c>
      <c r="E2659" s="427" t="s">
        <v>65</v>
      </c>
      <c r="F2659" s="428">
        <v>110.43</v>
      </c>
      <c r="G2659" s="429">
        <v>6</v>
      </c>
      <c r="H2659" s="430"/>
      <c r="I2659" s="431">
        <v>662.58</v>
      </c>
      <c r="J2659" s="432"/>
    </row>
    <row r="2660" spans="1:10" ht="22.5" hidden="1" outlineLevel="1">
      <c r="A2660" s="423"/>
      <c r="B2660" s="424"/>
      <c r="C2660" s="425">
        <v>51651</v>
      </c>
      <c r="D2660" s="426" t="s">
        <v>23777</v>
      </c>
      <c r="E2660" s="427" t="s">
        <v>9779</v>
      </c>
      <c r="F2660" s="428">
        <v>1.96</v>
      </c>
      <c r="G2660" s="429">
        <v>5</v>
      </c>
      <c r="H2660" s="430"/>
      <c r="I2660" s="431">
        <v>9.8000000000000007</v>
      </c>
      <c r="J2660" s="432"/>
    </row>
    <row r="2661" spans="1:10" ht="22.5" hidden="1" outlineLevel="1">
      <c r="A2661" s="423"/>
      <c r="B2661" s="424"/>
      <c r="C2661" s="425">
        <v>51659</v>
      </c>
      <c r="D2661" s="426" t="s">
        <v>23837</v>
      </c>
      <c r="E2661" s="427" t="s">
        <v>9779</v>
      </c>
      <c r="F2661" s="428">
        <v>23.88</v>
      </c>
      <c r="G2661" s="429">
        <v>5</v>
      </c>
      <c r="H2661" s="430"/>
      <c r="I2661" s="431">
        <v>119.4</v>
      </c>
      <c r="J2661" s="432"/>
    </row>
    <row r="2662" spans="1:10" hidden="1" outlineLevel="1">
      <c r="A2662" s="423"/>
      <c r="B2662" s="424"/>
      <c r="C2662" s="425">
        <v>51678</v>
      </c>
      <c r="D2662" s="426" t="s">
        <v>23838</v>
      </c>
      <c r="E2662" s="427" t="s">
        <v>9779</v>
      </c>
      <c r="F2662" s="428">
        <v>314.31</v>
      </c>
      <c r="G2662" s="429">
        <v>1</v>
      </c>
      <c r="H2662" s="430"/>
      <c r="I2662" s="431">
        <v>314.31</v>
      </c>
      <c r="J2662" s="432"/>
    </row>
    <row r="2663" spans="1:10" ht="22.5" hidden="1" outlineLevel="1">
      <c r="A2663" s="423"/>
      <c r="B2663" s="424"/>
      <c r="C2663" s="425">
        <v>52431</v>
      </c>
      <c r="D2663" s="426" t="s">
        <v>23839</v>
      </c>
      <c r="E2663" s="427" t="s">
        <v>65</v>
      </c>
      <c r="F2663" s="428">
        <v>5.88</v>
      </c>
      <c r="G2663" s="429">
        <v>3</v>
      </c>
      <c r="H2663" s="430"/>
      <c r="I2663" s="431">
        <v>17.64</v>
      </c>
      <c r="J2663" s="432"/>
    </row>
    <row r="2664" spans="1:10" ht="22.5" hidden="1" outlineLevel="1">
      <c r="A2664" s="423"/>
      <c r="B2664" s="424"/>
      <c r="C2664" s="425">
        <v>52471</v>
      </c>
      <c r="D2664" s="426" t="s">
        <v>23781</v>
      </c>
      <c r="E2664" s="427" t="s">
        <v>9779</v>
      </c>
      <c r="F2664" s="428">
        <v>6.45</v>
      </c>
      <c r="G2664" s="429">
        <v>3</v>
      </c>
      <c r="H2664" s="430"/>
      <c r="I2664" s="431">
        <v>19.350000000000001</v>
      </c>
      <c r="J2664" s="432"/>
    </row>
    <row r="2665" spans="1:10" ht="33.75" hidden="1" outlineLevel="1">
      <c r="A2665" s="423"/>
      <c r="B2665" s="424"/>
      <c r="C2665" s="425">
        <v>52812</v>
      </c>
      <c r="D2665" s="426" t="s">
        <v>23840</v>
      </c>
      <c r="E2665" s="427" t="s">
        <v>65</v>
      </c>
      <c r="F2665" s="428">
        <v>132.47999999999999</v>
      </c>
      <c r="G2665" s="429">
        <v>30</v>
      </c>
      <c r="H2665" s="430"/>
      <c r="I2665" s="431">
        <v>3974.4</v>
      </c>
      <c r="J2665" s="432"/>
    </row>
    <row r="2666" spans="1:10" ht="22.5" hidden="1" outlineLevel="1">
      <c r="A2666" s="423"/>
      <c r="B2666" s="424"/>
      <c r="C2666" s="425">
        <v>52849</v>
      </c>
      <c r="D2666" s="426" t="s">
        <v>23831</v>
      </c>
      <c r="E2666" s="427" t="s">
        <v>65</v>
      </c>
      <c r="F2666" s="428">
        <v>48.96</v>
      </c>
      <c r="G2666" s="429">
        <v>4</v>
      </c>
      <c r="H2666" s="430"/>
      <c r="I2666" s="431">
        <v>195.84</v>
      </c>
      <c r="J2666" s="432"/>
    </row>
    <row r="2667" spans="1:10" ht="33.75" hidden="1" outlineLevel="1">
      <c r="A2667" s="423"/>
      <c r="B2667" s="424"/>
      <c r="C2667" s="425">
        <v>53279</v>
      </c>
      <c r="D2667" s="426" t="s">
        <v>23841</v>
      </c>
      <c r="E2667" s="427" t="s">
        <v>9779</v>
      </c>
      <c r="F2667" s="428">
        <v>789.63</v>
      </c>
      <c r="G2667" s="429">
        <v>1</v>
      </c>
      <c r="H2667" s="430"/>
      <c r="I2667" s="431">
        <v>789.63</v>
      </c>
      <c r="J2667" s="432"/>
    </row>
    <row r="2668" spans="1:10" ht="22.5" hidden="1" outlineLevel="1">
      <c r="A2668" s="423"/>
      <c r="B2668" s="424"/>
      <c r="C2668" s="425">
        <v>54028</v>
      </c>
      <c r="D2668" s="426" t="s">
        <v>23832</v>
      </c>
      <c r="E2668" s="427" t="s">
        <v>65</v>
      </c>
      <c r="F2668" s="428">
        <v>127.68</v>
      </c>
      <c r="G2668" s="429">
        <v>0.2</v>
      </c>
      <c r="H2668" s="430"/>
      <c r="I2668" s="431">
        <v>25.536000000000001</v>
      </c>
      <c r="J2668" s="432"/>
    </row>
    <row r="2669" spans="1:10" ht="22.5" hidden="1" outlineLevel="1">
      <c r="A2669" s="423"/>
      <c r="B2669" s="424"/>
      <c r="C2669" s="425">
        <v>54576</v>
      </c>
      <c r="D2669" s="426" t="s">
        <v>23786</v>
      </c>
      <c r="E2669" s="427" t="s">
        <v>9779</v>
      </c>
      <c r="F2669" s="428">
        <v>2.82</v>
      </c>
      <c r="G2669" s="429">
        <v>2</v>
      </c>
      <c r="H2669" s="430"/>
      <c r="I2669" s="431">
        <v>5.64</v>
      </c>
      <c r="J2669" s="432"/>
    </row>
    <row r="2670" spans="1:10" ht="22.5" hidden="1" outlineLevel="1">
      <c r="A2670" s="423"/>
      <c r="B2670" s="424"/>
      <c r="C2670" s="425">
        <v>57214</v>
      </c>
      <c r="D2670" s="426" t="s">
        <v>23787</v>
      </c>
      <c r="E2670" s="427" t="s">
        <v>9779</v>
      </c>
      <c r="F2670" s="428">
        <v>86.93</v>
      </c>
      <c r="G2670" s="429">
        <v>1</v>
      </c>
      <c r="H2670" s="430"/>
      <c r="I2670" s="431">
        <v>86.93</v>
      </c>
      <c r="J2670" s="432"/>
    </row>
    <row r="2671" spans="1:10" ht="22.5" hidden="1" outlineLevel="1">
      <c r="A2671" s="423"/>
      <c r="B2671" s="424"/>
      <c r="C2671" s="425">
        <v>57610</v>
      </c>
      <c r="D2671" s="426" t="s">
        <v>23788</v>
      </c>
      <c r="E2671" s="427" t="s">
        <v>9779</v>
      </c>
      <c r="F2671" s="428">
        <v>160.4</v>
      </c>
      <c r="G2671" s="429">
        <v>1</v>
      </c>
      <c r="H2671" s="430"/>
      <c r="I2671" s="431">
        <v>160.4</v>
      </c>
      <c r="J2671" s="432"/>
    </row>
    <row r="2672" spans="1:10" ht="22.5" hidden="1" outlineLevel="1">
      <c r="A2672" s="423"/>
      <c r="B2672" s="424"/>
      <c r="C2672" s="425">
        <v>58020</v>
      </c>
      <c r="D2672" s="426" t="s">
        <v>23789</v>
      </c>
      <c r="E2672" s="427" t="s">
        <v>9779</v>
      </c>
      <c r="F2672" s="428">
        <v>61.3</v>
      </c>
      <c r="G2672" s="429">
        <v>1</v>
      </c>
      <c r="H2672" s="430"/>
      <c r="I2672" s="431">
        <v>61.3</v>
      </c>
      <c r="J2672" s="432"/>
    </row>
    <row r="2673" spans="1:11" ht="22.5" hidden="1" outlineLevel="1">
      <c r="A2673" s="423"/>
      <c r="B2673" s="424"/>
      <c r="C2673" s="425">
        <v>58033</v>
      </c>
      <c r="D2673" s="426" t="s">
        <v>23833</v>
      </c>
      <c r="E2673" s="427" t="s">
        <v>9779</v>
      </c>
      <c r="F2673" s="428">
        <v>33.770000000000003</v>
      </c>
      <c r="G2673" s="429">
        <v>1</v>
      </c>
      <c r="H2673" s="430"/>
      <c r="I2673" s="431">
        <v>33.770000000000003</v>
      </c>
      <c r="J2673" s="432"/>
    </row>
    <row r="2674" spans="1:11" ht="22.5" hidden="1" outlineLevel="1">
      <c r="A2674" s="423"/>
      <c r="B2674" s="424"/>
      <c r="C2674" s="425">
        <v>58035</v>
      </c>
      <c r="D2674" s="426" t="s">
        <v>23842</v>
      </c>
      <c r="E2674" s="427" t="s">
        <v>9779</v>
      </c>
      <c r="F2674" s="428">
        <v>37.44</v>
      </c>
      <c r="G2674" s="429">
        <v>6</v>
      </c>
      <c r="H2674" s="430"/>
      <c r="I2674" s="431">
        <v>224.64</v>
      </c>
      <c r="J2674" s="432"/>
    </row>
    <row r="2675" spans="1:11" ht="22.5" hidden="1" outlineLevel="1">
      <c r="A2675" s="423"/>
      <c r="B2675" s="424"/>
      <c r="C2675" s="425">
        <v>58412</v>
      </c>
      <c r="D2675" s="426" t="s">
        <v>23792</v>
      </c>
      <c r="E2675" s="427" t="s">
        <v>9779</v>
      </c>
      <c r="F2675" s="428">
        <v>1.1000000000000001</v>
      </c>
      <c r="G2675" s="429">
        <v>4</v>
      </c>
      <c r="H2675" s="430"/>
      <c r="I2675" s="431">
        <v>4.4000000000000004</v>
      </c>
      <c r="J2675" s="432"/>
    </row>
    <row r="2676" spans="1:11" ht="22.5" hidden="1" outlineLevel="1">
      <c r="A2676" s="423"/>
      <c r="B2676" s="424"/>
      <c r="C2676" s="425">
        <v>58420</v>
      </c>
      <c r="D2676" s="426" t="s">
        <v>23843</v>
      </c>
      <c r="E2676" s="427" t="s">
        <v>9779</v>
      </c>
      <c r="F2676" s="428">
        <v>17.66</v>
      </c>
      <c r="G2676" s="429">
        <v>6</v>
      </c>
      <c r="H2676" s="430"/>
      <c r="I2676" s="431">
        <v>105.96</v>
      </c>
      <c r="J2676" s="432"/>
    </row>
    <row r="2677" spans="1:11" ht="22.5" hidden="1" outlineLevel="1">
      <c r="A2677" s="423"/>
      <c r="B2677" s="424"/>
      <c r="C2677" s="425">
        <v>58602</v>
      </c>
      <c r="D2677" s="426" t="s">
        <v>23794</v>
      </c>
      <c r="E2677" s="427" t="s">
        <v>9779</v>
      </c>
      <c r="F2677" s="428">
        <v>398.72</v>
      </c>
      <c r="G2677" s="429">
        <v>1</v>
      </c>
      <c r="H2677" s="430"/>
      <c r="I2677" s="431">
        <v>398.72</v>
      </c>
      <c r="J2677" s="432"/>
    </row>
    <row r="2678" spans="1:11" ht="22.5" hidden="1" outlineLevel="1">
      <c r="A2678" s="423"/>
      <c r="B2678" s="424"/>
      <c r="C2678" s="425">
        <v>59005</v>
      </c>
      <c r="D2678" s="426" t="s">
        <v>23795</v>
      </c>
      <c r="E2678" s="427" t="s">
        <v>9779</v>
      </c>
      <c r="F2678" s="428">
        <v>22.09</v>
      </c>
      <c r="G2678" s="429">
        <v>1</v>
      </c>
      <c r="H2678" s="430"/>
      <c r="I2678" s="431">
        <v>22.09</v>
      </c>
      <c r="J2678" s="432"/>
    </row>
    <row r="2679" spans="1:11" ht="22.5" hidden="1" outlineLevel="1">
      <c r="A2679" s="423"/>
      <c r="B2679" s="424"/>
      <c r="C2679" s="425">
        <v>59010</v>
      </c>
      <c r="D2679" s="426" t="s">
        <v>23796</v>
      </c>
      <c r="E2679" s="427" t="s">
        <v>9779</v>
      </c>
      <c r="F2679" s="428">
        <v>41.67</v>
      </c>
      <c r="G2679" s="429">
        <v>1</v>
      </c>
      <c r="H2679" s="430"/>
      <c r="I2679" s="431">
        <v>41.67</v>
      </c>
      <c r="J2679" s="432"/>
    </row>
    <row r="2680" spans="1:11" ht="67.5" hidden="1" outlineLevel="1">
      <c r="A2680" s="423"/>
      <c r="B2680" s="424"/>
      <c r="C2680" s="425">
        <v>59020</v>
      </c>
      <c r="D2680" s="426" t="s">
        <v>23797</v>
      </c>
      <c r="E2680" s="427" t="s">
        <v>9779</v>
      </c>
      <c r="F2680" s="428">
        <v>9.89</v>
      </c>
      <c r="G2680" s="429">
        <v>1</v>
      </c>
      <c r="H2680" s="430"/>
      <c r="I2680" s="431">
        <v>9.89</v>
      </c>
      <c r="J2680" s="432"/>
    </row>
    <row r="2681" spans="1:11" ht="33.75" hidden="1" outlineLevel="1">
      <c r="A2681" s="423"/>
      <c r="B2681" s="424"/>
      <c r="C2681" s="425">
        <v>59021</v>
      </c>
      <c r="D2681" s="426" t="s">
        <v>23798</v>
      </c>
      <c r="E2681" s="427" t="s">
        <v>9779</v>
      </c>
      <c r="F2681" s="428">
        <v>41.92</v>
      </c>
      <c r="G2681" s="429">
        <v>6</v>
      </c>
      <c r="H2681" s="430"/>
      <c r="I2681" s="431">
        <v>251.52</v>
      </c>
      <c r="J2681" s="432"/>
    </row>
    <row r="2682" spans="1:11" ht="22.5" hidden="1" outlineLevel="1">
      <c r="A2682" s="423"/>
      <c r="B2682" s="424"/>
      <c r="C2682" s="425">
        <v>59030</v>
      </c>
      <c r="D2682" s="426" t="s">
        <v>23799</v>
      </c>
      <c r="E2682" s="427" t="s">
        <v>65</v>
      </c>
      <c r="F2682" s="428">
        <v>0.41</v>
      </c>
      <c r="G2682" s="429">
        <v>7.04</v>
      </c>
      <c r="H2682" s="430"/>
      <c r="I2682" s="431">
        <v>2.8864000000000001</v>
      </c>
      <c r="J2682" s="432"/>
    </row>
    <row r="2683" spans="1:11" ht="22.5" hidden="1" outlineLevel="1">
      <c r="A2683" s="423"/>
      <c r="B2683" s="424"/>
      <c r="C2683" s="425">
        <v>61082</v>
      </c>
      <c r="D2683" s="426" t="s">
        <v>23800</v>
      </c>
      <c r="E2683" s="427" t="s">
        <v>9779</v>
      </c>
      <c r="F2683" s="428">
        <v>128.4</v>
      </c>
      <c r="G2683" s="429">
        <v>2</v>
      </c>
      <c r="H2683" s="430"/>
      <c r="I2683" s="431">
        <v>256.8</v>
      </c>
      <c r="J2683" s="432"/>
    </row>
    <row r="2684" spans="1:11" hidden="1" outlineLevel="1">
      <c r="A2684" s="418">
        <v>90160</v>
      </c>
      <c r="B2684" s="560" t="s">
        <v>23844</v>
      </c>
      <c r="C2684" s="560"/>
      <c r="D2684" s="560"/>
      <c r="E2684" s="560"/>
      <c r="F2684" s="560"/>
      <c r="G2684" s="560"/>
      <c r="H2684" s="419" t="s">
        <v>60</v>
      </c>
      <c r="I2684" s="420"/>
      <c r="J2684" s="421">
        <v>13173.23</v>
      </c>
      <c r="K2684" s="422"/>
    </row>
    <row r="2685" spans="1:11" hidden="1" outlineLevel="1">
      <c r="A2685" s="423"/>
      <c r="B2685" s="424"/>
      <c r="C2685" s="425">
        <v>2041</v>
      </c>
      <c r="D2685" s="426" t="s">
        <v>23768</v>
      </c>
      <c r="E2685" s="427" t="s">
        <v>143</v>
      </c>
      <c r="F2685" s="428">
        <v>26.73</v>
      </c>
      <c r="G2685" s="429">
        <v>35</v>
      </c>
      <c r="H2685" s="430"/>
      <c r="I2685" s="431">
        <v>935.68510000000003</v>
      </c>
      <c r="J2685" s="432"/>
    </row>
    <row r="2686" spans="1:11" ht="22.5" collapsed="1">
      <c r="A2686" s="423"/>
      <c r="B2686" s="424"/>
      <c r="C2686" s="425">
        <v>2044</v>
      </c>
      <c r="D2686" s="426" t="s">
        <v>23769</v>
      </c>
      <c r="E2686" s="427" t="s">
        <v>143</v>
      </c>
      <c r="F2686" s="428">
        <v>19.559999999999999</v>
      </c>
      <c r="G2686" s="429">
        <v>35</v>
      </c>
      <c r="H2686" s="430"/>
      <c r="I2686" s="431">
        <v>684.84569999999997</v>
      </c>
      <c r="J2686" s="432"/>
    </row>
    <row r="2687" spans="1:11" hidden="1" outlineLevel="1">
      <c r="A2687" s="423"/>
      <c r="B2687" s="424"/>
      <c r="C2687" s="425">
        <v>17715</v>
      </c>
      <c r="D2687" s="426" t="s">
        <v>23770</v>
      </c>
      <c r="E2687" s="427" t="s">
        <v>22861</v>
      </c>
      <c r="F2687" s="428">
        <v>19.59</v>
      </c>
      <c r="G2687" s="429">
        <v>0.2</v>
      </c>
      <c r="H2687" s="430"/>
      <c r="I2687" s="431">
        <v>3.9180000000000001</v>
      </c>
      <c r="J2687" s="432"/>
    </row>
    <row r="2688" spans="1:11" ht="22.5" hidden="1" outlineLevel="1">
      <c r="A2688" s="423"/>
      <c r="B2688" s="424"/>
      <c r="C2688" s="425">
        <v>50826</v>
      </c>
      <c r="D2688" s="426" t="s">
        <v>23810</v>
      </c>
      <c r="E2688" s="427" t="s">
        <v>9779</v>
      </c>
      <c r="F2688" s="428">
        <v>1663.68</v>
      </c>
      <c r="G2688" s="429">
        <v>1</v>
      </c>
      <c r="H2688" s="430"/>
      <c r="I2688" s="431">
        <v>1663.68</v>
      </c>
      <c r="J2688" s="432"/>
    </row>
    <row r="2689" spans="1:10" ht="22.5" hidden="1" outlineLevel="1">
      <c r="A2689" s="423"/>
      <c r="B2689" s="424"/>
      <c r="C2689" s="425">
        <v>50827</v>
      </c>
      <c r="D2689" s="426" t="s">
        <v>23811</v>
      </c>
      <c r="E2689" s="427" t="s">
        <v>9779</v>
      </c>
      <c r="F2689" s="428">
        <v>622.83000000000004</v>
      </c>
      <c r="G2689" s="429">
        <v>1</v>
      </c>
      <c r="H2689" s="430"/>
      <c r="I2689" s="431">
        <v>622.83000000000004</v>
      </c>
      <c r="J2689" s="432"/>
    </row>
    <row r="2690" spans="1:10" ht="22.5" hidden="1" outlineLevel="1">
      <c r="A2690" s="423"/>
      <c r="B2690" s="424"/>
      <c r="C2690" s="425">
        <v>50830</v>
      </c>
      <c r="D2690" s="426" t="s">
        <v>23771</v>
      </c>
      <c r="E2690" s="427" t="s">
        <v>9779</v>
      </c>
      <c r="F2690" s="428">
        <v>86.95</v>
      </c>
      <c r="G2690" s="429">
        <v>1</v>
      </c>
      <c r="H2690" s="430"/>
      <c r="I2690" s="431">
        <v>86.95</v>
      </c>
      <c r="J2690" s="432"/>
    </row>
    <row r="2691" spans="1:10" ht="33.75" hidden="1" outlineLevel="1">
      <c r="A2691" s="423"/>
      <c r="B2691" s="424"/>
      <c r="C2691" s="425">
        <v>51602</v>
      </c>
      <c r="D2691" s="426" t="s">
        <v>23773</v>
      </c>
      <c r="E2691" s="427" t="s">
        <v>9779</v>
      </c>
      <c r="F2691" s="428">
        <v>7.49</v>
      </c>
      <c r="G2691" s="429">
        <v>2</v>
      </c>
      <c r="H2691" s="430"/>
      <c r="I2691" s="431">
        <v>14.98</v>
      </c>
      <c r="J2691" s="432"/>
    </row>
    <row r="2692" spans="1:10" ht="33.75" hidden="1" outlineLevel="1">
      <c r="A2692" s="423"/>
      <c r="B2692" s="424"/>
      <c r="C2692" s="425">
        <v>51610</v>
      </c>
      <c r="D2692" s="426" t="s">
        <v>23835</v>
      </c>
      <c r="E2692" s="427" t="s">
        <v>9779</v>
      </c>
      <c r="F2692" s="428">
        <v>209.57</v>
      </c>
      <c r="G2692" s="429">
        <v>2</v>
      </c>
      <c r="H2692" s="430"/>
      <c r="I2692" s="431">
        <v>419.14</v>
      </c>
      <c r="J2692" s="432"/>
    </row>
    <row r="2693" spans="1:10" ht="45" hidden="1" outlineLevel="1">
      <c r="A2693" s="423"/>
      <c r="B2693" s="424"/>
      <c r="C2693" s="425">
        <v>51641</v>
      </c>
      <c r="D2693" s="426" t="s">
        <v>23775</v>
      </c>
      <c r="E2693" s="427" t="s">
        <v>65</v>
      </c>
      <c r="F2693" s="428">
        <v>21.98</v>
      </c>
      <c r="G2693" s="429">
        <v>9</v>
      </c>
      <c r="H2693" s="430"/>
      <c r="I2693" s="431">
        <v>197.82</v>
      </c>
      <c r="J2693" s="432"/>
    </row>
    <row r="2694" spans="1:10" ht="45" hidden="1" outlineLevel="1">
      <c r="A2694" s="423"/>
      <c r="B2694" s="424"/>
      <c r="C2694" s="425">
        <v>51649</v>
      </c>
      <c r="D2694" s="426" t="s">
        <v>23836</v>
      </c>
      <c r="E2694" s="427" t="s">
        <v>65</v>
      </c>
      <c r="F2694" s="428">
        <v>110.43</v>
      </c>
      <c r="G2694" s="429">
        <v>6</v>
      </c>
      <c r="H2694" s="430"/>
      <c r="I2694" s="431">
        <v>662.58</v>
      </c>
      <c r="J2694" s="432"/>
    </row>
    <row r="2695" spans="1:10" ht="22.5" hidden="1" outlineLevel="1">
      <c r="A2695" s="423"/>
      <c r="B2695" s="424"/>
      <c r="C2695" s="425">
        <v>51651</v>
      </c>
      <c r="D2695" s="426" t="s">
        <v>23777</v>
      </c>
      <c r="E2695" s="427" t="s">
        <v>9779</v>
      </c>
      <c r="F2695" s="428">
        <v>1.96</v>
      </c>
      <c r="G2695" s="429">
        <v>5</v>
      </c>
      <c r="H2695" s="430"/>
      <c r="I2695" s="431">
        <v>9.8000000000000007</v>
      </c>
      <c r="J2695" s="432"/>
    </row>
    <row r="2696" spans="1:10" ht="22.5" hidden="1" outlineLevel="1">
      <c r="A2696" s="423"/>
      <c r="B2696" s="424"/>
      <c r="C2696" s="425">
        <v>51659</v>
      </c>
      <c r="D2696" s="426" t="s">
        <v>23837</v>
      </c>
      <c r="E2696" s="427" t="s">
        <v>9779</v>
      </c>
      <c r="F2696" s="428">
        <v>23.88</v>
      </c>
      <c r="G2696" s="429">
        <v>5</v>
      </c>
      <c r="H2696" s="430"/>
      <c r="I2696" s="431">
        <v>119.4</v>
      </c>
      <c r="J2696" s="432"/>
    </row>
    <row r="2697" spans="1:10" hidden="1" outlineLevel="1">
      <c r="A2697" s="423"/>
      <c r="B2697" s="424"/>
      <c r="C2697" s="425">
        <v>51678</v>
      </c>
      <c r="D2697" s="426" t="s">
        <v>23838</v>
      </c>
      <c r="E2697" s="427" t="s">
        <v>9779</v>
      </c>
      <c r="F2697" s="428">
        <v>314.31</v>
      </c>
      <c r="G2697" s="429">
        <v>1</v>
      </c>
      <c r="H2697" s="430"/>
      <c r="I2697" s="431">
        <v>314.31</v>
      </c>
      <c r="J2697" s="432"/>
    </row>
    <row r="2698" spans="1:10" ht="22.5" hidden="1" outlineLevel="1">
      <c r="A2698" s="423"/>
      <c r="B2698" s="424"/>
      <c r="C2698" s="425">
        <v>52431</v>
      </c>
      <c r="D2698" s="426" t="s">
        <v>23839</v>
      </c>
      <c r="E2698" s="427" t="s">
        <v>65</v>
      </c>
      <c r="F2698" s="428">
        <v>5.88</v>
      </c>
      <c r="G2698" s="429">
        <v>3</v>
      </c>
      <c r="H2698" s="430"/>
      <c r="I2698" s="431">
        <v>17.64</v>
      </c>
      <c r="J2698" s="432"/>
    </row>
    <row r="2699" spans="1:10" ht="22.5" hidden="1" outlineLevel="1">
      <c r="A2699" s="423"/>
      <c r="B2699" s="424"/>
      <c r="C2699" s="425">
        <v>52471</v>
      </c>
      <c r="D2699" s="426" t="s">
        <v>23781</v>
      </c>
      <c r="E2699" s="427" t="s">
        <v>9779</v>
      </c>
      <c r="F2699" s="428">
        <v>6.45</v>
      </c>
      <c r="G2699" s="429">
        <v>3</v>
      </c>
      <c r="H2699" s="430"/>
      <c r="I2699" s="431">
        <v>19.350000000000001</v>
      </c>
      <c r="J2699" s="432"/>
    </row>
    <row r="2700" spans="1:10" ht="33.75" hidden="1" outlineLevel="1">
      <c r="A2700" s="423"/>
      <c r="B2700" s="424"/>
      <c r="C2700" s="425">
        <v>52813</v>
      </c>
      <c r="D2700" s="426" t="s">
        <v>23845</v>
      </c>
      <c r="E2700" s="427" t="s">
        <v>65</v>
      </c>
      <c r="F2700" s="428">
        <v>153.38</v>
      </c>
      <c r="G2700" s="429">
        <v>30</v>
      </c>
      <c r="H2700" s="430"/>
      <c r="I2700" s="431">
        <v>4601.3999999999996</v>
      </c>
      <c r="J2700" s="432"/>
    </row>
    <row r="2701" spans="1:10" ht="22.5" hidden="1" outlineLevel="1">
      <c r="A2701" s="423"/>
      <c r="B2701" s="424"/>
      <c r="C2701" s="425">
        <v>52849</v>
      </c>
      <c r="D2701" s="426" t="s">
        <v>23831</v>
      </c>
      <c r="E2701" s="427" t="s">
        <v>65</v>
      </c>
      <c r="F2701" s="428">
        <v>48.96</v>
      </c>
      <c r="G2701" s="429">
        <v>4</v>
      </c>
      <c r="H2701" s="430"/>
      <c r="I2701" s="431">
        <v>195.84</v>
      </c>
      <c r="J2701" s="432"/>
    </row>
    <row r="2702" spans="1:10" ht="33.75" hidden="1" outlineLevel="1">
      <c r="A2702" s="423"/>
      <c r="B2702" s="424"/>
      <c r="C2702" s="425">
        <v>53279</v>
      </c>
      <c r="D2702" s="426" t="s">
        <v>23841</v>
      </c>
      <c r="E2702" s="427" t="s">
        <v>9779</v>
      </c>
      <c r="F2702" s="428">
        <v>789.63</v>
      </c>
      <c r="G2702" s="429">
        <v>1</v>
      </c>
      <c r="H2702" s="430"/>
      <c r="I2702" s="431">
        <v>789.63</v>
      </c>
      <c r="J2702" s="432"/>
    </row>
    <row r="2703" spans="1:10" ht="22.5" hidden="1" outlineLevel="1">
      <c r="A2703" s="423"/>
      <c r="B2703" s="424"/>
      <c r="C2703" s="425">
        <v>54028</v>
      </c>
      <c r="D2703" s="426" t="s">
        <v>23832</v>
      </c>
      <c r="E2703" s="427" t="s">
        <v>65</v>
      </c>
      <c r="F2703" s="428">
        <v>127.68</v>
      </c>
      <c r="G2703" s="429">
        <v>0.2</v>
      </c>
      <c r="H2703" s="430"/>
      <c r="I2703" s="431">
        <v>25.536000000000001</v>
      </c>
      <c r="J2703" s="432"/>
    </row>
    <row r="2704" spans="1:10" ht="22.5" hidden="1" outlineLevel="1">
      <c r="A2704" s="423"/>
      <c r="B2704" s="424"/>
      <c r="C2704" s="425">
        <v>54576</v>
      </c>
      <c r="D2704" s="426" t="s">
        <v>23786</v>
      </c>
      <c r="E2704" s="427" t="s">
        <v>9779</v>
      </c>
      <c r="F2704" s="428">
        <v>2.82</v>
      </c>
      <c r="G2704" s="429">
        <v>2</v>
      </c>
      <c r="H2704" s="430"/>
      <c r="I2704" s="431">
        <v>5.64</v>
      </c>
      <c r="J2704" s="432"/>
    </row>
    <row r="2705" spans="1:11" ht="22.5" hidden="1" outlineLevel="1">
      <c r="A2705" s="423"/>
      <c r="B2705" s="424"/>
      <c r="C2705" s="425">
        <v>57214</v>
      </c>
      <c r="D2705" s="426" t="s">
        <v>23787</v>
      </c>
      <c r="E2705" s="427" t="s">
        <v>9779</v>
      </c>
      <c r="F2705" s="428">
        <v>86.93</v>
      </c>
      <c r="G2705" s="429">
        <v>1</v>
      </c>
      <c r="H2705" s="430"/>
      <c r="I2705" s="431">
        <v>86.93</v>
      </c>
      <c r="J2705" s="432"/>
    </row>
    <row r="2706" spans="1:11" ht="22.5" hidden="1" outlineLevel="1">
      <c r="A2706" s="423"/>
      <c r="B2706" s="424"/>
      <c r="C2706" s="425">
        <v>57610</v>
      </c>
      <c r="D2706" s="426" t="s">
        <v>23788</v>
      </c>
      <c r="E2706" s="427" t="s">
        <v>9779</v>
      </c>
      <c r="F2706" s="428">
        <v>160.4</v>
      </c>
      <c r="G2706" s="429">
        <v>1</v>
      </c>
      <c r="H2706" s="430"/>
      <c r="I2706" s="431">
        <v>160.4</v>
      </c>
      <c r="J2706" s="432"/>
    </row>
    <row r="2707" spans="1:11" ht="22.5" hidden="1" outlineLevel="1">
      <c r="A2707" s="423"/>
      <c r="B2707" s="424"/>
      <c r="C2707" s="425">
        <v>58020</v>
      </c>
      <c r="D2707" s="426" t="s">
        <v>23789</v>
      </c>
      <c r="E2707" s="427" t="s">
        <v>9779</v>
      </c>
      <c r="F2707" s="428">
        <v>61.3</v>
      </c>
      <c r="G2707" s="429">
        <v>1</v>
      </c>
      <c r="H2707" s="430"/>
      <c r="I2707" s="431">
        <v>61.3</v>
      </c>
      <c r="J2707" s="432"/>
    </row>
    <row r="2708" spans="1:11" ht="22.5" hidden="1" outlineLevel="1">
      <c r="A2708" s="423"/>
      <c r="B2708" s="424"/>
      <c r="C2708" s="425">
        <v>58033</v>
      </c>
      <c r="D2708" s="426" t="s">
        <v>23833</v>
      </c>
      <c r="E2708" s="427" t="s">
        <v>9779</v>
      </c>
      <c r="F2708" s="428">
        <v>33.770000000000003</v>
      </c>
      <c r="G2708" s="429">
        <v>1</v>
      </c>
      <c r="H2708" s="430"/>
      <c r="I2708" s="431">
        <v>33.770000000000003</v>
      </c>
      <c r="J2708" s="432"/>
    </row>
    <row r="2709" spans="1:11" ht="22.5" hidden="1" outlineLevel="1">
      <c r="A2709" s="423"/>
      <c r="B2709" s="424"/>
      <c r="C2709" s="425">
        <v>58036</v>
      </c>
      <c r="D2709" s="426" t="s">
        <v>23846</v>
      </c>
      <c r="E2709" s="427" t="s">
        <v>9779</v>
      </c>
      <c r="F2709" s="428">
        <v>57.63</v>
      </c>
      <c r="G2709" s="429">
        <v>6</v>
      </c>
      <c r="H2709" s="430"/>
      <c r="I2709" s="431">
        <v>345.78</v>
      </c>
      <c r="J2709" s="432"/>
    </row>
    <row r="2710" spans="1:11" ht="22.5" hidden="1" outlineLevel="1">
      <c r="A2710" s="423"/>
      <c r="B2710" s="424"/>
      <c r="C2710" s="425">
        <v>58412</v>
      </c>
      <c r="D2710" s="426" t="s">
        <v>23792</v>
      </c>
      <c r="E2710" s="427" t="s">
        <v>9779</v>
      </c>
      <c r="F2710" s="428">
        <v>1.1000000000000001</v>
      </c>
      <c r="G2710" s="429">
        <v>4</v>
      </c>
      <c r="H2710" s="430"/>
      <c r="I2710" s="431">
        <v>4.4000000000000004</v>
      </c>
      <c r="J2710" s="432"/>
    </row>
    <row r="2711" spans="1:11" ht="22.5" hidden="1" outlineLevel="1">
      <c r="A2711" s="423"/>
      <c r="B2711" s="424"/>
      <c r="C2711" s="425">
        <v>58420</v>
      </c>
      <c r="D2711" s="426" t="s">
        <v>23843</v>
      </c>
      <c r="E2711" s="427" t="s">
        <v>9779</v>
      </c>
      <c r="F2711" s="428">
        <v>17.66</v>
      </c>
      <c r="G2711" s="429">
        <v>6</v>
      </c>
      <c r="H2711" s="430"/>
      <c r="I2711" s="431">
        <v>105.96</v>
      </c>
      <c r="J2711" s="432"/>
    </row>
    <row r="2712" spans="1:11" ht="22.5" hidden="1" outlineLevel="1">
      <c r="A2712" s="423"/>
      <c r="B2712" s="424"/>
      <c r="C2712" s="425">
        <v>58602</v>
      </c>
      <c r="D2712" s="426" t="s">
        <v>23794</v>
      </c>
      <c r="E2712" s="427" t="s">
        <v>9779</v>
      </c>
      <c r="F2712" s="428">
        <v>398.72</v>
      </c>
      <c r="G2712" s="429">
        <v>1</v>
      </c>
      <c r="H2712" s="430"/>
      <c r="I2712" s="431">
        <v>398.72</v>
      </c>
      <c r="J2712" s="432"/>
    </row>
    <row r="2713" spans="1:11" ht="22.5" hidden="1" outlineLevel="1">
      <c r="A2713" s="423"/>
      <c r="B2713" s="424"/>
      <c r="C2713" s="425">
        <v>59005</v>
      </c>
      <c r="D2713" s="426" t="s">
        <v>23795</v>
      </c>
      <c r="E2713" s="427" t="s">
        <v>9779</v>
      </c>
      <c r="F2713" s="428">
        <v>22.09</v>
      </c>
      <c r="G2713" s="429">
        <v>1</v>
      </c>
      <c r="H2713" s="430"/>
      <c r="I2713" s="431">
        <v>22.09</v>
      </c>
      <c r="J2713" s="432"/>
    </row>
    <row r="2714" spans="1:11" ht="22.5" hidden="1" outlineLevel="1">
      <c r="A2714" s="423"/>
      <c r="B2714" s="424"/>
      <c r="C2714" s="425">
        <v>59010</v>
      </c>
      <c r="D2714" s="426" t="s">
        <v>23796</v>
      </c>
      <c r="E2714" s="427" t="s">
        <v>9779</v>
      </c>
      <c r="F2714" s="428">
        <v>41.67</v>
      </c>
      <c r="G2714" s="429">
        <v>1</v>
      </c>
      <c r="H2714" s="430"/>
      <c r="I2714" s="431">
        <v>41.67</v>
      </c>
      <c r="J2714" s="432"/>
    </row>
    <row r="2715" spans="1:11" ht="67.5" hidden="1" outlineLevel="1">
      <c r="A2715" s="423"/>
      <c r="B2715" s="424"/>
      <c r="C2715" s="425">
        <v>59020</v>
      </c>
      <c r="D2715" s="426" t="s">
        <v>23797</v>
      </c>
      <c r="E2715" s="427" t="s">
        <v>9779</v>
      </c>
      <c r="F2715" s="428">
        <v>9.89</v>
      </c>
      <c r="G2715" s="429">
        <v>1</v>
      </c>
      <c r="H2715" s="430"/>
      <c r="I2715" s="431">
        <v>9.89</v>
      </c>
      <c r="J2715" s="432"/>
    </row>
    <row r="2716" spans="1:11" ht="33.75" hidden="1" outlineLevel="1">
      <c r="A2716" s="423"/>
      <c r="B2716" s="424"/>
      <c r="C2716" s="425">
        <v>59021</v>
      </c>
      <c r="D2716" s="426" t="s">
        <v>23798</v>
      </c>
      <c r="E2716" s="427" t="s">
        <v>9779</v>
      </c>
      <c r="F2716" s="428">
        <v>41.92</v>
      </c>
      <c r="G2716" s="429">
        <v>6</v>
      </c>
      <c r="H2716" s="430"/>
      <c r="I2716" s="431">
        <v>251.52</v>
      </c>
      <c r="J2716" s="432"/>
    </row>
    <row r="2717" spans="1:11" ht="22.5" hidden="1" outlineLevel="1">
      <c r="A2717" s="423"/>
      <c r="B2717" s="424"/>
      <c r="C2717" s="425">
        <v>59030</v>
      </c>
      <c r="D2717" s="426" t="s">
        <v>23799</v>
      </c>
      <c r="E2717" s="427" t="s">
        <v>65</v>
      </c>
      <c r="F2717" s="428">
        <v>0.41</v>
      </c>
      <c r="G2717" s="429">
        <v>7.39</v>
      </c>
      <c r="H2717" s="430"/>
      <c r="I2717" s="431">
        <v>3.0299</v>
      </c>
      <c r="J2717" s="432"/>
    </row>
    <row r="2718" spans="1:11" ht="22.5" hidden="1" outlineLevel="1">
      <c r="A2718" s="423"/>
      <c r="B2718" s="424"/>
      <c r="C2718" s="425">
        <v>61082</v>
      </c>
      <c r="D2718" s="426" t="s">
        <v>23800</v>
      </c>
      <c r="E2718" s="427" t="s">
        <v>9779</v>
      </c>
      <c r="F2718" s="428">
        <v>128.4</v>
      </c>
      <c r="G2718" s="429">
        <v>2</v>
      </c>
      <c r="H2718" s="430"/>
      <c r="I2718" s="431">
        <v>256.8</v>
      </c>
      <c r="J2718" s="432"/>
    </row>
    <row r="2719" spans="1:11" hidden="1" outlineLevel="1">
      <c r="A2719" s="418">
        <v>90161</v>
      </c>
      <c r="B2719" s="560" t="s">
        <v>23847</v>
      </c>
      <c r="C2719" s="560"/>
      <c r="D2719" s="560"/>
      <c r="E2719" s="560"/>
      <c r="F2719" s="560"/>
      <c r="G2719" s="560"/>
      <c r="H2719" s="419" t="s">
        <v>60</v>
      </c>
      <c r="I2719" s="420"/>
      <c r="J2719" s="421">
        <v>13985.81</v>
      </c>
      <c r="K2719" s="422"/>
    </row>
    <row r="2720" spans="1:11" hidden="1" outlineLevel="1">
      <c r="A2720" s="423"/>
      <c r="B2720" s="424"/>
      <c r="C2720" s="425">
        <v>2041</v>
      </c>
      <c r="D2720" s="426" t="s">
        <v>23768</v>
      </c>
      <c r="E2720" s="427" t="s">
        <v>143</v>
      </c>
      <c r="F2720" s="428">
        <v>26.73</v>
      </c>
      <c r="G2720" s="429">
        <v>40</v>
      </c>
      <c r="H2720" s="430"/>
      <c r="I2720" s="431">
        <v>1069.3543999999999</v>
      </c>
      <c r="J2720" s="432"/>
    </row>
    <row r="2721" spans="1:10" ht="22.5" collapsed="1">
      <c r="A2721" s="423"/>
      <c r="B2721" s="424"/>
      <c r="C2721" s="425">
        <v>2044</v>
      </c>
      <c r="D2721" s="426" t="s">
        <v>23769</v>
      </c>
      <c r="E2721" s="427" t="s">
        <v>143</v>
      </c>
      <c r="F2721" s="428">
        <v>19.559999999999999</v>
      </c>
      <c r="G2721" s="429">
        <v>40</v>
      </c>
      <c r="H2721" s="430"/>
      <c r="I2721" s="431">
        <v>782.68079999999998</v>
      </c>
      <c r="J2721" s="432"/>
    </row>
    <row r="2722" spans="1:10" hidden="1" outlineLevel="1">
      <c r="A2722" s="423"/>
      <c r="B2722" s="424"/>
      <c r="C2722" s="425">
        <v>17715</v>
      </c>
      <c r="D2722" s="426" t="s">
        <v>23770</v>
      </c>
      <c r="E2722" s="427" t="s">
        <v>22861</v>
      </c>
      <c r="F2722" s="428">
        <v>19.59</v>
      </c>
      <c r="G2722" s="429">
        <v>0.2</v>
      </c>
      <c r="H2722" s="430"/>
      <c r="I2722" s="431">
        <v>3.9180000000000001</v>
      </c>
      <c r="J2722" s="432"/>
    </row>
    <row r="2723" spans="1:10" ht="22.5" hidden="1" outlineLevel="1">
      <c r="A2723" s="423"/>
      <c r="B2723" s="424"/>
      <c r="C2723" s="425">
        <v>50826</v>
      </c>
      <c r="D2723" s="426" t="s">
        <v>23810</v>
      </c>
      <c r="E2723" s="427" t="s">
        <v>9779</v>
      </c>
      <c r="F2723" s="428">
        <v>1663.68</v>
      </c>
      <c r="G2723" s="429">
        <v>1</v>
      </c>
      <c r="H2723" s="430"/>
      <c r="I2723" s="431">
        <v>1663.68</v>
      </c>
      <c r="J2723" s="432"/>
    </row>
    <row r="2724" spans="1:10" ht="22.5" hidden="1" outlineLevel="1">
      <c r="A2724" s="423"/>
      <c r="B2724" s="424"/>
      <c r="C2724" s="425">
        <v>50827</v>
      </c>
      <c r="D2724" s="426" t="s">
        <v>23811</v>
      </c>
      <c r="E2724" s="427" t="s">
        <v>9779</v>
      </c>
      <c r="F2724" s="428">
        <v>622.83000000000004</v>
      </c>
      <c r="G2724" s="429">
        <v>1</v>
      </c>
      <c r="H2724" s="430"/>
      <c r="I2724" s="431">
        <v>622.83000000000004</v>
      </c>
      <c r="J2724" s="432"/>
    </row>
    <row r="2725" spans="1:10" ht="22.5" hidden="1" outlineLevel="1">
      <c r="A2725" s="423"/>
      <c r="B2725" s="424"/>
      <c r="C2725" s="425">
        <v>50830</v>
      </c>
      <c r="D2725" s="426" t="s">
        <v>23771</v>
      </c>
      <c r="E2725" s="427" t="s">
        <v>9779</v>
      </c>
      <c r="F2725" s="428">
        <v>86.95</v>
      </c>
      <c r="G2725" s="429">
        <v>1</v>
      </c>
      <c r="H2725" s="430"/>
      <c r="I2725" s="431">
        <v>86.95</v>
      </c>
      <c r="J2725" s="432"/>
    </row>
    <row r="2726" spans="1:10" ht="33.75" hidden="1" outlineLevel="1">
      <c r="A2726" s="423"/>
      <c r="B2726" s="424"/>
      <c r="C2726" s="425">
        <v>51602</v>
      </c>
      <c r="D2726" s="426" t="s">
        <v>23773</v>
      </c>
      <c r="E2726" s="427" t="s">
        <v>9779</v>
      </c>
      <c r="F2726" s="428">
        <v>7.49</v>
      </c>
      <c r="G2726" s="429">
        <v>2</v>
      </c>
      <c r="H2726" s="430"/>
      <c r="I2726" s="431">
        <v>14.98</v>
      </c>
      <c r="J2726" s="432"/>
    </row>
    <row r="2727" spans="1:10" ht="33.75" hidden="1" outlineLevel="1">
      <c r="A2727" s="423"/>
      <c r="B2727" s="424"/>
      <c r="C2727" s="425">
        <v>51610</v>
      </c>
      <c r="D2727" s="426" t="s">
        <v>23835</v>
      </c>
      <c r="E2727" s="427" t="s">
        <v>9779</v>
      </c>
      <c r="F2727" s="428">
        <v>209.57</v>
      </c>
      <c r="G2727" s="429">
        <v>2</v>
      </c>
      <c r="H2727" s="430"/>
      <c r="I2727" s="431">
        <v>419.14</v>
      </c>
      <c r="J2727" s="432"/>
    </row>
    <row r="2728" spans="1:10" ht="45" hidden="1" outlineLevel="1">
      <c r="A2728" s="423"/>
      <c r="B2728" s="424"/>
      <c r="C2728" s="425">
        <v>51641</v>
      </c>
      <c r="D2728" s="426" t="s">
        <v>23775</v>
      </c>
      <c r="E2728" s="427" t="s">
        <v>65</v>
      </c>
      <c r="F2728" s="428">
        <v>21.98</v>
      </c>
      <c r="G2728" s="429">
        <v>9</v>
      </c>
      <c r="H2728" s="430"/>
      <c r="I2728" s="431">
        <v>197.82</v>
      </c>
      <c r="J2728" s="432"/>
    </row>
    <row r="2729" spans="1:10" ht="45" hidden="1" outlineLevel="1">
      <c r="A2729" s="423"/>
      <c r="B2729" s="424"/>
      <c r="C2729" s="425">
        <v>51649</v>
      </c>
      <c r="D2729" s="426" t="s">
        <v>23836</v>
      </c>
      <c r="E2729" s="427" t="s">
        <v>65</v>
      </c>
      <c r="F2729" s="428">
        <v>110.43</v>
      </c>
      <c r="G2729" s="429">
        <v>6</v>
      </c>
      <c r="H2729" s="430"/>
      <c r="I2729" s="431">
        <v>662.58</v>
      </c>
      <c r="J2729" s="432"/>
    </row>
    <row r="2730" spans="1:10" ht="22.5" hidden="1" outlineLevel="1">
      <c r="A2730" s="423"/>
      <c r="B2730" s="424"/>
      <c r="C2730" s="425">
        <v>51651</v>
      </c>
      <c r="D2730" s="426" t="s">
        <v>23777</v>
      </c>
      <c r="E2730" s="427" t="s">
        <v>9779</v>
      </c>
      <c r="F2730" s="428">
        <v>1.96</v>
      </c>
      <c r="G2730" s="429">
        <v>5</v>
      </c>
      <c r="H2730" s="430"/>
      <c r="I2730" s="431">
        <v>9.8000000000000007</v>
      </c>
      <c r="J2730" s="432"/>
    </row>
    <row r="2731" spans="1:10" ht="22.5" hidden="1" outlineLevel="1">
      <c r="A2731" s="423"/>
      <c r="B2731" s="424"/>
      <c r="C2731" s="425">
        <v>51659</v>
      </c>
      <c r="D2731" s="426" t="s">
        <v>23837</v>
      </c>
      <c r="E2731" s="427" t="s">
        <v>9779</v>
      </c>
      <c r="F2731" s="428">
        <v>23.88</v>
      </c>
      <c r="G2731" s="429">
        <v>5</v>
      </c>
      <c r="H2731" s="430"/>
      <c r="I2731" s="431">
        <v>119.4</v>
      </c>
      <c r="J2731" s="432"/>
    </row>
    <row r="2732" spans="1:10" hidden="1" outlineLevel="1">
      <c r="A2732" s="423"/>
      <c r="B2732" s="424"/>
      <c r="C2732" s="425">
        <v>51678</v>
      </c>
      <c r="D2732" s="426" t="s">
        <v>23838</v>
      </c>
      <c r="E2732" s="427" t="s">
        <v>9779</v>
      </c>
      <c r="F2732" s="428">
        <v>314.31</v>
      </c>
      <c r="G2732" s="429">
        <v>1</v>
      </c>
      <c r="H2732" s="430"/>
      <c r="I2732" s="431">
        <v>314.31</v>
      </c>
      <c r="J2732" s="432"/>
    </row>
    <row r="2733" spans="1:10" ht="22.5" hidden="1" outlineLevel="1">
      <c r="A2733" s="423"/>
      <c r="B2733" s="424"/>
      <c r="C2733" s="425">
        <v>52431</v>
      </c>
      <c r="D2733" s="426" t="s">
        <v>23839</v>
      </c>
      <c r="E2733" s="427" t="s">
        <v>65</v>
      </c>
      <c r="F2733" s="428">
        <v>5.88</v>
      </c>
      <c r="G2733" s="429">
        <v>3</v>
      </c>
      <c r="H2733" s="430"/>
      <c r="I2733" s="431">
        <v>17.64</v>
      </c>
      <c r="J2733" s="432"/>
    </row>
    <row r="2734" spans="1:10" ht="22.5" hidden="1" outlineLevel="1">
      <c r="A2734" s="423"/>
      <c r="B2734" s="424"/>
      <c r="C2734" s="425">
        <v>52471</v>
      </c>
      <c r="D2734" s="426" t="s">
        <v>23781</v>
      </c>
      <c r="E2734" s="427" t="s">
        <v>9779</v>
      </c>
      <c r="F2734" s="428">
        <v>6.45</v>
      </c>
      <c r="G2734" s="429">
        <v>3</v>
      </c>
      <c r="H2734" s="430"/>
      <c r="I2734" s="431">
        <v>19.350000000000001</v>
      </c>
      <c r="J2734" s="432"/>
    </row>
    <row r="2735" spans="1:10" ht="33.75" hidden="1" outlineLevel="1">
      <c r="A2735" s="423"/>
      <c r="B2735" s="424"/>
      <c r="C2735" s="425">
        <v>52814</v>
      </c>
      <c r="D2735" s="426" t="s">
        <v>23848</v>
      </c>
      <c r="E2735" s="427" t="s">
        <v>65</v>
      </c>
      <c r="F2735" s="428">
        <v>172.18</v>
      </c>
      <c r="G2735" s="429">
        <v>30</v>
      </c>
      <c r="H2735" s="430"/>
      <c r="I2735" s="431">
        <v>5165.3999999999996</v>
      </c>
      <c r="J2735" s="432"/>
    </row>
    <row r="2736" spans="1:10" ht="22.5" hidden="1" outlineLevel="1">
      <c r="A2736" s="423"/>
      <c r="B2736" s="424"/>
      <c r="C2736" s="425">
        <v>52849</v>
      </c>
      <c r="D2736" s="426" t="s">
        <v>23831</v>
      </c>
      <c r="E2736" s="427" t="s">
        <v>65</v>
      </c>
      <c r="F2736" s="428">
        <v>48.96</v>
      </c>
      <c r="G2736" s="429">
        <v>4</v>
      </c>
      <c r="H2736" s="430"/>
      <c r="I2736" s="431">
        <v>195.84</v>
      </c>
      <c r="J2736" s="432"/>
    </row>
    <row r="2737" spans="1:10" ht="33.75" hidden="1" outlineLevel="1">
      <c r="A2737" s="423"/>
      <c r="B2737" s="424"/>
      <c r="C2737" s="425">
        <v>53279</v>
      </c>
      <c r="D2737" s="426" t="s">
        <v>23841</v>
      </c>
      <c r="E2737" s="427" t="s">
        <v>9779</v>
      </c>
      <c r="F2737" s="428">
        <v>789.63</v>
      </c>
      <c r="G2737" s="429">
        <v>1</v>
      </c>
      <c r="H2737" s="430"/>
      <c r="I2737" s="431">
        <v>789.63</v>
      </c>
      <c r="J2737" s="432"/>
    </row>
    <row r="2738" spans="1:10" ht="22.5" hidden="1" outlineLevel="1">
      <c r="A2738" s="423"/>
      <c r="B2738" s="424"/>
      <c r="C2738" s="425">
        <v>54028</v>
      </c>
      <c r="D2738" s="426" t="s">
        <v>23832</v>
      </c>
      <c r="E2738" s="427" t="s">
        <v>65</v>
      </c>
      <c r="F2738" s="428">
        <v>127.68</v>
      </c>
      <c r="G2738" s="429">
        <v>0.2</v>
      </c>
      <c r="H2738" s="430"/>
      <c r="I2738" s="431">
        <v>25.536000000000001</v>
      </c>
      <c r="J2738" s="432"/>
    </row>
    <row r="2739" spans="1:10" ht="22.5" hidden="1" outlineLevel="1">
      <c r="A2739" s="423"/>
      <c r="B2739" s="424"/>
      <c r="C2739" s="425">
        <v>54576</v>
      </c>
      <c r="D2739" s="426" t="s">
        <v>23786</v>
      </c>
      <c r="E2739" s="427" t="s">
        <v>9779</v>
      </c>
      <c r="F2739" s="428">
        <v>2.82</v>
      </c>
      <c r="G2739" s="429">
        <v>2</v>
      </c>
      <c r="H2739" s="430"/>
      <c r="I2739" s="431">
        <v>5.64</v>
      </c>
      <c r="J2739" s="432"/>
    </row>
    <row r="2740" spans="1:10" ht="22.5" hidden="1" outlineLevel="1">
      <c r="A2740" s="423"/>
      <c r="B2740" s="424"/>
      <c r="C2740" s="425">
        <v>57214</v>
      </c>
      <c r="D2740" s="426" t="s">
        <v>23787</v>
      </c>
      <c r="E2740" s="427" t="s">
        <v>9779</v>
      </c>
      <c r="F2740" s="428">
        <v>86.93</v>
      </c>
      <c r="G2740" s="429">
        <v>1</v>
      </c>
      <c r="H2740" s="430"/>
      <c r="I2740" s="431">
        <v>86.93</v>
      </c>
      <c r="J2740" s="432"/>
    </row>
    <row r="2741" spans="1:10" ht="22.5" hidden="1" outlineLevel="1">
      <c r="A2741" s="423"/>
      <c r="B2741" s="424"/>
      <c r="C2741" s="425">
        <v>57610</v>
      </c>
      <c r="D2741" s="426" t="s">
        <v>23788</v>
      </c>
      <c r="E2741" s="427" t="s">
        <v>9779</v>
      </c>
      <c r="F2741" s="428">
        <v>160.4</v>
      </c>
      <c r="G2741" s="429">
        <v>1</v>
      </c>
      <c r="H2741" s="430"/>
      <c r="I2741" s="431">
        <v>160.4</v>
      </c>
      <c r="J2741" s="432"/>
    </row>
    <row r="2742" spans="1:10" ht="22.5" hidden="1" outlineLevel="1">
      <c r="A2742" s="423"/>
      <c r="B2742" s="424"/>
      <c r="C2742" s="425">
        <v>58020</v>
      </c>
      <c r="D2742" s="426" t="s">
        <v>23789</v>
      </c>
      <c r="E2742" s="427" t="s">
        <v>9779</v>
      </c>
      <c r="F2742" s="428">
        <v>61.3</v>
      </c>
      <c r="G2742" s="429">
        <v>1</v>
      </c>
      <c r="H2742" s="430"/>
      <c r="I2742" s="431">
        <v>61.3</v>
      </c>
      <c r="J2742" s="432"/>
    </row>
    <row r="2743" spans="1:10" ht="22.5" hidden="1" outlineLevel="1">
      <c r="A2743" s="423"/>
      <c r="B2743" s="424"/>
      <c r="C2743" s="425">
        <v>58033</v>
      </c>
      <c r="D2743" s="426" t="s">
        <v>23833</v>
      </c>
      <c r="E2743" s="427" t="s">
        <v>9779</v>
      </c>
      <c r="F2743" s="428">
        <v>33.770000000000003</v>
      </c>
      <c r="G2743" s="429">
        <v>1</v>
      </c>
      <c r="H2743" s="430"/>
      <c r="I2743" s="431">
        <v>33.770000000000003</v>
      </c>
      <c r="J2743" s="432"/>
    </row>
    <row r="2744" spans="1:10" ht="22.5" hidden="1" outlineLevel="1">
      <c r="A2744" s="423"/>
      <c r="B2744" s="424"/>
      <c r="C2744" s="425">
        <v>58037</v>
      </c>
      <c r="D2744" s="426" t="s">
        <v>23849</v>
      </c>
      <c r="E2744" s="427" t="s">
        <v>9779</v>
      </c>
      <c r="F2744" s="428">
        <v>60.45</v>
      </c>
      <c r="G2744" s="429">
        <v>6</v>
      </c>
      <c r="H2744" s="430"/>
      <c r="I2744" s="431">
        <v>362.7</v>
      </c>
      <c r="J2744" s="432"/>
    </row>
    <row r="2745" spans="1:10" ht="22.5" hidden="1" outlineLevel="1">
      <c r="A2745" s="423"/>
      <c r="B2745" s="424"/>
      <c r="C2745" s="425">
        <v>58412</v>
      </c>
      <c r="D2745" s="426" t="s">
        <v>23792</v>
      </c>
      <c r="E2745" s="427" t="s">
        <v>9779</v>
      </c>
      <c r="F2745" s="428">
        <v>1.1000000000000001</v>
      </c>
      <c r="G2745" s="429">
        <v>4</v>
      </c>
      <c r="H2745" s="430"/>
      <c r="I2745" s="431">
        <v>4.4000000000000004</v>
      </c>
      <c r="J2745" s="432"/>
    </row>
    <row r="2746" spans="1:10" ht="22.5" hidden="1" outlineLevel="1">
      <c r="A2746" s="423"/>
      <c r="B2746" s="424"/>
      <c r="C2746" s="425">
        <v>58420</v>
      </c>
      <c r="D2746" s="426" t="s">
        <v>23843</v>
      </c>
      <c r="E2746" s="427" t="s">
        <v>9779</v>
      </c>
      <c r="F2746" s="428">
        <v>17.66</v>
      </c>
      <c r="G2746" s="429">
        <v>6</v>
      </c>
      <c r="H2746" s="430"/>
      <c r="I2746" s="431">
        <v>105.96</v>
      </c>
      <c r="J2746" s="432"/>
    </row>
    <row r="2747" spans="1:10" ht="22.5" hidden="1" outlineLevel="1">
      <c r="A2747" s="423"/>
      <c r="B2747" s="424"/>
      <c r="C2747" s="425">
        <v>58602</v>
      </c>
      <c r="D2747" s="426" t="s">
        <v>23794</v>
      </c>
      <c r="E2747" s="427" t="s">
        <v>9779</v>
      </c>
      <c r="F2747" s="428">
        <v>398.72</v>
      </c>
      <c r="G2747" s="429">
        <v>1</v>
      </c>
      <c r="H2747" s="430"/>
      <c r="I2747" s="431">
        <v>398.72</v>
      </c>
      <c r="J2747" s="432"/>
    </row>
    <row r="2748" spans="1:10" ht="22.5" hidden="1" outlineLevel="1">
      <c r="A2748" s="423"/>
      <c r="B2748" s="424"/>
      <c r="C2748" s="425">
        <v>59005</v>
      </c>
      <c r="D2748" s="426" t="s">
        <v>23795</v>
      </c>
      <c r="E2748" s="427" t="s">
        <v>9779</v>
      </c>
      <c r="F2748" s="428">
        <v>22.09</v>
      </c>
      <c r="G2748" s="429">
        <v>1</v>
      </c>
      <c r="H2748" s="430"/>
      <c r="I2748" s="431">
        <v>22.09</v>
      </c>
      <c r="J2748" s="432"/>
    </row>
    <row r="2749" spans="1:10" ht="22.5" hidden="1" outlineLevel="1">
      <c r="A2749" s="423"/>
      <c r="B2749" s="424"/>
      <c r="C2749" s="425">
        <v>59010</v>
      </c>
      <c r="D2749" s="426" t="s">
        <v>23796</v>
      </c>
      <c r="E2749" s="427" t="s">
        <v>9779</v>
      </c>
      <c r="F2749" s="428">
        <v>41.67</v>
      </c>
      <c r="G2749" s="429">
        <v>1</v>
      </c>
      <c r="H2749" s="430"/>
      <c r="I2749" s="431">
        <v>41.67</v>
      </c>
      <c r="J2749" s="432"/>
    </row>
    <row r="2750" spans="1:10" ht="67.5" hidden="1" outlineLevel="1">
      <c r="A2750" s="423"/>
      <c r="B2750" s="424"/>
      <c r="C2750" s="425">
        <v>59020</v>
      </c>
      <c r="D2750" s="426" t="s">
        <v>23797</v>
      </c>
      <c r="E2750" s="427" t="s">
        <v>9779</v>
      </c>
      <c r="F2750" s="428">
        <v>9.89</v>
      </c>
      <c r="G2750" s="429">
        <v>1</v>
      </c>
      <c r="H2750" s="430"/>
      <c r="I2750" s="431">
        <v>9.89</v>
      </c>
      <c r="J2750" s="432"/>
    </row>
    <row r="2751" spans="1:10" ht="33.75" hidden="1" outlineLevel="1">
      <c r="A2751" s="423"/>
      <c r="B2751" s="424"/>
      <c r="C2751" s="425">
        <v>59021</v>
      </c>
      <c r="D2751" s="426" t="s">
        <v>23798</v>
      </c>
      <c r="E2751" s="427" t="s">
        <v>9779</v>
      </c>
      <c r="F2751" s="428">
        <v>41.92</v>
      </c>
      <c r="G2751" s="429">
        <v>6</v>
      </c>
      <c r="H2751" s="430"/>
      <c r="I2751" s="431">
        <v>251.52</v>
      </c>
      <c r="J2751" s="432"/>
    </row>
    <row r="2752" spans="1:10" ht="22.5" hidden="1" outlineLevel="1">
      <c r="A2752" s="423"/>
      <c r="B2752" s="424"/>
      <c r="C2752" s="425">
        <v>59030</v>
      </c>
      <c r="D2752" s="426" t="s">
        <v>23799</v>
      </c>
      <c r="E2752" s="427" t="s">
        <v>65</v>
      </c>
      <c r="F2752" s="428">
        <v>0.41</v>
      </c>
      <c r="G2752" s="429">
        <v>7.76</v>
      </c>
      <c r="H2752" s="430"/>
      <c r="I2752" s="431">
        <v>3.1816</v>
      </c>
      <c r="J2752" s="432"/>
    </row>
    <row r="2753" spans="1:11" ht="22.5" hidden="1" outlineLevel="1">
      <c r="A2753" s="423"/>
      <c r="B2753" s="424"/>
      <c r="C2753" s="425">
        <v>61082</v>
      </c>
      <c r="D2753" s="426" t="s">
        <v>23800</v>
      </c>
      <c r="E2753" s="427" t="s">
        <v>9779</v>
      </c>
      <c r="F2753" s="428">
        <v>128.4</v>
      </c>
      <c r="G2753" s="429">
        <v>2</v>
      </c>
      <c r="H2753" s="430"/>
      <c r="I2753" s="431">
        <v>256.8</v>
      </c>
      <c r="J2753" s="432"/>
    </row>
    <row r="2754" spans="1:11" hidden="1" outlineLevel="1">
      <c r="A2754" s="418">
        <v>90162</v>
      </c>
      <c r="B2754" s="560" t="s">
        <v>23850</v>
      </c>
      <c r="C2754" s="560"/>
      <c r="D2754" s="560"/>
      <c r="E2754" s="560"/>
      <c r="F2754" s="560"/>
      <c r="G2754" s="560"/>
      <c r="H2754" s="419" t="s">
        <v>60</v>
      </c>
      <c r="I2754" s="420"/>
      <c r="J2754" s="421">
        <v>15742.9</v>
      </c>
      <c r="K2754" s="422"/>
    </row>
    <row r="2755" spans="1:11" hidden="1" outlineLevel="1">
      <c r="A2755" s="423"/>
      <c r="B2755" s="424"/>
      <c r="C2755" s="425">
        <v>2041</v>
      </c>
      <c r="D2755" s="426" t="s">
        <v>23768</v>
      </c>
      <c r="E2755" s="427" t="s">
        <v>143</v>
      </c>
      <c r="F2755" s="428">
        <v>26.73</v>
      </c>
      <c r="G2755" s="429">
        <v>40</v>
      </c>
      <c r="H2755" s="430"/>
      <c r="I2755" s="431">
        <v>1069.3543999999999</v>
      </c>
      <c r="J2755" s="432"/>
    </row>
    <row r="2756" spans="1:11" ht="22.5" collapsed="1">
      <c r="A2756" s="423"/>
      <c r="B2756" s="424"/>
      <c r="C2756" s="425">
        <v>2044</v>
      </c>
      <c r="D2756" s="426" t="s">
        <v>23769</v>
      </c>
      <c r="E2756" s="427" t="s">
        <v>143</v>
      </c>
      <c r="F2756" s="428">
        <v>19.559999999999999</v>
      </c>
      <c r="G2756" s="429">
        <v>40</v>
      </c>
      <c r="H2756" s="430"/>
      <c r="I2756" s="431">
        <v>782.68079999999998</v>
      </c>
      <c r="J2756" s="432"/>
    </row>
    <row r="2757" spans="1:11" hidden="1" outlineLevel="1">
      <c r="A2757" s="423"/>
      <c r="B2757" s="424"/>
      <c r="C2757" s="425">
        <v>17715</v>
      </c>
      <c r="D2757" s="426" t="s">
        <v>23770</v>
      </c>
      <c r="E2757" s="427" t="s">
        <v>22861</v>
      </c>
      <c r="F2757" s="428">
        <v>19.59</v>
      </c>
      <c r="G2757" s="429">
        <v>0.2</v>
      </c>
      <c r="H2757" s="430"/>
      <c r="I2757" s="431">
        <v>3.9180000000000001</v>
      </c>
      <c r="J2757" s="432"/>
    </row>
    <row r="2758" spans="1:11" ht="22.5" hidden="1" outlineLevel="1">
      <c r="A2758" s="423"/>
      <c r="B2758" s="424"/>
      <c r="C2758" s="425">
        <v>50826</v>
      </c>
      <c r="D2758" s="426" t="s">
        <v>23810</v>
      </c>
      <c r="E2758" s="427" t="s">
        <v>9779</v>
      </c>
      <c r="F2758" s="428">
        <v>1663.68</v>
      </c>
      <c r="G2758" s="429">
        <v>1</v>
      </c>
      <c r="H2758" s="430"/>
      <c r="I2758" s="431">
        <v>1663.68</v>
      </c>
      <c r="J2758" s="432"/>
    </row>
    <row r="2759" spans="1:11" ht="22.5" hidden="1" outlineLevel="1">
      <c r="A2759" s="423"/>
      <c r="B2759" s="424"/>
      <c r="C2759" s="425">
        <v>50827</v>
      </c>
      <c r="D2759" s="426" t="s">
        <v>23811</v>
      </c>
      <c r="E2759" s="427" t="s">
        <v>9779</v>
      </c>
      <c r="F2759" s="428">
        <v>622.83000000000004</v>
      </c>
      <c r="G2759" s="429">
        <v>1</v>
      </c>
      <c r="H2759" s="430"/>
      <c r="I2759" s="431">
        <v>622.83000000000004</v>
      </c>
      <c r="J2759" s="432"/>
    </row>
    <row r="2760" spans="1:11" ht="22.5" hidden="1" outlineLevel="1">
      <c r="A2760" s="423"/>
      <c r="B2760" s="424"/>
      <c r="C2760" s="425">
        <v>50830</v>
      </c>
      <c r="D2760" s="426" t="s">
        <v>23771</v>
      </c>
      <c r="E2760" s="427" t="s">
        <v>9779</v>
      </c>
      <c r="F2760" s="428">
        <v>86.95</v>
      </c>
      <c r="G2760" s="429">
        <v>1</v>
      </c>
      <c r="H2760" s="430"/>
      <c r="I2760" s="431">
        <v>86.95</v>
      </c>
      <c r="J2760" s="432"/>
    </row>
    <row r="2761" spans="1:11" ht="33.75" hidden="1" outlineLevel="1">
      <c r="A2761" s="423"/>
      <c r="B2761" s="424"/>
      <c r="C2761" s="425">
        <v>51602</v>
      </c>
      <c r="D2761" s="426" t="s">
        <v>23773</v>
      </c>
      <c r="E2761" s="427" t="s">
        <v>9779</v>
      </c>
      <c r="F2761" s="428">
        <v>7.49</v>
      </c>
      <c r="G2761" s="429">
        <v>2</v>
      </c>
      <c r="H2761" s="430"/>
      <c r="I2761" s="431">
        <v>14.98</v>
      </c>
      <c r="J2761" s="432"/>
    </row>
    <row r="2762" spans="1:11" ht="33.75" hidden="1" outlineLevel="1">
      <c r="A2762" s="423"/>
      <c r="B2762" s="424"/>
      <c r="C2762" s="425">
        <v>51610</v>
      </c>
      <c r="D2762" s="426" t="s">
        <v>23835</v>
      </c>
      <c r="E2762" s="427" t="s">
        <v>9779</v>
      </c>
      <c r="F2762" s="428">
        <v>209.57</v>
      </c>
      <c r="G2762" s="429">
        <v>2</v>
      </c>
      <c r="H2762" s="430"/>
      <c r="I2762" s="431">
        <v>419.14</v>
      </c>
      <c r="J2762" s="432"/>
    </row>
    <row r="2763" spans="1:11" ht="45" hidden="1" outlineLevel="1">
      <c r="A2763" s="423"/>
      <c r="B2763" s="424"/>
      <c r="C2763" s="425">
        <v>51641</v>
      </c>
      <c r="D2763" s="426" t="s">
        <v>23775</v>
      </c>
      <c r="E2763" s="427" t="s">
        <v>65</v>
      </c>
      <c r="F2763" s="428">
        <v>21.98</v>
      </c>
      <c r="G2763" s="429">
        <v>9</v>
      </c>
      <c r="H2763" s="430"/>
      <c r="I2763" s="431">
        <v>197.82</v>
      </c>
      <c r="J2763" s="432"/>
    </row>
    <row r="2764" spans="1:11" ht="45" hidden="1" outlineLevel="1">
      <c r="A2764" s="423"/>
      <c r="B2764" s="424"/>
      <c r="C2764" s="425">
        <v>51649</v>
      </c>
      <c r="D2764" s="426" t="s">
        <v>23836</v>
      </c>
      <c r="E2764" s="427" t="s">
        <v>65</v>
      </c>
      <c r="F2764" s="428">
        <v>110.43</v>
      </c>
      <c r="G2764" s="429">
        <v>6</v>
      </c>
      <c r="H2764" s="430"/>
      <c r="I2764" s="431">
        <v>662.58</v>
      </c>
      <c r="J2764" s="432"/>
    </row>
    <row r="2765" spans="1:11" ht="22.5" hidden="1" outlineLevel="1">
      <c r="A2765" s="423"/>
      <c r="B2765" s="424"/>
      <c r="C2765" s="425">
        <v>51651</v>
      </c>
      <c r="D2765" s="426" t="s">
        <v>23777</v>
      </c>
      <c r="E2765" s="427" t="s">
        <v>9779</v>
      </c>
      <c r="F2765" s="428">
        <v>1.96</v>
      </c>
      <c r="G2765" s="429">
        <v>5</v>
      </c>
      <c r="H2765" s="430"/>
      <c r="I2765" s="431">
        <v>9.8000000000000007</v>
      </c>
      <c r="J2765" s="432"/>
    </row>
    <row r="2766" spans="1:11" ht="22.5" hidden="1" outlineLevel="1">
      <c r="A2766" s="423"/>
      <c r="B2766" s="424"/>
      <c r="C2766" s="425">
        <v>51659</v>
      </c>
      <c r="D2766" s="426" t="s">
        <v>23837</v>
      </c>
      <c r="E2766" s="427" t="s">
        <v>9779</v>
      </c>
      <c r="F2766" s="428">
        <v>23.88</v>
      </c>
      <c r="G2766" s="429">
        <v>5</v>
      </c>
      <c r="H2766" s="430"/>
      <c r="I2766" s="431">
        <v>119.4</v>
      </c>
      <c r="J2766" s="432"/>
    </row>
    <row r="2767" spans="1:11" hidden="1" outlineLevel="1">
      <c r="A2767" s="423"/>
      <c r="B2767" s="424"/>
      <c r="C2767" s="425">
        <v>51678</v>
      </c>
      <c r="D2767" s="426" t="s">
        <v>23838</v>
      </c>
      <c r="E2767" s="427" t="s">
        <v>9779</v>
      </c>
      <c r="F2767" s="428">
        <v>314.31</v>
      </c>
      <c r="G2767" s="429">
        <v>1</v>
      </c>
      <c r="H2767" s="430"/>
      <c r="I2767" s="431">
        <v>314.31</v>
      </c>
      <c r="J2767" s="432"/>
    </row>
    <row r="2768" spans="1:11" ht="22.5" hidden="1" outlineLevel="1">
      <c r="A2768" s="423"/>
      <c r="B2768" s="424"/>
      <c r="C2768" s="425">
        <v>52431</v>
      </c>
      <c r="D2768" s="426" t="s">
        <v>23839</v>
      </c>
      <c r="E2768" s="427" t="s">
        <v>65</v>
      </c>
      <c r="F2768" s="428">
        <v>5.88</v>
      </c>
      <c r="G2768" s="429">
        <v>3</v>
      </c>
      <c r="H2768" s="430"/>
      <c r="I2768" s="431">
        <v>17.64</v>
      </c>
      <c r="J2768" s="432"/>
    </row>
    <row r="2769" spans="1:10" ht="22.5" hidden="1" outlineLevel="1">
      <c r="A2769" s="423"/>
      <c r="B2769" s="424"/>
      <c r="C2769" s="425">
        <v>52471</v>
      </c>
      <c r="D2769" s="426" t="s">
        <v>23781</v>
      </c>
      <c r="E2769" s="427" t="s">
        <v>9779</v>
      </c>
      <c r="F2769" s="428">
        <v>6.45</v>
      </c>
      <c r="G2769" s="429">
        <v>3</v>
      </c>
      <c r="H2769" s="430"/>
      <c r="I2769" s="431">
        <v>19.350000000000001</v>
      </c>
      <c r="J2769" s="432"/>
    </row>
    <row r="2770" spans="1:10" ht="33.75" hidden="1" outlineLevel="1">
      <c r="A2770" s="423"/>
      <c r="B2770" s="424"/>
      <c r="C2770" s="425">
        <v>52815</v>
      </c>
      <c r="D2770" s="426" t="s">
        <v>23851</v>
      </c>
      <c r="E2770" s="427" t="s">
        <v>65</v>
      </c>
      <c r="F2770" s="428">
        <v>227.55</v>
      </c>
      <c r="G2770" s="429">
        <v>30</v>
      </c>
      <c r="H2770" s="430"/>
      <c r="I2770" s="431">
        <v>6826.5</v>
      </c>
      <c r="J2770" s="432"/>
    </row>
    <row r="2771" spans="1:10" ht="22.5" hidden="1" outlineLevel="1">
      <c r="A2771" s="423"/>
      <c r="B2771" s="424"/>
      <c r="C2771" s="425">
        <v>52849</v>
      </c>
      <c r="D2771" s="426" t="s">
        <v>23831</v>
      </c>
      <c r="E2771" s="427" t="s">
        <v>65</v>
      </c>
      <c r="F2771" s="428">
        <v>48.96</v>
      </c>
      <c r="G2771" s="429">
        <v>4</v>
      </c>
      <c r="H2771" s="430"/>
      <c r="I2771" s="431">
        <v>195.84</v>
      </c>
      <c r="J2771" s="432"/>
    </row>
    <row r="2772" spans="1:10" ht="33.75" hidden="1" outlineLevel="1">
      <c r="A2772" s="423"/>
      <c r="B2772" s="424"/>
      <c r="C2772" s="425">
        <v>53279</v>
      </c>
      <c r="D2772" s="426" t="s">
        <v>23841</v>
      </c>
      <c r="E2772" s="427" t="s">
        <v>9779</v>
      </c>
      <c r="F2772" s="428">
        <v>789.63</v>
      </c>
      <c r="G2772" s="429">
        <v>1</v>
      </c>
      <c r="H2772" s="430"/>
      <c r="I2772" s="431">
        <v>789.63</v>
      </c>
      <c r="J2772" s="432"/>
    </row>
    <row r="2773" spans="1:10" ht="22.5" hidden="1" outlineLevel="1">
      <c r="A2773" s="423"/>
      <c r="B2773" s="424"/>
      <c r="C2773" s="425">
        <v>54028</v>
      </c>
      <c r="D2773" s="426" t="s">
        <v>23832</v>
      </c>
      <c r="E2773" s="427" t="s">
        <v>65</v>
      </c>
      <c r="F2773" s="428">
        <v>127.68</v>
      </c>
      <c r="G2773" s="429">
        <v>0.2</v>
      </c>
      <c r="H2773" s="430"/>
      <c r="I2773" s="431">
        <v>25.536000000000001</v>
      </c>
      <c r="J2773" s="432"/>
    </row>
    <row r="2774" spans="1:10" ht="22.5" hidden="1" outlineLevel="1">
      <c r="A2774" s="423"/>
      <c r="B2774" s="424"/>
      <c r="C2774" s="425">
        <v>54576</v>
      </c>
      <c r="D2774" s="426" t="s">
        <v>23786</v>
      </c>
      <c r="E2774" s="427" t="s">
        <v>9779</v>
      </c>
      <c r="F2774" s="428">
        <v>2.82</v>
      </c>
      <c r="G2774" s="429">
        <v>2</v>
      </c>
      <c r="H2774" s="430"/>
      <c r="I2774" s="431">
        <v>5.64</v>
      </c>
      <c r="J2774" s="432"/>
    </row>
    <row r="2775" spans="1:10" ht="22.5" hidden="1" outlineLevel="1">
      <c r="A2775" s="423"/>
      <c r="B2775" s="424"/>
      <c r="C2775" s="425">
        <v>57214</v>
      </c>
      <c r="D2775" s="426" t="s">
        <v>23787</v>
      </c>
      <c r="E2775" s="427" t="s">
        <v>9779</v>
      </c>
      <c r="F2775" s="428">
        <v>86.93</v>
      </c>
      <c r="G2775" s="429">
        <v>1</v>
      </c>
      <c r="H2775" s="430"/>
      <c r="I2775" s="431">
        <v>86.93</v>
      </c>
      <c r="J2775" s="432"/>
    </row>
    <row r="2776" spans="1:10" ht="22.5" hidden="1" outlineLevel="1">
      <c r="A2776" s="423"/>
      <c r="B2776" s="424"/>
      <c r="C2776" s="425">
        <v>57610</v>
      </c>
      <c r="D2776" s="426" t="s">
        <v>23788</v>
      </c>
      <c r="E2776" s="427" t="s">
        <v>9779</v>
      </c>
      <c r="F2776" s="428">
        <v>160.4</v>
      </c>
      <c r="G2776" s="429">
        <v>1</v>
      </c>
      <c r="H2776" s="430"/>
      <c r="I2776" s="431">
        <v>160.4</v>
      </c>
      <c r="J2776" s="432"/>
    </row>
    <row r="2777" spans="1:10" ht="22.5" hidden="1" outlineLevel="1">
      <c r="A2777" s="423"/>
      <c r="B2777" s="424"/>
      <c r="C2777" s="425">
        <v>58020</v>
      </c>
      <c r="D2777" s="426" t="s">
        <v>23789</v>
      </c>
      <c r="E2777" s="427" t="s">
        <v>9779</v>
      </c>
      <c r="F2777" s="428">
        <v>61.3</v>
      </c>
      <c r="G2777" s="429">
        <v>1</v>
      </c>
      <c r="H2777" s="430"/>
      <c r="I2777" s="431">
        <v>61.3</v>
      </c>
      <c r="J2777" s="432"/>
    </row>
    <row r="2778" spans="1:10" ht="22.5" hidden="1" outlineLevel="1">
      <c r="A2778" s="423"/>
      <c r="B2778" s="424"/>
      <c r="C2778" s="425">
        <v>58035</v>
      </c>
      <c r="D2778" s="426" t="s">
        <v>23842</v>
      </c>
      <c r="E2778" s="427" t="s">
        <v>9779</v>
      </c>
      <c r="F2778" s="428">
        <v>37.44</v>
      </c>
      <c r="G2778" s="429">
        <v>1</v>
      </c>
      <c r="H2778" s="430"/>
      <c r="I2778" s="431">
        <v>37.44</v>
      </c>
      <c r="J2778" s="432"/>
    </row>
    <row r="2779" spans="1:10" ht="22.5" hidden="1" outlineLevel="1">
      <c r="A2779" s="423"/>
      <c r="B2779" s="424"/>
      <c r="C2779" s="425">
        <v>58038</v>
      </c>
      <c r="D2779" s="426" t="s">
        <v>23852</v>
      </c>
      <c r="E2779" s="427" t="s">
        <v>9779</v>
      </c>
      <c r="F2779" s="428">
        <v>75.81</v>
      </c>
      <c r="G2779" s="429">
        <v>6</v>
      </c>
      <c r="H2779" s="430"/>
      <c r="I2779" s="431">
        <v>454.86</v>
      </c>
      <c r="J2779" s="432"/>
    </row>
    <row r="2780" spans="1:10" ht="22.5" hidden="1" outlineLevel="1">
      <c r="A2780" s="423"/>
      <c r="B2780" s="424"/>
      <c r="C2780" s="425">
        <v>58412</v>
      </c>
      <c r="D2780" s="426" t="s">
        <v>23792</v>
      </c>
      <c r="E2780" s="427" t="s">
        <v>9779</v>
      </c>
      <c r="F2780" s="428">
        <v>1.1000000000000001</v>
      </c>
      <c r="G2780" s="429">
        <v>4</v>
      </c>
      <c r="H2780" s="430"/>
      <c r="I2780" s="431">
        <v>4.4000000000000004</v>
      </c>
      <c r="J2780" s="432"/>
    </row>
    <row r="2781" spans="1:10" ht="22.5" hidden="1" outlineLevel="1">
      <c r="A2781" s="423"/>
      <c r="B2781" s="424"/>
      <c r="C2781" s="425">
        <v>58420</v>
      </c>
      <c r="D2781" s="426" t="s">
        <v>23843</v>
      </c>
      <c r="E2781" s="427" t="s">
        <v>9779</v>
      </c>
      <c r="F2781" s="428">
        <v>17.66</v>
      </c>
      <c r="G2781" s="429">
        <v>6</v>
      </c>
      <c r="H2781" s="430"/>
      <c r="I2781" s="431">
        <v>105.96</v>
      </c>
      <c r="J2781" s="432"/>
    </row>
    <row r="2782" spans="1:10" ht="22.5" hidden="1" outlineLevel="1">
      <c r="A2782" s="423"/>
      <c r="B2782" s="424"/>
      <c r="C2782" s="425">
        <v>58602</v>
      </c>
      <c r="D2782" s="426" t="s">
        <v>23794</v>
      </c>
      <c r="E2782" s="427" t="s">
        <v>9779</v>
      </c>
      <c r="F2782" s="428">
        <v>398.72</v>
      </c>
      <c r="G2782" s="429">
        <v>1</v>
      </c>
      <c r="H2782" s="430"/>
      <c r="I2782" s="431">
        <v>398.72</v>
      </c>
      <c r="J2782" s="432"/>
    </row>
    <row r="2783" spans="1:10" ht="22.5" hidden="1" outlineLevel="1">
      <c r="A2783" s="423"/>
      <c r="B2783" s="424"/>
      <c r="C2783" s="425">
        <v>59005</v>
      </c>
      <c r="D2783" s="426" t="s">
        <v>23795</v>
      </c>
      <c r="E2783" s="427" t="s">
        <v>9779</v>
      </c>
      <c r="F2783" s="428">
        <v>22.09</v>
      </c>
      <c r="G2783" s="429">
        <v>1</v>
      </c>
      <c r="H2783" s="430"/>
      <c r="I2783" s="431">
        <v>22.09</v>
      </c>
      <c r="J2783" s="432"/>
    </row>
    <row r="2784" spans="1:10" ht="22.5" hidden="1" outlineLevel="1">
      <c r="A2784" s="423"/>
      <c r="B2784" s="424"/>
      <c r="C2784" s="425">
        <v>59010</v>
      </c>
      <c r="D2784" s="426" t="s">
        <v>23796</v>
      </c>
      <c r="E2784" s="427" t="s">
        <v>9779</v>
      </c>
      <c r="F2784" s="428">
        <v>41.67</v>
      </c>
      <c r="G2784" s="429">
        <v>1</v>
      </c>
      <c r="H2784" s="430"/>
      <c r="I2784" s="431">
        <v>41.67</v>
      </c>
      <c r="J2784" s="432"/>
    </row>
    <row r="2785" spans="1:11" ht="67.5" hidden="1" outlineLevel="1">
      <c r="A2785" s="423"/>
      <c r="B2785" s="424"/>
      <c r="C2785" s="425">
        <v>59020</v>
      </c>
      <c r="D2785" s="426" t="s">
        <v>23797</v>
      </c>
      <c r="E2785" s="427" t="s">
        <v>9779</v>
      </c>
      <c r="F2785" s="428">
        <v>9.89</v>
      </c>
      <c r="G2785" s="429">
        <v>1</v>
      </c>
      <c r="H2785" s="430"/>
      <c r="I2785" s="431">
        <v>9.89</v>
      </c>
      <c r="J2785" s="432"/>
    </row>
    <row r="2786" spans="1:11" ht="33.75" hidden="1" outlineLevel="1">
      <c r="A2786" s="423"/>
      <c r="B2786" s="424"/>
      <c r="C2786" s="425">
        <v>59021</v>
      </c>
      <c r="D2786" s="426" t="s">
        <v>23798</v>
      </c>
      <c r="E2786" s="427" t="s">
        <v>9779</v>
      </c>
      <c r="F2786" s="428">
        <v>41.92</v>
      </c>
      <c r="G2786" s="429">
        <v>6</v>
      </c>
      <c r="H2786" s="430"/>
      <c r="I2786" s="431">
        <v>251.52</v>
      </c>
      <c r="J2786" s="432"/>
    </row>
    <row r="2787" spans="1:11" ht="22.5" hidden="1" outlineLevel="1">
      <c r="A2787" s="423"/>
      <c r="B2787" s="424"/>
      <c r="C2787" s="425">
        <v>59030</v>
      </c>
      <c r="D2787" s="426" t="s">
        <v>23799</v>
      </c>
      <c r="E2787" s="427" t="s">
        <v>65</v>
      </c>
      <c r="F2787" s="428">
        <v>0.41</v>
      </c>
      <c r="G2787" s="429">
        <v>8.15</v>
      </c>
      <c r="H2787" s="430"/>
      <c r="I2787" s="431">
        <v>3.3414999999999999</v>
      </c>
      <c r="J2787" s="432"/>
    </row>
    <row r="2788" spans="1:11" ht="22.5" hidden="1" outlineLevel="1">
      <c r="A2788" s="423"/>
      <c r="B2788" s="424"/>
      <c r="C2788" s="425">
        <v>61082</v>
      </c>
      <c r="D2788" s="426" t="s">
        <v>23800</v>
      </c>
      <c r="E2788" s="427" t="s">
        <v>9779</v>
      </c>
      <c r="F2788" s="428">
        <v>128.4</v>
      </c>
      <c r="G2788" s="429">
        <v>2</v>
      </c>
      <c r="H2788" s="430"/>
      <c r="I2788" s="431">
        <v>256.8</v>
      </c>
      <c r="J2788" s="432"/>
    </row>
    <row r="2789" spans="1:11" hidden="1" outlineLevel="1">
      <c r="A2789" s="418">
        <v>90190</v>
      </c>
      <c r="B2789" s="560" t="s">
        <v>23853</v>
      </c>
      <c r="C2789" s="560"/>
      <c r="D2789" s="560"/>
      <c r="E2789" s="560"/>
      <c r="F2789" s="560"/>
      <c r="G2789" s="560"/>
      <c r="H2789" s="419" t="s">
        <v>60</v>
      </c>
      <c r="I2789" s="420"/>
      <c r="J2789" s="421">
        <v>1654.85</v>
      </c>
      <c r="K2789" s="422"/>
    </row>
    <row r="2790" spans="1:11" hidden="1" outlineLevel="1">
      <c r="A2790" s="423"/>
      <c r="B2790" s="424"/>
      <c r="C2790" s="425">
        <v>2020</v>
      </c>
      <c r="D2790" s="426" t="s">
        <v>22869</v>
      </c>
      <c r="E2790" s="427" t="s">
        <v>143</v>
      </c>
      <c r="F2790" s="428">
        <v>24.28</v>
      </c>
      <c r="G2790" s="429">
        <v>3</v>
      </c>
      <c r="H2790" s="430"/>
      <c r="I2790" s="431">
        <v>72.854200000000006</v>
      </c>
      <c r="J2790" s="432"/>
    </row>
    <row r="2791" spans="1:11" collapsed="1">
      <c r="A2791" s="423"/>
      <c r="B2791" s="424"/>
      <c r="C2791" s="425">
        <v>2041</v>
      </c>
      <c r="D2791" s="426" t="s">
        <v>23768</v>
      </c>
      <c r="E2791" s="427" t="s">
        <v>143</v>
      </c>
      <c r="F2791" s="428">
        <v>26.73</v>
      </c>
      <c r="G2791" s="429">
        <v>2</v>
      </c>
      <c r="H2791" s="430"/>
      <c r="I2791" s="431">
        <v>53.467700000000001</v>
      </c>
      <c r="J2791" s="432"/>
    </row>
    <row r="2792" spans="1:11" ht="22.5" hidden="1" outlineLevel="1">
      <c r="A2792" s="423"/>
      <c r="B2792" s="424"/>
      <c r="C2792" s="425">
        <v>2044</v>
      </c>
      <c r="D2792" s="426" t="s">
        <v>23769</v>
      </c>
      <c r="E2792" s="427" t="s">
        <v>143</v>
      </c>
      <c r="F2792" s="428">
        <v>19.559999999999999</v>
      </c>
      <c r="G2792" s="429">
        <v>2</v>
      </c>
      <c r="H2792" s="430"/>
      <c r="I2792" s="431">
        <v>39.134</v>
      </c>
      <c r="J2792" s="432"/>
    </row>
    <row r="2793" spans="1:11" hidden="1" outlineLevel="1">
      <c r="A2793" s="423"/>
      <c r="B2793" s="424"/>
      <c r="C2793" s="425">
        <v>2099</v>
      </c>
      <c r="D2793" s="426" t="s">
        <v>22817</v>
      </c>
      <c r="E2793" s="427" t="s">
        <v>143</v>
      </c>
      <c r="F2793" s="428">
        <v>19.59</v>
      </c>
      <c r="G2793" s="429">
        <v>2.4735</v>
      </c>
      <c r="H2793" s="430"/>
      <c r="I2793" s="431">
        <v>48.462699999999998</v>
      </c>
      <c r="J2793" s="432"/>
    </row>
    <row r="2794" spans="1:11" hidden="1" outlineLevel="1">
      <c r="A2794" s="423"/>
      <c r="B2794" s="424"/>
      <c r="C2794" s="425">
        <v>10542</v>
      </c>
      <c r="D2794" s="426" t="s">
        <v>23854</v>
      </c>
      <c r="E2794" s="427" t="s">
        <v>63</v>
      </c>
      <c r="F2794" s="428">
        <v>93.32</v>
      </c>
      <c r="G2794" s="429">
        <v>0.03</v>
      </c>
      <c r="H2794" s="430"/>
      <c r="I2794" s="431">
        <v>2.7995999999999999</v>
      </c>
      <c r="J2794" s="432"/>
    </row>
    <row r="2795" spans="1:11" hidden="1" outlineLevel="1">
      <c r="A2795" s="423"/>
      <c r="B2795" s="424"/>
      <c r="C2795" s="425">
        <v>10543</v>
      </c>
      <c r="D2795" s="426" t="s">
        <v>22867</v>
      </c>
      <c r="E2795" s="427" t="s">
        <v>63</v>
      </c>
      <c r="F2795" s="428">
        <v>96.15</v>
      </c>
      <c r="G2795" s="429">
        <v>0.01</v>
      </c>
      <c r="H2795" s="430"/>
      <c r="I2795" s="431">
        <v>0.96150000000000002</v>
      </c>
      <c r="J2795" s="432"/>
    </row>
    <row r="2796" spans="1:11" ht="22.5" hidden="1" outlineLevel="1">
      <c r="A2796" s="423"/>
      <c r="B2796" s="424"/>
      <c r="C2796" s="425">
        <v>10630</v>
      </c>
      <c r="D2796" s="426" t="s">
        <v>22888</v>
      </c>
      <c r="E2796" s="427" t="s">
        <v>63</v>
      </c>
      <c r="F2796" s="428">
        <v>634.78</v>
      </c>
      <c r="G2796" s="429">
        <v>3.9E-2</v>
      </c>
      <c r="H2796" s="430"/>
      <c r="I2796" s="431">
        <v>24.756399999999999</v>
      </c>
      <c r="J2796" s="432"/>
    </row>
    <row r="2797" spans="1:11" ht="22.5" hidden="1" outlineLevel="1">
      <c r="A2797" s="423"/>
      <c r="B2797" s="424"/>
      <c r="C2797" s="425">
        <v>10648</v>
      </c>
      <c r="D2797" s="426" t="s">
        <v>22908</v>
      </c>
      <c r="E2797" s="427" t="s">
        <v>63</v>
      </c>
      <c r="F2797" s="428">
        <v>582.22</v>
      </c>
      <c r="G2797" s="429">
        <v>1.37E-2</v>
      </c>
      <c r="H2797" s="430"/>
      <c r="I2797" s="431">
        <v>7.9763999999999999</v>
      </c>
      <c r="J2797" s="432"/>
    </row>
    <row r="2798" spans="1:11" ht="22.5" hidden="1" outlineLevel="1">
      <c r="A2798" s="423"/>
      <c r="B2798" s="424"/>
      <c r="C2798" s="425">
        <v>12580</v>
      </c>
      <c r="D2798" s="426" t="s">
        <v>22909</v>
      </c>
      <c r="E2798" s="427" t="s">
        <v>9779</v>
      </c>
      <c r="F2798" s="428">
        <v>0.5</v>
      </c>
      <c r="G2798" s="429">
        <v>57</v>
      </c>
      <c r="H2798" s="430"/>
      <c r="I2798" s="431">
        <v>28.5</v>
      </c>
      <c r="J2798" s="432"/>
    </row>
    <row r="2799" spans="1:11" ht="22.5" hidden="1" outlineLevel="1">
      <c r="A2799" s="423"/>
      <c r="B2799" s="424"/>
      <c r="C2799" s="425">
        <v>14040</v>
      </c>
      <c r="D2799" s="426" t="s">
        <v>23076</v>
      </c>
      <c r="E2799" s="427" t="s">
        <v>96</v>
      </c>
      <c r="F2799" s="428">
        <v>18.93</v>
      </c>
      <c r="G2799" s="429">
        <v>0.34</v>
      </c>
      <c r="H2799" s="430"/>
      <c r="I2799" s="431">
        <v>6.4362000000000004</v>
      </c>
      <c r="J2799" s="432"/>
    </row>
    <row r="2800" spans="1:11" ht="45" hidden="1" outlineLevel="1">
      <c r="A2800" s="423"/>
      <c r="B2800" s="424"/>
      <c r="C2800" s="425">
        <v>50010</v>
      </c>
      <c r="D2800" s="426" t="s">
        <v>23855</v>
      </c>
      <c r="E2800" s="427" t="s">
        <v>9779</v>
      </c>
      <c r="F2800" s="428">
        <v>1092.1300000000001</v>
      </c>
      <c r="G2800" s="429">
        <v>1</v>
      </c>
      <c r="H2800" s="430"/>
      <c r="I2800" s="431">
        <v>1092.1300000000001</v>
      </c>
      <c r="J2800" s="432"/>
    </row>
    <row r="2801" spans="1:11" ht="33.75" hidden="1" outlineLevel="1">
      <c r="A2801" s="423"/>
      <c r="B2801" s="424"/>
      <c r="C2801" s="425">
        <v>51602</v>
      </c>
      <c r="D2801" s="426" t="s">
        <v>23773</v>
      </c>
      <c r="E2801" s="427" t="s">
        <v>9779</v>
      </c>
      <c r="F2801" s="428">
        <v>7.49</v>
      </c>
      <c r="G2801" s="429">
        <v>2</v>
      </c>
      <c r="H2801" s="430"/>
      <c r="I2801" s="431">
        <v>14.98</v>
      </c>
      <c r="J2801" s="432"/>
    </row>
    <row r="2802" spans="1:11" ht="22.5" hidden="1" outlineLevel="1">
      <c r="A2802" s="423"/>
      <c r="B2802" s="424"/>
      <c r="C2802" s="425">
        <v>52431</v>
      </c>
      <c r="D2802" s="426" t="s">
        <v>23839</v>
      </c>
      <c r="E2802" s="427" t="s">
        <v>65</v>
      </c>
      <c r="F2802" s="428">
        <v>5.88</v>
      </c>
      <c r="G2802" s="429">
        <v>5.5</v>
      </c>
      <c r="H2802" s="430"/>
      <c r="I2802" s="431">
        <v>32.340000000000003</v>
      </c>
      <c r="J2802" s="432"/>
    </row>
    <row r="2803" spans="1:11" ht="22.5" hidden="1" outlineLevel="1">
      <c r="A2803" s="423"/>
      <c r="B2803" s="424"/>
      <c r="C2803" s="425">
        <v>59005</v>
      </c>
      <c r="D2803" s="426" t="s">
        <v>23795</v>
      </c>
      <c r="E2803" s="427" t="s">
        <v>9779</v>
      </c>
      <c r="F2803" s="428">
        <v>22.09</v>
      </c>
      <c r="G2803" s="429">
        <v>1</v>
      </c>
      <c r="H2803" s="430"/>
      <c r="I2803" s="431">
        <v>22.09</v>
      </c>
      <c r="J2803" s="432"/>
    </row>
    <row r="2804" spans="1:11" ht="67.5" hidden="1" outlineLevel="1">
      <c r="A2804" s="423"/>
      <c r="B2804" s="424"/>
      <c r="C2804" s="425">
        <v>59020</v>
      </c>
      <c r="D2804" s="426" t="s">
        <v>23797</v>
      </c>
      <c r="E2804" s="427" t="s">
        <v>9779</v>
      </c>
      <c r="F2804" s="428">
        <v>9.89</v>
      </c>
      <c r="G2804" s="429">
        <v>1</v>
      </c>
      <c r="H2804" s="430"/>
      <c r="I2804" s="431">
        <v>9.89</v>
      </c>
      <c r="J2804" s="432"/>
    </row>
    <row r="2805" spans="1:11" ht="33.75" hidden="1" outlineLevel="1">
      <c r="A2805" s="423"/>
      <c r="B2805" s="424"/>
      <c r="C2805" s="425">
        <v>59021</v>
      </c>
      <c r="D2805" s="426" t="s">
        <v>23798</v>
      </c>
      <c r="E2805" s="427" t="s">
        <v>9779</v>
      </c>
      <c r="F2805" s="428">
        <v>41.92</v>
      </c>
      <c r="G2805" s="429">
        <v>2</v>
      </c>
      <c r="H2805" s="430"/>
      <c r="I2805" s="431">
        <v>83.84</v>
      </c>
      <c r="J2805" s="432"/>
    </row>
    <row r="2806" spans="1:11" ht="33.75" hidden="1" outlineLevel="1">
      <c r="A2806" s="423"/>
      <c r="B2806" s="424"/>
      <c r="C2806" s="425">
        <v>59040</v>
      </c>
      <c r="D2806" s="426" t="s">
        <v>23856</v>
      </c>
      <c r="E2806" s="427" t="s">
        <v>9779</v>
      </c>
      <c r="F2806" s="428">
        <v>114.23</v>
      </c>
      <c r="G2806" s="429">
        <v>1</v>
      </c>
      <c r="H2806" s="430"/>
      <c r="I2806" s="431">
        <v>114.23</v>
      </c>
      <c r="J2806" s="432"/>
    </row>
    <row r="2807" spans="1:11" hidden="1" outlineLevel="1">
      <c r="A2807" s="418">
        <v>90201</v>
      </c>
      <c r="B2807" s="560" t="s">
        <v>23857</v>
      </c>
      <c r="C2807" s="560"/>
      <c r="D2807" s="560"/>
      <c r="E2807" s="560"/>
      <c r="F2807" s="560"/>
      <c r="G2807" s="560"/>
      <c r="H2807" s="419" t="s">
        <v>65</v>
      </c>
      <c r="I2807" s="420"/>
      <c r="J2807" s="421">
        <v>18.989999999999998</v>
      </c>
      <c r="K2807" s="422"/>
    </row>
    <row r="2808" spans="1:11" hidden="1" outlineLevel="1">
      <c r="A2808" s="423"/>
      <c r="B2808" s="424"/>
      <c r="C2808" s="425">
        <v>2041</v>
      </c>
      <c r="D2808" s="426" t="s">
        <v>23768</v>
      </c>
      <c r="E2808" s="427" t="s">
        <v>143</v>
      </c>
      <c r="F2808" s="428">
        <v>26.73</v>
      </c>
      <c r="G2808" s="429">
        <v>0.3</v>
      </c>
      <c r="H2808" s="430"/>
      <c r="I2808" s="431">
        <v>8.0200999999999993</v>
      </c>
      <c r="J2808" s="432"/>
    </row>
    <row r="2809" spans="1:11" ht="22.5" collapsed="1">
      <c r="A2809" s="423"/>
      <c r="B2809" s="424"/>
      <c r="C2809" s="425">
        <v>2044</v>
      </c>
      <c r="D2809" s="426" t="s">
        <v>23769</v>
      </c>
      <c r="E2809" s="427" t="s">
        <v>143</v>
      </c>
      <c r="F2809" s="428">
        <v>19.559999999999999</v>
      </c>
      <c r="G2809" s="429">
        <v>0.3</v>
      </c>
      <c r="H2809" s="430"/>
      <c r="I2809" s="431">
        <v>5.8700999999999999</v>
      </c>
      <c r="J2809" s="432"/>
    </row>
    <row r="2810" spans="1:11" ht="22.5" hidden="1" outlineLevel="1">
      <c r="A2810" s="423"/>
      <c r="B2810" s="424"/>
      <c r="C2810" s="425">
        <v>52430</v>
      </c>
      <c r="D2810" s="426" t="s">
        <v>23780</v>
      </c>
      <c r="E2810" s="427" t="s">
        <v>65</v>
      </c>
      <c r="F2810" s="428">
        <v>4.6399999999999997</v>
      </c>
      <c r="G2810" s="429">
        <v>1.1000000000000001</v>
      </c>
      <c r="H2810" s="430"/>
      <c r="I2810" s="431">
        <v>5.1040000000000001</v>
      </c>
      <c r="J2810" s="432"/>
    </row>
    <row r="2811" spans="1:11" hidden="1" outlineLevel="1">
      <c r="A2811" s="418">
        <v>90202</v>
      </c>
      <c r="B2811" s="560" t="s">
        <v>23858</v>
      </c>
      <c r="C2811" s="560"/>
      <c r="D2811" s="560"/>
      <c r="E2811" s="560"/>
      <c r="F2811" s="560"/>
      <c r="G2811" s="560"/>
      <c r="H2811" s="419" t="s">
        <v>65</v>
      </c>
      <c r="I2811" s="420"/>
      <c r="J2811" s="421">
        <v>20.36</v>
      </c>
      <c r="K2811" s="422"/>
    </row>
    <row r="2812" spans="1:11" hidden="1" outlineLevel="1">
      <c r="A2812" s="423"/>
      <c r="B2812" s="424"/>
      <c r="C2812" s="425">
        <v>2041</v>
      </c>
      <c r="D2812" s="426" t="s">
        <v>23768</v>
      </c>
      <c r="E2812" s="427" t="s">
        <v>143</v>
      </c>
      <c r="F2812" s="428">
        <v>26.73</v>
      </c>
      <c r="G2812" s="429">
        <v>0.3</v>
      </c>
      <c r="H2812" s="430"/>
      <c r="I2812" s="431">
        <v>8.0200999999999993</v>
      </c>
      <c r="J2812" s="432"/>
    </row>
    <row r="2813" spans="1:11" ht="22.5" collapsed="1">
      <c r="A2813" s="423"/>
      <c r="B2813" s="424"/>
      <c r="C2813" s="425">
        <v>2044</v>
      </c>
      <c r="D2813" s="426" t="s">
        <v>23769</v>
      </c>
      <c r="E2813" s="427" t="s">
        <v>143</v>
      </c>
      <c r="F2813" s="428">
        <v>19.559999999999999</v>
      </c>
      <c r="G2813" s="429">
        <v>0.3</v>
      </c>
      <c r="H2813" s="430"/>
      <c r="I2813" s="431">
        <v>5.8700999999999999</v>
      </c>
      <c r="J2813" s="432"/>
    </row>
    <row r="2814" spans="1:11" ht="22.5" hidden="1" outlineLevel="1">
      <c r="A2814" s="423"/>
      <c r="B2814" s="424"/>
      <c r="C2814" s="425">
        <v>52431</v>
      </c>
      <c r="D2814" s="426" t="s">
        <v>23839</v>
      </c>
      <c r="E2814" s="427" t="s">
        <v>65</v>
      </c>
      <c r="F2814" s="428">
        <v>5.88</v>
      </c>
      <c r="G2814" s="429">
        <v>1.1000000000000001</v>
      </c>
      <c r="H2814" s="430"/>
      <c r="I2814" s="431">
        <v>6.468</v>
      </c>
      <c r="J2814" s="432"/>
    </row>
    <row r="2815" spans="1:11" hidden="1" outlineLevel="1">
      <c r="A2815" s="418">
        <v>90203</v>
      </c>
      <c r="B2815" s="560" t="s">
        <v>23859</v>
      </c>
      <c r="C2815" s="560"/>
      <c r="D2815" s="560"/>
      <c r="E2815" s="560"/>
      <c r="F2815" s="560"/>
      <c r="G2815" s="560"/>
      <c r="H2815" s="419" t="s">
        <v>65</v>
      </c>
      <c r="I2815" s="420"/>
      <c r="J2815" s="421">
        <v>23.71</v>
      </c>
      <c r="K2815" s="422"/>
    </row>
    <row r="2816" spans="1:11" hidden="1" outlineLevel="1">
      <c r="A2816" s="423"/>
      <c r="B2816" s="424"/>
      <c r="C2816" s="425">
        <v>2041</v>
      </c>
      <c r="D2816" s="426" t="s">
        <v>23768</v>
      </c>
      <c r="E2816" s="427" t="s">
        <v>143</v>
      </c>
      <c r="F2816" s="428">
        <v>26.73</v>
      </c>
      <c r="G2816" s="429">
        <v>0.3</v>
      </c>
      <c r="H2816" s="430"/>
      <c r="I2816" s="431">
        <v>8.0200999999999993</v>
      </c>
      <c r="J2816" s="432"/>
    </row>
    <row r="2817" spans="1:11" ht="22.5" collapsed="1">
      <c r="A2817" s="423"/>
      <c r="B2817" s="424"/>
      <c r="C2817" s="425">
        <v>2044</v>
      </c>
      <c r="D2817" s="426" t="s">
        <v>23769</v>
      </c>
      <c r="E2817" s="427" t="s">
        <v>143</v>
      </c>
      <c r="F2817" s="428">
        <v>19.559999999999999</v>
      </c>
      <c r="G2817" s="429">
        <v>0.3</v>
      </c>
      <c r="H2817" s="430"/>
      <c r="I2817" s="431">
        <v>5.8700999999999999</v>
      </c>
      <c r="J2817" s="432"/>
    </row>
    <row r="2818" spans="1:11" ht="22.5" hidden="1" outlineLevel="1">
      <c r="A2818" s="423"/>
      <c r="B2818" s="424"/>
      <c r="C2818" s="425">
        <v>52432</v>
      </c>
      <c r="D2818" s="426" t="s">
        <v>23860</v>
      </c>
      <c r="E2818" s="427" t="s">
        <v>65</v>
      </c>
      <c r="F2818" s="428">
        <v>8.93</v>
      </c>
      <c r="G2818" s="429">
        <v>1.1000000000000001</v>
      </c>
      <c r="H2818" s="430"/>
      <c r="I2818" s="431">
        <v>9.8230000000000004</v>
      </c>
      <c r="J2818" s="432"/>
    </row>
    <row r="2819" spans="1:11" hidden="1" outlineLevel="1">
      <c r="A2819" s="418">
        <v>90204</v>
      </c>
      <c r="B2819" s="560" t="s">
        <v>23861</v>
      </c>
      <c r="C2819" s="560"/>
      <c r="D2819" s="560"/>
      <c r="E2819" s="560"/>
      <c r="F2819" s="560"/>
      <c r="G2819" s="560"/>
      <c r="H2819" s="419" t="s">
        <v>65</v>
      </c>
      <c r="I2819" s="420"/>
      <c r="J2819" s="421">
        <v>35.200000000000003</v>
      </c>
      <c r="K2819" s="422"/>
    </row>
    <row r="2820" spans="1:11" hidden="1" outlineLevel="1">
      <c r="A2820" s="423"/>
      <c r="B2820" s="424"/>
      <c r="C2820" s="425">
        <v>2041</v>
      </c>
      <c r="D2820" s="426" t="s">
        <v>23768</v>
      </c>
      <c r="E2820" s="427" t="s">
        <v>143</v>
      </c>
      <c r="F2820" s="428">
        <v>26.73</v>
      </c>
      <c r="G2820" s="429">
        <v>0.45</v>
      </c>
      <c r="H2820" s="430"/>
      <c r="I2820" s="431">
        <v>12.030200000000001</v>
      </c>
      <c r="J2820" s="432"/>
    </row>
    <row r="2821" spans="1:11" ht="22.5" collapsed="1">
      <c r="A2821" s="423"/>
      <c r="B2821" s="424"/>
      <c r="C2821" s="425">
        <v>2044</v>
      </c>
      <c r="D2821" s="426" t="s">
        <v>23769</v>
      </c>
      <c r="E2821" s="427" t="s">
        <v>143</v>
      </c>
      <c r="F2821" s="428">
        <v>19.559999999999999</v>
      </c>
      <c r="G2821" s="429">
        <v>0.45</v>
      </c>
      <c r="H2821" s="430"/>
      <c r="I2821" s="431">
        <v>8.8050999999999995</v>
      </c>
      <c r="J2821" s="432"/>
    </row>
    <row r="2822" spans="1:11" ht="22.5" hidden="1" outlineLevel="1">
      <c r="A2822" s="423"/>
      <c r="B2822" s="424"/>
      <c r="C2822" s="425">
        <v>52433</v>
      </c>
      <c r="D2822" s="426" t="s">
        <v>23862</v>
      </c>
      <c r="E2822" s="427" t="s">
        <v>65</v>
      </c>
      <c r="F2822" s="428">
        <v>13.06</v>
      </c>
      <c r="G2822" s="429">
        <v>1.1000000000000001</v>
      </c>
      <c r="H2822" s="430"/>
      <c r="I2822" s="431">
        <v>14.366</v>
      </c>
      <c r="J2822" s="432"/>
    </row>
    <row r="2823" spans="1:11" hidden="1" outlineLevel="1">
      <c r="A2823" s="418">
        <v>90205</v>
      </c>
      <c r="B2823" s="560" t="s">
        <v>23863</v>
      </c>
      <c r="C2823" s="560"/>
      <c r="D2823" s="560"/>
      <c r="E2823" s="560"/>
      <c r="F2823" s="560"/>
      <c r="G2823" s="560"/>
      <c r="H2823" s="419" t="s">
        <v>65</v>
      </c>
      <c r="I2823" s="420"/>
      <c r="J2823" s="421">
        <v>36.909999999999997</v>
      </c>
      <c r="K2823" s="422"/>
    </row>
    <row r="2824" spans="1:11" hidden="1" outlineLevel="1">
      <c r="A2824" s="423"/>
      <c r="B2824" s="424"/>
      <c r="C2824" s="425">
        <v>2041</v>
      </c>
      <c r="D2824" s="426" t="s">
        <v>23768</v>
      </c>
      <c r="E2824" s="427" t="s">
        <v>143</v>
      </c>
      <c r="F2824" s="428">
        <v>26.73</v>
      </c>
      <c r="G2824" s="429">
        <v>0.45</v>
      </c>
      <c r="H2824" s="430"/>
      <c r="I2824" s="431">
        <v>12.030200000000001</v>
      </c>
      <c r="J2824" s="432"/>
    </row>
    <row r="2825" spans="1:11" ht="22.5" collapsed="1">
      <c r="A2825" s="423"/>
      <c r="B2825" s="424"/>
      <c r="C2825" s="425">
        <v>2044</v>
      </c>
      <c r="D2825" s="426" t="s">
        <v>23769</v>
      </c>
      <c r="E2825" s="427" t="s">
        <v>143</v>
      </c>
      <c r="F2825" s="428">
        <v>19.559999999999999</v>
      </c>
      <c r="G2825" s="429">
        <v>0.45</v>
      </c>
      <c r="H2825" s="430"/>
      <c r="I2825" s="431">
        <v>8.8050999999999995</v>
      </c>
      <c r="J2825" s="432"/>
    </row>
    <row r="2826" spans="1:11" ht="22.5" hidden="1" outlineLevel="1">
      <c r="A2826" s="423"/>
      <c r="B2826" s="424"/>
      <c r="C2826" s="425">
        <v>52434</v>
      </c>
      <c r="D2826" s="426" t="s">
        <v>23864</v>
      </c>
      <c r="E2826" s="427" t="s">
        <v>65</v>
      </c>
      <c r="F2826" s="428">
        <v>14.61</v>
      </c>
      <c r="G2826" s="429">
        <v>1.1000000000000001</v>
      </c>
      <c r="H2826" s="430"/>
      <c r="I2826" s="431">
        <v>16.071000000000002</v>
      </c>
      <c r="J2826" s="432"/>
    </row>
    <row r="2827" spans="1:11" hidden="1" outlineLevel="1">
      <c r="A2827" s="418">
        <v>90206</v>
      </c>
      <c r="B2827" s="560" t="s">
        <v>23865</v>
      </c>
      <c r="C2827" s="560"/>
      <c r="D2827" s="560"/>
      <c r="E2827" s="560"/>
      <c r="F2827" s="560"/>
      <c r="G2827" s="560"/>
      <c r="H2827" s="419" t="s">
        <v>65</v>
      </c>
      <c r="I2827" s="420"/>
      <c r="J2827" s="421">
        <v>41.9</v>
      </c>
      <c r="K2827" s="422"/>
    </row>
    <row r="2828" spans="1:11" hidden="1" outlineLevel="1">
      <c r="A2828" s="423"/>
      <c r="B2828" s="424"/>
      <c r="C2828" s="425">
        <v>2041</v>
      </c>
      <c r="D2828" s="426" t="s">
        <v>23768</v>
      </c>
      <c r="E2828" s="427" t="s">
        <v>143</v>
      </c>
      <c r="F2828" s="428">
        <v>26.73</v>
      </c>
      <c r="G2828" s="429">
        <v>0.45</v>
      </c>
      <c r="H2828" s="430"/>
      <c r="I2828" s="431">
        <v>12.030200000000001</v>
      </c>
      <c r="J2828" s="432"/>
    </row>
    <row r="2829" spans="1:11" ht="22.5" collapsed="1">
      <c r="A2829" s="423"/>
      <c r="B2829" s="424"/>
      <c r="C2829" s="425">
        <v>2044</v>
      </c>
      <c r="D2829" s="426" t="s">
        <v>23769</v>
      </c>
      <c r="E2829" s="427" t="s">
        <v>143</v>
      </c>
      <c r="F2829" s="428">
        <v>19.559999999999999</v>
      </c>
      <c r="G2829" s="429">
        <v>0.45</v>
      </c>
      <c r="H2829" s="430"/>
      <c r="I2829" s="431">
        <v>8.8050999999999995</v>
      </c>
      <c r="J2829" s="432"/>
    </row>
    <row r="2830" spans="1:11" ht="22.5" hidden="1" outlineLevel="1">
      <c r="A2830" s="423"/>
      <c r="B2830" s="424"/>
      <c r="C2830" s="425">
        <v>52435</v>
      </c>
      <c r="D2830" s="426" t="s">
        <v>23866</v>
      </c>
      <c r="E2830" s="427" t="s">
        <v>65</v>
      </c>
      <c r="F2830" s="428">
        <v>19.149999999999999</v>
      </c>
      <c r="G2830" s="429">
        <v>1.1000000000000001</v>
      </c>
      <c r="H2830" s="430"/>
      <c r="I2830" s="431">
        <v>21.065000000000001</v>
      </c>
      <c r="J2830" s="432"/>
    </row>
    <row r="2831" spans="1:11" hidden="1" outlineLevel="1">
      <c r="A2831" s="418">
        <v>90207</v>
      </c>
      <c r="B2831" s="560" t="s">
        <v>23867</v>
      </c>
      <c r="C2831" s="560"/>
      <c r="D2831" s="560"/>
      <c r="E2831" s="560"/>
      <c r="F2831" s="560"/>
      <c r="G2831" s="560"/>
      <c r="H2831" s="419" t="s">
        <v>65</v>
      </c>
      <c r="I2831" s="420"/>
      <c r="J2831" s="421">
        <v>61.64</v>
      </c>
      <c r="K2831" s="422"/>
    </row>
    <row r="2832" spans="1:11" hidden="1" outlineLevel="1">
      <c r="A2832" s="423"/>
      <c r="B2832" s="424"/>
      <c r="C2832" s="425">
        <v>2041</v>
      </c>
      <c r="D2832" s="426" t="s">
        <v>23768</v>
      </c>
      <c r="E2832" s="427" t="s">
        <v>143</v>
      </c>
      <c r="F2832" s="428">
        <v>26.73</v>
      </c>
      <c r="G2832" s="429">
        <v>0.6</v>
      </c>
      <c r="H2832" s="430"/>
      <c r="I2832" s="431">
        <v>16.040299999999998</v>
      </c>
      <c r="J2832" s="432"/>
    </row>
    <row r="2833" spans="1:11" ht="22.5" collapsed="1">
      <c r="A2833" s="423"/>
      <c r="B2833" s="424"/>
      <c r="C2833" s="425">
        <v>2044</v>
      </c>
      <c r="D2833" s="426" t="s">
        <v>23769</v>
      </c>
      <c r="E2833" s="427" t="s">
        <v>143</v>
      </c>
      <c r="F2833" s="428">
        <v>19.559999999999999</v>
      </c>
      <c r="G2833" s="429">
        <v>0.6</v>
      </c>
      <c r="H2833" s="430"/>
      <c r="I2833" s="431">
        <v>11.7402</v>
      </c>
      <c r="J2833" s="432"/>
    </row>
    <row r="2834" spans="1:11" ht="22.5" hidden="1" outlineLevel="1">
      <c r="A2834" s="423"/>
      <c r="B2834" s="424"/>
      <c r="C2834" s="425">
        <v>52436</v>
      </c>
      <c r="D2834" s="426" t="s">
        <v>23868</v>
      </c>
      <c r="E2834" s="427" t="s">
        <v>65</v>
      </c>
      <c r="F2834" s="428">
        <v>30.78</v>
      </c>
      <c r="G2834" s="429">
        <v>1.1000000000000001</v>
      </c>
      <c r="H2834" s="430"/>
      <c r="I2834" s="431">
        <v>33.857999999999997</v>
      </c>
      <c r="J2834" s="432"/>
    </row>
    <row r="2835" spans="1:11" hidden="1" outlineLevel="1">
      <c r="A2835" s="418">
        <v>90208</v>
      </c>
      <c r="B2835" s="560" t="s">
        <v>23869</v>
      </c>
      <c r="C2835" s="560"/>
      <c r="D2835" s="560"/>
      <c r="E2835" s="560"/>
      <c r="F2835" s="560"/>
      <c r="G2835" s="560"/>
      <c r="H2835" s="419" t="s">
        <v>65</v>
      </c>
      <c r="I2835" s="420"/>
      <c r="J2835" s="421">
        <v>73.42</v>
      </c>
      <c r="K2835" s="422"/>
    </row>
    <row r="2836" spans="1:11" hidden="1" outlineLevel="1">
      <c r="A2836" s="423"/>
      <c r="B2836" s="424"/>
      <c r="C2836" s="425">
        <v>2041</v>
      </c>
      <c r="D2836" s="426" t="s">
        <v>23768</v>
      </c>
      <c r="E2836" s="427" t="s">
        <v>143</v>
      </c>
      <c r="F2836" s="428">
        <v>26.73</v>
      </c>
      <c r="G2836" s="429">
        <v>0.6</v>
      </c>
      <c r="H2836" s="430"/>
      <c r="I2836" s="431">
        <v>16.040299999999998</v>
      </c>
      <c r="J2836" s="432"/>
    </row>
    <row r="2837" spans="1:11" ht="22.5" collapsed="1">
      <c r="A2837" s="423"/>
      <c r="B2837" s="424"/>
      <c r="C2837" s="425">
        <v>2044</v>
      </c>
      <c r="D2837" s="426" t="s">
        <v>23769</v>
      </c>
      <c r="E2837" s="427" t="s">
        <v>143</v>
      </c>
      <c r="F2837" s="428">
        <v>19.559999999999999</v>
      </c>
      <c r="G2837" s="429">
        <v>0.6</v>
      </c>
      <c r="H2837" s="430"/>
      <c r="I2837" s="431">
        <v>11.7402</v>
      </c>
      <c r="J2837" s="432"/>
    </row>
    <row r="2838" spans="1:11" ht="22.5" hidden="1" outlineLevel="1">
      <c r="A2838" s="423"/>
      <c r="B2838" s="424"/>
      <c r="C2838" s="425">
        <v>52437</v>
      </c>
      <c r="D2838" s="426" t="s">
        <v>23870</v>
      </c>
      <c r="E2838" s="427" t="s">
        <v>65</v>
      </c>
      <c r="F2838" s="428">
        <v>41.49</v>
      </c>
      <c r="G2838" s="429">
        <v>1.1000000000000001</v>
      </c>
      <c r="H2838" s="430"/>
      <c r="I2838" s="431">
        <v>45.639000000000003</v>
      </c>
      <c r="J2838" s="432"/>
    </row>
    <row r="2839" spans="1:11" hidden="1" outlineLevel="1">
      <c r="A2839" s="418">
        <v>90209</v>
      </c>
      <c r="B2839" s="560" t="s">
        <v>23871</v>
      </c>
      <c r="C2839" s="560"/>
      <c r="D2839" s="560"/>
      <c r="E2839" s="560"/>
      <c r="F2839" s="560"/>
      <c r="G2839" s="560"/>
      <c r="H2839" s="419" t="s">
        <v>65</v>
      </c>
      <c r="I2839" s="420"/>
      <c r="J2839" s="421">
        <v>98.82</v>
      </c>
      <c r="K2839" s="422"/>
    </row>
    <row r="2840" spans="1:11" hidden="1" outlineLevel="1">
      <c r="A2840" s="423"/>
      <c r="B2840" s="424"/>
      <c r="C2840" s="425">
        <v>2041</v>
      </c>
      <c r="D2840" s="426" t="s">
        <v>23768</v>
      </c>
      <c r="E2840" s="427" t="s">
        <v>143</v>
      </c>
      <c r="F2840" s="428">
        <v>26.73</v>
      </c>
      <c r="G2840" s="429">
        <v>0.6</v>
      </c>
      <c r="H2840" s="430"/>
      <c r="I2840" s="431">
        <v>16.040299999999998</v>
      </c>
      <c r="J2840" s="432"/>
    </row>
    <row r="2841" spans="1:11" ht="22.5" collapsed="1">
      <c r="A2841" s="423"/>
      <c r="B2841" s="424"/>
      <c r="C2841" s="425">
        <v>2044</v>
      </c>
      <c r="D2841" s="426" t="s">
        <v>23769</v>
      </c>
      <c r="E2841" s="427" t="s">
        <v>143</v>
      </c>
      <c r="F2841" s="428">
        <v>19.559999999999999</v>
      </c>
      <c r="G2841" s="429">
        <v>0.6</v>
      </c>
      <c r="H2841" s="430"/>
      <c r="I2841" s="431">
        <v>11.7402</v>
      </c>
      <c r="J2841" s="432"/>
    </row>
    <row r="2842" spans="1:11" ht="22.5" hidden="1" outlineLevel="1">
      <c r="A2842" s="423"/>
      <c r="B2842" s="424"/>
      <c r="C2842" s="425">
        <v>52438</v>
      </c>
      <c r="D2842" s="426" t="s">
        <v>23872</v>
      </c>
      <c r="E2842" s="427" t="s">
        <v>65</v>
      </c>
      <c r="F2842" s="428">
        <v>64.58</v>
      </c>
      <c r="G2842" s="429">
        <v>1.1000000000000001</v>
      </c>
      <c r="H2842" s="430"/>
      <c r="I2842" s="431">
        <v>71.037999999999997</v>
      </c>
      <c r="J2842" s="432"/>
    </row>
    <row r="2843" spans="1:11" hidden="1" outlineLevel="1">
      <c r="A2843" s="418">
        <v>90211</v>
      </c>
      <c r="B2843" s="560" t="s">
        <v>23873</v>
      </c>
      <c r="C2843" s="560"/>
      <c r="D2843" s="560"/>
      <c r="E2843" s="560"/>
      <c r="F2843" s="560"/>
      <c r="G2843" s="560"/>
      <c r="H2843" s="419" t="s">
        <v>65</v>
      </c>
      <c r="I2843" s="420"/>
      <c r="J2843" s="421">
        <v>36.22</v>
      </c>
      <c r="K2843" s="422"/>
    </row>
    <row r="2844" spans="1:11" hidden="1" outlineLevel="1">
      <c r="A2844" s="423"/>
      <c r="B2844" s="424"/>
      <c r="C2844" s="425">
        <v>2041</v>
      </c>
      <c r="D2844" s="426" t="s">
        <v>23768</v>
      </c>
      <c r="E2844" s="427" t="s">
        <v>143</v>
      </c>
      <c r="F2844" s="428">
        <v>26.73</v>
      </c>
      <c r="G2844" s="429">
        <v>0.5</v>
      </c>
      <c r="H2844" s="430"/>
      <c r="I2844" s="431">
        <v>13.366899999999999</v>
      </c>
      <c r="J2844" s="432"/>
    </row>
    <row r="2845" spans="1:11" ht="22.5" collapsed="1">
      <c r="A2845" s="423"/>
      <c r="B2845" s="424"/>
      <c r="C2845" s="425">
        <v>2044</v>
      </c>
      <c r="D2845" s="426" t="s">
        <v>23769</v>
      </c>
      <c r="E2845" s="427" t="s">
        <v>143</v>
      </c>
      <c r="F2845" s="428">
        <v>19.559999999999999</v>
      </c>
      <c r="G2845" s="429">
        <v>0.5</v>
      </c>
      <c r="H2845" s="430"/>
      <c r="I2845" s="431">
        <v>9.7835000000000001</v>
      </c>
      <c r="J2845" s="432"/>
    </row>
    <row r="2846" spans="1:11" ht="56.25" hidden="1" outlineLevel="1">
      <c r="A2846" s="423"/>
      <c r="B2846" s="424"/>
      <c r="C2846" s="425">
        <v>51631</v>
      </c>
      <c r="D2846" s="426" t="s">
        <v>23874</v>
      </c>
      <c r="E2846" s="427" t="s">
        <v>65</v>
      </c>
      <c r="F2846" s="428">
        <v>12.45</v>
      </c>
      <c r="G2846" s="429">
        <v>1.05</v>
      </c>
      <c r="H2846" s="430"/>
      <c r="I2846" s="431">
        <v>13.0725</v>
      </c>
      <c r="J2846" s="432"/>
    </row>
    <row r="2847" spans="1:11" hidden="1" outlineLevel="1">
      <c r="A2847" s="418">
        <v>90212</v>
      </c>
      <c r="B2847" s="560" t="s">
        <v>23875</v>
      </c>
      <c r="C2847" s="560"/>
      <c r="D2847" s="560"/>
      <c r="E2847" s="560"/>
      <c r="F2847" s="560"/>
      <c r="G2847" s="560"/>
      <c r="H2847" s="419" t="s">
        <v>65</v>
      </c>
      <c r="I2847" s="420"/>
      <c r="J2847" s="421">
        <v>39.94</v>
      </c>
      <c r="K2847" s="422"/>
    </row>
    <row r="2848" spans="1:11" hidden="1" outlineLevel="1">
      <c r="A2848" s="423"/>
      <c r="B2848" s="424"/>
      <c r="C2848" s="425">
        <v>2041</v>
      </c>
      <c r="D2848" s="426" t="s">
        <v>23768</v>
      </c>
      <c r="E2848" s="427" t="s">
        <v>143</v>
      </c>
      <c r="F2848" s="428">
        <v>26.73</v>
      </c>
      <c r="G2848" s="429">
        <v>0.5</v>
      </c>
      <c r="H2848" s="430"/>
      <c r="I2848" s="431">
        <v>13.366899999999999</v>
      </c>
      <c r="J2848" s="432"/>
    </row>
    <row r="2849" spans="1:11" ht="22.5" collapsed="1">
      <c r="A2849" s="423"/>
      <c r="B2849" s="424"/>
      <c r="C2849" s="425">
        <v>2044</v>
      </c>
      <c r="D2849" s="426" t="s">
        <v>23769</v>
      </c>
      <c r="E2849" s="427" t="s">
        <v>143</v>
      </c>
      <c r="F2849" s="428">
        <v>19.559999999999999</v>
      </c>
      <c r="G2849" s="429">
        <v>0.5</v>
      </c>
      <c r="H2849" s="430"/>
      <c r="I2849" s="431">
        <v>9.7835000000000001</v>
      </c>
      <c r="J2849" s="432"/>
    </row>
    <row r="2850" spans="1:11" ht="56.25" hidden="1" outlineLevel="1">
      <c r="A2850" s="423"/>
      <c r="B2850" s="424"/>
      <c r="C2850" s="425">
        <v>51632</v>
      </c>
      <c r="D2850" s="426" t="s">
        <v>23876</v>
      </c>
      <c r="E2850" s="427" t="s">
        <v>65</v>
      </c>
      <c r="F2850" s="428">
        <v>15.99</v>
      </c>
      <c r="G2850" s="429">
        <v>1.05</v>
      </c>
      <c r="H2850" s="430"/>
      <c r="I2850" s="431">
        <v>16.7895</v>
      </c>
      <c r="J2850" s="432"/>
    </row>
    <row r="2851" spans="1:11" hidden="1" outlineLevel="1">
      <c r="A2851" s="418">
        <v>90213</v>
      </c>
      <c r="B2851" s="560" t="s">
        <v>23877</v>
      </c>
      <c r="C2851" s="560"/>
      <c r="D2851" s="560"/>
      <c r="E2851" s="560"/>
      <c r="F2851" s="560"/>
      <c r="G2851" s="560"/>
      <c r="H2851" s="419" t="s">
        <v>65</v>
      </c>
      <c r="I2851" s="420"/>
      <c r="J2851" s="421">
        <v>50.56</v>
      </c>
      <c r="K2851" s="422"/>
    </row>
    <row r="2852" spans="1:11" hidden="1" outlineLevel="1">
      <c r="A2852" s="423"/>
      <c r="B2852" s="424"/>
      <c r="C2852" s="425">
        <v>2041</v>
      </c>
      <c r="D2852" s="426" t="s">
        <v>23768</v>
      </c>
      <c r="E2852" s="427" t="s">
        <v>143</v>
      </c>
      <c r="F2852" s="428">
        <v>26.73</v>
      </c>
      <c r="G2852" s="429">
        <v>0.75</v>
      </c>
      <c r="H2852" s="430"/>
      <c r="I2852" s="431">
        <v>20.0503</v>
      </c>
      <c r="J2852" s="432"/>
    </row>
    <row r="2853" spans="1:11" ht="22.5" collapsed="1">
      <c r="A2853" s="423"/>
      <c r="B2853" s="424"/>
      <c r="C2853" s="425">
        <v>2044</v>
      </c>
      <c r="D2853" s="426" t="s">
        <v>23769</v>
      </c>
      <c r="E2853" s="427" t="s">
        <v>143</v>
      </c>
      <c r="F2853" s="428">
        <v>19.559999999999999</v>
      </c>
      <c r="G2853" s="429">
        <v>0.75</v>
      </c>
      <c r="H2853" s="430"/>
      <c r="I2853" s="431">
        <v>14.6752</v>
      </c>
      <c r="J2853" s="432"/>
    </row>
    <row r="2854" spans="1:11" ht="56.25" hidden="1" outlineLevel="1">
      <c r="A2854" s="423"/>
      <c r="B2854" s="424"/>
      <c r="C2854" s="425">
        <v>51633</v>
      </c>
      <c r="D2854" s="426" t="s">
        <v>23878</v>
      </c>
      <c r="E2854" s="427" t="s">
        <v>65</v>
      </c>
      <c r="F2854" s="428">
        <v>15.08</v>
      </c>
      <c r="G2854" s="429">
        <v>1.05</v>
      </c>
      <c r="H2854" s="430"/>
      <c r="I2854" s="431">
        <v>15.834</v>
      </c>
      <c r="J2854" s="432"/>
    </row>
    <row r="2855" spans="1:11" hidden="1" outlineLevel="1">
      <c r="A2855" s="418">
        <v>90214</v>
      </c>
      <c r="B2855" s="560" t="s">
        <v>23879</v>
      </c>
      <c r="C2855" s="560"/>
      <c r="D2855" s="560"/>
      <c r="E2855" s="560"/>
      <c r="F2855" s="560"/>
      <c r="G2855" s="560"/>
      <c r="H2855" s="419" t="s">
        <v>65</v>
      </c>
      <c r="I2855" s="420"/>
      <c r="J2855" s="421">
        <v>57.94</v>
      </c>
      <c r="K2855" s="422"/>
    </row>
    <row r="2856" spans="1:11" hidden="1" outlineLevel="1">
      <c r="A2856" s="423"/>
      <c r="B2856" s="424"/>
      <c r="C2856" s="425">
        <v>2041</v>
      </c>
      <c r="D2856" s="426" t="s">
        <v>23768</v>
      </c>
      <c r="E2856" s="427" t="s">
        <v>143</v>
      </c>
      <c r="F2856" s="428">
        <v>26.73</v>
      </c>
      <c r="G2856" s="429">
        <v>0.75</v>
      </c>
      <c r="H2856" s="430"/>
      <c r="I2856" s="431">
        <v>20.0503</v>
      </c>
      <c r="J2856" s="432"/>
    </row>
    <row r="2857" spans="1:11" ht="22.5" collapsed="1">
      <c r="A2857" s="423"/>
      <c r="B2857" s="424"/>
      <c r="C2857" s="425">
        <v>2044</v>
      </c>
      <c r="D2857" s="426" t="s">
        <v>23769</v>
      </c>
      <c r="E2857" s="427" t="s">
        <v>143</v>
      </c>
      <c r="F2857" s="428">
        <v>19.559999999999999</v>
      </c>
      <c r="G2857" s="429">
        <v>0.75</v>
      </c>
      <c r="H2857" s="430"/>
      <c r="I2857" s="431">
        <v>14.6752</v>
      </c>
      <c r="J2857" s="432"/>
    </row>
    <row r="2858" spans="1:11" ht="56.25" hidden="1" outlineLevel="1">
      <c r="A2858" s="423"/>
      <c r="B2858" s="424"/>
      <c r="C2858" s="425">
        <v>51634</v>
      </c>
      <c r="D2858" s="426" t="s">
        <v>23880</v>
      </c>
      <c r="E2858" s="427" t="s">
        <v>65</v>
      </c>
      <c r="F2858" s="428">
        <v>22.11</v>
      </c>
      <c r="G2858" s="429">
        <v>1.05</v>
      </c>
      <c r="H2858" s="430"/>
      <c r="I2858" s="431">
        <v>23.215499999999999</v>
      </c>
      <c r="J2858" s="432"/>
    </row>
    <row r="2859" spans="1:11" hidden="1" outlineLevel="1">
      <c r="A2859" s="418">
        <v>90215</v>
      </c>
      <c r="B2859" s="560" t="s">
        <v>23881</v>
      </c>
      <c r="C2859" s="560"/>
      <c r="D2859" s="560"/>
      <c r="E2859" s="560"/>
      <c r="F2859" s="560"/>
      <c r="G2859" s="560"/>
      <c r="H2859" s="419" t="s">
        <v>65</v>
      </c>
      <c r="I2859" s="420"/>
      <c r="J2859" s="421">
        <v>85</v>
      </c>
      <c r="K2859" s="422"/>
    </row>
    <row r="2860" spans="1:11" hidden="1" outlineLevel="1">
      <c r="A2860" s="423"/>
      <c r="B2860" s="424"/>
      <c r="C2860" s="425">
        <v>2041</v>
      </c>
      <c r="D2860" s="426" t="s">
        <v>23768</v>
      </c>
      <c r="E2860" s="427" t="s">
        <v>143</v>
      </c>
      <c r="F2860" s="428">
        <v>26.73</v>
      </c>
      <c r="G2860" s="429">
        <v>0.75</v>
      </c>
      <c r="H2860" s="430"/>
      <c r="I2860" s="431">
        <v>20.0503</v>
      </c>
      <c r="J2860" s="432"/>
    </row>
    <row r="2861" spans="1:11" ht="22.5" collapsed="1">
      <c r="A2861" s="423"/>
      <c r="B2861" s="424"/>
      <c r="C2861" s="425">
        <v>2044</v>
      </c>
      <c r="D2861" s="426" t="s">
        <v>23769</v>
      </c>
      <c r="E2861" s="427" t="s">
        <v>143</v>
      </c>
      <c r="F2861" s="428">
        <v>19.559999999999999</v>
      </c>
      <c r="G2861" s="429">
        <v>0.75</v>
      </c>
      <c r="H2861" s="430"/>
      <c r="I2861" s="431">
        <v>14.6752</v>
      </c>
      <c r="J2861" s="432"/>
    </row>
    <row r="2862" spans="1:11" ht="56.25" hidden="1" outlineLevel="1">
      <c r="A2862" s="423"/>
      <c r="B2862" s="424"/>
      <c r="C2862" s="425">
        <v>51635</v>
      </c>
      <c r="D2862" s="426" t="s">
        <v>23882</v>
      </c>
      <c r="E2862" s="427" t="s">
        <v>65</v>
      </c>
      <c r="F2862" s="428">
        <v>47.88</v>
      </c>
      <c r="G2862" s="429">
        <v>1.05</v>
      </c>
      <c r="H2862" s="430"/>
      <c r="I2862" s="431">
        <v>50.274000000000001</v>
      </c>
      <c r="J2862" s="432"/>
    </row>
    <row r="2863" spans="1:11" hidden="1" outlineLevel="1">
      <c r="A2863" s="418">
        <v>90216</v>
      </c>
      <c r="B2863" s="560" t="s">
        <v>23883</v>
      </c>
      <c r="C2863" s="560"/>
      <c r="D2863" s="560"/>
      <c r="E2863" s="560"/>
      <c r="F2863" s="560"/>
      <c r="G2863" s="560"/>
      <c r="H2863" s="419" t="s">
        <v>65</v>
      </c>
      <c r="I2863" s="420"/>
      <c r="J2863" s="421">
        <v>97.56</v>
      </c>
      <c r="K2863" s="422"/>
    </row>
    <row r="2864" spans="1:11" hidden="1" outlineLevel="1">
      <c r="A2864" s="423"/>
      <c r="B2864" s="424"/>
      <c r="C2864" s="425">
        <v>2041</v>
      </c>
      <c r="D2864" s="426" t="s">
        <v>23768</v>
      </c>
      <c r="E2864" s="427" t="s">
        <v>143</v>
      </c>
      <c r="F2864" s="428">
        <v>26.73</v>
      </c>
      <c r="G2864" s="429">
        <v>1</v>
      </c>
      <c r="H2864" s="430"/>
      <c r="I2864" s="431">
        <v>26.733799999999999</v>
      </c>
      <c r="J2864" s="432"/>
    </row>
    <row r="2865" spans="1:11" ht="22.5" collapsed="1">
      <c r="A2865" s="423"/>
      <c r="B2865" s="424"/>
      <c r="C2865" s="425">
        <v>2044</v>
      </c>
      <c r="D2865" s="426" t="s">
        <v>23769</v>
      </c>
      <c r="E2865" s="427" t="s">
        <v>143</v>
      </c>
      <c r="F2865" s="428">
        <v>19.559999999999999</v>
      </c>
      <c r="G2865" s="429">
        <v>1</v>
      </c>
      <c r="H2865" s="430"/>
      <c r="I2865" s="431">
        <v>19.567</v>
      </c>
      <c r="J2865" s="432"/>
    </row>
    <row r="2866" spans="1:11" ht="56.25" hidden="1" outlineLevel="1">
      <c r="A2866" s="423"/>
      <c r="B2866" s="424"/>
      <c r="C2866" s="425">
        <v>51636</v>
      </c>
      <c r="D2866" s="426" t="s">
        <v>23884</v>
      </c>
      <c r="E2866" s="427" t="s">
        <v>65</v>
      </c>
      <c r="F2866" s="428">
        <v>48.82</v>
      </c>
      <c r="G2866" s="429">
        <v>1.05</v>
      </c>
      <c r="H2866" s="430"/>
      <c r="I2866" s="431">
        <v>51.261000000000003</v>
      </c>
      <c r="J2866" s="432"/>
    </row>
    <row r="2867" spans="1:11" hidden="1" outlineLevel="1">
      <c r="A2867" s="418">
        <v>90217</v>
      </c>
      <c r="B2867" s="560" t="s">
        <v>23885</v>
      </c>
      <c r="C2867" s="560"/>
      <c r="D2867" s="560"/>
      <c r="E2867" s="560"/>
      <c r="F2867" s="560"/>
      <c r="G2867" s="560"/>
      <c r="H2867" s="419" t="s">
        <v>65</v>
      </c>
      <c r="I2867" s="420"/>
      <c r="J2867" s="421">
        <v>107.83</v>
      </c>
      <c r="K2867" s="422"/>
    </row>
    <row r="2868" spans="1:11" hidden="1" outlineLevel="1">
      <c r="A2868" s="423"/>
      <c r="B2868" s="424"/>
      <c r="C2868" s="425">
        <v>2041</v>
      </c>
      <c r="D2868" s="426" t="s">
        <v>23768</v>
      </c>
      <c r="E2868" s="427" t="s">
        <v>143</v>
      </c>
      <c r="F2868" s="428">
        <v>26.73</v>
      </c>
      <c r="G2868" s="429">
        <v>1</v>
      </c>
      <c r="H2868" s="430"/>
      <c r="I2868" s="431">
        <v>26.733799999999999</v>
      </c>
      <c r="J2868" s="432"/>
    </row>
    <row r="2869" spans="1:11" ht="22.5" collapsed="1">
      <c r="A2869" s="423"/>
      <c r="B2869" s="424"/>
      <c r="C2869" s="425">
        <v>2044</v>
      </c>
      <c r="D2869" s="426" t="s">
        <v>23769</v>
      </c>
      <c r="E2869" s="427" t="s">
        <v>143</v>
      </c>
      <c r="F2869" s="428">
        <v>19.559999999999999</v>
      </c>
      <c r="G2869" s="429">
        <v>1</v>
      </c>
      <c r="H2869" s="430"/>
      <c r="I2869" s="431">
        <v>19.567</v>
      </c>
      <c r="J2869" s="432"/>
    </row>
    <row r="2870" spans="1:11" ht="56.25" hidden="1" outlineLevel="1">
      <c r="A2870" s="423"/>
      <c r="B2870" s="424"/>
      <c r="C2870" s="425">
        <v>51637</v>
      </c>
      <c r="D2870" s="426" t="s">
        <v>23886</v>
      </c>
      <c r="E2870" s="427" t="s">
        <v>65</v>
      </c>
      <c r="F2870" s="428">
        <v>58.6</v>
      </c>
      <c r="G2870" s="429">
        <v>1.05</v>
      </c>
      <c r="H2870" s="430"/>
      <c r="I2870" s="431">
        <v>61.53</v>
      </c>
      <c r="J2870" s="432"/>
    </row>
    <row r="2871" spans="1:11" hidden="1" outlineLevel="1">
      <c r="A2871" s="418">
        <v>90219</v>
      </c>
      <c r="B2871" s="560" t="s">
        <v>23887</v>
      </c>
      <c r="C2871" s="560"/>
      <c r="D2871" s="560"/>
      <c r="E2871" s="560"/>
      <c r="F2871" s="560"/>
      <c r="G2871" s="560"/>
      <c r="H2871" s="419" t="s">
        <v>65</v>
      </c>
      <c r="I2871" s="420"/>
      <c r="J2871" s="421">
        <v>137.37</v>
      </c>
      <c r="K2871" s="422"/>
    </row>
    <row r="2872" spans="1:11" hidden="1" outlineLevel="1">
      <c r="A2872" s="423"/>
      <c r="B2872" s="424"/>
      <c r="C2872" s="425">
        <v>2041</v>
      </c>
      <c r="D2872" s="426" t="s">
        <v>23768</v>
      </c>
      <c r="E2872" s="427" t="s">
        <v>143</v>
      </c>
      <c r="F2872" s="428">
        <v>26.73</v>
      </c>
      <c r="G2872" s="429">
        <v>1</v>
      </c>
      <c r="H2872" s="430"/>
      <c r="I2872" s="431">
        <v>26.733799999999999</v>
      </c>
      <c r="J2872" s="432"/>
    </row>
    <row r="2873" spans="1:11" ht="22.5" collapsed="1">
      <c r="A2873" s="423"/>
      <c r="B2873" s="424"/>
      <c r="C2873" s="425">
        <v>2044</v>
      </c>
      <c r="D2873" s="426" t="s">
        <v>23769</v>
      </c>
      <c r="E2873" s="427" t="s">
        <v>143</v>
      </c>
      <c r="F2873" s="428">
        <v>19.559999999999999</v>
      </c>
      <c r="G2873" s="429">
        <v>1</v>
      </c>
      <c r="H2873" s="430"/>
      <c r="I2873" s="431">
        <v>19.567</v>
      </c>
      <c r="J2873" s="432"/>
    </row>
    <row r="2874" spans="1:11" ht="56.25" hidden="1" outlineLevel="1">
      <c r="A2874" s="423"/>
      <c r="B2874" s="424"/>
      <c r="C2874" s="425">
        <v>51639</v>
      </c>
      <c r="D2874" s="426" t="s">
        <v>23888</v>
      </c>
      <c r="E2874" s="427" t="s">
        <v>65</v>
      </c>
      <c r="F2874" s="428">
        <v>86.73</v>
      </c>
      <c r="G2874" s="429">
        <v>1.05</v>
      </c>
      <c r="H2874" s="430"/>
      <c r="I2874" s="431">
        <v>91.066500000000005</v>
      </c>
      <c r="J2874" s="432"/>
    </row>
    <row r="2875" spans="1:11" ht="23.25" hidden="1" customHeight="1" outlineLevel="1">
      <c r="A2875" s="418">
        <v>90220</v>
      </c>
      <c r="B2875" s="560" t="s">
        <v>23889</v>
      </c>
      <c r="C2875" s="560"/>
      <c r="D2875" s="560"/>
      <c r="E2875" s="560"/>
      <c r="F2875" s="560"/>
      <c r="G2875" s="560"/>
      <c r="H2875" s="419" t="s">
        <v>65</v>
      </c>
      <c r="I2875" s="420"/>
      <c r="J2875" s="421">
        <v>42.28</v>
      </c>
      <c r="K2875" s="422"/>
    </row>
    <row r="2876" spans="1:11" hidden="1" outlineLevel="1">
      <c r="A2876" s="423"/>
      <c r="B2876" s="424"/>
      <c r="C2876" s="425">
        <v>2041</v>
      </c>
      <c r="D2876" s="426" t="s">
        <v>23768</v>
      </c>
      <c r="E2876" s="427" t="s">
        <v>143</v>
      </c>
      <c r="F2876" s="428">
        <v>26.73</v>
      </c>
      <c r="G2876" s="429">
        <v>0.5</v>
      </c>
      <c r="H2876" s="430"/>
      <c r="I2876" s="431">
        <v>13.366899999999999</v>
      </c>
      <c r="J2876" s="432"/>
    </row>
    <row r="2877" spans="1:11" ht="22.5" collapsed="1">
      <c r="A2877" s="423"/>
      <c r="B2877" s="424"/>
      <c r="C2877" s="425">
        <v>2044</v>
      </c>
      <c r="D2877" s="426" t="s">
        <v>23769</v>
      </c>
      <c r="E2877" s="427" t="s">
        <v>143</v>
      </c>
      <c r="F2877" s="428">
        <v>19.559999999999999</v>
      </c>
      <c r="G2877" s="429">
        <v>0.5</v>
      </c>
      <c r="H2877" s="430"/>
      <c r="I2877" s="431">
        <v>9.7835000000000001</v>
      </c>
      <c r="J2877" s="432"/>
    </row>
    <row r="2878" spans="1:11" ht="45" hidden="1" outlineLevel="1">
      <c r="A2878" s="423"/>
      <c r="B2878" s="424"/>
      <c r="C2878" s="425">
        <v>51640</v>
      </c>
      <c r="D2878" s="426" t="s">
        <v>23890</v>
      </c>
      <c r="E2878" s="427" t="s">
        <v>65</v>
      </c>
      <c r="F2878" s="428">
        <v>18.22</v>
      </c>
      <c r="G2878" s="429">
        <v>1.05</v>
      </c>
      <c r="H2878" s="430"/>
      <c r="I2878" s="431">
        <v>19.131</v>
      </c>
      <c r="J2878" s="432"/>
    </row>
    <row r="2879" spans="1:11" ht="23.25" hidden="1" customHeight="1" outlineLevel="1">
      <c r="A2879" s="418">
        <v>90221</v>
      </c>
      <c r="B2879" s="560" t="s">
        <v>23891</v>
      </c>
      <c r="C2879" s="560"/>
      <c r="D2879" s="560"/>
      <c r="E2879" s="560"/>
      <c r="F2879" s="560"/>
      <c r="G2879" s="560"/>
      <c r="H2879" s="419" t="s">
        <v>65</v>
      </c>
      <c r="I2879" s="420"/>
      <c r="J2879" s="421">
        <v>46.23</v>
      </c>
      <c r="K2879" s="422"/>
    </row>
    <row r="2880" spans="1:11" hidden="1" outlineLevel="1">
      <c r="A2880" s="423"/>
      <c r="B2880" s="424"/>
      <c r="C2880" s="425">
        <v>2041</v>
      </c>
      <c r="D2880" s="426" t="s">
        <v>23768</v>
      </c>
      <c r="E2880" s="427" t="s">
        <v>143</v>
      </c>
      <c r="F2880" s="428">
        <v>26.73</v>
      </c>
      <c r="G2880" s="429">
        <v>0.5</v>
      </c>
      <c r="H2880" s="430"/>
      <c r="I2880" s="431">
        <v>13.366899999999999</v>
      </c>
      <c r="J2880" s="432"/>
    </row>
    <row r="2881" spans="1:11" ht="22.5" collapsed="1">
      <c r="A2881" s="423"/>
      <c r="B2881" s="424"/>
      <c r="C2881" s="425">
        <v>2044</v>
      </c>
      <c r="D2881" s="426" t="s">
        <v>23769</v>
      </c>
      <c r="E2881" s="427" t="s">
        <v>143</v>
      </c>
      <c r="F2881" s="428">
        <v>19.559999999999999</v>
      </c>
      <c r="G2881" s="429">
        <v>0.5</v>
      </c>
      <c r="H2881" s="430"/>
      <c r="I2881" s="431">
        <v>9.7835000000000001</v>
      </c>
      <c r="J2881" s="432"/>
    </row>
    <row r="2882" spans="1:11" ht="45" hidden="1" outlineLevel="1">
      <c r="A2882" s="423"/>
      <c r="B2882" s="424"/>
      <c r="C2882" s="425">
        <v>51641</v>
      </c>
      <c r="D2882" s="426" t="s">
        <v>23775</v>
      </c>
      <c r="E2882" s="427" t="s">
        <v>65</v>
      </c>
      <c r="F2882" s="428">
        <v>21.98</v>
      </c>
      <c r="G2882" s="429">
        <v>1.05</v>
      </c>
      <c r="H2882" s="430"/>
      <c r="I2882" s="431">
        <v>23.079000000000001</v>
      </c>
      <c r="J2882" s="432"/>
    </row>
    <row r="2883" spans="1:11" ht="23.25" hidden="1" customHeight="1" outlineLevel="1">
      <c r="A2883" s="418">
        <v>90223</v>
      </c>
      <c r="B2883" s="560" t="s">
        <v>23892</v>
      </c>
      <c r="C2883" s="560"/>
      <c r="D2883" s="560"/>
      <c r="E2883" s="560"/>
      <c r="F2883" s="560"/>
      <c r="G2883" s="560"/>
      <c r="H2883" s="419" t="s">
        <v>65</v>
      </c>
      <c r="I2883" s="420"/>
      <c r="J2883" s="421">
        <v>62.36</v>
      </c>
      <c r="K2883" s="422"/>
    </row>
    <row r="2884" spans="1:11" hidden="1" outlineLevel="1">
      <c r="A2884" s="423"/>
      <c r="B2884" s="424"/>
      <c r="C2884" s="425">
        <v>2041</v>
      </c>
      <c r="D2884" s="426" t="s">
        <v>23768</v>
      </c>
      <c r="E2884" s="427" t="s">
        <v>143</v>
      </c>
      <c r="F2884" s="428">
        <v>26.73</v>
      </c>
      <c r="G2884" s="429">
        <v>0.75</v>
      </c>
      <c r="H2884" s="430"/>
      <c r="I2884" s="431">
        <v>20.0503</v>
      </c>
      <c r="J2884" s="432"/>
    </row>
    <row r="2885" spans="1:11" ht="22.5" collapsed="1">
      <c r="A2885" s="423"/>
      <c r="B2885" s="424"/>
      <c r="C2885" s="425">
        <v>2044</v>
      </c>
      <c r="D2885" s="426" t="s">
        <v>23769</v>
      </c>
      <c r="E2885" s="427" t="s">
        <v>143</v>
      </c>
      <c r="F2885" s="428">
        <v>19.559999999999999</v>
      </c>
      <c r="G2885" s="429">
        <v>0.75</v>
      </c>
      <c r="H2885" s="430"/>
      <c r="I2885" s="431">
        <v>14.6752</v>
      </c>
      <c r="J2885" s="432"/>
    </row>
    <row r="2886" spans="1:11" ht="45" hidden="1" outlineLevel="1">
      <c r="A2886" s="423"/>
      <c r="B2886" s="424"/>
      <c r="C2886" s="425">
        <v>51643</v>
      </c>
      <c r="D2886" s="426" t="s">
        <v>23893</v>
      </c>
      <c r="E2886" s="427" t="s">
        <v>65</v>
      </c>
      <c r="F2886" s="428">
        <v>26.32</v>
      </c>
      <c r="G2886" s="429">
        <v>1.05</v>
      </c>
      <c r="H2886" s="430"/>
      <c r="I2886" s="431">
        <v>27.635999999999999</v>
      </c>
      <c r="J2886" s="432"/>
    </row>
    <row r="2887" spans="1:11" ht="23.25" hidden="1" customHeight="1" outlineLevel="1">
      <c r="A2887" s="418">
        <v>90224</v>
      </c>
      <c r="B2887" s="560" t="s">
        <v>23894</v>
      </c>
      <c r="C2887" s="560"/>
      <c r="D2887" s="560"/>
      <c r="E2887" s="560"/>
      <c r="F2887" s="560"/>
      <c r="G2887" s="560"/>
      <c r="H2887" s="419" t="s">
        <v>65</v>
      </c>
      <c r="I2887" s="420"/>
      <c r="J2887" s="421">
        <v>67.569999999999993</v>
      </c>
      <c r="K2887" s="422"/>
    </row>
    <row r="2888" spans="1:11" hidden="1" outlineLevel="1">
      <c r="A2888" s="423"/>
      <c r="B2888" s="424"/>
      <c r="C2888" s="425">
        <v>2041</v>
      </c>
      <c r="D2888" s="426" t="s">
        <v>23768</v>
      </c>
      <c r="E2888" s="427" t="s">
        <v>143</v>
      </c>
      <c r="F2888" s="428">
        <v>26.73</v>
      </c>
      <c r="G2888" s="429">
        <v>0.75</v>
      </c>
      <c r="H2888" s="430"/>
      <c r="I2888" s="431">
        <v>20.0503</v>
      </c>
      <c r="J2888" s="432"/>
    </row>
    <row r="2889" spans="1:11" ht="22.5" collapsed="1">
      <c r="A2889" s="423"/>
      <c r="B2889" s="424"/>
      <c r="C2889" s="425">
        <v>2044</v>
      </c>
      <c r="D2889" s="426" t="s">
        <v>23769</v>
      </c>
      <c r="E2889" s="427" t="s">
        <v>143</v>
      </c>
      <c r="F2889" s="428">
        <v>19.559999999999999</v>
      </c>
      <c r="G2889" s="429">
        <v>0.75</v>
      </c>
      <c r="H2889" s="430"/>
      <c r="I2889" s="431">
        <v>14.6752</v>
      </c>
      <c r="J2889" s="432"/>
    </row>
    <row r="2890" spans="1:11" ht="45" hidden="1" outlineLevel="1">
      <c r="A2890" s="423"/>
      <c r="B2890" s="424"/>
      <c r="C2890" s="425">
        <v>51644</v>
      </c>
      <c r="D2890" s="426" t="s">
        <v>23776</v>
      </c>
      <c r="E2890" s="427" t="s">
        <v>65</v>
      </c>
      <c r="F2890" s="428">
        <v>31.28</v>
      </c>
      <c r="G2890" s="429">
        <v>1.05</v>
      </c>
      <c r="H2890" s="430"/>
      <c r="I2890" s="431">
        <v>32.844000000000001</v>
      </c>
      <c r="J2890" s="432"/>
    </row>
    <row r="2891" spans="1:11" ht="23.25" hidden="1" customHeight="1" outlineLevel="1">
      <c r="A2891" s="418">
        <v>90225</v>
      </c>
      <c r="B2891" s="560" t="s">
        <v>23895</v>
      </c>
      <c r="C2891" s="560"/>
      <c r="D2891" s="560"/>
      <c r="E2891" s="560"/>
      <c r="F2891" s="560"/>
      <c r="G2891" s="560"/>
      <c r="H2891" s="419" t="s">
        <v>65</v>
      </c>
      <c r="I2891" s="420"/>
      <c r="J2891" s="421">
        <v>76.150000000000006</v>
      </c>
      <c r="K2891" s="422"/>
    </row>
    <row r="2892" spans="1:11" hidden="1" outlineLevel="1">
      <c r="A2892" s="423"/>
      <c r="B2892" s="424"/>
      <c r="C2892" s="425">
        <v>2041</v>
      </c>
      <c r="D2892" s="426" t="s">
        <v>23768</v>
      </c>
      <c r="E2892" s="427" t="s">
        <v>143</v>
      </c>
      <c r="F2892" s="428">
        <v>26.73</v>
      </c>
      <c r="G2892" s="429">
        <v>0.75</v>
      </c>
      <c r="H2892" s="430"/>
      <c r="I2892" s="431">
        <v>20.0503</v>
      </c>
      <c r="J2892" s="432"/>
    </row>
    <row r="2893" spans="1:11" ht="22.5" collapsed="1">
      <c r="A2893" s="423"/>
      <c r="B2893" s="424"/>
      <c r="C2893" s="425">
        <v>2044</v>
      </c>
      <c r="D2893" s="426" t="s">
        <v>23769</v>
      </c>
      <c r="E2893" s="427" t="s">
        <v>143</v>
      </c>
      <c r="F2893" s="428">
        <v>19.559999999999999</v>
      </c>
      <c r="G2893" s="429">
        <v>0.75</v>
      </c>
      <c r="H2893" s="430"/>
      <c r="I2893" s="431">
        <v>14.6752</v>
      </c>
      <c r="J2893" s="432"/>
    </row>
    <row r="2894" spans="1:11" ht="45" hidden="1" outlineLevel="1">
      <c r="A2894" s="423"/>
      <c r="B2894" s="424"/>
      <c r="C2894" s="425">
        <v>51645</v>
      </c>
      <c r="D2894" s="426" t="s">
        <v>23804</v>
      </c>
      <c r="E2894" s="427" t="s">
        <v>65</v>
      </c>
      <c r="F2894" s="428">
        <v>39.450000000000003</v>
      </c>
      <c r="G2894" s="429">
        <v>1.05</v>
      </c>
      <c r="H2894" s="430"/>
      <c r="I2894" s="431">
        <v>41.422499999999999</v>
      </c>
      <c r="J2894" s="432"/>
    </row>
    <row r="2895" spans="1:11" ht="23.25" hidden="1" customHeight="1" outlineLevel="1">
      <c r="A2895" s="418">
        <v>90226</v>
      </c>
      <c r="B2895" s="560" t="s">
        <v>23896</v>
      </c>
      <c r="C2895" s="560"/>
      <c r="D2895" s="560"/>
      <c r="E2895" s="560"/>
      <c r="F2895" s="560"/>
      <c r="G2895" s="560"/>
      <c r="H2895" s="419" t="s">
        <v>65</v>
      </c>
      <c r="I2895" s="420"/>
      <c r="J2895" s="421">
        <v>117.44</v>
      </c>
      <c r="K2895" s="422"/>
    </row>
    <row r="2896" spans="1:11" hidden="1" outlineLevel="1">
      <c r="A2896" s="423"/>
      <c r="B2896" s="424"/>
      <c r="C2896" s="425">
        <v>2041</v>
      </c>
      <c r="D2896" s="426" t="s">
        <v>23768</v>
      </c>
      <c r="E2896" s="427" t="s">
        <v>143</v>
      </c>
      <c r="F2896" s="428">
        <v>26.73</v>
      </c>
      <c r="G2896" s="429">
        <v>1</v>
      </c>
      <c r="H2896" s="430"/>
      <c r="I2896" s="431">
        <v>26.733799999999999</v>
      </c>
      <c r="J2896" s="432"/>
    </row>
    <row r="2897" spans="1:11" ht="22.5" collapsed="1">
      <c r="A2897" s="423"/>
      <c r="B2897" s="424"/>
      <c r="C2897" s="425">
        <v>2044</v>
      </c>
      <c r="D2897" s="426" t="s">
        <v>23769</v>
      </c>
      <c r="E2897" s="427" t="s">
        <v>143</v>
      </c>
      <c r="F2897" s="428">
        <v>19.559999999999999</v>
      </c>
      <c r="G2897" s="429">
        <v>1</v>
      </c>
      <c r="H2897" s="430"/>
      <c r="I2897" s="431">
        <v>19.567</v>
      </c>
      <c r="J2897" s="432"/>
    </row>
    <row r="2898" spans="1:11" ht="45" hidden="1" outlineLevel="1">
      <c r="A2898" s="423"/>
      <c r="B2898" s="424"/>
      <c r="C2898" s="425">
        <v>51646</v>
      </c>
      <c r="D2898" s="426" t="s">
        <v>23897</v>
      </c>
      <c r="E2898" s="427" t="s">
        <v>65</v>
      </c>
      <c r="F2898" s="428">
        <v>67.75</v>
      </c>
      <c r="G2898" s="429">
        <v>1.05</v>
      </c>
      <c r="H2898" s="430"/>
      <c r="I2898" s="431">
        <v>71.137500000000003</v>
      </c>
      <c r="J2898" s="432"/>
    </row>
    <row r="2899" spans="1:11" ht="23.25" hidden="1" customHeight="1" outlineLevel="1">
      <c r="A2899" s="418">
        <v>90227</v>
      </c>
      <c r="B2899" s="560" t="s">
        <v>23898</v>
      </c>
      <c r="C2899" s="560"/>
      <c r="D2899" s="560"/>
      <c r="E2899" s="560"/>
      <c r="F2899" s="560"/>
      <c r="G2899" s="560"/>
      <c r="H2899" s="419" t="s">
        <v>65</v>
      </c>
      <c r="I2899" s="420"/>
      <c r="J2899" s="421">
        <v>125.71</v>
      </c>
      <c r="K2899" s="422"/>
    </row>
    <row r="2900" spans="1:11" hidden="1" outlineLevel="1">
      <c r="A2900" s="423"/>
      <c r="B2900" s="424"/>
      <c r="C2900" s="425">
        <v>2041</v>
      </c>
      <c r="D2900" s="426" t="s">
        <v>23768</v>
      </c>
      <c r="E2900" s="427" t="s">
        <v>143</v>
      </c>
      <c r="F2900" s="428">
        <v>26.73</v>
      </c>
      <c r="G2900" s="429">
        <v>1</v>
      </c>
      <c r="H2900" s="430"/>
      <c r="I2900" s="431">
        <v>26.733799999999999</v>
      </c>
      <c r="J2900" s="432"/>
    </row>
    <row r="2901" spans="1:11" ht="22.5" collapsed="1">
      <c r="A2901" s="423"/>
      <c r="B2901" s="424"/>
      <c r="C2901" s="425">
        <v>2044</v>
      </c>
      <c r="D2901" s="426" t="s">
        <v>23769</v>
      </c>
      <c r="E2901" s="427" t="s">
        <v>143</v>
      </c>
      <c r="F2901" s="428">
        <v>19.559999999999999</v>
      </c>
      <c r="G2901" s="429">
        <v>1</v>
      </c>
      <c r="H2901" s="430"/>
      <c r="I2901" s="431">
        <v>19.567</v>
      </c>
      <c r="J2901" s="432"/>
    </row>
    <row r="2902" spans="1:11" ht="45" hidden="1" outlineLevel="1">
      <c r="A2902" s="423"/>
      <c r="B2902" s="424"/>
      <c r="C2902" s="425">
        <v>51647</v>
      </c>
      <c r="D2902" s="426" t="s">
        <v>23823</v>
      </c>
      <c r="E2902" s="427" t="s">
        <v>65</v>
      </c>
      <c r="F2902" s="428">
        <v>75.63</v>
      </c>
      <c r="G2902" s="429">
        <v>1.05</v>
      </c>
      <c r="H2902" s="430"/>
      <c r="I2902" s="431">
        <v>79.411500000000004</v>
      </c>
      <c r="J2902" s="432"/>
    </row>
    <row r="2903" spans="1:11" ht="23.25" hidden="1" customHeight="1" outlineLevel="1">
      <c r="A2903" s="418">
        <v>90229</v>
      </c>
      <c r="B2903" s="560" t="s">
        <v>23899</v>
      </c>
      <c r="C2903" s="560"/>
      <c r="D2903" s="560"/>
      <c r="E2903" s="560"/>
      <c r="F2903" s="560"/>
      <c r="G2903" s="560"/>
      <c r="H2903" s="419" t="s">
        <v>65</v>
      </c>
      <c r="I2903" s="420"/>
      <c r="J2903" s="421">
        <v>162.25</v>
      </c>
      <c r="K2903" s="422"/>
    </row>
    <row r="2904" spans="1:11" hidden="1" outlineLevel="1">
      <c r="A2904" s="423"/>
      <c r="B2904" s="424"/>
      <c r="C2904" s="425">
        <v>2041</v>
      </c>
      <c r="D2904" s="426" t="s">
        <v>23768</v>
      </c>
      <c r="E2904" s="427" t="s">
        <v>143</v>
      </c>
      <c r="F2904" s="428">
        <v>26.73</v>
      </c>
      <c r="G2904" s="429">
        <v>1</v>
      </c>
      <c r="H2904" s="430"/>
      <c r="I2904" s="431">
        <v>26.733799999999999</v>
      </c>
      <c r="J2904" s="432"/>
    </row>
    <row r="2905" spans="1:11" ht="22.5" collapsed="1">
      <c r="A2905" s="423"/>
      <c r="B2905" s="424"/>
      <c r="C2905" s="425">
        <v>2044</v>
      </c>
      <c r="D2905" s="426" t="s">
        <v>23769</v>
      </c>
      <c r="E2905" s="427" t="s">
        <v>143</v>
      </c>
      <c r="F2905" s="428">
        <v>19.559999999999999</v>
      </c>
      <c r="G2905" s="429">
        <v>1</v>
      </c>
      <c r="H2905" s="430"/>
      <c r="I2905" s="431">
        <v>19.567</v>
      </c>
      <c r="J2905" s="432"/>
    </row>
    <row r="2906" spans="1:11" ht="45" hidden="1" outlineLevel="1">
      <c r="A2906" s="423"/>
      <c r="B2906" s="424"/>
      <c r="C2906" s="425">
        <v>51649</v>
      </c>
      <c r="D2906" s="426" t="s">
        <v>23836</v>
      </c>
      <c r="E2906" s="427" t="s">
        <v>65</v>
      </c>
      <c r="F2906" s="428">
        <v>110.43</v>
      </c>
      <c r="G2906" s="429">
        <v>1.05</v>
      </c>
      <c r="H2906" s="430"/>
      <c r="I2906" s="431">
        <v>115.9515</v>
      </c>
      <c r="J2906" s="432"/>
    </row>
    <row r="2907" spans="1:11" hidden="1" outlineLevel="1">
      <c r="A2907" s="418">
        <v>90251</v>
      </c>
      <c r="B2907" s="560" t="s">
        <v>23900</v>
      </c>
      <c r="C2907" s="560"/>
      <c r="D2907" s="560"/>
      <c r="E2907" s="560"/>
      <c r="F2907" s="560"/>
      <c r="G2907" s="560"/>
      <c r="H2907" s="419" t="s">
        <v>65</v>
      </c>
      <c r="I2907" s="420"/>
      <c r="J2907" s="421">
        <v>49.54</v>
      </c>
      <c r="K2907" s="422"/>
    </row>
    <row r="2908" spans="1:11" hidden="1" outlineLevel="1">
      <c r="A2908" s="423"/>
      <c r="B2908" s="424"/>
      <c r="C2908" s="425">
        <v>2041</v>
      </c>
      <c r="D2908" s="426" t="s">
        <v>23768</v>
      </c>
      <c r="E2908" s="427" t="s">
        <v>143</v>
      </c>
      <c r="F2908" s="428">
        <v>26.73</v>
      </c>
      <c r="G2908" s="429">
        <v>0.6</v>
      </c>
      <c r="H2908" s="430"/>
      <c r="I2908" s="431">
        <v>16.040299999999998</v>
      </c>
      <c r="J2908" s="432"/>
    </row>
    <row r="2909" spans="1:11" ht="22.5" collapsed="1">
      <c r="A2909" s="423"/>
      <c r="B2909" s="424"/>
      <c r="C2909" s="425">
        <v>2044</v>
      </c>
      <c r="D2909" s="426" t="s">
        <v>23769</v>
      </c>
      <c r="E2909" s="427" t="s">
        <v>143</v>
      </c>
      <c r="F2909" s="428">
        <v>19.559999999999999</v>
      </c>
      <c r="G2909" s="429">
        <v>0.6</v>
      </c>
      <c r="H2909" s="430"/>
      <c r="I2909" s="431">
        <v>11.7402</v>
      </c>
      <c r="J2909" s="432"/>
    </row>
    <row r="2910" spans="1:11" ht="22.5" hidden="1" outlineLevel="1">
      <c r="A2910" s="423"/>
      <c r="B2910" s="424"/>
      <c r="C2910" s="425">
        <v>52451</v>
      </c>
      <c r="D2910" s="426" t="s">
        <v>23901</v>
      </c>
      <c r="E2910" s="427" t="s">
        <v>65</v>
      </c>
      <c r="F2910" s="428">
        <v>19.78</v>
      </c>
      <c r="G2910" s="429">
        <v>1.1000000000000001</v>
      </c>
      <c r="H2910" s="430"/>
      <c r="I2910" s="431">
        <v>21.757999999999999</v>
      </c>
      <c r="J2910" s="432"/>
    </row>
    <row r="2911" spans="1:11" hidden="1" outlineLevel="1">
      <c r="A2911" s="418">
        <v>90252</v>
      </c>
      <c r="B2911" s="560" t="s">
        <v>23902</v>
      </c>
      <c r="C2911" s="560"/>
      <c r="D2911" s="560"/>
      <c r="E2911" s="560"/>
      <c r="F2911" s="560"/>
      <c r="G2911" s="560"/>
      <c r="H2911" s="419" t="s">
        <v>65</v>
      </c>
      <c r="I2911" s="420"/>
      <c r="J2911" s="421">
        <v>58.18</v>
      </c>
      <c r="K2911" s="422"/>
    </row>
    <row r="2912" spans="1:11" hidden="1" outlineLevel="1">
      <c r="A2912" s="423"/>
      <c r="B2912" s="424"/>
      <c r="C2912" s="425">
        <v>2041</v>
      </c>
      <c r="D2912" s="426" t="s">
        <v>23768</v>
      </c>
      <c r="E2912" s="427" t="s">
        <v>143</v>
      </c>
      <c r="F2912" s="428">
        <v>26.73</v>
      </c>
      <c r="G2912" s="429">
        <v>0.6</v>
      </c>
      <c r="H2912" s="430"/>
      <c r="I2912" s="431">
        <v>16.040299999999998</v>
      </c>
      <c r="J2912" s="432"/>
    </row>
    <row r="2913" spans="1:11" ht="22.5" collapsed="1">
      <c r="A2913" s="423"/>
      <c r="B2913" s="424"/>
      <c r="C2913" s="425">
        <v>2044</v>
      </c>
      <c r="D2913" s="426" t="s">
        <v>23769</v>
      </c>
      <c r="E2913" s="427" t="s">
        <v>143</v>
      </c>
      <c r="F2913" s="428">
        <v>19.559999999999999</v>
      </c>
      <c r="G2913" s="429">
        <v>0.6</v>
      </c>
      <c r="H2913" s="430"/>
      <c r="I2913" s="431">
        <v>11.7402</v>
      </c>
      <c r="J2913" s="432"/>
    </row>
    <row r="2914" spans="1:11" ht="22.5" hidden="1" outlineLevel="1">
      <c r="A2914" s="423"/>
      <c r="B2914" s="424"/>
      <c r="C2914" s="425">
        <v>52452</v>
      </c>
      <c r="D2914" s="426" t="s">
        <v>23903</v>
      </c>
      <c r="E2914" s="427" t="s">
        <v>65</v>
      </c>
      <c r="F2914" s="428">
        <v>27.64</v>
      </c>
      <c r="G2914" s="429">
        <v>1.1000000000000001</v>
      </c>
      <c r="H2914" s="430"/>
      <c r="I2914" s="431">
        <v>30.404</v>
      </c>
      <c r="J2914" s="432"/>
    </row>
    <row r="2915" spans="1:11" hidden="1" outlineLevel="1">
      <c r="A2915" s="418">
        <v>90253</v>
      </c>
      <c r="B2915" s="560" t="s">
        <v>23904</v>
      </c>
      <c r="C2915" s="560"/>
      <c r="D2915" s="560"/>
      <c r="E2915" s="560"/>
      <c r="F2915" s="560"/>
      <c r="G2915" s="560"/>
      <c r="H2915" s="419" t="s">
        <v>65</v>
      </c>
      <c r="I2915" s="420"/>
      <c r="J2915" s="421">
        <v>34.700000000000003</v>
      </c>
      <c r="K2915" s="422"/>
    </row>
    <row r="2916" spans="1:11" hidden="1" outlineLevel="1">
      <c r="A2916" s="423"/>
      <c r="B2916" s="424"/>
      <c r="C2916" s="425">
        <v>2041</v>
      </c>
      <c r="D2916" s="426" t="s">
        <v>23768</v>
      </c>
      <c r="E2916" s="427" t="s">
        <v>143</v>
      </c>
      <c r="F2916" s="428">
        <v>26.73</v>
      </c>
      <c r="G2916" s="429">
        <v>0.45</v>
      </c>
      <c r="H2916" s="430"/>
      <c r="I2916" s="431">
        <v>12.030200000000001</v>
      </c>
      <c r="J2916" s="432"/>
    </row>
    <row r="2917" spans="1:11" ht="22.5" collapsed="1">
      <c r="A2917" s="423"/>
      <c r="B2917" s="424"/>
      <c r="C2917" s="425">
        <v>2044</v>
      </c>
      <c r="D2917" s="426" t="s">
        <v>23769</v>
      </c>
      <c r="E2917" s="427" t="s">
        <v>143</v>
      </c>
      <c r="F2917" s="428">
        <v>19.559999999999999</v>
      </c>
      <c r="G2917" s="429">
        <v>0.45</v>
      </c>
      <c r="H2917" s="430"/>
      <c r="I2917" s="431">
        <v>8.8050999999999995</v>
      </c>
      <c r="J2917" s="432"/>
    </row>
    <row r="2918" spans="1:11" ht="22.5" hidden="1" outlineLevel="1">
      <c r="A2918" s="423"/>
      <c r="B2918" s="424"/>
      <c r="C2918" s="425">
        <v>52449</v>
      </c>
      <c r="D2918" s="426" t="s">
        <v>23905</v>
      </c>
      <c r="E2918" s="427" t="s">
        <v>65</v>
      </c>
      <c r="F2918" s="428">
        <v>12.6</v>
      </c>
      <c r="G2918" s="429">
        <v>1.1000000000000001</v>
      </c>
      <c r="H2918" s="430"/>
      <c r="I2918" s="431">
        <v>13.86</v>
      </c>
      <c r="J2918" s="432"/>
    </row>
    <row r="2919" spans="1:11" ht="23.25" hidden="1" customHeight="1" outlineLevel="1">
      <c r="A2919" s="418">
        <v>90254</v>
      </c>
      <c r="B2919" s="560" t="s">
        <v>23906</v>
      </c>
      <c r="C2919" s="560"/>
      <c r="D2919" s="560"/>
      <c r="E2919" s="560"/>
      <c r="F2919" s="560"/>
      <c r="G2919" s="560"/>
      <c r="H2919" s="419" t="s">
        <v>65</v>
      </c>
      <c r="I2919" s="420"/>
      <c r="J2919" s="421">
        <v>7.26</v>
      </c>
      <c r="K2919" s="422"/>
    </row>
    <row r="2920" spans="1:11" hidden="1" outlineLevel="1">
      <c r="A2920" s="423"/>
      <c r="B2920" s="424"/>
      <c r="C2920" s="425">
        <v>2041</v>
      </c>
      <c r="D2920" s="426" t="s">
        <v>23768</v>
      </c>
      <c r="E2920" s="427" t="s">
        <v>143</v>
      </c>
      <c r="F2920" s="428">
        <v>26.73</v>
      </c>
      <c r="G2920" s="429">
        <v>0.1</v>
      </c>
      <c r="H2920" s="430"/>
      <c r="I2920" s="431">
        <v>2.6732999999999998</v>
      </c>
      <c r="J2920" s="432"/>
    </row>
    <row r="2921" spans="1:11" ht="22.5" collapsed="1">
      <c r="A2921" s="423"/>
      <c r="B2921" s="424"/>
      <c r="C2921" s="425">
        <v>2044</v>
      </c>
      <c r="D2921" s="426" t="s">
        <v>23769</v>
      </c>
      <c r="E2921" s="427" t="s">
        <v>143</v>
      </c>
      <c r="F2921" s="428">
        <v>19.559999999999999</v>
      </c>
      <c r="G2921" s="429">
        <v>0.1</v>
      </c>
      <c r="H2921" s="430"/>
      <c r="I2921" s="431">
        <v>1.9567000000000001</v>
      </c>
      <c r="J2921" s="432"/>
    </row>
    <row r="2922" spans="1:11" ht="33.75" hidden="1" outlineLevel="1">
      <c r="A2922" s="423"/>
      <c r="B2922" s="424"/>
      <c r="C2922" s="425">
        <v>52301</v>
      </c>
      <c r="D2922" s="426" t="s">
        <v>23907</v>
      </c>
      <c r="E2922" s="427" t="s">
        <v>65</v>
      </c>
      <c r="F2922" s="428">
        <v>2.5499999999999998</v>
      </c>
      <c r="G2922" s="429">
        <v>1.03</v>
      </c>
      <c r="H2922" s="430"/>
      <c r="I2922" s="431">
        <v>2.6265000000000001</v>
      </c>
      <c r="J2922" s="432"/>
    </row>
    <row r="2923" spans="1:11" ht="23.25" hidden="1" customHeight="1" outlineLevel="1">
      <c r="A2923" s="418">
        <v>90255</v>
      </c>
      <c r="B2923" s="560" t="s">
        <v>23908</v>
      </c>
      <c r="C2923" s="560"/>
      <c r="D2923" s="560"/>
      <c r="E2923" s="560"/>
      <c r="F2923" s="560"/>
      <c r="G2923" s="560"/>
      <c r="H2923" s="419" t="s">
        <v>65</v>
      </c>
      <c r="I2923" s="420"/>
      <c r="J2923" s="421">
        <v>8.14</v>
      </c>
      <c r="K2923" s="422"/>
    </row>
    <row r="2924" spans="1:11" hidden="1" outlineLevel="1">
      <c r="A2924" s="423"/>
      <c r="B2924" s="424"/>
      <c r="C2924" s="425">
        <v>2041</v>
      </c>
      <c r="D2924" s="426" t="s">
        <v>23768</v>
      </c>
      <c r="E2924" s="427" t="s">
        <v>143</v>
      </c>
      <c r="F2924" s="428">
        <v>26.73</v>
      </c>
      <c r="G2924" s="429">
        <v>0.1</v>
      </c>
      <c r="H2924" s="430"/>
      <c r="I2924" s="431">
        <v>2.6732999999999998</v>
      </c>
      <c r="J2924" s="432"/>
    </row>
    <row r="2925" spans="1:11" ht="22.5" collapsed="1">
      <c r="A2925" s="423"/>
      <c r="B2925" s="424"/>
      <c r="C2925" s="425">
        <v>2044</v>
      </c>
      <c r="D2925" s="426" t="s">
        <v>23769</v>
      </c>
      <c r="E2925" s="427" t="s">
        <v>143</v>
      </c>
      <c r="F2925" s="428">
        <v>19.559999999999999</v>
      </c>
      <c r="G2925" s="429">
        <v>0.1</v>
      </c>
      <c r="H2925" s="430"/>
      <c r="I2925" s="431">
        <v>1.9567000000000001</v>
      </c>
      <c r="J2925" s="432"/>
    </row>
    <row r="2926" spans="1:11" ht="33.75" hidden="1" outlineLevel="1">
      <c r="A2926" s="423"/>
      <c r="B2926" s="424"/>
      <c r="C2926" s="425">
        <v>52302</v>
      </c>
      <c r="D2926" s="426" t="s">
        <v>23909</v>
      </c>
      <c r="E2926" s="427" t="s">
        <v>65</v>
      </c>
      <c r="F2926" s="428">
        <v>3.41</v>
      </c>
      <c r="G2926" s="429">
        <v>1.03</v>
      </c>
      <c r="H2926" s="430"/>
      <c r="I2926" s="431">
        <v>3.5123000000000002</v>
      </c>
      <c r="J2926" s="432"/>
    </row>
    <row r="2927" spans="1:11" hidden="1" outlineLevel="1">
      <c r="A2927" s="418">
        <v>90261</v>
      </c>
      <c r="B2927" s="560" t="s">
        <v>23910</v>
      </c>
      <c r="C2927" s="560"/>
      <c r="D2927" s="560"/>
      <c r="E2927" s="560"/>
      <c r="F2927" s="560"/>
      <c r="G2927" s="560"/>
      <c r="H2927" s="419" t="s">
        <v>65</v>
      </c>
      <c r="I2927" s="420"/>
      <c r="J2927" s="421">
        <v>15.15</v>
      </c>
      <c r="K2927" s="422"/>
    </row>
    <row r="2928" spans="1:11" hidden="1" outlineLevel="1">
      <c r="A2928" s="423"/>
      <c r="B2928" s="424"/>
      <c r="C2928" s="425">
        <v>2041</v>
      </c>
      <c r="D2928" s="426" t="s">
        <v>23768</v>
      </c>
      <c r="E2928" s="427" t="s">
        <v>143</v>
      </c>
      <c r="F2928" s="428">
        <v>26.73</v>
      </c>
      <c r="G2928" s="429">
        <v>0.15</v>
      </c>
      <c r="H2928" s="430"/>
      <c r="I2928" s="431">
        <v>4.01</v>
      </c>
      <c r="J2928" s="432"/>
    </row>
    <row r="2929" spans="1:11" ht="22.5" collapsed="1">
      <c r="A2929" s="423"/>
      <c r="B2929" s="424"/>
      <c r="C2929" s="425">
        <v>2044</v>
      </c>
      <c r="D2929" s="426" t="s">
        <v>23769</v>
      </c>
      <c r="E2929" s="427" t="s">
        <v>143</v>
      </c>
      <c r="F2929" s="428">
        <v>19.559999999999999</v>
      </c>
      <c r="G2929" s="429">
        <v>0.15</v>
      </c>
      <c r="H2929" s="430"/>
      <c r="I2929" s="431">
        <v>2.9350000000000001</v>
      </c>
      <c r="J2929" s="432"/>
    </row>
    <row r="2930" spans="1:11" ht="22.5" hidden="1" outlineLevel="1">
      <c r="A2930" s="423"/>
      <c r="B2930" s="424"/>
      <c r="C2930" s="425">
        <v>52461</v>
      </c>
      <c r="D2930" s="426" t="s">
        <v>23911</v>
      </c>
      <c r="E2930" s="427" t="s">
        <v>65</v>
      </c>
      <c r="F2930" s="428">
        <v>8.1999999999999993</v>
      </c>
      <c r="G2930" s="429">
        <v>1</v>
      </c>
      <c r="H2930" s="430"/>
      <c r="I2930" s="431">
        <v>8.1999999999999993</v>
      </c>
      <c r="J2930" s="432"/>
    </row>
    <row r="2931" spans="1:11" hidden="1" outlineLevel="1">
      <c r="A2931" s="418">
        <v>90262</v>
      </c>
      <c r="B2931" s="560" t="s">
        <v>23912</v>
      </c>
      <c r="C2931" s="560"/>
      <c r="D2931" s="560"/>
      <c r="E2931" s="560"/>
      <c r="F2931" s="560"/>
      <c r="G2931" s="560"/>
      <c r="H2931" s="419" t="s">
        <v>65</v>
      </c>
      <c r="I2931" s="420"/>
      <c r="J2931" s="421">
        <v>22.59</v>
      </c>
      <c r="K2931" s="422"/>
    </row>
    <row r="2932" spans="1:11" hidden="1" outlineLevel="1">
      <c r="A2932" s="423"/>
      <c r="B2932" s="424"/>
      <c r="C2932" s="425">
        <v>2041</v>
      </c>
      <c r="D2932" s="426" t="s">
        <v>23768</v>
      </c>
      <c r="E2932" s="427" t="s">
        <v>143</v>
      </c>
      <c r="F2932" s="428">
        <v>26.73</v>
      </c>
      <c r="G2932" s="429">
        <v>0.15</v>
      </c>
      <c r="H2932" s="430"/>
      <c r="I2932" s="431">
        <v>4.01</v>
      </c>
      <c r="J2932" s="432"/>
    </row>
    <row r="2933" spans="1:11" ht="22.5" collapsed="1">
      <c r="A2933" s="423"/>
      <c r="B2933" s="424"/>
      <c r="C2933" s="425">
        <v>2044</v>
      </c>
      <c r="D2933" s="426" t="s">
        <v>23769</v>
      </c>
      <c r="E2933" s="427" t="s">
        <v>143</v>
      </c>
      <c r="F2933" s="428">
        <v>19.559999999999999</v>
      </c>
      <c r="G2933" s="429">
        <v>0.15</v>
      </c>
      <c r="H2933" s="430"/>
      <c r="I2933" s="431">
        <v>2.9350000000000001</v>
      </c>
      <c r="J2933" s="432"/>
    </row>
    <row r="2934" spans="1:11" ht="22.5" hidden="1" outlineLevel="1">
      <c r="A2934" s="423"/>
      <c r="B2934" s="424"/>
      <c r="C2934" s="425">
        <v>52462</v>
      </c>
      <c r="D2934" s="426" t="s">
        <v>23913</v>
      </c>
      <c r="E2934" s="427" t="s">
        <v>65</v>
      </c>
      <c r="F2934" s="428">
        <v>15.64</v>
      </c>
      <c r="G2934" s="429">
        <v>1</v>
      </c>
      <c r="H2934" s="430"/>
      <c r="I2934" s="431">
        <v>15.64</v>
      </c>
      <c r="J2934" s="432"/>
    </row>
    <row r="2935" spans="1:11" hidden="1" outlineLevel="1">
      <c r="A2935" s="418">
        <v>90263</v>
      </c>
      <c r="B2935" s="560" t="s">
        <v>23914</v>
      </c>
      <c r="C2935" s="560"/>
      <c r="D2935" s="560"/>
      <c r="E2935" s="560"/>
      <c r="F2935" s="560"/>
      <c r="G2935" s="560"/>
      <c r="H2935" s="419" t="s">
        <v>65</v>
      </c>
      <c r="I2935" s="420"/>
      <c r="J2935" s="421">
        <v>31.19</v>
      </c>
      <c r="K2935" s="422"/>
    </row>
    <row r="2936" spans="1:11" hidden="1" outlineLevel="1">
      <c r="A2936" s="423"/>
      <c r="B2936" s="424"/>
      <c r="C2936" s="425">
        <v>2041</v>
      </c>
      <c r="D2936" s="426" t="s">
        <v>23768</v>
      </c>
      <c r="E2936" s="427" t="s">
        <v>143</v>
      </c>
      <c r="F2936" s="428">
        <v>26.73</v>
      </c>
      <c r="G2936" s="429">
        <v>0.15</v>
      </c>
      <c r="H2936" s="430"/>
      <c r="I2936" s="431">
        <v>4.01</v>
      </c>
      <c r="J2936" s="432"/>
    </row>
    <row r="2937" spans="1:11" ht="22.5" collapsed="1">
      <c r="A2937" s="423"/>
      <c r="B2937" s="424"/>
      <c r="C2937" s="425">
        <v>2044</v>
      </c>
      <c r="D2937" s="426" t="s">
        <v>23769</v>
      </c>
      <c r="E2937" s="427" t="s">
        <v>143</v>
      </c>
      <c r="F2937" s="428">
        <v>19.559999999999999</v>
      </c>
      <c r="G2937" s="429">
        <v>0.15</v>
      </c>
      <c r="H2937" s="430"/>
      <c r="I2937" s="431">
        <v>2.9350000000000001</v>
      </c>
      <c r="J2937" s="432"/>
    </row>
    <row r="2938" spans="1:11" ht="22.5" hidden="1" outlineLevel="1">
      <c r="A2938" s="423"/>
      <c r="B2938" s="424"/>
      <c r="C2938" s="425">
        <v>52463</v>
      </c>
      <c r="D2938" s="426" t="s">
        <v>23915</v>
      </c>
      <c r="E2938" s="427" t="s">
        <v>65</v>
      </c>
      <c r="F2938" s="428">
        <v>24.24</v>
      </c>
      <c r="G2938" s="429">
        <v>1</v>
      </c>
      <c r="H2938" s="430"/>
      <c r="I2938" s="431">
        <v>24.24</v>
      </c>
      <c r="J2938" s="432"/>
    </row>
    <row r="2939" spans="1:11" hidden="1" outlineLevel="1">
      <c r="A2939" s="418">
        <v>90298</v>
      </c>
      <c r="B2939" s="560" t="s">
        <v>23916</v>
      </c>
      <c r="C2939" s="560"/>
      <c r="D2939" s="560"/>
      <c r="E2939" s="560"/>
      <c r="F2939" s="560"/>
      <c r="G2939" s="560"/>
      <c r="H2939" s="419" t="s">
        <v>65</v>
      </c>
      <c r="I2939" s="420"/>
      <c r="J2939" s="421">
        <v>32.39</v>
      </c>
      <c r="K2939" s="422"/>
    </row>
    <row r="2940" spans="1:11" hidden="1" outlineLevel="1">
      <c r="A2940" s="423"/>
      <c r="B2940" s="424"/>
      <c r="C2940" s="425">
        <v>2020</v>
      </c>
      <c r="D2940" s="426" t="s">
        <v>22869</v>
      </c>
      <c r="E2940" s="427" t="s">
        <v>143</v>
      </c>
      <c r="F2940" s="428">
        <v>24.28</v>
      </c>
      <c r="G2940" s="429">
        <v>0.23</v>
      </c>
      <c r="H2940" s="430"/>
      <c r="I2940" s="431">
        <v>5.5853999999999999</v>
      </c>
      <c r="J2940" s="432"/>
    </row>
    <row r="2941" spans="1:11" collapsed="1">
      <c r="A2941" s="423"/>
      <c r="B2941" s="424"/>
      <c r="C2941" s="425">
        <v>2099</v>
      </c>
      <c r="D2941" s="426" t="s">
        <v>22817</v>
      </c>
      <c r="E2941" s="427" t="s">
        <v>143</v>
      </c>
      <c r="F2941" s="428">
        <v>19.59</v>
      </c>
      <c r="G2941" s="429">
        <v>0.75</v>
      </c>
      <c r="H2941" s="430"/>
      <c r="I2941" s="431">
        <v>14.694599999999999</v>
      </c>
      <c r="J2941" s="432"/>
    </row>
    <row r="2942" spans="1:11" ht="22.5" hidden="1" outlineLevel="1">
      <c r="A2942" s="423"/>
      <c r="B2942" s="424"/>
      <c r="C2942" s="425">
        <v>10601</v>
      </c>
      <c r="D2942" s="426" t="s">
        <v>23052</v>
      </c>
      <c r="E2942" s="427" t="s">
        <v>63</v>
      </c>
      <c r="F2942" s="428">
        <v>237.42</v>
      </c>
      <c r="G2942" s="429">
        <v>5.0999999999999997E-2</v>
      </c>
      <c r="H2942" s="430"/>
      <c r="I2942" s="431">
        <v>12.1084</v>
      </c>
      <c r="J2942" s="432"/>
    </row>
    <row r="2943" spans="1:11" ht="23.25" hidden="1" customHeight="1" outlineLevel="1">
      <c r="A2943" s="418">
        <v>90299</v>
      </c>
      <c r="B2943" s="560" t="s">
        <v>23917</v>
      </c>
      <c r="C2943" s="560"/>
      <c r="D2943" s="560"/>
      <c r="E2943" s="560"/>
      <c r="F2943" s="560"/>
      <c r="G2943" s="560"/>
      <c r="H2943" s="419" t="s">
        <v>65</v>
      </c>
      <c r="I2943" s="420"/>
      <c r="J2943" s="421">
        <v>30.52</v>
      </c>
      <c r="K2943" s="422"/>
    </row>
    <row r="2944" spans="1:11" hidden="1" outlineLevel="1">
      <c r="A2944" s="423"/>
      <c r="B2944" s="424"/>
      <c r="C2944" s="425">
        <v>2020</v>
      </c>
      <c r="D2944" s="426" t="s">
        <v>22869</v>
      </c>
      <c r="E2944" s="427" t="s">
        <v>143</v>
      </c>
      <c r="F2944" s="428">
        <v>24.28</v>
      </c>
      <c r="G2944" s="429">
        <v>0.23</v>
      </c>
      <c r="H2944" s="430"/>
      <c r="I2944" s="431">
        <v>5.5853999999999999</v>
      </c>
      <c r="J2944" s="432"/>
    </row>
    <row r="2945" spans="1:11" collapsed="1">
      <c r="A2945" s="423"/>
      <c r="B2945" s="424"/>
      <c r="C2945" s="425">
        <v>2099</v>
      </c>
      <c r="D2945" s="426" t="s">
        <v>22817</v>
      </c>
      <c r="E2945" s="427" t="s">
        <v>143</v>
      </c>
      <c r="F2945" s="428">
        <v>19.59</v>
      </c>
      <c r="G2945" s="429">
        <v>0.75</v>
      </c>
      <c r="H2945" s="430"/>
      <c r="I2945" s="431">
        <v>14.694599999999999</v>
      </c>
      <c r="J2945" s="432"/>
    </row>
    <row r="2946" spans="1:11" ht="22.5" hidden="1" outlineLevel="1">
      <c r="A2946" s="423"/>
      <c r="B2946" s="424"/>
      <c r="C2946" s="425">
        <v>10600</v>
      </c>
      <c r="D2946" s="426" t="s">
        <v>22872</v>
      </c>
      <c r="E2946" s="427" t="s">
        <v>63</v>
      </c>
      <c r="F2946" s="428">
        <v>200.73</v>
      </c>
      <c r="G2946" s="429">
        <v>5.0999999999999997E-2</v>
      </c>
      <c r="H2946" s="430"/>
      <c r="I2946" s="431">
        <v>10.237299999999999</v>
      </c>
      <c r="J2946" s="432"/>
    </row>
    <row r="2947" spans="1:11" hidden="1" outlineLevel="1">
      <c r="A2947" s="418">
        <v>90303</v>
      </c>
      <c r="B2947" s="560" t="s">
        <v>23918</v>
      </c>
      <c r="C2947" s="560"/>
      <c r="D2947" s="560"/>
      <c r="E2947" s="560"/>
      <c r="F2947" s="560"/>
      <c r="G2947" s="560"/>
      <c r="H2947" s="419" t="s">
        <v>65</v>
      </c>
      <c r="I2947" s="420"/>
      <c r="J2947" s="421">
        <v>3.28</v>
      </c>
      <c r="K2947" s="422"/>
    </row>
    <row r="2948" spans="1:11" hidden="1" outlineLevel="1">
      <c r="A2948" s="423"/>
      <c r="B2948" s="424"/>
      <c r="C2948" s="425">
        <v>2041</v>
      </c>
      <c r="D2948" s="426" t="s">
        <v>23768</v>
      </c>
      <c r="E2948" s="427" t="s">
        <v>143</v>
      </c>
      <c r="F2948" s="428">
        <v>26.73</v>
      </c>
      <c r="G2948" s="429">
        <v>0.04</v>
      </c>
      <c r="H2948" s="430"/>
      <c r="I2948" s="431">
        <v>1.0692999999999999</v>
      </c>
      <c r="J2948" s="432"/>
    </row>
    <row r="2949" spans="1:11" ht="22.5" collapsed="1">
      <c r="A2949" s="423"/>
      <c r="B2949" s="424"/>
      <c r="C2949" s="425">
        <v>2044</v>
      </c>
      <c r="D2949" s="426" t="s">
        <v>23769</v>
      </c>
      <c r="E2949" s="427" t="s">
        <v>143</v>
      </c>
      <c r="F2949" s="428">
        <v>19.559999999999999</v>
      </c>
      <c r="G2949" s="429">
        <v>0.04</v>
      </c>
      <c r="H2949" s="430"/>
      <c r="I2949" s="431">
        <v>0.78259999999999996</v>
      </c>
      <c r="J2949" s="432"/>
    </row>
    <row r="2950" spans="1:11" ht="33.75" hidden="1" outlineLevel="1">
      <c r="A2950" s="423"/>
      <c r="B2950" s="424"/>
      <c r="C2950" s="425">
        <v>52863</v>
      </c>
      <c r="D2950" s="426" t="s">
        <v>23919</v>
      </c>
      <c r="E2950" s="427" t="s">
        <v>65</v>
      </c>
      <c r="F2950" s="428">
        <v>1.4</v>
      </c>
      <c r="G2950" s="429">
        <v>1.02</v>
      </c>
      <c r="H2950" s="430"/>
      <c r="I2950" s="431">
        <v>1.4279999999999999</v>
      </c>
      <c r="J2950" s="432"/>
    </row>
    <row r="2951" spans="1:11" hidden="1" outlineLevel="1">
      <c r="A2951" s="418">
        <v>90304</v>
      </c>
      <c r="B2951" s="560" t="s">
        <v>23920</v>
      </c>
      <c r="C2951" s="560"/>
      <c r="D2951" s="560"/>
      <c r="E2951" s="560"/>
      <c r="F2951" s="560"/>
      <c r="G2951" s="560"/>
      <c r="H2951" s="419" t="s">
        <v>65</v>
      </c>
      <c r="I2951" s="420"/>
      <c r="J2951" s="421">
        <v>3.49</v>
      </c>
      <c r="K2951" s="422"/>
    </row>
    <row r="2952" spans="1:11" hidden="1" outlineLevel="1">
      <c r="A2952" s="423"/>
      <c r="B2952" s="424"/>
      <c r="C2952" s="425">
        <v>2041</v>
      </c>
      <c r="D2952" s="426" t="s">
        <v>23768</v>
      </c>
      <c r="E2952" s="427" t="s">
        <v>143</v>
      </c>
      <c r="F2952" s="428">
        <v>26.73</v>
      </c>
      <c r="G2952" s="429">
        <v>0.04</v>
      </c>
      <c r="H2952" s="430"/>
      <c r="I2952" s="431">
        <v>1.0692999999999999</v>
      </c>
      <c r="J2952" s="432"/>
    </row>
    <row r="2953" spans="1:11" ht="22.5" collapsed="1">
      <c r="A2953" s="423"/>
      <c r="B2953" s="424"/>
      <c r="C2953" s="425">
        <v>2044</v>
      </c>
      <c r="D2953" s="426" t="s">
        <v>23769</v>
      </c>
      <c r="E2953" s="427" t="s">
        <v>143</v>
      </c>
      <c r="F2953" s="428">
        <v>19.559999999999999</v>
      </c>
      <c r="G2953" s="429">
        <v>0.04</v>
      </c>
      <c r="H2953" s="430"/>
      <c r="I2953" s="431">
        <v>0.78259999999999996</v>
      </c>
      <c r="J2953" s="432"/>
    </row>
    <row r="2954" spans="1:11" ht="33.75" hidden="1" outlineLevel="1">
      <c r="A2954" s="423"/>
      <c r="B2954" s="424"/>
      <c r="C2954" s="425">
        <v>52864</v>
      </c>
      <c r="D2954" s="426" t="s">
        <v>23921</v>
      </c>
      <c r="E2954" s="427" t="s">
        <v>65</v>
      </c>
      <c r="F2954" s="428">
        <v>1.61</v>
      </c>
      <c r="G2954" s="429">
        <v>1.02</v>
      </c>
      <c r="H2954" s="430"/>
      <c r="I2954" s="431">
        <v>1.6422000000000001</v>
      </c>
      <c r="J2954" s="432"/>
    </row>
    <row r="2955" spans="1:11" hidden="1" outlineLevel="1">
      <c r="A2955" s="418">
        <v>90305</v>
      </c>
      <c r="B2955" s="560" t="s">
        <v>23922</v>
      </c>
      <c r="C2955" s="560"/>
      <c r="D2955" s="560"/>
      <c r="E2955" s="560"/>
      <c r="F2955" s="560"/>
      <c r="G2955" s="560"/>
      <c r="H2955" s="419" t="s">
        <v>65</v>
      </c>
      <c r="I2955" s="420"/>
      <c r="J2955" s="421">
        <v>4.88</v>
      </c>
      <c r="K2955" s="422"/>
    </row>
    <row r="2956" spans="1:11" hidden="1" outlineLevel="1">
      <c r="A2956" s="423"/>
      <c r="B2956" s="424"/>
      <c r="C2956" s="425">
        <v>2041</v>
      </c>
      <c r="D2956" s="426" t="s">
        <v>23768</v>
      </c>
      <c r="E2956" s="427" t="s">
        <v>143</v>
      </c>
      <c r="F2956" s="428">
        <v>26.73</v>
      </c>
      <c r="G2956" s="429">
        <v>0.05</v>
      </c>
      <c r="H2956" s="430"/>
      <c r="I2956" s="431">
        <v>1.3366</v>
      </c>
      <c r="J2956" s="432"/>
    </row>
    <row r="2957" spans="1:11" ht="22.5" collapsed="1">
      <c r="A2957" s="423"/>
      <c r="B2957" s="424"/>
      <c r="C2957" s="425">
        <v>2044</v>
      </c>
      <c r="D2957" s="426" t="s">
        <v>23769</v>
      </c>
      <c r="E2957" s="427" t="s">
        <v>143</v>
      </c>
      <c r="F2957" s="428">
        <v>19.559999999999999</v>
      </c>
      <c r="G2957" s="429">
        <v>0.05</v>
      </c>
      <c r="H2957" s="430"/>
      <c r="I2957" s="431">
        <v>0.97829999999999995</v>
      </c>
      <c r="J2957" s="432"/>
    </row>
    <row r="2958" spans="1:11" ht="33.75" hidden="1" outlineLevel="1">
      <c r="A2958" s="423"/>
      <c r="B2958" s="424"/>
      <c r="C2958" s="425">
        <v>52865</v>
      </c>
      <c r="D2958" s="426" t="s">
        <v>23923</v>
      </c>
      <c r="E2958" s="427" t="s">
        <v>65</v>
      </c>
      <c r="F2958" s="428">
        <v>2.5099999999999998</v>
      </c>
      <c r="G2958" s="429">
        <v>1.02</v>
      </c>
      <c r="H2958" s="430"/>
      <c r="I2958" s="431">
        <v>2.5602</v>
      </c>
      <c r="J2958" s="432"/>
    </row>
    <row r="2959" spans="1:11" hidden="1" outlineLevel="1">
      <c r="A2959" s="418">
        <v>90306</v>
      </c>
      <c r="B2959" s="560" t="s">
        <v>23924</v>
      </c>
      <c r="C2959" s="560"/>
      <c r="D2959" s="560"/>
      <c r="E2959" s="560"/>
      <c r="F2959" s="560"/>
      <c r="G2959" s="560"/>
      <c r="H2959" s="419" t="s">
        <v>65</v>
      </c>
      <c r="I2959" s="420"/>
      <c r="J2959" s="421">
        <v>6.88</v>
      </c>
      <c r="K2959" s="422"/>
    </row>
    <row r="2960" spans="1:11" hidden="1" outlineLevel="1">
      <c r="A2960" s="423"/>
      <c r="B2960" s="424"/>
      <c r="C2960" s="425">
        <v>2041</v>
      </c>
      <c r="D2960" s="426" t="s">
        <v>23768</v>
      </c>
      <c r="E2960" s="427" t="s">
        <v>143</v>
      </c>
      <c r="F2960" s="428">
        <v>26.73</v>
      </c>
      <c r="G2960" s="429">
        <v>6.0999999999999999E-2</v>
      </c>
      <c r="H2960" s="430"/>
      <c r="I2960" s="431">
        <v>1.6307</v>
      </c>
      <c r="J2960" s="432"/>
    </row>
    <row r="2961" spans="1:11" ht="22.5" collapsed="1">
      <c r="A2961" s="423"/>
      <c r="B2961" s="424"/>
      <c r="C2961" s="425">
        <v>2044</v>
      </c>
      <c r="D2961" s="426" t="s">
        <v>23769</v>
      </c>
      <c r="E2961" s="427" t="s">
        <v>143</v>
      </c>
      <c r="F2961" s="428">
        <v>19.559999999999999</v>
      </c>
      <c r="G2961" s="429">
        <v>6.0999999999999999E-2</v>
      </c>
      <c r="H2961" s="430"/>
      <c r="I2961" s="431">
        <v>1.1935</v>
      </c>
      <c r="J2961" s="432"/>
    </row>
    <row r="2962" spans="1:11" ht="33.75" hidden="1" outlineLevel="1">
      <c r="A2962" s="423"/>
      <c r="B2962" s="424"/>
      <c r="C2962" s="425">
        <v>52866</v>
      </c>
      <c r="D2962" s="426" t="s">
        <v>23925</v>
      </c>
      <c r="E2962" s="427" t="s">
        <v>65</v>
      </c>
      <c r="F2962" s="428">
        <v>3.98</v>
      </c>
      <c r="G2962" s="429">
        <v>1.02</v>
      </c>
      <c r="H2962" s="430"/>
      <c r="I2962" s="431">
        <v>4.0595999999999997</v>
      </c>
      <c r="J2962" s="432"/>
    </row>
    <row r="2963" spans="1:11" hidden="1" outlineLevel="1">
      <c r="A2963" s="418">
        <v>90307</v>
      </c>
      <c r="B2963" s="560" t="s">
        <v>23926</v>
      </c>
      <c r="C2963" s="560"/>
      <c r="D2963" s="560"/>
      <c r="E2963" s="560"/>
      <c r="F2963" s="560"/>
      <c r="G2963" s="560"/>
      <c r="H2963" s="419" t="s">
        <v>65</v>
      </c>
      <c r="I2963" s="420"/>
      <c r="J2963" s="421">
        <v>9.82</v>
      </c>
      <c r="K2963" s="422"/>
    </row>
    <row r="2964" spans="1:11" hidden="1" outlineLevel="1">
      <c r="A2964" s="423"/>
      <c r="B2964" s="424"/>
      <c r="C2964" s="425">
        <v>2041</v>
      </c>
      <c r="D2964" s="426" t="s">
        <v>23768</v>
      </c>
      <c r="E2964" s="427" t="s">
        <v>143</v>
      </c>
      <c r="F2964" s="428">
        <v>26.73</v>
      </c>
      <c r="G2964" s="429">
        <v>7.0000000000000007E-2</v>
      </c>
      <c r="H2964" s="430"/>
      <c r="I2964" s="431">
        <v>1.8713</v>
      </c>
      <c r="J2964" s="432"/>
    </row>
    <row r="2965" spans="1:11" ht="22.5" collapsed="1">
      <c r="A2965" s="423"/>
      <c r="B2965" s="424"/>
      <c r="C2965" s="425">
        <v>2044</v>
      </c>
      <c r="D2965" s="426" t="s">
        <v>23769</v>
      </c>
      <c r="E2965" s="427" t="s">
        <v>143</v>
      </c>
      <c r="F2965" s="428">
        <v>19.559999999999999</v>
      </c>
      <c r="G2965" s="429">
        <v>7.0000000000000007E-2</v>
      </c>
      <c r="H2965" s="430"/>
      <c r="I2965" s="431">
        <v>1.3695999999999999</v>
      </c>
      <c r="J2965" s="432"/>
    </row>
    <row r="2966" spans="1:11" ht="33.75" hidden="1" outlineLevel="1">
      <c r="A2966" s="423"/>
      <c r="B2966" s="424"/>
      <c r="C2966" s="425">
        <v>52867</v>
      </c>
      <c r="D2966" s="426" t="s">
        <v>23927</v>
      </c>
      <c r="E2966" s="427" t="s">
        <v>65</v>
      </c>
      <c r="F2966" s="428">
        <v>6.45</v>
      </c>
      <c r="G2966" s="429">
        <v>1.02</v>
      </c>
      <c r="H2966" s="430"/>
      <c r="I2966" s="431">
        <v>6.5789999999999997</v>
      </c>
      <c r="J2966" s="432"/>
    </row>
    <row r="2967" spans="1:11" hidden="1" outlineLevel="1">
      <c r="A2967" s="418">
        <v>90308</v>
      </c>
      <c r="B2967" s="560" t="s">
        <v>23928</v>
      </c>
      <c r="C2967" s="560"/>
      <c r="D2967" s="560"/>
      <c r="E2967" s="560"/>
      <c r="F2967" s="560"/>
      <c r="G2967" s="560"/>
      <c r="H2967" s="419" t="s">
        <v>65</v>
      </c>
      <c r="I2967" s="420"/>
      <c r="J2967" s="421">
        <v>14.87</v>
      </c>
      <c r="K2967" s="422"/>
    </row>
    <row r="2968" spans="1:11" hidden="1" outlineLevel="1">
      <c r="A2968" s="423"/>
      <c r="B2968" s="424"/>
      <c r="C2968" s="425">
        <v>2041</v>
      </c>
      <c r="D2968" s="426" t="s">
        <v>23768</v>
      </c>
      <c r="E2968" s="427" t="s">
        <v>143</v>
      </c>
      <c r="F2968" s="428">
        <v>26.73</v>
      </c>
      <c r="G2968" s="429">
        <v>0.08</v>
      </c>
      <c r="H2968" s="430"/>
      <c r="I2968" s="431">
        <v>2.1387</v>
      </c>
      <c r="J2968" s="432"/>
    </row>
    <row r="2969" spans="1:11" ht="22.5" collapsed="1">
      <c r="A2969" s="423"/>
      <c r="B2969" s="424"/>
      <c r="C2969" s="425">
        <v>2044</v>
      </c>
      <c r="D2969" s="426" t="s">
        <v>23769</v>
      </c>
      <c r="E2969" s="427" t="s">
        <v>143</v>
      </c>
      <c r="F2969" s="428">
        <v>19.559999999999999</v>
      </c>
      <c r="G2969" s="429">
        <v>0.08</v>
      </c>
      <c r="H2969" s="430"/>
      <c r="I2969" s="431">
        <v>1.5652999999999999</v>
      </c>
      <c r="J2969" s="432"/>
    </row>
    <row r="2970" spans="1:11" ht="33.75" hidden="1" outlineLevel="1">
      <c r="A2970" s="423"/>
      <c r="B2970" s="424"/>
      <c r="C2970" s="425">
        <v>52805</v>
      </c>
      <c r="D2970" s="426" t="s">
        <v>23929</v>
      </c>
      <c r="E2970" s="427" t="s">
        <v>65</v>
      </c>
      <c r="F2970" s="428">
        <v>10.95</v>
      </c>
      <c r="G2970" s="429">
        <v>1.02</v>
      </c>
      <c r="H2970" s="430"/>
      <c r="I2970" s="431">
        <v>11.169</v>
      </c>
      <c r="J2970" s="432"/>
    </row>
    <row r="2971" spans="1:11" hidden="1" outlineLevel="1">
      <c r="A2971" s="418">
        <v>90309</v>
      </c>
      <c r="B2971" s="560" t="s">
        <v>23930</v>
      </c>
      <c r="C2971" s="560"/>
      <c r="D2971" s="560"/>
      <c r="E2971" s="560"/>
      <c r="F2971" s="560"/>
      <c r="G2971" s="560"/>
      <c r="H2971" s="419" t="s">
        <v>65</v>
      </c>
      <c r="I2971" s="420"/>
      <c r="J2971" s="421">
        <v>20.34</v>
      </c>
      <c r="K2971" s="422"/>
    </row>
    <row r="2972" spans="1:11" hidden="1" outlineLevel="1">
      <c r="A2972" s="423"/>
      <c r="B2972" s="424"/>
      <c r="C2972" s="425">
        <v>2041</v>
      </c>
      <c r="D2972" s="426" t="s">
        <v>23768</v>
      </c>
      <c r="E2972" s="427" t="s">
        <v>143</v>
      </c>
      <c r="F2972" s="428">
        <v>26.73</v>
      </c>
      <c r="G2972" s="429">
        <v>0.09</v>
      </c>
      <c r="H2972" s="430"/>
      <c r="I2972" s="431">
        <v>2.4060000000000001</v>
      </c>
      <c r="J2972" s="432"/>
    </row>
    <row r="2973" spans="1:11" ht="22.5" collapsed="1">
      <c r="A2973" s="423"/>
      <c r="B2973" s="424"/>
      <c r="C2973" s="425">
        <v>2044</v>
      </c>
      <c r="D2973" s="426" t="s">
        <v>23769</v>
      </c>
      <c r="E2973" s="427" t="s">
        <v>143</v>
      </c>
      <c r="F2973" s="428">
        <v>19.559999999999999</v>
      </c>
      <c r="G2973" s="429">
        <v>0.09</v>
      </c>
      <c r="H2973" s="430"/>
      <c r="I2973" s="431">
        <v>1.7609999999999999</v>
      </c>
      <c r="J2973" s="432"/>
    </row>
    <row r="2974" spans="1:11" ht="33.75" hidden="1" outlineLevel="1">
      <c r="A2974" s="423"/>
      <c r="B2974" s="424"/>
      <c r="C2974" s="425">
        <v>52806</v>
      </c>
      <c r="D2974" s="426" t="s">
        <v>23931</v>
      </c>
      <c r="E2974" s="427" t="s">
        <v>65</v>
      </c>
      <c r="F2974" s="428">
        <v>15.86</v>
      </c>
      <c r="G2974" s="429">
        <v>1.02</v>
      </c>
      <c r="H2974" s="430"/>
      <c r="I2974" s="431">
        <v>16.177199999999999</v>
      </c>
      <c r="J2974" s="432"/>
    </row>
    <row r="2975" spans="1:11" hidden="1" outlineLevel="1">
      <c r="A2975" s="418">
        <v>90310</v>
      </c>
      <c r="B2975" s="560" t="s">
        <v>23932</v>
      </c>
      <c r="C2975" s="560"/>
      <c r="D2975" s="560"/>
      <c r="E2975" s="560"/>
      <c r="F2975" s="560"/>
      <c r="G2975" s="560"/>
      <c r="H2975" s="419" t="s">
        <v>65</v>
      </c>
      <c r="I2975" s="420"/>
      <c r="J2975" s="421">
        <v>29.71</v>
      </c>
      <c r="K2975" s="422"/>
    </row>
    <row r="2976" spans="1:11" hidden="1" outlineLevel="1">
      <c r="A2976" s="423"/>
      <c r="B2976" s="424"/>
      <c r="C2976" s="425">
        <v>2041</v>
      </c>
      <c r="D2976" s="426" t="s">
        <v>23768</v>
      </c>
      <c r="E2976" s="427" t="s">
        <v>143</v>
      </c>
      <c r="F2976" s="428">
        <v>26.73</v>
      </c>
      <c r="G2976" s="429">
        <v>0.1</v>
      </c>
      <c r="H2976" s="430"/>
      <c r="I2976" s="431">
        <v>2.6732999999999998</v>
      </c>
      <c r="J2976" s="432"/>
    </row>
    <row r="2977" spans="1:11" ht="22.5" collapsed="1">
      <c r="A2977" s="423"/>
      <c r="B2977" s="424"/>
      <c r="C2977" s="425">
        <v>2044</v>
      </c>
      <c r="D2977" s="426" t="s">
        <v>23769</v>
      </c>
      <c r="E2977" s="427" t="s">
        <v>143</v>
      </c>
      <c r="F2977" s="428">
        <v>19.559999999999999</v>
      </c>
      <c r="G2977" s="429">
        <v>0.1</v>
      </c>
      <c r="H2977" s="430"/>
      <c r="I2977" s="431">
        <v>1.9567000000000001</v>
      </c>
      <c r="J2977" s="432"/>
    </row>
    <row r="2978" spans="1:11" ht="33.75" hidden="1" outlineLevel="1">
      <c r="A2978" s="423"/>
      <c r="B2978" s="424"/>
      <c r="C2978" s="425">
        <v>52807</v>
      </c>
      <c r="D2978" s="426" t="s">
        <v>23782</v>
      </c>
      <c r="E2978" s="427" t="s">
        <v>65</v>
      </c>
      <c r="F2978" s="428">
        <v>24.59</v>
      </c>
      <c r="G2978" s="429">
        <v>1.02</v>
      </c>
      <c r="H2978" s="430"/>
      <c r="I2978" s="431">
        <v>25.081800000000001</v>
      </c>
      <c r="J2978" s="432"/>
    </row>
    <row r="2979" spans="1:11" hidden="1" outlineLevel="1">
      <c r="A2979" s="418">
        <v>90311</v>
      </c>
      <c r="B2979" s="560" t="s">
        <v>23933</v>
      </c>
      <c r="C2979" s="560"/>
      <c r="D2979" s="560"/>
      <c r="E2979" s="560"/>
      <c r="F2979" s="560"/>
      <c r="G2979" s="560"/>
      <c r="H2979" s="419" t="s">
        <v>65</v>
      </c>
      <c r="I2979" s="420"/>
      <c r="J2979" s="421">
        <v>45.87</v>
      </c>
      <c r="K2979" s="422"/>
    </row>
    <row r="2980" spans="1:11" hidden="1" outlineLevel="1">
      <c r="A2980" s="423"/>
      <c r="B2980" s="424"/>
      <c r="C2980" s="425">
        <v>2041</v>
      </c>
      <c r="D2980" s="426" t="s">
        <v>23768</v>
      </c>
      <c r="E2980" s="427" t="s">
        <v>143</v>
      </c>
      <c r="F2980" s="428">
        <v>26.73</v>
      </c>
      <c r="G2980" s="429">
        <v>0.15</v>
      </c>
      <c r="H2980" s="430"/>
      <c r="I2980" s="431">
        <v>4.01</v>
      </c>
      <c r="J2980" s="432"/>
    </row>
    <row r="2981" spans="1:11" ht="22.5" collapsed="1">
      <c r="A2981" s="423"/>
      <c r="B2981" s="424"/>
      <c r="C2981" s="425">
        <v>2044</v>
      </c>
      <c r="D2981" s="426" t="s">
        <v>23769</v>
      </c>
      <c r="E2981" s="427" t="s">
        <v>143</v>
      </c>
      <c r="F2981" s="428">
        <v>19.559999999999999</v>
      </c>
      <c r="G2981" s="429">
        <v>0.15</v>
      </c>
      <c r="H2981" s="430"/>
      <c r="I2981" s="431">
        <v>2.9350000000000001</v>
      </c>
      <c r="J2981" s="432"/>
    </row>
    <row r="2982" spans="1:11" ht="33.75" hidden="1" outlineLevel="1">
      <c r="A2982" s="423"/>
      <c r="B2982" s="424"/>
      <c r="C2982" s="425">
        <v>52808</v>
      </c>
      <c r="D2982" s="426" t="s">
        <v>23807</v>
      </c>
      <c r="E2982" s="427" t="s">
        <v>65</v>
      </c>
      <c r="F2982" s="428">
        <v>38.159999999999997</v>
      </c>
      <c r="G2982" s="429">
        <v>1.02</v>
      </c>
      <c r="H2982" s="430"/>
      <c r="I2982" s="431">
        <v>38.923200000000001</v>
      </c>
      <c r="J2982" s="432"/>
    </row>
    <row r="2983" spans="1:11" hidden="1" outlineLevel="1">
      <c r="A2983" s="418">
        <v>90312</v>
      </c>
      <c r="B2983" s="560" t="s">
        <v>23934</v>
      </c>
      <c r="C2983" s="560"/>
      <c r="D2983" s="560"/>
      <c r="E2983" s="560"/>
      <c r="F2983" s="560"/>
      <c r="G2983" s="560"/>
      <c r="H2983" s="419" t="s">
        <v>65</v>
      </c>
      <c r="I2983" s="420"/>
      <c r="J2983" s="421">
        <v>60.88</v>
      </c>
      <c r="K2983" s="422"/>
    </row>
    <row r="2984" spans="1:11" hidden="1" outlineLevel="1">
      <c r="A2984" s="423"/>
      <c r="B2984" s="424"/>
      <c r="C2984" s="425">
        <v>2041</v>
      </c>
      <c r="D2984" s="426" t="s">
        <v>23768</v>
      </c>
      <c r="E2984" s="427" t="s">
        <v>143</v>
      </c>
      <c r="F2984" s="428">
        <v>26.73</v>
      </c>
      <c r="G2984" s="429">
        <v>0.2</v>
      </c>
      <c r="H2984" s="430"/>
      <c r="I2984" s="431">
        <v>5.3467000000000002</v>
      </c>
      <c r="J2984" s="432"/>
    </row>
    <row r="2985" spans="1:11" ht="22.5" collapsed="1">
      <c r="A2985" s="423"/>
      <c r="B2985" s="424"/>
      <c r="C2985" s="425">
        <v>2044</v>
      </c>
      <c r="D2985" s="426" t="s">
        <v>23769</v>
      </c>
      <c r="E2985" s="427" t="s">
        <v>143</v>
      </c>
      <c r="F2985" s="428">
        <v>19.559999999999999</v>
      </c>
      <c r="G2985" s="429">
        <v>0.2</v>
      </c>
      <c r="H2985" s="430"/>
      <c r="I2985" s="431">
        <v>3.9134000000000002</v>
      </c>
      <c r="J2985" s="432"/>
    </row>
    <row r="2986" spans="1:11" ht="33.75" hidden="1" outlineLevel="1">
      <c r="A2986" s="423"/>
      <c r="B2986" s="424"/>
      <c r="C2986" s="425">
        <v>52809</v>
      </c>
      <c r="D2986" s="426" t="s">
        <v>23815</v>
      </c>
      <c r="E2986" s="427" t="s">
        <v>65</v>
      </c>
      <c r="F2986" s="428">
        <v>50.61</v>
      </c>
      <c r="G2986" s="429">
        <v>1.02</v>
      </c>
      <c r="H2986" s="430"/>
      <c r="I2986" s="431">
        <v>51.622199999999999</v>
      </c>
      <c r="J2986" s="432"/>
    </row>
    <row r="2987" spans="1:11" hidden="1" outlineLevel="1">
      <c r="A2987" s="418">
        <v>90313</v>
      </c>
      <c r="B2987" s="560" t="s">
        <v>23935</v>
      </c>
      <c r="C2987" s="560"/>
      <c r="D2987" s="560"/>
      <c r="E2987" s="560"/>
      <c r="F2987" s="560"/>
      <c r="G2987" s="560"/>
      <c r="H2987" s="419" t="s">
        <v>65</v>
      </c>
      <c r="I2987" s="420"/>
      <c r="J2987" s="421">
        <v>82.62</v>
      </c>
      <c r="K2987" s="422"/>
    </row>
    <row r="2988" spans="1:11" hidden="1" outlineLevel="1">
      <c r="A2988" s="423"/>
      <c r="B2988" s="424"/>
      <c r="C2988" s="425">
        <v>2041</v>
      </c>
      <c r="D2988" s="426" t="s">
        <v>23768</v>
      </c>
      <c r="E2988" s="427" t="s">
        <v>143</v>
      </c>
      <c r="F2988" s="428">
        <v>26.73</v>
      </c>
      <c r="G2988" s="429">
        <v>0.25</v>
      </c>
      <c r="H2988" s="430"/>
      <c r="I2988" s="431">
        <v>6.6833999999999998</v>
      </c>
      <c r="J2988" s="432"/>
    </row>
    <row r="2989" spans="1:11" ht="22.5" collapsed="1">
      <c r="A2989" s="423"/>
      <c r="B2989" s="424"/>
      <c r="C2989" s="425">
        <v>2044</v>
      </c>
      <c r="D2989" s="426" t="s">
        <v>23769</v>
      </c>
      <c r="E2989" s="427" t="s">
        <v>143</v>
      </c>
      <c r="F2989" s="428">
        <v>19.559999999999999</v>
      </c>
      <c r="G2989" s="429">
        <v>0.25</v>
      </c>
      <c r="H2989" s="430"/>
      <c r="I2989" s="431">
        <v>4.8917000000000002</v>
      </c>
      <c r="J2989" s="432"/>
    </row>
    <row r="2990" spans="1:11" ht="33.75" hidden="1" outlineLevel="1">
      <c r="A2990" s="423"/>
      <c r="B2990" s="424"/>
      <c r="C2990" s="425">
        <v>52810</v>
      </c>
      <c r="D2990" s="426" t="s">
        <v>23825</v>
      </c>
      <c r="E2990" s="427" t="s">
        <v>65</v>
      </c>
      <c r="F2990" s="428">
        <v>69.650000000000006</v>
      </c>
      <c r="G2990" s="429">
        <v>1.02</v>
      </c>
      <c r="H2990" s="430"/>
      <c r="I2990" s="431">
        <v>71.043000000000006</v>
      </c>
      <c r="J2990" s="432"/>
    </row>
    <row r="2991" spans="1:11" hidden="1" outlineLevel="1">
      <c r="A2991" s="418">
        <v>90314</v>
      </c>
      <c r="B2991" s="560" t="s">
        <v>23936</v>
      </c>
      <c r="C2991" s="560"/>
      <c r="D2991" s="560"/>
      <c r="E2991" s="560"/>
      <c r="F2991" s="560"/>
      <c r="G2991" s="560"/>
      <c r="H2991" s="419" t="s">
        <v>65</v>
      </c>
      <c r="I2991" s="420"/>
      <c r="J2991" s="421">
        <v>110.53</v>
      </c>
      <c r="K2991" s="422"/>
    </row>
    <row r="2992" spans="1:11" hidden="1" outlineLevel="1">
      <c r="A2992" s="423"/>
      <c r="B2992" s="424"/>
      <c r="C2992" s="425">
        <v>2041</v>
      </c>
      <c r="D2992" s="426" t="s">
        <v>23768</v>
      </c>
      <c r="E2992" s="427" t="s">
        <v>143</v>
      </c>
      <c r="F2992" s="428">
        <v>26.73</v>
      </c>
      <c r="G2992" s="429">
        <v>0.3</v>
      </c>
      <c r="H2992" s="430"/>
      <c r="I2992" s="431">
        <v>8.0200999999999993</v>
      </c>
      <c r="J2992" s="432"/>
    </row>
    <row r="2993" spans="1:11" ht="22.5" collapsed="1">
      <c r="A2993" s="423"/>
      <c r="B2993" s="424"/>
      <c r="C2993" s="425">
        <v>2044</v>
      </c>
      <c r="D2993" s="426" t="s">
        <v>23769</v>
      </c>
      <c r="E2993" s="427" t="s">
        <v>143</v>
      </c>
      <c r="F2993" s="428">
        <v>19.559999999999999</v>
      </c>
      <c r="G2993" s="429">
        <v>0.3</v>
      </c>
      <c r="H2993" s="430"/>
      <c r="I2993" s="431">
        <v>5.8700999999999999</v>
      </c>
      <c r="J2993" s="432"/>
    </row>
    <row r="2994" spans="1:11" ht="33.75" hidden="1" outlineLevel="1">
      <c r="A2994" s="423"/>
      <c r="B2994" s="424"/>
      <c r="C2994" s="425">
        <v>52811</v>
      </c>
      <c r="D2994" s="426" t="s">
        <v>23830</v>
      </c>
      <c r="E2994" s="427" t="s">
        <v>65</v>
      </c>
      <c r="F2994" s="428">
        <v>94.74</v>
      </c>
      <c r="G2994" s="429">
        <v>1.02</v>
      </c>
      <c r="H2994" s="430"/>
      <c r="I2994" s="431">
        <v>96.634799999999998</v>
      </c>
      <c r="J2994" s="432"/>
    </row>
    <row r="2995" spans="1:11" hidden="1" outlineLevel="1">
      <c r="A2995" s="418">
        <v>90315</v>
      </c>
      <c r="B2995" s="560" t="s">
        <v>23937</v>
      </c>
      <c r="C2995" s="560"/>
      <c r="D2995" s="560"/>
      <c r="E2995" s="560"/>
      <c r="F2995" s="560"/>
      <c r="G2995" s="560"/>
      <c r="H2995" s="419" t="s">
        <v>65</v>
      </c>
      <c r="I2995" s="420"/>
      <c r="J2995" s="421">
        <v>151.33000000000001</v>
      </c>
      <c r="K2995" s="422"/>
    </row>
    <row r="2996" spans="1:11" hidden="1" outlineLevel="1">
      <c r="A2996" s="423"/>
      <c r="B2996" s="424"/>
      <c r="C2996" s="425">
        <v>2041</v>
      </c>
      <c r="D2996" s="426" t="s">
        <v>23768</v>
      </c>
      <c r="E2996" s="427" t="s">
        <v>143</v>
      </c>
      <c r="F2996" s="428">
        <v>26.73</v>
      </c>
      <c r="G2996" s="429">
        <v>0.35</v>
      </c>
      <c r="H2996" s="430"/>
      <c r="I2996" s="431">
        <v>9.3567999999999998</v>
      </c>
      <c r="J2996" s="432"/>
    </row>
    <row r="2997" spans="1:11" ht="22.5" collapsed="1">
      <c r="A2997" s="423"/>
      <c r="B2997" s="424"/>
      <c r="C2997" s="425">
        <v>2044</v>
      </c>
      <c r="D2997" s="426" t="s">
        <v>23769</v>
      </c>
      <c r="E2997" s="427" t="s">
        <v>143</v>
      </c>
      <c r="F2997" s="428">
        <v>19.559999999999999</v>
      </c>
      <c r="G2997" s="429">
        <v>0.35</v>
      </c>
      <c r="H2997" s="430"/>
      <c r="I2997" s="431">
        <v>6.8483999999999998</v>
      </c>
      <c r="J2997" s="432"/>
    </row>
    <row r="2998" spans="1:11" ht="33.75" hidden="1" outlineLevel="1">
      <c r="A2998" s="423"/>
      <c r="B2998" s="424"/>
      <c r="C2998" s="425">
        <v>52812</v>
      </c>
      <c r="D2998" s="426" t="s">
        <v>23840</v>
      </c>
      <c r="E2998" s="427" t="s">
        <v>65</v>
      </c>
      <c r="F2998" s="428">
        <v>132.47999999999999</v>
      </c>
      <c r="G2998" s="429">
        <v>1.02</v>
      </c>
      <c r="H2998" s="430"/>
      <c r="I2998" s="431">
        <v>135.12960000000001</v>
      </c>
      <c r="J2998" s="432"/>
    </row>
    <row r="2999" spans="1:11" hidden="1" outlineLevel="1">
      <c r="A2999" s="418">
        <v>90316</v>
      </c>
      <c r="B2999" s="560" t="s">
        <v>23938</v>
      </c>
      <c r="C2999" s="560"/>
      <c r="D2999" s="560"/>
      <c r="E2999" s="560"/>
      <c r="F2999" s="560"/>
      <c r="G2999" s="560"/>
      <c r="H2999" s="419" t="s">
        <v>65</v>
      </c>
      <c r="I2999" s="420"/>
      <c r="J2999" s="421">
        <v>174.97</v>
      </c>
      <c r="K2999" s="422"/>
    </row>
    <row r="3000" spans="1:11" hidden="1" outlineLevel="1">
      <c r="A3000" s="423"/>
      <c r="B3000" s="424"/>
      <c r="C3000" s="425">
        <v>2041</v>
      </c>
      <c r="D3000" s="426" t="s">
        <v>23768</v>
      </c>
      <c r="E3000" s="427" t="s">
        <v>143</v>
      </c>
      <c r="F3000" s="428">
        <v>26.73</v>
      </c>
      <c r="G3000" s="429">
        <v>0.4</v>
      </c>
      <c r="H3000" s="430"/>
      <c r="I3000" s="431">
        <v>10.6935</v>
      </c>
      <c r="J3000" s="432"/>
    </row>
    <row r="3001" spans="1:11" ht="22.5" collapsed="1">
      <c r="A3001" s="423"/>
      <c r="B3001" s="424"/>
      <c r="C3001" s="425">
        <v>2044</v>
      </c>
      <c r="D3001" s="426" t="s">
        <v>23769</v>
      </c>
      <c r="E3001" s="427" t="s">
        <v>143</v>
      </c>
      <c r="F3001" s="428">
        <v>19.559999999999999</v>
      </c>
      <c r="G3001" s="429">
        <v>0.4</v>
      </c>
      <c r="H3001" s="430"/>
      <c r="I3001" s="431">
        <v>7.8268000000000004</v>
      </c>
      <c r="J3001" s="432"/>
    </row>
    <row r="3002" spans="1:11" ht="33.75" hidden="1" outlineLevel="1">
      <c r="A3002" s="423"/>
      <c r="B3002" s="424"/>
      <c r="C3002" s="425">
        <v>52813</v>
      </c>
      <c r="D3002" s="426" t="s">
        <v>23845</v>
      </c>
      <c r="E3002" s="427" t="s">
        <v>65</v>
      </c>
      <c r="F3002" s="428">
        <v>153.38</v>
      </c>
      <c r="G3002" s="429">
        <v>1.02</v>
      </c>
      <c r="H3002" s="430"/>
      <c r="I3002" s="431">
        <v>156.44759999999999</v>
      </c>
      <c r="J3002" s="432"/>
    </row>
    <row r="3003" spans="1:11" hidden="1" outlineLevel="1">
      <c r="A3003" s="418">
        <v>90317</v>
      </c>
      <c r="B3003" s="560" t="s">
        <v>23939</v>
      </c>
      <c r="C3003" s="560"/>
      <c r="D3003" s="560"/>
      <c r="E3003" s="560"/>
      <c r="F3003" s="560"/>
      <c r="G3003" s="560"/>
      <c r="H3003" s="419" t="s">
        <v>65</v>
      </c>
      <c r="I3003" s="420"/>
      <c r="J3003" s="421">
        <v>196.46</v>
      </c>
      <c r="K3003" s="422"/>
    </row>
    <row r="3004" spans="1:11" hidden="1" outlineLevel="1">
      <c r="A3004" s="423"/>
      <c r="B3004" s="424"/>
      <c r="C3004" s="425">
        <v>2041</v>
      </c>
      <c r="D3004" s="426" t="s">
        <v>23768</v>
      </c>
      <c r="E3004" s="427" t="s">
        <v>143</v>
      </c>
      <c r="F3004" s="428">
        <v>26.73</v>
      </c>
      <c r="G3004" s="429">
        <v>0.45</v>
      </c>
      <c r="H3004" s="430"/>
      <c r="I3004" s="431">
        <v>12.030200000000001</v>
      </c>
      <c r="J3004" s="432"/>
    </row>
    <row r="3005" spans="1:11" ht="22.5" collapsed="1">
      <c r="A3005" s="423"/>
      <c r="B3005" s="424"/>
      <c r="C3005" s="425">
        <v>2044</v>
      </c>
      <c r="D3005" s="426" t="s">
        <v>23769</v>
      </c>
      <c r="E3005" s="427" t="s">
        <v>143</v>
      </c>
      <c r="F3005" s="428">
        <v>19.559999999999999</v>
      </c>
      <c r="G3005" s="429">
        <v>0.45</v>
      </c>
      <c r="H3005" s="430"/>
      <c r="I3005" s="431">
        <v>8.8050999999999995</v>
      </c>
      <c r="J3005" s="432"/>
    </row>
    <row r="3006" spans="1:11" ht="33.75" hidden="1" outlineLevel="1">
      <c r="A3006" s="423"/>
      <c r="B3006" s="424"/>
      <c r="C3006" s="425">
        <v>52814</v>
      </c>
      <c r="D3006" s="426" t="s">
        <v>23848</v>
      </c>
      <c r="E3006" s="427" t="s">
        <v>65</v>
      </c>
      <c r="F3006" s="428">
        <v>172.18</v>
      </c>
      <c r="G3006" s="429">
        <v>1.02</v>
      </c>
      <c r="H3006" s="430"/>
      <c r="I3006" s="431">
        <v>175.62360000000001</v>
      </c>
      <c r="J3006" s="432"/>
    </row>
    <row r="3007" spans="1:11" hidden="1" outlineLevel="1">
      <c r="A3007" s="418">
        <v>90318</v>
      </c>
      <c r="B3007" s="560" t="s">
        <v>23940</v>
      </c>
      <c r="C3007" s="560"/>
      <c r="D3007" s="560"/>
      <c r="E3007" s="560"/>
      <c r="F3007" s="560"/>
      <c r="G3007" s="560"/>
      <c r="H3007" s="419" t="s">
        <v>65</v>
      </c>
      <c r="I3007" s="420"/>
      <c r="J3007" s="421">
        <v>255.25</v>
      </c>
      <c r="K3007" s="422"/>
    </row>
    <row r="3008" spans="1:11" hidden="1" outlineLevel="1">
      <c r="A3008" s="423"/>
      <c r="B3008" s="424"/>
      <c r="C3008" s="425">
        <v>2041</v>
      </c>
      <c r="D3008" s="426" t="s">
        <v>23768</v>
      </c>
      <c r="E3008" s="427" t="s">
        <v>143</v>
      </c>
      <c r="F3008" s="428">
        <v>26.73</v>
      </c>
      <c r="G3008" s="429">
        <v>0.5</v>
      </c>
      <c r="H3008" s="430"/>
      <c r="I3008" s="431">
        <v>13.366899999999999</v>
      </c>
      <c r="J3008" s="432"/>
    </row>
    <row r="3009" spans="1:11" ht="22.5" collapsed="1">
      <c r="A3009" s="423"/>
      <c r="B3009" s="424"/>
      <c r="C3009" s="425">
        <v>2044</v>
      </c>
      <c r="D3009" s="426" t="s">
        <v>23769</v>
      </c>
      <c r="E3009" s="427" t="s">
        <v>143</v>
      </c>
      <c r="F3009" s="428">
        <v>19.559999999999999</v>
      </c>
      <c r="G3009" s="429">
        <v>0.5</v>
      </c>
      <c r="H3009" s="430"/>
      <c r="I3009" s="431">
        <v>9.7835000000000001</v>
      </c>
      <c r="J3009" s="432"/>
    </row>
    <row r="3010" spans="1:11" ht="33.75" hidden="1" outlineLevel="1">
      <c r="A3010" s="423"/>
      <c r="B3010" s="424"/>
      <c r="C3010" s="425">
        <v>52815</v>
      </c>
      <c r="D3010" s="426" t="s">
        <v>23851</v>
      </c>
      <c r="E3010" s="427" t="s">
        <v>65</v>
      </c>
      <c r="F3010" s="428">
        <v>227.55</v>
      </c>
      <c r="G3010" s="429">
        <v>1.02</v>
      </c>
      <c r="H3010" s="430"/>
      <c r="I3010" s="431">
        <v>232.101</v>
      </c>
      <c r="J3010" s="432"/>
    </row>
    <row r="3011" spans="1:11" hidden="1" outlineLevel="1">
      <c r="A3011" s="418">
        <v>90319</v>
      </c>
      <c r="B3011" s="560" t="s">
        <v>23941</v>
      </c>
      <c r="C3011" s="560"/>
      <c r="D3011" s="560"/>
      <c r="E3011" s="560"/>
      <c r="F3011" s="560"/>
      <c r="G3011" s="560"/>
      <c r="H3011" s="419" t="s">
        <v>65</v>
      </c>
      <c r="I3011" s="420"/>
      <c r="J3011" s="421">
        <v>379.75</v>
      </c>
      <c r="K3011" s="422"/>
    </row>
    <row r="3012" spans="1:11" hidden="1" outlineLevel="1">
      <c r="A3012" s="423"/>
      <c r="B3012" s="424"/>
      <c r="C3012" s="425">
        <v>2041</v>
      </c>
      <c r="D3012" s="426" t="s">
        <v>23768</v>
      </c>
      <c r="E3012" s="427" t="s">
        <v>143</v>
      </c>
      <c r="F3012" s="428">
        <v>26.73</v>
      </c>
      <c r="G3012" s="429">
        <v>0.55000000000000004</v>
      </c>
      <c r="H3012" s="430"/>
      <c r="I3012" s="431">
        <v>14.7036</v>
      </c>
      <c r="J3012" s="432"/>
    </row>
    <row r="3013" spans="1:11" ht="22.5" collapsed="1">
      <c r="A3013" s="423"/>
      <c r="B3013" s="424"/>
      <c r="C3013" s="425">
        <v>2044</v>
      </c>
      <c r="D3013" s="426" t="s">
        <v>23769</v>
      </c>
      <c r="E3013" s="427" t="s">
        <v>143</v>
      </c>
      <c r="F3013" s="428">
        <v>19.559999999999999</v>
      </c>
      <c r="G3013" s="429">
        <v>0.55000000000000004</v>
      </c>
      <c r="H3013" s="430"/>
      <c r="I3013" s="431">
        <v>10.761799999999999</v>
      </c>
      <c r="J3013" s="432"/>
    </row>
    <row r="3014" spans="1:11" ht="33.75" hidden="1" outlineLevel="1">
      <c r="A3014" s="423"/>
      <c r="B3014" s="424"/>
      <c r="C3014" s="425">
        <v>52816</v>
      </c>
      <c r="D3014" s="426" t="s">
        <v>23942</v>
      </c>
      <c r="E3014" s="427" t="s">
        <v>65</v>
      </c>
      <c r="F3014" s="428">
        <v>347.34</v>
      </c>
      <c r="G3014" s="429">
        <v>1.02</v>
      </c>
      <c r="H3014" s="430"/>
      <c r="I3014" s="431">
        <v>354.28680000000003</v>
      </c>
      <c r="J3014" s="432"/>
    </row>
    <row r="3015" spans="1:11" ht="27" hidden="1" customHeight="1" outlineLevel="1">
      <c r="A3015" s="418">
        <v>90320</v>
      </c>
      <c r="B3015" s="560" t="s">
        <v>23943</v>
      </c>
      <c r="C3015" s="560"/>
      <c r="D3015" s="560"/>
      <c r="E3015" s="560"/>
      <c r="F3015" s="560"/>
      <c r="G3015" s="560"/>
      <c r="H3015" s="419" t="s">
        <v>65</v>
      </c>
      <c r="I3015" s="420"/>
      <c r="J3015" s="421">
        <v>3.63</v>
      </c>
      <c r="K3015" s="422"/>
    </row>
    <row r="3016" spans="1:11" hidden="1" outlineLevel="1">
      <c r="A3016" s="423"/>
      <c r="B3016" s="424"/>
      <c r="C3016" s="425">
        <v>2041</v>
      </c>
      <c r="D3016" s="426" t="s">
        <v>23768</v>
      </c>
      <c r="E3016" s="427" t="s">
        <v>143</v>
      </c>
      <c r="F3016" s="428">
        <v>26.73</v>
      </c>
      <c r="G3016" s="429">
        <v>0.04</v>
      </c>
      <c r="H3016" s="430"/>
      <c r="I3016" s="431">
        <v>1.0692999999999999</v>
      </c>
      <c r="J3016" s="432"/>
    </row>
    <row r="3017" spans="1:11" ht="22.5" collapsed="1">
      <c r="A3017" s="423"/>
      <c r="B3017" s="424"/>
      <c r="C3017" s="425">
        <v>2044</v>
      </c>
      <c r="D3017" s="426" t="s">
        <v>23769</v>
      </c>
      <c r="E3017" s="427" t="s">
        <v>143</v>
      </c>
      <c r="F3017" s="428">
        <v>19.559999999999999</v>
      </c>
      <c r="G3017" s="429">
        <v>0.04</v>
      </c>
      <c r="H3017" s="430"/>
      <c r="I3017" s="431">
        <v>0.78259999999999996</v>
      </c>
      <c r="J3017" s="432"/>
    </row>
    <row r="3018" spans="1:11" ht="45" hidden="1" outlineLevel="1">
      <c r="A3018" s="423"/>
      <c r="B3018" s="424"/>
      <c r="C3018" s="425">
        <v>52868</v>
      </c>
      <c r="D3018" s="426" t="s">
        <v>23944</v>
      </c>
      <c r="E3018" s="427" t="s">
        <v>65</v>
      </c>
      <c r="F3018" s="428">
        <v>1.74</v>
      </c>
      <c r="G3018" s="429">
        <v>1.02</v>
      </c>
      <c r="H3018" s="430"/>
      <c r="I3018" s="431">
        <v>1.7747999999999999</v>
      </c>
      <c r="J3018" s="432"/>
    </row>
    <row r="3019" spans="1:11" ht="27" hidden="1" customHeight="1" outlineLevel="1">
      <c r="A3019" s="418">
        <v>90321</v>
      </c>
      <c r="B3019" s="560" t="s">
        <v>23945</v>
      </c>
      <c r="C3019" s="560"/>
      <c r="D3019" s="560"/>
      <c r="E3019" s="560"/>
      <c r="F3019" s="560"/>
      <c r="G3019" s="560"/>
      <c r="H3019" s="419" t="s">
        <v>65</v>
      </c>
      <c r="I3019" s="420"/>
      <c r="J3019" s="421">
        <v>5.04</v>
      </c>
      <c r="K3019" s="422"/>
    </row>
    <row r="3020" spans="1:11" hidden="1" outlineLevel="1">
      <c r="A3020" s="423"/>
      <c r="B3020" s="424"/>
      <c r="C3020" s="425">
        <v>2041</v>
      </c>
      <c r="D3020" s="426" t="s">
        <v>23768</v>
      </c>
      <c r="E3020" s="427" t="s">
        <v>143</v>
      </c>
      <c r="F3020" s="428">
        <v>26.73</v>
      </c>
      <c r="G3020" s="429">
        <v>0.05</v>
      </c>
      <c r="H3020" s="430"/>
      <c r="I3020" s="431">
        <v>1.3366</v>
      </c>
      <c r="J3020" s="432"/>
    </row>
    <row r="3021" spans="1:11" ht="22.5" collapsed="1">
      <c r="A3021" s="423"/>
      <c r="B3021" s="424"/>
      <c r="C3021" s="425">
        <v>2044</v>
      </c>
      <c r="D3021" s="426" t="s">
        <v>23769</v>
      </c>
      <c r="E3021" s="427" t="s">
        <v>143</v>
      </c>
      <c r="F3021" s="428">
        <v>19.559999999999999</v>
      </c>
      <c r="G3021" s="429">
        <v>0.05</v>
      </c>
      <c r="H3021" s="430"/>
      <c r="I3021" s="431">
        <v>0.97829999999999995</v>
      </c>
      <c r="J3021" s="432"/>
    </row>
    <row r="3022" spans="1:11" ht="45" hidden="1" outlineLevel="1">
      <c r="A3022" s="423"/>
      <c r="B3022" s="424"/>
      <c r="C3022" s="425">
        <v>52869</v>
      </c>
      <c r="D3022" s="426" t="s">
        <v>23946</v>
      </c>
      <c r="E3022" s="427" t="s">
        <v>65</v>
      </c>
      <c r="F3022" s="428">
        <v>2.67</v>
      </c>
      <c r="G3022" s="429">
        <v>1.02</v>
      </c>
      <c r="H3022" s="430"/>
      <c r="I3022" s="431">
        <v>2.7233999999999998</v>
      </c>
      <c r="J3022" s="432"/>
    </row>
    <row r="3023" spans="1:11" ht="27" hidden="1" customHeight="1" outlineLevel="1">
      <c r="A3023" s="418">
        <v>90322</v>
      </c>
      <c r="B3023" s="560" t="s">
        <v>23947</v>
      </c>
      <c r="C3023" s="560"/>
      <c r="D3023" s="560"/>
      <c r="E3023" s="560"/>
      <c r="F3023" s="560"/>
      <c r="G3023" s="560"/>
      <c r="H3023" s="419" t="s">
        <v>65</v>
      </c>
      <c r="I3023" s="420"/>
      <c r="J3023" s="421">
        <v>6.84</v>
      </c>
      <c r="K3023" s="422"/>
    </row>
    <row r="3024" spans="1:11" hidden="1" outlineLevel="1">
      <c r="A3024" s="423"/>
      <c r="B3024" s="424"/>
      <c r="C3024" s="425">
        <v>2041</v>
      </c>
      <c r="D3024" s="426" t="s">
        <v>23768</v>
      </c>
      <c r="E3024" s="427" t="s">
        <v>143</v>
      </c>
      <c r="F3024" s="428">
        <v>26.73</v>
      </c>
      <c r="G3024" s="429">
        <v>6.0999999999999999E-2</v>
      </c>
      <c r="H3024" s="430"/>
      <c r="I3024" s="431">
        <v>1.6307</v>
      </c>
      <c r="J3024" s="432"/>
    </row>
    <row r="3025" spans="1:11" ht="22.5" collapsed="1">
      <c r="A3025" s="423"/>
      <c r="B3025" s="424"/>
      <c r="C3025" s="425">
        <v>2044</v>
      </c>
      <c r="D3025" s="426" t="s">
        <v>23769</v>
      </c>
      <c r="E3025" s="427" t="s">
        <v>143</v>
      </c>
      <c r="F3025" s="428">
        <v>19.559999999999999</v>
      </c>
      <c r="G3025" s="429">
        <v>6.0999999999999999E-2</v>
      </c>
      <c r="H3025" s="430"/>
      <c r="I3025" s="431">
        <v>1.1935</v>
      </c>
      <c r="J3025" s="432"/>
    </row>
    <row r="3026" spans="1:11" ht="45" hidden="1" outlineLevel="1">
      <c r="A3026" s="423"/>
      <c r="B3026" s="424"/>
      <c r="C3026" s="425">
        <v>52870</v>
      </c>
      <c r="D3026" s="426" t="s">
        <v>23948</v>
      </c>
      <c r="E3026" s="427" t="s">
        <v>65</v>
      </c>
      <c r="F3026" s="428">
        <v>3.94</v>
      </c>
      <c r="G3026" s="429">
        <v>1.02</v>
      </c>
      <c r="H3026" s="430"/>
      <c r="I3026" s="431">
        <v>4.0187999999999997</v>
      </c>
      <c r="J3026" s="432"/>
    </row>
    <row r="3027" spans="1:11" ht="27" hidden="1" customHeight="1" outlineLevel="1">
      <c r="A3027" s="418">
        <v>90323</v>
      </c>
      <c r="B3027" s="560" t="s">
        <v>23949</v>
      </c>
      <c r="C3027" s="560"/>
      <c r="D3027" s="560"/>
      <c r="E3027" s="560"/>
      <c r="F3027" s="560"/>
      <c r="G3027" s="560"/>
      <c r="H3027" s="419" t="s">
        <v>65</v>
      </c>
      <c r="I3027" s="420"/>
      <c r="J3027" s="421">
        <v>9.02</v>
      </c>
      <c r="K3027" s="422"/>
    </row>
    <row r="3028" spans="1:11" hidden="1" outlineLevel="1">
      <c r="A3028" s="423"/>
      <c r="B3028" s="424"/>
      <c r="C3028" s="425">
        <v>2041</v>
      </c>
      <c r="D3028" s="426" t="s">
        <v>23768</v>
      </c>
      <c r="E3028" s="427" t="s">
        <v>143</v>
      </c>
      <c r="F3028" s="428">
        <v>26.73</v>
      </c>
      <c r="G3028" s="429">
        <v>7.0000000000000007E-2</v>
      </c>
      <c r="H3028" s="430"/>
      <c r="I3028" s="431">
        <v>1.8713</v>
      </c>
      <c r="J3028" s="432"/>
    </row>
    <row r="3029" spans="1:11" ht="22.5" collapsed="1">
      <c r="A3029" s="423"/>
      <c r="B3029" s="424"/>
      <c r="C3029" s="425">
        <v>2044</v>
      </c>
      <c r="D3029" s="426" t="s">
        <v>23769</v>
      </c>
      <c r="E3029" s="427" t="s">
        <v>143</v>
      </c>
      <c r="F3029" s="428">
        <v>19.559999999999999</v>
      </c>
      <c r="G3029" s="429">
        <v>7.0000000000000007E-2</v>
      </c>
      <c r="H3029" s="430"/>
      <c r="I3029" s="431">
        <v>1.3695999999999999</v>
      </c>
      <c r="J3029" s="432"/>
    </row>
    <row r="3030" spans="1:11" ht="45" hidden="1" outlineLevel="1">
      <c r="A3030" s="423"/>
      <c r="B3030" s="424"/>
      <c r="C3030" s="425">
        <v>52871</v>
      </c>
      <c r="D3030" s="426" t="s">
        <v>23950</v>
      </c>
      <c r="E3030" s="427" t="s">
        <v>65</v>
      </c>
      <c r="F3030" s="428">
        <v>5.67</v>
      </c>
      <c r="G3030" s="429">
        <v>1.02</v>
      </c>
      <c r="H3030" s="430"/>
      <c r="I3030" s="431">
        <v>5.7834000000000003</v>
      </c>
      <c r="J3030" s="432"/>
    </row>
    <row r="3031" spans="1:11" hidden="1" outlineLevel="1">
      <c r="A3031" s="418">
        <v>90328</v>
      </c>
      <c r="B3031" s="560" t="s">
        <v>23951</v>
      </c>
      <c r="C3031" s="560"/>
      <c r="D3031" s="560"/>
      <c r="E3031" s="560"/>
      <c r="F3031" s="560"/>
      <c r="G3031" s="560"/>
      <c r="H3031" s="419" t="s">
        <v>65</v>
      </c>
      <c r="I3031" s="420"/>
      <c r="J3031" s="421">
        <v>3.3</v>
      </c>
      <c r="K3031" s="422"/>
    </row>
    <row r="3032" spans="1:11" hidden="1" outlineLevel="1">
      <c r="A3032" s="423"/>
      <c r="B3032" s="424"/>
      <c r="C3032" s="425">
        <v>2041</v>
      </c>
      <c r="D3032" s="426" t="s">
        <v>23768</v>
      </c>
      <c r="E3032" s="427" t="s">
        <v>143</v>
      </c>
      <c r="F3032" s="428">
        <v>26.73</v>
      </c>
      <c r="G3032" s="429">
        <v>0.04</v>
      </c>
      <c r="H3032" s="430"/>
      <c r="I3032" s="431">
        <v>1.0692999999999999</v>
      </c>
      <c r="J3032" s="432"/>
    </row>
    <row r="3033" spans="1:11" ht="22.5" collapsed="1">
      <c r="A3033" s="423"/>
      <c r="B3033" s="424"/>
      <c r="C3033" s="425">
        <v>2044</v>
      </c>
      <c r="D3033" s="426" t="s">
        <v>23769</v>
      </c>
      <c r="E3033" s="427" t="s">
        <v>143</v>
      </c>
      <c r="F3033" s="428">
        <v>19.559999999999999</v>
      </c>
      <c r="G3033" s="429">
        <v>0.04</v>
      </c>
      <c r="H3033" s="430"/>
      <c r="I3033" s="431">
        <v>0.78259999999999996</v>
      </c>
      <c r="J3033" s="432"/>
    </row>
    <row r="3034" spans="1:11" ht="33.75" hidden="1" outlineLevel="1">
      <c r="A3034" s="423"/>
      <c r="B3034" s="424"/>
      <c r="C3034" s="425">
        <v>52874</v>
      </c>
      <c r="D3034" s="426" t="s">
        <v>23952</v>
      </c>
      <c r="E3034" s="427" t="s">
        <v>65</v>
      </c>
      <c r="F3034" s="428">
        <v>1.42</v>
      </c>
      <c r="G3034" s="429">
        <v>1.02</v>
      </c>
      <c r="H3034" s="430"/>
      <c r="I3034" s="431">
        <v>1.4483999999999999</v>
      </c>
      <c r="J3034" s="432"/>
    </row>
    <row r="3035" spans="1:11" hidden="1" outlineLevel="1">
      <c r="A3035" s="418">
        <v>90329</v>
      </c>
      <c r="B3035" s="560" t="s">
        <v>23953</v>
      </c>
      <c r="C3035" s="560"/>
      <c r="D3035" s="560"/>
      <c r="E3035" s="560"/>
      <c r="F3035" s="560"/>
      <c r="G3035" s="560"/>
      <c r="H3035" s="419" t="s">
        <v>65</v>
      </c>
      <c r="I3035" s="420"/>
      <c r="J3035" s="421">
        <v>5.01</v>
      </c>
      <c r="K3035" s="422"/>
    </row>
    <row r="3036" spans="1:11" hidden="1" outlineLevel="1">
      <c r="A3036" s="423"/>
      <c r="B3036" s="424"/>
      <c r="C3036" s="425">
        <v>2041</v>
      </c>
      <c r="D3036" s="426" t="s">
        <v>23768</v>
      </c>
      <c r="E3036" s="427" t="s">
        <v>143</v>
      </c>
      <c r="F3036" s="428">
        <v>26.73</v>
      </c>
      <c r="G3036" s="429">
        <v>0.05</v>
      </c>
      <c r="H3036" s="430"/>
      <c r="I3036" s="431">
        <v>1.3366</v>
      </c>
      <c r="J3036" s="432"/>
    </row>
    <row r="3037" spans="1:11" ht="22.5" collapsed="1">
      <c r="A3037" s="423"/>
      <c r="B3037" s="424"/>
      <c r="C3037" s="425">
        <v>2044</v>
      </c>
      <c r="D3037" s="426" t="s">
        <v>23769</v>
      </c>
      <c r="E3037" s="427" t="s">
        <v>143</v>
      </c>
      <c r="F3037" s="428">
        <v>19.559999999999999</v>
      </c>
      <c r="G3037" s="429">
        <v>0.05</v>
      </c>
      <c r="H3037" s="430"/>
      <c r="I3037" s="431">
        <v>0.97829999999999995</v>
      </c>
      <c r="J3037" s="432"/>
    </row>
    <row r="3038" spans="1:11" ht="33.75" hidden="1" outlineLevel="1">
      <c r="A3038" s="423"/>
      <c r="B3038" s="424"/>
      <c r="C3038" s="425">
        <v>52875</v>
      </c>
      <c r="D3038" s="426" t="s">
        <v>23954</v>
      </c>
      <c r="E3038" s="427" t="s">
        <v>65</v>
      </c>
      <c r="F3038" s="428">
        <v>2.64</v>
      </c>
      <c r="G3038" s="429">
        <v>1.02</v>
      </c>
      <c r="H3038" s="430"/>
      <c r="I3038" s="431">
        <v>2.6928000000000001</v>
      </c>
      <c r="J3038" s="432"/>
    </row>
    <row r="3039" spans="1:11" hidden="1" outlineLevel="1">
      <c r="A3039" s="418">
        <v>90330</v>
      </c>
      <c r="B3039" s="560" t="s">
        <v>23955</v>
      </c>
      <c r="C3039" s="560"/>
      <c r="D3039" s="560"/>
      <c r="E3039" s="560"/>
      <c r="F3039" s="560"/>
      <c r="G3039" s="560"/>
      <c r="H3039" s="419" t="s">
        <v>65</v>
      </c>
      <c r="I3039" s="420"/>
      <c r="J3039" s="421">
        <v>7.08</v>
      </c>
      <c r="K3039" s="422"/>
    </row>
    <row r="3040" spans="1:11" hidden="1" outlineLevel="1">
      <c r="A3040" s="423"/>
      <c r="B3040" s="424"/>
      <c r="C3040" s="425">
        <v>2041</v>
      </c>
      <c r="D3040" s="426" t="s">
        <v>23768</v>
      </c>
      <c r="E3040" s="427" t="s">
        <v>143</v>
      </c>
      <c r="F3040" s="428">
        <v>26.73</v>
      </c>
      <c r="G3040" s="429">
        <v>6.0999999999999999E-2</v>
      </c>
      <c r="H3040" s="430"/>
      <c r="I3040" s="431">
        <v>1.6307</v>
      </c>
      <c r="J3040" s="432"/>
    </row>
    <row r="3041" spans="1:11" ht="22.5" collapsed="1">
      <c r="A3041" s="423"/>
      <c r="B3041" s="424"/>
      <c r="C3041" s="425">
        <v>2044</v>
      </c>
      <c r="D3041" s="426" t="s">
        <v>23769</v>
      </c>
      <c r="E3041" s="427" t="s">
        <v>143</v>
      </c>
      <c r="F3041" s="428">
        <v>19.559999999999999</v>
      </c>
      <c r="G3041" s="429">
        <v>6.0999999999999999E-2</v>
      </c>
      <c r="H3041" s="430"/>
      <c r="I3041" s="431">
        <v>1.1935</v>
      </c>
      <c r="J3041" s="432"/>
    </row>
    <row r="3042" spans="1:11" ht="33.75" hidden="1" outlineLevel="1">
      <c r="A3042" s="423"/>
      <c r="B3042" s="424"/>
      <c r="C3042" s="425">
        <v>52876</v>
      </c>
      <c r="D3042" s="426" t="s">
        <v>23956</v>
      </c>
      <c r="E3042" s="427" t="s">
        <v>65</v>
      </c>
      <c r="F3042" s="428">
        <v>4.17</v>
      </c>
      <c r="G3042" s="429">
        <v>1.02</v>
      </c>
      <c r="H3042" s="430"/>
      <c r="I3042" s="431">
        <v>4.2534000000000001</v>
      </c>
      <c r="J3042" s="432"/>
    </row>
    <row r="3043" spans="1:11" hidden="1" outlineLevel="1">
      <c r="A3043" s="418">
        <v>90331</v>
      </c>
      <c r="B3043" s="560" t="s">
        <v>23957</v>
      </c>
      <c r="C3043" s="560"/>
      <c r="D3043" s="560"/>
      <c r="E3043" s="560"/>
      <c r="F3043" s="560"/>
      <c r="G3043" s="560"/>
      <c r="H3043" s="419" t="s">
        <v>65</v>
      </c>
      <c r="I3043" s="420"/>
      <c r="J3043" s="421">
        <v>9.59</v>
      </c>
      <c r="K3043" s="422"/>
    </row>
    <row r="3044" spans="1:11" hidden="1" outlineLevel="1">
      <c r="A3044" s="423"/>
      <c r="B3044" s="424"/>
      <c r="C3044" s="425">
        <v>2041</v>
      </c>
      <c r="D3044" s="426" t="s">
        <v>23768</v>
      </c>
      <c r="E3044" s="427" t="s">
        <v>143</v>
      </c>
      <c r="F3044" s="428">
        <v>26.73</v>
      </c>
      <c r="G3044" s="429">
        <v>7.0000000000000007E-2</v>
      </c>
      <c r="H3044" s="430"/>
      <c r="I3044" s="431">
        <v>1.8713</v>
      </c>
      <c r="J3044" s="432"/>
    </row>
    <row r="3045" spans="1:11" ht="22.5" collapsed="1">
      <c r="A3045" s="423"/>
      <c r="B3045" s="424"/>
      <c r="C3045" s="425">
        <v>2044</v>
      </c>
      <c r="D3045" s="426" t="s">
        <v>23769</v>
      </c>
      <c r="E3045" s="427" t="s">
        <v>143</v>
      </c>
      <c r="F3045" s="428">
        <v>19.559999999999999</v>
      </c>
      <c r="G3045" s="429">
        <v>7.0000000000000007E-2</v>
      </c>
      <c r="H3045" s="430"/>
      <c r="I3045" s="431">
        <v>1.3695999999999999</v>
      </c>
      <c r="J3045" s="432"/>
    </row>
    <row r="3046" spans="1:11" ht="33.75" hidden="1" outlineLevel="1">
      <c r="A3046" s="423"/>
      <c r="B3046" s="424"/>
      <c r="C3046" s="425">
        <v>52877</v>
      </c>
      <c r="D3046" s="426" t="s">
        <v>23958</v>
      </c>
      <c r="E3046" s="427" t="s">
        <v>65</v>
      </c>
      <c r="F3046" s="428">
        <v>6.22</v>
      </c>
      <c r="G3046" s="429">
        <v>1.02</v>
      </c>
      <c r="H3046" s="430"/>
      <c r="I3046" s="431">
        <v>6.3444000000000003</v>
      </c>
      <c r="J3046" s="432"/>
    </row>
    <row r="3047" spans="1:11" hidden="1" outlineLevel="1">
      <c r="A3047" s="418">
        <v>90332</v>
      </c>
      <c r="B3047" s="560" t="s">
        <v>23959</v>
      </c>
      <c r="C3047" s="560"/>
      <c r="D3047" s="560"/>
      <c r="E3047" s="560"/>
      <c r="F3047" s="560"/>
      <c r="G3047" s="560"/>
      <c r="H3047" s="419" t="s">
        <v>65</v>
      </c>
      <c r="I3047" s="420"/>
      <c r="J3047" s="421">
        <v>13.66</v>
      </c>
      <c r="K3047" s="422"/>
    </row>
    <row r="3048" spans="1:11" hidden="1" outlineLevel="1">
      <c r="A3048" s="423"/>
      <c r="B3048" s="424"/>
      <c r="C3048" s="425">
        <v>2041</v>
      </c>
      <c r="D3048" s="426" t="s">
        <v>23768</v>
      </c>
      <c r="E3048" s="427" t="s">
        <v>143</v>
      </c>
      <c r="F3048" s="428">
        <v>26.73</v>
      </c>
      <c r="G3048" s="429">
        <v>0.08</v>
      </c>
      <c r="H3048" s="430"/>
      <c r="I3048" s="431">
        <v>2.1387</v>
      </c>
      <c r="J3048" s="432"/>
    </row>
    <row r="3049" spans="1:11" ht="22.5" collapsed="1">
      <c r="A3049" s="423"/>
      <c r="B3049" s="424"/>
      <c r="C3049" s="425">
        <v>2044</v>
      </c>
      <c r="D3049" s="426" t="s">
        <v>23769</v>
      </c>
      <c r="E3049" s="427" t="s">
        <v>143</v>
      </c>
      <c r="F3049" s="428">
        <v>19.559999999999999</v>
      </c>
      <c r="G3049" s="429">
        <v>0.08</v>
      </c>
      <c r="H3049" s="430"/>
      <c r="I3049" s="431">
        <v>1.5652999999999999</v>
      </c>
      <c r="J3049" s="432"/>
    </row>
    <row r="3050" spans="1:11" ht="33.75" hidden="1" outlineLevel="1">
      <c r="A3050" s="423"/>
      <c r="B3050" s="424"/>
      <c r="C3050" s="425">
        <v>52825</v>
      </c>
      <c r="D3050" s="426" t="s">
        <v>23960</v>
      </c>
      <c r="E3050" s="427" t="s">
        <v>65</v>
      </c>
      <c r="F3050" s="428">
        <v>9.76</v>
      </c>
      <c r="G3050" s="429">
        <v>1.02</v>
      </c>
      <c r="H3050" s="430"/>
      <c r="I3050" s="431">
        <v>9.9551999999999996</v>
      </c>
      <c r="J3050" s="432"/>
    </row>
    <row r="3051" spans="1:11" hidden="1" outlineLevel="1">
      <c r="A3051" s="418">
        <v>90333</v>
      </c>
      <c r="B3051" s="560" t="s">
        <v>23961</v>
      </c>
      <c r="C3051" s="560"/>
      <c r="D3051" s="560"/>
      <c r="E3051" s="560"/>
      <c r="F3051" s="560"/>
      <c r="G3051" s="560"/>
      <c r="H3051" s="419" t="s">
        <v>65</v>
      </c>
      <c r="I3051" s="420"/>
      <c r="J3051" s="421">
        <v>19.96</v>
      </c>
      <c r="K3051" s="422"/>
    </row>
    <row r="3052" spans="1:11" hidden="1" outlineLevel="1">
      <c r="A3052" s="423"/>
      <c r="B3052" s="424"/>
      <c r="C3052" s="425">
        <v>2041</v>
      </c>
      <c r="D3052" s="426" t="s">
        <v>23768</v>
      </c>
      <c r="E3052" s="427" t="s">
        <v>143</v>
      </c>
      <c r="F3052" s="428">
        <v>26.73</v>
      </c>
      <c r="G3052" s="429">
        <v>0.09</v>
      </c>
      <c r="H3052" s="430"/>
      <c r="I3052" s="431">
        <v>2.4060000000000001</v>
      </c>
      <c r="J3052" s="432"/>
    </row>
    <row r="3053" spans="1:11" ht="22.5" collapsed="1">
      <c r="A3053" s="423"/>
      <c r="B3053" s="424"/>
      <c r="C3053" s="425">
        <v>2044</v>
      </c>
      <c r="D3053" s="426" t="s">
        <v>23769</v>
      </c>
      <c r="E3053" s="427" t="s">
        <v>143</v>
      </c>
      <c r="F3053" s="428">
        <v>19.559999999999999</v>
      </c>
      <c r="G3053" s="429">
        <v>0.09</v>
      </c>
      <c r="H3053" s="430"/>
      <c r="I3053" s="431">
        <v>1.7609999999999999</v>
      </c>
      <c r="J3053" s="432"/>
    </row>
    <row r="3054" spans="1:11" ht="33.75" hidden="1" outlineLevel="1">
      <c r="A3054" s="423"/>
      <c r="B3054" s="424"/>
      <c r="C3054" s="425">
        <v>52826</v>
      </c>
      <c r="D3054" s="426" t="s">
        <v>23962</v>
      </c>
      <c r="E3054" s="427" t="s">
        <v>65</v>
      </c>
      <c r="F3054" s="428">
        <v>15.48</v>
      </c>
      <c r="G3054" s="429">
        <v>1.02</v>
      </c>
      <c r="H3054" s="430"/>
      <c r="I3054" s="431">
        <v>15.7896</v>
      </c>
      <c r="J3054" s="432"/>
    </row>
    <row r="3055" spans="1:11" hidden="1" outlineLevel="1">
      <c r="A3055" s="418">
        <v>90334</v>
      </c>
      <c r="B3055" s="560" t="s">
        <v>23963</v>
      </c>
      <c r="C3055" s="560"/>
      <c r="D3055" s="560"/>
      <c r="E3055" s="560"/>
      <c r="F3055" s="560"/>
      <c r="G3055" s="560"/>
      <c r="H3055" s="419" t="s">
        <v>65</v>
      </c>
      <c r="I3055" s="420"/>
      <c r="J3055" s="421">
        <v>29.12</v>
      </c>
      <c r="K3055" s="422"/>
    </row>
    <row r="3056" spans="1:11" hidden="1" outlineLevel="1">
      <c r="A3056" s="423"/>
      <c r="B3056" s="424"/>
      <c r="C3056" s="425">
        <v>2041</v>
      </c>
      <c r="D3056" s="426" t="s">
        <v>23768</v>
      </c>
      <c r="E3056" s="427" t="s">
        <v>143</v>
      </c>
      <c r="F3056" s="428">
        <v>26.73</v>
      </c>
      <c r="G3056" s="429">
        <v>0.1</v>
      </c>
      <c r="H3056" s="430"/>
      <c r="I3056" s="431">
        <v>2.6732999999999998</v>
      </c>
      <c r="J3056" s="432"/>
    </row>
    <row r="3057" spans="1:11" ht="22.5" collapsed="1">
      <c r="A3057" s="423"/>
      <c r="B3057" s="424"/>
      <c r="C3057" s="425">
        <v>2044</v>
      </c>
      <c r="D3057" s="426" t="s">
        <v>23769</v>
      </c>
      <c r="E3057" s="427" t="s">
        <v>143</v>
      </c>
      <c r="F3057" s="428">
        <v>19.559999999999999</v>
      </c>
      <c r="G3057" s="429">
        <v>0.1</v>
      </c>
      <c r="H3057" s="430"/>
      <c r="I3057" s="431">
        <v>1.9567000000000001</v>
      </c>
      <c r="J3057" s="432"/>
    </row>
    <row r="3058" spans="1:11" ht="33.75" hidden="1" outlineLevel="1">
      <c r="A3058" s="423"/>
      <c r="B3058" s="424"/>
      <c r="C3058" s="425">
        <v>52827</v>
      </c>
      <c r="D3058" s="426" t="s">
        <v>23964</v>
      </c>
      <c r="E3058" s="427" t="s">
        <v>65</v>
      </c>
      <c r="F3058" s="428">
        <v>24.01</v>
      </c>
      <c r="G3058" s="429">
        <v>1.02</v>
      </c>
      <c r="H3058" s="430"/>
      <c r="I3058" s="431">
        <v>24.490200000000002</v>
      </c>
      <c r="J3058" s="432"/>
    </row>
    <row r="3059" spans="1:11" hidden="1" outlineLevel="1">
      <c r="A3059" s="418">
        <v>90335</v>
      </c>
      <c r="B3059" s="560" t="s">
        <v>23965</v>
      </c>
      <c r="C3059" s="560"/>
      <c r="D3059" s="560"/>
      <c r="E3059" s="560"/>
      <c r="F3059" s="560"/>
      <c r="G3059" s="560"/>
      <c r="H3059" s="419" t="s">
        <v>65</v>
      </c>
      <c r="I3059" s="420"/>
      <c r="J3059" s="421">
        <v>40.270000000000003</v>
      </c>
      <c r="K3059" s="422"/>
    </row>
    <row r="3060" spans="1:11" hidden="1" outlineLevel="1">
      <c r="A3060" s="423"/>
      <c r="B3060" s="424"/>
      <c r="C3060" s="425">
        <v>2041</v>
      </c>
      <c r="D3060" s="426" t="s">
        <v>23768</v>
      </c>
      <c r="E3060" s="427" t="s">
        <v>143</v>
      </c>
      <c r="F3060" s="428">
        <v>26.73</v>
      </c>
      <c r="G3060" s="429">
        <v>0.15</v>
      </c>
      <c r="H3060" s="430"/>
      <c r="I3060" s="431">
        <v>4.01</v>
      </c>
      <c r="J3060" s="432"/>
    </row>
    <row r="3061" spans="1:11" ht="22.5" collapsed="1">
      <c r="A3061" s="423"/>
      <c r="B3061" s="424"/>
      <c r="C3061" s="425">
        <v>2044</v>
      </c>
      <c r="D3061" s="426" t="s">
        <v>23769</v>
      </c>
      <c r="E3061" s="427" t="s">
        <v>143</v>
      </c>
      <c r="F3061" s="428">
        <v>19.559999999999999</v>
      </c>
      <c r="G3061" s="429">
        <v>0.15</v>
      </c>
      <c r="H3061" s="430"/>
      <c r="I3061" s="431">
        <v>2.9350000000000001</v>
      </c>
      <c r="J3061" s="432"/>
    </row>
    <row r="3062" spans="1:11" ht="33.75" hidden="1" outlineLevel="1">
      <c r="A3062" s="423"/>
      <c r="B3062" s="424"/>
      <c r="C3062" s="425">
        <v>52828</v>
      </c>
      <c r="D3062" s="426" t="s">
        <v>23966</v>
      </c>
      <c r="E3062" s="427" t="s">
        <v>65</v>
      </c>
      <c r="F3062" s="428">
        <v>32.67</v>
      </c>
      <c r="G3062" s="429">
        <v>1.02</v>
      </c>
      <c r="H3062" s="430"/>
      <c r="I3062" s="431">
        <v>33.323399999999999</v>
      </c>
      <c r="J3062" s="432"/>
    </row>
    <row r="3063" spans="1:11" hidden="1" outlineLevel="1">
      <c r="A3063" s="418">
        <v>90336</v>
      </c>
      <c r="B3063" s="560" t="s">
        <v>23967</v>
      </c>
      <c r="C3063" s="560"/>
      <c r="D3063" s="560"/>
      <c r="E3063" s="560"/>
      <c r="F3063" s="560"/>
      <c r="G3063" s="560"/>
      <c r="H3063" s="419" t="s">
        <v>65</v>
      </c>
      <c r="I3063" s="420"/>
      <c r="J3063" s="421">
        <v>57.32</v>
      </c>
      <c r="K3063" s="422"/>
    </row>
    <row r="3064" spans="1:11" hidden="1" outlineLevel="1">
      <c r="A3064" s="423"/>
      <c r="B3064" s="424"/>
      <c r="C3064" s="425">
        <v>2041</v>
      </c>
      <c r="D3064" s="426" t="s">
        <v>23768</v>
      </c>
      <c r="E3064" s="427" t="s">
        <v>143</v>
      </c>
      <c r="F3064" s="428">
        <v>26.73</v>
      </c>
      <c r="G3064" s="429">
        <v>0.2</v>
      </c>
      <c r="H3064" s="430"/>
      <c r="I3064" s="431">
        <v>5.3467000000000002</v>
      </c>
      <c r="J3064" s="432"/>
    </row>
    <row r="3065" spans="1:11" ht="22.5" collapsed="1">
      <c r="A3065" s="423"/>
      <c r="B3065" s="424"/>
      <c r="C3065" s="425">
        <v>2044</v>
      </c>
      <c r="D3065" s="426" t="s">
        <v>23769</v>
      </c>
      <c r="E3065" s="427" t="s">
        <v>143</v>
      </c>
      <c r="F3065" s="428">
        <v>19.559999999999999</v>
      </c>
      <c r="G3065" s="429">
        <v>0.2</v>
      </c>
      <c r="H3065" s="430"/>
      <c r="I3065" s="431">
        <v>3.9134000000000002</v>
      </c>
      <c r="J3065" s="432"/>
    </row>
    <row r="3066" spans="1:11" ht="33.75" hidden="1" outlineLevel="1">
      <c r="A3066" s="423"/>
      <c r="B3066" s="424"/>
      <c r="C3066" s="425">
        <v>52829</v>
      </c>
      <c r="D3066" s="426" t="s">
        <v>23968</v>
      </c>
      <c r="E3066" s="427" t="s">
        <v>65</v>
      </c>
      <c r="F3066" s="428">
        <v>47.12</v>
      </c>
      <c r="G3066" s="429">
        <v>1.02</v>
      </c>
      <c r="H3066" s="430"/>
      <c r="I3066" s="431">
        <v>48.062399999999997</v>
      </c>
      <c r="J3066" s="432"/>
    </row>
    <row r="3067" spans="1:11" hidden="1" outlineLevel="1">
      <c r="A3067" s="418">
        <v>90337</v>
      </c>
      <c r="B3067" s="560" t="s">
        <v>23969</v>
      </c>
      <c r="C3067" s="560"/>
      <c r="D3067" s="560"/>
      <c r="E3067" s="560"/>
      <c r="F3067" s="560"/>
      <c r="G3067" s="560"/>
      <c r="H3067" s="419" t="s">
        <v>65</v>
      </c>
      <c r="I3067" s="420"/>
      <c r="J3067" s="421">
        <v>78.989999999999995</v>
      </c>
      <c r="K3067" s="422"/>
    </row>
    <row r="3068" spans="1:11" hidden="1" outlineLevel="1">
      <c r="A3068" s="423"/>
      <c r="B3068" s="424"/>
      <c r="C3068" s="425">
        <v>2041</v>
      </c>
      <c r="D3068" s="426" t="s">
        <v>23768</v>
      </c>
      <c r="E3068" s="427" t="s">
        <v>143</v>
      </c>
      <c r="F3068" s="428">
        <v>26.73</v>
      </c>
      <c r="G3068" s="429">
        <v>0.25</v>
      </c>
      <c r="H3068" s="430"/>
      <c r="I3068" s="431">
        <v>6.6833999999999998</v>
      </c>
      <c r="J3068" s="432"/>
    </row>
    <row r="3069" spans="1:11" ht="22.5" collapsed="1">
      <c r="A3069" s="423"/>
      <c r="B3069" s="424"/>
      <c r="C3069" s="425">
        <v>2044</v>
      </c>
      <c r="D3069" s="426" t="s">
        <v>23769</v>
      </c>
      <c r="E3069" s="427" t="s">
        <v>143</v>
      </c>
      <c r="F3069" s="428">
        <v>19.559999999999999</v>
      </c>
      <c r="G3069" s="429">
        <v>0.25</v>
      </c>
      <c r="H3069" s="430"/>
      <c r="I3069" s="431">
        <v>4.8917000000000002</v>
      </c>
      <c r="J3069" s="432"/>
    </row>
    <row r="3070" spans="1:11" ht="33.75" hidden="1" outlineLevel="1">
      <c r="A3070" s="423"/>
      <c r="B3070" s="424"/>
      <c r="C3070" s="425">
        <v>52830</v>
      </c>
      <c r="D3070" s="426" t="s">
        <v>23970</v>
      </c>
      <c r="E3070" s="427" t="s">
        <v>65</v>
      </c>
      <c r="F3070" s="428">
        <v>66.09</v>
      </c>
      <c r="G3070" s="429">
        <v>1.02</v>
      </c>
      <c r="H3070" s="430"/>
      <c r="I3070" s="431">
        <v>67.411799999999999</v>
      </c>
      <c r="J3070" s="432"/>
    </row>
    <row r="3071" spans="1:11" hidden="1" outlineLevel="1">
      <c r="A3071" s="418">
        <v>90338</v>
      </c>
      <c r="B3071" s="560" t="s">
        <v>23971</v>
      </c>
      <c r="C3071" s="560"/>
      <c r="D3071" s="560"/>
      <c r="E3071" s="560"/>
      <c r="F3071" s="560"/>
      <c r="G3071" s="560"/>
      <c r="H3071" s="419" t="s">
        <v>65</v>
      </c>
      <c r="I3071" s="420"/>
      <c r="J3071" s="421">
        <v>101.14</v>
      </c>
      <c r="K3071" s="422"/>
    </row>
    <row r="3072" spans="1:11" hidden="1" outlineLevel="1">
      <c r="A3072" s="423"/>
      <c r="B3072" s="424"/>
      <c r="C3072" s="425">
        <v>2041</v>
      </c>
      <c r="D3072" s="426" t="s">
        <v>23768</v>
      </c>
      <c r="E3072" s="427" t="s">
        <v>143</v>
      </c>
      <c r="F3072" s="428">
        <v>26.73</v>
      </c>
      <c r="G3072" s="429">
        <v>0.3</v>
      </c>
      <c r="H3072" s="430"/>
      <c r="I3072" s="431">
        <v>8.0200999999999993</v>
      </c>
      <c r="J3072" s="432"/>
    </row>
    <row r="3073" spans="1:11" ht="22.5" collapsed="1">
      <c r="A3073" s="423"/>
      <c r="B3073" s="424"/>
      <c r="C3073" s="425">
        <v>2044</v>
      </c>
      <c r="D3073" s="426" t="s">
        <v>23769</v>
      </c>
      <c r="E3073" s="427" t="s">
        <v>143</v>
      </c>
      <c r="F3073" s="428">
        <v>19.559999999999999</v>
      </c>
      <c r="G3073" s="429">
        <v>0.3</v>
      </c>
      <c r="H3073" s="430"/>
      <c r="I3073" s="431">
        <v>5.8700999999999999</v>
      </c>
      <c r="J3073" s="432"/>
    </row>
    <row r="3074" spans="1:11" ht="33.75" hidden="1" outlineLevel="1">
      <c r="A3074" s="423"/>
      <c r="B3074" s="424"/>
      <c r="C3074" s="425">
        <v>52831</v>
      </c>
      <c r="D3074" s="426" t="s">
        <v>23972</v>
      </c>
      <c r="E3074" s="427" t="s">
        <v>65</v>
      </c>
      <c r="F3074" s="428">
        <v>85.54</v>
      </c>
      <c r="G3074" s="429">
        <v>1.02</v>
      </c>
      <c r="H3074" s="430"/>
      <c r="I3074" s="431">
        <v>87.250799999999998</v>
      </c>
      <c r="J3074" s="432"/>
    </row>
    <row r="3075" spans="1:11" hidden="1" outlineLevel="1">
      <c r="A3075" s="418">
        <v>90339</v>
      </c>
      <c r="B3075" s="560" t="s">
        <v>23973</v>
      </c>
      <c r="C3075" s="560"/>
      <c r="D3075" s="560"/>
      <c r="E3075" s="560"/>
      <c r="F3075" s="560"/>
      <c r="G3075" s="560"/>
      <c r="H3075" s="419" t="s">
        <v>65</v>
      </c>
      <c r="I3075" s="420"/>
      <c r="J3075" s="421">
        <v>140.5</v>
      </c>
      <c r="K3075" s="422"/>
    </row>
    <row r="3076" spans="1:11" hidden="1" outlineLevel="1">
      <c r="A3076" s="423"/>
      <c r="B3076" s="424"/>
      <c r="C3076" s="425">
        <v>2041</v>
      </c>
      <c r="D3076" s="426" t="s">
        <v>23768</v>
      </c>
      <c r="E3076" s="427" t="s">
        <v>143</v>
      </c>
      <c r="F3076" s="428">
        <v>26.73</v>
      </c>
      <c r="G3076" s="429">
        <v>0.35</v>
      </c>
      <c r="H3076" s="430"/>
      <c r="I3076" s="431">
        <v>9.3567999999999998</v>
      </c>
      <c r="J3076" s="432"/>
    </row>
    <row r="3077" spans="1:11" ht="22.5" collapsed="1">
      <c r="A3077" s="423"/>
      <c r="B3077" s="424"/>
      <c r="C3077" s="425">
        <v>2044</v>
      </c>
      <c r="D3077" s="426" t="s">
        <v>23769</v>
      </c>
      <c r="E3077" s="427" t="s">
        <v>143</v>
      </c>
      <c r="F3077" s="428">
        <v>19.559999999999999</v>
      </c>
      <c r="G3077" s="429">
        <v>0.35</v>
      </c>
      <c r="H3077" s="430"/>
      <c r="I3077" s="431">
        <v>6.8483999999999998</v>
      </c>
      <c r="J3077" s="432"/>
    </row>
    <row r="3078" spans="1:11" ht="33.75" hidden="1" outlineLevel="1">
      <c r="A3078" s="423"/>
      <c r="B3078" s="424"/>
      <c r="C3078" s="425">
        <v>52832</v>
      </c>
      <c r="D3078" s="426" t="s">
        <v>23974</v>
      </c>
      <c r="E3078" s="427" t="s">
        <v>65</v>
      </c>
      <c r="F3078" s="428">
        <v>121.86</v>
      </c>
      <c r="G3078" s="429">
        <v>1.02</v>
      </c>
      <c r="H3078" s="430"/>
      <c r="I3078" s="431">
        <v>124.2972</v>
      </c>
      <c r="J3078" s="432"/>
    </row>
    <row r="3079" spans="1:11" hidden="1" outlineLevel="1">
      <c r="A3079" s="418">
        <v>90340</v>
      </c>
      <c r="B3079" s="560" t="s">
        <v>23975</v>
      </c>
      <c r="C3079" s="560"/>
      <c r="D3079" s="560"/>
      <c r="E3079" s="560"/>
      <c r="F3079" s="560"/>
      <c r="G3079" s="560"/>
      <c r="H3079" s="419" t="s">
        <v>65</v>
      </c>
      <c r="I3079" s="420"/>
      <c r="J3079" s="421">
        <v>158.53</v>
      </c>
      <c r="K3079" s="422"/>
    </row>
    <row r="3080" spans="1:11" hidden="1" outlineLevel="1">
      <c r="A3080" s="423"/>
      <c r="B3080" s="424"/>
      <c r="C3080" s="425">
        <v>2041</v>
      </c>
      <c r="D3080" s="426" t="s">
        <v>23768</v>
      </c>
      <c r="E3080" s="427" t="s">
        <v>143</v>
      </c>
      <c r="F3080" s="428">
        <v>26.73</v>
      </c>
      <c r="G3080" s="429">
        <v>0.4</v>
      </c>
      <c r="H3080" s="430"/>
      <c r="I3080" s="431">
        <v>10.6935</v>
      </c>
      <c r="J3080" s="432"/>
    </row>
    <row r="3081" spans="1:11" ht="22.5" collapsed="1">
      <c r="A3081" s="423"/>
      <c r="B3081" s="424"/>
      <c r="C3081" s="425">
        <v>2044</v>
      </c>
      <c r="D3081" s="426" t="s">
        <v>23769</v>
      </c>
      <c r="E3081" s="427" t="s">
        <v>143</v>
      </c>
      <c r="F3081" s="428">
        <v>19.559999999999999</v>
      </c>
      <c r="G3081" s="429">
        <v>0.4</v>
      </c>
      <c r="H3081" s="430"/>
      <c r="I3081" s="431">
        <v>7.8268000000000004</v>
      </c>
      <c r="J3081" s="432"/>
    </row>
    <row r="3082" spans="1:11" ht="33.75" hidden="1" outlineLevel="1">
      <c r="A3082" s="423"/>
      <c r="B3082" s="424"/>
      <c r="C3082" s="425">
        <v>52833</v>
      </c>
      <c r="D3082" s="426" t="s">
        <v>23976</v>
      </c>
      <c r="E3082" s="427" t="s">
        <v>65</v>
      </c>
      <c r="F3082" s="428">
        <v>137.26</v>
      </c>
      <c r="G3082" s="429">
        <v>1.02</v>
      </c>
      <c r="H3082" s="430"/>
      <c r="I3082" s="431">
        <v>140.0052</v>
      </c>
      <c r="J3082" s="432"/>
    </row>
    <row r="3083" spans="1:11" hidden="1" outlineLevel="1">
      <c r="A3083" s="418">
        <v>90341</v>
      </c>
      <c r="B3083" s="560" t="s">
        <v>23977</v>
      </c>
      <c r="C3083" s="560"/>
      <c r="D3083" s="560"/>
      <c r="E3083" s="560"/>
      <c r="F3083" s="560"/>
      <c r="G3083" s="560"/>
      <c r="H3083" s="419" t="s">
        <v>65</v>
      </c>
      <c r="I3083" s="420"/>
      <c r="J3083" s="421">
        <v>195.63</v>
      </c>
      <c r="K3083" s="422"/>
    </row>
    <row r="3084" spans="1:11" hidden="1" outlineLevel="1">
      <c r="A3084" s="423"/>
      <c r="B3084" s="424"/>
      <c r="C3084" s="425">
        <v>2041</v>
      </c>
      <c r="D3084" s="426" t="s">
        <v>23768</v>
      </c>
      <c r="E3084" s="427" t="s">
        <v>143</v>
      </c>
      <c r="F3084" s="428">
        <v>26.73</v>
      </c>
      <c r="G3084" s="429">
        <v>0.45</v>
      </c>
      <c r="H3084" s="430"/>
      <c r="I3084" s="431">
        <v>12.030200000000001</v>
      </c>
      <c r="J3084" s="432"/>
    </row>
    <row r="3085" spans="1:11" ht="22.5" collapsed="1">
      <c r="A3085" s="423"/>
      <c r="B3085" s="424"/>
      <c r="C3085" s="425">
        <v>2044</v>
      </c>
      <c r="D3085" s="426" t="s">
        <v>23769</v>
      </c>
      <c r="E3085" s="427" t="s">
        <v>143</v>
      </c>
      <c r="F3085" s="428">
        <v>19.559999999999999</v>
      </c>
      <c r="G3085" s="429">
        <v>0.45</v>
      </c>
      <c r="H3085" s="430"/>
      <c r="I3085" s="431">
        <v>8.8050999999999995</v>
      </c>
      <c r="J3085" s="432"/>
    </row>
    <row r="3086" spans="1:11" ht="33.75" hidden="1" outlineLevel="1">
      <c r="A3086" s="423"/>
      <c r="B3086" s="424"/>
      <c r="C3086" s="425">
        <v>52834</v>
      </c>
      <c r="D3086" s="426" t="s">
        <v>23978</v>
      </c>
      <c r="E3086" s="427" t="s">
        <v>65</v>
      </c>
      <c r="F3086" s="428">
        <v>171.37</v>
      </c>
      <c r="G3086" s="429">
        <v>1.02</v>
      </c>
      <c r="H3086" s="430"/>
      <c r="I3086" s="431">
        <v>174.79740000000001</v>
      </c>
      <c r="J3086" s="432"/>
    </row>
    <row r="3087" spans="1:11" hidden="1" outlineLevel="1">
      <c r="A3087" s="418">
        <v>90342</v>
      </c>
      <c r="B3087" s="560" t="s">
        <v>23979</v>
      </c>
      <c r="C3087" s="560"/>
      <c r="D3087" s="560"/>
      <c r="E3087" s="560"/>
      <c r="F3087" s="560"/>
      <c r="G3087" s="560"/>
      <c r="H3087" s="419" t="s">
        <v>65</v>
      </c>
      <c r="I3087" s="420"/>
      <c r="J3087" s="421">
        <v>304.04000000000002</v>
      </c>
      <c r="K3087" s="422"/>
    </row>
    <row r="3088" spans="1:11" hidden="1" outlineLevel="1">
      <c r="A3088" s="423"/>
      <c r="B3088" s="424"/>
      <c r="C3088" s="425">
        <v>2041</v>
      </c>
      <c r="D3088" s="426" t="s">
        <v>23768</v>
      </c>
      <c r="E3088" s="427" t="s">
        <v>143</v>
      </c>
      <c r="F3088" s="428">
        <v>26.73</v>
      </c>
      <c r="G3088" s="429">
        <v>0.5</v>
      </c>
      <c r="H3088" s="430"/>
      <c r="I3088" s="431">
        <v>13.366899999999999</v>
      </c>
      <c r="J3088" s="432"/>
    </row>
    <row r="3089" spans="1:11" ht="22.5" collapsed="1">
      <c r="A3089" s="423"/>
      <c r="B3089" s="424"/>
      <c r="C3089" s="425">
        <v>2044</v>
      </c>
      <c r="D3089" s="426" t="s">
        <v>23769</v>
      </c>
      <c r="E3089" s="427" t="s">
        <v>143</v>
      </c>
      <c r="F3089" s="428">
        <v>19.559999999999999</v>
      </c>
      <c r="G3089" s="429">
        <v>0.5</v>
      </c>
      <c r="H3089" s="430"/>
      <c r="I3089" s="431">
        <v>9.7835000000000001</v>
      </c>
      <c r="J3089" s="432"/>
    </row>
    <row r="3090" spans="1:11" ht="33.75" hidden="1" outlineLevel="1">
      <c r="A3090" s="423"/>
      <c r="B3090" s="424"/>
      <c r="C3090" s="425">
        <v>52835</v>
      </c>
      <c r="D3090" s="426" t="s">
        <v>23980</v>
      </c>
      <c r="E3090" s="427" t="s">
        <v>65</v>
      </c>
      <c r="F3090" s="428">
        <v>275.38</v>
      </c>
      <c r="G3090" s="429">
        <v>1.02</v>
      </c>
      <c r="H3090" s="430"/>
      <c r="I3090" s="431">
        <v>280.88760000000002</v>
      </c>
      <c r="J3090" s="432"/>
    </row>
    <row r="3091" spans="1:11" hidden="1" outlineLevel="1">
      <c r="A3091" s="418">
        <v>90343</v>
      </c>
      <c r="B3091" s="560" t="s">
        <v>23981</v>
      </c>
      <c r="C3091" s="560"/>
      <c r="D3091" s="560"/>
      <c r="E3091" s="560"/>
      <c r="F3091" s="560"/>
      <c r="G3091" s="560"/>
      <c r="H3091" s="419" t="s">
        <v>65</v>
      </c>
      <c r="I3091" s="420"/>
      <c r="J3091" s="421">
        <v>397.93</v>
      </c>
      <c r="K3091" s="422"/>
    </row>
    <row r="3092" spans="1:11" hidden="1" outlineLevel="1">
      <c r="A3092" s="423"/>
      <c r="B3092" s="424"/>
      <c r="C3092" s="425">
        <v>2041</v>
      </c>
      <c r="D3092" s="426" t="s">
        <v>23768</v>
      </c>
      <c r="E3092" s="427" t="s">
        <v>143</v>
      </c>
      <c r="F3092" s="428">
        <v>26.73</v>
      </c>
      <c r="G3092" s="429">
        <v>0.55000000000000004</v>
      </c>
      <c r="H3092" s="430"/>
      <c r="I3092" s="431">
        <v>14.7036</v>
      </c>
      <c r="J3092" s="432"/>
    </row>
    <row r="3093" spans="1:11" ht="22.5" collapsed="1">
      <c r="A3093" s="423"/>
      <c r="B3093" s="424"/>
      <c r="C3093" s="425">
        <v>2044</v>
      </c>
      <c r="D3093" s="426" t="s">
        <v>23769</v>
      </c>
      <c r="E3093" s="427" t="s">
        <v>143</v>
      </c>
      <c r="F3093" s="428">
        <v>19.559999999999999</v>
      </c>
      <c r="G3093" s="429">
        <v>0.55000000000000004</v>
      </c>
      <c r="H3093" s="430"/>
      <c r="I3093" s="431">
        <v>10.761799999999999</v>
      </c>
      <c r="J3093" s="432"/>
    </row>
    <row r="3094" spans="1:11" ht="33.75" hidden="1" outlineLevel="1">
      <c r="A3094" s="423"/>
      <c r="B3094" s="424"/>
      <c r="C3094" s="425">
        <v>52836</v>
      </c>
      <c r="D3094" s="426" t="s">
        <v>23982</v>
      </c>
      <c r="E3094" s="427" t="s">
        <v>65</v>
      </c>
      <c r="F3094" s="428">
        <v>365.16</v>
      </c>
      <c r="G3094" s="429">
        <v>1.02</v>
      </c>
      <c r="H3094" s="430"/>
      <c r="I3094" s="431">
        <v>372.46319999999997</v>
      </c>
      <c r="J3094" s="432"/>
    </row>
    <row r="3095" spans="1:11" hidden="1" outlineLevel="1">
      <c r="A3095" s="418">
        <v>90360</v>
      </c>
      <c r="B3095" s="560" t="s">
        <v>23983</v>
      </c>
      <c r="C3095" s="560"/>
      <c r="D3095" s="560"/>
      <c r="E3095" s="560"/>
      <c r="F3095" s="560"/>
      <c r="G3095" s="560"/>
      <c r="H3095" s="419" t="s">
        <v>65</v>
      </c>
      <c r="I3095" s="420"/>
      <c r="J3095" s="421">
        <v>2.0699999999999998</v>
      </c>
      <c r="K3095" s="422"/>
    </row>
    <row r="3096" spans="1:11" hidden="1" outlineLevel="1">
      <c r="A3096" s="423"/>
      <c r="B3096" s="424"/>
      <c r="C3096" s="425">
        <v>2041</v>
      </c>
      <c r="D3096" s="426" t="s">
        <v>23768</v>
      </c>
      <c r="E3096" s="427" t="s">
        <v>143</v>
      </c>
      <c r="F3096" s="428">
        <v>26.73</v>
      </c>
      <c r="G3096" s="429">
        <v>0.03</v>
      </c>
      <c r="H3096" s="430"/>
      <c r="I3096" s="431">
        <v>0.80200000000000005</v>
      </c>
      <c r="J3096" s="432"/>
    </row>
    <row r="3097" spans="1:11" ht="22.5" collapsed="1">
      <c r="A3097" s="423"/>
      <c r="B3097" s="424"/>
      <c r="C3097" s="425">
        <v>2044</v>
      </c>
      <c r="D3097" s="426" t="s">
        <v>23769</v>
      </c>
      <c r="E3097" s="427" t="s">
        <v>143</v>
      </c>
      <c r="F3097" s="428">
        <v>19.559999999999999</v>
      </c>
      <c r="G3097" s="429">
        <v>0.03</v>
      </c>
      <c r="H3097" s="430"/>
      <c r="I3097" s="431">
        <v>0.58699999999999997</v>
      </c>
      <c r="J3097" s="432"/>
    </row>
    <row r="3098" spans="1:11" ht="22.5" hidden="1" outlineLevel="1">
      <c r="A3098" s="423"/>
      <c r="B3098" s="424"/>
      <c r="C3098" s="425">
        <v>52882</v>
      </c>
      <c r="D3098" s="426" t="s">
        <v>23984</v>
      </c>
      <c r="E3098" s="427" t="s">
        <v>65</v>
      </c>
      <c r="F3098" s="428">
        <v>0.67</v>
      </c>
      <c r="G3098" s="429">
        <v>1.02</v>
      </c>
      <c r="H3098" s="430"/>
      <c r="I3098" s="431">
        <v>0.68340000000000001</v>
      </c>
      <c r="J3098" s="432"/>
    </row>
    <row r="3099" spans="1:11" hidden="1" outlineLevel="1">
      <c r="A3099" s="418">
        <v>90361</v>
      </c>
      <c r="B3099" s="560" t="s">
        <v>23985</v>
      </c>
      <c r="C3099" s="560"/>
      <c r="D3099" s="560"/>
      <c r="E3099" s="560"/>
      <c r="F3099" s="560"/>
      <c r="G3099" s="560"/>
      <c r="H3099" s="419" t="s">
        <v>65</v>
      </c>
      <c r="I3099" s="420"/>
      <c r="J3099" s="421">
        <v>2.73</v>
      </c>
      <c r="K3099" s="422"/>
    </row>
    <row r="3100" spans="1:11" hidden="1" outlineLevel="1">
      <c r="A3100" s="423"/>
      <c r="B3100" s="424"/>
      <c r="C3100" s="425">
        <v>2041</v>
      </c>
      <c r="D3100" s="426" t="s">
        <v>23768</v>
      </c>
      <c r="E3100" s="427" t="s">
        <v>143</v>
      </c>
      <c r="F3100" s="428">
        <v>26.73</v>
      </c>
      <c r="G3100" s="429">
        <v>0.03</v>
      </c>
      <c r="H3100" s="430"/>
      <c r="I3100" s="431">
        <v>0.80200000000000005</v>
      </c>
      <c r="J3100" s="432"/>
    </row>
    <row r="3101" spans="1:11" ht="22.5" collapsed="1">
      <c r="A3101" s="423"/>
      <c r="B3101" s="424"/>
      <c r="C3101" s="425">
        <v>2044</v>
      </c>
      <c r="D3101" s="426" t="s">
        <v>23769</v>
      </c>
      <c r="E3101" s="427" t="s">
        <v>143</v>
      </c>
      <c r="F3101" s="428">
        <v>19.559999999999999</v>
      </c>
      <c r="G3101" s="429">
        <v>0.03</v>
      </c>
      <c r="H3101" s="430"/>
      <c r="I3101" s="431">
        <v>0.58699999999999997</v>
      </c>
      <c r="J3101" s="432"/>
    </row>
    <row r="3102" spans="1:11" ht="22.5" hidden="1" outlineLevel="1">
      <c r="A3102" s="423"/>
      <c r="B3102" s="424"/>
      <c r="C3102" s="425">
        <v>52883</v>
      </c>
      <c r="D3102" s="426" t="s">
        <v>23986</v>
      </c>
      <c r="E3102" s="427" t="s">
        <v>65</v>
      </c>
      <c r="F3102" s="428">
        <v>1.31</v>
      </c>
      <c r="G3102" s="429">
        <v>1.02</v>
      </c>
      <c r="H3102" s="430"/>
      <c r="I3102" s="431">
        <v>1.3362000000000001</v>
      </c>
      <c r="J3102" s="432"/>
    </row>
    <row r="3103" spans="1:11" hidden="1" outlineLevel="1">
      <c r="A3103" s="418">
        <v>90370</v>
      </c>
      <c r="B3103" s="560" t="s">
        <v>23987</v>
      </c>
      <c r="C3103" s="560"/>
      <c r="D3103" s="560"/>
      <c r="E3103" s="560"/>
      <c r="F3103" s="560"/>
      <c r="G3103" s="560"/>
      <c r="H3103" s="419" t="s">
        <v>65</v>
      </c>
      <c r="I3103" s="420"/>
      <c r="J3103" s="421">
        <v>5.91</v>
      </c>
      <c r="K3103" s="422"/>
    </row>
    <row r="3104" spans="1:11" hidden="1" outlineLevel="1">
      <c r="A3104" s="423"/>
      <c r="B3104" s="424"/>
      <c r="C3104" s="425">
        <v>2041</v>
      </c>
      <c r="D3104" s="426" t="s">
        <v>23768</v>
      </c>
      <c r="E3104" s="427" t="s">
        <v>143</v>
      </c>
      <c r="F3104" s="428">
        <v>26.73</v>
      </c>
      <c r="G3104" s="429">
        <v>0.04</v>
      </c>
      <c r="H3104" s="430"/>
      <c r="I3104" s="431">
        <v>1.0692999999999999</v>
      </c>
      <c r="J3104" s="432"/>
    </row>
    <row r="3105" spans="1:11" ht="22.5" collapsed="1">
      <c r="A3105" s="423"/>
      <c r="B3105" s="424"/>
      <c r="C3105" s="425">
        <v>2044</v>
      </c>
      <c r="D3105" s="426" t="s">
        <v>23769</v>
      </c>
      <c r="E3105" s="427" t="s">
        <v>143</v>
      </c>
      <c r="F3105" s="428">
        <v>19.559999999999999</v>
      </c>
      <c r="G3105" s="429">
        <v>0.04</v>
      </c>
      <c r="H3105" s="430"/>
      <c r="I3105" s="431">
        <v>0.78259999999999996</v>
      </c>
      <c r="J3105" s="432"/>
    </row>
    <row r="3106" spans="1:11" ht="22.5" hidden="1" outlineLevel="1">
      <c r="A3106" s="423"/>
      <c r="B3106" s="424"/>
      <c r="C3106" s="425">
        <v>52910</v>
      </c>
      <c r="D3106" s="426" t="s">
        <v>23988</v>
      </c>
      <c r="E3106" s="427" t="s">
        <v>65</v>
      </c>
      <c r="F3106" s="428">
        <v>3.98</v>
      </c>
      <c r="G3106" s="429">
        <v>1.02</v>
      </c>
      <c r="H3106" s="430"/>
      <c r="I3106" s="431">
        <v>4.0595999999999997</v>
      </c>
      <c r="J3106" s="432"/>
    </row>
    <row r="3107" spans="1:11" hidden="1" outlineLevel="1">
      <c r="A3107" s="418">
        <v>90372</v>
      </c>
      <c r="B3107" s="560" t="s">
        <v>23989</v>
      </c>
      <c r="C3107" s="560"/>
      <c r="D3107" s="560"/>
      <c r="E3107" s="560"/>
      <c r="F3107" s="560"/>
      <c r="G3107" s="560"/>
      <c r="H3107" s="419" t="s">
        <v>65</v>
      </c>
      <c r="I3107" s="420"/>
      <c r="J3107" s="421">
        <v>12.76</v>
      </c>
      <c r="K3107" s="422"/>
    </row>
    <row r="3108" spans="1:11" hidden="1" outlineLevel="1">
      <c r="A3108" s="423"/>
      <c r="B3108" s="424"/>
      <c r="C3108" s="425">
        <v>2041</v>
      </c>
      <c r="D3108" s="426" t="s">
        <v>23768</v>
      </c>
      <c r="E3108" s="427" t="s">
        <v>143</v>
      </c>
      <c r="F3108" s="428">
        <v>26.73</v>
      </c>
      <c r="G3108" s="429">
        <v>6.0999999999999999E-2</v>
      </c>
      <c r="H3108" s="430"/>
      <c r="I3108" s="431">
        <v>1.6307</v>
      </c>
      <c r="J3108" s="432"/>
    </row>
    <row r="3109" spans="1:11" ht="22.5" collapsed="1">
      <c r="A3109" s="423"/>
      <c r="B3109" s="424"/>
      <c r="C3109" s="425">
        <v>2044</v>
      </c>
      <c r="D3109" s="426" t="s">
        <v>23769</v>
      </c>
      <c r="E3109" s="427" t="s">
        <v>143</v>
      </c>
      <c r="F3109" s="428">
        <v>19.559999999999999</v>
      </c>
      <c r="G3109" s="429">
        <v>6.0999999999999999E-2</v>
      </c>
      <c r="H3109" s="430"/>
      <c r="I3109" s="431">
        <v>1.1935</v>
      </c>
      <c r="J3109" s="432"/>
    </row>
    <row r="3110" spans="1:11" ht="22.5" hidden="1" outlineLevel="1">
      <c r="A3110" s="423"/>
      <c r="B3110" s="424"/>
      <c r="C3110" s="425">
        <v>52912</v>
      </c>
      <c r="D3110" s="426" t="s">
        <v>23990</v>
      </c>
      <c r="E3110" s="427" t="s">
        <v>65</v>
      </c>
      <c r="F3110" s="428">
        <v>9.74</v>
      </c>
      <c r="G3110" s="429">
        <v>1.02</v>
      </c>
      <c r="H3110" s="430"/>
      <c r="I3110" s="431">
        <v>9.9347999999999992</v>
      </c>
      <c r="J3110" s="432"/>
    </row>
    <row r="3111" spans="1:11" hidden="1" outlineLevel="1">
      <c r="A3111" s="418">
        <v>90375</v>
      </c>
      <c r="B3111" s="560" t="s">
        <v>23991</v>
      </c>
      <c r="C3111" s="560"/>
      <c r="D3111" s="560"/>
      <c r="E3111" s="560"/>
      <c r="F3111" s="560"/>
      <c r="G3111" s="560"/>
      <c r="H3111" s="419" t="s">
        <v>65</v>
      </c>
      <c r="I3111" s="420"/>
      <c r="J3111" s="421">
        <v>7.55</v>
      </c>
      <c r="K3111" s="422"/>
    </row>
    <row r="3112" spans="1:11" hidden="1" outlineLevel="1">
      <c r="A3112" s="423"/>
      <c r="B3112" s="424"/>
      <c r="C3112" s="425">
        <v>2041</v>
      </c>
      <c r="D3112" s="426" t="s">
        <v>23768</v>
      </c>
      <c r="E3112" s="427" t="s">
        <v>143</v>
      </c>
      <c r="F3112" s="428">
        <v>26.73</v>
      </c>
      <c r="G3112" s="429">
        <v>0.04</v>
      </c>
      <c r="H3112" s="430"/>
      <c r="I3112" s="431">
        <v>1.0692999999999999</v>
      </c>
      <c r="J3112" s="432"/>
    </row>
    <row r="3113" spans="1:11" ht="22.5" collapsed="1">
      <c r="A3113" s="423"/>
      <c r="B3113" s="424"/>
      <c r="C3113" s="425">
        <v>2044</v>
      </c>
      <c r="D3113" s="426" t="s">
        <v>23769</v>
      </c>
      <c r="E3113" s="427" t="s">
        <v>143</v>
      </c>
      <c r="F3113" s="428">
        <v>19.559999999999999</v>
      </c>
      <c r="G3113" s="429">
        <v>0.04</v>
      </c>
      <c r="H3113" s="430"/>
      <c r="I3113" s="431">
        <v>0.78259999999999996</v>
      </c>
      <c r="J3113" s="432"/>
    </row>
    <row r="3114" spans="1:11" ht="22.5" hidden="1" outlineLevel="1">
      <c r="A3114" s="423"/>
      <c r="B3114" s="424"/>
      <c r="C3114" s="425">
        <v>52915</v>
      </c>
      <c r="D3114" s="426" t="s">
        <v>23992</v>
      </c>
      <c r="E3114" s="427" t="s">
        <v>65</v>
      </c>
      <c r="F3114" s="428">
        <v>5.59</v>
      </c>
      <c r="G3114" s="429">
        <v>1.02</v>
      </c>
      <c r="H3114" s="430"/>
      <c r="I3114" s="431">
        <v>5.7018000000000004</v>
      </c>
      <c r="J3114" s="432"/>
    </row>
    <row r="3115" spans="1:11" hidden="1" outlineLevel="1">
      <c r="A3115" s="418">
        <v>90376</v>
      </c>
      <c r="B3115" s="560" t="s">
        <v>23993</v>
      </c>
      <c r="C3115" s="560"/>
      <c r="D3115" s="560"/>
      <c r="E3115" s="560"/>
      <c r="F3115" s="560"/>
      <c r="G3115" s="560"/>
      <c r="H3115" s="419" t="s">
        <v>65</v>
      </c>
      <c r="I3115" s="420"/>
      <c r="J3115" s="421">
        <v>11.41</v>
      </c>
      <c r="K3115" s="422"/>
    </row>
    <row r="3116" spans="1:11" hidden="1" outlineLevel="1">
      <c r="A3116" s="423"/>
      <c r="B3116" s="424"/>
      <c r="C3116" s="425">
        <v>2041</v>
      </c>
      <c r="D3116" s="426" t="s">
        <v>23768</v>
      </c>
      <c r="E3116" s="427" t="s">
        <v>143</v>
      </c>
      <c r="F3116" s="428">
        <v>26.73</v>
      </c>
      <c r="G3116" s="429">
        <v>0.05</v>
      </c>
      <c r="H3116" s="430"/>
      <c r="I3116" s="431">
        <v>1.3366</v>
      </c>
      <c r="J3116" s="432"/>
    </row>
    <row r="3117" spans="1:11" ht="22.5" collapsed="1">
      <c r="A3117" s="423"/>
      <c r="B3117" s="424"/>
      <c r="C3117" s="425">
        <v>2044</v>
      </c>
      <c r="D3117" s="426" t="s">
        <v>23769</v>
      </c>
      <c r="E3117" s="427" t="s">
        <v>143</v>
      </c>
      <c r="F3117" s="428">
        <v>19.559999999999999</v>
      </c>
      <c r="G3117" s="429">
        <v>0.05</v>
      </c>
      <c r="H3117" s="430"/>
      <c r="I3117" s="431">
        <v>0.97829999999999995</v>
      </c>
      <c r="J3117" s="432"/>
    </row>
    <row r="3118" spans="1:11" ht="22.5" hidden="1" outlineLevel="1">
      <c r="A3118" s="423"/>
      <c r="B3118" s="424"/>
      <c r="C3118" s="425">
        <v>52916</v>
      </c>
      <c r="D3118" s="426" t="s">
        <v>23994</v>
      </c>
      <c r="E3118" s="427" t="s">
        <v>65</v>
      </c>
      <c r="F3118" s="428">
        <v>8.92</v>
      </c>
      <c r="G3118" s="429">
        <v>1.02</v>
      </c>
      <c r="H3118" s="430"/>
      <c r="I3118" s="431">
        <v>9.0983999999999998</v>
      </c>
      <c r="J3118" s="432"/>
    </row>
    <row r="3119" spans="1:11" hidden="1" outlineLevel="1">
      <c r="A3119" s="418">
        <v>90380</v>
      </c>
      <c r="B3119" s="560" t="s">
        <v>23995</v>
      </c>
      <c r="C3119" s="560"/>
      <c r="D3119" s="560"/>
      <c r="E3119" s="560"/>
      <c r="F3119" s="560"/>
      <c r="G3119" s="560"/>
      <c r="H3119" s="419" t="s">
        <v>65</v>
      </c>
      <c r="I3119" s="420"/>
      <c r="J3119" s="421">
        <v>9.01</v>
      </c>
      <c r="K3119" s="422"/>
    </row>
    <row r="3120" spans="1:11" hidden="1" outlineLevel="1">
      <c r="A3120" s="423"/>
      <c r="B3120" s="424"/>
      <c r="C3120" s="425">
        <v>2041</v>
      </c>
      <c r="D3120" s="426" t="s">
        <v>23768</v>
      </c>
      <c r="E3120" s="427" t="s">
        <v>143</v>
      </c>
      <c r="F3120" s="428">
        <v>26.73</v>
      </c>
      <c r="G3120" s="429">
        <v>0.04</v>
      </c>
      <c r="H3120" s="430"/>
      <c r="I3120" s="431">
        <v>1.0692999999999999</v>
      </c>
      <c r="J3120" s="432"/>
    </row>
    <row r="3121" spans="1:11" ht="22.5" collapsed="1">
      <c r="A3121" s="423"/>
      <c r="B3121" s="424"/>
      <c r="C3121" s="425">
        <v>2044</v>
      </c>
      <c r="D3121" s="426" t="s">
        <v>23769</v>
      </c>
      <c r="E3121" s="427" t="s">
        <v>143</v>
      </c>
      <c r="F3121" s="428">
        <v>19.559999999999999</v>
      </c>
      <c r="G3121" s="429">
        <v>0.04</v>
      </c>
      <c r="H3121" s="430"/>
      <c r="I3121" s="431">
        <v>0.78259999999999996</v>
      </c>
      <c r="J3121" s="432"/>
    </row>
    <row r="3122" spans="1:11" ht="22.5" hidden="1" outlineLevel="1">
      <c r="A3122" s="423"/>
      <c r="B3122" s="424"/>
      <c r="C3122" s="425">
        <v>52920</v>
      </c>
      <c r="D3122" s="426" t="s">
        <v>23996</v>
      </c>
      <c r="E3122" s="427" t="s">
        <v>65</v>
      </c>
      <c r="F3122" s="428">
        <v>7.02</v>
      </c>
      <c r="G3122" s="429">
        <v>1.02</v>
      </c>
      <c r="H3122" s="430"/>
      <c r="I3122" s="431">
        <v>7.1604000000000001</v>
      </c>
      <c r="J3122" s="432"/>
    </row>
    <row r="3123" spans="1:11" hidden="1" outlineLevel="1">
      <c r="A3123" s="418">
        <v>90402</v>
      </c>
      <c r="B3123" s="560" t="s">
        <v>23997</v>
      </c>
      <c r="C3123" s="560"/>
      <c r="D3123" s="560"/>
      <c r="E3123" s="560"/>
      <c r="F3123" s="560"/>
      <c r="G3123" s="560"/>
      <c r="H3123" s="419" t="s">
        <v>60</v>
      </c>
      <c r="I3123" s="420"/>
      <c r="J3123" s="421">
        <v>147.15</v>
      </c>
      <c r="K3123" s="422"/>
    </row>
    <row r="3124" spans="1:11" hidden="1" outlineLevel="1">
      <c r="A3124" s="423"/>
      <c r="B3124" s="424"/>
      <c r="C3124" s="425">
        <v>2041</v>
      </c>
      <c r="D3124" s="426" t="s">
        <v>23768</v>
      </c>
      <c r="E3124" s="427" t="s">
        <v>143</v>
      </c>
      <c r="F3124" s="428">
        <v>26.73</v>
      </c>
      <c r="G3124" s="429">
        <v>0.3</v>
      </c>
      <c r="H3124" s="430"/>
      <c r="I3124" s="431">
        <v>8.0200999999999993</v>
      </c>
      <c r="J3124" s="432"/>
    </row>
    <row r="3125" spans="1:11" ht="22.5" collapsed="1">
      <c r="A3125" s="423"/>
      <c r="B3125" s="424"/>
      <c r="C3125" s="425">
        <v>2044</v>
      </c>
      <c r="D3125" s="426" t="s">
        <v>23769</v>
      </c>
      <c r="E3125" s="427" t="s">
        <v>143</v>
      </c>
      <c r="F3125" s="428">
        <v>19.559999999999999</v>
      </c>
      <c r="G3125" s="429">
        <v>0.3</v>
      </c>
      <c r="H3125" s="430"/>
      <c r="I3125" s="431">
        <v>5.8700999999999999</v>
      </c>
      <c r="J3125" s="432"/>
    </row>
    <row r="3126" spans="1:11" ht="33.75" hidden="1" outlineLevel="1">
      <c r="A3126" s="423"/>
      <c r="B3126" s="424"/>
      <c r="C3126" s="425">
        <v>54533</v>
      </c>
      <c r="D3126" s="426" t="s">
        <v>23998</v>
      </c>
      <c r="E3126" s="427" t="s">
        <v>9779</v>
      </c>
      <c r="F3126" s="428">
        <v>133.26</v>
      </c>
      <c r="G3126" s="429">
        <v>1</v>
      </c>
      <c r="H3126" s="430"/>
      <c r="I3126" s="431">
        <v>133.26</v>
      </c>
      <c r="J3126" s="432"/>
    </row>
    <row r="3127" spans="1:11" hidden="1" outlineLevel="1">
      <c r="A3127" s="418">
        <v>90403</v>
      </c>
      <c r="B3127" s="560" t="s">
        <v>23999</v>
      </c>
      <c r="C3127" s="560"/>
      <c r="D3127" s="560"/>
      <c r="E3127" s="560"/>
      <c r="F3127" s="560"/>
      <c r="G3127" s="560"/>
      <c r="H3127" s="419" t="s">
        <v>60</v>
      </c>
      <c r="I3127" s="420"/>
      <c r="J3127" s="421">
        <v>133.77000000000001</v>
      </c>
      <c r="K3127" s="422"/>
    </row>
    <row r="3128" spans="1:11" hidden="1" outlineLevel="1">
      <c r="A3128" s="423"/>
      <c r="B3128" s="424"/>
      <c r="C3128" s="425">
        <v>2041</v>
      </c>
      <c r="D3128" s="426" t="s">
        <v>23768</v>
      </c>
      <c r="E3128" s="427" t="s">
        <v>143</v>
      </c>
      <c r="F3128" s="428">
        <v>26.73</v>
      </c>
      <c r="G3128" s="429">
        <v>0.3</v>
      </c>
      <c r="H3128" s="430"/>
      <c r="I3128" s="431">
        <v>8.0200999999999993</v>
      </c>
      <c r="J3128" s="432"/>
    </row>
    <row r="3129" spans="1:11" ht="22.5" collapsed="1">
      <c r="A3129" s="423"/>
      <c r="B3129" s="424"/>
      <c r="C3129" s="425">
        <v>2044</v>
      </c>
      <c r="D3129" s="426" t="s">
        <v>23769</v>
      </c>
      <c r="E3129" s="427" t="s">
        <v>143</v>
      </c>
      <c r="F3129" s="428">
        <v>19.559999999999999</v>
      </c>
      <c r="G3129" s="429">
        <v>0.3</v>
      </c>
      <c r="H3129" s="430"/>
      <c r="I3129" s="431">
        <v>5.8700999999999999</v>
      </c>
      <c r="J3129" s="432"/>
    </row>
    <row r="3130" spans="1:11" ht="33.75" hidden="1" outlineLevel="1">
      <c r="A3130" s="423"/>
      <c r="B3130" s="424"/>
      <c r="C3130" s="425">
        <v>54534</v>
      </c>
      <c r="D3130" s="426" t="s">
        <v>24000</v>
      </c>
      <c r="E3130" s="427" t="s">
        <v>9779</v>
      </c>
      <c r="F3130" s="428">
        <v>119.88</v>
      </c>
      <c r="G3130" s="429">
        <v>1</v>
      </c>
      <c r="H3130" s="430"/>
      <c r="I3130" s="431">
        <v>119.88</v>
      </c>
      <c r="J3130" s="432"/>
    </row>
    <row r="3131" spans="1:11" hidden="1" outlineLevel="1">
      <c r="A3131" s="418">
        <v>90411</v>
      </c>
      <c r="B3131" s="560" t="s">
        <v>24001</v>
      </c>
      <c r="C3131" s="560"/>
      <c r="D3131" s="560"/>
      <c r="E3131" s="560"/>
      <c r="F3131" s="560"/>
      <c r="G3131" s="560"/>
      <c r="H3131" s="419" t="s">
        <v>60</v>
      </c>
      <c r="I3131" s="420"/>
      <c r="J3131" s="421">
        <v>261.69</v>
      </c>
      <c r="K3131" s="422"/>
    </row>
    <row r="3132" spans="1:11" ht="22.5" hidden="1" outlineLevel="1">
      <c r="A3132" s="423"/>
      <c r="B3132" s="424"/>
      <c r="C3132" s="425">
        <v>1037</v>
      </c>
      <c r="D3132" s="426" t="s">
        <v>24002</v>
      </c>
      <c r="E3132" s="427" t="s">
        <v>143</v>
      </c>
      <c r="F3132" s="428">
        <v>44.05</v>
      </c>
      <c r="G3132" s="429">
        <v>0.5</v>
      </c>
      <c r="H3132" s="430"/>
      <c r="I3132" s="431">
        <v>22.026900000000001</v>
      </c>
      <c r="J3132" s="432"/>
    </row>
    <row r="3133" spans="1:11" collapsed="1">
      <c r="A3133" s="423"/>
      <c r="B3133" s="424"/>
      <c r="C3133" s="425">
        <v>2041</v>
      </c>
      <c r="D3133" s="426" t="s">
        <v>23768</v>
      </c>
      <c r="E3133" s="427" t="s">
        <v>143</v>
      </c>
      <c r="F3133" s="428">
        <v>26.73</v>
      </c>
      <c r="G3133" s="429">
        <v>2.1</v>
      </c>
      <c r="H3133" s="430"/>
      <c r="I3133" s="431">
        <v>56.141100000000002</v>
      </c>
      <c r="J3133" s="432"/>
    </row>
    <row r="3134" spans="1:11" ht="22.5" hidden="1" outlineLevel="1">
      <c r="A3134" s="423"/>
      <c r="B3134" s="424"/>
      <c r="C3134" s="425">
        <v>2044</v>
      </c>
      <c r="D3134" s="426" t="s">
        <v>23769</v>
      </c>
      <c r="E3134" s="427" t="s">
        <v>143</v>
      </c>
      <c r="F3134" s="428">
        <v>19.559999999999999</v>
      </c>
      <c r="G3134" s="429">
        <v>2.1</v>
      </c>
      <c r="H3134" s="430"/>
      <c r="I3134" s="431">
        <v>41.090699999999998</v>
      </c>
      <c r="J3134" s="432"/>
    </row>
    <row r="3135" spans="1:11" ht="22.5" hidden="1" outlineLevel="1">
      <c r="A3135" s="423"/>
      <c r="B3135" s="424"/>
      <c r="C3135" s="425">
        <v>54511</v>
      </c>
      <c r="D3135" s="426" t="s">
        <v>24003</v>
      </c>
      <c r="E3135" s="427" t="s">
        <v>9779</v>
      </c>
      <c r="F3135" s="428">
        <v>142.43</v>
      </c>
      <c r="G3135" s="429">
        <v>1</v>
      </c>
      <c r="H3135" s="430"/>
      <c r="I3135" s="431">
        <v>142.43</v>
      </c>
      <c r="J3135" s="432"/>
    </row>
    <row r="3136" spans="1:11" hidden="1" outlineLevel="1">
      <c r="A3136" s="418">
        <v>90430</v>
      </c>
      <c r="B3136" s="560" t="s">
        <v>24004</v>
      </c>
      <c r="C3136" s="560"/>
      <c r="D3136" s="560"/>
      <c r="E3136" s="560"/>
      <c r="F3136" s="560"/>
      <c r="G3136" s="560"/>
      <c r="H3136" s="419" t="s">
        <v>60</v>
      </c>
      <c r="I3136" s="420"/>
      <c r="J3136" s="421">
        <v>449.25</v>
      </c>
      <c r="K3136" s="422"/>
    </row>
    <row r="3137" spans="1:11" ht="22.5" hidden="1" outlineLevel="1">
      <c r="A3137" s="423"/>
      <c r="B3137" s="424"/>
      <c r="C3137" s="425">
        <v>1037</v>
      </c>
      <c r="D3137" s="426" t="s">
        <v>24002</v>
      </c>
      <c r="E3137" s="427" t="s">
        <v>143</v>
      </c>
      <c r="F3137" s="428">
        <v>44.05</v>
      </c>
      <c r="G3137" s="429">
        <v>0.5</v>
      </c>
      <c r="H3137" s="430"/>
      <c r="I3137" s="431">
        <v>22.026900000000001</v>
      </c>
      <c r="J3137" s="432"/>
    </row>
    <row r="3138" spans="1:11" collapsed="1">
      <c r="A3138" s="423"/>
      <c r="B3138" s="424"/>
      <c r="C3138" s="425">
        <v>2041</v>
      </c>
      <c r="D3138" s="426" t="s">
        <v>23768</v>
      </c>
      <c r="E3138" s="427" t="s">
        <v>143</v>
      </c>
      <c r="F3138" s="428">
        <v>26.73</v>
      </c>
      <c r="G3138" s="429">
        <v>3</v>
      </c>
      <c r="H3138" s="430"/>
      <c r="I3138" s="431">
        <v>80.201499999999996</v>
      </c>
      <c r="J3138" s="432"/>
    </row>
    <row r="3139" spans="1:11" ht="22.5" hidden="1" outlineLevel="1">
      <c r="A3139" s="423"/>
      <c r="B3139" s="424"/>
      <c r="C3139" s="425">
        <v>2044</v>
      </c>
      <c r="D3139" s="426" t="s">
        <v>23769</v>
      </c>
      <c r="E3139" s="427" t="s">
        <v>143</v>
      </c>
      <c r="F3139" s="428">
        <v>19.559999999999999</v>
      </c>
      <c r="G3139" s="429">
        <v>3</v>
      </c>
      <c r="H3139" s="430"/>
      <c r="I3139" s="431">
        <v>58.701000000000001</v>
      </c>
      <c r="J3139" s="432"/>
    </row>
    <row r="3140" spans="1:11" ht="33.75" hidden="1" outlineLevel="1">
      <c r="A3140" s="423"/>
      <c r="B3140" s="424"/>
      <c r="C3140" s="425">
        <v>54540</v>
      </c>
      <c r="D3140" s="426" t="s">
        <v>24005</v>
      </c>
      <c r="E3140" s="427" t="s">
        <v>9779</v>
      </c>
      <c r="F3140" s="428">
        <v>288.32</v>
      </c>
      <c r="G3140" s="429">
        <v>1</v>
      </c>
      <c r="H3140" s="430"/>
      <c r="I3140" s="431">
        <v>288.32</v>
      </c>
      <c r="J3140" s="432"/>
    </row>
    <row r="3141" spans="1:11" hidden="1" outlineLevel="1">
      <c r="A3141" s="418">
        <v>90431</v>
      </c>
      <c r="B3141" s="560" t="s">
        <v>24006</v>
      </c>
      <c r="C3141" s="560"/>
      <c r="D3141" s="560"/>
      <c r="E3141" s="560"/>
      <c r="F3141" s="560"/>
      <c r="G3141" s="560"/>
      <c r="H3141" s="419" t="s">
        <v>60</v>
      </c>
      <c r="I3141" s="420"/>
      <c r="J3141" s="421">
        <v>528.48</v>
      </c>
      <c r="K3141" s="422"/>
    </row>
    <row r="3142" spans="1:11" ht="22.5" hidden="1" outlineLevel="1">
      <c r="A3142" s="423"/>
      <c r="B3142" s="424"/>
      <c r="C3142" s="425">
        <v>1037</v>
      </c>
      <c r="D3142" s="426" t="s">
        <v>24002</v>
      </c>
      <c r="E3142" s="427" t="s">
        <v>143</v>
      </c>
      <c r="F3142" s="428">
        <v>44.05</v>
      </c>
      <c r="G3142" s="429">
        <v>0.5</v>
      </c>
      <c r="H3142" s="430"/>
      <c r="I3142" s="431">
        <v>22.026900000000001</v>
      </c>
      <c r="J3142" s="432"/>
    </row>
    <row r="3143" spans="1:11" collapsed="1">
      <c r="A3143" s="423"/>
      <c r="B3143" s="424"/>
      <c r="C3143" s="425">
        <v>2041</v>
      </c>
      <c r="D3143" s="426" t="s">
        <v>23768</v>
      </c>
      <c r="E3143" s="427" t="s">
        <v>143</v>
      </c>
      <c r="F3143" s="428">
        <v>26.73</v>
      </c>
      <c r="G3143" s="429">
        <v>3.5</v>
      </c>
      <c r="H3143" s="430"/>
      <c r="I3143" s="431">
        <v>93.5685</v>
      </c>
      <c r="J3143" s="432"/>
    </row>
    <row r="3144" spans="1:11" ht="22.5" hidden="1" outlineLevel="1">
      <c r="A3144" s="423"/>
      <c r="B3144" s="424"/>
      <c r="C3144" s="425">
        <v>2044</v>
      </c>
      <c r="D3144" s="426" t="s">
        <v>23769</v>
      </c>
      <c r="E3144" s="427" t="s">
        <v>143</v>
      </c>
      <c r="F3144" s="428">
        <v>19.559999999999999</v>
      </c>
      <c r="G3144" s="429">
        <v>3.5</v>
      </c>
      <c r="H3144" s="430"/>
      <c r="I3144" s="431">
        <v>68.484499999999997</v>
      </c>
      <c r="J3144" s="432"/>
    </row>
    <row r="3145" spans="1:11" ht="33.75" hidden="1" outlineLevel="1">
      <c r="A3145" s="423"/>
      <c r="B3145" s="424"/>
      <c r="C3145" s="425">
        <v>54541</v>
      </c>
      <c r="D3145" s="426" t="s">
        <v>24007</v>
      </c>
      <c r="E3145" s="427" t="s">
        <v>9779</v>
      </c>
      <c r="F3145" s="428">
        <v>344.4</v>
      </c>
      <c r="G3145" s="429">
        <v>1</v>
      </c>
      <c r="H3145" s="430"/>
      <c r="I3145" s="431">
        <v>344.4</v>
      </c>
      <c r="J3145" s="432"/>
    </row>
    <row r="3146" spans="1:11" hidden="1" outlineLevel="1">
      <c r="A3146" s="418">
        <v>90432</v>
      </c>
      <c r="B3146" s="560" t="s">
        <v>24008</v>
      </c>
      <c r="C3146" s="560"/>
      <c r="D3146" s="560"/>
      <c r="E3146" s="560"/>
      <c r="F3146" s="560"/>
      <c r="G3146" s="560"/>
      <c r="H3146" s="419" t="s">
        <v>60</v>
      </c>
      <c r="I3146" s="420"/>
      <c r="J3146" s="421">
        <v>977.2</v>
      </c>
      <c r="K3146" s="422"/>
    </row>
    <row r="3147" spans="1:11" ht="22.5" hidden="1" outlineLevel="1">
      <c r="A3147" s="423"/>
      <c r="B3147" s="424"/>
      <c r="C3147" s="425">
        <v>1037</v>
      </c>
      <c r="D3147" s="426" t="s">
        <v>24002</v>
      </c>
      <c r="E3147" s="427" t="s">
        <v>143</v>
      </c>
      <c r="F3147" s="428">
        <v>44.05</v>
      </c>
      <c r="G3147" s="429">
        <v>0.5</v>
      </c>
      <c r="H3147" s="430"/>
      <c r="I3147" s="431">
        <v>22.026900000000001</v>
      </c>
      <c r="J3147" s="432"/>
    </row>
    <row r="3148" spans="1:11" collapsed="1">
      <c r="A3148" s="423"/>
      <c r="B3148" s="424"/>
      <c r="C3148" s="425">
        <v>2041</v>
      </c>
      <c r="D3148" s="426" t="s">
        <v>23768</v>
      </c>
      <c r="E3148" s="427" t="s">
        <v>143</v>
      </c>
      <c r="F3148" s="428">
        <v>26.73</v>
      </c>
      <c r="G3148" s="429">
        <v>3.8</v>
      </c>
      <c r="H3148" s="430"/>
      <c r="I3148" s="431">
        <v>101.5886</v>
      </c>
      <c r="J3148" s="432"/>
    </row>
    <row r="3149" spans="1:11" ht="22.5" hidden="1" outlineLevel="1">
      <c r="A3149" s="423"/>
      <c r="B3149" s="424"/>
      <c r="C3149" s="425">
        <v>2044</v>
      </c>
      <c r="D3149" s="426" t="s">
        <v>23769</v>
      </c>
      <c r="E3149" s="427" t="s">
        <v>143</v>
      </c>
      <c r="F3149" s="428">
        <v>19.559999999999999</v>
      </c>
      <c r="G3149" s="429">
        <v>3.8</v>
      </c>
      <c r="H3149" s="430"/>
      <c r="I3149" s="431">
        <v>74.354600000000005</v>
      </c>
      <c r="J3149" s="432"/>
    </row>
    <row r="3150" spans="1:11" ht="33.75" hidden="1" outlineLevel="1">
      <c r="A3150" s="423"/>
      <c r="B3150" s="424"/>
      <c r="C3150" s="425">
        <v>54542</v>
      </c>
      <c r="D3150" s="426" t="s">
        <v>24009</v>
      </c>
      <c r="E3150" s="427" t="s">
        <v>9779</v>
      </c>
      <c r="F3150" s="428">
        <v>779.23</v>
      </c>
      <c r="G3150" s="429">
        <v>1</v>
      </c>
      <c r="H3150" s="430"/>
      <c r="I3150" s="431">
        <v>779.23</v>
      </c>
      <c r="J3150" s="432"/>
    </row>
    <row r="3151" spans="1:11" hidden="1" outlineLevel="1">
      <c r="A3151" s="418">
        <v>90433</v>
      </c>
      <c r="B3151" s="560" t="s">
        <v>24010</v>
      </c>
      <c r="C3151" s="560"/>
      <c r="D3151" s="560"/>
      <c r="E3151" s="560"/>
      <c r="F3151" s="560"/>
      <c r="G3151" s="560"/>
      <c r="H3151" s="419" t="s">
        <v>60</v>
      </c>
      <c r="I3151" s="420"/>
      <c r="J3151" s="421">
        <v>1407.06</v>
      </c>
      <c r="K3151" s="422"/>
    </row>
    <row r="3152" spans="1:11" ht="22.5" hidden="1" outlineLevel="1">
      <c r="A3152" s="423"/>
      <c r="B3152" s="424"/>
      <c r="C3152" s="425">
        <v>1037</v>
      </c>
      <c r="D3152" s="426" t="s">
        <v>24002</v>
      </c>
      <c r="E3152" s="427" t="s">
        <v>143</v>
      </c>
      <c r="F3152" s="428">
        <v>44.05</v>
      </c>
      <c r="G3152" s="429">
        <v>0.5</v>
      </c>
      <c r="H3152" s="430"/>
      <c r="I3152" s="431">
        <v>22.026900000000001</v>
      </c>
      <c r="J3152" s="432"/>
    </row>
    <row r="3153" spans="1:11" collapsed="1">
      <c r="A3153" s="423"/>
      <c r="B3153" s="424"/>
      <c r="C3153" s="425">
        <v>2041</v>
      </c>
      <c r="D3153" s="426" t="s">
        <v>23768</v>
      </c>
      <c r="E3153" s="427" t="s">
        <v>143</v>
      </c>
      <c r="F3153" s="428">
        <v>26.73</v>
      </c>
      <c r="G3153" s="429">
        <v>4</v>
      </c>
      <c r="H3153" s="430"/>
      <c r="I3153" s="431">
        <v>106.9354</v>
      </c>
      <c r="J3153" s="432"/>
    </row>
    <row r="3154" spans="1:11" ht="22.5" hidden="1" outlineLevel="1">
      <c r="A3154" s="423"/>
      <c r="B3154" s="424"/>
      <c r="C3154" s="425">
        <v>2044</v>
      </c>
      <c r="D3154" s="426" t="s">
        <v>23769</v>
      </c>
      <c r="E3154" s="427" t="s">
        <v>143</v>
      </c>
      <c r="F3154" s="428">
        <v>19.559999999999999</v>
      </c>
      <c r="G3154" s="429">
        <v>4</v>
      </c>
      <c r="H3154" s="430"/>
      <c r="I3154" s="431">
        <v>78.268000000000001</v>
      </c>
      <c r="J3154" s="432"/>
    </row>
    <row r="3155" spans="1:11" ht="33.75" hidden="1" outlineLevel="1">
      <c r="A3155" s="423"/>
      <c r="B3155" s="424"/>
      <c r="C3155" s="425">
        <v>54543</v>
      </c>
      <c r="D3155" s="426" t="s">
        <v>24011</v>
      </c>
      <c r="E3155" s="427" t="s">
        <v>9779</v>
      </c>
      <c r="F3155" s="428">
        <v>1199.83</v>
      </c>
      <c r="G3155" s="429">
        <v>1</v>
      </c>
      <c r="H3155" s="430"/>
      <c r="I3155" s="431">
        <v>1199.83</v>
      </c>
      <c r="J3155" s="432"/>
    </row>
    <row r="3156" spans="1:11" hidden="1" outlineLevel="1">
      <c r="A3156" s="418">
        <v>90440</v>
      </c>
      <c r="B3156" s="560" t="s">
        <v>24012</v>
      </c>
      <c r="C3156" s="560"/>
      <c r="D3156" s="560"/>
      <c r="E3156" s="560"/>
      <c r="F3156" s="560"/>
      <c r="G3156" s="560"/>
      <c r="H3156" s="419" t="s">
        <v>60</v>
      </c>
      <c r="I3156" s="420"/>
      <c r="J3156" s="421">
        <v>299.35000000000002</v>
      </c>
      <c r="K3156" s="422"/>
    </row>
    <row r="3157" spans="1:11" ht="22.5" hidden="1" outlineLevel="1">
      <c r="A3157" s="423"/>
      <c r="B3157" s="424"/>
      <c r="C3157" s="425">
        <v>1037</v>
      </c>
      <c r="D3157" s="426" t="s">
        <v>24002</v>
      </c>
      <c r="E3157" s="427" t="s">
        <v>143</v>
      </c>
      <c r="F3157" s="428">
        <v>44.05</v>
      </c>
      <c r="G3157" s="429">
        <v>0.5</v>
      </c>
      <c r="H3157" s="430"/>
      <c r="I3157" s="431">
        <v>22.026900000000001</v>
      </c>
      <c r="J3157" s="432"/>
    </row>
    <row r="3158" spans="1:11" collapsed="1">
      <c r="A3158" s="423"/>
      <c r="B3158" s="424"/>
      <c r="C3158" s="425">
        <v>2041</v>
      </c>
      <c r="D3158" s="426" t="s">
        <v>23768</v>
      </c>
      <c r="E3158" s="427" t="s">
        <v>143</v>
      </c>
      <c r="F3158" s="428">
        <v>26.73</v>
      </c>
      <c r="G3158" s="429">
        <v>2</v>
      </c>
      <c r="H3158" s="430"/>
      <c r="I3158" s="431">
        <v>53.467700000000001</v>
      </c>
      <c r="J3158" s="432"/>
    </row>
    <row r="3159" spans="1:11" ht="22.5" hidden="1" outlineLevel="1">
      <c r="A3159" s="423"/>
      <c r="B3159" s="424"/>
      <c r="C3159" s="425">
        <v>2044</v>
      </c>
      <c r="D3159" s="426" t="s">
        <v>23769</v>
      </c>
      <c r="E3159" s="427" t="s">
        <v>143</v>
      </c>
      <c r="F3159" s="428">
        <v>19.559999999999999</v>
      </c>
      <c r="G3159" s="429">
        <v>2</v>
      </c>
      <c r="H3159" s="430"/>
      <c r="I3159" s="431">
        <v>39.134</v>
      </c>
      <c r="J3159" s="432"/>
    </row>
    <row r="3160" spans="1:11" ht="33.75" hidden="1" outlineLevel="1">
      <c r="A3160" s="423"/>
      <c r="B3160" s="424"/>
      <c r="C3160" s="425">
        <v>54550</v>
      </c>
      <c r="D3160" s="426" t="s">
        <v>24013</v>
      </c>
      <c r="E3160" s="427" t="s">
        <v>9779</v>
      </c>
      <c r="F3160" s="428">
        <v>184.72</v>
      </c>
      <c r="G3160" s="429">
        <v>1</v>
      </c>
      <c r="H3160" s="430"/>
      <c r="I3160" s="431">
        <v>184.72</v>
      </c>
      <c r="J3160" s="432"/>
    </row>
    <row r="3161" spans="1:11" hidden="1" outlineLevel="1">
      <c r="A3161" s="418">
        <v>90441</v>
      </c>
      <c r="B3161" s="560" t="s">
        <v>24014</v>
      </c>
      <c r="C3161" s="560"/>
      <c r="D3161" s="560"/>
      <c r="E3161" s="560"/>
      <c r="F3161" s="560"/>
      <c r="G3161" s="560"/>
      <c r="H3161" s="419" t="s">
        <v>60</v>
      </c>
      <c r="I3161" s="420"/>
      <c r="J3161" s="421">
        <v>416.8</v>
      </c>
      <c r="K3161" s="422"/>
    </row>
    <row r="3162" spans="1:11" ht="22.5" hidden="1" outlineLevel="1">
      <c r="A3162" s="423"/>
      <c r="B3162" s="424"/>
      <c r="C3162" s="425">
        <v>1037</v>
      </c>
      <c r="D3162" s="426" t="s">
        <v>24002</v>
      </c>
      <c r="E3162" s="427" t="s">
        <v>143</v>
      </c>
      <c r="F3162" s="428">
        <v>44.05</v>
      </c>
      <c r="G3162" s="429">
        <v>0.5</v>
      </c>
      <c r="H3162" s="430"/>
      <c r="I3162" s="431">
        <v>22.026900000000001</v>
      </c>
      <c r="J3162" s="432"/>
    </row>
    <row r="3163" spans="1:11" collapsed="1">
      <c r="A3163" s="423"/>
      <c r="B3163" s="424"/>
      <c r="C3163" s="425">
        <v>2041</v>
      </c>
      <c r="D3163" s="426" t="s">
        <v>23768</v>
      </c>
      <c r="E3163" s="427" t="s">
        <v>143</v>
      </c>
      <c r="F3163" s="428">
        <v>26.73</v>
      </c>
      <c r="G3163" s="429">
        <v>2.1</v>
      </c>
      <c r="H3163" s="430"/>
      <c r="I3163" s="431">
        <v>56.141100000000002</v>
      </c>
      <c r="J3163" s="432"/>
    </row>
    <row r="3164" spans="1:11" ht="22.5" hidden="1" outlineLevel="1">
      <c r="A3164" s="423"/>
      <c r="B3164" s="424"/>
      <c r="C3164" s="425">
        <v>2044</v>
      </c>
      <c r="D3164" s="426" t="s">
        <v>23769</v>
      </c>
      <c r="E3164" s="427" t="s">
        <v>143</v>
      </c>
      <c r="F3164" s="428">
        <v>19.559999999999999</v>
      </c>
      <c r="G3164" s="429">
        <v>2.1</v>
      </c>
      <c r="H3164" s="430"/>
      <c r="I3164" s="431">
        <v>41.090699999999998</v>
      </c>
      <c r="J3164" s="432"/>
    </row>
    <row r="3165" spans="1:11" ht="33.75" hidden="1" outlineLevel="1">
      <c r="A3165" s="423"/>
      <c r="B3165" s="424"/>
      <c r="C3165" s="425">
        <v>54551</v>
      </c>
      <c r="D3165" s="426" t="s">
        <v>24015</v>
      </c>
      <c r="E3165" s="427" t="s">
        <v>9779</v>
      </c>
      <c r="F3165" s="428">
        <v>297.54000000000002</v>
      </c>
      <c r="G3165" s="429">
        <v>1</v>
      </c>
      <c r="H3165" s="430"/>
      <c r="I3165" s="431">
        <v>297.54000000000002</v>
      </c>
      <c r="J3165" s="432"/>
    </row>
    <row r="3166" spans="1:11" hidden="1" outlineLevel="1">
      <c r="A3166" s="418">
        <v>90442</v>
      </c>
      <c r="B3166" s="560" t="s">
        <v>24016</v>
      </c>
      <c r="C3166" s="560"/>
      <c r="D3166" s="560"/>
      <c r="E3166" s="560"/>
      <c r="F3166" s="560"/>
      <c r="G3166" s="560"/>
      <c r="H3166" s="419" t="s">
        <v>60</v>
      </c>
      <c r="I3166" s="420"/>
      <c r="J3166" s="421">
        <v>345.46</v>
      </c>
      <c r="K3166" s="422"/>
    </row>
    <row r="3167" spans="1:11" ht="22.5" hidden="1" outlineLevel="1">
      <c r="A3167" s="423"/>
      <c r="B3167" s="424"/>
      <c r="C3167" s="425">
        <v>1037</v>
      </c>
      <c r="D3167" s="426" t="s">
        <v>24002</v>
      </c>
      <c r="E3167" s="427" t="s">
        <v>143</v>
      </c>
      <c r="F3167" s="428">
        <v>44.05</v>
      </c>
      <c r="G3167" s="429">
        <v>0.5</v>
      </c>
      <c r="H3167" s="430"/>
      <c r="I3167" s="431">
        <v>22.026900000000001</v>
      </c>
      <c r="J3167" s="432"/>
    </row>
    <row r="3168" spans="1:11" collapsed="1">
      <c r="A3168" s="423"/>
      <c r="B3168" s="424"/>
      <c r="C3168" s="425">
        <v>2041</v>
      </c>
      <c r="D3168" s="426" t="s">
        <v>23768</v>
      </c>
      <c r="E3168" s="427" t="s">
        <v>143</v>
      </c>
      <c r="F3168" s="428">
        <v>26.73</v>
      </c>
      <c r="G3168" s="429">
        <v>2.2999999999999998</v>
      </c>
      <c r="H3168" s="430"/>
      <c r="I3168" s="431">
        <v>61.4878</v>
      </c>
      <c r="J3168" s="432"/>
    </row>
    <row r="3169" spans="1:11" ht="22.5" hidden="1" outlineLevel="1">
      <c r="A3169" s="423"/>
      <c r="B3169" s="424"/>
      <c r="C3169" s="425">
        <v>2044</v>
      </c>
      <c r="D3169" s="426" t="s">
        <v>23769</v>
      </c>
      <c r="E3169" s="427" t="s">
        <v>143</v>
      </c>
      <c r="F3169" s="428">
        <v>19.559999999999999</v>
      </c>
      <c r="G3169" s="429">
        <v>2.2999999999999998</v>
      </c>
      <c r="H3169" s="430"/>
      <c r="I3169" s="431">
        <v>45.004100000000001</v>
      </c>
      <c r="J3169" s="432"/>
    </row>
    <row r="3170" spans="1:11" ht="33.75" hidden="1" outlineLevel="1">
      <c r="A3170" s="423"/>
      <c r="B3170" s="424"/>
      <c r="C3170" s="425">
        <v>54552</v>
      </c>
      <c r="D3170" s="426" t="s">
        <v>24017</v>
      </c>
      <c r="E3170" s="427" t="s">
        <v>9779</v>
      </c>
      <c r="F3170" s="428">
        <v>216.94</v>
      </c>
      <c r="G3170" s="429">
        <v>1</v>
      </c>
      <c r="H3170" s="430"/>
      <c r="I3170" s="431">
        <v>216.94</v>
      </c>
      <c r="J3170" s="432"/>
    </row>
    <row r="3171" spans="1:11" hidden="1" outlineLevel="1">
      <c r="A3171" s="418">
        <v>90448</v>
      </c>
      <c r="B3171" s="560" t="s">
        <v>24018</v>
      </c>
      <c r="C3171" s="560"/>
      <c r="D3171" s="560"/>
      <c r="E3171" s="560"/>
      <c r="F3171" s="560"/>
      <c r="G3171" s="560"/>
      <c r="H3171" s="419" t="s">
        <v>60</v>
      </c>
      <c r="I3171" s="420"/>
      <c r="J3171" s="421">
        <v>154.36000000000001</v>
      </c>
      <c r="K3171" s="422"/>
    </row>
    <row r="3172" spans="1:11" ht="22.5" hidden="1" outlineLevel="1">
      <c r="A3172" s="423"/>
      <c r="B3172" s="424"/>
      <c r="C3172" s="425">
        <v>1037</v>
      </c>
      <c r="D3172" s="426" t="s">
        <v>24002</v>
      </c>
      <c r="E3172" s="427" t="s">
        <v>143</v>
      </c>
      <c r="F3172" s="428">
        <v>44.05</v>
      </c>
      <c r="G3172" s="429">
        <v>0.5</v>
      </c>
      <c r="H3172" s="430"/>
      <c r="I3172" s="431">
        <v>22.026900000000001</v>
      </c>
      <c r="J3172" s="432"/>
    </row>
    <row r="3173" spans="1:11" collapsed="1">
      <c r="A3173" s="423"/>
      <c r="B3173" s="424"/>
      <c r="C3173" s="425">
        <v>2041</v>
      </c>
      <c r="D3173" s="426" t="s">
        <v>23768</v>
      </c>
      <c r="E3173" s="427" t="s">
        <v>143</v>
      </c>
      <c r="F3173" s="428">
        <v>26.73</v>
      </c>
      <c r="G3173" s="429">
        <v>1</v>
      </c>
      <c r="H3173" s="430"/>
      <c r="I3173" s="431">
        <v>26.733799999999999</v>
      </c>
      <c r="J3173" s="432"/>
    </row>
    <row r="3174" spans="1:11" ht="22.5" hidden="1" outlineLevel="1">
      <c r="A3174" s="423"/>
      <c r="B3174" s="424"/>
      <c r="C3174" s="425">
        <v>2044</v>
      </c>
      <c r="D3174" s="426" t="s">
        <v>23769</v>
      </c>
      <c r="E3174" s="427" t="s">
        <v>143</v>
      </c>
      <c r="F3174" s="428">
        <v>19.559999999999999</v>
      </c>
      <c r="G3174" s="429">
        <v>1</v>
      </c>
      <c r="H3174" s="430"/>
      <c r="I3174" s="431">
        <v>19.567</v>
      </c>
      <c r="J3174" s="432"/>
    </row>
    <row r="3175" spans="1:11" ht="22.5" hidden="1" outlineLevel="1">
      <c r="A3175" s="423"/>
      <c r="B3175" s="424"/>
      <c r="C3175" s="425">
        <v>54560</v>
      </c>
      <c r="D3175" s="426" t="s">
        <v>24019</v>
      </c>
      <c r="E3175" s="427" t="s">
        <v>9779</v>
      </c>
      <c r="F3175" s="428">
        <v>86.03</v>
      </c>
      <c r="G3175" s="429">
        <v>1</v>
      </c>
      <c r="H3175" s="430"/>
      <c r="I3175" s="431">
        <v>86.03</v>
      </c>
      <c r="J3175" s="432"/>
    </row>
    <row r="3176" spans="1:11" hidden="1" outlineLevel="1">
      <c r="A3176" s="418">
        <v>90460</v>
      </c>
      <c r="B3176" s="560" t="s">
        <v>24020</v>
      </c>
      <c r="C3176" s="560"/>
      <c r="D3176" s="560"/>
      <c r="E3176" s="560"/>
      <c r="F3176" s="560"/>
      <c r="G3176" s="560"/>
      <c r="H3176" s="419" t="s">
        <v>60</v>
      </c>
      <c r="I3176" s="420"/>
      <c r="J3176" s="421">
        <v>69.78</v>
      </c>
      <c r="K3176" s="422"/>
    </row>
    <row r="3177" spans="1:11" hidden="1" outlineLevel="1">
      <c r="A3177" s="423"/>
      <c r="B3177" s="424"/>
      <c r="C3177" s="425">
        <v>2041</v>
      </c>
      <c r="D3177" s="426" t="s">
        <v>23768</v>
      </c>
      <c r="E3177" s="427" t="s">
        <v>143</v>
      </c>
      <c r="F3177" s="428">
        <v>26.73</v>
      </c>
      <c r="G3177" s="429">
        <v>0.6</v>
      </c>
      <c r="H3177" s="430"/>
      <c r="I3177" s="431">
        <v>16.040299999999998</v>
      </c>
      <c r="J3177" s="432"/>
    </row>
    <row r="3178" spans="1:11" ht="33.75" collapsed="1">
      <c r="A3178" s="423"/>
      <c r="B3178" s="424"/>
      <c r="C3178" s="425">
        <v>54580</v>
      </c>
      <c r="D3178" s="426" t="s">
        <v>24021</v>
      </c>
      <c r="E3178" s="427" t="s">
        <v>9779</v>
      </c>
      <c r="F3178" s="428">
        <v>53.74</v>
      </c>
      <c r="G3178" s="429">
        <v>1</v>
      </c>
      <c r="H3178" s="430"/>
      <c r="I3178" s="431">
        <v>53.74</v>
      </c>
      <c r="J3178" s="432"/>
    </row>
    <row r="3179" spans="1:11" ht="25.5" hidden="1" customHeight="1" outlineLevel="1">
      <c r="A3179" s="418">
        <v>90468</v>
      </c>
      <c r="B3179" s="560" t="s">
        <v>24022</v>
      </c>
      <c r="C3179" s="560"/>
      <c r="D3179" s="560"/>
      <c r="E3179" s="560"/>
      <c r="F3179" s="560"/>
      <c r="G3179" s="560"/>
      <c r="H3179" s="419" t="s">
        <v>60</v>
      </c>
      <c r="I3179" s="420"/>
      <c r="J3179" s="421">
        <v>320.27</v>
      </c>
      <c r="K3179" s="422"/>
    </row>
    <row r="3180" spans="1:11" ht="22.5" hidden="1" outlineLevel="1">
      <c r="A3180" s="423"/>
      <c r="B3180" s="424"/>
      <c r="C3180" s="425">
        <v>1037</v>
      </c>
      <c r="D3180" s="426" t="s">
        <v>24002</v>
      </c>
      <c r="E3180" s="427" t="s">
        <v>143</v>
      </c>
      <c r="F3180" s="428">
        <v>44.05</v>
      </c>
      <c r="G3180" s="429">
        <v>0.6</v>
      </c>
      <c r="H3180" s="430"/>
      <c r="I3180" s="431">
        <v>26.432200000000002</v>
      </c>
      <c r="J3180" s="432"/>
    </row>
    <row r="3181" spans="1:11" collapsed="1">
      <c r="A3181" s="423"/>
      <c r="B3181" s="424"/>
      <c r="C3181" s="425">
        <v>2041</v>
      </c>
      <c r="D3181" s="426" t="s">
        <v>23768</v>
      </c>
      <c r="E3181" s="427" t="s">
        <v>143</v>
      </c>
      <c r="F3181" s="428">
        <v>26.73</v>
      </c>
      <c r="G3181" s="429">
        <v>1.6</v>
      </c>
      <c r="H3181" s="430"/>
      <c r="I3181" s="431">
        <v>42.774099999999997</v>
      </c>
      <c r="J3181" s="432"/>
    </row>
    <row r="3182" spans="1:11" ht="22.5" hidden="1" outlineLevel="1">
      <c r="A3182" s="423"/>
      <c r="B3182" s="424"/>
      <c r="C3182" s="425">
        <v>2044</v>
      </c>
      <c r="D3182" s="426" t="s">
        <v>23769</v>
      </c>
      <c r="E3182" s="427" t="s">
        <v>143</v>
      </c>
      <c r="F3182" s="428">
        <v>19.559999999999999</v>
      </c>
      <c r="G3182" s="429">
        <v>1.6</v>
      </c>
      <c r="H3182" s="430"/>
      <c r="I3182" s="431">
        <v>31.307200000000002</v>
      </c>
      <c r="J3182" s="432"/>
    </row>
    <row r="3183" spans="1:11" ht="33.75" hidden="1" outlineLevel="1">
      <c r="A3183" s="423"/>
      <c r="B3183" s="424"/>
      <c r="C3183" s="425">
        <v>61003</v>
      </c>
      <c r="D3183" s="426" t="s">
        <v>24023</v>
      </c>
      <c r="E3183" s="427" t="s">
        <v>9779</v>
      </c>
      <c r="F3183" s="428">
        <v>219.76</v>
      </c>
      <c r="G3183" s="429">
        <v>1</v>
      </c>
      <c r="H3183" s="430"/>
      <c r="I3183" s="431">
        <v>219.76</v>
      </c>
      <c r="J3183" s="432"/>
    </row>
    <row r="3184" spans="1:11" ht="25.5" hidden="1" customHeight="1" outlineLevel="1">
      <c r="A3184" s="418">
        <v>90469</v>
      </c>
      <c r="B3184" s="560" t="s">
        <v>24024</v>
      </c>
      <c r="C3184" s="560"/>
      <c r="D3184" s="560"/>
      <c r="E3184" s="560"/>
      <c r="F3184" s="560"/>
      <c r="G3184" s="560"/>
      <c r="H3184" s="419" t="s">
        <v>60</v>
      </c>
      <c r="I3184" s="420"/>
      <c r="J3184" s="421">
        <v>322.51</v>
      </c>
      <c r="K3184" s="422"/>
    </row>
    <row r="3185" spans="1:11" ht="22.5" hidden="1" outlineLevel="1">
      <c r="A3185" s="423"/>
      <c r="B3185" s="424"/>
      <c r="C3185" s="425">
        <v>1037</v>
      </c>
      <c r="D3185" s="426" t="s">
        <v>24002</v>
      </c>
      <c r="E3185" s="427" t="s">
        <v>143</v>
      </c>
      <c r="F3185" s="428">
        <v>44.05</v>
      </c>
      <c r="G3185" s="429">
        <v>0.6</v>
      </c>
      <c r="H3185" s="430"/>
      <c r="I3185" s="431">
        <v>26.432200000000002</v>
      </c>
      <c r="J3185" s="432"/>
    </row>
    <row r="3186" spans="1:11" collapsed="1">
      <c r="A3186" s="423"/>
      <c r="B3186" s="424"/>
      <c r="C3186" s="425">
        <v>2041</v>
      </c>
      <c r="D3186" s="426" t="s">
        <v>23768</v>
      </c>
      <c r="E3186" s="427" t="s">
        <v>143</v>
      </c>
      <c r="F3186" s="428">
        <v>26.73</v>
      </c>
      <c r="G3186" s="429">
        <v>1.6</v>
      </c>
      <c r="H3186" s="430"/>
      <c r="I3186" s="431">
        <v>42.774099999999997</v>
      </c>
      <c r="J3186" s="432"/>
    </row>
    <row r="3187" spans="1:11" ht="22.5" hidden="1" outlineLevel="1">
      <c r="A3187" s="423"/>
      <c r="B3187" s="424"/>
      <c r="C3187" s="425">
        <v>2044</v>
      </c>
      <c r="D3187" s="426" t="s">
        <v>23769</v>
      </c>
      <c r="E3187" s="427" t="s">
        <v>143</v>
      </c>
      <c r="F3187" s="428">
        <v>19.559999999999999</v>
      </c>
      <c r="G3187" s="429">
        <v>1.6</v>
      </c>
      <c r="H3187" s="430"/>
      <c r="I3187" s="431">
        <v>31.307200000000002</v>
      </c>
      <c r="J3187" s="432"/>
    </row>
    <row r="3188" spans="1:11" ht="33.75" hidden="1" outlineLevel="1">
      <c r="A3188" s="423"/>
      <c r="B3188" s="424"/>
      <c r="C3188" s="425">
        <v>61004</v>
      </c>
      <c r="D3188" s="426" t="s">
        <v>24025</v>
      </c>
      <c r="E3188" s="427" t="s">
        <v>9779</v>
      </c>
      <c r="F3188" s="428">
        <v>222</v>
      </c>
      <c r="G3188" s="429">
        <v>1</v>
      </c>
      <c r="H3188" s="430"/>
      <c r="I3188" s="431">
        <v>222</v>
      </c>
      <c r="J3188" s="432"/>
    </row>
    <row r="3189" spans="1:11" ht="25.5" hidden="1" customHeight="1" outlineLevel="1">
      <c r="A3189" s="418">
        <v>90470</v>
      </c>
      <c r="B3189" s="560" t="s">
        <v>24026</v>
      </c>
      <c r="C3189" s="560"/>
      <c r="D3189" s="560"/>
      <c r="E3189" s="560"/>
      <c r="F3189" s="560"/>
      <c r="G3189" s="560"/>
      <c r="H3189" s="419" t="s">
        <v>60</v>
      </c>
      <c r="I3189" s="420"/>
      <c r="J3189" s="421">
        <v>350.37</v>
      </c>
      <c r="K3189" s="422"/>
    </row>
    <row r="3190" spans="1:11" ht="22.5" hidden="1" outlineLevel="1">
      <c r="A3190" s="423"/>
      <c r="B3190" s="424"/>
      <c r="C3190" s="425">
        <v>1037</v>
      </c>
      <c r="D3190" s="426" t="s">
        <v>24002</v>
      </c>
      <c r="E3190" s="427" t="s">
        <v>143</v>
      </c>
      <c r="F3190" s="428">
        <v>44.05</v>
      </c>
      <c r="G3190" s="429">
        <v>0.6</v>
      </c>
      <c r="H3190" s="430"/>
      <c r="I3190" s="431">
        <v>26.432200000000002</v>
      </c>
      <c r="J3190" s="432"/>
    </row>
    <row r="3191" spans="1:11" collapsed="1">
      <c r="A3191" s="423"/>
      <c r="B3191" s="424"/>
      <c r="C3191" s="425">
        <v>2041</v>
      </c>
      <c r="D3191" s="426" t="s">
        <v>23768</v>
      </c>
      <c r="E3191" s="427" t="s">
        <v>143</v>
      </c>
      <c r="F3191" s="428">
        <v>26.73</v>
      </c>
      <c r="G3191" s="429">
        <v>1.6</v>
      </c>
      <c r="H3191" s="430"/>
      <c r="I3191" s="431">
        <v>42.774099999999997</v>
      </c>
      <c r="J3191" s="432"/>
    </row>
    <row r="3192" spans="1:11" ht="22.5" hidden="1" outlineLevel="1">
      <c r="A3192" s="423"/>
      <c r="B3192" s="424"/>
      <c r="C3192" s="425">
        <v>2044</v>
      </c>
      <c r="D3192" s="426" t="s">
        <v>23769</v>
      </c>
      <c r="E3192" s="427" t="s">
        <v>143</v>
      </c>
      <c r="F3192" s="428">
        <v>19.559999999999999</v>
      </c>
      <c r="G3192" s="429">
        <v>1.6</v>
      </c>
      <c r="H3192" s="430"/>
      <c r="I3192" s="431">
        <v>31.307200000000002</v>
      </c>
      <c r="J3192" s="432"/>
    </row>
    <row r="3193" spans="1:11" ht="22.5" hidden="1" outlineLevel="1">
      <c r="A3193" s="423"/>
      <c r="B3193" s="424"/>
      <c r="C3193" s="425">
        <v>54115</v>
      </c>
      <c r="D3193" s="426" t="s">
        <v>24027</v>
      </c>
      <c r="E3193" s="427" t="s">
        <v>9779</v>
      </c>
      <c r="F3193" s="428">
        <v>249.86</v>
      </c>
      <c r="G3193" s="429">
        <v>1</v>
      </c>
      <c r="H3193" s="430"/>
      <c r="I3193" s="431">
        <v>249.86</v>
      </c>
      <c r="J3193" s="432"/>
    </row>
    <row r="3194" spans="1:11" ht="25.5" hidden="1" customHeight="1" outlineLevel="1">
      <c r="A3194" s="418">
        <v>90472</v>
      </c>
      <c r="B3194" s="560" t="s">
        <v>24028</v>
      </c>
      <c r="C3194" s="560"/>
      <c r="D3194" s="560"/>
      <c r="E3194" s="560"/>
      <c r="F3194" s="560"/>
      <c r="G3194" s="560"/>
      <c r="H3194" s="419" t="s">
        <v>60</v>
      </c>
      <c r="I3194" s="420"/>
      <c r="J3194" s="421">
        <v>389.98</v>
      </c>
      <c r="K3194" s="422"/>
    </row>
    <row r="3195" spans="1:11" ht="22.5" hidden="1" outlineLevel="1">
      <c r="A3195" s="423"/>
      <c r="B3195" s="424"/>
      <c r="C3195" s="425">
        <v>1037</v>
      </c>
      <c r="D3195" s="426" t="s">
        <v>24002</v>
      </c>
      <c r="E3195" s="427" t="s">
        <v>143</v>
      </c>
      <c r="F3195" s="428">
        <v>44.05</v>
      </c>
      <c r="G3195" s="429">
        <v>0.6</v>
      </c>
      <c r="H3195" s="430"/>
      <c r="I3195" s="431">
        <v>26.432200000000002</v>
      </c>
      <c r="J3195" s="432"/>
    </row>
    <row r="3196" spans="1:11" collapsed="1">
      <c r="A3196" s="423"/>
      <c r="B3196" s="424"/>
      <c r="C3196" s="425">
        <v>2041</v>
      </c>
      <c r="D3196" s="426" t="s">
        <v>23768</v>
      </c>
      <c r="E3196" s="427" t="s">
        <v>143</v>
      </c>
      <c r="F3196" s="428">
        <v>26.73</v>
      </c>
      <c r="G3196" s="429">
        <v>1.6</v>
      </c>
      <c r="H3196" s="430"/>
      <c r="I3196" s="431">
        <v>42.774099999999997</v>
      </c>
      <c r="J3196" s="432"/>
    </row>
    <row r="3197" spans="1:11" ht="22.5" hidden="1" outlineLevel="1">
      <c r="A3197" s="423"/>
      <c r="B3197" s="424"/>
      <c r="C3197" s="425">
        <v>2044</v>
      </c>
      <c r="D3197" s="426" t="s">
        <v>23769</v>
      </c>
      <c r="E3197" s="427" t="s">
        <v>143</v>
      </c>
      <c r="F3197" s="428">
        <v>19.559999999999999</v>
      </c>
      <c r="G3197" s="429">
        <v>1.6</v>
      </c>
      <c r="H3197" s="430"/>
      <c r="I3197" s="431">
        <v>31.307200000000002</v>
      </c>
      <c r="J3197" s="432"/>
    </row>
    <row r="3198" spans="1:11" ht="22.5" hidden="1" outlineLevel="1">
      <c r="A3198" s="423"/>
      <c r="B3198" s="424"/>
      <c r="C3198" s="425">
        <v>54112</v>
      </c>
      <c r="D3198" s="426" t="s">
        <v>24029</v>
      </c>
      <c r="E3198" s="427" t="s">
        <v>9779</v>
      </c>
      <c r="F3198" s="428">
        <v>289.47000000000003</v>
      </c>
      <c r="G3198" s="429">
        <v>1</v>
      </c>
      <c r="H3198" s="430"/>
      <c r="I3198" s="431">
        <v>289.47000000000003</v>
      </c>
      <c r="J3198" s="432"/>
    </row>
    <row r="3199" spans="1:11" ht="25.5" hidden="1" customHeight="1" outlineLevel="1">
      <c r="A3199" s="418">
        <v>90475</v>
      </c>
      <c r="B3199" s="560" t="s">
        <v>24030</v>
      </c>
      <c r="C3199" s="560"/>
      <c r="D3199" s="560"/>
      <c r="E3199" s="560"/>
      <c r="F3199" s="560"/>
      <c r="G3199" s="560"/>
      <c r="H3199" s="419" t="s">
        <v>60</v>
      </c>
      <c r="I3199" s="420"/>
      <c r="J3199" s="421">
        <v>457.13</v>
      </c>
      <c r="K3199" s="422"/>
    </row>
    <row r="3200" spans="1:11" ht="22.5" hidden="1" outlineLevel="1">
      <c r="A3200" s="423"/>
      <c r="B3200" s="424"/>
      <c r="C3200" s="425">
        <v>1037</v>
      </c>
      <c r="D3200" s="426" t="s">
        <v>24002</v>
      </c>
      <c r="E3200" s="427" t="s">
        <v>143</v>
      </c>
      <c r="F3200" s="428">
        <v>44.05</v>
      </c>
      <c r="G3200" s="429">
        <v>0.6</v>
      </c>
      <c r="H3200" s="430"/>
      <c r="I3200" s="431">
        <v>26.432200000000002</v>
      </c>
      <c r="J3200" s="432"/>
    </row>
    <row r="3201" spans="1:11" collapsed="1">
      <c r="A3201" s="423"/>
      <c r="B3201" s="424"/>
      <c r="C3201" s="425">
        <v>2041</v>
      </c>
      <c r="D3201" s="426" t="s">
        <v>23768</v>
      </c>
      <c r="E3201" s="427" t="s">
        <v>143</v>
      </c>
      <c r="F3201" s="428">
        <v>26.73</v>
      </c>
      <c r="G3201" s="429">
        <v>1.8</v>
      </c>
      <c r="H3201" s="430"/>
      <c r="I3201" s="431">
        <v>48.120899999999999</v>
      </c>
      <c r="J3201" s="432"/>
    </row>
    <row r="3202" spans="1:11" ht="22.5" hidden="1" outlineLevel="1">
      <c r="A3202" s="423"/>
      <c r="B3202" s="424"/>
      <c r="C3202" s="425">
        <v>2044</v>
      </c>
      <c r="D3202" s="426" t="s">
        <v>23769</v>
      </c>
      <c r="E3202" s="427" t="s">
        <v>143</v>
      </c>
      <c r="F3202" s="428">
        <v>19.559999999999999</v>
      </c>
      <c r="G3202" s="429">
        <v>1.8</v>
      </c>
      <c r="H3202" s="430"/>
      <c r="I3202" s="431">
        <v>35.220599999999997</v>
      </c>
      <c r="J3202" s="432"/>
    </row>
    <row r="3203" spans="1:11" ht="22.5" hidden="1" outlineLevel="1">
      <c r="A3203" s="423"/>
      <c r="B3203" s="424"/>
      <c r="C3203" s="425">
        <v>54116</v>
      </c>
      <c r="D3203" s="426" t="s">
        <v>24031</v>
      </c>
      <c r="E3203" s="427" t="s">
        <v>9779</v>
      </c>
      <c r="F3203" s="428">
        <v>347.36</v>
      </c>
      <c r="G3203" s="429">
        <v>1</v>
      </c>
      <c r="H3203" s="430"/>
      <c r="I3203" s="431">
        <v>347.36</v>
      </c>
      <c r="J3203" s="432"/>
    </row>
    <row r="3204" spans="1:11" ht="25.5" hidden="1" customHeight="1" outlineLevel="1">
      <c r="A3204" s="418">
        <v>90476</v>
      </c>
      <c r="B3204" s="560" t="s">
        <v>24032</v>
      </c>
      <c r="C3204" s="560"/>
      <c r="D3204" s="560"/>
      <c r="E3204" s="560"/>
      <c r="F3204" s="560"/>
      <c r="G3204" s="560"/>
      <c r="H3204" s="419" t="s">
        <v>60</v>
      </c>
      <c r="I3204" s="420"/>
      <c r="J3204" s="421">
        <v>511.4</v>
      </c>
      <c r="K3204" s="422"/>
    </row>
    <row r="3205" spans="1:11" ht="22.5" hidden="1" outlineLevel="1">
      <c r="A3205" s="423"/>
      <c r="B3205" s="424"/>
      <c r="C3205" s="425">
        <v>1037</v>
      </c>
      <c r="D3205" s="426" t="s">
        <v>24002</v>
      </c>
      <c r="E3205" s="427" t="s">
        <v>143</v>
      </c>
      <c r="F3205" s="428">
        <v>44.05</v>
      </c>
      <c r="G3205" s="429">
        <v>0.6</v>
      </c>
      <c r="H3205" s="430"/>
      <c r="I3205" s="431">
        <v>26.432200000000002</v>
      </c>
      <c r="J3205" s="432"/>
    </row>
    <row r="3206" spans="1:11" collapsed="1">
      <c r="A3206" s="423"/>
      <c r="B3206" s="424"/>
      <c r="C3206" s="425">
        <v>2041</v>
      </c>
      <c r="D3206" s="426" t="s">
        <v>23768</v>
      </c>
      <c r="E3206" s="427" t="s">
        <v>143</v>
      </c>
      <c r="F3206" s="428">
        <v>26.73</v>
      </c>
      <c r="G3206" s="429">
        <v>1.9</v>
      </c>
      <c r="H3206" s="430"/>
      <c r="I3206" s="431">
        <v>50.7943</v>
      </c>
      <c r="J3206" s="432"/>
    </row>
    <row r="3207" spans="1:11" ht="22.5" hidden="1" outlineLevel="1">
      <c r="A3207" s="423"/>
      <c r="B3207" s="424"/>
      <c r="C3207" s="425">
        <v>2044</v>
      </c>
      <c r="D3207" s="426" t="s">
        <v>23769</v>
      </c>
      <c r="E3207" s="427" t="s">
        <v>143</v>
      </c>
      <c r="F3207" s="428">
        <v>19.559999999999999</v>
      </c>
      <c r="G3207" s="429">
        <v>1.9</v>
      </c>
      <c r="H3207" s="430"/>
      <c r="I3207" s="431">
        <v>37.177300000000002</v>
      </c>
      <c r="J3207" s="432"/>
    </row>
    <row r="3208" spans="1:11" ht="22.5" hidden="1" outlineLevel="1">
      <c r="A3208" s="423"/>
      <c r="B3208" s="424"/>
      <c r="C3208" s="425">
        <v>54117</v>
      </c>
      <c r="D3208" s="426" t="s">
        <v>24033</v>
      </c>
      <c r="E3208" s="427" t="s">
        <v>9779</v>
      </c>
      <c r="F3208" s="428">
        <v>397</v>
      </c>
      <c r="G3208" s="429">
        <v>1</v>
      </c>
      <c r="H3208" s="430"/>
      <c r="I3208" s="431">
        <v>397</v>
      </c>
      <c r="J3208" s="432"/>
    </row>
    <row r="3209" spans="1:11" ht="25.5" hidden="1" customHeight="1" outlineLevel="1">
      <c r="A3209" s="418">
        <v>90477</v>
      </c>
      <c r="B3209" s="560" t="s">
        <v>24034</v>
      </c>
      <c r="C3209" s="560"/>
      <c r="D3209" s="560"/>
      <c r="E3209" s="560"/>
      <c r="F3209" s="560"/>
      <c r="G3209" s="560"/>
      <c r="H3209" s="419" t="s">
        <v>60</v>
      </c>
      <c r="I3209" s="420"/>
      <c r="J3209" s="421">
        <v>656.58</v>
      </c>
      <c r="K3209" s="422"/>
    </row>
    <row r="3210" spans="1:11" ht="22.5" hidden="1" outlineLevel="1">
      <c r="A3210" s="423"/>
      <c r="B3210" s="424"/>
      <c r="C3210" s="425">
        <v>1037</v>
      </c>
      <c r="D3210" s="426" t="s">
        <v>24002</v>
      </c>
      <c r="E3210" s="427" t="s">
        <v>143</v>
      </c>
      <c r="F3210" s="428">
        <v>44.05</v>
      </c>
      <c r="G3210" s="429">
        <v>0.6</v>
      </c>
      <c r="H3210" s="430"/>
      <c r="I3210" s="431">
        <v>26.432200000000002</v>
      </c>
      <c r="J3210" s="432"/>
    </row>
    <row r="3211" spans="1:11" collapsed="1">
      <c r="A3211" s="423"/>
      <c r="B3211" s="424"/>
      <c r="C3211" s="425">
        <v>2041</v>
      </c>
      <c r="D3211" s="426" t="s">
        <v>23768</v>
      </c>
      <c r="E3211" s="427" t="s">
        <v>143</v>
      </c>
      <c r="F3211" s="428">
        <v>26.73</v>
      </c>
      <c r="G3211" s="429">
        <v>2</v>
      </c>
      <c r="H3211" s="430"/>
      <c r="I3211" s="431">
        <v>53.467700000000001</v>
      </c>
      <c r="J3211" s="432"/>
    </row>
    <row r="3212" spans="1:11" ht="22.5" hidden="1" outlineLevel="1">
      <c r="A3212" s="423"/>
      <c r="B3212" s="424"/>
      <c r="C3212" s="425">
        <v>2044</v>
      </c>
      <c r="D3212" s="426" t="s">
        <v>23769</v>
      </c>
      <c r="E3212" s="427" t="s">
        <v>143</v>
      </c>
      <c r="F3212" s="428">
        <v>19.559999999999999</v>
      </c>
      <c r="G3212" s="429">
        <v>2</v>
      </c>
      <c r="H3212" s="430"/>
      <c r="I3212" s="431">
        <v>39.134</v>
      </c>
      <c r="J3212" s="432"/>
    </row>
    <row r="3213" spans="1:11" ht="22.5" hidden="1" outlineLevel="1">
      <c r="A3213" s="423"/>
      <c r="B3213" s="424"/>
      <c r="C3213" s="425">
        <v>54118</v>
      </c>
      <c r="D3213" s="426" t="s">
        <v>24035</v>
      </c>
      <c r="E3213" s="427" t="s">
        <v>9779</v>
      </c>
      <c r="F3213" s="428">
        <v>537.54999999999995</v>
      </c>
      <c r="G3213" s="429">
        <v>1</v>
      </c>
      <c r="H3213" s="430"/>
      <c r="I3213" s="431">
        <v>537.54999999999995</v>
      </c>
      <c r="J3213" s="432"/>
    </row>
    <row r="3214" spans="1:11" ht="25.5" hidden="1" customHeight="1" outlineLevel="1">
      <c r="A3214" s="418">
        <v>90478</v>
      </c>
      <c r="B3214" s="560" t="s">
        <v>24036</v>
      </c>
      <c r="C3214" s="560"/>
      <c r="D3214" s="560"/>
      <c r="E3214" s="560"/>
      <c r="F3214" s="560"/>
      <c r="G3214" s="560"/>
      <c r="H3214" s="419" t="s">
        <v>60</v>
      </c>
      <c r="I3214" s="420"/>
      <c r="J3214" s="421">
        <v>2208.83</v>
      </c>
      <c r="K3214" s="422"/>
    </row>
    <row r="3215" spans="1:11" ht="22.5" hidden="1" outlineLevel="1">
      <c r="A3215" s="423"/>
      <c r="B3215" s="424"/>
      <c r="C3215" s="425">
        <v>1037</v>
      </c>
      <c r="D3215" s="426" t="s">
        <v>24002</v>
      </c>
      <c r="E3215" s="427" t="s">
        <v>143</v>
      </c>
      <c r="F3215" s="428">
        <v>44.05</v>
      </c>
      <c r="G3215" s="429">
        <v>0.6</v>
      </c>
      <c r="H3215" s="430"/>
      <c r="I3215" s="431">
        <v>26.432200000000002</v>
      </c>
      <c r="J3215" s="432"/>
    </row>
    <row r="3216" spans="1:11" collapsed="1">
      <c r="A3216" s="423"/>
      <c r="B3216" s="424"/>
      <c r="C3216" s="425">
        <v>2041</v>
      </c>
      <c r="D3216" s="426" t="s">
        <v>23768</v>
      </c>
      <c r="E3216" s="427" t="s">
        <v>143</v>
      </c>
      <c r="F3216" s="428">
        <v>26.73</v>
      </c>
      <c r="G3216" s="429">
        <v>2.1</v>
      </c>
      <c r="H3216" s="430"/>
      <c r="I3216" s="431">
        <v>56.141100000000002</v>
      </c>
      <c r="J3216" s="432"/>
    </row>
    <row r="3217" spans="1:11" ht="22.5" hidden="1" outlineLevel="1">
      <c r="A3217" s="423"/>
      <c r="B3217" s="424"/>
      <c r="C3217" s="425">
        <v>2044</v>
      </c>
      <c r="D3217" s="426" t="s">
        <v>23769</v>
      </c>
      <c r="E3217" s="427" t="s">
        <v>143</v>
      </c>
      <c r="F3217" s="428">
        <v>19.559999999999999</v>
      </c>
      <c r="G3217" s="429">
        <v>2.1</v>
      </c>
      <c r="H3217" s="430"/>
      <c r="I3217" s="431">
        <v>41.090699999999998</v>
      </c>
      <c r="J3217" s="432"/>
    </row>
    <row r="3218" spans="1:11" ht="22.5" hidden="1" outlineLevel="1">
      <c r="A3218" s="423"/>
      <c r="B3218" s="424"/>
      <c r="C3218" s="425">
        <v>54119</v>
      </c>
      <c r="D3218" s="426" t="s">
        <v>24037</v>
      </c>
      <c r="E3218" s="427" t="s">
        <v>9779</v>
      </c>
      <c r="F3218" s="428">
        <v>2085.17</v>
      </c>
      <c r="G3218" s="429">
        <v>1</v>
      </c>
      <c r="H3218" s="430"/>
      <c r="I3218" s="431">
        <v>2085.17</v>
      </c>
      <c r="J3218" s="432"/>
    </row>
    <row r="3219" spans="1:11" ht="25.5" hidden="1" customHeight="1" outlineLevel="1">
      <c r="A3219" s="418">
        <v>90487</v>
      </c>
      <c r="B3219" s="560" t="s">
        <v>24038</v>
      </c>
      <c r="C3219" s="560"/>
      <c r="D3219" s="560"/>
      <c r="E3219" s="560"/>
      <c r="F3219" s="560"/>
      <c r="G3219" s="560"/>
      <c r="H3219" s="419" t="s">
        <v>60</v>
      </c>
      <c r="I3219" s="420"/>
      <c r="J3219" s="421">
        <v>478.89</v>
      </c>
      <c r="K3219" s="422"/>
    </row>
    <row r="3220" spans="1:11" ht="22.5" hidden="1" outlineLevel="1">
      <c r="A3220" s="423"/>
      <c r="B3220" s="424"/>
      <c r="C3220" s="425">
        <v>1037</v>
      </c>
      <c r="D3220" s="426" t="s">
        <v>24002</v>
      </c>
      <c r="E3220" s="427" t="s">
        <v>143</v>
      </c>
      <c r="F3220" s="428">
        <v>44.05</v>
      </c>
      <c r="G3220" s="429">
        <v>0.6</v>
      </c>
      <c r="H3220" s="430"/>
      <c r="I3220" s="431">
        <v>26.432200000000002</v>
      </c>
      <c r="J3220" s="432"/>
    </row>
    <row r="3221" spans="1:11" collapsed="1">
      <c r="A3221" s="423"/>
      <c r="B3221" s="424"/>
      <c r="C3221" s="425">
        <v>2041</v>
      </c>
      <c r="D3221" s="426" t="s">
        <v>23768</v>
      </c>
      <c r="E3221" s="427" t="s">
        <v>143</v>
      </c>
      <c r="F3221" s="428">
        <v>26.73</v>
      </c>
      <c r="G3221" s="429">
        <v>2</v>
      </c>
      <c r="H3221" s="430"/>
      <c r="I3221" s="431">
        <v>53.467700000000001</v>
      </c>
      <c r="J3221" s="432"/>
    </row>
    <row r="3222" spans="1:11" ht="22.5" hidden="1" outlineLevel="1">
      <c r="A3222" s="423"/>
      <c r="B3222" s="424"/>
      <c r="C3222" s="425">
        <v>2044</v>
      </c>
      <c r="D3222" s="426" t="s">
        <v>23769</v>
      </c>
      <c r="E3222" s="427" t="s">
        <v>143</v>
      </c>
      <c r="F3222" s="428">
        <v>19.559999999999999</v>
      </c>
      <c r="G3222" s="429">
        <v>2</v>
      </c>
      <c r="H3222" s="430"/>
      <c r="I3222" s="431">
        <v>39.134</v>
      </c>
      <c r="J3222" s="432"/>
    </row>
    <row r="3223" spans="1:11" ht="22.5" hidden="1" outlineLevel="1">
      <c r="A3223" s="423"/>
      <c r="B3223" s="424"/>
      <c r="C3223" s="425">
        <v>54126</v>
      </c>
      <c r="D3223" s="426" t="s">
        <v>24039</v>
      </c>
      <c r="E3223" s="427" t="s">
        <v>9779</v>
      </c>
      <c r="F3223" s="428">
        <v>359.86</v>
      </c>
      <c r="G3223" s="429">
        <v>1</v>
      </c>
      <c r="H3223" s="430"/>
      <c r="I3223" s="431">
        <v>359.86</v>
      </c>
      <c r="J3223" s="432"/>
    </row>
    <row r="3224" spans="1:11" ht="25.5" hidden="1" customHeight="1" outlineLevel="1">
      <c r="A3224" s="418">
        <v>90488</v>
      </c>
      <c r="B3224" s="560" t="s">
        <v>24040</v>
      </c>
      <c r="C3224" s="560"/>
      <c r="D3224" s="560"/>
      <c r="E3224" s="560"/>
      <c r="F3224" s="560"/>
      <c r="G3224" s="560"/>
      <c r="H3224" s="419" t="s">
        <v>60</v>
      </c>
      <c r="I3224" s="420"/>
      <c r="J3224" s="421">
        <v>511.13</v>
      </c>
      <c r="K3224" s="422"/>
    </row>
    <row r="3225" spans="1:11" ht="22.5" hidden="1" outlineLevel="1">
      <c r="A3225" s="423"/>
      <c r="B3225" s="424"/>
      <c r="C3225" s="425">
        <v>1037</v>
      </c>
      <c r="D3225" s="426" t="s">
        <v>24002</v>
      </c>
      <c r="E3225" s="427" t="s">
        <v>143</v>
      </c>
      <c r="F3225" s="428">
        <v>44.05</v>
      </c>
      <c r="G3225" s="429">
        <v>0.6</v>
      </c>
      <c r="H3225" s="430"/>
      <c r="I3225" s="431">
        <v>26.432200000000002</v>
      </c>
      <c r="J3225" s="432"/>
    </row>
    <row r="3226" spans="1:11" collapsed="1">
      <c r="A3226" s="423"/>
      <c r="B3226" s="424"/>
      <c r="C3226" s="425">
        <v>2041</v>
      </c>
      <c r="D3226" s="426" t="s">
        <v>23768</v>
      </c>
      <c r="E3226" s="427" t="s">
        <v>143</v>
      </c>
      <c r="F3226" s="428">
        <v>26.73</v>
      </c>
      <c r="G3226" s="429">
        <v>2.1</v>
      </c>
      <c r="H3226" s="430"/>
      <c r="I3226" s="431">
        <v>56.141100000000002</v>
      </c>
      <c r="J3226" s="432"/>
    </row>
    <row r="3227" spans="1:11" ht="22.5" hidden="1" outlineLevel="1">
      <c r="A3227" s="423"/>
      <c r="B3227" s="424"/>
      <c r="C3227" s="425">
        <v>2044</v>
      </c>
      <c r="D3227" s="426" t="s">
        <v>23769</v>
      </c>
      <c r="E3227" s="427" t="s">
        <v>143</v>
      </c>
      <c r="F3227" s="428">
        <v>19.559999999999999</v>
      </c>
      <c r="G3227" s="429">
        <v>2.1</v>
      </c>
      <c r="H3227" s="430"/>
      <c r="I3227" s="431">
        <v>41.090699999999998</v>
      </c>
      <c r="J3227" s="432"/>
    </row>
    <row r="3228" spans="1:11" ht="22.5" hidden="1" outlineLevel="1">
      <c r="A3228" s="423"/>
      <c r="B3228" s="424"/>
      <c r="C3228" s="425">
        <v>54127</v>
      </c>
      <c r="D3228" s="426" t="s">
        <v>24041</v>
      </c>
      <c r="E3228" s="427" t="s">
        <v>9779</v>
      </c>
      <c r="F3228" s="428">
        <v>387.47</v>
      </c>
      <c r="G3228" s="429">
        <v>1</v>
      </c>
      <c r="H3228" s="430"/>
      <c r="I3228" s="431">
        <v>387.47</v>
      </c>
      <c r="J3228" s="432"/>
    </row>
    <row r="3229" spans="1:11" hidden="1" outlineLevel="1">
      <c r="A3229" s="418">
        <v>90489</v>
      </c>
      <c r="B3229" s="560" t="s">
        <v>24042</v>
      </c>
      <c r="C3229" s="560"/>
      <c r="D3229" s="560"/>
      <c r="E3229" s="560"/>
      <c r="F3229" s="560"/>
      <c r="G3229" s="560"/>
      <c r="H3229" s="419" t="s">
        <v>60</v>
      </c>
      <c r="I3229" s="420"/>
      <c r="J3229" s="421">
        <v>608.29999999999995</v>
      </c>
      <c r="K3229" s="422"/>
    </row>
    <row r="3230" spans="1:11" ht="22.5" hidden="1" outlineLevel="1">
      <c r="A3230" s="423"/>
      <c r="B3230" s="424"/>
      <c r="C3230" s="425">
        <v>1037</v>
      </c>
      <c r="D3230" s="426" t="s">
        <v>24002</v>
      </c>
      <c r="E3230" s="427" t="s">
        <v>143</v>
      </c>
      <c r="F3230" s="428">
        <v>44.05</v>
      </c>
      <c r="G3230" s="429">
        <v>0.6</v>
      </c>
      <c r="H3230" s="430"/>
      <c r="I3230" s="431">
        <v>26.432200000000002</v>
      </c>
      <c r="J3230" s="432"/>
    </row>
    <row r="3231" spans="1:11" collapsed="1">
      <c r="A3231" s="423"/>
      <c r="B3231" s="424"/>
      <c r="C3231" s="425">
        <v>2041</v>
      </c>
      <c r="D3231" s="426" t="s">
        <v>23768</v>
      </c>
      <c r="E3231" s="427" t="s">
        <v>143</v>
      </c>
      <c r="F3231" s="428">
        <v>26.73</v>
      </c>
      <c r="G3231" s="429">
        <v>2.2000000000000002</v>
      </c>
      <c r="H3231" s="430"/>
      <c r="I3231" s="431">
        <v>58.814399999999999</v>
      </c>
      <c r="J3231" s="432"/>
    </row>
    <row r="3232" spans="1:11" ht="22.5" hidden="1" outlineLevel="1">
      <c r="A3232" s="423"/>
      <c r="B3232" s="424"/>
      <c r="C3232" s="425">
        <v>2044</v>
      </c>
      <c r="D3232" s="426" t="s">
        <v>23769</v>
      </c>
      <c r="E3232" s="427" t="s">
        <v>143</v>
      </c>
      <c r="F3232" s="428">
        <v>19.559999999999999</v>
      </c>
      <c r="G3232" s="429">
        <v>2.2000000000000002</v>
      </c>
      <c r="H3232" s="430"/>
      <c r="I3232" s="431">
        <v>43.047400000000003</v>
      </c>
      <c r="J3232" s="432"/>
    </row>
    <row r="3233" spans="1:11" ht="22.5" hidden="1" outlineLevel="1">
      <c r="A3233" s="423"/>
      <c r="B3233" s="424"/>
      <c r="C3233" s="425">
        <v>54128</v>
      </c>
      <c r="D3233" s="426" t="s">
        <v>24043</v>
      </c>
      <c r="E3233" s="427" t="s">
        <v>9779</v>
      </c>
      <c r="F3233" s="428">
        <v>480.01</v>
      </c>
      <c r="G3233" s="429">
        <v>1</v>
      </c>
      <c r="H3233" s="430"/>
      <c r="I3233" s="431">
        <v>480.01</v>
      </c>
      <c r="J3233" s="432"/>
    </row>
    <row r="3234" spans="1:11" ht="25.5" hidden="1" customHeight="1" outlineLevel="1">
      <c r="A3234" s="418">
        <v>90490</v>
      </c>
      <c r="B3234" s="560" t="s">
        <v>24044</v>
      </c>
      <c r="C3234" s="560"/>
      <c r="D3234" s="560"/>
      <c r="E3234" s="560"/>
      <c r="F3234" s="560"/>
      <c r="G3234" s="560"/>
      <c r="H3234" s="419" t="s">
        <v>60</v>
      </c>
      <c r="I3234" s="420"/>
      <c r="J3234" s="421">
        <v>2494.0500000000002</v>
      </c>
      <c r="K3234" s="422"/>
    </row>
    <row r="3235" spans="1:11" ht="22.5" hidden="1" outlineLevel="1">
      <c r="A3235" s="423"/>
      <c r="B3235" s="424"/>
      <c r="C3235" s="425">
        <v>1037</v>
      </c>
      <c r="D3235" s="426" t="s">
        <v>24002</v>
      </c>
      <c r="E3235" s="427" t="s">
        <v>143</v>
      </c>
      <c r="F3235" s="428">
        <v>44.05</v>
      </c>
      <c r="G3235" s="429">
        <v>0.6</v>
      </c>
      <c r="H3235" s="430"/>
      <c r="I3235" s="431">
        <v>26.432200000000002</v>
      </c>
      <c r="J3235" s="432"/>
    </row>
    <row r="3236" spans="1:11" collapsed="1">
      <c r="A3236" s="423"/>
      <c r="B3236" s="424"/>
      <c r="C3236" s="425">
        <v>2041</v>
      </c>
      <c r="D3236" s="426" t="s">
        <v>23768</v>
      </c>
      <c r="E3236" s="427" t="s">
        <v>143</v>
      </c>
      <c r="F3236" s="428">
        <v>26.73</v>
      </c>
      <c r="G3236" s="429">
        <v>2.2999999999999998</v>
      </c>
      <c r="H3236" s="430"/>
      <c r="I3236" s="431">
        <v>61.4878</v>
      </c>
      <c r="J3236" s="432"/>
    </row>
    <row r="3237" spans="1:11" ht="22.5" hidden="1" outlineLevel="1">
      <c r="A3237" s="423"/>
      <c r="B3237" s="424"/>
      <c r="C3237" s="425">
        <v>2044</v>
      </c>
      <c r="D3237" s="426" t="s">
        <v>23769</v>
      </c>
      <c r="E3237" s="427" t="s">
        <v>143</v>
      </c>
      <c r="F3237" s="428">
        <v>19.559999999999999</v>
      </c>
      <c r="G3237" s="429">
        <v>2.2999999999999998</v>
      </c>
      <c r="H3237" s="430"/>
      <c r="I3237" s="431">
        <v>45.004100000000001</v>
      </c>
      <c r="J3237" s="432"/>
    </row>
    <row r="3238" spans="1:11" ht="22.5" hidden="1" outlineLevel="1">
      <c r="A3238" s="423"/>
      <c r="B3238" s="424"/>
      <c r="C3238" s="425">
        <v>54129</v>
      </c>
      <c r="D3238" s="426" t="s">
        <v>24045</v>
      </c>
      <c r="E3238" s="427" t="s">
        <v>9779</v>
      </c>
      <c r="F3238" s="428">
        <v>2361.13</v>
      </c>
      <c r="G3238" s="429">
        <v>1</v>
      </c>
      <c r="H3238" s="430"/>
      <c r="I3238" s="431">
        <v>2361.13</v>
      </c>
      <c r="J3238" s="432"/>
    </row>
    <row r="3239" spans="1:11" ht="25.5" hidden="1" customHeight="1" outlineLevel="1">
      <c r="A3239" s="418">
        <v>90506</v>
      </c>
      <c r="B3239" s="560" t="s">
        <v>24046</v>
      </c>
      <c r="C3239" s="560"/>
      <c r="D3239" s="560"/>
      <c r="E3239" s="560"/>
      <c r="F3239" s="560"/>
      <c r="G3239" s="560"/>
      <c r="H3239" s="419" t="s">
        <v>60</v>
      </c>
      <c r="I3239" s="420"/>
      <c r="J3239" s="421">
        <v>690.26</v>
      </c>
      <c r="K3239" s="422"/>
    </row>
    <row r="3240" spans="1:11" hidden="1" outlineLevel="1">
      <c r="A3240" s="423"/>
      <c r="B3240" s="424"/>
      <c r="C3240" s="425">
        <v>2020</v>
      </c>
      <c r="D3240" s="426" t="s">
        <v>22869</v>
      </c>
      <c r="E3240" s="427" t="s">
        <v>143</v>
      </c>
      <c r="F3240" s="428">
        <v>24.28</v>
      </c>
      <c r="G3240" s="429">
        <v>0.88</v>
      </c>
      <c r="H3240" s="430"/>
      <c r="I3240" s="431">
        <v>21.3705</v>
      </c>
      <c r="J3240" s="432"/>
    </row>
    <row r="3241" spans="1:11" collapsed="1">
      <c r="A3241" s="423"/>
      <c r="B3241" s="424"/>
      <c r="C3241" s="425">
        <v>2041</v>
      </c>
      <c r="D3241" s="426" t="s">
        <v>23768</v>
      </c>
      <c r="E3241" s="427" t="s">
        <v>143</v>
      </c>
      <c r="F3241" s="428">
        <v>26.73</v>
      </c>
      <c r="G3241" s="429">
        <v>0.88</v>
      </c>
      <c r="H3241" s="430"/>
      <c r="I3241" s="431">
        <v>23.525700000000001</v>
      </c>
      <c r="J3241" s="432"/>
    </row>
    <row r="3242" spans="1:11" ht="22.5" hidden="1" outlineLevel="1">
      <c r="A3242" s="423"/>
      <c r="B3242" s="424"/>
      <c r="C3242" s="425">
        <v>2044</v>
      </c>
      <c r="D3242" s="426" t="s">
        <v>23769</v>
      </c>
      <c r="E3242" s="427" t="s">
        <v>143</v>
      </c>
      <c r="F3242" s="428">
        <v>19.559999999999999</v>
      </c>
      <c r="G3242" s="429">
        <v>0.88</v>
      </c>
      <c r="H3242" s="430"/>
      <c r="I3242" s="431">
        <v>17.218900000000001</v>
      </c>
      <c r="J3242" s="432"/>
    </row>
    <row r="3243" spans="1:11" ht="56.25" hidden="1" outlineLevel="1">
      <c r="A3243" s="423"/>
      <c r="B3243" s="424"/>
      <c r="C3243" s="425">
        <v>51216</v>
      </c>
      <c r="D3243" s="426" t="s">
        <v>24047</v>
      </c>
      <c r="E3243" s="427" t="s">
        <v>9779</v>
      </c>
      <c r="F3243" s="428">
        <v>628.14</v>
      </c>
      <c r="G3243" s="429">
        <v>1</v>
      </c>
      <c r="H3243" s="430"/>
      <c r="I3243" s="431">
        <v>628.14</v>
      </c>
      <c r="J3243" s="432"/>
    </row>
    <row r="3244" spans="1:11" ht="25.5" hidden="1" customHeight="1" outlineLevel="1">
      <c r="A3244" s="418">
        <v>90510</v>
      </c>
      <c r="B3244" s="560" t="s">
        <v>24048</v>
      </c>
      <c r="C3244" s="560"/>
      <c r="D3244" s="560"/>
      <c r="E3244" s="560"/>
      <c r="F3244" s="560"/>
      <c r="G3244" s="560"/>
      <c r="H3244" s="419" t="s">
        <v>24049</v>
      </c>
      <c r="I3244" s="420"/>
      <c r="J3244" s="421">
        <v>1362.97</v>
      </c>
      <c r="K3244" s="422"/>
    </row>
    <row r="3245" spans="1:11" hidden="1" outlineLevel="1">
      <c r="A3245" s="423"/>
      <c r="B3245" s="424"/>
      <c r="C3245" s="425">
        <v>2020</v>
      </c>
      <c r="D3245" s="426" t="s">
        <v>22869</v>
      </c>
      <c r="E3245" s="427" t="s">
        <v>143</v>
      </c>
      <c r="F3245" s="428">
        <v>24.28</v>
      </c>
      <c r="G3245" s="429">
        <v>1.44</v>
      </c>
      <c r="H3245" s="430"/>
      <c r="I3245" s="431">
        <v>34.97</v>
      </c>
      <c r="J3245" s="432"/>
    </row>
    <row r="3246" spans="1:11" collapsed="1">
      <c r="A3246" s="423"/>
      <c r="B3246" s="424"/>
      <c r="C3246" s="425">
        <v>2041</v>
      </c>
      <c r="D3246" s="426" t="s">
        <v>23768</v>
      </c>
      <c r="E3246" s="427" t="s">
        <v>143</v>
      </c>
      <c r="F3246" s="428">
        <v>26.73</v>
      </c>
      <c r="G3246" s="429">
        <v>1.44</v>
      </c>
      <c r="H3246" s="430"/>
      <c r="I3246" s="431">
        <v>38.496699999999997</v>
      </c>
      <c r="J3246" s="432"/>
    </row>
    <row r="3247" spans="1:11" ht="22.5" hidden="1" outlineLevel="1">
      <c r="A3247" s="423"/>
      <c r="B3247" s="424"/>
      <c r="C3247" s="425">
        <v>2044</v>
      </c>
      <c r="D3247" s="426" t="s">
        <v>23769</v>
      </c>
      <c r="E3247" s="427" t="s">
        <v>143</v>
      </c>
      <c r="F3247" s="428">
        <v>19.559999999999999</v>
      </c>
      <c r="G3247" s="429">
        <v>1.44</v>
      </c>
      <c r="H3247" s="430"/>
      <c r="I3247" s="431">
        <v>28.176500000000001</v>
      </c>
      <c r="J3247" s="432"/>
    </row>
    <row r="3248" spans="1:11" ht="56.25" hidden="1" outlineLevel="1">
      <c r="A3248" s="423"/>
      <c r="B3248" s="424"/>
      <c r="C3248" s="425">
        <v>51222</v>
      </c>
      <c r="D3248" s="426" t="s">
        <v>24050</v>
      </c>
      <c r="E3248" s="427" t="s">
        <v>9779</v>
      </c>
      <c r="F3248" s="428">
        <v>1261.33</v>
      </c>
      <c r="G3248" s="429">
        <v>1</v>
      </c>
      <c r="H3248" s="430"/>
      <c r="I3248" s="431">
        <v>1261.33</v>
      </c>
      <c r="J3248" s="432"/>
    </row>
    <row r="3249" spans="1:11" ht="25.5" hidden="1" customHeight="1" outlineLevel="1">
      <c r="A3249" s="418">
        <v>90512</v>
      </c>
      <c r="B3249" s="560" t="s">
        <v>24051</v>
      </c>
      <c r="C3249" s="560"/>
      <c r="D3249" s="560"/>
      <c r="E3249" s="560"/>
      <c r="F3249" s="560"/>
      <c r="G3249" s="560"/>
      <c r="H3249" s="419" t="s">
        <v>60</v>
      </c>
      <c r="I3249" s="420"/>
      <c r="J3249" s="421">
        <v>938.3</v>
      </c>
      <c r="K3249" s="422"/>
    </row>
    <row r="3250" spans="1:11" hidden="1" outlineLevel="1">
      <c r="A3250" s="423"/>
      <c r="B3250" s="424"/>
      <c r="C3250" s="425">
        <v>2020</v>
      </c>
      <c r="D3250" s="426" t="s">
        <v>22869</v>
      </c>
      <c r="E3250" s="427" t="s">
        <v>143</v>
      </c>
      <c r="F3250" s="428">
        <v>24.28</v>
      </c>
      <c r="G3250" s="429">
        <v>1.44</v>
      </c>
      <c r="H3250" s="430"/>
      <c r="I3250" s="431">
        <v>34.97</v>
      </c>
      <c r="J3250" s="432"/>
    </row>
    <row r="3251" spans="1:11" collapsed="1">
      <c r="A3251" s="423"/>
      <c r="B3251" s="424"/>
      <c r="C3251" s="425">
        <v>2041</v>
      </c>
      <c r="D3251" s="426" t="s">
        <v>23768</v>
      </c>
      <c r="E3251" s="427" t="s">
        <v>143</v>
      </c>
      <c r="F3251" s="428">
        <v>26.73</v>
      </c>
      <c r="G3251" s="429">
        <v>1.44</v>
      </c>
      <c r="H3251" s="430"/>
      <c r="I3251" s="431">
        <v>38.496699999999997</v>
      </c>
      <c r="J3251" s="432"/>
    </row>
    <row r="3252" spans="1:11" ht="22.5" hidden="1" outlineLevel="1">
      <c r="A3252" s="423"/>
      <c r="B3252" s="424"/>
      <c r="C3252" s="425">
        <v>2044</v>
      </c>
      <c r="D3252" s="426" t="s">
        <v>23769</v>
      </c>
      <c r="E3252" s="427" t="s">
        <v>143</v>
      </c>
      <c r="F3252" s="428">
        <v>19.559999999999999</v>
      </c>
      <c r="G3252" s="429">
        <v>1.44</v>
      </c>
      <c r="H3252" s="430"/>
      <c r="I3252" s="431">
        <v>28.176500000000001</v>
      </c>
      <c r="J3252" s="432"/>
    </row>
    <row r="3253" spans="1:11" ht="56.25" hidden="1" outlineLevel="1">
      <c r="A3253" s="423"/>
      <c r="B3253" s="424"/>
      <c r="C3253" s="425">
        <v>51228</v>
      </c>
      <c r="D3253" s="426" t="s">
        <v>24052</v>
      </c>
      <c r="E3253" s="427" t="s">
        <v>9779</v>
      </c>
      <c r="F3253" s="428">
        <v>836.66</v>
      </c>
      <c r="G3253" s="429">
        <v>1</v>
      </c>
      <c r="H3253" s="430"/>
      <c r="I3253" s="431">
        <v>836.66</v>
      </c>
      <c r="J3253" s="432"/>
    </row>
    <row r="3254" spans="1:11" ht="25.5" hidden="1" customHeight="1" outlineLevel="1">
      <c r="A3254" s="418">
        <v>90514</v>
      </c>
      <c r="B3254" s="560" t="s">
        <v>24053</v>
      </c>
      <c r="C3254" s="560"/>
      <c r="D3254" s="560"/>
      <c r="E3254" s="560"/>
      <c r="F3254" s="560"/>
      <c r="G3254" s="560"/>
      <c r="H3254" s="419" t="s">
        <v>60</v>
      </c>
      <c r="I3254" s="420"/>
      <c r="J3254" s="421">
        <v>1512.65</v>
      </c>
      <c r="K3254" s="422"/>
    </row>
    <row r="3255" spans="1:11" hidden="1" outlineLevel="1">
      <c r="A3255" s="423"/>
      <c r="B3255" s="424"/>
      <c r="C3255" s="425">
        <v>2020</v>
      </c>
      <c r="D3255" s="426" t="s">
        <v>22869</v>
      </c>
      <c r="E3255" s="427" t="s">
        <v>143</v>
      </c>
      <c r="F3255" s="428">
        <v>24.28</v>
      </c>
      <c r="G3255" s="429">
        <v>1.44</v>
      </c>
      <c r="H3255" s="430"/>
      <c r="I3255" s="431">
        <v>34.97</v>
      </c>
      <c r="J3255" s="432"/>
    </row>
    <row r="3256" spans="1:11" collapsed="1">
      <c r="A3256" s="423"/>
      <c r="B3256" s="424"/>
      <c r="C3256" s="425">
        <v>2041</v>
      </c>
      <c r="D3256" s="426" t="s">
        <v>23768</v>
      </c>
      <c r="E3256" s="427" t="s">
        <v>143</v>
      </c>
      <c r="F3256" s="428">
        <v>26.73</v>
      </c>
      <c r="G3256" s="429">
        <v>1.44</v>
      </c>
      <c r="H3256" s="430"/>
      <c r="I3256" s="431">
        <v>38.496699999999997</v>
      </c>
      <c r="J3256" s="432"/>
    </row>
    <row r="3257" spans="1:11" ht="22.5" hidden="1" outlineLevel="1">
      <c r="A3257" s="423"/>
      <c r="B3257" s="424"/>
      <c r="C3257" s="425">
        <v>2044</v>
      </c>
      <c r="D3257" s="426" t="s">
        <v>23769</v>
      </c>
      <c r="E3257" s="427" t="s">
        <v>143</v>
      </c>
      <c r="F3257" s="428">
        <v>19.559999999999999</v>
      </c>
      <c r="G3257" s="429">
        <v>1.44</v>
      </c>
      <c r="H3257" s="430"/>
      <c r="I3257" s="431">
        <v>28.176500000000001</v>
      </c>
      <c r="J3257" s="432"/>
    </row>
    <row r="3258" spans="1:11" ht="56.25" hidden="1" outlineLevel="1">
      <c r="A3258" s="423"/>
      <c r="B3258" s="424"/>
      <c r="C3258" s="425">
        <v>51232</v>
      </c>
      <c r="D3258" s="426" t="s">
        <v>24054</v>
      </c>
      <c r="E3258" s="427" t="s">
        <v>9779</v>
      </c>
      <c r="F3258" s="428">
        <v>1411.01</v>
      </c>
      <c r="G3258" s="429">
        <v>1</v>
      </c>
      <c r="H3258" s="430"/>
      <c r="I3258" s="431">
        <v>1411.01</v>
      </c>
      <c r="J3258" s="432"/>
    </row>
    <row r="3259" spans="1:11" ht="25.5" hidden="1" customHeight="1" outlineLevel="1">
      <c r="A3259" s="418">
        <v>90517</v>
      </c>
      <c r="B3259" s="560" t="s">
        <v>24055</v>
      </c>
      <c r="C3259" s="560"/>
      <c r="D3259" s="560"/>
      <c r="E3259" s="560"/>
      <c r="F3259" s="560"/>
      <c r="G3259" s="560"/>
      <c r="H3259" s="419" t="s">
        <v>60</v>
      </c>
      <c r="I3259" s="420"/>
      <c r="J3259" s="421">
        <v>1740.02</v>
      </c>
      <c r="K3259" s="422"/>
    </row>
    <row r="3260" spans="1:11" hidden="1" outlineLevel="1">
      <c r="A3260" s="423"/>
      <c r="B3260" s="424"/>
      <c r="C3260" s="425">
        <v>2020</v>
      </c>
      <c r="D3260" s="426" t="s">
        <v>22869</v>
      </c>
      <c r="E3260" s="427" t="s">
        <v>143</v>
      </c>
      <c r="F3260" s="428">
        <v>24.28</v>
      </c>
      <c r="G3260" s="429">
        <v>2</v>
      </c>
      <c r="H3260" s="430"/>
      <c r="I3260" s="431">
        <v>48.569499999999998</v>
      </c>
      <c r="J3260" s="432"/>
    </row>
    <row r="3261" spans="1:11" collapsed="1">
      <c r="A3261" s="423"/>
      <c r="B3261" s="424"/>
      <c r="C3261" s="425">
        <v>2041</v>
      </c>
      <c r="D3261" s="426" t="s">
        <v>23768</v>
      </c>
      <c r="E3261" s="427" t="s">
        <v>143</v>
      </c>
      <c r="F3261" s="428">
        <v>26.73</v>
      </c>
      <c r="G3261" s="429">
        <v>2</v>
      </c>
      <c r="H3261" s="430"/>
      <c r="I3261" s="431">
        <v>53.467700000000001</v>
      </c>
      <c r="J3261" s="432"/>
    </row>
    <row r="3262" spans="1:11" ht="22.5" hidden="1" outlineLevel="1">
      <c r="A3262" s="423"/>
      <c r="B3262" s="424"/>
      <c r="C3262" s="425">
        <v>2044</v>
      </c>
      <c r="D3262" s="426" t="s">
        <v>23769</v>
      </c>
      <c r="E3262" s="427" t="s">
        <v>143</v>
      </c>
      <c r="F3262" s="428">
        <v>19.559999999999999</v>
      </c>
      <c r="G3262" s="429">
        <v>2</v>
      </c>
      <c r="H3262" s="430"/>
      <c r="I3262" s="431">
        <v>39.134</v>
      </c>
      <c r="J3262" s="432"/>
    </row>
    <row r="3263" spans="1:11" ht="56.25" hidden="1" outlineLevel="1">
      <c r="A3263" s="423"/>
      <c r="B3263" s="424"/>
      <c r="C3263" s="425">
        <v>51239</v>
      </c>
      <c r="D3263" s="426" t="s">
        <v>24056</v>
      </c>
      <c r="E3263" s="427" t="s">
        <v>9779</v>
      </c>
      <c r="F3263" s="428">
        <v>1598.85</v>
      </c>
      <c r="G3263" s="429">
        <v>1</v>
      </c>
      <c r="H3263" s="430"/>
      <c r="I3263" s="431">
        <v>1598.85</v>
      </c>
      <c r="J3263" s="432"/>
    </row>
    <row r="3264" spans="1:11" ht="25.5" hidden="1" customHeight="1" outlineLevel="1">
      <c r="A3264" s="418">
        <v>90519</v>
      </c>
      <c r="B3264" s="560" t="s">
        <v>24057</v>
      </c>
      <c r="C3264" s="560"/>
      <c r="D3264" s="560"/>
      <c r="E3264" s="560"/>
      <c r="F3264" s="560"/>
      <c r="G3264" s="560"/>
      <c r="H3264" s="419" t="s">
        <v>60</v>
      </c>
      <c r="I3264" s="420"/>
      <c r="J3264" s="421">
        <v>3483.23</v>
      </c>
      <c r="K3264" s="422"/>
    </row>
    <row r="3265" spans="1:11" hidden="1" outlineLevel="1">
      <c r="A3265" s="423"/>
      <c r="B3265" s="424"/>
      <c r="C3265" s="425">
        <v>2020</v>
      </c>
      <c r="D3265" s="426" t="s">
        <v>22869</v>
      </c>
      <c r="E3265" s="427" t="s">
        <v>143</v>
      </c>
      <c r="F3265" s="428">
        <v>24.28</v>
      </c>
      <c r="G3265" s="429">
        <v>3</v>
      </c>
      <c r="H3265" s="430"/>
      <c r="I3265" s="431">
        <v>72.854200000000006</v>
      </c>
      <c r="J3265" s="432"/>
    </row>
    <row r="3266" spans="1:11" collapsed="1">
      <c r="A3266" s="423"/>
      <c r="B3266" s="424"/>
      <c r="C3266" s="425">
        <v>2041</v>
      </c>
      <c r="D3266" s="426" t="s">
        <v>23768</v>
      </c>
      <c r="E3266" s="427" t="s">
        <v>143</v>
      </c>
      <c r="F3266" s="428">
        <v>26.73</v>
      </c>
      <c r="G3266" s="429">
        <v>3</v>
      </c>
      <c r="H3266" s="430"/>
      <c r="I3266" s="431">
        <v>80.201499999999996</v>
      </c>
      <c r="J3266" s="432"/>
    </row>
    <row r="3267" spans="1:11" ht="22.5" hidden="1" outlineLevel="1">
      <c r="A3267" s="423"/>
      <c r="B3267" s="424"/>
      <c r="C3267" s="425">
        <v>2044</v>
      </c>
      <c r="D3267" s="426" t="s">
        <v>23769</v>
      </c>
      <c r="E3267" s="427" t="s">
        <v>143</v>
      </c>
      <c r="F3267" s="428">
        <v>19.559999999999999</v>
      </c>
      <c r="G3267" s="429">
        <v>3</v>
      </c>
      <c r="H3267" s="430"/>
      <c r="I3267" s="431">
        <v>58.701000000000001</v>
      </c>
      <c r="J3267" s="432"/>
    </row>
    <row r="3268" spans="1:11" ht="56.25" hidden="1" outlineLevel="1">
      <c r="A3268" s="423"/>
      <c r="B3268" s="424"/>
      <c r="C3268" s="425">
        <v>51241</v>
      </c>
      <c r="D3268" s="426" t="s">
        <v>24058</v>
      </c>
      <c r="E3268" s="427" t="s">
        <v>9779</v>
      </c>
      <c r="F3268" s="428">
        <v>3271.47</v>
      </c>
      <c r="G3268" s="429">
        <v>1</v>
      </c>
      <c r="H3268" s="430"/>
      <c r="I3268" s="431">
        <v>3271.47</v>
      </c>
      <c r="J3268" s="432"/>
    </row>
    <row r="3269" spans="1:11" ht="24" hidden="1" customHeight="1" outlineLevel="1">
      <c r="A3269" s="418">
        <v>90520</v>
      </c>
      <c r="B3269" s="560" t="s">
        <v>24059</v>
      </c>
      <c r="C3269" s="560"/>
      <c r="D3269" s="560"/>
      <c r="E3269" s="560"/>
      <c r="F3269" s="560"/>
      <c r="G3269" s="560"/>
      <c r="H3269" s="419" t="s">
        <v>60</v>
      </c>
      <c r="I3269" s="420"/>
      <c r="J3269" s="421">
        <v>18.8</v>
      </c>
      <c r="K3269" s="422"/>
    </row>
    <row r="3270" spans="1:11" hidden="1" outlineLevel="1">
      <c r="A3270" s="423"/>
      <c r="B3270" s="424"/>
      <c r="C3270" s="425">
        <v>2041</v>
      </c>
      <c r="D3270" s="426" t="s">
        <v>23768</v>
      </c>
      <c r="E3270" s="427" t="s">
        <v>143</v>
      </c>
      <c r="F3270" s="428">
        <v>26.73</v>
      </c>
      <c r="G3270" s="429">
        <v>0.4</v>
      </c>
      <c r="H3270" s="430"/>
      <c r="I3270" s="431">
        <v>10.6935</v>
      </c>
      <c r="J3270" s="432"/>
    </row>
    <row r="3271" spans="1:11" ht="45" collapsed="1">
      <c r="A3271" s="423"/>
      <c r="B3271" s="424"/>
      <c r="C3271" s="425">
        <v>54811</v>
      </c>
      <c r="D3271" s="426" t="s">
        <v>24060</v>
      </c>
      <c r="E3271" s="427" t="s">
        <v>9779</v>
      </c>
      <c r="F3271" s="428">
        <v>8.11</v>
      </c>
      <c r="G3271" s="429">
        <v>1</v>
      </c>
      <c r="H3271" s="430"/>
      <c r="I3271" s="431">
        <v>8.11</v>
      </c>
      <c r="J3271" s="432"/>
    </row>
    <row r="3272" spans="1:11" ht="24" hidden="1" customHeight="1" outlineLevel="1">
      <c r="A3272" s="418">
        <v>90521</v>
      </c>
      <c r="B3272" s="560" t="s">
        <v>24061</v>
      </c>
      <c r="C3272" s="560"/>
      <c r="D3272" s="560"/>
      <c r="E3272" s="560"/>
      <c r="F3272" s="560"/>
      <c r="G3272" s="560"/>
      <c r="H3272" s="419" t="s">
        <v>60</v>
      </c>
      <c r="I3272" s="420"/>
      <c r="J3272" s="421">
        <v>18.079999999999998</v>
      </c>
      <c r="K3272" s="422"/>
    </row>
    <row r="3273" spans="1:11" hidden="1" outlineLevel="1">
      <c r="A3273" s="423"/>
      <c r="B3273" s="424"/>
      <c r="C3273" s="425">
        <v>2041</v>
      </c>
      <c r="D3273" s="426" t="s">
        <v>23768</v>
      </c>
      <c r="E3273" s="427" t="s">
        <v>143</v>
      </c>
      <c r="F3273" s="428">
        <v>26.73</v>
      </c>
      <c r="G3273" s="429">
        <v>0.35</v>
      </c>
      <c r="H3273" s="430"/>
      <c r="I3273" s="431">
        <v>9.3567999999999998</v>
      </c>
      <c r="J3273" s="432"/>
    </row>
    <row r="3274" spans="1:11" ht="33.75" collapsed="1">
      <c r="A3274" s="423"/>
      <c r="B3274" s="424"/>
      <c r="C3274" s="425">
        <v>54810</v>
      </c>
      <c r="D3274" s="426" t="s">
        <v>24062</v>
      </c>
      <c r="E3274" s="427" t="s">
        <v>9779</v>
      </c>
      <c r="F3274" s="428">
        <v>6.67</v>
      </c>
      <c r="G3274" s="429">
        <v>1</v>
      </c>
      <c r="H3274" s="430"/>
      <c r="I3274" s="431">
        <v>6.67</v>
      </c>
      <c r="J3274" s="432"/>
    </row>
    <row r="3275" spans="1:11" hidden="1" outlineLevel="1">
      <c r="A3275" s="423"/>
      <c r="B3275" s="424"/>
      <c r="C3275" s="425">
        <v>55212</v>
      </c>
      <c r="D3275" s="426" t="s">
        <v>24063</v>
      </c>
      <c r="E3275" s="427" t="s">
        <v>9779</v>
      </c>
      <c r="F3275" s="428">
        <v>2.0499999999999998</v>
      </c>
      <c r="G3275" s="429">
        <v>1</v>
      </c>
      <c r="H3275" s="430"/>
      <c r="I3275" s="431">
        <v>2.0499999999999998</v>
      </c>
      <c r="J3275" s="432"/>
    </row>
    <row r="3276" spans="1:11" hidden="1" outlineLevel="1">
      <c r="A3276" s="418">
        <v>90522</v>
      </c>
      <c r="B3276" s="560" t="s">
        <v>24064</v>
      </c>
      <c r="C3276" s="560"/>
      <c r="D3276" s="560"/>
      <c r="E3276" s="560"/>
      <c r="F3276" s="560"/>
      <c r="G3276" s="560"/>
      <c r="H3276" s="419" t="s">
        <v>60</v>
      </c>
      <c r="I3276" s="420"/>
      <c r="J3276" s="421">
        <v>14.44</v>
      </c>
      <c r="K3276" s="422"/>
    </row>
    <row r="3277" spans="1:11" hidden="1" outlineLevel="1">
      <c r="A3277" s="423"/>
      <c r="B3277" s="424"/>
      <c r="C3277" s="425">
        <v>2041</v>
      </c>
      <c r="D3277" s="426" t="s">
        <v>23768</v>
      </c>
      <c r="E3277" s="427" t="s">
        <v>143</v>
      </c>
      <c r="F3277" s="428">
        <v>26.73</v>
      </c>
      <c r="G3277" s="429">
        <v>0.3</v>
      </c>
      <c r="H3277" s="430"/>
      <c r="I3277" s="431">
        <v>8.0200999999999993</v>
      </c>
      <c r="J3277" s="432"/>
    </row>
    <row r="3278" spans="1:11" collapsed="1">
      <c r="A3278" s="423"/>
      <c r="B3278" s="424"/>
      <c r="C3278" s="425">
        <v>54813</v>
      </c>
      <c r="D3278" s="426" t="s">
        <v>24065</v>
      </c>
      <c r="E3278" s="427" t="s">
        <v>9779</v>
      </c>
      <c r="F3278" s="428">
        <v>3.45</v>
      </c>
      <c r="G3278" s="429">
        <v>1</v>
      </c>
      <c r="H3278" s="430"/>
      <c r="I3278" s="431">
        <v>3.45</v>
      </c>
      <c r="J3278" s="432"/>
    </row>
    <row r="3279" spans="1:11" ht="22.5" hidden="1" outlineLevel="1">
      <c r="A3279" s="423"/>
      <c r="B3279" s="424"/>
      <c r="C3279" s="425">
        <v>55210</v>
      </c>
      <c r="D3279" s="426" t="s">
        <v>24066</v>
      </c>
      <c r="E3279" s="427" t="s">
        <v>9779</v>
      </c>
      <c r="F3279" s="428">
        <v>2.97</v>
      </c>
      <c r="G3279" s="429">
        <v>1</v>
      </c>
      <c r="H3279" s="430"/>
      <c r="I3279" s="431">
        <v>2.97</v>
      </c>
      <c r="J3279" s="432"/>
    </row>
    <row r="3280" spans="1:11" hidden="1" outlineLevel="1">
      <c r="A3280" s="418">
        <v>90523</v>
      </c>
      <c r="B3280" s="560" t="s">
        <v>24067</v>
      </c>
      <c r="C3280" s="560"/>
      <c r="D3280" s="560"/>
      <c r="E3280" s="560"/>
      <c r="F3280" s="560"/>
      <c r="G3280" s="560"/>
      <c r="H3280" s="419" t="s">
        <v>60</v>
      </c>
      <c r="I3280" s="420"/>
      <c r="J3280" s="421">
        <v>27.26</v>
      </c>
      <c r="K3280" s="422"/>
    </row>
    <row r="3281" spans="1:11" hidden="1" outlineLevel="1">
      <c r="A3281" s="423"/>
      <c r="B3281" s="424"/>
      <c r="C3281" s="425">
        <v>2041</v>
      </c>
      <c r="D3281" s="426" t="s">
        <v>23768</v>
      </c>
      <c r="E3281" s="427" t="s">
        <v>143</v>
      </c>
      <c r="F3281" s="428">
        <v>26.73</v>
      </c>
      <c r="G3281" s="429">
        <v>0.4</v>
      </c>
      <c r="H3281" s="430"/>
      <c r="I3281" s="431">
        <v>10.6935</v>
      </c>
      <c r="J3281" s="432"/>
    </row>
    <row r="3282" spans="1:11" collapsed="1">
      <c r="A3282" s="423"/>
      <c r="B3282" s="424"/>
      <c r="C3282" s="425">
        <v>54812</v>
      </c>
      <c r="D3282" s="426" t="s">
        <v>24068</v>
      </c>
      <c r="E3282" s="427" t="s">
        <v>9779</v>
      </c>
      <c r="F3282" s="428">
        <v>7.52</v>
      </c>
      <c r="G3282" s="429">
        <v>1</v>
      </c>
      <c r="H3282" s="430"/>
      <c r="I3282" s="431">
        <v>7.52</v>
      </c>
      <c r="J3282" s="432"/>
    </row>
    <row r="3283" spans="1:11" hidden="1" outlineLevel="1">
      <c r="A3283" s="423"/>
      <c r="B3283" s="424"/>
      <c r="C3283" s="425">
        <v>55211</v>
      </c>
      <c r="D3283" s="426" t="s">
        <v>24069</v>
      </c>
      <c r="E3283" s="427" t="s">
        <v>9779</v>
      </c>
      <c r="F3283" s="428">
        <v>9.0500000000000007</v>
      </c>
      <c r="G3283" s="429">
        <v>1</v>
      </c>
      <c r="H3283" s="430"/>
      <c r="I3283" s="431">
        <v>9.0500000000000007</v>
      </c>
      <c r="J3283" s="432"/>
    </row>
    <row r="3284" spans="1:11" ht="24" hidden="1" customHeight="1" outlineLevel="1">
      <c r="A3284" s="418">
        <v>90524</v>
      </c>
      <c r="B3284" s="560" t="s">
        <v>24070</v>
      </c>
      <c r="C3284" s="560"/>
      <c r="D3284" s="560"/>
      <c r="E3284" s="560"/>
      <c r="F3284" s="560"/>
      <c r="G3284" s="560"/>
      <c r="H3284" s="419" t="s">
        <v>60</v>
      </c>
      <c r="I3284" s="420"/>
      <c r="J3284" s="421">
        <v>14.46</v>
      </c>
      <c r="K3284" s="422"/>
    </row>
    <row r="3285" spans="1:11" hidden="1" outlineLevel="1">
      <c r="A3285" s="423"/>
      <c r="B3285" s="424"/>
      <c r="C3285" s="425">
        <v>2041</v>
      </c>
      <c r="D3285" s="426" t="s">
        <v>23768</v>
      </c>
      <c r="E3285" s="427" t="s">
        <v>143</v>
      </c>
      <c r="F3285" s="428">
        <v>26.73</v>
      </c>
      <c r="G3285" s="429">
        <v>0.35</v>
      </c>
      <c r="H3285" s="430"/>
      <c r="I3285" s="431">
        <v>9.3567999999999998</v>
      </c>
      <c r="J3285" s="432"/>
    </row>
    <row r="3286" spans="1:11" ht="22.5" collapsed="1">
      <c r="A3286" s="423"/>
      <c r="B3286" s="424"/>
      <c r="C3286" s="425">
        <v>54801</v>
      </c>
      <c r="D3286" s="426" t="s">
        <v>24071</v>
      </c>
      <c r="E3286" s="427" t="s">
        <v>9779</v>
      </c>
      <c r="F3286" s="428">
        <v>3.05</v>
      </c>
      <c r="G3286" s="429">
        <v>1</v>
      </c>
      <c r="H3286" s="430"/>
      <c r="I3286" s="431">
        <v>3.05</v>
      </c>
      <c r="J3286" s="432"/>
    </row>
    <row r="3287" spans="1:11" hidden="1" outlineLevel="1">
      <c r="A3287" s="423"/>
      <c r="B3287" s="424"/>
      <c r="C3287" s="425">
        <v>55212</v>
      </c>
      <c r="D3287" s="426" t="s">
        <v>24063</v>
      </c>
      <c r="E3287" s="427" t="s">
        <v>9779</v>
      </c>
      <c r="F3287" s="428">
        <v>2.0499999999999998</v>
      </c>
      <c r="G3287" s="429">
        <v>1</v>
      </c>
      <c r="H3287" s="430"/>
      <c r="I3287" s="431">
        <v>2.0499999999999998</v>
      </c>
      <c r="J3287" s="432"/>
    </row>
    <row r="3288" spans="1:11" ht="24" hidden="1" customHeight="1" outlineLevel="1">
      <c r="A3288" s="418">
        <v>90525</v>
      </c>
      <c r="B3288" s="560" t="s">
        <v>24072</v>
      </c>
      <c r="C3288" s="560"/>
      <c r="D3288" s="560"/>
      <c r="E3288" s="560"/>
      <c r="F3288" s="560"/>
      <c r="G3288" s="560"/>
      <c r="H3288" s="419" t="s">
        <v>60</v>
      </c>
      <c r="I3288" s="420"/>
      <c r="J3288" s="421">
        <v>13.33</v>
      </c>
      <c r="K3288" s="422"/>
    </row>
    <row r="3289" spans="1:11" hidden="1" outlineLevel="1">
      <c r="A3289" s="423"/>
      <c r="B3289" s="424"/>
      <c r="C3289" s="425">
        <v>2041</v>
      </c>
      <c r="D3289" s="426" t="s">
        <v>23768</v>
      </c>
      <c r="E3289" s="427" t="s">
        <v>143</v>
      </c>
      <c r="F3289" s="428">
        <v>26.73</v>
      </c>
      <c r="G3289" s="429">
        <v>0.3</v>
      </c>
      <c r="H3289" s="430"/>
      <c r="I3289" s="431">
        <v>8.0200999999999993</v>
      </c>
      <c r="J3289" s="432"/>
    </row>
    <row r="3290" spans="1:11" ht="22.5" collapsed="1">
      <c r="A3290" s="423"/>
      <c r="B3290" s="424"/>
      <c r="C3290" s="425">
        <v>54803</v>
      </c>
      <c r="D3290" s="426" t="s">
        <v>24073</v>
      </c>
      <c r="E3290" s="427" t="s">
        <v>9779</v>
      </c>
      <c r="F3290" s="428">
        <v>2.34</v>
      </c>
      <c r="G3290" s="429">
        <v>1</v>
      </c>
      <c r="H3290" s="430"/>
      <c r="I3290" s="431">
        <v>2.34</v>
      </c>
      <c r="J3290" s="432"/>
    </row>
    <row r="3291" spans="1:11" ht="22.5" hidden="1" outlineLevel="1">
      <c r="A3291" s="423"/>
      <c r="B3291" s="424"/>
      <c r="C3291" s="425">
        <v>55210</v>
      </c>
      <c r="D3291" s="426" t="s">
        <v>24066</v>
      </c>
      <c r="E3291" s="427" t="s">
        <v>9779</v>
      </c>
      <c r="F3291" s="428">
        <v>2.97</v>
      </c>
      <c r="G3291" s="429">
        <v>1</v>
      </c>
      <c r="H3291" s="430"/>
      <c r="I3291" s="431">
        <v>2.97</v>
      </c>
      <c r="J3291" s="432"/>
    </row>
    <row r="3292" spans="1:11" ht="24" hidden="1" customHeight="1" outlineLevel="1">
      <c r="A3292" s="418">
        <v>90526</v>
      </c>
      <c r="B3292" s="560" t="s">
        <v>24074</v>
      </c>
      <c r="C3292" s="560"/>
      <c r="D3292" s="560"/>
      <c r="E3292" s="560"/>
      <c r="F3292" s="560"/>
      <c r="G3292" s="560"/>
      <c r="H3292" s="419" t="s">
        <v>60</v>
      </c>
      <c r="I3292" s="420"/>
      <c r="J3292" s="421">
        <v>25.61</v>
      </c>
      <c r="K3292" s="422"/>
    </row>
    <row r="3293" spans="1:11" hidden="1" outlineLevel="1">
      <c r="A3293" s="423"/>
      <c r="B3293" s="424"/>
      <c r="C3293" s="425">
        <v>2041</v>
      </c>
      <c r="D3293" s="426" t="s">
        <v>23768</v>
      </c>
      <c r="E3293" s="427" t="s">
        <v>143</v>
      </c>
      <c r="F3293" s="428">
        <v>26.73</v>
      </c>
      <c r="G3293" s="429">
        <v>0.4</v>
      </c>
      <c r="H3293" s="430"/>
      <c r="I3293" s="431">
        <v>10.6935</v>
      </c>
      <c r="J3293" s="432"/>
    </row>
    <row r="3294" spans="1:11" ht="22.5" collapsed="1">
      <c r="A3294" s="423"/>
      <c r="B3294" s="424"/>
      <c r="C3294" s="425">
        <v>54802</v>
      </c>
      <c r="D3294" s="426" t="s">
        <v>24075</v>
      </c>
      <c r="E3294" s="427" t="s">
        <v>9779</v>
      </c>
      <c r="F3294" s="428">
        <v>5.87</v>
      </c>
      <c r="G3294" s="429">
        <v>1</v>
      </c>
      <c r="H3294" s="430"/>
      <c r="I3294" s="431">
        <v>5.87</v>
      </c>
      <c r="J3294" s="432"/>
    </row>
    <row r="3295" spans="1:11" hidden="1" outlineLevel="1">
      <c r="A3295" s="423"/>
      <c r="B3295" s="424"/>
      <c r="C3295" s="425">
        <v>55211</v>
      </c>
      <c r="D3295" s="426" t="s">
        <v>24069</v>
      </c>
      <c r="E3295" s="427" t="s">
        <v>9779</v>
      </c>
      <c r="F3295" s="428">
        <v>9.0500000000000007</v>
      </c>
      <c r="G3295" s="429">
        <v>1</v>
      </c>
      <c r="H3295" s="430"/>
      <c r="I3295" s="431">
        <v>9.0500000000000007</v>
      </c>
      <c r="J3295" s="432"/>
    </row>
    <row r="3296" spans="1:11" hidden="1" outlineLevel="1">
      <c r="A3296" s="418">
        <v>90527</v>
      </c>
      <c r="B3296" s="560" t="s">
        <v>24076</v>
      </c>
      <c r="C3296" s="560"/>
      <c r="D3296" s="560"/>
      <c r="E3296" s="560"/>
      <c r="F3296" s="560"/>
      <c r="G3296" s="560"/>
      <c r="H3296" s="419" t="s">
        <v>60</v>
      </c>
      <c r="I3296" s="420"/>
      <c r="J3296" s="421">
        <v>13.86</v>
      </c>
      <c r="K3296" s="422"/>
    </row>
    <row r="3297" spans="1:11" hidden="1" outlineLevel="1">
      <c r="A3297" s="423"/>
      <c r="B3297" s="424"/>
      <c r="C3297" s="425">
        <v>2041</v>
      </c>
      <c r="D3297" s="426" t="s">
        <v>23768</v>
      </c>
      <c r="E3297" s="427" t="s">
        <v>143</v>
      </c>
      <c r="F3297" s="428">
        <v>26.73</v>
      </c>
      <c r="G3297" s="429">
        <v>0.4</v>
      </c>
      <c r="H3297" s="430"/>
      <c r="I3297" s="431">
        <v>10.6935</v>
      </c>
      <c r="J3297" s="432"/>
    </row>
    <row r="3298" spans="1:11" ht="33.75" collapsed="1">
      <c r="A3298" s="423"/>
      <c r="B3298" s="424"/>
      <c r="C3298" s="425">
        <v>54804</v>
      </c>
      <c r="D3298" s="426" t="s">
        <v>24077</v>
      </c>
      <c r="E3298" s="427" t="s">
        <v>9779</v>
      </c>
      <c r="F3298" s="428">
        <v>3.17</v>
      </c>
      <c r="G3298" s="429">
        <v>1</v>
      </c>
      <c r="H3298" s="430"/>
      <c r="I3298" s="431">
        <v>3.17</v>
      </c>
      <c r="J3298" s="432"/>
    </row>
    <row r="3299" spans="1:11" hidden="1" outlineLevel="1">
      <c r="A3299" s="418">
        <v>90528</v>
      </c>
      <c r="B3299" s="560" t="s">
        <v>24078</v>
      </c>
      <c r="C3299" s="560"/>
      <c r="D3299" s="560"/>
      <c r="E3299" s="560"/>
      <c r="F3299" s="560"/>
      <c r="G3299" s="560"/>
      <c r="H3299" s="419" t="s">
        <v>60</v>
      </c>
      <c r="I3299" s="420"/>
      <c r="J3299" s="421">
        <v>28.19</v>
      </c>
      <c r="K3299" s="422"/>
    </row>
    <row r="3300" spans="1:11" hidden="1" outlineLevel="1">
      <c r="A3300" s="423"/>
      <c r="B3300" s="424"/>
      <c r="C3300" s="425">
        <v>2041</v>
      </c>
      <c r="D3300" s="426" t="s">
        <v>23768</v>
      </c>
      <c r="E3300" s="427" t="s">
        <v>143</v>
      </c>
      <c r="F3300" s="428">
        <v>26.73</v>
      </c>
      <c r="G3300" s="429">
        <v>0.5</v>
      </c>
      <c r="H3300" s="430"/>
      <c r="I3300" s="431">
        <v>13.366899999999999</v>
      </c>
      <c r="J3300" s="432"/>
    </row>
    <row r="3301" spans="1:11" ht="22.5" collapsed="1">
      <c r="A3301" s="423"/>
      <c r="B3301" s="424"/>
      <c r="C3301" s="425">
        <v>54862</v>
      </c>
      <c r="D3301" s="426" t="s">
        <v>24079</v>
      </c>
      <c r="E3301" s="427" t="s">
        <v>9779</v>
      </c>
      <c r="F3301" s="428">
        <v>14.82</v>
      </c>
      <c r="G3301" s="429">
        <v>1</v>
      </c>
      <c r="H3301" s="430"/>
      <c r="I3301" s="431">
        <v>14.82</v>
      </c>
      <c r="J3301" s="432"/>
    </row>
    <row r="3302" spans="1:11" hidden="1" outlineLevel="1">
      <c r="A3302" s="418">
        <v>90529</v>
      </c>
      <c r="B3302" s="560" t="s">
        <v>24080</v>
      </c>
      <c r="C3302" s="560"/>
      <c r="D3302" s="560"/>
      <c r="E3302" s="560"/>
      <c r="F3302" s="560"/>
      <c r="G3302" s="560"/>
      <c r="H3302" s="419" t="s">
        <v>60</v>
      </c>
      <c r="I3302" s="420"/>
      <c r="J3302" s="421">
        <v>27.44</v>
      </c>
      <c r="K3302" s="422"/>
    </row>
    <row r="3303" spans="1:11" hidden="1" outlineLevel="1">
      <c r="A3303" s="423"/>
      <c r="B3303" s="424"/>
      <c r="C3303" s="425">
        <v>2041</v>
      </c>
      <c r="D3303" s="426" t="s">
        <v>23768</v>
      </c>
      <c r="E3303" s="427" t="s">
        <v>143</v>
      </c>
      <c r="F3303" s="428">
        <v>26.73</v>
      </c>
      <c r="G3303" s="429">
        <v>0.5</v>
      </c>
      <c r="H3303" s="430"/>
      <c r="I3303" s="431">
        <v>13.366899999999999</v>
      </c>
      <c r="J3303" s="432"/>
    </row>
    <row r="3304" spans="1:11" ht="22.5" collapsed="1">
      <c r="A3304" s="423"/>
      <c r="B3304" s="424"/>
      <c r="C3304" s="425">
        <v>54863</v>
      </c>
      <c r="D3304" s="426" t="s">
        <v>24081</v>
      </c>
      <c r="E3304" s="427" t="s">
        <v>9779</v>
      </c>
      <c r="F3304" s="428">
        <v>14.07</v>
      </c>
      <c r="G3304" s="429">
        <v>1</v>
      </c>
      <c r="H3304" s="430"/>
      <c r="I3304" s="431">
        <v>14.07</v>
      </c>
      <c r="J3304" s="432"/>
    </row>
    <row r="3305" spans="1:11" hidden="1" outlineLevel="1">
      <c r="A3305" s="418">
        <v>90530</v>
      </c>
      <c r="B3305" s="560" t="s">
        <v>24082</v>
      </c>
      <c r="C3305" s="560"/>
      <c r="D3305" s="560"/>
      <c r="E3305" s="560"/>
      <c r="F3305" s="560"/>
      <c r="G3305" s="560"/>
      <c r="H3305" s="419" t="s">
        <v>60</v>
      </c>
      <c r="I3305" s="420"/>
      <c r="J3305" s="421">
        <v>32.869999999999997</v>
      </c>
      <c r="K3305" s="422"/>
    </row>
    <row r="3306" spans="1:11" hidden="1" outlineLevel="1">
      <c r="A3306" s="423"/>
      <c r="B3306" s="424"/>
      <c r="C3306" s="425">
        <v>2041</v>
      </c>
      <c r="D3306" s="426" t="s">
        <v>23768</v>
      </c>
      <c r="E3306" s="427" t="s">
        <v>143</v>
      </c>
      <c r="F3306" s="428">
        <v>26.73</v>
      </c>
      <c r="G3306" s="429">
        <v>0.5</v>
      </c>
      <c r="H3306" s="430"/>
      <c r="I3306" s="431">
        <v>13.366899999999999</v>
      </c>
      <c r="J3306" s="432"/>
    </row>
    <row r="3307" spans="1:11" ht="22.5" collapsed="1">
      <c r="A3307" s="423"/>
      <c r="B3307" s="424"/>
      <c r="C3307" s="425">
        <v>54864</v>
      </c>
      <c r="D3307" s="426" t="s">
        <v>24083</v>
      </c>
      <c r="E3307" s="427" t="s">
        <v>9779</v>
      </c>
      <c r="F3307" s="428">
        <v>19.5</v>
      </c>
      <c r="G3307" s="429">
        <v>1</v>
      </c>
      <c r="H3307" s="430"/>
      <c r="I3307" s="431">
        <v>19.5</v>
      </c>
      <c r="J3307" s="432"/>
    </row>
    <row r="3308" spans="1:11" hidden="1" outlineLevel="1">
      <c r="A3308" s="418">
        <v>90531</v>
      </c>
      <c r="B3308" s="560" t="s">
        <v>24084</v>
      </c>
      <c r="C3308" s="560"/>
      <c r="D3308" s="560"/>
      <c r="E3308" s="560"/>
      <c r="F3308" s="560"/>
      <c r="G3308" s="560"/>
      <c r="H3308" s="419" t="s">
        <v>60</v>
      </c>
      <c r="I3308" s="420"/>
      <c r="J3308" s="421">
        <v>47.4</v>
      </c>
      <c r="K3308" s="422"/>
    </row>
    <row r="3309" spans="1:11" hidden="1" outlineLevel="1">
      <c r="A3309" s="423"/>
      <c r="B3309" s="424"/>
      <c r="C3309" s="425">
        <v>2041</v>
      </c>
      <c r="D3309" s="426" t="s">
        <v>23768</v>
      </c>
      <c r="E3309" s="427" t="s">
        <v>143</v>
      </c>
      <c r="F3309" s="428">
        <v>26.73</v>
      </c>
      <c r="G3309" s="429">
        <v>0.5</v>
      </c>
      <c r="H3309" s="430"/>
      <c r="I3309" s="431">
        <v>13.366899999999999</v>
      </c>
      <c r="J3309" s="432"/>
    </row>
    <row r="3310" spans="1:11" ht="22.5" collapsed="1">
      <c r="A3310" s="423"/>
      <c r="B3310" s="424"/>
      <c r="C3310" s="425">
        <v>54865</v>
      </c>
      <c r="D3310" s="426" t="s">
        <v>24085</v>
      </c>
      <c r="E3310" s="427" t="s">
        <v>9779</v>
      </c>
      <c r="F3310" s="428">
        <v>34.03</v>
      </c>
      <c r="G3310" s="429">
        <v>1</v>
      </c>
      <c r="H3310" s="430"/>
      <c r="I3310" s="431">
        <v>34.03</v>
      </c>
      <c r="J3310" s="432"/>
    </row>
    <row r="3311" spans="1:11" hidden="1" outlineLevel="1">
      <c r="A3311" s="418">
        <v>90532</v>
      </c>
      <c r="B3311" s="560" t="s">
        <v>24086</v>
      </c>
      <c r="C3311" s="560"/>
      <c r="D3311" s="560"/>
      <c r="E3311" s="560"/>
      <c r="F3311" s="560"/>
      <c r="G3311" s="560"/>
      <c r="H3311" s="419" t="s">
        <v>60</v>
      </c>
      <c r="I3311" s="420"/>
      <c r="J3311" s="421">
        <v>46.88</v>
      </c>
      <c r="K3311" s="422"/>
    </row>
    <row r="3312" spans="1:11" hidden="1" outlineLevel="1">
      <c r="A3312" s="423"/>
      <c r="B3312" s="424"/>
      <c r="C3312" s="425">
        <v>2041</v>
      </c>
      <c r="D3312" s="426" t="s">
        <v>23768</v>
      </c>
      <c r="E3312" s="427" t="s">
        <v>143</v>
      </c>
      <c r="F3312" s="428">
        <v>26.73</v>
      </c>
      <c r="G3312" s="429">
        <v>0.5</v>
      </c>
      <c r="H3312" s="430"/>
      <c r="I3312" s="431">
        <v>13.366899999999999</v>
      </c>
      <c r="J3312" s="432"/>
    </row>
    <row r="3313" spans="1:11" ht="22.5" collapsed="1">
      <c r="A3313" s="423"/>
      <c r="B3313" s="424"/>
      <c r="C3313" s="425">
        <v>54866</v>
      </c>
      <c r="D3313" s="426" t="s">
        <v>24087</v>
      </c>
      <c r="E3313" s="427" t="s">
        <v>9779</v>
      </c>
      <c r="F3313" s="428">
        <v>33.51</v>
      </c>
      <c r="G3313" s="429">
        <v>1</v>
      </c>
      <c r="H3313" s="430"/>
      <c r="I3313" s="431">
        <v>33.51</v>
      </c>
      <c r="J3313" s="432"/>
    </row>
    <row r="3314" spans="1:11" hidden="1" outlineLevel="1">
      <c r="A3314" s="418">
        <v>90533</v>
      </c>
      <c r="B3314" s="560" t="s">
        <v>24088</v>
      </c>
      <c r="C3314" s="560"/>
      <c r="D3314" s="560"/>
      <c r="E3314" s="560"/>
      <c r="F3314" s="560"/>
      <c r="G3314" s="560"/>
      <c r="H3314" s="419" t="s">
        <v>60</v>
      </c>
      <c r="I3314" s="420"/>
      <c r="J3314" s="421">
        <v>95.21</v>
      </c>
      <c r="K3314" s="422"/>
    </row>
    <row r="3315" spans="1:11" hidden="1" outlineLevel="1">
      <c r="A3315" s="423"/>
      <c r="B3315" s="424"/>
      <c r="C3315" s="425">
        <v>2041</v>
      </c>
      <c r="D3315" s="426" t="s">
        <v>23768</v>
      </c>
      <c r="E3315" s="427" t="s">
        <v>143</v>
      </c>
      <c r="F3315" s="428">
        <v>26.73</v>
      </c>
      <c r="G3315" s="429">
        <v>0.5</v>
      </c>
      <c r="H3315" s="430"/>
      <c r="I3315" s="431">
        <v>13.366899999999999</v>
      </c>
      <c r="J3315" s="432"/>
    </row>
    <row r="3316" spans="1:11" ht="22.5" collapsed="1">
      <c r="A3316" s="423"/>
      <c r="B3316" s="424"/>
      <c r="C3316" s="425">
        <v>54867</v>
      </c>
      <c r="D3316" s="426" t="s">
        <v>24089</v>
      </c>
      <c r="E3316" s="427" t="s">
        <v>9779</v>
      </c>
      <c r="F3316" s="428">
        <v>81.84</v>
      </c>
      <c r="G3316" s="429">
        <v>1</v>
      </c>
      <c r="H3316" s="430"/>
      <c r="I3316" s="431">
        <v>81.84</v>
      </c>
      <c r="J3316" s="432"/>
    </row>
    <row r="3317" spans="1:11" hidden="1" outlineLevel="1">
      <c r="A3317" s="418">
        <v>90534</v>
      </c>
      <c r="B3317" s="560" t="s">
        <v>24090</v>
      </c>
      <c r="C3317" s="560"/>
      <c r="D3317" s="560"/>
      <c r="E3317" s="560"/>
      <c r="F3317" s="560"/>
      <c r="G3317" s="560"/>
      <c r="H3317" s="419" t="s">
        <v>60</v>
      </c>
      <c r="I3317" s="420"/>
      <c r="J3317" s="421">
        <v>193.03</v>
      </c>
      <c r="K3317" s="422"/>
    </row>
    <row r="3318" spans="1:11" hidden="1" outlineLevel="1">
      <c r="A3318" s="423"/>
      <c r="B3318" s="424"/>
      <c r="C3318" s="425">
        <v>2041</v>
      </c>
      <c r="D3318" s="426" t="s">
        <v>23768</v>
      </c>
      <c r="E3318" s="427" t="s">
        <v>143</v>
      </c>
      <c r="F3318" s="428">
        <v>26.73</v>
      </c>
      <c r="G3318" s="429">
        <v>0.6</v>
      </c>
      <c r="H3318" s="430"/>
      <c r="I3318" s="431">
        <v>16.040299999999998</v>
      </c>
      <c r="J3318" s="432"/>
    </row>
    <row r="3319" spans="1:11" ht="22.5" collapsed="1">
      <c r="A3319" s="423"/>
      <c r="B3319" s="424"/>
      <c r="C3319" s="425">
        <v>54868</v>
      </c>
      <c r="D3319" s="426" t="s">
        <v>24091</v>
      </c>
      <c r="E3319" s="427" t="s">
        <v>9779</v>
      </c>
      <c r="F3319" s="428">
        <v>176.99</v>
      </c>
      <c r="G3319" s="429">
        <v>1</v>
      </c>
      <c r="H3319" s="430"/>
      <c r="I3319" s="431">
        <v>176.99</v>
      </c>
      <c r="J3319" s="432"/>
    </row>
    <row r="3320" spans="1:11" hidden="1" outlineLevel="1">
      <c r="A3320" s="418">
        <v>90535</v>
      </c>
      <c r="B3320" s="560" t="s">
        <v>24092</v>
      </c>
      <c r="C3320" s="560"/>
      <c r="D3320" s="560"/>
      <c r="E3320" s="560"/>
      <c r="F3320" s="560"/>
      <c r="G3320" s="560"/>
      <c r="H3320" s="419" t="s">
        <v>60</v>
      </c>
      <c r="I3320" s="420"/>
      <c r="J3320" s="421">
        <v>205.56</v>
      </c>
      <c r="K3320" s="422"/>
    </row>
    <row r="3321" spans="1:11" hidden="1" outlineLevel="1">
      <c r="A3321" s="423"/>
      <c r="B3321" s="424"/>
      <c r="C3321" s="425">
        <v>2041</v>
      </c>
      <c r="D3321" s="426" t="s">
        <v>23768</v>
      </c>
      <c r="E3321" s="427" t="s">
        <v>143</v>
      </c>
      <c r="F3321" s="428">
        <v>26.73</v>
      </c>
      <c r="G3321" s="429">
        <v>0.7</v>
      </c>
      <c r="H3321" s="430"/>
      <c r="I3321" s="431">
        <v>18.713699999999999</v>
      </c>
      <c r="J3321" s="432"/>
    </row>
    <row r="3322" spans="1:11" ht="22.5" collapsed="1">
      <c r="A3322" s="423"/>
      <c r="B3322" s="424"/>
      <c r="C3322" s="425">
        <v>54869</v>
      </c>
      <c r="D3322" s="426" t="s">
        <v>24093</v>
      </c>
      <c r="E3322" s="427" t="s">
        <v>9779</v>
      </c>
      <c r="F3322" s="428">
        <v>186.85</v>
      </c>
      <c r="G3322" s="429">
        <v>1</v>
      </c>
      <c r="H3322" s="430"/>
      <c r="I3322" s="431">
        <v>186.85</v>
      </c>
      <c r="J3322" s="432"/>
    </row>
    <row r="3323" spans="1:11" hidden="1" outlineLevel="1">
      <c r="A3323" s="418">
        <v>90537</v>
      </c>
      <c r="B3323" s="560" t="s">
        <v>24094</v>
      </c>
      <c r="C3323" s="560"/>
      <c r="D3323" s="560"/>
      <c r="E3323" s="560"/>
      <c r="F3323" s="560"/>
      <c r="G3323" s="560"/>
      <c r="H3323" s="419" t="s">
        <v>60</v>
      </c>
      <c r="I3323" s="420"/>
      <c r="J3323" s="421">
        <v>337.65</v>
      </c>
      <c r="K3323" s="422"/>
    </row>
    <row r="3324" spans="1:11" hidden="1" outlineLevel="1">
      <c r="A3324" s="423"/>
      <c r="B3324" s="424"/>
      <c r="C3324" s="425">
        <v>2041</v>
      </c>
      <c r="D3324" s="426" t="s">
        <v>23768</v>
      </c>
      <c r="E3324" s="427" t="s">
        <v>143</v>
      </c>
      <c r="F3324" s="428">
        <v>26.73</v>
      </c>
      <c r="G3324" s="429">
        <v>0.85</v>
      </c>
      <c r="H3324" s="430"/>
      <c r="I3324" s="431">
        <v>22.723700000000001</v>
      </c>
      <c r="J3324" s="432"/>
    </row>
    <row r="3325" spans="1:11" ht="22.5" collapsed="1">
      <c r="A3325" s="423"/>
      <c r="B3325" s="424"/>
      <c r="C3325" s="425">
        <v>54871</v>
      </c>
      <c r="D3325" s="426" t="s">
        <v>24095</v>
      </c>
      <c r="E3325" s="427" t="s">
        <v>9779</v>
      </c>
      <c r="F3325" s="428">
        <v>314.93</v>
      </c>
      <c r="G3325" s="429">
        <v>1</v>
      </c>
      <c r="H3325" s="430"/>
      <c r="I3325" s="431">
        <v>314.93</v>
      </c>
      <c r="J3325" s="432"/>
    </row>
    <row r="3326" spans="1:11" ht="23.25" hidden="1" customHeight="1" outlineLevel="1">
      <c r="A3326" s="418">
        <v>90539</v>
      </c>
      <c r="B3326" s="560" t="s">
        <v>24096</v>
      </c>
      <c r="C3326" s="560"/>
      <c r="D3326" s="560"/>
      <c r="E3326" s="560"/>
      <c r="F3326" s="560"/>
      <c r="G3326" s="560"/>
      <c r="H3326" s="419" t="s">
        <v>60</v>
      </c>
      <c r="I3326" s="420"/>
      <c r="J3326" s="421">
        <v>36.44</v>
      </c>
      <c r="K3326" s="422"/>
    </row>
    <row r="3327" spans="1:11" hidden="1" outlineLevel="1">
      <c r="A3327" s="423"/>
      <c r="B3327" s="424"/>
      <c r="C3327" s="425">
        <v>2041</v>
      </c>
      <c r="D3327" s="426" t="s">
        <v>23768</v>
      </c>
      <c r="E3327" s="427" t="s">
        <v>143</v>
      </c>
      <c r="F3327" s="428">
        <v>26.73</v>
      </c>
      <c r="G3327" s="429">
        <v>0.6</v>
      </c>
      <c r="H3327" s="430"/>
      <c r="I3327" s="431">
        <v>16.040299999999998</v>
      </c>
      <c r="J3327" s="432"/>
    </row>
    <row r="3328" spans="1:11" ht="22.5" collapsed="1">
      <c r="A3328" s="423"/>
      <c r="B3328" s="424"/>
      <c r="C3328" s="425">
        <v>2044</v>
      </c>
      <c r="D3328" s="426" t="s">
        <v>23769</v>
      </c>
      <c r="E3328" s="427" t="s">
        <v>143</v>
      </c>
      <c r="F3328" s="428">
        <v>19.559999999999999</v>
      </c>
      <c r="G3328" s="429">
        <v>0.3</v>
      </c>
      <c r="H3328" s="430"/>
      <c r="I3328" s="431">
        <v>5.8700999999999999</v>
      </c>
      <c r="J3328" s="432"/>
    </row>
    <row r="3329" spans="1:11" ht="45" hidden="1" outlineLevel="1">
      <c r="A3329" s="423"/>
      <c r="B3329" s="424"/>
      <c r="C3329" s="425">
        <v>57847</v>
      </c>
      <c r="D3329" s="426" t="s">
        <v>24097</v>
      </c>
      <c r="E3329" s="427" t="s">
        <v>9779</v>
      </c>
      <c r="F3329" s="428">
        <v>14.53</v>
      </c>
      <c r="G3329" s="429">
        <v>1</v>
      </c>
      <c r="H3329" s="430"/>
      <c r="I3329" s="431">
        <v>14.53</v>
      </c>
      <c r="J3329" s="432"/>
    </row>
    <row r="3330" spans="1:11" ht="23.25" hidden="1" customHeight="1" outlineLevel="1">
      <c r="A3330" s="418">
        <v>90540</v>
      </c>
      <c r="B3330" s="560" t="s">
        <v>24098</v>
      </c>
      <c r="C3330" s="560"/>
      <c r="D3330" s="560"/>
      <c r="E3330" s="560"/>
      <c r="F3330" s="560"/>
      <c r="G3330" s="560"/>
      <c r="H3330" s="419" t="s">
        <v>60</v>
      </c>
      <c r="I3330" s="420"/>
      <c r="J3330" s="421">
        <v>67.91</v>
      </c>
      <c r="K3330" s="422"/>
    </row>
    <row r="3331" spans="1:11" hidden="1" outlineLevel="1">
      <c r="A3331" s="423"/>
      <c r="B3331" s="424"/>
      <c r="C3331" s="425">
        <v>2041</v>
      </c>
      <c r="D3331" s="426" t="s">
        <v>23768</v>
      </c>
      <c r="E3331" s="427" t="s">
        <v>143</v>
      </c>
      <c r="F3331" s="428">
        <v>26.73</v>
      </c>
      <c r="G3331" s="429">
        <v>0.9</v>
      </c>
      <c r="H3331" s="430"/>
      <c r="I3331" s="431">
        <v>24.060400000000001</v>
      </c>
      <c r="J3331" s="432"/>
    </row>
    <row r="3332" spans="1:11" ht="22.5" collapsed="1">
      <c r="A3332" s="423"/>
      <c r="B3332" s="424"/>
      <c r="C3332" s="425">
        <v>2044</v>
      </c>
      <c r="D3332" s="426" t="s">
        <v>23769</v>
      </c>
      <c r="E3332" s="427" t="s">
        <v>143</v>
      </c>
      <c r="F3332" s="428">
        <v>19.559999999999999</v>
      </c>
      <c r="G3332" s="429">
        <v>0.45</v>
      </c>
      <c r="H3332" s="430"/>
      <c r="I3332" s="431">
        <v>8.8050999999999995</v>
      </c>
      <c r="J3332" s="432"/>
    </row>
    <row r="3333" spans="1:11" ht="22.5" hidden="1" outlineLevel="1">
      <c r="A3333" s="423"/>
      <c r="B3333" s="424"/>
      <c r="C3333" s="425">
        <v>54840</v>
      </c>
      <c r="D3333" s="426" t="s">
        <v>24099</v>
      </c>
      <c r="E3333" s="427" t="s">
        <v>9779</v>
      </c>
      <c r="F3333" s="428">
        <v>35.04</v>
      </c>
      <c r="G3333" s="429">
        <v>1</v>
      </c>
      <c r="H3333" s="430"/>
      <c r="I3333" s="431">
        <v>35.04</v>
      </c>
      <c r="J3333" s="432"/>
    </row>
    <row r="3334" spans="1:11" ht="23.25" hidden="1" customHeight="1" outlineLevel="1">
      <c r="A3334" s="418">
        <v>90541</v>
      </c>
      <c r="B3334" s="560" t="s">
        <v>24100</v>
      </c>
      <c r="C3334" s="560"/>
      <c r="D3334" s="560"/>
      <c r="E3334" s="560"/>
      <c r="F3334" s="560"/>
      <c r="G3334" s="560"/>
      <c r="H3334" s="419" t="s">
        <v>60</v>
      </c>
      <c r="I3334" s="420"/>
      <c r="J3334" s="421">
        <v>95.69</v>
      </c>
      <c r="K3334" s="422"/>
    </row>
    <row r="3335" spans="1:11" hidden="1" outlineLevel="1">
      <c r="A3335" s="423"/>
      <c r="B3335" s="424"/>
      <c r="C3335" s="425">
        <v>2041</v>
      </c>
      <c r="D3335" s="426" t="s">
        <v>23768</v>
      </c>
      <c r="E3335" s="427" t="s">
        <v>143</v>
      </c>
      <c r="F3335" s="428">
        <v>26.73</v>
      </c>
      <c r="G3335" s="429">
        <v>1.2</v>
      </c>
      <c r="H3335" s="430"/>
      <c r="I3335" s="431">
        <v>32.080599999999997</v>
      </c>
      <c r="J3335" s="432"/>
    </row>
    <row r="3336" spans="1:11" ht="22.5" collapsed="1">
      <c r="A3336" s="423"/>
      <c r="B3336" s="424"/>
      <c r="C3336" s="425">
        <v>2044</v>
      </c>
      <c r="D3336" s="426" t="s">
        <v>23769</v>
      </c>
      <c r="E3336" s="427" t="s">
        <v>143</v>
      </c>
      <c r="F3336" s="428">
        <v>19.559999999999999</v>
      </c>
      <c r="G3336" s="429">
        <v>0.6</v>
      </c>
      <c r="H3336" s="430"/>
      <c r="I3336" s="431">
        <v>11.7402</v>
      </c>
      <c r="J3336" s="432"/>
    </row>
    <row r="3337" spans="1:11" ht="56.25" hidden="1" outlineLevel="1">
      <c r="A3337" s="423"/>
      <c r="B3337" s="424"/>
      <c r="C3337" s="425">
        <v>54842</v>
      </c>
      <c r="D3337" s="426" t="s">
        <v>24101</v>
      </c>
      <c r="E3337" s="427" t="s">
        <v>9779</v>
      </c>
      <c r="F3337" s="428">
        <v>51.87</v>
      </c>
      <c r="G3337" s="429">
        <v>1</v>
      </c>
      <c r="H3337" s="430"/>
      <c r="I3337" s="431">
        <v>51.87</v>
      </c>
      <c r="J3337" s="432"/>
    </row>
    <row r="3338" spans="1:11" ht="23.25" hidden="1" customHeight="1" outlineLevel="1">
      <c r="A3338" s="418">
        <v>90542</v>
      </c>
      <c r="B3338" s="560" t="s">
        <v>24102</v>
      </c>
      <c r="C3338" s="560"/>
      <c r="D3338" s="560"/>
      <c r="E3338" s="560"/>
      <c r="F3338" s="560"/>
      <c r="G3338" s="560"/>
      <c r="H3338" s="419" t="s">
        <v>60</v>
      </c>
      <c r="I3338" s="420"/>
      <c r="J3338" s="421">
        <v>143.66</v>
      </c>
      <c r="K3338" s="422"/>
    </row>
    <row r="3339" spans="1:11" hidden="1" outlineLevel="1">
      <c r="A3339" s="423"/>
      <c r="B3339" s="424"/>
      <c r="C3339" s="425">
        <v>2041</v>
      </c>
      <c r="D3339" s="426" t="s">
        <v>23768</v>
      </c>
      <c r="E3339" s="427" t="s">
        <v>143</v>
      </c>
      <c r="F3339" s="428">
        <v>26.73</v>
      </c>
      <c r="G3339" s="429">
        <v>1.5</v>
      </c>
      <c r="H3339" s="430"/>
      <c r="I3339" s="431">
        <v>40.100700000000003</v>
      </c>
      <c r="J3339" s="432"/>
    </row>
    <row r="3340" spans="1:11" ht="22.5" collapsed="1">
      <c r="A3340" s="423"/>
      <c r="B3340" s="424"/>
      <c r="C3340" s="425">
        <v>2044</v>
      </c>
      <c r="D3340" s="426" t="s">
        <v>23769</v>
      </c>
      <c r="E3340" s="427" t="s">
        <v>143</v>
      </c>
      <c r="F3340" s="428">
        <v>19.559999999999999</v>
      </c>
      <c r="G3340" s="429">
        <v>0.75</v>
      </c>
      <c r="H3340" s="430"/>
      <c r="I3340" s="431">
        <v>14.6752</v>
      </c>
      <c r="J3340" s="432"/>
    </row>
    <row r="3341" spans="1:11" ht="56.25" hidden="1" outlineLevel="1">
      <c r="A3341" s="423"/>
      <c r="B3341" s="424"/>
      <c r="C3341" s="425">
        <v>54844</v>
      </c>
      <c r="D3341" s="426" t="s">
        <v>24103</v>
      </c>
      <c r="E3341" s="427" t="s">
        <v>9779</v>
      </c>
      <c r="F3341" s="428">
        <v>88.88</v>
      </c>
      <c r="G3341" s="429">
        <v>1</v>
      </c>
      <c r="H3341" s="430"/>
      <c r="I3341" s="431">
        <v>88.88</v>
      </c>
      <c r="J3341" s="432"/>
    </row>
    <row r="3342" spans="1:11" hidden="1" outlineLevel="1">
      <c r="A3342" s="418">
        <v>90543</v>
      </c>
      <c r="B3342" s="560" t="s">
        <v>24104</v>
      </c>
      <c r="C3342" s="560"/>
      <c r="D3342" s="560"/>
      <c r="E3342" s="560"/>
      <c r="F3342" s="560"/>
      <c r="G3342" s="560"/>
      <c r="H3342" s="419" t="s">
        <v>60</v>
      </c>
      <c r="I3342" s="420"/>
      <c r="J3342" s="421">
        <v>114.15</v>
      </c>
      <c r="K3342" s="422"/>
    </row>
    <row r="3343" spans="1:11" hidden="1" outlineLevel="1">
      <c r="A3343" s="423"/>
      <c r="B3343" s="424"/>
      <c r="C3343" s="425">
        <v>2041</v>
      </c>
      <c r="D3343" s="426" t="s">
        <v>23768</v>
      </c>
      <c r="E3343" s="427" t="s">
        <v>143</v>
      </c>
      <c r="F3343" s="428">
        <v>26.73</v>
      </c>
      <c r="G3343" s="429">
        <v>0.9</v>
      </c>
      <c r="H3343" s="430"/>
      <c r="I3343" s="431">
        <v>24.060400000000001</v>
      </c>
      <c r="J3343" s="432"/>
    </row>
    <row r="3344" spans="1:11" ht="22.5" collapsed="1">
      <c r="A3344" s="423"/>
      <c r="B3344" s="424"/>
      <c r="C3344" s="425">
        <v>2044</v>
      </c>
      <c r="D3344" s="426" t="s">
        <v>23769</v>
      </c>
      <c r="E3344" s="427" t="s">
        <v>143</v>
      </c>
      <c r="F3344" s="428">
        <v>19.559999999999999</v>
      </c>
      <c r="G3344" s="429">
        <v>0.45</v>
      </c>
      <c r="H3344" s="430"/>
      <c r="I3344" s="431">
        <v>8.8050999999999995</v>
      </c>
      <c r="J3344" s="432"/>
    </row>
    <row r="3345" spans="1:11" ht="33.75" hidden="1" outlineLevel="1">
      <c r="A3345" s="423"/>
      <c r="B3345" s="424"/>
      <c r="C3345" s="425">
        <v>54845</v>
      </c>
      <c r="D3345" s="426" t="s">
        <v>24105</v>
      </c>
      <c r="E3345" s="427" t="s">
        <v>9779</v>
      </c>
      <c r="F3345" s="428">
        <v>81.28</v>
      </c>
      <c r="G3345" s="429">
        <v>1</v>
      </c>
      <c r="H3345" s="430"/>
      <c r="I3345" s="431">
        <v>81.28</v>
      </c>
      <c r="J3345" s="432"/>
    </row>
    <row r="3346" spans="1:11" hidden="1" outlineLevel="1">
      <c r="A3346" s="418">
        <v>90544</v>
      </c>
      <c r="B3346" s="560" t="s">
        <v>24106</v>
      </c>
      <c r="C3346" s="560"/>
      <c r="D3346" s="560"/>
      <c r="E3346" s="560"/>
      <c r="F3346" s="560"/>
      <c r="G3346" s="560"/>
      <c r="H3346" s="419" t="s">
        <v>60</v>
      </c>
      <c r="I3346" s="420"/>
      <c r="J3346" s="421">
        <v>226.93</v>
      </c>
      <c r="K3346" s="422"/>
    </row>
    <row r="3347" spans="1:11" hidden="1" outlineLevel="1">
      <c r="A3347" s="423"/>
      <c r="B3347" s="424"/>
      <c r="C3347" s="425">
        <v>2041</v>
      </c>
      <c r="D3347" s="426" t="s">
        <v>23768</v>
      </c>
      <c r="E3347" s="427" t="s">
        <v>143</v>
      </c>
      <c r="F3347" s="428">
        <v>26.73</v>
      </c>
      <c r="G3347" s="429">
        <v>1.2</v>
      </c>
      <c r="H3347" s="430"/>
      <c r="I3347" s="431">
        <v>32.080599999999997</v>
      </c>
      <c r="J3347" s="432"/>
    </row>
    <row r="3348" spans="1:11" ht="22.5" collapsed="1">
      <c r="A3348" s="423"/>
      <c r="B3348" s="424"/>
      <c r="C3348" s="425">
        <v>2044</v>
      </c>
      <c r="D3348" s="426" t="s">
        <v>23769</v>
      </c>
      <c r="E3348" s="427" t="s">
        <v>143</v>
      </c>
      <c r="F3348" s="428">
        <v>19.559999999999999</v>
      </c>
      <c r="G3348" s="429">
        <v>0.6</v>
      </c>
      <c r="H3348" s="430"/>
      <c r="I3348" s="431">
        <v>11.7402</v>
      </c>
      <c r="J3348" s="432"/>
    </row>
    <row r="3349" spans="1:11" ht="33.75" hidden="1" outlineLevel="1">
      <c r="A3349" s="423"/>
      <c r="B3349" s="424"/>
      <c r="C3349" s="425">
        <v>54846</v>
      </c>
      <c r="D3349" s="426" t="s">
        <v>24107</v>
      </c>
      <c r="E3349" s="427" t="s">
        <v>9779</v>
      </c>
      <c r="F3349" s="428">
        <v>183.11</v>
      </c>
      <c r="G3349" s="429">
        <v>1</v>
      </c>
      <c r="H3349" s="430"/>
      <c r="I3349" s="431">
        <v>183.11</v>
      </c>
      <c r="J3349" s="432"/>
    </row>
    <row r="3350" spans="1:11" hidden="1" outlineLevel="1">
      <c r="A3350" s="418">
        <v>90545</v>
      </c>
      <c r="B3350" s="560" t="s">
        <v>24108</v>
      </c>
      <c r="C3350" s="560"/>
      <c r="D3350" s="560"/>
      <c r="E3350" s="560"/>
      <c r="F3350" s="560"/>
      <c r="G3350" s="560"/>
      <c r="H3350" s="419" t="s">
        <v>60</v>
      </c>
      <c r="I3350" s="420"/>
      <c r="J3350" s="421">
        <v>601.70000000000005</v>
      </c>
      <c r="K3350" s="422"/>
    </row>
    <row r="3351" spans="1:11" hidden="1" outlineLevel="1">
      <c r="A3351" s="423"/>
      <c r="B3351" s="424"/>
      <c r="C3351" s="425">
        <v>2041</v>
      </c>
      <c r="D3351" s="426" t="s">
        <v>23768</v>
      </c>
      <c r="E3351" s="427" t="s">
        <v>143</v>
      </c>
      <c r="F3351" s="428">
        <v>26.73</v>
      </c>
      <c r="G3351" s="429">
        <v>1.5</v>
      </c>
      <c r="H3351" s="430"/>
      <c r="I3351" s="431">
        <v>40.100700000000003</v>
      </c>
      <c r="J3351" s="432"/>
    </row>
    <row r="3352" spans="1:11" ht="22.5" collapsed="1">
      <c r="A3352" s="423"/>
      <c r="B3352" s="424"/>
      <c r="C3352" s="425">
        <v>2044</v>
      </c>
      <c r="D3352" s="426" t="s">
        <v>23769</v>
      </c>
      <c r="E3352" s="427" t="s">
        <v>143</v>
      </c>
      <c r="F3352" s="428">
        <v>19.559999999999999</v>
      </c>
      <c r="G3352" s="429">
        <v>0.75</v>
      </c>
      <c r="H3352" s="430"/>
      <c r="I3352" s="431">
        <v>14.6752</v>
      </c>
      <c r="J3352" s="432"/>
    </row>
    <row r="3353" spans="1:11" ht="33.75" hidden="1" outlineLevel="1">
      <c r="A3353" s="423"/>
      <c r="B3353" s="424"/>
      <c r="C3353" s="425">
        <v>54847</v>
      </c>
      <c r="D3353" s="426" t="s">
        <v>24109</v>
      </c>
      <c r="E3353" s="427" t="s">
        <v>9779</v>
      </c>
      <c r="F3353" s="428">
        <v>546.91999999999996</v>
      </c>
      <c r="G3353" s="429">
        <v>1</v>
      </c>
      <c r="H3353" s="430"/>
      <c r="I3353" s="431">
        <v>546.91999999999996</v>
      </c>
      <c r="J3353" s="432"/>
    </row>
    <row r="3354" spans="1:11" ht="24.75" hidden="1" customHeight="1" outlineLevel="1">
      <c r="A3354" s="418">
        <v>90550</v>
      </c>
      <c r="B3354" s="560" t="s">
        <v>24110</v>
      </c>
      <c r="C3354" s="560"/>
      <c r="D3354" s="560"/>
      <c r="E3354" s="560"/>
      <c r="F3354" s="560"/>
      <c r="G3354" s="560"/>
      <c r="H3354" s="419" t="s">
        <v>60</v>
      </c>
      <c r="I3354" s="420"/>
      <c r="J3354" s="421">
        <v>362.01</v>
      </c>
      <c r="K3354" s="422"/>
    </row>
    <row r="3355" spans="1:11" hidden="1" outlineLevel="1">
      <c r="A3355" s="423"/>
      <c r="B3355" s="424"/>
      <c r="C3355" s="425">
        <v>2041</v>
      </c>
      <c r="D3355" s="426" t="s">
        <v>23768</v>
      </c>
      <c r="E3355" s="427" t="s">
        <v>143</v>
      </c>
      <c r="F3355" s="428">
        <v>26.73</v>
      </c>
      <c r="G3355" s="429">
        <v>1.5</v>
      </c>
      <c r="H3355" s="430"/>
      <c r="I3355" s="431">
        <v>40.100700000000003</v>
      </c>
      <c r="J3355" s="432"/>
    </row>
    <row r="3356" spans="1:11" ht="22.5" collapsed="1">
      <c r="A3356" s="423"/>
      <c r="B3356" s="424"/>
      <c r="C3356" s="425">
        <v>2044</v>
      </c>
      <c r="D3356" s="426" t="s">
        <v>23769</v>
      </c>
      <c r="E3356" s="427" t="s">
        <v>143</v>
      </c>
      <c r="F3356" s="428">
        <v>19.559999999999999</v>
      </c>
      <c r="G3356" s="429">
        <v>0.75</v>
      </c>
      <c r="H3356" s="430"/>
      <c r="I3356" s="431">
        <v>14.6752</v>
      </c>
      <c r="J3356" s="432"/>
    </row>
    <row r="3357" spans="1:11" ht="67.5" hidden="1" outlineLevel="1">
      <c r="A3357" s="423"/>
      <c r="B3357" s="424"/>
      <c r="C3357" s="425">
        <v>54824</v>
      </c>
      <c r="D3357" s="426" t="s">
        <v>24111</v>
      </c>
      <c r="E3357" s="427" t="s">
        <v>9779</v>
      </c>
      <c r="F3357" s="428">
        <v>307.23</v>
      </c>
      <c r="G3357" s="429">
        <v>1</v>
      </c>
      <c r="H3357" s="430"/>
      <c r="I3357" s="431">
        <v>307.23</v>
      </c>
      <c r="J3357" s="432"/>
    </row>
    <row r="3358" spans="1:11" ht="24.75" hidden="1" customHeight="1" outlineLevel="1">
      <c r="A3358" s="418">
        <v>90551</v>
      </c>
      <c r="B3358" s="560" t="s">
        <v>24112</v>
      </c>
      <c r="C3358" s="560"/>
      <c r="D3358" s="560"/>
      <c r="E3358" s="560"/>
      <c r="F3358" s="560"/>
      <c r="G3358" s="560"/>
      <c r="H3358" s="419" t="s">
        <v>60</v>
      </c>
      <c r="I3358" s="420"/>
      <c r="J3358" s="421">
        <v>394.55</v>
      </c>
      <c r="K3358" s="422"/>
    </row>
    <row r="3359" spans="1:11" hidden="1" outlineLevel="1">
      <c r="A3359" s="423"/>
      <c r="B3359" s="424"/>
      <c r="C3359" s="425">
        <v>2041</v>
      </c>
      <c r="D3359" s="426" t="s">
        <v>23768</v>
      </c>
      <c r="E3359" s="427" t="s">
        <v>143</v>
      </c>
      <c r="F3359" s="428">
        <v>26.73</v>
      </c>
      <c r="G3359" s="429">
        <v>2</v>
      </c>
      <c r="H3359" s="430"/>
      <c r="I3359" s="431">
        <v>53.467700000000001</v>
      </c>
      <c r="J3359" s="432"/>
    </row>
    <row r="3360" spans="1:11" ht="22.5" collapsed="1">
      <c r="A3360" s="423"/>
      <c r="B3360" s="424"/>
      <c r="C3360" s="425">
        <v>2044</v>
      </c>
      <c r="D3360" s="426" t="s">
        <v>23769</v>
      </c>
      <c r="E3360" s="427" t="s">
        <v>143</v>
      </c>
      <c r="F3360" s="428">
        <v>19.559999999999999</v>
      </c>
      <c r="G3360" s="429">
        <v>1</v>
      </c>
      <c r="H3360" s="430"/>
      <c r="I3360" s="431">
        <v>19.567</v>
      </c>
      <c r="J3360" s="432"/>
    </row>
    <row r="3361" spans="1:11" ht="67.5" hidden="1" outlineLevel="1">
      <c r="A3361" s="423"/>
      <c r="B3361" s="424"/>
      <c r="C3361" s="425">
        <v>54826</v>
      </c>
      <c r="D3361" s="426" t="s">
        <v>24113</v>
      </c>
      <c r="E3361" s="427" t="s">
        <v>9779</v>
      </c>
      <c r="F3361" s="428">
        <v>321.52</v>
      </c>
      <c r="G3361" s="429">
        <v>1</v>
      </c>
      <c r="H3361" s="430"/>
      <c r="I3361" s="431">
        <v>321.52</v>
      </c>
      <c r="J3361" s="432"/>
    </row>
    <row r="3362" spans="1:11" hidden="1" outlineLevel="1">
      <c r="A3362" s="418">
        <v>90555</v>
      </c>
      <c r="B3362" s="560" t="s">
        <v>24114</v>
      </c>
      <c r="C3362" s="560"/>
      <c r="D3362" s="560"/>
      <c r="E3362" s="560"/>
      <c r="F3362" s="560"/>
      <c r="G3362" s="560"/>
      <c r="H3362" s="419" t="s">
        <v>63</v>
      </c>
      <c r="I3362" s="420"/>
      <c r="J3362" s="421">
        <v>52.9</v>
      </c>
      <c r="K3362" s="422"/>
    </row>
    <row r="3363" spans="1:11" hidden="1" outlineLevel="1">
      <c r="A3363" s="423"/>
      <c r="B3363" s="424"/>
      <c r="C3363" s="425">
        <v>2099</v>
      </c>
      <c r="D3363" s="426" t="s">
        <v>22817</v>
      </c>
      <c r="E3363" s="427" t="s">
        <v>143</v>
      </c>
      <c r="F3363" s="428">
        <v>19.59</v>
      </c>
      <c r="G3363" s="429">
        <v>2.7</v>
      </c>
      <c r="H3363" s="430"/>
      <c r="I3363" s="431">
        <v>52.900500000000001</v>
      </c>
      <c r="J3363" s="432"/>
    </row>
    <row r="3364" spans="1:11" collapsed="1">
      <c r="A3364" s="418">
        <v>90556</v>
      </c>
      <c r="B3364" s="560" t="s">
        <v>24115</v>
      </c>
      <c r="C3364" s="560"/>
      <c r="D3364" s="560"/>
      <c r="E3364" s="560"/>
      <c r="F3364" s="560"/>
      <c r="G3364" s="560"/>
      <c r="H3364" s="419" t="s">
        <v>63</v>
      </c>
      <c r="I3364" s="420"/>
      <c r="J3364" s="421">
        <v>164.54</v>
      </c>
      <c r="K3364" s="422"/>
    </row>
    <row r="3365" spans="1:11" hidden="1" outlineLevel="1">
      <c r="A3365" s="423"/>
      <c r="B3365" s="424"/>
      <c r="C3365" s="425">
        <v>2099</v>
      </c>
      <c r="D3365" s="426" t="s">
        <v>22817</v>
      </c>
      <c r="E3365" s="427" t="s">
        <v>143</v>
      </c>
      <c r="F3365" s="428">
        <v>19.59</v>
      </c>
      <c r="G3365" s="429">
        <v>3</v>
      </c>
      <c r="H3365" s="430"/>
      <c r="I3365" s="431">
        <v>58.778399999999998</v>
      </c>
      <c r="J3365" s="432"/>
    </row>
    <row r="3366" spans="1:11" collapsed="1">
      <c r="A3366" s="423"/>
      <c r="B3366" s="424"/>
      <c r="C3366" s="425">
        <v>10543</v>
      </c>
      <c r="D3366" s="426" t="s">
        <v>22867</v>
      </c>
      <c r="E3366" s="427" t="s">
        <v>63</v>
      </c>
      <c r="F3366" s="428">
        <v>96.15</v>
      </c>
      <c r="G3366" s="429">
        <v>1.1000000000000001</v>
      </c>
      <c r="H3366" s="430"/>
      <c r="I3366" s="431">
        <v>105.765</v>
      </c>
      <c r="J3366" s="432"/>
    </row>
    <row r="3367" spans="1:11" hidden="1" outlineLevel="1">
      <c r="A3367" s="418">
        <v>90557</v>
      </c>
      <c r="B3367" s="560" t="s">
        <v>24116</v>
      </c>
      <c r="C3367" s="560"/>
      <c r="D3367" s="560"/>
      <c r="E3367" s="560"/>
      <c r="F3367" s="560"/>
      <c r="G3367" s="560"/>
      <c r="H3367" s="419" t="s">
        <v>63</v>
      </c>
      <c r="I3367" s="420"/>
      <c r="J3367" s="421">
        <v>447.74</v>
      </c>
      <c r="K3367" s="422"/>
    </row>
    <row r="3368" spans="1:11" hidden="1" outlineLevel="1">
      <c r="A3368" s="423"/>
      <c r="B3368" s="424"/>
      <c r="C3368" s="425">
        <v>2020</v>
      </c>
      <c r="D3368" s="426" t="s">
        <v>22869</v>
      </c>
      <c r="E3368" s="427" t="s">
        <v>143</v>
      </c>
      <c r="F3368" s="428">
        <v>24.28</v>
      </c>
      <c r="G3368" s="429">
        <v>2</v>
      </c>
      <c r="H3368" s="430"/>
      <c r="I3368" s="431">
        <v>48.569499999999998</v>
      </c>
      <c r="J3368" s="432"/>
    </row>
    <row r="3369" spans="1:11" collapsed="1">
      <c r="A3369" s="423"/>
      <c r="B3369" s="424"/>
      <c r="C3369" s="425">
        <v>2099</v>
      </c>
      <c r="D3369" s="426" t="s">
        <v>22817</v>
      </c>
      <c r="E3369" s="427" t="s">
        <v>143</v>
      </c>
      <c r="F3369" s="428">
        <v>19.59</v>
      </c>
      <c r="G3369" s="429">
        <v>6</v>
      </c>
      <c r="H3369" s="430"/>
      <c r="I3369" s="431">
        <v>117.5568</v>
      </c>
      <c r="J3369" s="432"/>
    </row>
    <row r="3370" spans="1:11" ht="22.5" hidden="1" outlineLevel="1">
      <c r="A3370" s="423"/>
      <c r="B3370" s="424"/>
      <c r="C3370" s="425">
        <v>10604</v>
      </c>
      <c r="D3370" s="426" t="s">
        <v>22905</v>
      </c>
      <c r="E3370" s="427" t="s">
        <v>63</v>
      </c>
      <c r="F3370" s="428">
        <v>268.2</v>
      </c>
      <c r="G3370" s="429">
        <v>1.05</v>
      </c>
      <c r="H3370" s="430"/>
      <c r="I3370" s="431">
        <v>281.61349999999999</v>
      </c>
      <c r="J3370" s="432"/>
    </row>
    <row r="3371" spans="1:11" hidden="1" outlineLevel="1">
      <c r="A3371" s="418">
        <v>90558</v>
      </c>
      <c r="B3371" s="560" t="s">
        <v>24117</v>
      </c>
      <c r="C3371" s="560"/>
      <c r="D3371" s="560"/>
      <c r="E3371" s="560"/>
      <c r="F3371" s="560"/>
      <c r="G3371" s="560"/>
      <c r="H3371" s="419" t="s">
        <v>62</v>
      </c>
      <c r="I3371" s="420"/>
      <c r="J3371" s="421">
        <v>266.04000000000002</v>
      </c>
      <c r="K3371" s="422"/>
    </row>
    <row r="3372" spans="1:11" hidden="1" outlineLevel="1">
      <c r="A3372" s="423"/>
      <c r="B3372" s="424"/>
      <c r="C3372" s="425">
        <v>2020</v>
      </c>
      <c r="D3372" s="426" t="s">
        <v>22869</v>
      </c>
      <c r="E3372" s="427" t="s">
        <v>143</v>
      </c>
      <c r="F3372" s="428">
        <v>24.28</v>
      </c>
      <c r="G3372" s="429">
        <v>4.03</v>
      </c>
      <c r="H3372" s="430"/>
      <c r="I3372" s="431">
        <v>97.867500000000007</v>
      </c>
      <c r="J3372" s="432"/>
    </row>
    <row r="3373" spans="1:11" collapsed="1">
      <c r="A3373" s="423"/>
      <c r="B3373" s="424"/>
      <c r="C3373" s="425">
        <v>2099</v>
      </c>
      <c r="D3373" s="426" t="s">
        <v>22817</v>
      </c>
      <c r="E3373" s="427" t="s">
        <v>143</v>
      </c>
      <c r="F3373" s="428">
        <v>19.59</v>
      </c>
      <c r="G3373" s="429">
        <v>3.0611000000000002</v>
      </c>
      <c r="H3373" s="430"/>
      <c r="I3373" s="431">
        <v>59.975499999999997</v>
      </c>
      <c r="J3373" s="432"/>
    </row>
    <row r="3374" spans="1:11" ht="22.5" hidden="1" outlineLevel="1">
      <c r="A3374" s="423"/>
      <c r="B3374" s="424"/>
      <c r="C3374" s="425">
        <v>10636</v>
      </c>
      <c r="D3374" s="426" t="s">
        <v>22907</v>
      </c>
      <c r="E3374" s="427" t="s">
        <v>63</v>
      </c>
      <c r="F3374" s="428">
        <v>493.84</v>
      </c>
      <c r="G3374" s="429">
        <v>1.89E-2</v>
      </c>
      <c r="H3374" s="430"/>
      <c r="I3374" s="431">
        <v>9.3336000000000006</v>
      </c>
      <c r="J3374" s="432"/>
    </row>
    <row r="3375" spans="1:11" ht="22.5" hidden="1" outlineLevel="1">
      <c r="A3375" s="423"/>
      <c r="B3375" s="424"/>
      <c r="C3375" s="425">
        <v>10648</v>
      </c>
      <c r="D3375" s="426" t="s">
        <v>22908</v>
      </c>
      <c r="E3375" s="427" t="s">
        <v>63</v>
      </c>
      <c r="F3375" s="428">
        <v>582.22</v>
      </c>
      <c r="G3375" s="429">
        <v>4.7300000000000002E-2</v>
      </c>
      <c r="H3375" s="430"/>
      <c r="I3375" s="431">
        <v>27.539000000000001</v>
      </c>
      <c r="J3375" s="432"/>
    </row>
    <row r="3376" spans="1:11" ht="22.5" hidden="1" outlineLevel="1">
      <c r="A3376" s="423"/>
      <c r="B3376" s="424"/>
      <c r="C3376" s="425">
        <v>12580</v>
      </c>
      <c r="D3376" s="426" t="s">
        <v>22909</v>
      </c>
      <c r="E3376" s="427" t="s">
        <v>9779</v>
      </c>
      <c r="F3376" s="428">
        <v>0.5</v>
      </c>
      <c r="G3376" s="429">
        <v>84</v>
      </c>
      <c r="H3376" s="430"/>
      <c r="I3376" s="431">
        <v>42</v>
      </c>
      <c r="J3376" s="432"/>
    </row>
    <row r="3377" spans="1:11" ht="56.25" hidden="1" outlineLevel="1">
      <c r="A3377" s="423"/>
      <c r="B3377" s="424"/>
      <c r="C3377" s="425">
        <v>14022</v>
      </c>
      <c r="D3377" s="426" t="s">
        <v>23075</v>
      </c>
      <c r="E3377" s="427" t="s">
        <v>22861</v>
      </c>
      <c r="F3377" s="428">
        <v>73.540000000000006</v>
      </c>
      <c r="G3377" s="429">
        <v>0.27</v>
      </c>
      <c r="H3377" s="430"/>
      <c r="I3377" s="431">
        <v>19.855799999999999</v>
      </c>
      <c r="J3377" s="432"/>
    </row>
    <row r="3378" spans="1:11" ht="22.5" hidden="1" outlineLevel="1">
      <c r="A3378" s="423"/>
      <c r="B3378" s="424"/>
      <c r="C3378" s="425">
        <v>14040</v>
      </c>
      <c r="D3378" s="426" t="s">
        <v>23076</v>
      </c>
      <c r="E3378" s="427" t="s">
        <v>96</v>
      </c>
      <c r="F3378" s="428">
        <v>18.93</v>
      </c>
      <c r="G3378" s="429">
        <v>0.5</v>
      </c>
      <c r="H3378" s="430"/>
      <c r="I3378" s="431">
        <v>9.4649999999999999</v>
      </c>
      <c r="J3378" s="432"/>
    </row>
    <row r="3379" spans="1:11" hidden="1" outlineLevel="1">
      <c r="A3379" s="418">
        <v>90559</v>
      </c>
      <c r="B3379" s="560" t="s">
        <v>24118</v>
      </c>
      <c r="C3379" s="560"/>
      <c r="D3379" s="560"/>
      <c r="E3379" s="560"/>
      <c r="F3379" s="560"/>
      <c r="G3379" s="560"/>
      <c r="H3379" s="419" t="s">
        <v>62</v>
      </c>
      <c r="I3379" s="420"/>
      <c r="J3379" s="421">
        <v>364.41</v>
      </c>
      <c r="K3379" s="422"/>
    </row>
    <row r="3380" spans="1:11" hidden="1" outlineLevel="1">
      <c r="A3380" s="423"/>
      <c r="B3380" s="424"/>
      <c r="C3380" s="425">
        <v>2020</v>
      </c>
      <c r="D3380" s="426" t="s">
        <v>22869</v>
      </c>
      <c r="E3380" s="427" t="s">
        <v>143</v>
      </c>
      <c r="F3380" s="428">
        <v>24.28</v>
      </c>
      <c r="G3380" s="429">
        <v>4.49</v>
      </c>
      <c r="H3380" s="430"/>
      <c r="I3380" s="431">
        <v>109.0385</v>
      </c>
      <c r="J3380" s="432"/>
    </row>
    <row r="3381" spans="1:11" collapsed="1">
      <c r="A3381" s="423"/>
      <c r="B3381" s="424"/>
      <c r="C3381" s="425">
        <v>2099</v>
      </c>
      <c r="D3381" s="426" t="s">
        <v>22817</v>
      </c>
      <c r="E3381" s="427" t="s">
        <v>143</v>
      </c>
      <c r="F3381" s="428">
        <v>19.59</v>
      </c>
      <c r="G3381" s="429">
        <v>5.16</v>
      </c>
      <c r="H3381" s="430"/>
      <c r="I3381" s="431">
        <v>101.0988</v>
      </c>
      <c r="J3381" s="432"/>
    </row>
    <row r="3382" spans="1:11" ht="22.5" hidden="1" outlineLevel="1">
      <c r="A3382" s="423"/>
      <c r="B3382" s="424"/>
      <c r="C3382" s="425">
        <v>10636</v>
      </c>
      <c r="D3382" s="426" t="s">
        <v>22907</v>
      </c>
      <c r="E3382" s="427" t="s">
        <v>63</v>
      </c>
      <c r="F3382" s="428">
        <v>493.84</v>
      </c>
      <c r="G3382" s="429">
        <v>1.54E-2</v>
      </c>
      <c r="H3382" s="430"/>
      <c r="I3382" s="431">
        <v>7.6051000000000002</v>
      </c>
      <c r="J3382" s="432"/>
    </row>
    <row r="3383" spans="1:11" ht="22.5" hidden="1" outlineLevel="1">
      <c r="A3383" s="423"/>
      <c r="B3383" s="424"/>
      <c r="C3383" s="425">
        <v>10648</v>
      </c>
      <c r="D3383" s="426" t="s">
        <v>22908</v>
      </c>
      <c r="E3383" s="427" t="s">
        <v>63</v>
      </c>
      <c r="F3383" s="428">
        <v>582.22</v>
      </c>
      <c r="G3383" s="429">
        <v>6.5000000000000002E-2</v>
      </c>
      <c r="H3383" s="430"/>
      <c r="I3383" s="431">
        <v>37.844299999999997</v>
      </c>
      <c r="J3383" s="432"/>
    </row>
    <row r="3384" spans="1:11" ht="22.5" hidden="1" outlineLevel="1">
      <c r="A3384" s="423"/>
      <c r="B3384" s="424"/>
      <c r="C3384" s="425">
        <v>12580</v>
      </c>
      <c r="D3384" s="426" t="s">
        <v>22909</v>
      </c>
      <c r="E3384" s="427" t="s">
        <v>9779</v>
      </c>
      <c r="F3384" s="428">
        <v>0.5</v>
      </c>
      <c r="G3384" s="429">
        <v>159</v>
      </c>
      <c r="H3384" s="430"/>
      <c r="I3384" s="431">
        <v>79.5</v>
      </c>
      <c r="J3384" s="432"/>
    </row>
    <row r="3385" spans="1:11" ht="56.25" hidden="1" outlineLevel="1">
      <c r="A3385" s="423"/>
      <c r="B3385" s="424"/>
      <c r="C3385" s="425">
        <v>14022</v>
      </c>
      <c r="D3385" s="426" t="s">
        <v>23075</v>
      </c>
      <c r="E3385" s="427" t="s">
        <v>22861</v>
      </c>
      <c r="F3385" s="428">
        <v>73.540000000000006</v>
      </c>
      <c r="G3385" s="429">
        <v>0.27</v>
      </c>
      <c r="H3385" s="430"/>
      <c r="I3385" s="431">
        <v>19.855799999999999</v>
      </c>
      <c r="J3385" s="432"/>
    </row>
    <row r="3386" spans="1:11" ht="22.5" hidden="1" outlineLevel="1">
      <c r="A3386" s="423"/>
      <c r="B3386" s="424"/>
      <c r="C3386" s="425">
        <v>14040</v>
      </c>
      <c r="D3386" s="426" t="s">
        <v>23076</v>
      </c>
      <c r="E3386" s="427" t="s">
        <v>96</v>
      </c>
      <c r="F3386" s="428">
        <v>18.93</v>
      </c>
      <c r="G3386" s="429">
        <v>0.5</v>
      </c>
      <c r="H3386" s="430"/>
      <c r="I3386" s="431">
        <v>9.4649999999999999</v>
      </c>
      <c r="J3386" s="432"/>
    </row>
    <row r="3387" spans="1:11" hidden="1" outlineLevel="1">
      <c r="A3387" s="418">
        <v>90560</v>
      </c>
      <c r="B3387" s="560" t="s">
        <v>24119</v>
      </c>
      <c r="C3387" s="560"/>
      <c r="D3387" s="560"/>
      <c r="E3387" s="560"/>
      <c r="F3387" s="560"/>
      <c r="G3387" s="560"/>
      <c r="H3387" s="419" t="s">
        <v>62</v>
      </c>
      <c r="I3387" s="420"/>
      <c r="J3387" s="421">
        <v>233.09</v>
      </c>
      <c r="K3387" s="422"/>
    </row>
    <row r="3388" spans="1:11" hidden="1" outlineLevel="1">
      <c r="A3388" s="423"/>
      <c r="B3388" s="424"/>
      <c r="C3388" s="425">
        <v>2013</v>
      </c>
      <c r="D3388" s="426" t="s">
        <v>22855</v>
      </c>
      <c r="E3388" s="427" t="s">
        <v>143</v>
      </c>
      <c r="F3388" s="428">
        <v>24.1</v>
      </c>
      <c r="G3388" s="429">
        <v>2.42</v>
      </c>
      <c r="H3388" s="430"/>
      <c r="I3388" s="431">
        <v>58.3324</v>
      </c>
      <c r="J3388" s="432"/>
    </row>
    <row r="3389" spans="1:11" ht="22.5" collapsed="1">
      <c r="A3389" s="423"/>
      <c r="B3389" s="424"/>
      <c r="C3389" s="425">
        <v>2014</v>
      </c>
      <c r="D3389" s="426" t="s">
        <v>22856</v>
      </c>
      <c r="E3389" s="427" t="s">
        <v>143</v>
      </c>
      <c r="F3389" s="428">
        <v>19.559999999999999</v>
      </c>
      <c r="G3389" s="429">
        <v>2.42</v>
      </c>
      <c r="H3389" s="430"/>
      <c r="I3389" s="431">
        <v>47.3521</v>
      </c>
      <c r="J3389" s="432"/>
    </row>
    <row r="3390" spans="1:11" hidden="1" outlineLevel="1">
      <c r="A3390" s="423"/>
      <c r="B3390" s="424"/>
      <c r="C3390" s="425">
        <v>2015</v>
      </c>
      <c r="D3390" s="426" t="s">
        <v>22912</v>
      </c>
      <c r="E3390" s="427" t="s">
        <v>143</v>
      </c>
      <c r="F3390" s="428">
        <v>24.43</v>
      </c>
      <c r="G3390" s="429">
        <v>0.46</v>
      </c>
      <c r="H3390" s="430"/>
      <c r="I3390" s="431">
        <v>11.242100000000001</v>
      </c>
      <c r="J3390" s="432"/>
    </row>
    <row r="3391" spans="1:11" ht="22.5" hidden="1" outlineLevel="1">
      <c r="A3391" s="423"/>
      <c r="B3391" s="424"/>
      <c r="C3391" s="425">
        <v>2016</v>
      </c>
      <c r="D3391" s="426" t="s">
        <v>22913</v>
      </c>
      <c r="E3391" s="427" t="s">
        <v>143</v>
      </c>
      <c r="F3391" s="428">
        <v>19.559999999999999</v>
      </c>
      <c r="G3391" s="429">
        <v>0.46</v>
      </c>
      <c r="H3391" s="430"/>
      <c r="I3391" s="431">
        <v>9.0007999999999999</v>
      </c>
      <c r="J3391" s="432"/>
    </row>
    <row r="3392" spans="1:11" hidden="1" outlineLevel="1">
      <c r="A3392" s="423"/>
      <c r="B3392" s="424"/>
      <c r="C3392" s="425">
        <v>2020</v>
      </c>
      <c r="D3392" s="426" t="s">
        <v>22869</v>
      </c>
      <c r="E3392" s="427" t="s">
        <v>143</v>
      </c>
      <c r="F3392" s="428">
        <v>24.28</v>
      </c>
      <c r="G3392" s="429">
        <v>0.3</v>
      </c>
      <c r="H3392" s="430"/>
      <c r="I3392" s="431">
        <v>7.2854000000000001</v>
      </c>
      <c r="J3392" s="432"/>
    </row>
    <row r="3393" spans="1:11" hidden="1" outlineLevel="1">
      <c r="A3393" s="423"/>
      <c r="B3393" s="424"/>
      <c r="C3393" s="425">
        <v>2099</v>
      </c>
      <c r="D3393" s="426" t="s">
        <v>22817</v>
      </c>
      <c r="E3393" s="427" t="s">
        <v>143</v>
      </c>
      <c r="F3393" s="428">
        <v>19.59</v>
      </c>
      <c r="G3393" s="429">
        <v>0.8</v>
      </c>
      <c r="H3393" s="430"/>
      <c r="I3393" s="431">
        <v>15.674200000000001</v>
      </c>
      <c r="J3393" s="432"/>
    </row>
    <row r="3394" spans="1:11" ht="22.5" hidden="1" outlineLevel="1">
      <c r="A3394" s="423"/>
      <c r="B3394" s="424"/>
      <c r="C3394" s="425">
        <v>10608</v>
      </c>
      <c r="D3394" s="426" t="s">
        <v>22914</v>
      </c>
      <c r="E3394" s="427" t="s">
        <v>63</v>
      </c>
      <c r="F3394" s="428">
        <v>346.87</v>
      </c>
      <c r="G3394" s="429">
        <v>0.05</v>
      </c>
      <c r="H3394" s="430"/>
      <c r="I3394" s="431">
        <v>17.343499999999999</v>
      </c>
      <c r="J3394" s="432"/>
    </row>
    <row r="3395" spans="1:11" ht="33.75" hidden="1" outlineLevel="1">
      <c r="A3395" s="423"/>
      <c r="B3395" s="424"/>
      <c r="C3395" s="425">
        <v>11021</v>
      </c>
      <c r="D3395" s="426" t="s">
        <v>22915</v>
      </c>
      <c r="E3395" s="427" t="s">
        <v>62</v>
      </c>
      <c r="F3395" s="428">
        <v>37.380000000000003</v>
      </c>
      <c r="G3395" s="429">
        <v>0.4</v>
      </c>
      <c r="H3395" s="430"/>
      <c r="I3395" s="431">
        <v>14.952</v>
      </c>
      <c r="J3395" s="432"/>
    </row>
    <row r="3396" spans="1:11" ht="22.5" hidden="1" outlineLevel="1">
      <c r="A3396" s="423"/>
      <c r="B3396" s="424"/>
      <c r="C3396" s="425">
        <v>11070</v>
      </c>
      <c r="D3396" s="426" t="s">
        <v>22916</v>
      </c>
      <c r="E3396" s="427" t="s">
        <v>65</v>
      </c>
      <c r="F3396" s="428">
        <v>12.51</v>
      </c>
      <c r="G3396" s="429">
        <v>0.4</v>
      </c>
      <c r="H3396" s="430"/>
      <c r="I3396" s="431">
        <v>5.0039999999999996</v>
      </c>
      <c r="J3396" s="432"/>
    </row>
    <row r="3397" spans="1:11" ht="22.5" hidden="1" outlineLevel="1">
      <c r="A3397" s="423"/>
      <c r="B3397" s="424"/>
      <c r="C3397" s="425">
        <v>11520</v>
      </c>
      <c r="D3397" s="426" t="s">
        <v>22917</v>
      </c>
      <c r="E3397" s="427" t="s">
        <v>66</v>
      </c>
      <c r="F3397" s="428">
        <v>8.6199999999999992</v>
      </c>
      <c r="G3397" s="429">
        <v>5.27</v>
      </c>
      <c r="H3397" s="430"/>
      <c r="I3397" s="431">
        <v>45.414200000000001</v>
      </c>
      <c r="J3397" s="432"/>
    </row>
    <row r="3398" spans="1:11" ht="22.5" hidden="1" outlineLevel="1">
      <c r="A3398" s="423"/>
      <c r="B3398" s="424"/>
      <c r="C3398" s="425">
        <v>17740</v>
      </c>
      <c r="D3398" s="426" t="s">
        <v>22918</v>
      </c>
      <c r="E3398" s="427" t="s">
        <v>22861</v>
      </c>
      <c r="F3398" s="428">
        <v>16.54</v>
      </c>
      <c r="G3398" s="429">
        <v>0.09</v>
      </c>
      <c r="H3398" s="430"/>
      <c r="I3398" s="431">
        <v>1.4885999999999999</v>
      </c>
      <c r="J3398" s="432"/>
    </row>
    <row r="3399" spans="1:11" hidden="1" outlineLevel="1">
      <c r="A3399" s="418">
        <v>90562</v>
      </c>
      <c r="B3399" s="560" t="s">
        <v>24120</v>
      </c>
      <c r="C3399" s="560"/>
      <c r="D3399" s="560"/>
      <c r="E3399" s="560"/>
      <c r="F3399" s="560"/>
      <c r="G3399" s="560"/>
      <c r="H3399" s="419" t="s">
        <v>60</v>
      </c>
      <c r="I3399" s="420"/>
      <c r="J3399" s="421">
        <v>145.78</v>
      </c>
      <c r="K3399" s="422"/>
    </row>
    <row r="3400" spans="1:11" hidden="1" outlineLevel="1">
      <c r="A3400" s="423"/>
      <c r="B3400" s="424"/>
      <c r="C3400" s="425">
        <v>2041</v>
      </c>
      <c r="D3400" s="426" t="s">
        <v>23768</v>
      </c>
      <c r="E3400" s="427" t="s">
        <v>143</v>
      </c>
      <c r="F3400" s="428">
        <v>26.73</v>
      </c>
      <c r="G3400" s="429">
        <v>1.1000000000000001</v>
      </c>
      <c r="H3400" s="430"/>
      <c r="I3400" s="431">
        <v>29.4072</v>
      </c>
      <c r="J3400" s="432"/>
    </row>
    <row r="3401" spans="1:11" ht="22.5" collapsed="1">
      <c r="A3401" s="423"/>
      <c r="B3401" s="424"/>
      <c r="C3401" s="425">
        <v>2044</v>
      </c>
      <c r="D3401" s="426" t="s">
        <v>23769</v>
      </c>
      <c r="E3401" s="427" t="s">
        <v>143</v>
      </c>
      <c r="F3401" s="428">
        <v>19.559999999999999</v>
      </c>
      <c r="G3401" s="429">
        <v>1.1000000000000001</v>
      </c>
      <c r="H3401" s="430"/>
      <c r="I3401" s="431">
        <v>21.523700000000002</v>
      </c>
      <c r="J3401" s="432"/>
    </row>
    <row r="3402" spans="1:11" ht="33.75" hidden="1" outlineLevel="1">
      <c r="A3402" s="423"/>
      <c r="B3402" s="424"/>
      <c r="C3402" s="425">
        <v>51266</v>
      </c>
      <c r="D3402" s="426" t="s">
        <v>24121</v>
      </c>
      <c r="E3402" s="427" t="s">
        <v>9779</v>
      </c>
      <c r="F3402" s="428">
        <v>94.85</v>
      </c>
      <c r="G3402" s="429">
        <v>1</v>
      </c>
      <c r="H3402" s="430"/>
      <c r="I3402" s="431">
        <v>94.85</v>
      </c>
      <c r="J3402" s="432"/>
    </row>
    <row r="3403" spans="1:11" hidden="1" outlineLevel="1">
      <c r="A3403" s="418">
        <v>90563</v>
      </c>
      <c r="B3403" s="560" t="s">
        <v>24122</v>
      </c>
      <c r="C3403" s="560"/>
      <c r="D3403" s="560"/>
      <c r="E3403" s="560"/>
      <c r="F3403" s="560"/>
      <c r="G3403" s="560"/>
      <c r="H3403" s="419" t="s">
        <v>60</v>
      </c>
      <c r="I3403" s="420"/>
      <c r="J3403" s="421">
        <v>270.83999999999997</v>
      </c>
      <c r="K3403" s="422"/>
    </row>
    <row r="3404" spans="1:11" hidden="1" outlineLevel="1">
      <c r="A3404" s="423"/>
      <c r="B3404" s="424"/>
      <c r="C3404" s="425">
        <v>2041</v>
      </c>
      <c r="D3404" s="426" t="s">
        <v>23768</v>
      </c>
      <c r="E3404" s="427" t="s">
        <v>143</v>
      </c>
      <c r="F3404" s="428">
        <v>26.73</v>
      </c>
      <c r="G3404" s="429">
        <v>1.5</v>
      </c>
      <c r="H3404" s="430"/>
      <c r="I3404" s="431">
        <v>40.100700000000003</v>
      </c>
      <c r="J3404" s="432"/>
    </row>
    <row r="3405" spans="1:11" ht="22.5" collapsed="1">
      <c r="A3405" s="423"/>
      <c r="B3405" s="424"/>
      <c r="C3405" s="425">
        <v>2044</v>
      </c>
      <c r="D3405" s="426" t="s">
        <v>23769</v>
      </c>
      <c r="E3405" s="427" t="s">
        <v>143</v>
      </c>
      <c r="F3405" s="428">
        <v>19.559999999999999</v>
      </c>
      <c r="G3405" s="429">
        <v>1.5</v>
      </c>
      <c r="H3405" s="430"/>
      <c r="I3405" s="431">
        <v>29.3505</v>
      </c>
      <c r="J3405" s="432"/>
    </row>
    <row r="3406" spans="1:11" ht="33.75" hidden="1" outlineLevel="1">
      <c r="A3406" s="423"/>
      <c r="B3406" s="424"/>
      <c r="C3406" s="425">
        <v>51267</v>
      </c>
      <c r="D3406" s="426" t="s">
        <v>24123</v>
      </c>
      <c r="E3406" s="427" t="s">
        <v>9779</v>
      </c>
      <c r="F3406" s="428">
        <v>201.39</v>
      </c>
      <c r="G3406" s="429">
        <v>1</v>
      </c>
      <c r="H3406" s="430"/>
      <c r="I3406" s="431">
        <v>201.39</v>
      </c>
      <c r="J3406" s="432"/>
    </row>
    <row r="3407" spans="1:11" hidden="1" outlineLevel="1">
      <c r="A3407" s="418">
        <v>90564</v>
      </c>
      <c r="B3407" s="560" t="s">
        <v>24124</v>
      </c>
      <c r="C3407" s="560"/>
      <c r="D3407" s="560"/>
      <c r="E3407" s="560"/>
      <c r="F3407" s="560"/>
      <c r="G3407" s="560"/>
      <c r="H3407" s="419" t="s">
        <v>60</v>
      </c>
      <c r="I3407" s="420"/>
      <c r="J3407" s="421">
        <v>490.81</v>
      </c>
      <c r="K3407" s="422"/>
    </row>
    <row r="3408" spans="1:11" hidden="1" outlineLevel="1">
      <c r="A3408" s="423"/>
      <c r="B3408" s="424"/>
      <c r="C3408" s="425">
        <v>2041</v>
      </c>
      <c r="D3408" s="426" t="s">
        <v>23768</v>
      </c>
      <c r="E3408" s="427" t="s">
        <v>143</v>
      </c>
      <c r="F3408" s="428">
        <v>26.73</v>
      </c>
      <c r="G3408" s="429">
        <v>2.4</v>
      </c>
      <c r="H3408" s="430"/>
      <c r="I3408" s="431">
        <v>64.161199999999994</v>
      </c>
      <c r="J3408" s="432"/>
    </row>
    <row r="3409" spans="1:11" ht="22.5" collapsed="1">
      <c r="A3409" s="423"/>
      <c r="B3409" s="424"/>
      <c r="C3409" s="425">
        <v>2044</v>
      </c>
      <c r="D3409" s="426" t="s">
        <v>23769</v>
      </c>
      <c r="E3409" s="427" t="s">
        <v>143</v>
      </c>
      <c r="F3409" s="428">
        <v>19.559999999999999</v>
      </c>
      <c r="G3409" s="429">
        <v>2.4</v>
      </c>
      <c r="H3409" s="430"/>
      <c r="I3409" s="431">
        <v>46.960799999999999</v>
      </c>
      <c r="J3409" s="432"/>
    </row>
    <row r="3410" spans="1:11" ht="33.75" hidden="1" outlineLevel="1">
      <c r="A3410" s="423"/>
      <c r="B3410" s="424"/>
      <c r="C3410" s="425">
        <v>51268</v>
      </c>
      <c r="D3410" s="426" t="s">
        <v>24125</v>
      </c>
      <c r="E3410" s="427" t="s">
        <v>9779</v>
      </c>
      <c r="F3410" s="428">
        <v>379.69</v>
      </c>
      <c r="G3410" s="429">
        <v>1</v>
      </c>
      <c r="H3410" s="430"/>
      <c r="I3410" s="431">
        <v>379.69</v>
      </c>
      <c r="J3410" s="432"/>
    </row>
    <row r="3411" spans="1:11" hidden="1" outlineLevel="1">
      <c r="A3411" s="418">
        <v>90565</v>
      </c>
      <c r="B3411" s="560" t="s">
        <v>24126</v>
      </c>
      <c r="C3411" s="560"/>
      <c r="D3411" s="560"/>
      <c r="E3411" s="560"/>
      <c r="F3411" s="560"/>
      <c r="G3411" s="560"/>
      <c r="H3411" s="419" t="s">
        <v>60</v>
      </c>
      <c r="I3411" s="420"/>
      <c r="J3411" s="421">
        <v>826.13</v>
      </c>
      <c r="K3411" s="422"/>
    </row>
    <row r="3412" spans="1:11" hidden="1" outlineLevel="1">
      <c r="A3412" s="423"/>
      <c r="B3412" s="424"/>
      <c r="C3412" s="425">
        <v>2041</v>
      </c>
      <c r="D3412" s="426" t="s">
        <v>23768</v>
      </c>
      <c r="E3412" s="427" t="s">
        <v>143</v>
      </c>
      <c r="F3412" s="428">
        <v>26.73</v>
      </c>
      <c r="G3412" s="429">
        <v>3.5</v>
      </c>
      <c r="H3412" s="430"/>
      <c r="I3412" s="431">
        <v>93.5685</v>
      </c>
      <c r="J3412" s="432"/>
    </row>
    <row r="3413" spans="1:11" ht="22.5" collapsed="1">
      <c r="A3413" s="423"/>
      <c r="B3413" s="424"/>
      <c r="C3413" s="425">
        <v>2044</v>
      </c>
      <c r="D3413" s="426" t="s">
        <v>23769</v>
      </c>
      <c r="E3413" s="427" t="s">
        <v>143</v>
      </c>
      <c r="F3413" s="428">
        <v>19.559999999999999</v>
      </c>
      <c r="G3413" s="429">
        <v>3.5</v>
      </c>
      <c r="H3413" s="430"/>
      <c r="I3413" s="431">
        <v>68.484499999999997</v>
      </c>
      <c r="J3413" s="432"/>
    </row>
    <row r="3414" spans="1:11" ht="33.75" hidden="1" outlineLevel="1">
      <c r="A3414" s="423"/>
      <c r="B3414" s="424"/>
      <c r="C3414" s="425">
        <v>51269</v>
      </c>
      <c r="D3414" s="426" t="s">
        <v>24127</v>
      </c>
      <c r="E3414" s="427" t="s">
        <v>9779</v>
      </c>
      <c r="F3414" s="428">
        <v>664.08</v>
      </c>
      <c r="G3414" s="429">
        <v>1</v>
      </c>
      <c r="H3414" s="430"/>
      <c r="I3414" s="431">
        <v>664.08</v>
      </c>
      <c r="J3414" s="432"/>
    </row>
    <row r="3415" spans="1:11" hidden="1" outlineLevel="1">
      <c r="A3415" s="418">
        <v>90566</v>
      </c>
      <c r="B3415" s="560" t="s">
        <v>24128</v>
      </c>
      <c r="C3415" s="560"/>
      <c r="D3415" s="560"/>
      <c r="E3415" s="560"/>
      <c r="F3415" s="560"/>
      <c r="G3415" s="560"/>
      <c r="H3415" s="419" t="s">
        <v>60</v>
      </c>
      <c r="I3415" s="420"/>
      <c r="J3415" s="421">
        <v>1814.15</v>
      </c>
      <c r="K3415" s="422"/>
    </row>
    <row r="3416" spans="1:11" hidden="1" outlineLevel="1">
      <c r="A3416" s="423"/>
      <c r="B3416" s="424"/>
      <c r="C3416" s="425">
        <v>2041</v>
      </c>
      <c r="D3416" s="426" t="s">
        <v>23768</v>
      </c>
      <c r="E3416" s="427" t="s">
        <v>143</v>
      </c>
      <c r="F3416" s="428">
        <v>26.73</v>
      </c>
      <c r="G3416" s="429">
        <v>5</v>
      </c>
      <c r="H3416" s="430"/>
      <c r="I3416" s="431">
        <v>133.66929999999999</v>
      </c>
      <c r="J3416" s="432"/>
    </row>
    <row r="3417" spans="1:11" ht="22.5" collapsed="1">
      <c r="A3417" s="423"/>
      <c r="B3417" s="424"/>
      <c r="C3417" s="425">
        <v>2044</v>
      </c>
      <c r="D3417" s="426" t="s">
        <v>23769</v>
      </c>
      <c r="E3417" s="427" t="s">
        <v>143</v>
      </c>
      <c r="F3417" s="428">
        <v>19.559999999999999</v>
      </c>
      <c r="G3417" s="429">
        <v>5</v>
      </c>
      <c r="H3417" s="430"/>
      <c r="I3417" s="431">
        <v>97.835099999999997</v>
      </c>
      <c r="J3417" s="432"/>
    </row>
    <row r="3418" spans="1:11" ht="33.75" hidden="1" outlineLevel="1">
      <c r="A3418" s="423"/>
      <c r="B3418" s="424"/>
      <c r="C3418" s="425">
        <v>51270</v>
      </c>
      <c r="D3418" s="426" t="s">
        <v>24129</v>
      </c>
      <c r="E3418" s="427" t="s">
        <v>9779</v>
      </c>
      <c r="F3418" s="428">
        <v>1582.65</v>
      </c>
      <c r="G3418" s="429">
        <v>1</v>
      </c>
      <c r="H3418" s="430"/>
      <c r="I3418" s="431">
        <v>1582.65</v>
      </c>
      <c r="J3418" s="432"/>
    </row>
    <row r="3419" spans="1:11" hidden="1" outlineLevel="1">
      <c r="A3419" s="418">
        <v>90567</v>
      </c>
      <c r="B3419" s="560" t="s">
        <v>24130</v>
      </c>
      <c r="C3419" s="560"/>
      <c r="D3419" s="560"/>
      <c r="E3419" s="560"/>
      <c r="F3419" s="560"/>
      <c r="G3419" s="560"/>
      <c r="H3419" s="419" t="s">
        <v>60</v>
      </c>
      <c r="I3419" s="420"/>
      <c r="J3419" s="421">
        <v>2086.64</v>
      </c>
      <c r="K3419" s="422"/>
    </row>
    <row r="3420" spans="1:11" hidden="1" outlineLevel="1">
      <c r="A3420" s="423"/>
      <c r="B3420" s="424"/>
      <c r="C3420" s="425">
        <v>2041</v>
      </c>
      <c r="D3420" s="426" t="s">
        <v>23768</v>
      </c>
      <c r="E3420" s="427" t="s">
        <v>143</v>
      </c>
      <c r="F3420" s="428">
        <v>26.73</v>
      </c>
      <c r="G3420" s="429">
        <v>6</v>
      </c>
      <c r="H3420" s="430"/>
      <c r="I3420" s="431">
        <v>160.40309999999999</v>
      </c>
      <c r="J3420" s="432"/>
    </row>
    <row r="3421" spans="1:11" ht="22.5" collapsed="1">
      <c r="A3421" s="423"/>
      <c r="B3421" s="424"/>
      <c r="C3421" s="425">
        <v>2044</v>
      </c>
      <c r="D3421" s="426" t="s">
        <v>23769</v>
      </c>
      <c r="E3421" s="427" t="s">
        <v>143</v>
      </c>
      <c r="F3421" s="428">
        <v>19.559999999999999</v>
      </c>
      <c r="G3421" s="429">
        <v>6</v>
      </c>
      <c r="H3421" s="430"/>
      <c r="I3421" s="431">
        <v>117.4021</v>
      </c>
      <c r="J3421" s="432"/>
    </row>
    <row r="3422" spans="1:11" ht="33.75" hidden="1" outlineLevel="1">
      <c r="A3422" s="423"/>
      <c r="B3422" s="424"/>
      <c r="C3422" s="425">
        <v>51271</v>
      </c>
      <c r="D3422" s="426" t="s">
        <v>24131</v>
      </c>
      <c r="E3422" s="427" t="s">
        <v>9779</v>
      </c>
      <c r="F3422" s="428">
        <v>1808.83</v>
      </c>
      <c r="G3422" s="429">
        <v>1</v>
      </c>
      <c r="H3422" s="430"/>
      <c r="I3422" s="431">
        <v>1808.83</v>
      </c>
      <c r="J3422" s="432"/>
    </row>
    <row r="3423" spans="1:11" ht="24" hidden="1" customHeight="1" outlineLevel="1">
      <c r="A3423" s="418">
        <v>90568</v>
      </c>
      <c r="B3423" s="560" t="s">
        <v>24132</v>
      </c>
      <c r="C3423" s="560"/>
      <c r="D3423" s="560"/>
      <c r="E3423" s="560"/>
      <c r="F3423" s="560"/>
      <c r="G3423" s="560"/>
      <c r="H3423" s="419" t="s">
        <v>60</v>
      </c>
      <c r="I3423" s="420"/>
      <c r="J3423" s="421">
        <v>134.56</v>
      </c>
      <c r="K3423" s="422"/>
    </row>
    <row r="3424" spans="1:11" hidden="1" outlineLevel="1">
      <c r="A3424" s="423"/>
      <c r="B3424" s="424"/>
      <c r="C3424" s="425">
        <v>2041</v>
      </c>
      <c r="D3424" s="426" t="s">
        <v>23768</v>
      </c>
      <c r="E3424" s="427" t="s">
        <v>143</v>
      </c>
      <c r="F3424" s="428">
        <v>26.73</v>
      </c>
      <c r="G3424" s="429">
        <v>0.9</v>
      </c>
      <c r="H3424" s="430"/>
      <c r="I3424" s="431">
        <v>24.060400000000001</v>
      </c>
      <c r="J3424" s="432"/>
    </row>
    <row r="3425" spans="1:11" ht="22.5" collapsed="1">
      <c r="A3425" s="423"/>
      <c r="B3425" s="424"/>
      <c r="C3425" s="425">
        <v>2044</v>
      </c>
      <c r="D3425" s="426" t="s">
        <v>23769</v>
      </c>
      <c r="E3425" s="427" t="s">
        <v>143</v>
      </c>
      <c r="F3425" s="428">
        <v>19.559999999999999</v>
      </c>
      <c r="G3425" s="429">
        <v>0.45</v>
      </c>
      <c r="H3425" s="430"/>
      <c r="I3425" s="431">
        <v>8.8050999999999995</v>
      </c>
      <c r="J3425" s="432"/>
    </row>
    <row r="3426" spans="1:11" ht="33.75" hidden="1" outlineLevel="1">
      <c r="A3426" s="423"/>
      <c r="B3426" s="424"/>
      <c r="C3426" s="425">
        <v>54850</v>
      </c>
      <c r="D3426" s="426" t="s">
        <v>24133</v>
      </c>
      <c r="E3426" s="427" t="s">
        <v>9779</v>
      </c>
      <c r="F3426" s="428">
        <v>101.69</v>
      </c>
      <c r="G3426" s="429">
        <v>1</v>
      </c>
      <c r="H3426" s="430"/>
      <c r="I3426" s="431">
        <v>101.69</v>
      </c>
      <c r="J3426" s="432"/>
    </row>
    <row r="3427" spans="1:11" ht="24" hidden="1" customHeight="1" outlineLevel="1">
      <c r="A3427" s="418">
        <v>90569</v>
      </c>
      <c r="B3427" s="560" t="s">
        <v>24134</v>
      </c>
      <c r="C3427" s="560"/>
      <c r="D3427" s="560"/>
      <c r="E3427" s="560"/>
      <c r="F3427" s="560"/>
      <c r="G3427" s="560"/>
      <c r="H3427" s="419" t="s">
        <v>60</v>
      </c>
      <c r="I3427" s="420"/>
      <c r="J3427" s="421">
        <v>137.47</v>
      </c>
      <c r="K3427" s="422"/>
    </row>
    <row r="3428" spans="1:11" hidden="1" outlineLevel="1">
      <c r="A3428" s="423"/>
      <c r="B3428" s="424"/>
      <c r="C3428" s="425">
        <v>2041</v>
      </c>
      <c r="D3428" s="426" t="s">
        <v>23768</v>
      </c>
      <c r="E3428" s="427" t="s">
        <v>143</v>
      </c>
      <c r="F3428" s="428">
        <v>26.73</v>
      </c>
      <c r="G3428" s="429">
        <v>1.2</v>
      </c>
      <c r="H3428" s="430"/>
      <c r="I3428" s="431">
        <v>32.080599999999997</v>
      </c>
      <c r="J3428" s="432"/>
    </row>
    <row r="3429" spans="1:11" ht="22.5" collapsed="1">
      <c r="A3429" s="423"/>
      <c r="B3429" s="424"/>
      <c r="C3429" s="425">
        <v>2044</v>
      </c>
      <c r="D3429" s="426" t="s">
        <v>23769</v>
      </c>
      <c r="E3429" s="427" t="s">
        <v>143</v>
      </c>
      <c r="F3429" s="428">
        <v>19.559999999999999</v>
      </c>
      <c r="G3429" s="429">
        <v>0.6</v>
      </c>
      <c r="H3429" s="430"/>
      <c r="I3429" s="431">
        <v>11.7402</v>
      </c>
      <c r="J3429" s="432"/>
    </row>
    <row r="3430" spans="1:11" ht="33.75" hidden="1" outlineLevel="1">
      <c r="A3430" s="423"/>
      <c r="B3430" s="424"/>
      <c r="C3430" s="425">
        <v>54851</v>
      </c>
      <c r="D3430" s="426" t="s">
        <v>24135</v>
      </c>
      <c r="E3430" s="427" t="s">
        <v>9779</v>
      </c>
      <c r="F3430" s="428">
        <v>93.65</v>
      </c>
      <c r="G3430" s="429">
        <v>1</v>
      </c>
      <c r="H3430" s="430"/>
      <c r="I3430" s="431">
        <v>93.65</v>
      </c>
      <c r="J3430" s="432"/>
    </row>
    <row r="3431" spans="1:11" ht="24" hidden="1" customHeight="1" outlineLevel="1">
      <c r="A3431" s="418">
        <v>90570</v>
      </c>
      <c r="B3431" s="560" t="s">
        <v>24136</v>
      </c>
      <c r="C3431" s="560"/>
      <c r="D3431" s="560"/>
      <c r="E3431" s="560"/>
      <c r="F3431" s="560"/>
      <c r="G3431" s="560"/>
      <c r="H3431" s="419" t="s">
        <v>60</v>
      </c>
      <c r="I3431" s="420"/>
      <c r="J3431" s="421">
        <v>182.72</v>
      </c>
      <c r="K3431" s="422"/>
    </row>
    <row r="3432" spans="1:11" hidden="1" outlineLevel="1">
      <c r="A3432" s="423"/>
      <c r="B3432" s="424"/>
      <c r="C3432" s="425">
        <v>2041</v>
      </c>
      <c r="D3432" s="426" t="s">
        <v>23768</v>
      </c>
      <c r="E3432" s="427" t="s">
        <v>143</v>
      </c>
      <c r="F3432" s="428">
        <v>26.73</v>
      </c>
      <c r="G3432" s="429">
        <v>1.5</v>
      </c>
      <c r="H3432" s="430"/>
      <c r="I3432" s="431">
        <v>40.100700000000003</v>
      </c>
      <c r="J3432" s="432"/>
    </row>
    <row r="3433" spans="1:11" ht="22.5" collapsed="1">
      <c r="A3433" s="423"/>
      <c r="B3433" s="424"/>
      <c r="C3433" s="425">
        <v>2044</v>
      </c>
      <c r="D3433" s="426" t="s">
        <v>23769</v>
      </c>
      <c r="E3433" s="427" t="s">
        <v>143</v>
      </c>
      <c r="F3433" s="428">
        <v>19.559999999999999</v>
      </c>
      <c r="G3433" s="429">
        <v>0.75</v>
      </c>
      <c r="H3433" s="430"/>
      <c r="I3433" s="431">
        <v>14.6752</v>
      </c>
      <c r="J3433" s="432"/>
    </row>
    <row r="3434" spans="1:11" ht="33.75" hidden="1" outlineLevel="1">
      <c r="A3434" s="423"/>
      <c r="B3434" s="424"/>
      <c r="C3434" s="425">
        <v>54852</v>
      </c>
      <c r="D3434" s="426" t="s">
        <v>24137</v>
      </c>
      <c r="E3434" s="427" t="s">
        <v>9779</v>
      </c>
      <c r="F3434" s="428">
        <v>127.94</v>
      </c>
      <c r="G3434" s="429">
        <v>1</v>
      </c>
      <c r="H3434" s="430"/>
      <c r="I3434" s="431">
        <v>127.94</v>
      </c>
      <c r="J3434" s="432"/>
    </row>
    <row r="3435" spans="1:11" ht="24" hidden="1" customHeight="1" outlineLevel="1">
      <c r="A3435" s="418">
        <v>90571</v>
      </c>
      <c r="B3435" s="560" t="s">
        <v>24138</v>
      </c>
      <c r="C3435" s="560"/>
      <c r="D3435" s="560"/>
      <c r="E3435" s="560"/>
      <c r="F3435" s="560"/>
      <c r="G3435" s="560"/>
      <c r="H3435" s="419" t="s">
        <v>60</v>
      </c>
      <c r="I3435" s="420"/>
      <c r="J3435" s="421">
        <v>262.35000000000002</v>
      </c>
      <c r="K3435" s="422"/>
    </row>
    <row r="3436" spans="1:11" hidden="1" outlineLevel="1">
      <c r="A3436" s="423"/>
      <c r="B3436" s="424"/>
      <c r="C3436" s="425">
        <v>2041</v>
      </c>
      <c r="D3436" s="426" t="s">
        <v>23768</v>
      </c>
      <c r="E3436" s="427" t="s">
        <v>143</v>
      </c>
      <c r="F3436" s="428">
        <v>26.73</v>
      </c>
      <c r="G3436" s="429">
        <v>1.8</v>
      </c>
      <c r="H3436" s="430"/>
      <c r="I3436" s="431">
        <v>48.120899999999999</v>
      </c>
      <c r="J3436" s="432"/>
    </row>
    <row r="3437" spans="1:11" ht="22.5" collapsed="1">
      <c r="A3437" s="423"/>
      <c r="B3437" s="424"/>
      <c r="C3437" s="425">
        <v>2044</v>
      </c>
      <c r="D3437" s="426" t="s">
        <v>23769</v>
      </c>
      <c r="E3437" s="427" t="s">
        <v>143</v>
      </c>
      <c r="F3437" s="428">
        <v>19.559999999999999</v>
      </c>
      <c r="G3437" s="429">
        <v>0.9</v>
      </c>
      <c r="H3437" s="430"/>
      <c r="I3437" s="431">
        <v>17.610299999999999</v>
      </c>
      <c r="J3437" s="432"/>
    </row>
    <row r="3438" spans="1:11" ht="33.75" hidden="1" outlineLevel="1">
      <c r="A3438" s="423"/>
      <c r="B3438" s="424"/>
      <c r="C3438" s="425">
        <v>54853</v>
      </c>
      <c r="D3438" s="426" t="s">
        <v>24139</v>
      </c>
      <c r="E3438" s="427" t="s">
        <v>9779</v>
      </c>
      <c r="F3438" s="428">
        <v>196.62</v>
      </c>
      <c r="G3438" s="429">
        <v>1</v>
      </c>
      <c r="H3438" s="430"/>
      <c r="I3438" s="431">
        <v>196.62</v>
      </c>
      <c r="J3438" s="432"/>
    </row>
    <row r="3439" spans="1:11" ht="24" hidden="1" customHeight="1" outlineLevel="1">
      <c r="A3439" s="418">
        <v>90572</v>
      </c>
      <c r="B3439" s="560" t="s">
        <v>24140</v>
      </c>
      <c r="C3439" s="560"/>
      <c r="D3439" s="560"/>
      <c r="E3439" s="560"/>
      <c r="F3439" s="560"/>
      <c r="G3439" s="560"/>
      <c r="H3439" s="419" t="s">
        <v>60</v>
      </c>
      <c r="I3439" s="420"/>
      <c r="J3439" s="421">
        <v>304.33999999999997</v>
      </c>
      <c r="K3439" s="422"/>
    </row>
    <row r="3440" spans="1:11" hidden="1" outlineLevel="1">
      <c r="A3440" s="423"/>
      <c r="B3440" s="424"/>
      <c r="C3440" s="425">
        <v>2041</v>
      </c>
      <c r="D3440" s="426" t="s">
        <v>23768</v>
      </c>
      <c r="E3440" s="427" t="s">
        <v>143</v>
      </c>
      <c r="F3440" s="428">
        <v>26.73</v>
      </c>
      <c r="G3440" s="429">
        <v>2.1</v>
      </c>
      <c r="H3440" s="430"/>
      <c r="I3440" s="431">
        <v>56.141100000000002</v>
      </c>
      <c r="J3440" s="432"/>
    </row>
    <row r="3441" spans="1:11" ht="22.5" collapsed="1">
      <c r="A3441" s="423"/>
      <c r="B3441" s="424"/>
      <c r="C3441" s="425">
        <v>2044</v>
      </c>
      <c r="D3441" s="426" t="s">
        <v>23769</v>
      </c>
      <c r="E3441" s="427" t="s">
        <v>143</v>
      </c>
      <c r="F3441" s="428">
        <v>19.559999999999999</v>
      </c>
      <c r="G3441" s="429">
        <v>1.05</v>
      </c>
      <c r="H3441" s="430"/>
      <c r="I3441" s="431">
        <v>20.545300000000001</v>
      </c>
      <c r="J3441" s="432"/>
    </row>
    <row r="3442" spans="1:11" ht="33.75" hidden="1" outlineLevel="1">
      <c r="A3442" s="423"/>
      <c r="B3442" s="424"/>
      <c r="C3442" s="425">
        <v>54854</v>
      </c>
      <c r="D3442" s="426" t="s">
        <v>24141</v>
      </c>
      <c r="E3442" s="427" t="s">
        <v>9779</v>
      </c>
      <c r="F3442" s="428">
        <v>227.65</v>
      </c>
      <c r="G3442" s="429">
        <v>1</v>
      </c>
      <c r="H3442" s="430"/>
      <c r="I3442" s="431">
        <v>227.65</v>
      </c>
      <c r="J3442" s="432"/>
    </row>
    <row r="3443" spans="1:11" ht="24" hidden="1" customHeight="1" outlineLevel="1">
      <c r="A3443" s="418">
        <v>90573</v>
      </c>
      <c r="B3443" s="560" t="s">
        <v>24142</v>
      </c>
      <c r="C3443" s="560"/>
      <c r="D3443" s="560"/>
      <c r="E3443" s="560"/>
      <c r="F3443" s="560"/>
      <c r="G3443" s="560"/>
      <c r="H3443" s="419" t="s">
        <v>60</v>
      </c>
      <c r="I3443" s="420"/>
      <c r="J3443" s="421">
        <v>572.04</v>
      </c>
      <c r="K3443" s="422"/>
    </row>
    <row r="3444" spans="1:11" hidden="1" outlineLevel="1">
      <c r="A3444" s="423"/>
      <c r="B3444" s="424"/>
      <c r="C3444" s="425">
        <v>2041</v>
      </c>
      <c r="D3444" s="426" t="s">
        <v>23768</v>
      </c>
      <c r="E3444" s="427" t="s">
        <v>143</v>
      </c>
      <c r="F3444" s="428">
        <v>26.73</v>
      </c>
      <c r="G3444" s="429">
        <v>2.4</v>
      </c>
      <c r="H3444" s="430"/>
      <c r="I3444" s="431">
        <v>64.161199999999994</v>
      </c>
      <c r="J3444" s="432"/>
    </row>
    <row r="3445" spans="1:11" ht="22.5" collapsed="1">
      <c r="A3445" s="423"/>
      <c r="B3445" s="424"/>
      <c r="C3445" s="425">
        <v>2044</v>
      </c>
      <c r="D3445" s="426" t="s">
        <v>23769</v>
      </c>
      <c r="E3445" s="427" t="s">
        <v>143</v>
      </c>
      <c r="F3445" s="428">
        <v>19.559999999999999</v>
      </c>
      <c r="G3445" s="429">
        <v>1.2</v>
      </c>
      <c r="H3445" s="430"/>
      <c r="I3445" s="431">
        <v>23.480399999999999</v>
      </c>
      <c r="J3445" s="432"/>
    </row>
    <row r="3446" spans="1:11" ht="33.75" hidden="1" outlineLevel="1">
      <c r="A3446" s="423"/>
      <c r="B3446" s="424"/>
      <c r="C3446" s="425">
        <v>54855</v>
      </c>
      <c r="D3446" s="426" t="s">
        <v>24143</v>
      </c>
      <c r="E3446" s="427" t="s">
        <v>9779</v>
      </c>
      <c r="F3446" s="428">
        <v>484.4</v>
      </c>
      <c r="G3446" s="429">
        <v>1</v>
      </c>
      <c r="H3446" s="430"/>
      <c r="I3446" s="431">
        <v>484.4</v>
      </c>
      <c r="J3446" s="432"/>
    </row>
    <row r="3447" spans="1:11" ht="24" hidden="1" customHeight="1" outlineLevel="1">
      <c r="A3447" s="418">
        <v>90590</v>
      </c>
      <c r="B3447" s="560" t="s">
        <v>24144</v>
      </c>
      <c r="C3447" s="560"/>
      <c r="D3447" s="560"/>
      <c r="E3447" s="560"/>
      <c r="F3447" s="560"/>
      <c r="G3447" s="560"/>
      <c r="H3447" s="419" t="s">
        <v>60</v>
      </c>
      <c r="I3447" s="420"/>
      <c r="J3447" s="421">
        <v>90.07</v>
      </c>
      <c r="K3447" s="422"/>
    </row>
    <row r="3448" spans="1:11" hidden="1" outlineLevel="1">
      <c r="A3448" s="423"/>
      <c r="B3448" s="424"/>
      <c r="C3448" s="425">
        <v>2041</v>
      </c>
      <c r="D3448" s="426" t="s">
        <v>23768</v>
      </c>
      <c r="E3448" s="427" t="s">
        <v>143</v>
      </c>
      <c r="F3448" s="428">
        <v>26.73</v>
      </c>
      <c r="G3448" s="429">
        <v>1</v>
      </c>
      <c r="H3448" s="430"/>
      <c r="I3448" s="431">
        <v>26.733799999999999</v>
      </c>
      <c r="J3448" s="432"/>
    </row>
    <row r="3449" spans="1:11" ht="22.5" collapsed="1">
      <c r="A3449" s="423"/>
      <c r="B3449" s="424"/>
      <c r="C3449" s="425">
        <v>2044</v>
      </c>
      <c r="D3449" s="426" t="s">
        <v>23769</v>
      </c>
      <c r="E3449" s="427" t="s">
        <v>143</v>
      </c>
      <c r="F3449" s="428">
        <v>19.559999999999999</v>
      </c>
      <c r="G3449" s="429">
        <v>1</v>
      </c>
      <c r="H3449" s="430"/>
      <c r="I3449" s="431">
        <v>19.567</v>
      </c>
      <c r="J3449" s="432"/>
    </row>
    <row r="3450" spans="1:11" ht="33.75" hidden="1" outlineLevel="1">
      <c r="A3450" s="423"/>
      <c r="B3450" s="424"/>
      <c r="C3450" s="425">
        <v>54805</v>
      </c>
      <c r="D3450" s="426" t="s">
        <v>24145</v>
      </c>
      <c r="E3450" s="427" t="s">
        <v>9779</v>
      </c>
      <c r="F3450" s="428">
        <v>43.77</v>
      </c>
      <c r="G3450" s="429">
        <v>1</v>
      </c>
      <c r="H3450" s="430"/>
      <c r="I3450" s="431">
        <v>43.77</v>
      </c>
      <c r="J3450" s="432"/>
    </row>
    <row r="3451" spans="1:11" ht="24" hidden="1" customHeight="1" outlineLevel="1">
      <c r="A3451" s="418">
        <v>90598</v>
      </c>
      <c r="B3451" s="560" t="s">
        <v>24146</v>
      </c>
      <c r="C3451" s="560"/>
      <c r="D3451" s="560"/>
      <c r="E3451" s="560"/>
      <c r="F3451" s="560"/>
      <c r="G3451" s="560"/>
      <c r="H3451" s="419" t="s">
        <v>62</v>
      </c>
      <c r="I3451" s="420"/>
      <c r="J3451" s="421">
        <v>1641.97</v>
      </c>
      <c r="K3451" s="422"/>
    </row>
    <row r="3452" spans="1:11" hidden="1" outlineLevel="1">
      <c r="A3452" s="423"/>
      <c r="B3452" s="424"/>
      <c r="C3452" s="425">
        <v>2041</v>
      </c>
      <c r="D3452" s="426" t="s">
        <v>23768</v>
      </c>
      <c r="E3452" s="427" t="s">
        <v>143</v>
      </c>
      <c r="F3452" s="428">
        <v>26.73</v>
      </c>
      <c r="G3452" s="429">
        <v>5</v>
      </c>
      <c r="H3452" s="430"/>
      <c r="I3452" s="431">
        <v>133.66929999999999</v>
      </c>
      <c r="J3452" s="432"/>
    </row>
    <row r="3453" spans="1:11" ht="22.5" collapsed="1">
      <c r="A3453" s="423"/>
      <c r="B3453" s="424"/>
      <c r="C3453" s="425">
        <v>2044</v>
      </c>
      <c r="D3453" s="426" t="s">
        <v>23769</v>
      </c>
      <c r="E3453" s="427" t="s">
        <v>143</v>
      </c>
      <c r="F3453" s="428">
        <v>19.559999999999999</v>
      </c>
      <c r="G3453" s="429">
        <v>5</v>
      </c>
      <c r="H3453" s="430"/>
      <c r="I3453" s="431">
        <v>97.835099999999997</v>
      </c>
      <c r="J3453" s="432"/>
    </row>
    <row r="3454" spans="1:11" ht="33.75" hidden="1" outlineLevel="1">
      <c r="A3454" s="423"/>
      <c r="B3454" s="424"/>
      <c r="C3454" s="425">
        <v>51250</v>
      </c>
      <c r="D3454" s="426" t="s">
        <v>24147</v>
      </c>
      <c r="E3454" s="427" t="s">
        <v>9779</v>
      </c>
      <c r="F3454" s="428">
        <v>2863.3</v>
      </c>
      <c r="G3454" s="429">
        <v>0.49259999999999998</v>
      </c>
      <c r="H3454" s="430"/>
      <c r="I3454" s="431">
        <v>1410.4614999999999</v>
      </c>
      <c r="J3454" s="432"/>
    </row>
    <row r="3455" spans="1:11" ht="24" hidden="1" customHeight="1" outlineLevel="1">
      <c r="A3455" s="418">
        <v>90618</v>
      </c>
      <c r="B3455" s="560" t="s">
        <v>24148</v>
      </c>
      <c r="C3455" s="560"/>
      <c r="D3455" s="560"/>
      <c r="E3455" s="560"/>
      <c r="F3455" s="560"/>
      <c r="G3455" s="560"/>
      <c r="H3455" s="419" t="s">
        <v>60</v>
      </c>
      <c r="I3455" s="420"/>
      <c r="J3455" s="421">
        <v>2109.9299999999998</v>
      </c>
      <c r="K3455" s="422"/>
    </row>
    <row r="3456" spans="1:11" hidden="1" outlineLevel="1">
      <c r="A3456" s="423"/>
      <c r="B3456" s="424"/>
      <c r="C3456" s="425">
        <v>2041</v>
      </c>
      <c r="D3456" s="426" t="s">
        <v>23768</v>
      </c>
      <c r="E3456" s="427" t="s">
        <v>143</v>
      </c>
      <c r="F3456" s="428">
        <v>26.73</v>
      </c>
      <c r="G3456" s="429">
        <v>2</v>
      </c>
      <c r="H3456" s="430"/>
      <c r="I3456" s="431">
        <v>53.467700000000001</v>
      </c>
      <c r="J3456" s="432"/>
    </row>
    <row r="3457" spans="1:11" ht="22.5" collapsed="1">
      <c r="A3457" s="423"/>
      <c r="B3457" s="424"/>
      <c r="C3457" s="425">
        <v>2044</v>
      </c>
      <c r="D3457" s="426" t="s">
        <v>23769</v>
      </c>
      <c r="E3457" s="427" t="s">
        <v>143</v>
      </c>
      <c r="F3457" s="428">
        <v>19.559999999999999</v>
      </c>
      <c r="G3457" s="429">
        <v>2</v>
      </c>
      <c r="H3457" s="430"/>
      <c r="I3457" s="431">
        <v>39.134</v>
      </c>
      <c r="J3457" s="432"/>
    </row>
    <row r="3458" spans="1:11" ht="33.75" hidden="1" outlineLevel="1">
      <c r="A3458" s="423"/>
      <c r="B3458" s="424"/>
      <c r="C3458" s="425">
        <v>53288</v>
      </c>
      <c r="D3458" s="426" t="s">
        <v>24149</v>
      </c>
      <c r="E3458" s="427" t="s">
        <v>9779</v>
      </c>
      <c r="F3458" s="428">
        <v>2017.33</v>
      </c>
      <c r="G3458" s="429">
        <v>1</v>
      </c>
      <c r="H3458" s="430"/>
      <c r="I3458" s="431">
        <v>2017.33</v>
      </c>
      <c r="J3458" s="432"/>
    </row>
    <row r="3459" spans="1:11" ht="24" hidden="1" customHeight="1" outlineLevel="1">
      <c r="A3459" s="418">
        <v>90619</v>
      </c>
      <c r="B3459" s="560" t="s">
        <v>24150</v>
      </c>
      <c r="C3459" s="560"/>
      <c r="D3459" s="560"/>
      <c r="E3459" s="560"/>
      <c r="F3459" s="560"/>
      <c r="G3459" s="560"/>
      <c r="H3459" s="419" t="s">
        <v>60</v>
      </c>
      <c r="I3459" s="420"/>
      <c r="J3459" s="421">
        <v>2364.41</v>
      </c>
      <c r="K3459" s="422"/>
    </row>
    <row r="3460" spans="1:11" hidden="1" outlineLevel="1">
      <c r="A3460" s="423"/>
      <c r="B3460" s="424"/>
      <c r="C3460" s="425">
        <v>2041</v>
      </c>
      <c r="D3460" s="426" t="s">
        <v>23768</v>
      </c>
      <c r="E3460" s="427" t="s">
        <v>143</v>
      </c>
      <c r="F3460" s="428">
        <v>26.73</v>
      </c>
      <c r="G3460" s="429">
        <v>3</v>
      </c>
      <c r="H3460" s="430"/>
      <c r="I3460" s="431">
        <v>80.201499999999996</v>
      </c>
      <c r="J3460" s="432"/>
    </row>
    <row r="3461" spans="1:11" ht="22.5" collapsed="1">
      <c r="A3461" s="423"/>
      <c r="B3461" s="424"/>
      <c r="C3461" s="425">
        <v>2044</v>
      </c>
      <c r="D3461" s="426" t="s">
        <v>23769</v>
      </c>
      <c r="E3461" s="427" t="s">
        <v>143</v>
      </c>
      <c r="F3461" s="428">
        <v>19.559999999999999</v>
      </c>
      <c r="G3461" s="429">
        <v>3</v>
      </c>
      <c r="H3461" s="430"/>
      <c r="I3461" s="431">
        <v>58.701000000000001</v>
      </c>
      <c r="J3461" s="432"/>
    </row>
    <row r="3462" spans="1:11" ht="33.75" hidden="1" outlineLevel="1">
      <c r="A3462" s="423"/>
      <c r="B3462" s="424"/>
      <c r="C3462" s="425">
        <v>53289</v>
      </c>
      <c r="D3462" s="426" t="s">
        <v>24151</v>
      </c>
      <c r="E3462" s="427" t="s">
        <v>9779</v>
      </c>
      <c r="F3462" s="428">
        <v>2225.5100000000002</v>
      </c>
      <c r="G3462" s="429">
        <v>1</v>
      </c>
      <c r="H3462" s="430"/>
      <c r="I3462" s="431">
        <v>2225.5100000000002</v>
      </c>
      <c r="J3462" s="432"/>
    </row>
    <row r="3463" spans="1:11" ht="24" hidden="1" customHeight="1" outlineLevel="1">
      <c r="A3463" s="418">
        <v>90620</v>
      </c>
      <c r="B3463" s="560" t="s">
        <v>24152</v>
      </c>
      <c r="C3463" s="560"/>
      <c r="D3463" s="560"/>
      <c r="E3463" s="560"/>
      <c r="F3463" s="560"/>
      <c r="G3463" s="560"/>
      <c r="H3463" s="419" t="s">
        <v>60</v>
      </c>
      <c r="I3463" s="420"/>
      <c r="J3463" s="421">
        <v>4106.3900000000003</v>
      </c>
      <c r="K3463" s="422"/>
    </row>
    <row r="3464" spans="1:11" hidden="1" outlineLevel="1">
      <c r="A3464" s="423"/>
      <c r="B3464" s="424"/>
      <c r="C3464" s="425">
        <v>2041</v>
      </c>
      <c r="D3464" s="426" t="s">
        <v>23768</v>
      </c>
      <c r="E3464" s="427" t="s">
        <v>143</v>
      </c>
      <c r="F3464" s="428">
        <v>26.73</v>
      </c>
      <c r="G3464" s="429">
        <v>3</v>
      </c>
      <c r="H3464" s="430"/>
      <c r="I3464" s="431">
        <v>80.201499999999996</v>
      </c>
      <c r="J3464" s="432"/>
    </row>
    <row r="3465" spans="1:11" ht="22.5" collapsed="1">
      <c r="A3465" s="423"/>
      <c r="B3465" s="424"/>
      <c r="C3465" s="425">
        <v>2044</v>
      </c>
      <c r="D3465" s="426" t="s">
        <v>23769</v>
      </c>
      <c r="E3465" s="427" t="s">
        <v>143</v>
      </c>
      <c r="F3465" s="428">
        <v>19.559999999999999</v>
      </c>
      <c r="G3465" s="429">
        <v>3</v>
      </c>
      <c r="H3465" s="430"/>
      <c r="I3465" s="431">
        <v>58.701000000000001</v>
      </c>
      <c r="J3465" s="432"/>
    </row>
    <row r="3466" spans="1:11" ht="33.75" hidden="1" outlineLevel="1">
      <c r="A3466" s="423"/>
      <c r="B3466" s="424"/>
      <c r="C3466" s="425">
        <v>53290</v>
      </c>
      <c r="D3466" s="426" t="s">
        <v>24153</v>
      </c>
      <c r="E3466" s="427" t="s">
        <v>9779</v>
      </c>
      <c r="F3466" s="428">
        <v>3967.49</v>
      </c>
      <c r="G3466" s="429">
        <v>1</v>
      </c>
      <c r="H3466" s="430"/>
      <c r="I3466" s="431">
        <v>3967.49</v>
      </c>
      <c r="J3466" s="432"/>
    </row>
    <row r="3467" spans="1:11" ht="24" hidden="1" customHeight="1" outlineLevel="1">
      <c r="A3467" s="418">
        <v>90623</v>
      </c>
      <c r="B3467" s="560" t="s">
        <v>24154</v>
      </c>
      <c r="C3467" s="560"/>
      <c r="D3467" s="560"/>
      <c r="E3467" s="560"/>
      <c r="F3467" s="560"/>
      <c r="G3467" s="560"/>
      <c r="H3467" s="419" t="s">
        <v>60</v>
      </c>
      <c r="I3467" s="420"/>
      <c r="J3467" s="421">
        <v>320.14</v>
      </c>
      <c r="K3467" s="422"/>
    </row>
    <row r="3468" spans="1:11" hidden="1" outlineLevel="1">
      <c r="A3468" s="423"/>
      <c r="B3468" s="424"/>
      <c r="C3468" s="425">
        <v>2041</v>
      </c>
      <c r="D3468" s="426" t="s">
        <v>23768</v>
      </c>
      <c r="E3468" s="427" t="s">
        <v>143</v>
      </c>
      <c r="F3468" s="428">
        <v>26.73</v>
      </c>
      <c r="G3468" s="429">
        <v>2</v>
      </c>
      <c r="H3468" s="430"/>
      <c r="I3468" s="431">
        <v>53.467700000000001</v>
      </c>
      <c r="J3468" s="432"/>
    </row>
    <row r="3469" spans="1:11" ht="22.5" collapsed="1">
      <c r="A3469" s="423"/>
      <c r="B3469" s="424"/>
      <c r="C3469" s="425">
        <v>2044</v>
      </c>
      <c r="D3469" s="426" t="s">
        <v>23769</v>
      </c>
      <c r="E3469" s="427" t="s">
        <v>143</v>
      </c>
      <c r="F3469" s="428">
        <v>19.559999999999999</v>
      </c>
      <c r="G3469" s="429">
        <v>2</v>
      </c>
      <c r="H3469" s="430"/>
      <c r="I3469" s="431">
        <v>39.134</v>
      </c>
      <c r="J3469" s="432"/>
    </row>
    <row r="3470" spans="1:11" ht="22.5" hidden="1" outlineLevel="1">
      <c r="A3470" s="423"/>
      <c r="B3470" s="424"/>
      <c r="C3470" s="425">
        <v>53261</v>
      </c>
      <c r="D3470" s="426" t="s">
        <v>23784</v>
      </c>
      <c r="E3470" s="427" t="s">
        <v>9779</v>
      </c>
      <c r="F3470" s="428">
        <v>227.54</v>
      </c>
      <c r="G3470" s="429">
        <v>1</v>
      </c>
      <c r="H3470" s="430"/>
      <c r="I3470" s="431">
        <v>227.54</v>
      </c>
      <c r="J3470" s="432"/>
    </row>
    <row r="3471" spans="1:11" ht="24" hidden="1" customHeight="1" outlineLevel="1">
      <c r="A3471" s="418">
        <v>90624</v>
      </c>
      <c r="B3471" s="560" t="s">
        <v>24155</v>
      </c>
      <c r="C3471" s="560"/>
      <c r="D3471" s="560"/>
      <c r="E3471" s="560"/>
      <c r="F3471" s="560"/>
      <c r="G3471" s="560"/>
      <c r="H3471" s="419" t="s">
        <v>60</v>
      </c>
      <c r="I3471" s="420"/>
      <c r="J3471" s="421">
        <v>806.5</v>
      </c>
      <c r="K3471" s="422"/>
    </row>
    <row r="3472" spans="1:11" hidden="1" outlineLevel="1">
      <c r="A3472" s="423"/>
      <c r="B3472" s="424"/>
      <c r="C3472" s="425">
        <v>2041</v>
      </c>
      <c r="D3472" s="426" t="s">
        <v>23768</v>
      </c>
      <c r="E3472" s="427" t="s">
        <v>143</v>
      </c>
      <c r="F3472" s="428">
        <v>26.73</v>
      </c>
      <c r="G3472" s="429">
        <v>2</v>
      </c>
      <c r="H3472" s="430"/>
      <c r="I3472" s="431">
        <v>53.467700000000001</v>
      </c>
      <c r="J3472" s="432"/>
    </row>
    <row r="3473" spans="1:11" ht="22.5" collapsed="1">
      <c r="A3473" s="423"/>
      <c r="B3473" s="424"/>
      <c r="C3473" s="425">
        <v>2044</v>
      </c>
      <c r="D3473" s="426" t="s">
        <v>23769</v>
      </c>
      <c r="E3473" s="427" t="s">
        <v>143</v>
      </c>
      <c r="F3473" s="428">
        <v>19.559999999999999</v>
      </c>
      <c r="G3473" s="429">
        <v>2</v>
      </c>
      <c r="H3473" s="430"/>
      <c r="I3473" s="431">
        <v>39.134</v>
      </c>
      <c r="J3473" s="432"/>
    </row>
    <row r="3474" spans="1:11" ht="22.5" hidden="1" outlineLevel="1">
      <c r="A3474" s="423"/>
      <c r="B3474" s="424"/>
      <c r="C3474" s="425">
        <v>53263</v>
      </c>
      <c r="D3474" s="426" t="s">
        <v>24156</v>
      </c>
      <c r="E3474" s="427" t="s">
        <v>9779</v>
      </c>
      <c r="F3474" s="428">
        <v>713.9</v>
      </c>
      <c r="G3474" s="429">
        <v>1</v>
      </c>
      <c r="H3474" s="430"/>
      <c r="I3474" s="431">
        <v>713.9</v>
      </c>
      <c r="J3474" s="432"/>
    </row>
    <row r="3475" spans="1:11" ht="24" hidden="1" customHeight="1" outlineLevel="1">
      <c r="A3475" s="418">
        <v>90625</v>
      </c>
      <c r="B3475" s="560" t="s">
        <v>24157</v>
      </c>
      <c r="C3475" s="560"/>
      <c r="D3475" s="560"/>
      <c r="E3475" s="560"/>
      <c r="F3475" s="560"/>
      <c r="G3475" s="560"/>
      <c r="H3475" s="419" t="s">
        <v>60</v>
      </c>
      <c r="I3475" s="420"/>
      <c r="J3475" s="421">
        <v>1101.78</v>
      </c>
      <c r="K3475" s="422"/>
    </row>
    <row r="3476" spans="1:11" hidden="1" outlineLevel="1">
      <c r="A3476" s="423"/>
      <c r="B3476" s="424"/>
      <c r="C3476" s="425">
        <v>2041</v>
      </c>
      <c r="D3476" s="426" t="s">
        <v>23768</v>
      </c>
      <c r="E3476" s="427" t="s">
        <v>143</v>
      </c>
      <c r="F3476" s="428">
        <v>26.73</v>
      </c>
      <c r="G3476" s="429">
        <v>2</v>
      </c>
      <c r="H3476" s="430"/>
      <c r="I3476" s="431">
        <v>53.467700000000001</v>
      </c>
      <c r="J3476" s="432"/>
    </row>
    <row r="3477" spans="1:11" ht="22.5" collapsed="1">
      <c r="A3477" s="423"/>
      <c r="B3477" s="424"/>
      <c r="C3477" s="425">
        <v>2044</v>
      </c>
      <c r="D3477" s="426" t="s">
        <v>23769</v>
      </c>
      <c r="E3477" s="427" t="s">
        <v>143</v>
      </c>
      <c r="F3477" s="428">
        <v>19.559999999999999</v>
      </c>
      <c r="G3477" s="429">
        <v>2</v>
      </c>
      <c r="H3477" s="430"/>
      <c r="I3477" s="431">
        <v>39.134</v>
      </c>
      <c r="J3477" s="432"/>
    </row>
    <row r="3478" spans="1:11" ht="22.5" hidden="1" outlineLevel="1">
      <c r="A3478" s="423"/>
      <c r="B3478" s="424"/>
      <c r="C3478" s="425">
        <v>53265</v>
      </c>
      <c r="D3478" s="426" t="s">
        <v>24158</v>
      </c>
      <c r="E3478" s="427" t="s">
        <v>9779</v>
      </c>
      <c r="F3478" s="428">
        <v>1009.18</v>
      </c>
      <c r="G3478" s="429">
        <v>1</v>
      </c>
      <c r="H3478" s="430"/>
      <c r="I3478" s="431">
        <v>1009.18</v>
      </c>
      <c r="J3478" s="432"/>
    </row>
    <row r="3479" spans="1:11" ht="24" hidden="1" customHeight="1" outlineLevel="1">
      <c r="A3479" s="418">
        <v>90626</v>
      </c>
      <c r="B3479" s="560" t="s">
        <v>24159</v>
      </c>
      <c r="C3479" s="560"/>
      <c r="D3479" s="560"/>
      <c r="E3479" s="560"/>
      <c r="F3479" s="560"/>
      <c r="G3479" s="560"/>
      <c r="H3479" s="419" t="s">
        <v>60</v>
      </c>
      <c r="I3479" s="420"/>
      <c r="J3479" s="421">
        <v>1480.56</v>
      </c>
      <c r="K3479" s="422"/>
    </row>
    <row r="3480" spans="1:11" hidden="1" outlineLevel="1">
      <c r="A3480" s="423"/>
      <c r="B3480" s="424"/>
      <c r="C3480" s="425">
        <v>2041</v>
      </c>
      <c r="D3480" s="426" t="s">
        <v>23768</v>
      </c>
      <c r="E3480" s="427" t="s">
        <v>143</v>
      </c>
      <c r="F3480" s="428">
        <v>26.73</v>
      </c>
      <c r="G3480" s="429">
        <v>2</v>
      </c>
      <c r="H3480" s="430"/>
      <c r="I3480" s="431">
        <v>53.467700000000001</v>
      </c>
      <c r="J3480" s="432"/>
    </row>
    <row r="3481" spans="1:11" ht="22.5" collapsed="1">
      <c r="A3481" s="423"/>
      <c r="B3481" s="424"/>
      <c r="C3481" s="425">
        <v>2044</v>
      </c>
      <c r="D3481" s="426" t="s">
        <v>23769</v>
      </c>
      <c r="E3481" s="427" t="s">
        <v>143</v>
      </c>
      <c r="F3481" s="428">
        <v>19.559999999999999</v>
      </c>
      <c r="G3481" s="429">
        <v>2</v>
      </c>
      <c r="H3481" s="430"/>
      <c r="I3481" s="431">
        <v>39.134</v>
      </c>
      <c r="J3481" s="432"/>
    </row>
    <row r="3482" spans="1:11" ht="22.5" hidden="1" outlineLevel="1">
      <c r="A3482" s="423"/>
      <c r="B3482" s="424"/>
      <c r="C3482" s="425">
        <v>53266</v>
      </c>
      <c r="D3482" s="426" t="s">
        <v>24160</v>
      </c>
      <c r="E3482" s="427" t="s">
        <v>9779</v>
      </c>
      <c r="F3482" s="428">
        <v>1387.96</v>
      </c>
      <c r="G3482" s="429">
        <v>1</v>
      </c>
      <c r="H3482" s="430"/>
      <c r="I3482" s="431">
        <v>1387.96</v>
      </c>
      <c r="J3482" s="432"/>
    </row>
    <row r="3483" spans="1:11" ht="24" hidden="1" customHeight="1" outlineLevel="1">
      <c r="A3483" s="418">
        <v>90627</v>
      </c>
      <c r="B3483" s="560" t="s">
        <v>24161</v>
      </c>
      <c r="C3483" s="560"/>
      <c r="D3483" s="560"/>
      <c r="E3483" s="560"/>
      <c r="F3483" s="560"/>
      <c r="G3483" s="560"/>
      <c r="H3483" s="419" t="s">
        <v>60</v>
      </c>
      <c r="I3483" s="420"/>
      <c r="J3483" s="421">
        <v>400.05</v>
      </c>
      <c r="K3483" s="422"/>
    </row>
    <row r="3484" spans="1:11" hidden="1" outlineLevel="1">
      <c r="A3484" s="423"/>
      <c r="B3484" s="424"/>
      <c r="C3484" s="425">
        <v>2041</v>
      </c>
      <c r="D3484" s="426" t="s">
        <v>23768</v>
      </c>
      <c r="E3484" s="427" t="s">
        <v>143</v>
      </c>
      <c r="F3484" s="428">
        <v>26.73</v>
      </c>
      <c r="G3484" s="429">
        <v>2</v>
      </c>
      <c r="H3484" s="430"/>
      <c r="I3484" s="431">
        <v>53.467700000000001</v>
      </c>
      <c r="J3484" s="432"/>
    </row>
    <row r="3485" spans="1:11" ht="22.5" collapsed="1">
      <c r="A3485" s="423"/>
      <c r="B3485" s="424"/>
      <c r="C3485" s="425">
        <v>2044</v>
      </c>
      <c r="D3485" s="426" t="s">
        <v>23769</v>
      </c>
      <c r="E3485" s="427" t="s">
        <v>143</v>
      </c>
      <c r="F3485" s="428">
        <v>19.559999999999999</v>
      </c>
      <c r="G3485" s="429">
        <v>2</v>
      </c>
      <c r="H3485" s="430"/>
      <c r="I3485" s="431">
        <v>39.134</v>
      </c>
      <c r="J3485" s="432"/>
    </row>
    <row r="3486" spans="1:11" ht="33.75" hidden="1" outlineLevel="1">
      <c r="A3486" s="423"/>
      <c r="B3486" s="424"/>
      <c r="C3486" s="425">
        <v>53275</v>
      </c>
      <c r="D3486" s="426" t="s">
        <v>24162</v>
      </c>
      <c r="E3486" s="427" t="s">
        <v>9779</v>
      </c>
      <c r="F3486" s="428">
        <v>238.93</v>
      </c>
      <c r="G3486" s="429">
        <v>1</v>
      </c>
      <c r="H3486" s="430"/>
      <c r="I3486" s="431">
        <v>238.93</v>
      </c>
      <c r="J3486" s="432"/>
    </row>
    <row r="3487" spans="1:11" hidden="1" outlineLevel="1">
      <c r="A3487" s="423"/>
      <c r="B3487" s="424"/>
      <c r="C3487" s="425">
        <v>53622</v>
      </c>
      <c r="D3487" s="426" t="s">
        <v>24163</v>
      </c>
      <c r="E3487" s="427" t="s">
        <v>9779</v>
      </c>
      <c r="F3487" s="428">
        <v>22.84</v>
      </c>
      <c r="G3487" s="429">
        <v>3</v>
      </c>
      <c r="H3487" s="430"/>
      <c r="I3487" s="431">
        <v>68.52</v>
      </c>
      <c r="J3487" s="432"/>
    </row>
    <row r="3488" spans="1:11" ht="24" hidden="1" customHeight="1" outlineLevel="1">
      <c r="A3488" s="418">
        <v>90628</v>
      </c>
      <c r="B3488" s="560" t="s">
        <v>24164</v>
      </c>
      <c r="C3488" s="560"/>
      <c r="D3488" s="560"/>
      <c r="E3488" s="560"/>
      <c r="F3488" s="560"/>
      <c r="G3488" s="560"/>
      <c r="H3488" s="419" t="s">
        <v>60</v>
      </c>
      <c r="I3488" s="420"/>
      <c r="J3488" s="421">
        <v>809.95</v>
      </c>
      <c r="K3488" s="422"/>
    </row>
    <row r="3489" spans="1:11" hidden="1" outlineLevel="1">
      <c r="A3489" s="423"/>
      <c r="B3489" s="424"/>
      <c r="C3489" s="425">
        <v>2041</v>
      </c>
      <c r="D3489" s="426" t="s">
        <v>23768</v>
      </c>
      <c r="E3489" s="427" t="s">
        <v>143</v>
      </c>
      <c r="F3489" s="428">
        <v>26.73</v>
      </c>
      <c r="G3489" s="429">
        <v>2</v>
      </c>
      <c r="H3489" s="430"/>
      <c r="I3489" s="431">
        <v>53.467700000000001</v>
      </c>
      <c r="J3489" s="432"/>
    </row>
    <row r="3490" spans="1:11" ht="22.5" collapsed="1">
      <c r="A3490" s="423"/>
      <c r="B3490" s="424"/>
      <c r="C3490" s="425">
        <v>2044</v>
      </c>
      <c r="D3490" s="426" t="s">
        <v>23769</v>
      </c>
      <c r="E3490" s="427" t="s">
        <v>143</v>
      </c>
      <c r="F3490" s="428">
        <v>19.559999999999999</v>
      </c>
      <c r="G3490" s="429">
        <v>2</v>
      </c>
      <c r="H3490" s="430"/>
      <c r="I3490" s="431">
        <v>39.134</v>
      </c>
      <c r="J3490" s="432"/>
    </row>
    <row r="3491" spans="1:11" ht="33.75" hidden="1" outlineLevel="1">
      <c r="A3491" s="423"/>
      <c r="B3491" s="424"/>
      <c r="C3491" s="425">
        <v>53277</v>
      </c>
      <c r="D3491" s="426" t="s">
        <v>23817</v>
      </c>
      <c r="E3491" s="427" t="s">
        <v>9779</v>
      </c>
      <c r="F3491" s="428">
        <v>549.53</v>
      </c>
      <c r="G3491" s="429">
        <v>1</v>
      </c>
      <c r="H3491" s="430"/>
      <c r="I3491" s="431">
        <v>549.53</v>
      </c>
      <c r="J3491" s="432"/>
    </row>
    <row r="3492" spans="1:11" hidden="1" outlineLevel="1">
      <c r="A3492" s="423"/>
      <c r="B3492" s="424"/>
      <c r="C3492" s="425">
        <v>53625</v>
      </c>
      <c r="D3492" s="426" t="s">
        <v>24165</v>
      </c>
      <c r="E3492" s="427" t="s">
        <v>9779</v>
      </c>
      <c r="F3492" s="428">
        <v>55.94</v>
      </c>
      <c r="G3492" s="429">
        <v>3</v>
      </c>
      <c r="H3492" s="430"/>
      <c r="I3492" s="431">
        <v>167.82</v>
      </c>
      <c r="J3492" s="432"/>
    </row>
    <row r="3493" spans="1:11" ht="24" hidden="1" customHeight="1" outlineLevel="1">
      <c r="A3493" s="418">
        <v>90629</v>
      </c>
      <c r="B3493" s="560" t="s">
        <v>24166</v>
      </c>
      <c r="C3493" s="560"/>
      <c r="D3493" s="560"/>
      <c r="E3493" s="560"/>
      <c r="F3493" s="560"/>
      <c r="G3493" s="560"/>
      <c r="H3493" s="419" t="s">
        <v>60</v>
      </c>
      <c r="I3493" s="420"/>
      <c r="J3493" s="421">
        <v>1110.26</v>
      </c>
      <c r="K3493" s="422"/>
    </row>
    <row r="3494" spans="1:11" hidden="1" outlineLevel="1">
      <c r="A3494" s="423"/>
      <c r="B3494" s="424"/>
      <c r="C3494" s="425">
        <v>2041</v>
      </c>
      <c r="D3494" s="426" t="s">
        <v>23768</v>
      </c>
      <c r="E3494" s="427" t="s">
        <v>143</v>
      </c>
      <c r="F3494" s="428">
        <v>26.73</v>
      </c>
      <c r="G3494" s="429">
        <v>2</v>
      </c>
      <c r="H3494" s="430"/>
      <c r="I3494" s="431">
        <v>53.467700000000001</v>
      </c>
      <c r="J3494" s="432"/>
    </row>
    <row r="3495" spans="1:11" ht="22.5" collapsed="1">
      <c r="A3495" s="423"/>
      <c r="B3495" s="424"/>
      <c r="C3495" s="425">
        <v>2044</v>
      </c>
      <c r="D3495" s="426" t="s">
        <v>23769</v>
      </c>
      <c r="E3495" s="427" t="s">
        <v>143</v>
      </c>
      <c r="F3495" s="428">
        <v>19.559999999999999</v>
      </c>
      <c r="G3495" s="429">
        <v>2</v>
      </c>
      <c r="H3495" s="430"/>
      <c r="I3495" s="431">
        <v>39.134</v>
      </c>
      <c r="J3495" s="432"/>
    </row>
    <row r="3496" spans="1:11" ht="33.75" hidden="1" outlineLevel="1">
      <c r="A3496" s="423"/>
      <c r="B3496" s="424"/>
      <c r="C3496" s="425">
        <v>53279</v>
      </c>
      <c r="D3496" s="426" t="s">
        <v>23841</v>
      </c>
      <c r="E3496" s="427" t="s">
        <v>9779</v>
      </c>
      <c r="F3496" s="428">
        <v>789.63</v>
      </c>
      <c r="G3496" s="429">
        <v>1</v>
      </c>
      <c r="H3496" s="430"/>
      <c r="I3496" s="431">
        <v>789.63</v>
      </c>
      <c r="J3496" s="432"/>
    </row>
    <row r="3497" spans="1:11" hidden="1" outlineLevel="1">
      <c r="A3497" s="423"/>
      <c r="B3497" s="424"/>
      <c r="C3497" s="425">
        <v>53628</v>
      </c>
      <c r="D3497" s="426" t="s">
        <v>24167</v>
      </c>
      <c r="E3497" s="427" t="s">
        <v>9779</v>
      </c>
      <c r="F3497" s="428">
        <v>76.010000000000005</v>
      </c>
      <c r="G3497" s="429">
        <v>3</v>
      </c>
      <c r="H3497" s="430"/>
      <c r="I3497" s="431">
        <v>228.03</v>
      </c>
      <c r="J3497" s="432"/>
    </row>
    <row r="3498" spans="1:11" ht="24" hidden="1" customHeight="1" outlineLevel="1">
      <c r="A3498" s="418">
        <v>90630</v>
      </c>
      <c r="B3498" s="560" t="s">
        <v>24168</v>
      </c>
      <c r="C3498" s="560"/>
      <c r="D3498" s="560"/>
      <c r="E3498" s="560"/>
      <c r="F3498" s="560"/>
      <c r="G3498" s="560"/>
      <c r="H3498" s="419" t="s">
        <v>60</v>
      </c>
      <c r="I3498" s="420"/>
      <c r="J3498" s="421">
        <v>2228.7800000000002</v>
      </c>
      <c r="K3498" s="422"/>
    </row>
    <row r="3499" spans="1:11" hidden="1" outlineLevel="1">
      <c r="A3499" s="423"/>
      <c r="B3499" s="424"/>
      <c r="C3499" s="425">
        <v>2041</v>
      </c>
      <c r="D3499" s="426" t="s">
        <v>23768</v>
      </c>
      <c r="E3499" s="427" t="s">
        <v>143</v>
      </c>
      <c r="F3499" s="428">
        <v>26.73</v>
      </c>
      <c r="G3499" s="429">
        <v>3.5</v>
      </c>
      <c r="H3499" s="430"/>
      <c r="I3499" s="431">
        <v>93.5685</v>
      </c>
      <c r="J3499" s="432"/>
    </row>
    <row r="3500" spans="1:11" ht="22.5" collapsed="1">
      <c r="A3500" s="423"/>
      <c r="B3500" s="424"/>
      <c r="C3500" s="425">
        <v>2044</v>
      </c>
      <c r="D3500" s="426" t="s">
        <v>23769</v>
      </c>
      <c r="E3500" s="427" t="s">
        <v>143</v>
      </c>
      <c r="F3500" s="428">
        <v>19.559999999999999</v>
      </c>
      <c r="G3500" s="429">
        <v>3.5</v>
      </c>
      <c r="H3500" s="430"/>
      <c r="I3500" s="431">
        <v>68.484499999999997</v>
      </c>
      <c r="J3500" s="432"/>
    </row>
    <row r="3501" spans="1:11" ht="33.75" hidden="1" outlineLevel="1">
      <c r="A3501" s="423"/>
      <c r="B3501" s="424"/>
      <c r="C3501" s="425">
        <v>53280</v>
      </c>
      <c r="D3501" s="426" t="s">
        <v>24169</v>
      </c>
      <c r="E3501" s="427" t="s">
        <v>9779</v>
      </c>
      <c r="F3501" s="428">
        <v>1734</v>
      </c>
      <c r="G3501" s="429">
        <v>1</v>
      </c>
      <c r="H3501" s="430"/>
      <c r="I3501" s="431">
        <v>1734</v>
      </c>
      <c r="J3501" s="432"/>
    </row>
    <row r="3502" spans="1:11" hidden="1" outlineLevel="1">
      <c r="A3502" s="423"/>
      <c r="B3502" s="424"/>
      <c r="C3502" s="425">
        <v>53633</v>
      </c>
      <c r="D3502" s="426" t="s">
        <v>24170</v>
      </c>
      <c r="E3502" s="427" t="s">
        <v>9779</v>
      </c>
      <c r="F3502" s="428">
        <v>110.91</v>
      </c>
      <c r="G3502" s="429">
        <v>3</v>
      </c>
      <c r="H3502" s="430"/>
      <c r="I3502" s="431">
        <v>332.73</v>
      </c>
      <c r="J3502" s="432"/>
    </row>
    <row r="3503" spans="1:11" ht="24" hidden="1" customHeight="1" outlineLevel="1">
      <c r="A3503" s="418">
        <v>90633</v>
      </c>
      <c r="B3503" s="560" t="s">
        <v>24171</v>
      </c>
      <c r="C3503" s="560"/>
      <c r="D3503" s="560"/>
      <c r="E3503" s="560"/>
      <c r="F3503" s="560"/>
      <c r="G3503" s="560"/>
      <c r="H3503" s="419" t="s">
        <v>60</v>
      </c>
      <c r="I3503" s="420"/>
      <c r="J3503" s="421">
        <v>162.69999999999999</v>
      </c>
      <c r="K3503" s="422"/>
    </row>
    <row r="3504" spans="1:11" hidden="1" outlineLevel="1">
      <c r="A3504" s="423"/>
      <c r="B3504" s="424"/>
      <c r="C3504" s="425">
        <v>2041</v>
      </c>
      <c r="D3504" s="426" t="s">
        <v>23768</v>
      </c>
      <c r="E3504" s="427" t="s">
        <v>143</v>
      </c>
      <c r="F3504" s="428">
        <v>26.73</v>
      </c>
      <c r="G3504" s="429">
        <v>0.45</v>
      </c>
      <c r="H3504" s="430"/>
      <c r="I3504" s="431">
        <v>12.030200000000001</v>
      </c>
      <c r="J3504" s="432"/>
    </row>
    <row r="3505" spans="1:11" ht="22.5" collapsed="1">
      <c r="A3505" s="423"/>
      <c r="B3505" s="424"/>
      <c r="C3505" s="425">
        <v>2044</v>
      </c>
      <c r="D3505" s="426" t="s">
        <v>23769</v>
      </c>
      <c r="E3505" s="427" t="s">
        <v>143</v>
      </c>
      <c r="F3505" s="428">
        <v>19.559999999999999</v>
      </c>
      <c r="G3505" s="429">
        <v>0.45</v>
      </c>
      <c r="H3505" s="430"/>
      <c r="I3505" s="431">
        <v>8.8050999999999995</v>
      </c>
      <c r="J3505" s="432"/>
    </row>
    <row r="3506" spans="1:11" ht="22.5" hidden="1" outlineLevel="1">
      <c r="A3506" s="423"/>
      <c r="B3506" s="424"/>
      <c r="C3506" s="425">
        <v>53270</v>
      </c>
      <c r="D3506" s="426" t="s">
        <v>24172</v>
      </c>
      <c r="E3506" s="427" t="s">
        <v>9779</v>
      </c>
      <c r="F3506" s="428">
        <v>141.86000000000001</v>
      </c>
      <c r="G3506" s="429">
        <v>1</v>
      </c>
      <c r="H3506" s="430"/>
      <c r="I3506" s="431">
        <v>141.86000000000001</v>
      </c>
      <c r="J3506" s="432"/>
    </row>
    <row r="3507" spans="1:11" ht="23.25" hidden="1" customHeight="1" outlineLevel="1">
      <c r="A3507" s="418">
        <v>90636</v>
      </c>
      <c r="B3507" s="560" t="s">
        <v>24173</v>
      </c>
      <c r="C3507" s="560"/>
      <c r="D3507" s="560"/>
      <c r="E3507" s="560"/>
      <c r="F3507" s="560"/>
      <c r="G3507" s="560"/>
      <c r="H3507" s="419" t="s">
        <v>60</v>
      </c>
      <c r="I3507" s="420"/>
      <c r="J3507" s="421">
        <v>319.83999999999997</v>
      </c>
      <c r="K3507" s="422"/>
    </row>
    <row r="3508" spans="1:11" hidden="1" outlineLevel="1">
      <c r="A3508" s="423"/>
      <c r="B3508" s="424"/>
      <c r="C3508" s="425">
        <v>2041</v>
      </c>
      <c r="D3508" s="426" t="s">
        <v>23768</v>
      </c>
      <c r="E3508" s="427" t="s">
        <v>143</v>
      </c>
      <c r="F3508" s="428">
        <v>26.73</v>
      </c>
      <c r="G3508" s="429">
        <v>0.6</v>
      </c>
      <c r="H3508" s="430"/>
      <c r="I3508" s="431">
        <v>16.040299999999998</v>
      </c>
      <c r="J3508" s="432"/>
    </row>
    <row r="3509" spans="1:11" ht="22.5" collapsed="1">
      <c r="A3509" s="423"/>
      <c r="B3509" s="424"/>
      <c r="C3509" s="425">
        <v>2044</v>
      </c>
      <c r="D3509" s="426" t="s">
        <v>23769</v>
      </c>
      <c r="E3509" s="427" t="s">
        <v>143</v>
      </c>
      <c r="F3509" s="428">
        <v>19.559999999999999</v>
      </c>
      <c r="G3509" s="429">
        <v>0.6</v>
      </c>
      <c r="H3509" s="430"/>
      <c r="I3509" s="431">
        <v>11.7402</v>
      </c>
      <c r="J3509" s="432"/>
    </row>
    <row r="3510" spans="1:11" ht="22.5" hidden="1" outlineLevel="1">
      <c r="A3510" s="423"/>
      <c r="B3510" s="424"/>
      <c r="C3510" s="425">
        <v>53268</v>
      </c>
      <c r="D3510" s="426" t="s">
        <v>24174</v>
      </c>
      <c r="E3510" s="427" t="s">
        <v>9779</v>
      </c>
      <c r="F3510" s="428">
        <v>292.06</v>
      </c>
      <c r="G3510" s="429">
        <v>1</v>
      </c>
      <c r="H3510" s="430"/>
      <c r="I3510" s="431">
        <v>292.06</v>
      </c>
      <c r="J3510" s="432"/>
    </row>
    <row r="3511" spans="1:11" hidden="1" outlineLevel="1">
      <c r="A3511" s="418">
        <v>90649</v>
      </c>
      <c r="B3511" s="560" t="s">
        <v>24175</v>
      </c>
      <c r="C3511" s="560"/>
      <c r="D3511" s="560"/>
      <c r="E3511" s="560"/>
      <c r="F3511" s="560"/>
      <c r="G3511" s="560"/>
      <c r="H3511" s="419" t="s">
        <v>60</v>
      </c>
      <c r="I3511" s="420"/>
      <c r="J3511" s="421">
        <v>10.02</v>
      </c>
      <c r="K3511" s="422"/>
    </row>
    <row r="3512" spans="1:11" hidden="1" outlineLevel="1">
      <c r="A3512" s="423"/>
      <c r="B3512" s="424"/>
      <c r="C3512" s="425">
        <v>2041</v>
      </c>
      <c r="D3512" s="426" t="s">
        <v>23768</v>
      </c>
      <c r="E3512" s="427" t="s">
        <v>143</v>
      </c>
      <c r="F3512" s="428">
        <v>26.73</v>
      </c>
      <c r="G3512" s="429">
        <v>0.2</v>
      </c>
      <c r="H3512" s="430"/>
      <c r="I3512" s="431">
        <v>5.3467000000000002</v>
      </c>
      <c r="J3512" s="432"/>
    </row>
    <row r="3513" spans="1:11" ht="22.5" collapsed="1">
      <c r="A3513" s="423"/>
      <c r="B3513" s="424"/>
      <c r="C3513" s="425">
        <v>53645</v>
      </c>
      <c r="D3513" s="426" t="s">
        <v>24176</v>
      </c>
      <c r="E3513" s="427" t="s">
        <v>60</v>
      </c>
      <c r="F3513" s="428">
        <v>4.67</v>
      </c>
      <c r="G3513" s="429">
        <v>1</v>
      </c>
      <c r="H3513" s="430"/>
      <c r="I3513" s="431">
        <v>4.67</v>
      </c>
      <c r="J3513" s="432"/>
    </row>
    <row r="3514" spans="1:11" hidden="1" outlineLevel="1">
      <c r="A3514" s="418">
        <v>90658</v>
      </c>
      <c r="B3514" s="560" t="s">
        <v>24177</v>
      </c>
      <c r="C3514" s="560"/>
      <c r="D3514" s="560"/>
      <c r="E3514" s="560"/>
      <c r="F3514" s="560"/>
      <c r="G3514" s="560"/>
      <c r="H3514" s="419" t="s">
        <v>60</v>
      </c>
      <c r="I3514" s="420"/>
      <c r="J3514" s="421">
        <v>57.5</v>
      </c>
      <c r="K3514" s="422"/>
    </row>
    <row r="3515" spans="1:11" hidden="1" outlineLevel="1">
      <c r="A3515" s="423"/>
      <c r="B3515" s="424"/>
      <c r="C3515" s="425">
        <v>2041</v>
      </c>
      <c r="D3515" s="426" t="s">
        <v>23768</v>
      </c>
      <c r="E3515" s="427" t="s">
        <v>143</v>
      </c>
      <c r="F3515" s="428">
        <v>26.73</v>
      </c>
      <c r="G3515" s="429">
        <v>0.2</v>
      </c>
      <c r="H3515" s="430"/>
      <c r="I3515" s="431">
        <v>5.3467000000000002</v>
      </c>
      <c r="J3515" s="432"/>
    </row>
    <row r="3516" spans="1:11" collapsed="1">
      <c r="A3516" s="423"/>
      <c r="B3516" s="424"/>
      <c r="C3516" s="425">
        <v>53631</v>
      </c>
      <c r="D3516" s="426" t="s">
        <v>24178</v>
      </c>
      <c r="E3516" s="427" t="s">
        <v>9779</v>
      </c>
      <c r="F3516" s="428">
        <v>52.15</v>
      </c>
      <c r="G3516" s="429">
        <v>1</v>
      </c>
      <c r="H3516" s="430"/>
      <c r="I3516" s="431">
        <v>52.15</v>
      </c>
      <c r="J3516" s="432"/>
    </row>
    <row r="3517" spans="1:11" hidden="1" outlineLevel="1">
      <c r="A3517" s="418">
        <v>90659</v>
      </c>
      <c r="B3517" s="560" t="s">
        <v>24179</v>
      </c>
      <c r="C3517" s="560"/>
      <c r="D3517" s="560"/>
      <c r="E3517" s="560"/>
      <c r="F3517" s="560"/>
      <c r="G3517" s="560"/>
      <c r="H3517" s="419" t="s">
        <v>60</v>
      </c>
      <c r="I3517" s="420"/>
      <c r="J3517" s="421">
        <v>90.86</v>
      </c>
      <c r="K3517" s="422"/>
    </row>
    <row r="3518" spans="1:11" hidden="1" outlineLevel="1">
      <c r="A3518" s="423"/>
      <c r="B3518" s="424"/>
      <c r="C3518" s="425">
        <v>2041</v>
      </c>
      <c r="D3518" s="426" t="s">
        <v>23768</v>
      </c>
      <c r="E3518" s="427" t="s">
        <v>143</v>
      </c>
      <c r="F3518" s="428">
        <v>26.73</v>
      </c>
      <c r="G3518" s="429">
        <v>0.2</v>
      </c>
      <c r="H3518" s="430"/>
      <c r="I3518" s="431">
        <v>5.3467000000000002</v>
      </c>
      <c r="J3518" s="432"/>
    </row>
    <row r="3519" spans="1:11" collapsed="1">
      <c r="A3519" s="423"/>
      <c r="B3519" s="424"/>
      <c r="C3519" s="425">
        <v>53632</v>
      </c>
      <c r="D3519" s="426" t="s">
        <v>24180</v>
      </c>
      <c r="E3519" s="427" t="s">
        <v>9779</v>
      </c>
      <c r="F3519" s="428">
        <v>85.51</v>
      </c>
      <c r="G3519" s="429">
        <v>1</v>
      </c>
      <c r="H3519" s="430"/>
      <c r="I3519" s="431">
        <v>85.51</v>
      </c>
      <c r="J3519" s="432"/>
    </row>
    <row r="3520" spans="1:11" hidden="1" outlineLevel="1">
      <c r="A3520" s="418">
        <v>90660</v>
      </c>
      <c r="B3520" s="560" t="s">
        <v>24181</v>
      </c>
      <c r="C3520" s="560"/>
      <c r="D3520" s="560"/>
      <c r="E3520" s="560"/>
      <c r="F3520" s="560"/>
      <c r="G3520" s="560"/>
      <c r="H3520" s="419" t="s">
        <v>60</v>
      </c>
      <c r="I3520" s="420"/>
      <c r="J3520" s="421">
        <v>116.26</v>
      </c>
      <c r="K3520" s="422"/>
    </row>
    <row r="3521" spans="1:11" hidden="1" outlineLevel="1">
      <c r="A3521" s="423"/>
      <c r="B3521" s="424"/>
      <c r="C3521" s="425">
        <v>2041</v>
      </c>
      <c r="D3521" s="426" t="s">
        <v>23768</v>
      </c>
      <c r="E3521" s="427" t="s">
        <v>143</v>
      </c>
      <c r="F3521" s="428">
        <v>26.73</v>
      </c>
      <c r="G3521" s="429">
        <v>0.2</v>
      </c>
      <c r="H3521" s="430"/>
      <c r="I3521" s="431">
        <v>5.3467000000000002</v>
      </c>
      <c r="J3521" s="432"/>
    </row>
    <row r="3522" spans="1:11" collapsed="1">
      <c r="A3522" s="423"/>
      <c r="B3522" s="424"/>
      <c r="C3522" s="425">
        <v>53633</v>
      </c>
      <c r="D3522" s="426" t="s">
        <v>24170</v>
      </c>
      <c r="E3522" s="427" t="s">
        <v>9779</v>
      </c>
      <c r="F3522" s="428">
        <v>110.91</v>
      </c>
      <c r="G3522" s="429">
        <v>1</v>
      </c>
      <c r="H3522" s="430"/>
      <c r="I3522" s="431">
        <v>110.91</v>
      </c>
      <c r="J3522" s="432"/>
    </row>
    <row r="3523" spans="1:11" hidden="1" outlineLevel="1">
      <c r="A3523" s="418">
        <v>90661</v>
      </c>
      <c r="B3523" s="560" t="s">
        <v>24182</v>
      </c>
      <c r="C3523" s="560"/>
      <c r="D3523" s="560"/>
      <c r="E3523" s="560"/>
      <c r="F3523" s="560"/>
      <c r="G3523" s="560"/>
      <c r="H3523" s="419" t="s">
        <v>60</v>
      </c>
      <c r="I3523" s="420"/>
      <c r="J3523" s="421">
        <v>953.45</v>
      </c>
      <c r="K3523" s="422"/>
    </row>
    <row r="3524" spans="1:11" hidden="1" outlineLevel="1">
      <c r="A3524" s="423"/>
      <c r="B3524" s="424"/>
      <c r="C3524" s="425">
        <v>2041</v>
      </c>
      <c r="D3524" s="426" t="s">
        <v>23768</v>
      </c>
      <c r="E3524" s="427" t="s">
        <v>143</v>
      </c>
      <c r="F3524" s="428">
        <v>26.73</v>
      </c>
      <c r="G3524" s="429">
        <v>0.5</v>
      </c>
      <c r="H3524" s="430"/>
      <c r="I3524" s="431">
        <v>13.366899999999999</v>
      </c>
      <c r="J3524" s="432"/>
    </row>
    <row r="3525" spans="1:11" ht="22.5" collapsed="1">
      <c r="A3525" s="423"/>
      <c r="B3525" s="424"/>
      <c r="C3525" s="425">
        <v>2044</v>
      </c>
      <c r="D3525" s="426" t="s">
        <v>23769</v>
      </c>
      <c r="E3525" s="427" t="s">
        <v>143</v>
      </c>
      <c r="F3525" s="428">
        <v>19.559999999999999</v>
      </c>
      <c r="G3525" s="429">
        <v>0.5</v>
      </c>
      <c r="H3525" s="430"/>
      <c r="I3525" s="431">
        <v>9.7835000000000001</v>
      </c>
      <c r="J3525" s="432"/>
    </row>
    <row r="3526" spans="1:11" ht="22.5" hidden="1" outlineLevel="1">
      <c r="A3526" s="423"/>
      <c r="B3526" s="424"/>
      <c r="C3526" s="425">
        <v>53634</v>
      </c>
      <c r="D3526" s="426" t="s">
        <v>24183</v>
      </c>
      <c r="E3526" s="427" t="s">
        <v>9779</v>
      </c>
      <c r="F3526" s="428">
        <v>930.3</v>
      </c>
      <c r="G3526" s="429">
        <v>1</v>
      </c>
      <c r="H3526" s="430"/>
      <c r="I3526" s="431">
        <v>930.3</v>
      </c>
      <c r="J3526" s="432"/>
    </row>
    <row r="3527" spans="1:11" hidden="1" outlineLevel="1">
      <c r="A3527" s="418">
        <v>90662</v>
      </c>
      <c r="B3527" s="560" t="s">
        <v>24184</v>
      </c>
      <c r="C3527" s="560"/>
      <c r="D3527" s="560"/>
      <c r="E3527" s="560"/>
      <c r="F3527" s="560"/>
      <c r="G3527" s="560"/>
      <c r="H3527" s="419" t="s">
        <v>60</v>
      </c>
      <c r="I3527" s="420"/>
      <c r="J3527" s="421">
        <v>64.2</v>
      </c>
      <c r="K3527" s="422"/>
    </row>
    <row r="3528" spans="1:11" hidden="1" outlineLevel="1">
      <c r="A3528" s="423"/>
      <c r="B3528" s="424"/>
      <c r="C3528" s="425">
        <v>2041</v>
      </c>
      <c r="D3528" s="426" t="s">
        <v>23768</v>
      </c>
      <c r="E3528" s="427" t="s">
        <v>143</v>
      </c>
      <c r="F3528" s="428">
        <v>26.73</v>
      </c>
      <c r="G3528" s="429">
        <v>1</v>
      </c>
      <c r="H3528" s="430"/>
      <c r="I3528" s="431">
        <v>26.733799999999999</v>
      </c>
      <c r="J3528" s="432"/>
    </row>
    <row r="3529" spans="1:11" ht="22.5" collapsed="1">
      <c r="A3529" s="423"/>
      <c r="B3529" s="424"/>
      <c r="C3529" s="425">
        <v>2044</v>
      </c>
      <c r="D3529" s="426" t="s">
        <v>23769</v>
      </c>
      <c r="E3529" s="427" t="s">
        <v>143</v>
      </c>
      <c r="F3529" s="428">
        <v>19.559999999999999</v>
      </c>
      <c r="G3529" s="429">
        <v>1</v>
      </c>
      <c r="H3529" s="430"/>
      <c r="I3529" s="431">
        <v>19.567</v>
      </c>
      <c r="J3529" s="432"/>
    </row>
    <row r="3530" spans="1:11" ht="22.5" hidden="1" outlineLevel="1">
      <c r="A3530" s="423"/>
      <c r="B3530" s="424"/>
      <c r="C3530" s="425">
        <v>53660</v>
      </c>
      <c r="D3530" s="426" t="s">
        <v>24185</v>
      </c>
      <c r="E3530" s="427" t="s">
        <v>9779</v>
      </c>
      <c r="F3530" s="428">
        <v>17.899999999999999</v>
      </c>
      <c r="G3530" s="429">
        <v>1</v>
      </c>
      <c r="H3530" s="430"/>
      <c r="I3530" s="431">
        <v>17.899999999999999</v>
      </c>
      <c r="J3530" s="432"/>
    </row>
    <row r="3531" spans="1:11" hidden="1" outlineLevel="1">
      <c r="A3531" s="418">
        <v>90663</v>
      </c>
      <c r="B3531" s="560" t="s">
        <v>24186</v>
      </c>
      <c r="C3531" s="560"/>
      <c r="D3531" s="560"/>
      <c r="E3531" s="560"/>
      <c r="F3531" s="560"/>
      <c r="G3531" s="560"/>
      <c r="H3531" s="419" t="s">
        <v>60</v>
      </c>
      <c r="I3531" s="420"/>
      <c r="J3531" s="421">
        <v>75.900000000000006</v>
      </c>
      <c r="K3531" s="422"/>
    </row>
    <row r="3532" spans="1:11" hidden="1" outlineLevel="1">
      <c r="A3532" s="423"/>
      <c r="B3532" s="424"/>
      <c r="C3532" s="425">
        <v>2041</v>
      </c>
      <c r="D3532" s="426" t="s">
        <v>23768</v>
      </c>
      <c r="E3532" s="427" t="s">
        <v>143</v>
      </c>
      <c r="F3532" s="428">
        <v>26.73</v>
      </c>
      <c r="G3532" s="429">
        <v>1</v>
      </c>
      <c r="H3532" s="430"/>
      <c r="I3532" s="431">
        <v>26.733799999999999</v>
      </c>
      <c r="J3532" s="432"/>
    </row>
    <row r="3533" spans="1:11" ht="22.5" collapsed="1">
      <c r="A3533" s="423"/>
      <c r="B3533" s="424"/>
      <c r="C3533" s="425">
        <v>2044</v>
      </c>
      <c r="D3533" s="426" t="s">
        <v>23769</v>
      </c>
      <c r="E3533" s="427" t="s">
        <v>143</v>
      </c>
      <c r="F3533" s="428">
        <v>19.559999999999999</v>
      </c>
      <c r="G3533" s="429">
        <v>1</v>
      </c>
      <c r="H3533" s="430"/>
      <c r="I3533" s="431">
        <v>19.567</v>
      </c>
      <c r="J3533" s="432"/>
    </row>
    <row r="3534" spans="1:11" ht="22.5" hidden="1" outlineLevel="1">
      <c r="A3534" s="423"/>
      <c r="B3534" s="424"/>
      <c r="C3534" s="425">
        <v>53662</v>
      </c>
      <c r="D3534" s="426" t="s">
        <v>24187</v>
      </c>
      <c r="E3534" s="427" t="s">
        <v>9779</v>
      </c>
      <c r="F3534" s="428">
        <v>29.6</v>
      </c>
      <c r="G3534" s="429">
        <v>1</v>
      </c>
      <c r="H3534" s="430"/>
      <c r="I3534" s="431">
        <v>29.6</v>
      </c>
      <c r="J3534" s="432"/>
    </row>
    <row r="3535" spans="1:11" hidden="1" outlineLevel="1">
      <c r="A3535" s="418">
        <v>90664</v>
      </c>
      <c r="B3535" s="560" t="s">
        <v>24188</v>
      </c>
      <c r="C3535" s="560"/>
      <c r="D3535" s="560"/>
      <c r="E3535" s="560"/>
      <c r="F3535" s="560"/>
      <c r="G3535" s="560"/>
      <c r="H3535" s="419" t="s">
        <v>60</v>
      </c>
      <c r="I3535" s="420"/>
      <c r="J3535" s="421">
        <v>97.85</v>
      </c>
      <c r="K3535" s="422"/>
    </row>
    <row r="3536" spans="1:11" hidden="1" outlineLevel="1">
      <c r="A3536" s="423"/>
      <c r="B3536" s="424"/>
      <c r="C3536" s="425">
        <v>2041</v>
      </c>
      <c r="D3536" s="426" t="s">
        <v>23768</v>
      </c>
      <c r="E3536" s="427" t="s">
        <v>143</v>
      </c>
      <c r="F3536" s="428">
        <v>26.73</v>
      </c>
      <c r="G3536" s="429">
        <v>1</v>
      </c>
      <c r="H3536" s="430"/>
      <c r="I3536" s="431">
        <v>26.733799999999999</v>
      </c>
      <c r="J3536" s="432"/>
    </row>
    <row r="3537" spans="1:11" ht="22.5" collapsed="1">
      <c r="A3537" s="423"/>
      <c r="B3537" s="424"/>
      <c r="C3537" s="425">
        <v>2044</v>
      </c>
      <c r="D3537" s="426" t="s">
        <v>23769</v>
      </c>
      <c r="E3537" s="427" t="s">
        <v>143</v>
      </c>
      <c r="F3537" s="428">
        <v>19.559999999999999</v>
      </c>
      <c r="G3537" s="429">
        <v>1</v>
      </c>
      <c r="H3537" s="430"/>
      <c r="I3537" s="431">
        <v>19.567</v>
      </c>
      <c r="J3537" s="432"/>
    </row>
    <row r="3538" spans="1:11" hidden="1" outlineLevel="1">
      <c r="A3538" s="423"/>
      <c r="B3538" s="424"/>
      <c r="C3538" s="425">
        <v>53622</v>
      </c>
      <c r="D3538" s="426" t="s">
        <v>24163</v>
      </c>
      <c r="E3538" s="427" t="s">
        <v>9779</v>
      </c>
      <c r="F3538" s="428">
        <v>22.84</v>
      </c>
      <c r="G3538" s="429">
        <v>1</v>
      </c>
      <c r="H3538" s="430"/>
      <c r="I3538" s="431">
        <v>22.84</v>
      </c>
      <c r="J3538" s="432"/>
    </row>
    <row r="3539" spans="1:11" ht="22.5" hidden="1" outlineLevel="1">
      <c r="A3539" s="423"/>
      <c r="B3539" s="424"/>
      <c r="C3539" s="425">
        <v>53670</v>
      </c>
      <c r="D3539" s="426" t="s">
        <v>24189</v>
      </c>
      <c r="E3539" s="427" t="s">
        <v>9779</v>
      </c>
      <c r="F3539" s="428">
        <v>28.71</v>
      </c>
      <c r="G3539" s="429">
        <v>1</v>
      </c>
      <c r="H3539" s="430"/>
      <c r="I3539" s="431">
        <v>28.71</v>
      </c>
      <c r="J3539" s="432"/>
    </row>
    <row r="3540" spans="1:11" hidden="1" outlineLevel="1">
      <c r="A3540" s="418">
        <v>90665</v>
      </c>
      <c r="B3540" s="560" t="s">
        <v>24190</v>
      </c>
      <c r="C3540" s="560"/>
      <c r="D3540" s="560"/>
      <c r="E3540" s="560"/>
      <c r="F3540" s="560"/>
      <c r="G3540" s="560"/>
      <c r="H3540" s="419" t="s">
        <v>60</v>
      </c>
      <c r="I3540" s="420"/>
      <c r="J3540" s="421">
        <v>210.99</v>
      </c>
      <c r="K3540" s="422"/>
    </row>
    <row r="3541" spans="1:11" hidden="1" outlineLevel="1">
      <c r="A3541" s="423"/>
      <c r="B3541" s="424"/>
      <c r="C3541" s="425">
        <v>2041</v>
      </c>
      <c r="D3541" s="426" t="s">
        <v>23768</v>
      </c>
      <c r="E3541" s="427" t="s">
        <v>143</v>
      </c>
      <c r="F3541" s="428">
        <v>26.73</v>
      </c>
      <c r="G3541" s="429">
        <v>1</v>
      </c>
      <c r="H3541" s="430"/>
      <c r="I3541" s="431">
        <v>26.733799999999999</v>
      </c>
      <c r="J3541" s="432"/>
    </row>
    <row r="3542" spans="1:11" ht="22.5" collapsed="1">
      <c r="A3542" s="423"/>
      <c r="B3542" s="424"/>
      <c r="C3542" s="425">
        <v>2044</v>
      </c>
      <c r="D3542" s="426" t="s">
        <v>23769</v>
      </c>
      <c r="E3542" s="427" t="s">
        <v>143</v>
      </c>
      <c r="F3542" s="428">
        <v>19.559999999999999</v>
      </c>
      <c r="G3542" s="429">
        <v>1</v>
      </c>
      <c r="H3542" s="430"/>
      <c r="I3542" s="431">
        <v>19.567</v>
      </c>
      <c r="J3542" s="432"/>
    </row>
    <row r="3543" spans="1:11" hidden="1" outlineLevel="1">
      <c r="A3543" s="423"/>
      <c r="B3543" s="424"/>
      <c r="C3543" s="425">
        <v>53625</v>
      </c>
      <c r="D3543" s="426" t="s">
        <v>24165</v>
      </c>
      <c r="E3543" s="427" t="s">
        <v>9779</v>
      </c>
      <c r="F3543" s="428">
        <v>55.94</v>
      </c>
      <c r="G3543" s="429">
        <v>1</v>
      </c>
      <c r="H3543" s="430"/>
      <c r="I3543" s="431">
        <v>55.94</v>
      </c>
      <c r="J3543" s="432"/>
    </row>
    <row r="3544" spans="1:11" ht="22.5" hidden="1" outlineLevel="1">
      <c r="A3544" s="423"/>
      <c r="B3544" s="424"/>
      <c r="C3544" s="425">
        <v>53675</v>
      </c>
      <c r="D3544" s="426" t="s">
        <v>24191</v>
      </c>
      <c r="E3544" s="427" t="s">
        <v>9779</v>
      </c>
      <c r="F3544" s="428">
        <v>108.75</v>
      </c>
      <c r="G3544" s="429">
        <v>1</v>
      </c>
      <c r="H3544" s="430"/>
      <c r="I3544" s="431">
        <v>108.75</v>
      </c>
      <c r="J3544" s="432"/>
    </row>
    <row r="3545" spans="1:11" hidden="1" outlineLevel="1">
      <c r="A3545" s="418">
        <v>90666</v>
      </c>
      <c r="B3545" s="560" t="s">
        <v>24192</v>
      </c>
      <c r="C3545" s="560"/>
      <c r="D3545" s="560"/>
      <c r="E3545" s="560"/>
      <c r="F3545" s="560"/>
      <c r="G3545" s="560"/>
      <c r="H3545" s="419" t="s">
        <v>60</v>
      </c>
      <c r="I3545" s="420"/>
      <c r="J3545" s="421">
        <v>280.39999999999998</v>
      </c>
      <c r="K3545" s="422"/>
    </row>
    <row r="3546" spans="1:11" hidden="1" outlineLevel="1">
      <c r="A3546" s="423"/>
      <c r="B3546" s="424"/>
      <c r="C3546" s="425">
        <v>2041</v>
      </c>
      <c r="D3546" s="426" t="s">
        <v>23768</v>
      </c>
      <c r="E3546" s="427" t="s">
        <v>143</v>
      </c>
      <c r="F3546" s="428">
        <v>26.73</v>
      </c>
      <c r="G3546" s="429">
        <v>1</v>
      </c>
      <c r="H3546" s="430"/>
      <c r="I3546" s="431">
        <v>26.733799999999999</v>
      </c>
      <c r="J3546" s="432"/>
    </row>
    <row r="3547" spans="1:11" ht="22.5" collapsed="1">
      <c r="A3547" s="423"/>
      <c r="B3547" s="424"/>
      <c r="C3547" s="425">
        <v>2044</v>
      </c>
      <c r="D3547" s="426" t="s">
        <v>23769</v>
      </c>
      <c r="E3547" s="427" t="s">
        <v>143</v>
      </c>
      <c r="F3547" s="428">
        <v>19.559999999999999</v>
      </c>
      <c r="G3547" s="429">
        <v>1</v>
      </c>
      <c r="H3547" s="430"/>
      <c r="I3547" s="431">
        <v>19.567</v>
      </c>
      <c r="J3547" s="432"/>
    </row>
    <row r="3548" spans="1:11" hidden="1" outlineLevel="1">
      <c r="A3548" s="423"/>
      <c r="B3548" s="424"/>
      <c r="C3548" s="425">
        <v>53628</v>
      </c>
      <c r="D3548" s="426" t="s">
        <v>24167</v>
      </c>
      <c r="E3548" s="427" t="s">
        <v>9779</v>
      </c>
      <c r="F3548" s="428">
        <v>76.010000000000005</v>
      </c>
      <c r="G3548" s="429">
        <v>1</v>
      </c>
      <c r="H3548" s="430"/>
      <c r="I3548" s="431">
        <v>76.010000000000005</v>
      </c>
      <c r="J3548" s="432"/>
    </row>
    <row r="3549" spans="1:11" ht="22.5" hidden="1" outlineLevel="1">
      <c r="A3549" s="423"/>
      <c r="B3549" s="424"/>
      <c r="C3549" s="425">
        <v>53680</v>
      </c>
      <c r="D3549" s="426" t="s">
        <v>24193</v>
      </c>
      <c r="E3549" s="427" t="s">
        <v>9779</v>
      </c>
      <c r="F3549" s="428">
        <v>158.09</v>
      </c>
      <c r="G3549" s="429">
        <v>1</v>
      </c>
      <c r="H3549" s="430"/>
      <c r="I3549" s="431">
        <v>158.09</v>
      </c>
      <c r="J3549" s="432"/>
    </row>
    <row r="3550" spans="1:11" hidden="1" outlineLevel="1">
      <c r="A3550" s="418">
        <v>90667</v>
      </c>
      <c r="B3550" s="560" t="s">
        <v>24194</v>
      </c>
      <c r="C3550" s="560"/>
      <c r="D3550" s="560"/>
      <c r="E3550" s="560"/>
      <c r="F3550" s="560"/>
      <c r="G3550" s="560"/>
      <c r="H3550" s="419" t="s">
        <v>60</v>
      </c>
      <c r="I3550" s="420"/>
      <c r="J3550" s="421">
        <v>398.38</v>
      </c>
      <c r="K3550" s="422"/>
    </row>
    <row r="3551" spans="1:11" hidden="1" outlineLevel="1">
      <c r="A3551" s="423"/>
      <c r="B3551" s="424"/>
      <c r="C3551" s="425">
        <v>2041</v>
      </c>
      <c r="D3551" s="426" t="s">
        <v>23768</v>
      </c>
      <c r="E3551" s="427" t="s">
        <v>143</v>
      </c>
      <c r="F3551" s="428">
        <v>26.73</v>
      </c>
      <c r="G3551" s="429">
        <v>1.5</v>
      </c>
      <c r="H3551" s="430"/>
      <c r="I3551" s="431">
        <v>40.100700000000003</v>
      </c>
      <c r="J3551" s="432"/>
    </row>
    <row r="3552" spans="1:11" ht="22.5" collapsed="1">
      <c r="A3552" s="423"/>
      <c r="B3552" s="424"/>
      <c r="C3552" s="425">
        <v>2044</v>
      </c>
      <c r="D3552" s="426" t="s">
        <v>23769</v>
      </c>
      <c r="E3552" s="427" t="s">
        <v>143</v>
      </c>
      <c r="F3552" s="428">
        <v>19.559999999999999</v>
      </c>
      <c r="G3552" s="429">
        <v>1.5</v>
      </c>
      <c r="H3552" s="430"/>
      <c r="I3552" s="431">
        <v>29.3505</v>
      </c>
      <c r="J3552" s="432"/>
    </row>
    <row r="3553" spans="1:11" hidden="1" outlineLevel="1">
      <c r="A3553" s="423"/>
      <c r="B3553" s="424"/>
      <c r="C3553" s="425">
        <v>53633</v>
      </c>
      <c r="D3553" s="426" t="s">
        <v>24170</v>
      </c>
      <c r="E3553" s="427" t="s">
        <v>9779</v>
      </c>
      <c r="F3553" s="428">
        <v>110.91</v>
      </c>
      <c r="G3553" s="429">
        <v>1</v>
      </c>
      <c r="H3553" s="430"/>
      <c r="I3553" s="431">
        <v>110.91</v>
      </c>
      <c r="J3553" s="432"/>
    </row>
    <row r="3554" spans="1:11" ht="22.5" hidden="1" outlineLevel="1">
      <c r="A3554" s="423"/>
      <c r="B3554" s="424"/>
      <c r="C3554" s="425">
        <v>53681</v>
      </c>
      <c r="D3554" s="426" t="s">
        <v>24195</v>
      </c>
      <c r="E3554" s="427" t="s">
        <v>9779</v>
      </c>
      <c r="F3554" s="428">
        <v>218.02</v>
      </c>
      <c r="G3554" s="429">
        <v>1</v>
      </c>
      <c r="H3554" s="430"/>
      <c r="I3554" s="431">
        <v>218.02</v>
      </c>
      <c r="J3554" s="432"/>
    </row>
    <row r="3555" spans="1:11" hidden="1" outlineLevel="1">
      <c r="A3555" s="418">
        <v>90668</v>
      </c>
      <c r="B3555" s="560" t="s">
        <v>24196</v>
      </c>
      <c r="C3555" s="560"/>
      <c r="D3555" s="560"/>
      <c r="E3555" s="560"/>
      <c r="F3555" s="560"/>
      <c r="G3555" s="560"/>
      <c r="H3555" s="419" t="s">
        <v>60</v>
      </c>
      <c r="I3555" s="420"/>
      <c r="J3555" s="421">
        <v>1734.9</v>
      </c>
      <c r="K3555" s="422"/>
    </row>
    <row r="3556" spans="1:11" hidden="1" outlineLevel="1">
      <c r="A3556" s="423"/>
      <c r="B3556" s="424"/>
      <c r="C3556" s="425">
        <v>2041</v>
      </c>
      <c r="D3556" s="426" t="s">
        <v>23768</v>
      </c>
      <c r="E3556" s="427" t="s">
        <v>143</v>
      </c>
      <c r="F3556" s="428">
        <v>26.73</v>
      </c>
      <c r="G3556" s="429">
        <v>2</v>
      </c>
      <c r="H3556" s="430"/>
      <c r="I3556" s="431">
        <v>53.467700000000001</v>
      </c>
      <c r="J3556" s="432"/>
    </row>
    <row r="3557" spans="1:11" ht="22.5" collapsed="1">
      <c r="A3557" s="423"/>
      <c r="B3557" s="424"/>
      <c r="C3557" s="425">
        <v>2044</v>
      </c>
      <c r="D3557" s="426" t="s">
        <v>23769</v>
      </c>
      <c r="E3557" s="427" t="s">
        <v>143</v>
      </c>
      <c r="F3557" s="428">
        <v>19.559999999999999</v>
      </c>
      <c r="G3557" s="429">
        <v>2</v>
      </c>
      <c r="H3557" s="430"/>
      <c r="I3557" s="431">
        <v>39.134</v>
      </c>
      <c r="J3557" s="432"/>
    </row>
    <row r="3558" spans="1:11" ht="22.5" hidden="1" outlineLevel="1">
      <c r="A3558" s="423"/>
      <c r="B3558" s="424"/>
      <c r="C3558" s="425">
        <v>53634</v>
      </c>
      <c r="D3558" s="426" t="s">
        <v>24183</v>
      </c>
      <c r="E3558" s="427" t="s">
        <v>9779</v>
      </c>
      <c r="F3558" s="428">
        <v>930.3</v>
      </c>
      <c r="G3558" s="429">
        <v>1</v>
      </c>
      <c r="H3558" s="430"/>
      <c r="I3558" s="431">
        <v>930.3</v>
      </c>
      <c r="J3558" s="432"/>
    </row>
    <row r="3559" spans="1:11" ht="22.5" hidden="1" outlineLevel="1">
      <c r="A3559" s="423"/>
      <c r="B3559" s="424"/>
      <c r="C3559" s="425">
        <v>53682</v>
      </c>
      <c r="D3559" s="426" t="s">
        <v>24197</v>
      </c>
      <c r="E3559" s="427" t="s">
        <v>9779</v>
      </c>
      <c r="F3559" s="428">
        <v>712</v>
      </c>
      <c r="G3559" s="429">
        <v>1</v>
      </c>
      <c r="H3559" s="430"/>
      <c r="I3559" s="431">
        <v>712</v>
      </c>
      <c r="J3559" s="432"/>
    </row>
    <row r="3560" spans="1:11" hidden="1" outlineLevel="1">
      <c r="A3560" s="418">
        <v>90669</v>
      </c>
      <c r="B3560" s="560" t="s">
        <v>24198</v>
      </c>
      <c r="C3560" s="560"/>
      <c r="D3560" s="560"/>
      <c r="E3560" s="560"/>
      <c r="F3560" s="560"/>
      <c r="G3560" s="560"/>
      <c r="H3560" s="419" t="s">
        <v>60</v>
      </c>
      <c r="I3560" s="420"/>
      <c r="J3560" s="421">
        <v>14.02</v>
      </c>
      <c r="K3560" s="422"/>
    </row>
    <row r="3561" spans="1:11" hidden="1" outlineLevel="1">
      <c r="A3561" s="423"/>
      <c r="B3561" s="424"/>
      <c r="C3561" s="425">
        <v>2041</v>
      </c>
      <c r="D3561" s="426" t="s">
        <v>23768</v>
      </c>
      <c r="E3561" s="427" t="s">
        <v>143</v>
      </c>
      <c r="F3561" s="428">
        <v>26.73</v>
      </c>
      <c r="G3561" s="429">
        <v>0.2</v>
      </c>
      <c r="H3561" s="430"/>
      <c r="I3561" s="431">
        <v>5.3467000000000002</v>
      </c>
      <c r="J3561" s="432"/>
    </row>
    <row r="3562" spans="1:11" ht="22.5" collapsed="1">
      <c r="A3562" s="423"/>
      <c r="B3562" s="424"/>
      <c r="C3562" s="425">
        <v>2044</v>
      </c>
      <c r="D3562" s="426" t="s">
        <v>23769</v>
      </c>
      <c r="E3562" s="427" t="s">
        <v>143</v>
      </c>
      <c r="F3562" s="428">
        <v>19.559999999999999</v>
      </c>
      <c r="G3562" s="429">
        <v>0.2</v>
      </c>
      <c r="H3562" s="430"/>
      <c r="I3562" s="431">
        <v>3.9134000000000002</v>
      </c>
      <c r="J3562" s="432"/>
    </row>
    <row r="3563" spans="1:11" ht="33.75" hidden="1" outlineLevel="1">
      <c r="A3563" s="423"/>
      <c r="B3563" s="424"/>
      <c r="C3563" s="425">
        <v>53683</v>
      </c>
      <c r="D3563" s="426" t="s">
        <v>24199</v>
      </c>
      <c r="E3563" s="427" t="s">
        <v>9779</v>
      </c>
      <c r="F3563" s="428">
        <v>4.76</v>
      </c>
      <c r="G3563" s="429">
        <v>1</v>
      </c>
      <c r="H3563" s="430"/>
      <c r="I3563" s="431">
        <v>4.76</v>
      </c>
      <c r="J3563" s="432"/>
    </row>
    <row r="3564" spans="1:11" hidden="1" outlineLevel="1">
      <c r="A3564" s="418">
        <v>90670</v>
      </c>
      <c r="B3564" s="560" t="s">
        <v>24200</v>
      </c>
      <c r="C3564" s="560"/>
      <c r="D3564" s="560"/>
      <c r="E3564" s="560"/>
      <c r="F3564" s="560"/>
      <c r="G3564" s="560"/>
      <c r="H3564" s="419" t="s">
        <v>60</v>
      </c>
      <c r="I3564" s="420"/>
      <c r="J3564" s="421">
        <v>31.44</v>
      </c>
      <c r="K3564" s="422"/>
    </row>
    <row r="3565" spans="1:11" hidden="1" outlineLevel="1">
      <c r="A3565" s="423"/>
      <c r="B3565" s="424"/>
      <c r="C3565" s="425">
        <v>2041</v>
      </c>
      <c r="D3565" s="426" t="s">
        <v>23768</v>
      </c>
      <c r="E3565" s="427" t="s">
        <v>143</v>
      </c>
      <c r="F3565" s="428">
        <v>26.73</v>
      </c>
      <c r="G3565" s="429">
        <v>0.25</v>
      </c>
      <c r="H3565" s="430"/>
      <c r="I3565" s="431">
        <v>6.6833999999999998</v>
      </c>
      <c r="J3565" s="432"/>
    </row>
    <row r="3566" spans="1:11" ht="22.5" collapsed="1">
      <c r="A3566" s="423"/>
      <c r="B3566" s="424"/>
      <c r="C3566" s="425">
        <v>2044</v>
      </c>
      <c r="D3566" s="426" t="s">
        <v>23769</v>
      </c>
      <c r="E3566" s="427" t="s">
        <v>143</v>
      </c>
      <c r="F3566" s="428">
        <v>19.559999999999999</v>
      </c>
      <c r="G3566" s="429">
        <v>0.25</v>
      </c>
      <c r="H3566" s="430"/>
      <c r="I3566" s="431">
        <v>4.8917000000000002</v>
      </c>
      <c r="J3566" s="432"/>
    </row>
    <row r="3567" spans="1:11" ht="33.75" hidden="1" outlineLevel="1">
      <c r="A3567" s="423"/>
      <c r="B3567" s="424"/>
      <c r="C3567" s="425">
        <v>53684</v>
      </c>
      <c r="D3567" s="426" t="s">
        <v>24201</v>
      </c>
      <c r="E3567" s="427" t="s">
        <v>9779</v>
      </c>
      <c r="F3567" s="428">
        <v>19.86</v>
      </c>
      <c r="G3567" s="429">
        <v>1</v>
      </c>
      <c r="H3567" s="430"/>
      <c r="I3567" s="431">
        <v>19.86</v>
      </c>
      <c r="J3567" s="432"/>
    </row>
    <row r="3568" spans="1:11" hidden="1" outlineLevel="1">
      <c r="A3568" s="418">
        <v>90671</v>
      </c>
      <c r="B3568" s="560" t="s">
        <v>24202</v>
      </c>
      <c r="C3568" s="560"/>
      <c r="D3568" s="560"/>
      <c r="E3568" s="560"/>
      <c r="F3568" s="560"/>
      <c r="G3568" s="560"/>
      <c r="H3568" s="419" t="s">
        <v>60</v>
      </c>
      <c r="I3568" s="420"/>
      <c r="J3568" s="421">
        <v>32.590000000000003</v>
      </c>
      <c r="K3568" s="422"/>
    </row>
    <row r="3569" spans="1:11" hidden="1" outlineLevel="1">
      <c r="A3569" s="423"/>
      <c r="B3569" s="424"/>
      <c r="C3569" s="425">
        <v>2041</v>
      </c>
      <c r="D3569" s="426" t="s">
        <v>23768</v>
      </c>
      <c r="E3569" s="427" t="s">
        <v>143</v>
      </c>
      <c r="F3569" s="428">
        <v>26.73</v>
      </c>
      <c r="G3569" s="429">
        <v>0.25</v>
      </c>
      <c r="H3569" s="430"/>
      <c r="I3569" s="431">
        <v>6.6833999999999998</v>
      </c>
      <c r="J3569" s="432"/>
    </row>
    <row r="3570" spans="1:11" ht="22.5" collapsed="1">
      <c r="A3570" s="423"/>
      <c r="B3570" s="424"/>
      <c r="C3570" s="425">
        <v>2044</v>
      </c>
      <c r="D3570" s="426" t="s">
        <v>23769</v>
      </c>
      <c r="E3570" s="427" t="s">
        <v>143</v>
      </c>
      <c r="F3570" s="428">
        <v>19.559999999999999</v>
      </c>
      <c r="G3570" s="429">
        <v>0.25</v>
      </c>
      <c r="H3570" s="430"/>
      <c r="I3570" s="431">
        <v>4.8917000000000002</v>
      </c>
      <c r="J3570" s="432"/>
    </row>
    <row r="3571" spans="1:11" ht="33.75" hidden="1" outlineLevel="1">
      <c r="A3571" s="423"/>
      <c r="B3571" s="424"/>
      <c r="C3571" s="425">
        <v>53685</v>
      </c>
      <c r="D3571" s="426" t="s">
        <v>24203</v>
      </c>
      <c r="E3571" s="427" t="s">
        <v>9779</v>
      </c>
      <c r="F3571" s="428">
        <v>21.01</v>
      </c>
      <c r="G3571" s="429">
        <v>1</v>
      </c>
      <c r="H3571" s="430"/>
      <c r="I3571" s="431">
        <v>21.01</v>
      </c>
      <c r="J3571" s="432"/>
    </row>
    <row r="3572" spans="1:11" hidden="1" outlineLevel="1">
      <c r="A3572" s="418">
        <v>90672</v>
      </c>
      <c r="B3572" s="560" t="s">
        <v>24204</v>
      </c>
      <c r="C3572" s="560"/>
      <c r="D3572" s="560"/>
      <c r="E3572" s="560"/>
      <c r="F3572" s="560"/>
      <c r="G3572" s="560"/>
      <c r="H3572" s="419" t="s">
        <v>60</v>
      </c>
      <c r="I3572" s="420"/>
      <c r="J3572" s="421">
        <v>41.39</v>
      </c>
      <c r="K3572" s="422"/>
    </row>
    <row r="3573" spans="1:11" hidden="1" outlineLevel="1">
      <c r="A3573" s="423"/>
      <c r="B3573" s="424"/>
      <c r="C3573" s="425">
        <v>2041</v>
      </c>
      <c r="D3573" s="426" t="s">
        <v>23768</v>
      </c>
      <c r="E3573" s="427" t="s">
        <v>143</v>
      </c>
      <c r="F3573" s="428">
        <v>26.73</v>
      </c>
      <c r="G3573" s="429">
        <v>0.3</v>
      </c>
      <c r="H3573" s="430"/>
      <c r="I3573" s="431">
        <v>8.0200999999999993</v>
      </c>
      <c r="J3573" s="432"/>
    </row>
    <row r="3574" spans="1:11" ht="22.5" collapsed="1">
      <c r="A3574" s="423"/>
      <c r="B3574" s="424"/>
      <c r="C3574" s="425">
        <v>2044</v>
      </c>
      <c r="D3574" s="426" t="s">
        <v>23769</v>
      </c>
      <c r="E3574" s="427" t="s">
        <v>143</v>
      </c>
      <c r="F3574" s="428">
        <v>19.559999999999999</v>
      </c>
      <c r="G3574" s="429">
        <v>0.3</v>
      </c>
      <c r="H3574" s="430"/>
      <c r="I3574" s="431">
        <v>5.8700999999999999</v>
      </c>
      <c r="J3574" s="432"/>
    </row>
    <row r="3575" spans="1:11" ht="33.75" hidden="1" outlineLevel="1">
      <c r="A3575" s="423"/>
      <c r="B3575" s="424"/>
      <c r="C3575" s="425">
        <v>53686</v>
      </c>
      <c r="D3575" s="426" t="s">
        <v>24205</v>
      </c>
      <c r="E3575" s="427" t="s">
        <v>9779</v>
      </c>
      <c r="F3575" s="428">
        <v>27.5</v>
      </c>
      <c r="G3575" s="429">
        <v>1</v>
      </c>
      <c r="H3575" s="430"/>
      <c r="I3575" s="431">
        <v>27.5</v>
      </c>
      <c r="J3575" s="432"/>
    </row>
    <row r="3576" spans="1:11" hidden="1" outlineLevel="1">
      <c r="A3576" s="418">
        <v>90673</v>
      </c>
      <c r="B3576" s="560" t="s">
        <v>24206</v>
      </c>
      <c r="C3576" s="560"/>
      <c r="D3576" s="560"/>
      <c r="E3576" s="560"/>
      <c r="F3576" s="560"/>
      <c r="G3576" s="560"/>
      <c r="H3576" s="419" t="s">
        <v>65</v>
      </c>
      <c r="I3576" s="420"/>
      <c r="J3576" s="421">
        <v>17.14</v>
      </c>
      <c r="K3576" s="422"/>
    </row>
    <row r="3577" spans="1:11" hidden="1" outlineLevel="1">
      <c r="A3577" s="423"/>
      <c r="B3577" s="424"/>
      <c r="C3577" s="425">
        <v>2041</v>
      </c>
      <c r="D3577" s="426" t="s">
        <v>23768</v>
      </c>
      <c r="E3577" s="427" t="s">
        <v>143</v>
      </c>
      <c r="F3577" s="428">
        <v>26.73</v>
      </c>
      <c r="G3577" s="429">
        <v>0.25</v>
      </c>
      <c r="H3577" s="430"/>
      <c r="I3577" s="431">
        <v>6.6833999999999998</v>
      </c>
      <c r="J3577" s="432"/>
    </row>
    <row r="3578" spans="1:11" ht="33.75" collapsed="1">
      <c r="A3578" s="423"/>
      <c r="B3578" s="424"/>
      <c r="C3578" s="425">
        <v>54020</v>
      </c>
      <c r="D3578" s="426" t="s">
        <v>24207</v>
      </c>
      <c r="E3578" s="427" t="s">
        <v>65</v>
      </c>
      <c r="F3578" s="428">
        <v>10.46</v>
      </c>
      <c r="G3578" s="429">
        <v>1</v>
      </c>
      <c r="H3578" s="430"/>
      <c r="I3578" s="431">
        <v>10.46</v>
      </c>
      <c r="J3578" s="432"/>
    </row>
    <row r="3579" spans="1:11" hidden="1" outlineLevel="1">
      <c r="A3579" s="418">
        <v>90674</v>
      </c>
      <c r="B3579" s="560" t="s">
        <v>24208</v>
      </c>
      <c r="C3579" s="560"/>
      <c r="D3579" s="560"/>
      <c r="E3579" s="560"/>
      <c r="F3579" s="560"/>
      <c r="G3579" s="560"/>
      <c r="H3579" s="419" t="s">
        <v>65</v>
      </c>
      <c r="I3579" s="420"/>
      <c r="J3579" s="421">
        <v>29.61</v>
      </c>
      <c r="K3579" s="422"/>
    </row>
    <row r="3580" spans="1:11" hidden="1" outlineLevel="1">
      <c r="A3580" s="423"/>
      <c r="B3580" s="424"/>
      <c r="C3580" s="425">
        <v>2041</v>
      </c>
      <c r="D3580" s="426" t="s">
        <v>23768</v>
      </c>
      <c r="E3580" s="427" t="s">
        <v>143</v>
      </c>
      <c r="F3580" s="428">
        <v>26.73</v>
      </c>
      <c r="G3580" s="429">
        <v>0.25</v>
      </c>
      <c r="H3580" s="430"/>
      <c r="I3580" s="431">
        <v>6.6833999999999998</v>
      </c>
      <c r="J3580" s="432"/>
    </row>
    <row r="3581" spans="1:11" ht="33.75" collapsed="1">
      <c r="A3581" s="423"/>
      <c r="B3581" s="424"/>
      <c r="C3581" s="425">
        <v>54022</v>
      </c>
      <c r="D3581" s="426" t="s">
        <v>23785</v>
      </c>
      <c r="E3581" s="427" t="s">
        <v>65</v>
      </c>
      <c r="F3581" s="428">
        <v>22.93</v>
      </c>
      <c r="G3581" s="429">
        <v>1</v>
      </c>
      <c r="H3581" s="430"/>
      <c r="I3581" s="431">
        <v>22.93</v>
      </c>
      <c r="J3581" s="432"/>
    </row>
    <row r="3582" spans="1:11" hidden="1" outlineLevel="1">
      <c r="A3582" s="418">
        <v>90675</v>
      </c>
      <c r="B3582" s="560" t="s">
        <v>24209</v>
      </c>
      <c r="C3582" s="560"/>
      <c r="D3582" s="560"/>
      <c r="E3582" s="560"/>
      <c r="F3582" s="560"/>
      <c r="G3582" s="560"/>
      <c r="H3582" s="419" t="s">
        <v>65</v>
      </c>
      <c r="I3582" s="420"/>
      <c r="J3582" s="421">
        <v>63.05</v>
      </c>
      <c r="K3582" s="422"/>
    </row>
    <row r="3583" spans="1:11" hidden="1" outlineLevel="1">
      <c r="A3583" s="423"/>
      <c r="B3583" s="424"/>
      <c r="C3583" s="425">
        <v>2041</v>
      </c>
      <c r="D3583" s="426" t="s">
        <v>23768</v>
      </c>
      <c r="E3583" s="427" t="s">
        <v>143</v>
      </c>
      <c r="F3583" s="428">
        <v>26.73</v>
      </c>
      <c r="G3583" s="429">
        <v>0.25</v>
      </c>
      <c r="H3583" s="430"/>
      <c r="I3583" s="431">
        <v>6.6833999999999998</v>
      </c>
      <c r="J3583" s="432"/>
    </row>
    <row r="3584" spans="1:11" ht="22.5" collapsed="1">
      <c r="A3584" s="423"/>
      <c r="B3584" s="424"/>
      <c r="C3584" s="425">
        <v>54024</v>
      </c>
      <c r="D3584" s="426" t="s">
        <v>24209</v>
      </c>
      <c r="E3584" s="427" t="s">
        <v>65</v>
      </c>
      <c r="F3584" s="428">
        <v>56.37</v>
      </c>
      <c r="G3584" s="429">
        <v>1</v>
      </c>
      <c r="H3584" s="430"/>
      <c r="I3584" s="431">
        <v>56.37</v>
      </c>
      <c r="J3584" s="432"/>
    </row>
    <row r="3585" spans="1:11" hidden="1" outlineLevel="1">
      <c r="A3585" s="418">
        <v>90676</v>
      </c>
      <c r="B3585" s="560" t="s">
        <v>23818</v>
      </c>
      <c r="C3585" s="560"/>
      <c r="D3585" s="560"/>
      <c r="E3585" s="560"/>
      <c r="F3585" s="560"/>
      <c r="G3585" s="560"/>
      <c r="H3585" s="419" t="s">
        <v>65</v>
      </c>
      <c r="I3585" s="420"/>
      <c r="J3585" s="421">
        <v>121.19</v>
      </c>
      <c r="K3585" s="422"/>
    </row>
    <row r="3586" spans="1:11" hidden="1" outlineLevel="1">
      <c r="A3586" s="423"/>
      <c r="B3586" s="424"/>
      <c r="C3586" s="425">
        <v>2041</v>
      </c>
      <c r="D3586" s="426" t="s">
        <v>23768</v>
      </c>
      <c r="E3586" s="427" t="s">
        <v>143</v>
      </c>
      <c r="F3586" s="428">
        <v>26.73</v>
      </c>
      <c r="G3586" s="429">
        <v>0.3</v>
      </c>
      <c r="H3586" s="430"/>
      <c r="I3586" s="431">
        <v>8.0200999999999993</v>
      </c>
      <c r="J3586" s="432"/>
    </row>
    <row r="3587" spans="1:11" ht="22.5" collapsed="1">
      <c r="A3587" s="423"/>
      <c r="B3587" s="424"/>
      <c r="C3587" s="425">
        <v>54026</v>
      </c>
      <c r="D3587" s="426" t="s">
        <v>23818</v>
      </c>
      <c r="E3587" s="427" t="s">
        <v>65</v>
      </c>
      <c r="F3587" s="428">
        <v>113.17</v>
      </c>
      <c r="G3587" s="429">
        <v>1</v>
      </c>
      <c r="H3587" s="430"/>
      <c r="I3587" s="431">
        <v>113.17</v>
      </c>
      <c r="J3587" s="432"/>
    </row>
    <row r="3588" spans="1:11" hidden="1" outlineLevel="1">
      <c r="A3588" s="418">
        <v>90677</v>
      </c>
      <c r="B3588" s="560" t="s">
        <v>23832</v>
      </c>
      <c r="C3588" s="560"/>
      <c r="D3588" s="560"/>
      <c r="E3588" s="560"/>
      <c r="F3588" s="560"/>
      <c r="G3588" s="560"/>
      <c r="H3588" s="419" t="s">
        <v>65</v>
      </c>
      <c r="I3588" s="420"/>
      <c r="J3588" s="421">
        <v>135.69999999999999</v>
      </c>
      <c r="K3588" s="422"/>
    </row>
    <row r="3589" spans="1:11" hidden="1" outlineLevel="1">
      <c r="A3589" s="423"/>
      <c r="B3589" s="424"/>
      <c r="C3589" s="425">
        <v>2041</v>
      </c>
      <c r="D3589" s="426" t="s">
        <v>23768</v>
      </c>
      <c r="E3589" s="427" t="s">
        <v>143</v>
      </c>
      <c r="F3589" s="428">
        <v>26.73</v>
      </c>
      <c r="G3589" s="429">
        <v>0.3</v>
      </c>
      <c r="H3589" s="430"/>
      <c r="I3589" s="431">
        <v>8.0200999999999993</v>
      </c>
      <c r="J3589" s="432"/>
    </row>
    <row r="3590" spans="1:11" ht="22.5" collapsed="1">
      <c r="A3590" s="423"/>
      <c r="B3590" s="424"/>
      <c r="C3590" s="425">
        <v>54028</v>
      </c>
      <c r="D3590" s="426" t="s">
        <v>23832</v>
      </c>
      <c r="E3590" s="427" t="s">
        <v>65</v>
      </c>
      <c r="F3590" s="428">
        <v>127.68</v>
      </c>
      <c r="G3590" s="429">
        <v>1</v>
      </c>
      <c r="H3590" s="430"/>
      <c r="I3590" s="431">
        <v>127.68</v>
      </c>
      <c r="J3590" s="432"/>
    </row>
    <row r="3591" spans="1:11" hidden="1" outlineLevel="1">
      <c r="A3591" s="418">
        <v>90678</v>
      </c>
      <c r="B3591" s="560" t="s">
        <v>24210</v>
      </c>
      <c r="C3591" s="560"/>
      <c r="D3591" s="560"/>
      <c r="E3591" s="560"/>
      <c r="F3591" s="560"/>
      <c r="G3591" s="560"/>
      <c r="H3591" s="419" t="s">
        <v>65</v>
      </c>
      <c r="I3591" s="420"/>
      <c r="J3591" s="421">
        <v>337.39</v>
      </c>
      <c r="K3591" s="422"/>
    </row>
    <row r="3592" spans="1:11" hidden="1" outlineLevel="1">
      <c r="A3592" s="423"/>
      <c r="B3592" s="424"/>
      <c r="C3592" s="425">
        <v>2041</v>
      </c>
      <c r="D3592" s="426" t="s">
        <v>23768</v>
      </c>
      <c r="E3592" s="427" t="s">
        <v>143</v>
      </c>
      <c r="F3592" s="428">
        <v>26.73</v>
      </c>
      <c r="G3592" s="429">
        <v>0.3</v>
      </c>
      <c r="H3592" s="430"/>
      <c r="I3592" s="431">
        <v>8.0200999999999993</v>
      </c>
      <c r="J3592" s="432"/>
    </row>
    <row r="3593" spans="1:11" ht="22.5" collapsed="1">
      <c r="A3593" s="423"/>
      <c r="B3593" s="424"/>
      <c r="C3593" s="425">
        <v>54030</v>
      </c>
      <c r="D3593" s="426" t="s">
        <v>24210</v>
      </c>
      <c r="E3593" s="427" t="s">
        <v>65</v>
      </c>
      <c r="F3593" s="428">
        <v>329.37</v>
      </c>
      <c r="G3593" s="429">
        <v>1</v>
      </c>
      <c r="H3593" s="430"/>
      <c r="I3593" s="431">
        <v>329.37</v>
      </c>
      <c r="J3593" s="432"/>
    </row>
    <row r="3594" spans="1:11" hidden="1" outlineLevel="1">
      <c r="A3594" s="418">
        <v>90679</v>
      </c>
      <c r="B3594" s="560" t="s">
        <v>24211</v>
      </c>
      <c r="C3594" s="560"/>
      <c r="D3594" s="560"/>
      <c r="E3594" s="560"/>
      <c r="F3594" s="560"/>
      <c r="G3594" s="560"/>
      <c r="H3594" s="419" t="s">
        <v>65</v>
      </c>
      <c r="I3594" s="420"/>
      <c r="J3594" s="421">
        <v>646.24</v>
      </c>
      <c r="K3594" s="422"/>
    </row>
    <row r="3595" spans="1:11" hidden="1" outlineLevel="1">
      <c r="A3595" s="423"/>
      <c r="B3595" s="424"/>
      <c r="C3595" s="425">
        <v>2041</v>
      </c>
      <c r="D3595" s="426" t="s">
        <v>23768</v>
      </c>
      <c r="E3595" s="427" t="s">
        <v>143</v>
      </c>
      <c r="F3595" s="428">
        <v>26.73</v>
      </c>
      <c r="G3595" s="429">
        <v>2.5</v>
      </c>
      <c r="H3595" s="430"/>
      <c r="I3595" s="431">
        <v>66.834599999999995</v>
      </c>
      <c r="J3595" s="432"/>
    </row>
    <row r="3596" spans="1:11" ht="22.5" collapsed="1">
      <c r="A3596" s="423"/>
      <c r="B3596" s="424"/>
      <c r="C3596" s="425">
        <v>2044</v>
      </c>
      <c r="D3596" s="426" t="s">
        <v>23769</v>
      </c>
      <c r="E3596" s="427" t="s">
        <v>143</v>
      </c>
      <c r="F3596" s="428">
        <v>19.559999999999999</v>
      </c>
      <c r="G3596" s="429">
        <v>2.5</v>
      </c>
      <c r="H3596" s="430"/>
      <c r="I3596" s="431">
        <v>48.917499999999997</v>
      </c>
      <c r="J3596" s="432"/>
    </row>
    <row r="3597" spans="1:11" ht="22.5" hidden="1" outlineLevel="1">
      <c r="A3597" s="423"/>
      <c r="B3597" s="424"/>
      <c r="C3597" s="425">
        <v>54031</v>
      </c>
      <c r="D3597" s="426" t="s">
        <v>24211</v>
      </c>
      <c r="E3597" s="427" t="s">
        <v>65</v>
      </c>
      <c r="F3597" s="428">
        <v>505.23</v>
      </c>
      <c r="G3597" s="429">
        <v>1.05</v>
      </c>
      <c r="H3597" s="430"/>
      <c r="I3597" s="431">
        <v>530.49149999999997</v>
      </c>
      <c r="J3597" s="432"/>
    </row>
    <row r="3598" spans="1:11" hidden="1" outlineLevel="1">
      <c r="A3598" s="418">
        <v>90680</v>
      </c>
      <c r="B3598" s="560" t="s">
        <v>24212</v>
      </c>
      <c r="C3598" s="560"/>
      <c r="D3598" s="560"/>
      <c r="E3598" s="560"/>
      <c r="F3598" s="560"/>
      <c r="G3598" s="560"/>
      <c r="H3598" s="419" t="s">
        <v>65</v>
      </c>
      <c r="I3598" s="420"/>
      <c r="J3598" s="421">
        <v>1117.9000000000001</v>
      </c>
      <c r="K3598" s="422"/>
    </row>
    <row r="3599" spans="1:11" hidden="1" outlineLevel="1">
      <c r="A3599" s="423"/>
      <c r="B3599" s="424"/>
      <c r="C3599" s="425">
        <v>2041</v>
      </c>
      <c r="D3599" s="426" t="s">
        <v>23768</v>
      </c>
      <c r="E3599" s="427" t="s">
        <v>143</v>
      </c>
      <c r="F3599" s="428">
        <v>26.73</v>
      </c>
      <c r="G3599" s="429">
        <v>2.75</v>
      </c>
      <c r="H3599" s="430"/>
      <c r="I3599" s="431">
        <v>73.518100000000004</v>
      </c>
      <c r="J3599" s="432"/>
    </row>
    <row r="3600" spans="1:11" ht="22.5" collapsed="1">
      <c r="A3600" s="423"/>
      <c r="B3600" s="424"/>
      <c r="C3600" s="425">
        <v>2044</v>
      </c>
      <c r="D3600" s="426" t="s">
        <v>23769</v>
      </c>
      <c r="E3600" s="427" t="s">
        <v>143</v>
      </c>
      <c r="F3600" s="428">
        <v>19.559999999999999</v>
      </c>
      <c r="G3600" s="429">
        <v>2.75</v>
      </c>
      <c r="H3600" s="430"/>
      <c r="I3600" s="431">
        <v>53.8093</v>
      </c>
      <c r="J3600" s="432"/>
    </row>
    <row r="3601" spans="1:11" ht="22.5" hidden="1" outlineLevel="1">
      <c r="A3601" s="423"/>
      <c r="B3601" s="424"/>
      <c r="C3601" s="425">
        <v>54032</v>
      </c>
      <c r="D3601" s="426" t="s">
        <v>24212</v>
      </c>
      <c r="E3601" s="427" t="s">
        <v>65</v>
      </c>
      <c r="F3601" s="428">
        <v>943.4</v>
      </c>
      <c r="G3601" s="429">
        <v>1.05</v>
      </c>
      <c r="H3601" s="430"/>
      <c r="I3601" s="431">
        <v>990.57</v>
      </c>
      <c r="J3601" s="432"/>
    </row>
    <row r="3602" spans="1:11" hidden="1" outlineLevel="1">
      <c r="A3602" s="418">
        <v>90681</v>
      </c>
      <c r="B3602" s="560" t="s">
        <v>24213</v>
      </c>
      <c r="C3602" s="560"/>
      <c r="D3602" s="560"/>
      <c r="E3602" s="560"/>
      <c r="F3602" s="560"/>
      <c r="G3602" s="560"/>
      <c r="H3602" s="419" t="s">
        <v>65</v>
      </c>
      <c r="I3602" s="420"/>
      <c r="J3602" s="421">
        <v>1213.32</v>
      </c>
      <c r="K3602" s="422"/>
    </row>
    <row r="3603" spans="1:11" hidden="1" outlineLevel="1">
      <c r="A3603" s="423"/>
      <c r="B3603" s="424"/>
      <c r="C3603" s="425">
        <v>2041</v>
      </c>
      <c r="D3603" s="426" t="s">
        <v>23768</v>
      </c>
      <c r="E3603" s="427" t="s">
        <v>143</v>
      </c>
      <c r="F3603" s="428">
        <v>26.73</v>
      </c>
      <c r="G3603" s="429">
        <v>3</v>
      </c>
      <c r="H3603" s="430"/>
      <c r="I3603" s="431">
        <v>80.201499999999996</v>
      </c>
      <c r="J3603" s="432"/>
    </row>
    <row r="3604" spans="1:11" ht="22.5" collapsed="1">
      <c r="A3604" s="423"/>
      <c r="B3604" s="424"/>
      <c r="C3604" s="425">
        <v>2044</v>
      </c>
      <c r="D3604" s="426" t="s">
        <v>23769</v>
      </c>
      <c r="E3604" s="427" t="s">
        <v>143</v>
      </c>
      <c r="F3604" s="428">
        <v>19.559999999999999</v>
      </c>
      <c r="G3604" s="429">
        <v>3</v>
      </c>
      <c r="H3604" s="430"/>
      <c r="I3604" s="431">
        <v>58.701000000000001</v>
      </c>
      <c r="J3604" s="432"/>
    </row>
    <row r="3605" spans="1:11" ht="22.5" hidden="1" outlineLevel="1">
      <c r="A3605" s="423"/>
      <c r="B3605" s="424"/>
      <c r="C3605" s="425">
        <v>54033</v>
      </c>
      <c r="D3605" s="426" t="s">
        <v>24213</v>
      </c>
      <c r="E3605" s="427" t="s">
        <v>65</v>
      </c>
      <c r="F3605" s="428">
        <v>1023.25</v>
      </c>
      <c r="G3605" s="429">
        <v>1.05</v>
      </c>
      <c r="H3605" s="430"/>
      <c r="I3605" s="431">
        <v>1074.4124999999999</v>
      </c>
      <c r="J3605" s="432"/>
    </row>
    <row r="3606" spans="1:11" hidden="1" outlineLevel="1">
      <c r="A3606" s="418">
        <v>90682</v>
      </c>
      <c r="B3606" s="560" t="s">
        <v>24214</v>
      </c>
      <c r="C3606" s="560"/>
      <c r="D3606" s="560"/>
      <c r="E3606" s="560"/>
      <c r="F3606" s="560"/>
      <c r="G3606" s="560"/>
      <c r="H3606" s="419" t="s">
        <v>65</v>
      </c>
      <c r="I3606" s="420"/>
      <c r="J3606" s="421">
        <v>1416.17</v>
      </c>
      <c r="K3606" s="422"/>
    </row>
    <row r="3607" spans="1:11" hidden="1" outlineLevel="1">
      <c r="A3607" s="423"/>
      <c r="B3607" s="424"/>
      <c r="C3607" s="425">
        <v>2041</v>
      </c>
      <c r="D3607" s="426" t="s">
        <v>23768</v>
      </c>
      <c r="E3607" s="427" t="s">
        <v>143</v>
      </c>
      <c r="F3607" s="428">
        <v>26.73</v>
      </c>
      <c r="G3607" s="429">
        <v>3.5</v>
      </c>
      <c r="H3607" s="430"/>
      <c r="I3607" s="431">
        <v>93.5685</v>
      </c>
      <c r="J3607" s="432"/>
    </row>
    <row r="3608" spans="1:11" ht="22.5" collapsed="1">
      <c r="A3608" s="423"/>
      <c r="B3608" s="424"/>
      <c r="C3608" s="425">
        <v>2044</v>
      </c>
      <c r="D3608" s="426" t="s">
        <v>23769</v>
      </c>
      <c r="E3608" s="427" t="s">
        <v>143</v>
      </c>
      <c r="F3608" s="428">
        <v>19.559999999999999</v>
      </c>
      <c r="G3608" s="429">
        <v>3.5</v>
      </c>
      <c r="H3608" s="430"/>
      <c r="I3608" s="431">
        <v>68.484499999999997</v>
      </c>
      <c r="J3608" s="432"/>
    </row>
    <row r="3609" spans="1:11" ht="22.5" hidden="1" outlineLevel="1">
      <c r="A3609" s="423"/>
      <c r="B3609" s="424"/>
      <c r="C3609" s="425">
        <v>54034</v>
      </c>
      <c r="D3609" s="426" t="s">
        <v>24214</v>
      </c>
      <c r="E3609" s="427" t="s">
        <v>65</v>
      </c>
      <c r="F3609" s="428">
        <v>1194.4000000000001</v>
      </c>
      <c r="G3609" s="429">
        <v>1.05</v>
      </c>
      <c r="H3609" s="430"/>
      <c r="I3609" s="431">
        <v>1254.1199999999999</v>
      </c>
      <c r="J3609" s="432"/>
    </row>
    <row r="3610" spans="1:11" hidden="1" outlineLevel="1">
      <c r="A3610" s="418">
        <v>90683</v>
      </c>
      <c r="B3610" s="560" t="s">
        <v>24215</v>
      </c>
      <c r="C3610" s="560"/>
      <c r="D3610" s="560"/>
      <c r="E3610" s="560"/>
      <c r="F3610" s="560"/>
      <c r="G3610" s="560"/>
      <c r="H3610" s="419" t="s">
        <v>65</v>
      </c>
      <c r="I3610" s="420"/>
      <c r="J3610" s="421">
        <v>1609.21</v>
      </c>
      <c r="K3610" s="422"/>
    </row>
    <row r="3611" spans="1:11" hidden="1" outlineLevel="1">
      <c r="A3611" s="423"/>
      <c r="B3611" s="424"/>
      <c r="C3611" s="425">
        <v>2041</v>
      </c>
      <c r="D3611" s="426" t="s">
        <v>23768</v>
      </c>
      <c r="E3611" s="427" t="s">
        <v>143</v>
      </c>
      <c r="F3611" s="428">
        <v>26.73</v>
      </c>
      <c r="G3611" s="429">
        <v>3.75</v>
      </c>
      <c r="H3611" s="430"/>
      <c r="I3611" s="431">
        <v>100.25190000000001</v>
      </c>
      <c r="J3611" s="432"/>
    </row>
    <row r="3612" spans="1:11" ht="22.5" collapsed="1">
      <c r="A3612" s="423"/>
      <c r="B3612" s="424"/>
      <c r="C3612" s="425">
        <v>2044</v>
      </c>
      <c r="D3612" s="426" t="s">
        <v>23769</v>
      </c>
      <c r="E3612" s="427" t="s">
        <v>143</v>
      </c>
      <c r="F3612" s="428">
        <v>19.559999999999999</v>
      </c>
      <c r="G3612" s="429">
        <v>3.75</v>
      </c>
      <c r="H3612" s="430"/>
      <c r="I3612" s="431">
        <v>73.376300000000001</v>
      </c>
      <c r="J3612" s="432"/>
    </row>
    <row r="3613" spans="1:11" ht="33.75" hidden="1" outlineLevel="1">
      <c r="A3613" s="423"/>
      <c r="B3613" s="424"/>
      <c r="C3613" s="425">
        <v>54035</v>
      </c>
      <c r="D3613" s="426" t="s">
        <v>24216</v>
      </c>
      <c r="E3613" s="427" t="s">
        <v>65</v>
      </c>
      <c r="F3613" s="428">
        <v>1367.22</v>
      </c>
      <c r="G3613" s="429">
        <v>1.05</v>
      </c>
      <c r="H3613" s="430"/>
      <c r="I3613" s="431">
        <v>1435.5809999999999</v>
      </c>
      <c r="J3613" s="432"/>
    </row>
    <row r="3614" spans="1:11" ht="23.25" hidden="1" customHeight="1" outlineLevel="1">
      <c r="A3614" s="418">
        <v>90688</v>
      </c>
      <c r="B3614" s="560" t="s">
        <v>24217</v>
      </c>
      <c r="C3614" s="560"/>
      <c r="D3614" s="560"/>
      <c r="E3614" s="560"/>
      <c r="F3614" s="560"/>
      <c r="G3614" s="560"/>
      <c r="H3614" s="419" t="s">
        <v>62</v>
      </c>
      <c r="I3614" s="420"/>
      <c r="J3614" s="421">
        <v>412.63</v>
      </c>
      <c r="K3614" s="422"/>
    </row>
    <row r="3615" spans="1:11" hidden="1" outlineLevel="1">
      <c r="A3615" s="423"/>
      <c r="B3615" s="424"/>
      <c r="C3615" s="425">
        <v>2041</v>
      </c>
      <c r="D3615" s="426" t="s">
        <v>23768</v>
      </c>
      <c r="E3615" s="427" t="s">
        <v>143</v>
      </c>
      <c r="F3615" s="428">
        <v>26.73</v>
      </c>
      <c r="G3615" s="429">
        <v>3</v>
      </c>
      <c r="H3615" s="430"/>
      <c r="I3615" s="431">
        <v>80.201499999999996</v>
      </c>
      <c r="J3615" s="432"/>
    </row>
    <row r="3616" spans="1:11" ht="56.25" collapsed="1">
      <c r="A3616" s="423"/>
      <c r="B3616" s="424"/>
      <c r="C3616" s="425">
        <v>36580</v>
      </c>
      <c r="D3616" s="426" t="s">
        <v>24218</v>
      </c>
      <c r="E3616" s="427" t="s">
        <v>62</v>
      </c>
      <c r="F3616" s="428">
        <v>316.60000000000002</v>
      </c>
      <c r="G3616" s="429">
        <v>1.05</v>
      </c>
      <c r="H3616" s="430"/>
      <c r="I3616" s="431">
        <v>332.43</v>
      </c>
      <c r="J3616" s="432"/>
    </row>
    <row r="3617" spans="1:11" hidden="1" outlineLevel="1">
      <c r="A3617" s="418">
        <v>90690</v>
      </c>
      <c r="B3617" s="560" t="s">
        <v>24219</v>
      </c>
      <c r="C3617" s="560"/>
      <c r="D3617" s="560"/>
      <c r="E3617" s="560"/>
      <c r="F3617" s="560"/>
      <c r="G3617" s="560"/>
      <c r="H3617" s="419" t="s">
        <v>65</v>
      </c>
      <c r="I3617" s="420"/>
      <c r="J3617" s="421">
        <v>8.59</v>
      </c>
      <c r="K3617" s="422"/>
    </row>
    <row r="3618" spans="1:11" hidden="1" outlineLevel="1">
      <c r="A3618" s="423"/>
      <c r="B3618" s="424"/>
      <c r="C3618" s="425">
        <v>2041</v>
      </c>
      <c r="D3618" s="426" t="s">
        <v>23768</v>
      </c>
      <c r="E3618" s="427" t="s">
        <v>143</v>
      </c>
      <c r="F3618" s="428">
        <v>26.73</v>
      </c>
      <c r="G3618" s="429">
        <v>0.08</v>
      </c>
      <c r="H3618" s="430"/>
      <c r="I3618" s="431">
        <v>2.1387</v>
      </c>
      <c r="J3618" s="432"/>
    </row>
    <row r="3619" spans="1:11" ht="22.5" collapsed="1">
      <c r="A3619" s="423"/>
      <c r="B3619" s="424"/>
      <c r="C3619" s="425">
        <v>2044</v>
      </c>
      <c r="D3619" s="426" t="s">
        <v>23769</v>
      </c>
      <c r="E3619" s="427" t="s">
        <v>143</v>
      </c>
      <c r="F3619" s="428">
        <v>19.559999999999999</v>
      </c>
      <c r="G3619" s="429">
        <v>0.08</v>
      </c>
      <c r="H3619" s="430"/>
      <c r="I3619" s="431">
        <v>1.5652999999999999</v>
      </c>
      <c r="J3619" s="432"/>
    </row>
    <row r="3620" spans="1:11" ht="22.5" hidden="1" outlineLevel="1">
      <c r="A3620" s="423"/>
      <c r="B3620" s="424"/>
      <c r="C3620" s="425">
        <v>52844</v>
      </c>
      <c r="D3620" s="426" t="s">
        <v>24220</v>
      </c>
      <c r="E3620" s="427" t="s">
        <v>65</v>
      </c>
      <c r="F3620" s="428">
        <v>4.79</v>
      </c>
      <c r="G3620" s="429">
        <v>1.02</v>
      </c>
      <c r="H3620" s="430"/>
      <c r="I3620" s="431">
        <v>4.8857999999999997</v>
      </c>
      <c r="J3620" s="432"/>
    </row>
    <row r="3621" spans="1:11" hidden="1" outlineLevel="1">
      <c r="A3621" s="418">
        <v>90691</v>
      </c>
      <c r="B3621" s="560" t="s">
        <v>24221</v>
      </c>
      <c r="C3621" s="560"/>
      <c r="D3621" s="560"/>
      <c r="E3621" s="560"/>
      <c r="F3621" s="560"/>
      <c r="G3621" s="560"/>
      <c r="H3621" s="419" t="s">
        <v>65</v>
      </c>
      <c r="I3621" s="420"/>
      <c r="J3621" s="421">
        <v>14.83</v>
      </c>
      <c r="K3621" s="422"/>
    </row>
    <row r="3622" spans="1:11" hidden="1" outlineLevel="1">
      <c r="A3622" s="423"/>
      <c r="B3622" s="424"/>
      <c r="C3622" s="425">
        <v>2041</v>
      </c>
      <c r="D3622" s="426" t="s">
        <v>23768</v>
      </c>
      <c r="E3622" s="427" t="s">
        <v>143</v>
      </c>
      <c r="F3622" s="428">
        <v>26.73</v>
      </c>
      <c r="G3622" s="429">
        <v>0.1</v>
      </c>
      <c r="H3622" s="430"/>
      <c r="I3622" s="431">
        <v>2.6732999999999998</v>
      </c>
      <c r="J3622" s="432"/>
    </row>
    <row r="3623" spans="1:11" ht="22.5" collapsed="1">
      <c r="A3623" s="423"/>
      <c r="B3623" s="424"/>
      <c r="C3623" s="425">
        <v>2044</v>
      </c>
      <c r="D3623" s="426" t="s">
        <v>23769</v>
      </c>
      <c r="E3623" s="427" t="s">
        <v>143</v>
      </c>
      <c r="F3623" s="428">
        <v>19.559999999999999</v>
      </c>
      <c r="G3623" s="429">
        <v>0.1</v>
      </c>
      <c r="H3623" s="430"/>
      <c r="I3623" s="431">
        <v>1.9567000000000001</v>
      </c>
      <c r="J3623" s="432"/>
    </row>
    <row r="3624" spans="1:11" ht="22.5" hidden="1" outlineLevel="1">
      <c r="A3624" s="423"/>
      <c r="B3624" s="424"/>
      <c r="C3624" s="425">
        <v>52845</v>
      </c>
      <c r="D3624" s="426" t="s">
        <v>24222</v>
      </c>
      <c r="E3624" s="427" t="s">
        <v>65</v>
      </c>
      <c r="F3624" s="428">
        <v>10</v>
      </c>
      <c r="G3624" s="429">
        <v>1.02</v>
      </c>
      <c r="H3624" s="430"/>
      <c r="I3624" s="431">
        <v>10.199999999999999</v>
      </c>
      <c r="J3624" s="432"/>
    </row>
    <row r="3625" spans="1:11" hidden="1" outlineLevel="1">
      <c r="A3625" s="418">
        <v>90692</v>
      </c>
      <c r="B3625" s="560" t="s">
        <v>24223</v>
      </c>
      <c r="C3625" s="560"/>
      <c r="D3625" s="560"/>
      <c r="E3625" s="560"/>
      <c r="F3625" s="560"/>
      <c r="G3625" s="560"/>
      <c r="H3625" s="419" t="s">
        <v>65</v>
      </c>
      <c r="I3625" s="420"/>
      <c r="J3625" s="421">
        <v>22.85</v>
      </c>
      <c r="K3625" s="422"/>
    </row>
    <row r="3626" spans="1:11" hidden="1" outlineLevel="1">
      <c r="A3626" s="423"/>
      <c r="B3626" s="424"/>
      <c r="C3626" s="425">
        <v>2041</v>
      </c>
      <c r="D3626" s="426" t="s">
        <v>23768</v>
      </c>
      <c r="E3626" s="427" t="s">
        <v>143</v>
      </c>
      <c r="F3626" s="428">
        <v>26.73</v>
      </c>
      <c r="G3626" s="429">
        <v>0.13</v>
      </c>
      <c r="H3626" s="430"/>
      <c r="I3626" s="431">
        <v>3.4754</v>
      </c>
      <c r="J3626" s="432"/>
    </row>
    <row r="3627" spans="1:11" ht="22.5" collapsed="1">
      <c r="A3627" s="423"/>
      <c r="B3627" s="424"/>
      <c r="C3627" s="425">
        <v>2044</v>
      </c>
      <c r="D3627" s="426" t="s">
        <v>23769</v>
      </c>
      <c r="E3627" s="427" t="s">
        <v>143</v>
      </c>
      <c r="F3627" s="428">
        <v>19.559999999999999</v>
      </c>
      <c r="G3627" s="429">
        <v>0.13</v>
      </c>
      <c r="H3627" s="430"/>
      <c r="I3627" s="431">
        <v>2.5436999999999999</v>
      </c>
      <c r="J3627" s="432"/>
    </row>
    <row r="3628" spans="1:11" ht="22.5" hidden="1" outlineLevel="1">
      <c r="A3628" s="423"/>
      <c r="B3628" s="424"/>
      <c r="C3628" s="425">
        <v>52846</v>
      </c>
      <c r="D3628" s="426" t="s">
        <v>23783</v>
      </c>
      <c r="E3628" s="427" t="s">
        <v>65</v>
      </c>
      <c r="F3628" s="428">
        <v>16.5</v>
      </c>
      <c r="G3628" s="429">
        <v>1.02</v>
      </c>
      <c r="H3628" s="430"/>
      <c r="I3628" s="431">
        <v>16.829999999999998</v>
      </c>
      <c r="J3628" s="432"/>
    </row>
    <row r="3629" spans="1:11" hidden="1" outlineLevel="1">
      <c r="A3629" s="418">
        <v>90693</v>
      </c>
      <c r="B3629" s="560" t="s">
        <v>24224</v>
      </c>
      <c r="C3629" s="560"/>
      <c r="D3629" s="560"/>
      <c r="E3629" s="560"/>
      <c r="F3629" s="560"/>
      <c r="G3629" s="560"/>
      <c r="H3629" s="419" t="s">
        <v>65</v>
      </c>
      <c r="I3629" s="420"/>
      <c r="J3629" s="421">
        <v>32.090000000000003</v>
      </c>
      <c r="K3629" s="422"/>
    </row>
    <row r="3630" spans="1:11" hidden="1" outlineLevel="1">
      <c r="A3630" s="423"/>
      <c r="B3630" s="424"/>
      <c r="C3630" s="425">
        <v>2041</v>
      </c>
      <c r="D3630" s="426" t="s">
        <v>23768</v>
      </c>
      <c r="E3630" s="427" t="s">
        <v>143</v>
      </c>
      <c r="F3630" s="428">
        <v>26.73</v>
      </c>
      <c r="G3630" s="429">
        <v>0.17</v>
      </c>
      <c r="H3630" s="430"/>
      <c r="I3630" s="431">
        <v>4.5446999999999997</v>
      </c>
      <c r="J3630" s="432"/>
    </row>
    <row r="3631" spans="1:11" ht="22.5" collapsed="1">
      <c r="A3631" s="423"/>
      <c r="B3631" s="424"/>
      <c r="C3631" s="425">
        <v>2044</v>
      </c>
      <c r="D3631" s="426" t="s">
        <v>23769</v>
      </c>
      <c r="E3631" s="427" t="s">
        <v>143</v>
      </c>
      <c r="F3631" s="428">
        <v>19.559999999999999</v>
      </c>
      <c r="G3631" s="429">
        <v>0.17</v>
      </c>
      <c r="H3631" s="430"/>
      <c r="I3631" s="431">
        <v>3.3262999999999998</v>
      </c>
      <c r="J3631" s="432"/>
    </row>
    <row r="3632" spans="1:11" ht="22.5" hidden="1" outlineLevel="1">
      <c r="A3632" s="423"/>
      <c r="B3632" s="424"/>
      <c r="C3632" s="425">
        <v>52847</v>
      </c>
      <c r="D3632" s="426" t="s">
        <v>23816</v>
      </c>
      <c r="E3632" s="427" t="s">
        <v>65</v>
      </c>
      <c r="F3632" s="428">
        <v>23.74</v>
      </c>
      <c r="G3632" s="429">
        <v>1.02</v>
      </c>
      <c r="H3632" s="430"/>
      <c r="I3632" s="431">
        <v>24.2148</v>
      </c>
      <c r="J3632" s="432"/>
    </row>
    <row r="3633" spans="1:11" hidden="1" outlineLevel="1">
      <c r="A3633" s="418">
        <v>90694</v>
      </c>
      <c r="B3633" s="560" t="s">
        <v>24225</v>
      </c>
      <c r="C3633" s="560"/>
      <c r="D3633" s="560"/>
      <c r="E3633" s="560"/>
      <c r="F3633" s="560"/>
      <c r="G3633" s="560"/>
      <c r="H3633" s="419" t="s">
        <v>65</v>
      </c>
      <c r="I3633" s="420"/>
      <c r="J3633" s="421">
        <v>47.58</v>
      </c>
      <c r="K3633" s="422"/>
    </row>
    <row r="3634" spans="1:11" hidden="1" outlineLevel="1">
      <c r="A3634" s="423"/>
      <c r="B3634" s="424"/>
      <c r="C3634" s="425">
        <v>2041</v>
      </c>
      <c r="D3634" s="426" t="s">
        <v>23768</v>
      </c>
      <c r="E3634" s="427" t="s">
        <v>143</v>
      </c>
      <c r="F3634" s="428">
        <v>26.73</v>
      </c>
      <c r="G3634" s="429">
        <v>0.21</v>
      </c>
      <c r="H3634" s="430"/>
      <c r="I3634" s="431">
        <v>5.6140999999999996</v>
      </c>
      <c r="J3634" s="432"/>
    </row>
    <row r="3635" spans="1:11" ht="22.5" collapsed="1">
      <c r="A3635" s="423"/>
      <c r="B3635" s="424"/>
      <c r="C3635" s="425">
        <v>2044</v>
      </c>
      <c r="D3635" s="426" t="s">
        <v>23769</v>
      </c>
      <c r="E3635" s="427" t="s">
        <v>143</v>
      </c>
      <c r="F3635" s="428">
        <v>19.559999999999999</v>
      </c>
      <c r="G3635" s="429">
        <v>0.21</v>
      </c>
      <c r="H3635" s="430"/>
      <c r="I3635" s="431">
        <v>4.109</v>
      </c>
      <c r="J3635" s="432"/>
    </row>
    <row r="3636" spans="1:11" ht="22.5" hidden="1" outlineLevel="1">
      <c r="A3636" s="423"/>
      <c r="B3636" s="424"/>
      <c r="C3636" s="425">
        <v>52848</v>
      </c>
      <c r="D3636" s="426" t="s">
        <v>23826</v>
      </c>
      <c r="E3636" s="427" t="s">
        <v>65</v>
      </c>
      <c r="F3636" s="428">
        <v>37.11</v>
      </c>
      <c r="G3636" s="429">
        <v>1.02</v>
      </c>
      <c r="H3636" s="430"/>
      <c r="I3636" s="431">
        <v>37.852200000000003</v>
      </c>
      <c r="J3636" s="432"/>
    </row>
    <row r="3637" spans="1:11" hidden="1" outlineLevel="1">
      <c r="A3637" s="418">
        <v>90695</v>
      </c>
      <c r="B3637" s="560" t="s">
        <v>24226</v>
      </c>
      <c r="C3637" s="560"/>
      <c r="D3637" s="560"/>
      <c r="E3637" s="560"/>
      <c r="F3637" s="560"/>
      <c r="G3637" s="560"/>
      <c r="H3637" s="419" t="s">
        <v>65</v>
      </c>
      <c r="I3637" s="420"/>
      <c r="J3637" s="421">
        <v>64.290000000000006</v>
      </c>
      <c r="K3637" s="422"/>
    </row>
    <row r="3638" spans="1:11" hidden="1" outlineLevel="1">
      <c r="A3638" s="423"/>
      <c r="B3638" s="424"/>
      <c r="C3638" s="425">
        <v>2041</v>
      </c>
      <c r="D3638" s="426" t="s">
        <v>23768</v>
      </c>
      <c r="E3638" s="427" t="s">
        <v>143</v>
      </c>
      <c r="F3638" s="428">
        <v>26.73</v>
      </c>
      <c r="G3638" s="429">
        <v>0.31</v>
      </c>
      <c r="H3638" s="430"/>
      <c r="I3638" s="431">
        <v>8.2873999999999999</v>
      </c>
      <c r="J3638" s="432"/>
    </row>
    <row r="3639" spans="1:11" ht="22.5" collapsed="1">
      <c r="A3639" s="423"/>
      <c r="B3639" s="424"/>
      <c r="C3639" s="425">
        <v>2044</v>
      </c>
      <c r="D3639" s="426" t="s">
        <v>23769</v>
      </c>
      <c r="E3639" s="427" t="s">
        <v>143</v>
      </c>
      <c r="F3639" s="428">
        <v>19.559999999999999</v>
      </c>
      <c r="G3639" s="429">
        <v>0.31</v>
      </c>
      <c r="H3639" s="430"/>
      <c r="I3639" s="431">
        <v>6.0656999999999996</v>
      </c>
      <c r="J3639" s="432"/>
    </row>
    <row r="3640" spans="1:11" ht="22.5" hidden="1" outlineLevel="1">
      <c r="A3640" s="423"/>
      <c r="B3640" s="424"/>
      <c r="C3640" s="425">
        <v>52849</v>
      </c>
      <c r="D3640" s="426" t="s">
        <v>23831</v>
      </c>
      <c r="E3640" s="427" t="s">
        <v>65</v>
      </c>
      <c r="F3640" s="428">
        <v>48.96</v>
      </c>
      <c r="G3640" s="429">
        <v>1.02</v>
      </c>
      <c r="H3640" s="430"/>
      <c r="I3640" s="431">
        <v>49.9392</v>
      </c>
      <c r="J3640" s="432"/>
    </row>
    <row r="3641" spans="1:11" hidden="1" outlineLevel="1">
      <c r="A3641" s="418">
        <v>90696</v>
      </c>
      <c r="B3641" s="560" t="s">
        <v>24227</v>
      </c>
      <c r="C3641" s="560"/>
      <c r="D3641" s="560"/>
      <c r="E3641" s="560"/>
      <c r="F3641" s="560"/>
      <c r="G3641" s="560"/>
      <c r="H3641" s="419" t="s">
        <v>65</v>
      </c>
      <c r="I3641" s="420"/>
      <c r="J3641" s="421">
        <v>91.57</v>
      </c>
      <c r="K3641" s="422"/>
    </row>
    <row r="3642" spans="1:11" hidden="1" outlineLevel="1">
      <c r="A3642" s="423"/>
      <c r="B3642" s="424"/>
      <c r="C3642" s="425">
        <v>2041</v>
      </c>
      <c r="D3642" s="426" t="s">
        <v>23768</v>
      </c>
      <c r="E3642" s="427" t="s">
        <v>143</v>
      </c>
      <c r="F3642" s="428">
        <v>26.73</v>
      </c>
      <c r="G3642" s="429">
        <v>0.34</v>
      </c>
      <c r="H3642" s="430"/>
      <c r="I3642" s="431">
        <v>9.0894999999999992</v>
      </c>
      <c r="J3642" s="432"/>
    </row>
    <row r="3643" spans="1:11" ht="22.5" collapsed="1">
      <c r="A3643" s="423"/>
      <c r="B3643" s="424"/>
      <c r="C3643" s="425">
        <v>2044</v>
      </c>
      <c r="D3643" s="426" t="s">
        <v>23769</v>
      </c>
      <c r="E3643" s="427" t="s">
        <v>143</v>
      </c>
      <c r="F3643" s="428">
        <v>19.559999999999999</v>
      </c>
      <c r="G3643" s="429">
        <v>0.34</v>
      </c>
      <c r="H3643" s="430"/>
      <c r="I3643" s="431">
        <v>6.6527000000000003</v>
      </c>
      <c r="J3643" s="432"/>
    </row>
    <row r="3644" spans="1:11" ht="22.5" hidden="1" outlineLevel="1">
      <c r="A3644" s="423"/>
      <c r="B3644" s="424"/>
      <c r="C3644" s="425">
        <v>52850</v>
      </c>
      <c r="D3644" s="426" t="s">
        <v>24228</v>
      </c>
      <c r="E3644" s="427" t="s">
        <v>65</v>
      </c>
      <c r="F3644" s="428">
        <v>74.34</v>
      </c>
      <c r="G3644" s="429">
        <v>1.02</v>
      </c>
      <c r="H3644" s="430"/>
      <c r="I3644" s="431">
        <v>75.826800000000006</v>
      </c>
      <c r="J3644" s="432"/>
    </row>
    <row r="3645" spans="1:11" hidden="1" outlineLevel="1">
      <c r="A3645" s="418">
        <v>90697</v>
      </c>
      <c r="B3645" s="560" t="s">
        <v>24229</v>
      </c>
      <c r="C3645" s="560"/>
      <c r="D3645" s="560"/>
      <c r="E3645" s="560"/>
      <c r="F3645" s="560"/>
      <c r="G3645" s="560"/>
      <c r="H3645" s="419" t="s">
        <v>65</v>
      </c>
      <c r="I3645" s="420"/>
      <c r="J3645" s="421">
        <v>110.71</v>
      </c>
      <c r="K3645" s="422"/>
    </row>
    <row r="3646" spans="1:11" hidden="1" outlineLevel="1">
      <c r="A3646" s="423"/>
      <c r="B3646" s="424"/>
      <c r="C3646" s="425">
        <v>2041</v>
      </c>
      <c r="D3646" s="426" t="s">
        <v>23768</v>
      </c>
      <c r="E3646" s="427" t="s">
        <v>143</v>
      </c>
      <c r="F3646" s="428">
        <v>26.73</v>
      </c>
      <c r="G3646" s="429">
        <v>0.36</v>
      </c>
      <c r="H3646" s="430"/>
      <c r="I3646" s="431">
        <v>9.6241000000000003</v>
      </c>
      <c r="J3646" s="432"/>
    </row>
    <row r="3647" spans="1:11" ht="22.5" collapsed="1">
      <c r="A3647" s="423"/>
      <c r="B3647" s="424"/>
      <c r="C3647" s="425">
        <v>2044</v>
      </c>
      <c r="D3647" s="426" t="s">
        <v>23769</v>
      </c>
      <c r="E3647" s="427" t="s">
        <v>143</v>
      </c>
      <c r="F3647" s="428">
        <v>19.559999999999999</v>
      </c>
      <c r="G3647" s="429">
        <v>0.36</v>
      </c>
      <c r="H3647" s="430"/>
      <c r="I3647" s="431">
        <v>7.0441000000000003</v>
      </c>
      <c r="J3647" s="432"/>
    </row>
    <row r="3648" spans="1:11" ht="22.5" hidden="1" outlineLevel="1">
      <c r="A3648" s="423"/>
      <c r="B3648" s="424"/>
      <c r="C3648" s="425">
        <v>52851</v>
      </c>
      <c r="D3648" s="426" t="s">
        <v>24230</v>
      </c>
      <c r="E3648" s="427" t="s">
        <v>65</v>
      </c>
      <c r="F3648" s="428">
        <v>92.2</v>
      </c>
      <c r="G3648" s="429">
        <v>1.02</v>
      </c>
      <c r="H3648" s="430"/>
      <c r="I3648" s="431">
        <v>94.043999999999997</v>
      </c>
      <c r="J3648" s="432"/>
    </row>
    <row r="3649" spans="1:11" hidden="1" outlineLevel="1">
      <c r="A3649" s="418">
        <v>90698</v>
      </c>
      <c r="B3649" s="560" t="s">
        <v>24231</v>
      </c>
      <c r="C3649" s="560"/>
      <c r="D3649" s="560"/>
      <c r="E3649" s="560"/>
      <c r="F3649" s="560"/>
      <c r="G3649" s="560"/>
      <c r="H3649" s="419" t="s">
        <v>65</v>
      </c>
      <c r="I3649" s="420"/>
      <c r="J3649" s="421">
        <v>151.82</v>
      </c>
      <c r="K3649" s="422"/>
    </row>
    <row r="3650" spans="1:11" hidden="1" outlineLevel="1">
      <c r="A3650" s="423"/>
      <c r="B3650" s="424"/>
      <c r="C3650" s="425">
        <v>2041</v>
      </c>
      <c r="D3650" s="426" t="s">
        <v>23768</v>
      </c>
      <c r="E3650" s="427" t="s">
        <v>143</v>
      </c>
      <c r="F3650" s="428">
        <v>26.73</v>
      </c>
      <c r="G3650" s="429">
        <v>0.46</v>
      </c>
      <c r="H3650" s="430"/>
      <c r="I3650" s="431">
        <v>12.297499999999999</v>
      </c>
      <c r="J3650" s="432"/>
    </row>
    <row r="3651" spans="1:11" ht="22.5" collapsed="1">
      <c r="A3651" s="423"/>
      <c r="B3651" s="424"/>
      <c r="C3651" s="425">
        <v>2044</v>
      </c>
      <c r="D3651" s="426" t="s">
        <v>23769</v>
      </c>
      <c r="E3651" s="427" t="s">
        <v>143</v>
      </c>
      <c r="F3651" s="428">
        <v>19.559999999999999</v>
      </c>
      <c r="G3651" s="429">
        <v>0.46</v>
      </c>
      <c r="H3651" s="430"/>
      <c r="I3651" s="431">
        <v>9.0007999999999999</v>
      </c>
      <c r="J3651" s="432"/>
    </row>
    <row r="3652" spans="1:11" ht="22.5" hidden="1" outlineLevel="1">
      <c r="A3652" s="423"/>
      <c r="B3652" s="424"/>
      <c r="C3652" s="425">
        <v>52852</v>
      </c>
      <c r="D3652" s="426" t="s">
        <v>24232</v>
      </c>
      <c r="E3652" s="427" t="s">
        <v>65</v>
      </c>
      <c r="F3652" s="428">
        <v>127.96</v>
      </c>
      <c r="G3652" s="429">
        <v>1.02</v>
      </c>
      <c r="H3652" s="430"/>
      <c r="I3652" s="431">
        <v>130.51920000000001</v>
      </c>
      <c r="J3652" s="432"/>
    </row>
    <row r="3653" spans="1:11" hidden="1" outlineLevel="1">
      <c r="A3653" s="418">
        <v>90699</v>
      </c>
      <c r="B3653" s="560" t="s">
        <v>24233</v>
      </c>
      <c r="C3653" s="560"/>
      <c r="D3653" s="560"/>
      <c r="E3653" s="560"/>
      <c r="F3653" s="560"/>
      <c r="G3653" s="560"/>
      <c r="H3653" s="419" t="s">
        <v>60</v>
      </c>
      <c r="I3653" s="420"/>
      <c r="J3653" s="421">
        <v>387.24</v>
      </c>
      <c r="K3653" s="422"/>
    </row>
    <row r="3654" spans="1:11" hidden="1" outlineLevel="1">
      <c r="A3654" s="423"/>
      <c r="B3654" s="424"/>
      <c r="C3654" s="425">
        <v>2041</v>
      </c>
      <c r="D3654" s="426" t="s">
        <v>23768</v>
      </c>
      <c r="E3654" s="427" t="s">
        <v>143</v>
      </c>
      <c r="F3654" s="428">
        <v>26.73</v>
      </c>
      <c r="G3654" s="429">
        <v>1.33</v>
      </c>
      <c r="H3654" s="430"/>
      <c r="I3654" s="431">
        <v>35.555999999999997</v>
      </c>
      <c r="J3654" s="432"/>
    </row>
    <row r="3655" spans="1:11" ht="22.5" collapsed="1">
      <c r="A3655" s="423"/>
      <c r="B3655" s="424"/>
      <c r="C3655" s="425">
        <v>2044</v>
      </c>
      <c r="D3655" s="426" t="s">
        <v>23769</v>
      </c>
      <c r="E3655" s="427" t="s">
        <v>143</v>
      </c>
      <c r="F3655" s="428">
        <v>19.559999999999999</v>
      </c>
      <c r="G3655" s="429">
        <v>1.33</v>
      </c>
      <c r="H3655" s="430"/>
      <c r="I3655" s="431">
        <v>26.024100000000001</v>
      </c>
      <c r="J3655" s="432"/>
    </row>
    <row r="3656" spans="1:11" ht="22.5" hidden="1" outlineLevel="1">
      <c r="A3656" s="423"/>
      <c r="B3656" s="424"/>
      <c r="C3656" s="425">
        <v>57610</v>
      </c>
      <c r="D3656" s="426" t="s">
        <v>23788</v>
      </c>
      <c r="E3656" s="427" t="s">
        <v>9779</v>
      </c>
      <c r="F3656" s="428">
        <v>160.4</v>
      </c>
      <c r="G3656" s="429">
        <v>1</v>
      </c>
      <c r="H3656" s="430"/>
      <c r="I3656" s="431">
        <v>160.4</v>
      </c>
      <c r="J3656" s="432"/>
    </row>
    <row r="3657" spans="1:11" ht="22.5" hidden="1" outlineLevel="1">
      <c r="A3657" s="423"/>
      <c r="B3657" s="424"/>
      <c r="C3657" s="425">
        <v>58020</v>
      </c>
      <c r="D3657" s="426" t="s">
        <v>23789</v>
      </c>
      <c r="E3657" s="427" t="s">
        <v>9779</v>
      </c>
      <c r="F3657" s="428">
        <v>61.3</v>
      </c>
      <c r="G3657" s="429">
        <v>1</v>
      </c>
      <c r="H3657" s="430"/>
      <c r="I3657" s="431">
        <v>61.3</v>
      </c>
      <c r="J3657" s="432"/>
    </row>
    <row r="3658" spans="1:11" ht="22.5" hidden="1" outlineLevel="1">
      <c r="A3658" s="423"/>
      <c r="B3658" s="424"/>
      <c r="C3658" s="425">
        <v>72008</v>
      </c>
      <c r="D3658" s="426" t="s">
        <v>24234</v>
      </c>
      <c r="E3658" s="427" t="s">
        <v>9779</v>
      </c>
      <c r="F3658" s="428">
        <v>103.96</v>
      </c>
      <c r="G3658" s="429">
        <v>1</v>
      </c>
      <c r="H3658" s="430"/>
      <c r="I3658" s="431">
        <v>103.96</v>
      </c>
      <c r="J3658" s="432"/>
    </row>
    <row r="3659" spans="1:11" hidden="1" outlineLevel="1">
      <c r="A3659" s="418">
        <v>90701</v>
      </c>
      <c r="B3659" s="560" t="s">
        <v>24235</v>
      </c>
      <c r="C3659" s="560"/>
      <c r="D3659" s="560"/>
      <c r="E3659" s="560"/>
      <c r="F3659" s="560"/>
      <c r="G3659" s="560"/>
      <c r="H3659" s="419" t="s">
        <v>60</v>
      </c>
      <c r="I3659" s="420"/>
      <c r="J3659" s="421">
        <v>139.57</v>
      </c>
      <c r="K3659" s="422"/>
    </row>
    <row r="3660" spans="1:11" hidden="1" outlineLevel="1">
      <c r="A3660" s="423"/>
      <c r="B3660" s="424"/>
      <c r="C3660" s="425">
        <v>2041</v>
      </c>
      <c r="D3660" s="426" t="s">
        <v>23768</v>
      </c>
      <c r="E3660" s="427" t="s">
        <v>143</v>
      </c>
      <c r="F3660" s="428">
        <v>26.73</v>
      </c>
      <c r="G3660" s="429">
        <v>2</v>
      </c>
      <c r="H3660" s="430"/>
      <c r="I3660" s="431">
        <v>53.467700000000001</v>
      </c>
      <c r="J3660" s="432"/>
    </row>
    <row r="3661" spans="1:11" ht="22.5" collapsed="1">
      <c r="A3661" s="423"/>
      <c r="B3661" s="424"/>
      <c r="C3661" s="425">
        <v>2044</v>
      </c>
      <c r="D3661" s="426" t="s">
        <v>23769</v>
      </c>
      <c r="E3661" s="427" t="s">
        <v>143</v>
      </c>
      <c r="F3661" s="428">
        <v>19.559999999999999</v>
      </c>
      <c r="G3661" s="429">
        <v>2</v>
      </c>
      <c r="H3661" s="430"/>
      <c r="I3661" s="431">
        <v>39.134</v>
      </c>
      <c r="J3661" s="432"/>
    </row>
    <row r="3662" spans="1:11" ht="22.5" hidden="1" outlineLevel="1">
      <c r="A3662" s="423"/>
      <c r="B3662" s="424"/>
      <c r="C3662" s="425">
        <v>52431</v>
      </c>
      <c r="D3662" s="426" t="s">
        <v>23839</v>
      </c>
      <c r="E3662" s="427" t="s">
        <v>65</v>
      </c>
      <c r="F3662" s="428">
        <v>5.88</v>
      </c>
      <c r="G3662" s="429">
        <v>3</v>
      </c>
      <c r="H3662" s="430"/>
      <c r="I3662" s="431">
        <v>17.64</v>
      </c>
      <c r="J3662" s="432"/>
    </row>
    <row r="3663" spans="1:11" ht="33.75" hidden="1" outlineLevel="1">
      <c r="A3663" s="423"/>
      <c r="B3663" s="424"/>
      <c r="C3663" s="425">
        <v>52865</v>
      </c>
      <c r="D3663" s="426" t="s">
        <v>23923</v>
      </c>
      <c r="E3663" s="427" t="s">
        <v>65</v>
      </c>
      <c r="F3663" s="428">
        <v>2.5099999999999998</v>
      </c>
      <c r="G3663" s="429">
        <v>6</v>
      </c>
      <c r="H3663" s="430"/>
      <c r="I3663" s="431">
        <v>15.06</v>
      </c>
      <c r="J3663" s="432"/>
    </row>
    <row r="3664" spans="1:11" hidden="1" outlineLevel="1">
      <c r="A3664" s="423"/>
      <c r="B3664" s="424"/>
      <c r="C3664" s="425">
        <v>54813</v>
      </c>
      <c r="D3664" s="426" t="s">
        <v>24065</v>
      </c>
      <c r="E3664" s="427" t="s">
        <v>9779</v>
      </c>
      <c r="F3664" s="428">
        <v>3.45</v>
      </c>
      <c r="G3664" s="429">
        <v>1</v>
      </c>
      <c r="H3664" s="430"/>
      <c r="I3664" s="431">
        <v>3.45</v>
      </c>
      <c r="J3664" s="432"/>
    </row>
    <row r="3665" spans="1:11" ht="22.5" hidden="1" outlineLevel="1">
      <c r="A3665" s="423"/>
      <c r="B3665" s="424"/>
      <c r="C3665" s="425">
        <v>55210</v>
      </c>
      <c r="D3665" s="426" t="s">
        <v>24066</v>
      </c>
      <c r="E3665" s="427" t="s">
        <v>9779</v>
      </c>
      <c r="F3665" s="428">
        <v>2.97</v>
      </c>
      <c r="G3665" s="429">
        <v>1</v>
      </c>
      <c r="H3665" s="430"/>
      <c r="I3665" s="431">
        <v>2.97</v>
      </c>
      <c r="J3665" s="432"/>
    </row>
    <row r="3666" spans="1:11" ht="33.75" hidden="1" outlineLevel="1">
      <c r="A3666" s="423"/>
      <c r="B3666" s="424"/>
      <c r="C3666" s="425">
        <v>55230</v>
      </c>
      <c r="D3666" s="426" t="s">
        <v>24236</v>
      </c>
      <c r="E3666" s="427" t="s">
        <v>9779</v>
      </c>
      <c r="F3666" s="428">
        <v>7.85</v>
      </c>
      <c r="G3666" s="429">
        <v>1</v>
      </c>
      <c r="H3666" s="430"/>
      <c r="I3666" s="431">
        <v>7.85</v>
      </c>
      <c r="J3666" s="432"/>
    </row>
    <row r="3667" spans="1:11" hidden="1" outlineLevel="1">
      <c r="A3667" s="418">
        <v>90702</v>
      </c>
      <c r="B3667" s="560" t="s">
        <v>24237</v>
      </c>
      <c r="C3667" s="560"/>
      <c r="D3667" s="560"/>
      <c r="E3667" s="560"/>
      <c r="F3667" s="560"/>
      <c r="G3667" s="560"/>
      <c r="H3667" s="419" t="s">
        <v>60</v>
      </c>
      <c r="I3667" s="420"/>
      <c r="J3667" s="421">
        <v>211.37</v>
      </c>
      <c r="K3667" s="422"/>
    </row>
    <row r="3668" spans="1:11" hidden="1" outlineLevel="1">
      <c r="A3668" s="423"/>
      <c r="B3668" s="424"/>
      <c r="C3668" s="425">
        <v>2041</v>
      </c>
      <c r="D3668" s="426" t="s">
        <v>23768</v>
      </c>
      <c r="E3668" s="427" t="s">
        <v>143</v>
      </c>
      <c r="F3668" s="428">
        <v>26.73</v>
      </c>
      <c r="G3668" s="429">
        <v>3.1</v>
      </c>
      <c r="H3668" s="430"/>
      <c r="I3668" s="431">
        <v>82.874899999999997</v>
      </c>
      <c r="J3668" s="432"/>
    </row>
    <row r="3669" spans="1:11" ht="22.5" collapsed="1">
      <c r="A3669" s="423"/>
      <c r="B3669" s="424"/>
      <c r="C3669" s="425">
        <v>2044</v>
      </c>
      <c r="D3669" s="426" t="s">
        <v>23769</v>
      </c>
      <c r="E3669" s="427" t="s">
        <v>143</v>
      </c>
      <c r="F3669" s="428">
        <v>19.559999999999999</v>
      </c>
      <c r="G3669" s="429">
        <v>3.1</v>
      </c>
      <c r="H3669" s="430"/>
      <c r="I3669" s="431">
        <v>60.657699999999998</v>
      </c>
      <c r="J3669" s="432"/>
    </row>
    <row r="3670" spans="1:11" ht="22.5" hidden="1" outlineLevel="1">
      <c r="A3670" s="423"/>
      <c r="B3670" s="424"/>
      <c r="C3670" s="425">
        <v>52431</v>
      </c>
      <c r="D3670" s="426" t="s">
        <v>23839</v>
      </c>
      <c r="E3670" s="427" t="s">
        <v>65</v>
      </c>
      <c r="F3670" s="428">
        <v>5.88</v>
      </c>
      <c r="G3670" s="429">
        <v>3</v>
      </c>
      <c r="H3670" s="430"/>
      <c r="I3670" s="431">
        <v>17.64</v>
      </c>
      <c r="J3670" s="432"/>
    </row>
    <row r="3671" spans="1:11" ht="33.75" hidden="1" outlineLevel="1">
      <c r="A3671" s="423"/>
      <c r="B3671" s="424"/>
      <c r="C3671" s="425">
        <v>52865</v>
      </c>
      <c r="D3671" s="426" t="s">
        <v>23923</v>
      </c>
      <c r="E3671" s="427" t="s">
        <v>65</v>
      </c>
      <c r="F3671" s="428">
        <v>2.5099999999999998</v>
      </c>
      <c r="G3671" s="429">
        <v>12</v>
      </c>
      <c r="H3671" s="430"/>
      <c r="I3671" s="431">
        <v>30.12</v>
      </c>
      <c r="J3671" s="432"/>
    </row>
    <row r="3672" spans="1:11" hidden="1" outlineLevel="1">
      <c r="A3672" s="423"/>
      <c r="B3672" s="424"/>
      <c r="C3672" s="425">
        <v>54813</v>
      </c>
      <c r="D3672" s="426" t="s">
        <v>24065</v>
      </c>
      <c r="E3672" s="427" t="s">
        <v>9779</v>
      </c>
      <c r="F3672" s="428">
        <v>3.45</v>
      </c>
      <c r="G3672" s="429">
        <v>1</v>
      </c>
      <c r="H3672" s="430"/>
      <c r="I3672" s="431">
        <v>3.45</v>
      </c>
      <c r="J3672" s="432"/>
    </row>
    <row r="3673" spans="1:11" ht="22.5" hidden="1" outlineLevel="1">
      <c r="A3673" s="423"/>
      <c r="B3673" s="424"/>
      <c r="C3673" s="425">
        <v>55210</v>
      </c>
      <c r="D3673" s="426" t="s">
        <v>24066</v>
      </c>
      <c r="E3673" s="427" t="s">
        <v>9779</v>
      </c>
      <c r="F3673" s="428">
        <v>2.97</v>
      </c>
      <c r="G3673" s="429">
        <v>1</v>
      </c>
      <c r="H3673" s="430"/>
      <c r="I3673" s="431">
        <v>2.97</v>
      </c>
      <c r="J3673" s="432"/>
    </row>
    <row r="3674" spans="1:11" ht="33.75" hidden="1" outlineLevel="1">
      <c r="A3674" s="423"/>
      <c r="B3674" s="424"/>
      <c r="C3674" s="425">
        <v>55235</v>
      </c>
      <c r="D3674" s="426" t="s">
        <v>24238</v>
      </c>
      <c r="E3674" s="427" t="s">
        <v>9779</v>
      </c>
      <c r="F3674" s="428">
        <v>13.66</v>
      </c>
      <c r="G3674" s="429">
        <v>1</v>
      </c>
      <c r="H3674" s="430"/>
      <c r="I3674" s="431">
        <v>13.66</v>
      </c>
      <c r="J3674" s="432"/>
    </row>
    <row r="3675" spans="1:11" hidden="1" outlineLevel="1">
      <c r="A3675" s="418">
        <v>90703</v>
      </c>
      <c r="B3675" s="560" t="s">
        <v>24239</v>
      </c>
      <c r="C3675" s="560"/>
      <c r="D3675" s="560"/>
      <c r="E3675" s="560"/>
      <c r="F3675" s="560"/>
      <c r="G3675" s="560"/>
      <c r="H3675" s="419" t="s">
        <v>60</v>
      </c>
      <c r="I3675" s="420"/>
      <c r="J3675" s="421">
        <v>279.81</v>
      </c>
      <c r="K3675" s="422"/>
    </row>
    <row r="3676" spans="1:11" hidden="1" outlineLevel="1">
      <c r="A3676" s="423"/>
      <c r="B3676" s="424"/>
      <c r="C3676" s="425">
        <v>2041</v>
      </c>
      <c r="D3676" s="426" t="s">
        <v>23768</v>
      </c>
      <c r="E3676" s="427" t="s">
        <v>143</v>
      </c>
      <c r="F3676" s="428">
        <v>26.73</v>
      </c>
      <c r="G3676" s="429">
        <v>4</v>
      </c>
      <c r="H3676" s="430"/>
      <c r="I3676" s="431">
        <v>106.9354</v>
      </c>
      <c r="J3676" s="432"/>
    </row>
    <row r="3677" spans="1:11" ht="22.5" collapsed="1">
      <c r="A3677" s="423"/>
      <c r="B3677" s="424"/>
      <c r="C3677" s="425">
        <v>2044</v>
      </c>
      <c r="D3677" s="426" t="s">
        <v>23769</v>
      </c>
      <c r="E3677" s="427" t="s">
        <v>143</v>
      </c>
      <c r="F3677" s="428">
        <v>19.559999999999999</v>
      </c>
      <c r="G3677" s="429">
        <v>4</v>
      </c>
      <c r="H3677" s="430"/>
      <c r="I3677" s="431">
        <v>78.268000000000001</v>
      </c>
      <c r="J3677" s="432"/>
    </row>
    <row r="3678" spans="1:11" ht="22.5" hidden="1" outlineLevel="1">
      <c r="A3678" s="423"/>
      <c r="B3678" s="424"/>
      <c r="C3678" s="425">
        <v>52431</v>
      </c>
      <c r="D3678" s="426" t="s">
        <v>23839</v>
      </c>
      <c r="E3678" s="427" t="s">
        <v>65</v>
      </c>
      <c r="F3678" s="428">
        <v>5.88</v>
      </c>
      <c r="G3678" s="429">
        <v>3</v>
      </c>
      <c r="H3678" s="430"/>
      <c r="I3678" s="431">
        <v>17.64</v>
      </c>
      <c r="J3678" s="432"/>
    </row>
    <row r="3679" spans="1:11" ht="33.75" hidden="1" outlineLevel="1">
      <c r="A3679" s="423"/>
      <c r="B3679" s="424"/>
      <c r="C3679" s="425">
        <v>52865</v>
      </c>
      <c r="D3679" s="426" t="s">
        <v>23923</v>
      </c>
      <c r="E3679" s="427" t="s">
        <v>65</v>
      </c>
      <c r="F3679" s="428">
        <v>2.5099999999999998</v>
      </c>
      <c r="G3679" s="429">
        <v>18</v>
      </c>
      <c r="H3679" s="430"/>
      <c r="I3679" s="431">
        <v>45.18</v>
      </c>
      <c r="J3679" s="432"/>
    </row>
    <row r="3680" spans="1:11" hidden="1" outlineLevel="1">
      <c r="A3680" s="423"/>
      <c r="B3680" s="424"/>
      <c r="C3680" s="425">
        <v>54813</v>
      </c>
      <c r="D3680" s="426" t="s">
        <v>24065</v>
      </c>
      <c r="E3680" s="427" t="s">
        <v>9779</v>
      </c>
      <c r="F3680" s="428">
        <v>3.45</v>
      </c>
      <c r="G3680" s="429">
        <v>1</v>
      </c>
      <c r="H3680" s="430"/>
      <c r="I3680" s="431">
        <v>3.45</v>
      </c>
      <c r="J3680" s="432"/>
    </row>
    <row r="3681" spans="1:11" ht="22.5" hidden="1" outlineLevel="1">
      <c r="A3681" s="423"/>
      <c r="B3681" s="424"/>
      <c r="C3681" s="425">
        <v>55210</v>
      </c>
      <c r="D3681" s="426" t="s">
        <v>24066</v>
      </c>
      <c r="E3681" s="427" t="s">
        <v>9779</v>
      </c>
      <c r="F3681" s="428">
        <v>2.97</v>
      </c>
      <c r="G3681" s="429">
        <v>1</v>
      </c>
      <c r="H3681" s="430"/>
      <c r="I3681" s="431">
        <v>2.97</v>
      </c>
      <c r="J3681" s="432"/>
    </row>
    <row r="3682" spans="1:11" ht="33.75" hidden="1" outlineLevel="1">
      <c r="A3682" s="423"/>
      <c r="B3682" s="424"/>
      <c r="C3682" s="425">
        <v>55240</v>
      </c>
      <c r="D3682" s="426" t="s">
        <v>24240</v>
      </c>
      <c r="E3682" s="427" t="s">
        <v>9779</v>
      </c>
      <c r="F3682" s="428">
        <v>25.37</v>
      </c>
      <c r="G3682" s="429">
        <v>1</v>
      </c>
      <c r="H3682" s="430"/>
      <c r="I3682" s="431">
        <v>25.37</v>
      </c>
      <c r="J3682" s="432"/>
    </row>
    <row r="3683" spans="1:11" hidden="1" outlineLevel="1">
      <c r="A3683" s="418">
        <v>90705</v>
      </c>
      <c r="B3683" s="560" t="s">
        <v>24241</v>
      </c>
      <c r="C3683" s="560"/>
      <c r="D3683" s="560"/>
      <c r="E3683" s="560"/>
      <c r="F3683" s="560"/>
      <c r="G3683" s="560"/>
      <c r="H3683" s="419" t="s">
        <v>60</v>
      </c>
      <c r="I3683" s="420"/>
      <c r="J3683" s="421">
        <v>223.56</v>
      </c>
      <c r="K3683" s="422"/>
    </row>
    <row r="3684" spans="1:11" hidden="1" outlineLevel="1">
      <c r="A3684" s="423"/>
      <c r="B3684" s="424"/>
      <c r="C3684" s="425">
        <v>2041</v>
      </c>
      <c r="D3684" s="426" t="s">
        <v>23768</v>
      </c>
      <c r="E3684" s="427" t="s">
        <v>143</v>
      </c>
      <c r="F3684" s="428">
        <v>26.73</v>
      </c>
      <c r="G3684" s="429">
        <v>3.1</v>
      </c>
      <c r="H3684" s="430"/>
      <c r="I3684" s="431">
        <v>82.874899999999997</v>
      </c>
      <c r="J3684" s="432"/>
    </row>
    <row r="3685" spans="1:11" ht="22.5" collapsed="1">
      <c r="A3685" s="423"/>
      <c r="B3685" s="424"/>
      <c r="C3685" s="425">
        <v>2044</v>
      </c>
      <c r="D3685" s="426" t="s">
        <v>23769</v>
      </c>
      <c r="E3685" s="427" t="s">
        <v>143</v>
      </c>
      <c r="F3685" s="428">
        <v>19.559999999999999</v>
      </c>
      <c r="G3685" s="429">
        <v>3.1</v>
      </c>
      <c r="H3685" s="430"/>
      <c r="I3685" s="431">
        <v>60.657699999999998</v>
      </c>
      <c r="J3685" s="432"/>
    </row>
    <row r="3686" spans="1:11" ht="22.5" hidden="1" outlineLevel="1">
      <c r="A3686" s="423"/>
      <c r="B3686" s="424"/>
      <c r="C3686" s="425">
        <v>52431</v>
      </c>
      <c r="D3686" s="426" t="s">
        <v>23839</v>
      </c>
      <c r="E3686" s="427" t="s">
        <v>65</v>
      </c>
      <c r="F3686" s="428">
        <v>5.88</v>
      </c>
      <c r="G3686" s="429">
        <v>3</v>
      </c>
      <c r="H3686" s="430"/>
      <c r="I3686" s="431">
        <v>17.64</v>
      </c>
      <c r="J3686" s="432"/>
    </row>
    <row r="3687" spans="1:11" ht="33.75" hidden="1" outlineLevel="1">
      <c r="A3687" s="423"/>
      <c r="B3687" s="424"/>
      <c r="C3687" s="425">
        <v>52865</v>
      </c>
      <c r="D3687" s="426" t="s">
        <v>23923</v>
      </c>
      <c r="E3687" s="427" t="s">
        <v>65</v>
      </c>
      <c r="F3687" s="428">
        <v>2.5099999999999998</v>
      </c>
      <c r="G3687" s="429">
        <v>12</v>
      </c>
      <c r="H3687" s="430"/>
      <c r="I3687" s="431">
        <v>30.12</v>
      </c>
      <c r="J3687" s="432"/>
    </row>
    <row r="3688" spans="1:11" hidden="1" outlineLevel="1">
      <c r="A3688" s="423"/>
      <c r="B3688" s="424"/>
      <c r="C3688" s="425">
        <v>54812</v>
      </c>
      <c r="D3688" s="426" t="s">
        <v>24068</v>
      </c>
      <c r="E3688" s="427" t="s">
        <v>9779</v>
      </c>
      <c r="F3688" s="428">
        <v>7.52</v>
      </c>
      <c r="G3688" s="429">
        <v>1</v>
      </c>
      <c r="H3688" s="430"/>
      <c r="I3688" s="431">
        <v>7.52</v>
      </c>
      <c r="J3688" s="432"/>
    </row>
    <row r="3689" spans="1:11" hidden="1" outlineLevel="1">
      <c r="A3689" s="423"/>
      <c r="B3689" s="424"/>
      <c r="C3689" s="425">
        <v>55211</v>
      </c>
      <c r="D3689" s="426" t="s">
        <v>24069</v>
      </c>
      <c r="E3689" s="427" t="s">
        <v>9779</v>
      </c>
      <c r="F3689" s="428">
        <v>9.0500000000000007</v>
      </c>
      <c r="G3689" s="429">
        <v>1</v>
      </c>
      <c r="H3689" s="430"/>
      <c r="I3689" s="431">
        <v>9.0500000000000007</v>
      </c>
      <c r="J3689" s="432"/>
    </row>
    <row r="3690" spans="1:11" ht="33.75" hidden="1" outlineLevel="1">
      <c r="A3690" s="423"/>
      <c r="B3690" s="424"/>
      <c r="C3690" s="425">
        <v>55230</v>
      </c>
      <c r="D3690" s="426" t="s">
        <v>24236</v>
      </c>
      <c r="E3690" s="427" t="s">
        <v>9779</v>
      </c>
      <c r="F3690" s="428">
        <v>7.85</v>
      </c>
      <c r="G3690" s="429">
        <v>2</v>
      </c>
      <c r="H3690" s="430"/>
      <c r="I3690" s="431">
        <v>15.7</v>
      </c>
      <c r="J3690" s="432"/>
    </row>
    <row r="3691" spans="1:11" hidden="1" outlineLevel="1">
      <c r="A3691" s="418">
        <v>90706</v>
      </c>
      <c r="B3691" s="560" t="s">
        <v>24242</v>
      </c>
      <c r="C3691" s="560"/>
      <c r="D3691" s="560"/>
      <c r="E3691" s="560"/>
      <c r="F3691" s="560"/>
      <c r="G3691" s="560"/>
      <c r="H3691" s="419" t="s">
        <v>60</v>
      </c>
      <c r="I3691" s="420"/>
      <c r="J3691" s="421">
        <v>286.10000000000002</v>
      </c>
      <c r="K3691" s="422"/>
    </row>
    <row r="3692" spans="1:11" hidden="1" outlineLevel="1">
      <c r="A3692" s="423"/>
      <c r="B3692" s="424"/>
      <c r="C3692" s="425">
        <v>2041</v>
      </c>
      <c r="D3692" s="426" t="s">
        <v>23768</v>
      </c>
      <c r="E3692" s="427" t="s">
        <v>143</v>
      </c>
      <c r="F3692" s="428">
        <v>26.73</v>
      </c>
      <c r="G3692" s="429">
        <v>4</v>
      </c>
      <c r="H3692" s="430"/>
      <c r="I3692" s="431">
        <v>106.9354</v>
      </c>
      <c r="J3692" s="432"/>
    </row>
    <row r="3693" spans="1:11" ht="22.5" collapsed="1">
      <c r="A3693" s="423"/>
      <c r="B3693" s="424"/>
      <c r="C3693" s="425">
        <v>2044</v>
      </c>
      <c r="D3693" s="426" t="s">
        <v>23769</v>
      </c>
      <c r="E3693" s="427" t="s">
        <v>143</v>
      </c>
      <c r="F3693" s="428">
        <v>19.559999999999999</v>
      </c>
      <c r="G3693" s="429">
        <v>4</v>
      </c>
      <c r="H3693" s="430"/>
      <c r="I3693" s="431">
        <v>78.268000000000001</v>
      </c>
      <c r="J3693" s="432"/>
    </row>
    <row r="3694" spans="1:11" ht="22.5" hidden="1" outlineLevel="1">
      <c r="A3694" s="423"/>
      <c r="B3694" s="424"/>
      <c r="C3694" s="425">
        <v>52431</v>
      </c>
      <c r="D3694" s="426" t="s">
        <v>23839</v>
      </c>
      <c r="E3694" s="427" t="s">
        <v>65</v>
      </c>
      <c r="F3694" s="428">
        <v>5.88</v>
      </c>
      <c r="G3694" s="429">
        <v>3</v>
      </c>
      <c r="H3694" s="430"/>
      <c r="I3694" s="431">
        <v>17.64</v>
      </c>
      <c r="J3694" s="432"/>
    </row>
    <row r="3695" spans="1:11" ht="33.75" hidden="1" outlineLevel="1">
      <c r="A3695" s="423"/>
      <c r="B3695" s="424"/>
      <c r="C3695" s="425">
        <v>52865</v>
      </c>
      <c r="D3695" s="426" t="s">
        <v>23923</v>
      </c>
      <c r="E3695" s="427" t="s">
        <v>65</v>
      </c>
      <c r="F3695" s="428">
        <v>2.5099999999999998</v>
      </c>
      <c r="G3695" s="429">
        <v>18</v>
      </c>
      <c r="H3695" s="430"/>
      <c r="I3695" s="431">
        <v>45.18</v>
      </c>
      <c r="J3695" s="432"/>
    </row>
    <row r="3696" spans="1:11" hidden="1" outlineLevel="1">
      <c r="A3696" s="423"/>
      <c r="B3696" s="424"/>
      <c r="C3696" s="425">
        <v>54812</v>
      </c>
      <c r="D3696" s="426" t="s">
        <v>24068</v>
      </c>
      <c r="E3696" s="427" t="s">
        <v>9779</v>
      </c>
      <c r="F3696" s="428">
        <v>7.52</v>
      </c>
      <c r="G3696" s="429">
        <v>1</v>
      </c>
      <c r="H3696" s="430"/>
      <c r="I3696" s="431">
        <v>7.52</v>
      </c>
      <c r="J3696" s="432"/>
    </row>
    <row r="3697" spans="1:11" hidden="1" outlineLevel="1">
      <c r="A3697" s="423"/>
      <c r="B3697" s="424"/>
      <c r="C3697" s="425">
        <v>55211</v>
      </c>
      <c r="D3697" s="426" t="s">
        <v>24069</v>
      </c>
      <c r="E3697" s="427" t="s">
        <v>9779</v>
      </c>
      <c r="F3697" s="428">
        <v>9.0500000000000007</v>
      </c>
      <c r="G3697" s="429">
        <v>1</v>
      </c>
      <c r="H3697" s="430"/>
      <c r="I3697" s="431">
        <v>9.0500000000000007</v>
      </c>
      <c r="J3697" s="432"/>
    </row>
    <row r="3698" spans="1:11" ht="33.75" hidden="1" outlineLevel="1">
      <c r="A3698" s="423"/>
      <c r="B3698" s="424"/>
      <c r="C3698" s="425">
        <v>55230</v>
      </c>
      <c r="D3698" s="426" t="s">
        <v>24236</v>
      </c>
      <c r="E3698" s="427" t="s">
        <v>9779</v>
      </c>
      <c r="F3698" s="428">
        <v>7.85</v>
      </c>
      <c r="G3698" s="429">
        <v>1</v>
      </c>
      <c r="H3698" s="430"/>
      <c r="I3698" s="431">
        <v>7.85</v>
      </c>
      <c r="J3698" s="432"/>
    </row>
    <row r="3699" spans="1:11" ht="33.75" hidden="1" outlineLevel="1">
      <c r="A3699" s="423"/>
      <c r="B3699" s="424"/>
      <c r="C3699" s="425">
        <v>55235</v>
      </c>
      <c r="D3699" s="426" t="s">
        <v>24238</v>
      </c>
      <c r="E3699" s="427" t="s">
        <v>9779</v>
      </c>
      <c r="F3699" s="428">
        <v>13.66</v>
      </c>
      <c r="G3699" s="429">
        <v>1</v>
      </c>
      <c r="H3699" s="430"/>
      <c r="I3699" s="431">
        <v>13.66</v>
      </c>
      <c r="J3699" s="432"/>
    </row>
    <row r="3700" spans="1:11" hidden="1" outlineLevel="1">
      <c r="A3700" s="418">
        <v>90707</v>
      </c>
      <c r="B3700" s="560" t="s">
        <v>24243</v>
      </c>
      <c r="C3700" s="560"/>
      <c r="D3700" s="560"/>
      <c r="E3700" s="560"/>
      <c r="F3700" s="560"/>
      <c r="G3700" s="560"/>
      <c r="H3700" s="419" t="s">
        <v>60</v>
      </c>
      <c r="I3700" s="420"/>
      <c r="J3700" s="421">
        <v>353.27</v>
      </c>
      <c r="K3700" s="422"/>
    </row>
    <row r="3701" spans="1:11" hidden="1" outlineLevel="1">
      <c r="A3701" s="423"/>
      <c r="B3701" s="424"/>
      <c r="C3701" s="425">
        <v>2041</v>
      </c>
      <c r="D3701" s="426" t="s">
        <v>23768</v>
      </c>
      <c r="E3701" s="427" t="s">
        <v>143</v>
      </c>
      <c r="F3701" s="428">
        <v>26.73</v>
      </c>
      <c r="G3701" s="429">
        <v>5</v>
      </c>
      <c r="H3701" s="430"/>
      <c r="I3701" s="431">
        <v>133.66929999999999</v>
      </c>
      <c r="J3701" s="432"/>
    </row>
    <row r="3702" spans="1:11" ht="22.5" collapsed="1">
      <c r="A3702" s="423"/>
      <c r="B3702" s="424"/>
      <c r="C3702" s="425">
        <v>2044</v>
      </c>
      <c r="D3702" s="426" t="s">
        <v>23769</v>
      </c>
      <c r="E3702" s="427" t="s">
        <v>143</v>
      </c>
      <c r="F3702" s="428">
        <v>19.559999999999999</v>
      </c>
      <c r="G3702" s="429">
        <v>5</v>
      </c>
      <c r="H3702" s="430"/>
      <c r="I3702" s="431">
        <v>97.835099999999997</v>
      </c>
      <c r="J3702" s="432"/>
    </row>
    <row r="3703" spans="1:11" ht="22.5" hidden="1" outlineLevel="1">
      <c r="A3703" s="423"/>
      <c r="B3703" s="424"/>
      <c r="C3703" s="425">
        <v>52431</v>
      </c>
      <c r="D3703" s="426" t="s">
        <v>23839</v>
      </c>
      <c r="E3703" s="427" t="s">
        <v>65</v>
      </c>
      <c r="F3703" s="428">
        <v>5.88</v>
      </c>
      <c r="G3703" s="429">
        <v>3</v>
      </c>
      <c r="H3703" s="430"/>
      <c r="I3703" s="431">
        <v>17.64</v>
      </c>
      <c r="J3703" s="432"/>
    </row>
    <row r="3704" spans="1:11" ht="33.75" hidden="1" outlineLevel="1">
      <c r="A3704" s="423"/>
      <c r="B3704" s="424"/>
      <c r="C3704" s="425">
        <v>52865</v>
      </c>
      <c r="D3704" s="426" t="s">
        <v>23923</v>
      </c>
      <c r="E3704" s="427" t="s">
        <v>65</v>
      </c>
      <c r="F3704" s="428">
        <v>2.5099999999999998</v>
      </c>
      <c r="G3704" s="429">
        <v>24</v>
      </c>
      <c r="H3704" s="430"/>
      <c r="I3704" s="431">
        <v>60.24</v>
      </c>
      <c r="J3704" s="432"/>
    </row>
    <row r="3705" spans="1:11" hidden="1" outlineLevel="1">
      <c r="A3705" s="423"/>
      <c r="B3705" s="424"/>
      <c r="C3705" s="425">
        <v>54812</v>
      </c>
      <c r="D3705" s="426" t="s">
        <v>24068</v>
      </c>
      <c r="E3705" s="427" t="s">
        <v>9779</v>
      </c>
      <c r="F3705" s="428">
        <v>7.52</v>
      </c>
      <c r="G3705" s="429">
        <v>1</v>
      </c>
      <c r="H3705" s="430"/>
      <c r="I3705" s="431">
        <v>7.52</v>
      </c>
      <c r="J3705" s="432"/>
    </row>
    <row r="3706" spans="1:11" hidden="1" outlineLevel="1">
      <c r="A3706" s="423"/>
      <c r="B3706" s="424"/>
      <c r="C3706" s="425">
        <v>55211</v>
      </c>
      <c r="D3706" s="426" t="s">
        <v>24069</v>
      </c>
      <c r="E3706" s="427" t="s">
        <v>9779</v>
      </c>
      <c r="F3706" s="428">
        <v>9.0500000000000007</v>
      </c>
      <c r="G3706" s="429">
        <v>1</v>
      </c>
      <c r="H3706" s="430"/>
      <c r="I3706" s="431">
        <v>9.0500000000000007</v>
      </c>
      <c r="J3706" s="432"/>
    </row>
    <row r="3707" spans="1:11" ht="33.75" hidden="1" outlineLevel="1">
      <c r="A3707" s="423"/>
      <c r="B3707" s="424"/>
      <c r="C3707" s="425">
        <v>55235</v>
      </c>
      <c r="D3707" s="426" t="s">
        <v>24238</v>
      </c>
      <c r="E3707" s="427" t="s">
        <v>9779</v>
      </c>
      <c r="F3707" s="428">
        <v>13.66</v>
      </c>
      <c r="G3707" s="429">
        <v>2</v>
      </c>
      <c r="H3707" s="430"/>
      <c r="I3707" s="431">
        <v>27.32</v>
      </c>
      <c r="J3707" s="432"/>
    </row>
    <row r="3708" spans="1:11" hidden="1" outlineLevel="1">
      <c r="A3708" s="418">
        <v>90708</v>
      </c>
      <c r="B3708" s="560" t="s">
        <v>24244</v>
      </c>
      <c r="C3708" s="560"/>
      <c r="D3708" s="560"/>
      <c r="E3708" s="560"/>
      <c r="F3708" s="560"/>
      <c r="G3708" s="560"/>
      <c r="H3708" s="419" t="s">
        <v>60</v>
      </c>
      <c r="I3708" s="420"/>
      <c r="J3708" s="421">
        <v>220.96</v>
      </c>
      <c r="K3708" s="422"/>
    </row>
    <row r="3709" spans="1:11" hidden="1" outlineLevel="1">
      <c r="A3709" s="423"/>
      <c r="B3709" s="424"/>
      <c r="C3709" s="425">
        <v>2041</v>
      </c>
      <c r="D3709" s="426" t="s">
        <v>23768</v>
      </c>
      <c r="E3709" s="427" t="s">
        <v>143</v>
      </c>
      <c r="F3709" s="428">
        <v>26.73</v>
      </c>
      <c r="G3709" s="429">
        <v>3</v>
      </c>
      <c r="H3709" s="430"/>
      <c r="I3709" s="431">
        <v>80.201499999999996</v>
      </c>
      <c r="J3709" s="432"/>
    </row>
    <row r="3710" spans="1:11" ht="22.5" collapsed="1">
      <c r="A3710" s="423"/>
      <c r="B3710" s="424"/>
      <c r="C3710" s="425">
        <v>2044</v>
      </c>
      <c r="D3710" s="426" t="s">
        <v>23769</v>
      </c>
      <c r="E3710" s="427" t="s">
        <v>143</v>
      </c>
      <c r="F3710" s="428">
        <v>19.559999999999999</v>
      </c>
      <c r="G3710" s="429">
        <v>3</v>
      </c>
      <c r="H3710" s="430"/>
      <c r="I3710" s="431">
        <v>58.701000000000001</v>
      </c>
      <c r="J3710" s="432"/>
    </row>
    <row r="3711" spans="1:11" ht="22.5" hidden="1" outlineLevel="1">
      <c r="A3711" s="423"/>
      <c r="B3711" s="424"/>
      <c r="C3711" s="425">
        <v>52431</v>
      </c>
      <c r="D3711" s="426" t="s">
        <v>23839</v>
      </c>
      <c r="E3711" s="427" t="s">
        <v>65</v>
      </c>
      <c r="F3711" s="428">
        <v>5.88</v>
      </c>
      <c r="G3711" s="429">
        <v>3</v>
      </c>
      <c r="H3711" s="430"/>
      <c r="I3711" s="431">
        <v>17.64</v>
      </c>
      <c r="J3711" s="432"/>
    </row>
    <row r="3712" spans="1:11" ht="33.75" hidden="1" outlineLevel="1">
      <c r="A3712" s="423"/>
      <c r="B3712" s="424"/>
      <c r="C3712" s="425">
        <v>52865</v>
      </c>
      <c r="D3712" s="426" t="s">
        <v>23923</v>
      </c>
      <c r="E3712" s="427" t="s">
        <v>65</v>
      </c>
      <c r="F3712" s="428">
        <v>2.5099999999999998</v>
      </c>
      <c r="G3712" s="429">
        <v>12</v>
      </c>
      <c r="H3712" s="430"/>
      <c r="I3712" s="431">
        <v>30.12</v>
      </c>
      <c r="J3712" s="432"/>
    </row>
    <row r="3713" spans="1:11" hidden="1" outlineLevel="1">
      <c r="A3713" s="423"/>
      <c r="B3713" s="424"/>
      <c r="C3713" s="425">
        <v>54812</v>
      </c>
      <c r="D3713" s="426" t="s">
        <v>24068</v>
      </c>
      <c r="E3713" s="427" t="s">
        <v>9779</v>
      </c>
      <c r="F3713" s="428">
        <v>7.52</v>
      </c>
      <c r="G3713" s="429">
        <v>1</v>
      </c>
      <c r="H3713" s="430"/>
      <c r="I3713" s="431">
        <v>7.52</v>
      </c>
      <c r="J3713" s="432"/>
    </row>
    <row r="3714" spans="1:11" hidden="1" outlineLevel="1">
      <c r="A3714" s="423"/>
      <c r="B3714" s="424"/>
      <c r="C3714" s="425">
        <v>55211</v>
      </c>
      <c r="D3714" s="426" t="s">
        <v>24069</v>
      </c>
      <c r="E3714" s="427" t="s">
        <v>9779</v>
      </c>
      <c r="F3714" s="428">
        <v>9.0500000000000007</v>
      </c>
      <c r="G3714" s="429">
        <v>1</v>
      </c>
      <c r="H3714" s="430"/>
      <c r="I3714" s="431">
        <v>9.0500000000000007</v>
      </c>
      <c r="J3714" s="432"/>
    </row>
    <row r="3715" spans="1:11" ht="33.75" hidden="1" outlineLevel="1">
      <c r="A3715" s="423"/>
      <c r="B3715" s="424"/>
      <c r="C3715" s="425">
        <v>55230</v>
      </c>
      <c r="D3715" s="426" t="s">
        <v>24236</v>
      </c>
      <c r="E3715" s="427" t="s">
        <v>9779</v>
      </c>
      <c r="F3715" s="428">
        <v>7.85</v>
      </c>
      <c r="G3715" s="429">
        <v>1</v>
      </c>
      <c r="H3715" s="430"/>
      <c r="I3715" s="431">
        <v>7.85</v>
      </c>
      <c r="J3715" s="432"/>
    </row>
    <row r="3716" spans="1:11" ht="45" hidden="1" outlineLevel="1">
      <c r="A3716" s="423"/>
      <c r="B3716" s="424"/>
      <c r="C3716" s="425">
        <v>55255</v>
      </c>
      <c r="D3716" s="426" t="s">
        <v>24245</v>
      </c>
      <c r="E3716" s="427" t="s">
        <v>9779</v>
      </c>
      <c r="F3716" s="428">
        <v>9.8800000000000008</v>
      </c>
      <c r="G3716" s="429">
        <v>1</v>
      </c>
      <c r="H3716" s="430"/>
      <c r="I3716" s="431">
        <v>9.8800000000000008</v>
      </c>
      <c r="J3716" s="432"/>
    </row>
    <row r="3717" spans="1:11" hidden="1" outlineLevel="1">
      <c r="A3717" s="418">
        <v>90710</v>
      </c>
      <c r="B3717" s="560" t="s">
        <v>24246</v>
      </c>
      <c r="C3717" s="560"/>
      <c r="D3717" s="560"/>
      <c r="E3717" s="560"/>
      <c r="F3717" s="560"/>
      <c r="G3717" s="560"/>
      <c r="H3717" s="419" t="s">
        <v>60</v>
      </c>
      <c r="I3717" s="420"/>
      <c r="J3717" s="421">
        <v>200.83</v>
      </c>
      <c r="K3717" s="422"/>
    </row>
    <row r="3718" spans="1:11" hidden="1" outlineLevel="1">
      <c r="A3718" s="423"/>
      <c r="B3718" s="424"/>
      <c r="C3718" s="425">
        <v>2041</v>
      </c>
      <c r="D3718" s="426" t="s">
        <v>23768</v>
      </c>
      <c r="E3718" s="427" t="s">
        <v>143</v>
      </c>
      <c r="F3718" s="428">
        <v>26.73</v>
      </c>
      <c r="G3718" s="429">
        <v>3.1</v>
      </c>
      <c r="H3718" s="430"/>
      <c r="I3718" s="431">
        <v>82.874899999999997</v>
      </c>
      <c r="J3718" s="432"/>
    </row>
    <row r="3719" spans="1:11" ht="22.5" collapsed="1">
      <c r="A3719" s="423"/>
      <c r="B3719" s="424"/>
      <c r="C3719" s="425">
        <v>2044</v>
      </c>
      <c r="D3719" s="426" t="s">
        <v>23769</v>
      </c>
      <c r="E3719" s="427" t="s">
        <v>143</v>
      </c>
      <c r="F3719" s="428">
        <v>19.559999999999999</v>
      </c>
      <c r="G3719" s="429">
        <v>3.1</v>
      </c>
      <c r="H3719" s="430"/>
      <c r="I3719" s="431">
        <v>60.657699999999998</v>
      </c>
      <c r="J3719" s="432"/>
    </row>
    <row r="3720" spans="1:11" ht="22.5" hidden="1" outlineLevel="1">
      <c r="A3720" s="423"/>
      <c r="B3720" s="424"/>
      <c r="C3720" s="425">
        <v>52431</v>
      </c>
      <c r="D3720" s="426" t="s">
        <v>23839</v>
      </c>
      <c r="E3720" s="427" t="s">
        <v>65</v>
      </c>
      <c r="F3720" s="428">
        <v>5.88</v>
      </c>
      <c r="G3720" s="429">
        <v>3</v>
      </c>
      <c r="H3720" s="430"/>
      <c r="I3720" s="431">
        <v>17.64</v>
      </c>
      <c r="J3720" s="432"/>
    </row>
    <row r="3721" spans="1:11" ht="33.75" hidden="1" outlineLevel="1">
      <c r="A3721" s="423"/>
      <c r="B3721" s="424"/>
      <c r="C3721" s="425">
        <v>52865</v>
      </c>
      <c r="D3721" s="426" t="s">
        <v>23923</v>
      </c>
      <c r="E3721" s="427" t="s">
        <v>65</v>
      </c>
      <c r="F3721" s="428">
        <v>2.5099999999999998</v>
      </c>
      <c r="G3721" s="429">
        <v>9</v>
      </c>
      <c r="H3721" s="430"/>
      <c r="I3721" s="431">
        <v>22.59</v>
      </c>
      <c r="J3721" s="432"/>
    </row>
    <row r="3722" spans="1:11" hidden="1" outlineLevel="1">
      <c r="A3722" s="423"/>
      <c r="B3722" s="424"/>
      <c r="C3722" s="425">
        <v>54813</v>
      </c>
      <c r="D3722" s="426" t="s">
        <v>24065</v>
      </c>
      <c r="E3722" s="427" t="s">
        <v>9779</v>
      </c>
      <c r="F3722" s="428">
        <v>3.45</v>
      </c>
      <c r="G3722" s="429">
        <v>1</v>
      </c>
      <c r="H3722" s="430"/>
      <c r="I3722" s="431">
        <v>3.45</v>
      </c>
      <c r="J3722" s="432"/>
    </row>
    <row r="3723" spans="1:11" ht="22.5" hidden="1" outlineLevel="1">
      <c r="A3723" s="423"/>
      <c r="B3723" s="424"/>
      <c r="C3723" s="425">
        <v>55210</v>
      </c>
      <c r="D3723" s="426" t="s">
        <v>24066</v>
      </c>
      <c r="E3723" s="427" t="s">
        <v>9779</v>
      </c>
      <c r="F3723" s="428">
        <v>2.97</v>
      </c>
      <c r="G3723" s="429">
        <v>1</v>
      </c>
      <c r="H3723" s="430"/>
      <c r="I3723" s="431">
        <v>2.97</v>
      </c>
      <c r="J3723" s="432"/>
    </row>
    <row r="3724" spans="1:11" ht="33.75" hidden="1" outlineLevel="1">
      <c r="A3724" s="423"/>
      <c r="B3724" s="424"/>
      <c r="C3724" s="425">
        <v>55220</v>
      </c>
      <c r="D3724" s="426" t="s">
        <v>24247</v>
      </c>
      <c r="E3724" s="427" t="s">
        <v>9779</v>
      </c>
      <c r="F3724" s="428">
        <v>10.65</v>
      </c>
      <c r="G3724" s="429">
        <v>1</v>
      </c>
      <c r="H3724" s="430"/>
      <c r="I3724" s="431">
        <v>10.65</v>
      </c>
      <c r="J3724" s="432"/>
    </row>
    <row r="3725" spans="1:11" hidden="1" outlineLevel="1">
      <c r="A3725" s="418">
        <v>90715</v>
      </c>
      <c r="B3725" s="560" t="s">
        <v>24248</v>
      </c>
      <c r="C3725" s="560"/>
      <c r="D3725" s="560"/>
      <c r="E3725" s="560"/>
      <c r="F3725" s="560"/>
      <c r="G3725" s="560"/>
      <c r="H3725" s="419" t="s">
        <v>60</v>
      </c>
      <c r="I3725" s="420"/>
      <c r="J3725" s="421">
        <v>158.41999999999999</v>
      </c>
      <c r="K3725" s="422"/>
    </row>
    <row r="3726" spans="1:11" hidden="1" outlineLevel="1">
      <c r="A3726" s="423"/>
      <c r="B3726" s="424"/>
      <c r="C3726" s="425">
        <v>2041</v>
      </c>
      <c r="D3726" s="426" t="s">
        <v>23768</v>
      </c>
      <c r="E3726" s="427" t="s">
        <v>143</v>
      </c>
      <c r="F3726" s="428">
        <v>26.73</v>
      </c>
      <c r="G3726" s="429">
        <v>2</v>
      </c>
      <c r="H3726" s="430"/>
      <c r="I3726" s="431">
        <v>53.467700000000001</v>
      </c>
      <c r="J3726" s="432"/>
    </row>
    <row r="3727" spans="1:11" ht="22.5" collapsed="1">
      <c r="A3727" s="423"/>
      <c r="B3727" s="424"/>
      <c r="C3727" s="425">
        <v>2044</v>
      </c>
      <c r="D3727" s="426" t="s">
        <v>23769</v>
      </c>
      <c r="E3727" s="427" t="s">
        <v>143</v>
      </c>
      <c r="F3727" s="428">
        <v>19.559999999999999</v>
      </c>
      <c r="G3727" s="429">
        <v>2</v>
      </c>
      <c r="H3727" s="430"/>
      <c r="I3727" s="431">
        <v>39.134</v>
      </c>
      <c r="J3727" s="432"/>
    </row>
    <row r="3728" spans="1:11" ht="22.5" hidden="1" outlineLevel="1">
      <c r="A3728" s="423"/>
      <c r="B3728" s="424"/>
      <c r="C3728" s="425">
        <v>52431</v>
      </c>
      <c r="D3728" s="426" t="s">
        <v>23839</v>
      </c>
      <c r="E3728" s="427" t="s">
        <v>65</v>
      </c>
      <c r="F3728" s="428">
        <v>5.88</v>
      </c>
      <c r="G3728" s="429">
        <v>3</v>
      </c>
      <c r="H3728" s="430"/>
      <c r="I3728" s="431">
        <v>17.64</v>
      </c>
      <c r="J3728" s="432"/>
    </row>
    <row r="3729" spans="1:11" ht="33.75" hidden="1" outlineLevel="1">
      <c r="A3729" s="423"/>
      <c r="B3729" s="424"/>
      <c r="C3729" s="425">
        <v>52865</v>
      </c>
      <c r="D3729" s="426" t="s">
        <v>23923</v>
      </c>
      <c r="E3729" s="427" t="s">
        <v>65</v>
      </c>
      <c r="F3729" s="428">
        <v>2.5099999999999998</v>
      </c>
      <c r="G3729" s="429">
        <v>6</v>
      </c>
      <c r="H3729" s="430"/>
      <c r="I3729" s="431">
        <v>15.06</v>
      </c>
      <c r="J3729" s="432"/>
    </row>
    <row r="3730" spans="1:11" hidden="1" outlineLevel="1">
      <c r="A3730" s="423"/>
      <c r="B3730" s="424"/>
      <c r="C3730" s="425">
        <v>54813</v>
      </c>
      <c r="D3730" s="426" t="s">
        <v>24065</v>
      </c>
      <c r="E3730" s="427" t="s">
        <v>9779</v>
      </c>
      <c r="F3730" s="428">
        <v>3.45</v>
      </c>
      <c r="G3730" s="429">
        <v>1</v>
      </c>
      <c r="H3730" s="430"/>
      <c r="I3730" s="431">
        <v>3.45</v>
      </c>
      <c r="J3730" s="432"/>
    </row>
    <row r="3731" spans="1:11" ht="22.5" hidden="1" outlineLevel="1">
      <c r="A3731" s="423"/>
      <c r="B3731" s="424"/>
      <c r="C3731" s="425">
        <v>55210</v>
      </c>
      <c r="D3731" s="426" t="s">
        <v>24066</v>
      </c>
      <c r="E3731" s="427" t="s">
        <v>9779</v>
      </c>
      <c r="F3731" s="428">
        <v>2.97</v>
      </c>
      <c r="G3731" s="429">
        <v>1</v>
      </c>
      <c r="H3731" s="430"/>
      <c r="I3731" s="431">
        <v>2.97</v>
      </c>
      <c r="J3731" s="432"/>
    </row>
    <row r="3732" spans="1:11" ht="33.75" hidden="1" outlineLevel="1">
      <c r="A3732" s="423"/>
      <c r="B3732" s="424"/>
      <c r="C3732" s="425">
        <v>55245</v>
      </c>
      <c r="D3732" s="426" t="s">
        <v>24249</v>
      </c>
      <c r="E3732" s="427" t="s">
        <v>9779</v>
      </c>
      <c r="F3732" s="428">
        <v>26.7</v>
      </c>
      <c r="G3732" s="429">
        <v>1</v>
      </c>
      <c r="H3732" s="430"/>
      <c r="I3732" s="431">
        <v>26.7</v>
      </c>
      <c r="J3732" s="432"/>
    </row>
    <row r="3733" spans="1:11" hidden="1" outlineLevel="1">
      <c r="A3733" s="418">
        <v>90718</v>
      </c>
      <c r="B3733" s="560" t="s">
        <v>24250</v>
      </c>
      <c r="C3733" s="560"/>
      <c r="D3733" s="560"/>
      <c r="E3733" s="560"/>
      <c r="F3733" s="560"/>
      <c r="G3733" s="560"/>
      <c r="H3733" s="419" t="s">
        <v>60</v>
      </c>
      <c r="I3733" s="420"/>
      <c r="J3733" s="421">
        <v>221.89</v>
      </c>
      <c r="K3733" s="422"/>
    </row>
    <row r="3734" spans="1:11" hidden="1" outlineLevel="1">
      <c r="A3734" s="423"/>
      <c r="B3734" s="424"/>
      <c r="C3734" s="425">
        <v>2041</v>
      </c>
      <c r="D3734" s="426" t="s">
        <v>23768</v>
      </c>
      <c r="E3734" s="427" t="s">
        <v>143</v>
      </c>
      <c r="F3734" s="428">
        <v>26.73</v>
      </c>
      <c r="G3734" s="429">
        <v>3.1</v>
      </c>
      <c r="H3734" s="430"/>
      <c r="I3734" s="431">
        <v>82.874899999999997</v>
      </c>
      <c r="J3734" s="432"/>
    </row>
    <row r="3735" spans="1:11" ht="22.5" collapsed="1">
      <c r="A3735" s="423"/>
      <c r="B3735" s="424"/>
      <c r="C3735" s="425">
        <v>2044</v>
      </c>
      <c r="D3735" s="426" t="s">
        <v>23769</v>
      </c>
      <c r="E3735" s="427" t="s">
        <v>143</v>
      </c>
      <c r="F3735" s="428">
        <v>19.559999999999999</v>
      </c>
      <c r="G3735" s="429">
        <v>3.1</v>
      </c>
      <c r="H3735" s="430"/>
      <c r="I3735" s="431">
        <v>60.657699999999998</v>
      </c>
      <c r="J3735" s="432"/>
    </row>
    <row r="3736" spans="1:11" ht="22.5" hidden="1" outlineLevel="1">
      <c r="A3736" s="423"/>
      <c r="B3736" s="424"/>
      <c r="C3736" s="425">
        <v>52431</v>
      </c>
      <c r="D3736" s="426" t="s">
        <v>23839</v>
      </c>
      <c r="E3736" s="427" t="s">
        <v>65</v>
      </c>
      <c r="F3736" s="428">
        <v>5.88</v>
      </c>
      <c r="G3736" s="429">
        <v>3</v>
      </c>
      <c r="H3736" s="430"/>
      <c r="I3736" s="431">
        <v>17.64</v>
      </c>
      <c r="J3736" s="432"/>
    </row>
    <row r="3737" spans="1:11" ht="33.75" hidden="1" outlineLevel="1">
      <c r="A3737" s="423"/>
      <c r="B3737" s="424"/>
      <c r="C3737" s="425">
        <v>52865</v>
      </c>
      <c r="D3737" s="426" t="s">
        <v>23923</v>
      </c>
      <c r="E3737" s="427" t="s">
        <v>65</v>
      </c>
      <c r="F3737" s="428">
        <v>2.5099999999999998</v>
      </c>
      <c r="G3737" s="429">
        <v>9</v>
      </c>
      <c r="H3737" s="430"/>
      <c r="I3737" s="431">
        <v>22.59</v>
      </c>
      <c r="J3737" s="432"/>
    </row>
    <row r="3738" spans="1:11" hidden="1" outlineLevel="1">
      <c r="A3738" s="423"/>
      <c r="B3738" s="424"/>
      <c r="C3738" s="425">
        <v>54813</v>
      </c>
      <c r="D3738" s="426" t="s">
        <v>24065</v>
      </c>
      <c r="E3738" s="427" t="s">
        <v>9779</v>
      </c>
      <c r="F3738" s="428">
        <v>3.45</v>
      </c>
      <c r="G3738" s="429">
        <v>1</v>
      </c>
      <c r="H3738" s="430"/>
      <c r="I3738" s="431">
        <v>3.45</v>
      </c>
      <c r="J3738" s="432"/>
    </row>
    <row r="3739" spans="1:11" ht="22.5" hidden="1" outlineLevel="1">
      <c r="A3739" s="423"/>
      <c r="B3739" s="424"/>
      <c r="C3739" s="425">
        <v>55210</v>
      </c>
      <c r="D3739" s="426" t="s">
        <v>24066</v>
      </c>
      <c r="E3739" s="427" t="s">
        <v>9779</v>
      </c>
      <c r="F3739" s="428">
        <v>2.97</v>
      </c>
      <c r="G3739" s="429">
        <v>1</v>
      </c>
      <c r="H3739" s="430"/>
      <c r="I3739" s="431">
        <v>2.97</v>
      </c>
      <c r="J3739" s="432"/>
    </row>
    <row r="3740" spans="1:11" ht="33.75" hidden="1" outlineLevel="1">
      <c r="A3740" s="423"/>
      <c r="B3740" s="424"/>
      <c r="C3740" s="425">
        <v>55225</v>
      </c>
      <c r="D3740" s="426" t="s">
        <v>24251</v>
      </c>
      <c r="E3740" s="427" t="s">
        <v>9779</v>
      </c>
      <c r="F3740" s="428">
        <v>31.71</v>
      </c>
      <c r="G3740" s="429">
        <v>1</v>
      </c>
      <c r="H3740" s="430"/>
      <c r="I3740" s="431">
        <v>31.71</v>
      </c>
      <c r="J3740" s="432"/>
    </row>
    <row r="3741" spans="1:11" hidden="1" outlineLevel="1">
      <c r="A3741" s="418">
        <v>90730</v>
      </c>
      <c r="B3741" s="560" t="s">
        <v>24252</v>
      </c>
      <c r="C3741" s="560"/>
      <c r="D3741" s="560"/>
      <c r="E3741" s="560"/>
      <c r="F3741" s="560"/>
      <c r="G3741" s="560"/>
      <c r="H3741" s="419" t="s">
        <v>60</v>
      </c>
      <c r="I3741" s="420"/>
      <c r="J3741" s="421">
        <v>261.26</v>
      </c>
      <c r="K3741" s="422"/>
    </row>
    <row r="3742" spans="1:11" hidden="1" outlineLevel="1">
      <c r="A3742" s="423"/>
      <c r="B3742" s="424"/>
      <c r="C3742" s="425">
        <v>2041</v>
      </c>
      <c r="D3742" s="426" t="s">
        <v>23768</v>
      </c>
      <c r="E3742" s="427" t="s">
        <v>143</v>
      </c>
      <c r="F3742" s="428">
        <v>26.73</v>
      </c>
      <c r="G3742" s="429">
        <v>3.1</v>
      </c>
      <c r="H3742" s="430"/>
      <c r="I3742" s="431">
        <v>82.874899999999997</v>
      </c>
      <c r="J3742" s="432"/>
    </row>
    <row r="3743" spans="1:11" ht="22.5" collapsed="1">
      <c r="A3743" s="423"/>
      <c r="B3743" s="424"/>
      <c r="C3743" s="425">
        <v>2044</v>
      </c>
      <c r="D3743" s="426" t="s">
        <v>23769</v>
      </c>
      <c r="E3743" s="427" t="s">
        <v>143</v>
      </c>
      <c r="F3743" s="428">
        <v>19.559999999999999</v>
      </c>
      <c r="G3743" s="429">
        <v>3.1</v>
      </c>
      <c r="H3743" s="430"/>
      <c r="I3743" s="431">
        <v>60.657699999999998</v>
      </c>
      <c r="J3743" s="432"/>
    </row>
    <row r="3744" spans="1:11" ht="22.5" hidden="1" outlineLevel="1">
      <c r="A3744" s="423"/>
      <c r="B3744" s="424"/>
      <c r="C3744" s="425">
        <v>52431</v>
      </c>
      <c r="D3744" s="426" t="s">
        <v>23839</v>
      </c>
      <c r="E3744" s="427" t="s">
        <v>65</v>
      </c>
      <c r="F3744" s="428">
        <v>5.88</v>
      </c>
      <c r="G3744" s="429">
        <v>3</v>
      </c>
      <c r="H3744" s="430"/>
      <c r="I3744" s="431">
        <v>17.64</v>
      </c>
      <c r="J3744" s="432"/>
    </row>
    <row r="3745" spans="1:11" ht="33.75" hidden="1" outlineLevel="1">
      <c r="A3745" s="423"/>
      <c r="B3745" s="424"/>
      <c r="C3745" s="425">
        <v>52865</v>
      </c>
      <c r="D3745" s="426" t="s">
        <v>23923</v>
      </c>
      <c r="E3745" s="427" t="s">
        <v>65</v>
      </c>
      <c r="F3745" s="428">
        <v>2.5099999999999998</v>
      </c>
      <c r="G3745" s="429">
        <v>12</v>
      </c>
      <c r="H3745" s="430"/>
      <c r="I3745" s="431">
        <v>30.12</v>
      </c>
      <c r="J3745" s="432"/>
    </row>
    <row r="3746" spans="1:11" hidden="1" outlineLevel="1">
      <c r="A3746" s="423"/>
      <c r="B3746" s="424"/>
      <c r="C3746" s="425">
        <v>54812</v>
      </c>
      <c r="D3746" s="426" t="s">
        <v>24068</v>
      </c>
      <c r="E3746" s="427" t="s">
        <v>9779</v>
      </c>
      <c r="F3746" s="428">
        <v>7.52</v>
      </c>
      <c r="G3746" s="429">
        <v>1</v>
      </c>
      <c r="H3746" s="430"/>
      <c r="I3746" s="431">
        <v>7.52</v>
      </c>
      <c r="J3746" s="432"/>
    </row>
    <row r="3747" spans="1:11" hidden="1" outlineLevel="1">
      <c r="A3747" s="423"/>
      <c r="B3747" s="424"/>
      <c r="C3747" s="425">
        <v>55211</v>
      </c>
      <c r="D3747" s="426" t="s">
        <v>24069</v>
      </c>
      <c r="E3747" s="427" t="s">
        <v>9779</v>
      </c>
      <c r="F3747" s="428">
        <v>9.0500000000000007</v>
      </c>
      <c r="G3747" s="429">
        <v>1</v>
      </c>
      <c r="H3747" s="430"/>
      <c r="I3747" s="431">
        <v>9.0500000000000007</v>
      </c>
      <c r="J3747" s="432"/>
    </row>
    <row r="3748" spans="1:11" ht="33.75" hidden="1" outlineLevel="1">
      <c r="A3748" s="423"/>
      <c r="B3748" s="424"/>
      <c r="C3748" s="425">
        <v>55245</v>
      </c>
      <c r="D3748" s="426" t="s">
        <v>24249</v>
      </c>
      <c r="E3748" s="427" t="s">
        <v>9779</v>
      </c>
      <c r="F3748" s="428">
        <v>26.7</v>
      </c>
      <c r="G3748" s="429">
        <v>2</v>
      </c>
      <c r="H3748" s="430"/>
      <c r="I3748" s="431">
        <v>53.4</v>
      </c>
      <c r="J3748" s="432"/>
    </row>
    <row r="3749" spans="1:11" hidden="1" outlineLevel="1">
      <c r="A3749" s="418">
        <v>90735</v>
      </c>
      <c r="B3749" s="560" t="s">
        <v>24253</v>
      </c>
      <c r="C3749" s="560"/>
      <c r="D3749" s="560"/>
      <c r="E3749" s="560"/>
      <c r="F3749" s="560"/>
      <c r="G3749" s="560"/>
      <c r="H3749" s="419" t="s">
        <v>60</v>
      </c>
      <c r="I3749" s="420"/>
      <c r="J3749" s="421">
        <v>166.93</v>
      </c>
      <c r="K3749" s="422"/>
    </row>
    <row r="3750" spans="1:11" hidden="1" outlineLevel="1">
      <c r="A3750" s="423"/>
      <c r="B3750" s="424"/>
      <c r="C3750" s="425">
        <v>2041</v>
      </c>
      <c r="D3750" s="426" t="s">
        <v>23768</v>
      </c>
      <c r="E3750" s="427" t="s">
        <v>143</v>
      </c>
      <c r="F3750" s="428">
        <v>26.73</v>
      </c>
      <c r="G3750" s="429">
        <v>2</v>
      </c>
      <c r="H3750" s="430"/>
      <c r="I3750" s="431">
        <v>53.467700000000001</v>
      </c>
      <c r="J3750" s="432"/>
    </row>
    <row r="3751" spans="1:11" ht="22.5" collapsed="1">
      <c r="A3751" s="423"/>
      <c r="B3751" s="424"/>
      <c r="C3751" s="425">
        <v>2044</v>
      </c>
      <c r="D3751" s="426" t="s">
        <v>23769</v>
      </c>
      <c r="E3751" s="427" t="s">
        <v>143</v>
      </c>
      <c r="F3751" s="428">
        <v>19.559999999999999</v>
      </c>
      <c r="G3751" s="429">
        <v>2</v>
      </c>
      <c r="H3751" s="430"/>
      <c r="I3751" s="431">
        <v>39.134</v>
      </c>
      <c r="J3751" s="432"/>
    </row>
    <row r="3752" spans="1:11" ht="56.25" hidden="1" outlineLevel="1">
      <c r="A3752" s="423"/>
      <c r="B3752" s="424"/>
      <c r="C3752" s="425">
        <v>51631</v>
      </c>
      <c r="D3752" s="426" t="s">
        <v>23874</v>
      </c>
      <c r="E3752" s="427" t="s">
        <v>65</v>
      </c>
      <c r="F3752" s="428">
        <v>12.45</v>
      </c>
      <c r="G3752" s="429">
        <v>3</v>
      </c>
      <c r="H3752" s="430"/>
      <c r="I3752" s="431">
        <v>37.35</v>
      </c>
      <c r="J3752" s="432"/>
    </row>
    <row r="3753" spans="1:11" ht="33.75" hidden="1" outlineLevel="1">
      <c r="A3753" s="423"/>
      <c r="B3753" s="424"/>
      <c r="C3753" s="425">
        <v>52865</v>
      </c>
      <c r="D3753" s="426" t="s">
        <v>23923</v>
      </c>
      <c r="E3753" s="427" t="s">
        <v>65</v>
      </c>
      <c r="F3753" s="428">
        <v>2.5099999999999998</v>
      </c>
      <c r="G3753" s="429">
        <v>6</v>
      </c>
      <c r="H3753" s="430"/>
      <c r="I3753" s="431">
        <v>15.06</v>
      </c>
      <c r="J3753" s="432"/>
    </row>
    <row r="3754" spans="1:11" ht="22.5" hidden="1" outlineLevel="1">
      <c r="A3754" s="423"/>
      <c r="B3754" s="424"/>
      <c r="C3754" s="425">
        <v>54863</v>
      </c>
      <c r="D3754" s="426" t="s">
        <v>24081</v>
      </c>
      <c r="E3754" s="427" t="s">
        <v>9779</v>
      </c>
      <c r="F3754" s="428">
        <v>14.07</v>
      </c>
      <c r="G3754" s="429">
        <v>1</v>
      </c>
      <c r="H3754" s="430"/>
      <c r="I3754" s="431">
        <v>14.07</v>
      </c>
      <c r="J3754" s="432"/>
    </row>
    <row r="3755" spans="1:11" ht="33.75" hidden="1" outlineLevel="1">
      <c r="A3755" s="423"/>
      <c r="B3755" s="424"/>
      <c r="C3755" s="425">
        <v>55230</v>
      </c>
      <c r="D3755" s="426" t="s">
        <v>24236</v>
      </c>
      <c r="E3755" s="427" t="s">
        <v>9779</v>
      </c>
      <c r="F3755" s="428">
        <v>7.85</v>
      </c>
      <c r="G3755" s="429">
        <v>1</v>
      </c>
      <c r="H3755" s="430"/>
      <c r="I3755" s="431">
        <v>7.85</v>
      </c>
      <c r="J3755" s="432"/>
    </row>
    <row r="3756" spans="1:11" hidden="1" outlineLevel="1">
      <c r="A3756" s="418">
        <v>90736</v>
      </c>
      <c r="B3756" s="560" t="s">
        <v>24254</v>
      </c>
      <c r="C3756" s="560"/>
      <c r="D3756" s="560"/>
      <c r="E3756" s="560"/>
      <c r="F3756" s="560"/>
      <c r="G3756" s="560"/>
      <c r="H3756" s="419" t="s">
        <v>60</v>
      </c>
      <c r="I3756" s="420"/>
      <c r="J3756" s="421">
        <v>238.73</v>
      </c>
      <c r="K3756" s="422"/>
    </row>
    <row r="3757" spans="1:11" hidden="1" outlineLevel="1">
      <c r="A3757" s="423"/>
      <c r="B3757" s="424"/>
      <c r="C3757" s="425">
        <v>2041</v>
      </c>
      <c r="D3757" s="426" t="s">
        <v>23768</v>
      </c>
      <c r="E3757" s="427" t="s">
        <v>143</v>
      </c>
      <c r="F3757" s="428">
        <v>26.73</v>
      </c>
      <c r="G3757" s="429">
        <v>3.1</v>
      </c>
      <c r="H3757" s="430"/>
      <c r="I3757" s="431">
        <v>82.874899999999997</v>
      </c>
      <c r="J3757" s="432"/>
    </row>
    <row r="3758" spans="1:11" ht="22.5" collapsed="1">
      <c r="A3758" s="423"/>
      <c r="B3758" s="424"/>
      <c r="C3758" s="425">
        <v>2044</v>
      </c>
      <c r="D3758" s="426" t="s">
        <v>23769</v>
      </c>
      <c r="E3758" s="427" t="s">
        <v>143</v>
      </c>
      <c r="F3758" s="428">
        <v>19.559999999999999</v>
      </c>
      <c r="G3758" s="429">
        <v>3.1</v>
      </c>
      <c r="H3758" s="430"/>
      <c r="I3758" s="431">
        <v>60.657699999999998</v>
      </c>
      <c r="J3758" s="432"/>
    </row>
    <row r="3759" spans="1:11" ht="56.25" hidden="1" outlineLevel="1">
      <c r="A3759" s="423"/>
      <c r="B3759" s="424"/>
      <c r="C3759" s="425">
        <v>51631</v>
      </c>
      <c r="D3759" s="426" t="s">
        <v>23874</v>
      </c>
      <c r="E3759" s="427" t="s">
        <v>65</v>
      </c>
      <c r="F3759" s="428">
        <v>12.45</v>
      </c>
      <c r="G3759" s="429">
        <v>3</v>
      </c>
      <c r="H3759" s="430"/>
      <c r="I3759" s="431">
        <v>37.35</v>
      </c>
      <c r="J3759" s="432"/>
    </row>
    <row r="3760" spans="1:11" ht="33.75" hidden="1" outlineLevel="1">
      <c r="A3760" s="423"/>
      <c r="B3760" s="424"/>
      <c r="C3760" s="425">
        <v>52865</v>
      </c>
      <c r="D3760" s="426" t="s">
        <v>23923</v>
      </c>
      <c r="E3760" s="427" t="s">
        <v>65</v>
      </c>
      <c r="F3760" s="428">
        <v>2.5099999999999998</v>
      </c>
      <c r="G3760" s="429">
        <v>12</v>
      </c>
      <c r="H3760" s="430"/>
      <c r="I3760" s="431">
        <v>30.12</v>
      </c>
      <c r="J3760" s="432"/>
    </row>
    <row r="3761" spans="1:11" ht="22.5" hidden="1" outlineLevel="1">
      <c r="A3761" s="423"/>
      <c r="B3761" s="424"/>
      <c r="C3761" s="425">
        <v>54863</v>
      </c>
      <c r="D3761" s="426" t="s">
        <v>24081</v>
      </c>
      <c r="E3761" s="427" t="s">
        <v>9779</v>
      </c>
      <c r="F3761" s="428">
        <v>14.07</v>
      </c>
      <c r="G3761" s="429">
        <v>1</v>
      </c>
      <c r="H3761" s="430"/>
      <c r="I3761" s="431">
        <v>14.07</v>
      </c>
      <c r="J3761" s="432"/>
    </row>
    <row r="3762" spans="1:11" ht="33.75" hidden="1" outlineLevel="1">
      <c r="A3762" s="423"/>
      <c r="B3762" s="424"/>
      <c r="C3762" s="425">
        <v>55235</v>
      </c>
      <c r="D3762" s="426" t="s">
        <v>24238</v>
      </c>
      <c r="E3762" s="427" t="s">
        <v>9779</v>
      </c>
      <c r="F3762" s="428">
        <v>13.66</v>
      </c>
      <c r="G3762" s="429">
        <v>1</v>
      </c>
      <c r="H3762" s="430"/>
      <c r="I3762" s="431">
        <v>13.66</v>
      </c>
      <c r="J3762" s="432"/>
    </row>
    <row r="3763" spans="1:11" hidden="1" outlineLevel="1">
      <c r="A3763" s="418">
        <v>90737</v>
      </c>
      <c r="B3763" s="560" t="s">
        <v>24255</v>
      </c>
      <c r="C3763" s="560"/>
      <c r="D3763" s="560"/>
      <c r="E3763" s="560"/>
      <c r="F3763" s="560"/>
      <c r="G3763" s="560"/>
      <c r="H3763" s="419" t="s">
        <v>60</v>
      </c>
      <c r="I3763" s="420"/>
      <c r="J3763" s="421">
        <v>307.17</v>
      </c>
      <c r="K3763" s="422"/>
    </row>
    <row r="3764" spans="1:11" hidden="1" outlineLevel="1">
      <c r="A3764" s="423"/>
      <c r="B3764" s="424"/>
      <c r="C3764" s="425">
        <v>2041</v>
      </c>
      <c r="D3764" s="426" t="s">
        <v>23768</v>
      </c>
      <c r="E3764" s="427" t="s">
        <v>143</v>
      </c>
      <c r="F3764" s="428">
        <v>26.73</v>
      </c>
      <c r="G3764" s="429">
        <v>4</v>
      </c>
      <c r="H3764" s="430"/>
      <c r="I3764" s="431">
        <v>106.9354</v>
      </c>
      <c r="J3764" s="432"/>
    </row>
    <row r="3765" spans="1:11" ht="22.5" collapsed="1">
      <c r="A3765" s="423"/>
      <c r="B3765" s="424"/>
      <c r="C3765" s="425">
        <v>2044</v>
      </c>
      <c r="D3765" s="426" t="s">
        <v>23769</v>
      </c>
      <c r="E3765" s="427" t="s">
        <v>143</v>
      </c>
      <c r="F3765" s="428">
        <v>19.559999999999999</v>
      </c>
      <c r="G3765" s="429">
        <v>4</v>
      </c>
      <c r="H3765" s="430"/>
      <c r="I3765" s="431">
        <v>78.268000000000001</v>
      </c>
      <c r="J3765" s="432"/>
    </row>
    <row r="3766" spans="1:11" ht="56.25" hidden="1" outlineLevel="1">
      <c r="A3766" s="423"/>
      <c r="B3766" s="424"/>
      <c r="C3766" s="425">
        <v>51631</v>
      </c>
      <c r="D3766" s="426" t="s">
        <v>23874</v>
      </c>
      <c r="E3766" s="427" t="s">
        <v>65</v>
      </c>
      <c r="F3766" s="428">
        <v>12.45</v>
      </c>
      <c r="G3766" s="429">
        <v>3</v>
      </c>
      <c r="H3766" s="430"/>
      <c r="I3766" s="431">
        <v>37.35</v>
      </c>
      <c r="J3766" s="432"/>
    </row>
    <row r="3767" spans="1:11" ht="33.75" hidden="1" outlineLevel="1">
      <c r="A3767" s="423"/>
      <c r="B3767" s="424"/>
      <c r="C3767" s="425">
        <v>52865</v>
      </c>
      <c r="D3767" s="426" t="s">
        <v>23923</v>
      </c>
      <c r="E3767" s="427" t="s">
        <v>65</v>
      </c>
      <c r="F3767" s="428">
        <v>2.5099999999999998</v>
      </c>
      <c r="G3767" s="429">
        <v>18</v>
      </c>
      <c r="H3767" s="430"/>
      <c r="I3767" s="431">
        <v>45.18</v>
      </c>
      <c r="J3767" s="432"/>
    </row>
    <row r="3768" spans="1:11" ht="22.5" hidden="1" outlineLevel="1">
      <c r="A3768" s="423"/>
      <c r="B3768" s="424"/>
      <c r="C3768" s="425">
        <v>54863</v>
      </c>
      <c r="D3768" s="426" t="s">
        <v>24081</v>
      </c>
      <c r="E3768" s="427" t="s">
        <v>9779</v>
      </c>
      <c r="F3768" s="428">
        <v>14.07</v>
      </c>
      <c r="G3768" s="429">
        <v>1</v>
      </c>
      <c r="H3768" s="430"/>
      <c r="I3768" s="431">
        <v>14.07</v>
      </c>
      <c r="J3768" s="432"/>
    </row>
    <row r="3769" spans="1:11" ht="33.75" hidden="1" outlineLevel="1">
      <c r="A3769" s="423"/>
      <c r="B3769" s="424"/>
      <c r="C3769" s="425">
        <v>55240</v>
      </c>
      <c r="D3769" s="426" t="s">
        <v>24240</v>
      </c>
      <c r="E3769" s="427" t="s">
        <v>9779</v>
      </c>
      <c r="F3769" s="428">
        <v>25.37</v>
      </c>
      <c r="G3769" s="429">
        <v>1</v>
      </c>
      <c r="H3769" s="430"/>
      <c r="I3769" s="431">
        <v>25.37</v>
      </c>
      <c r="J3769" s="432"/>
    </row>
    <row r="3770" spans="1:11" ht="23.25" hidden="1" customHeight="1" outlineLevel="1">
      <c r="A3770" s="418">
        <v>90738</v>
      </c>
      <c r="B3770" s="560" t="s">
        <v>24256</v>
      </c>
      <c r="C3770" s="560"/>
      <c r="D3770" s="560"/>
      <c r="E3770" s="560"/>
      <c r="F3770" s="560"/>
      <c r="G3770" s="560"/>
      <c r="H3770" s="419" t="s">
        <v>60</v>
      </c>
      <c r="I3770" s="420"/>
      <c r="J3770" s="421">
        <v>381.01</v>
      </c>
      <c r="K3770" s="422"/>
    </row>
    <row r="3771" spans="1:11" hidden="1" outlineLevel="1">
      <c r="A3771" s="423"/>
      <c r="B3771" s="424"/>
      <c r="C3771" s="425">
        <v>2041</v>
      </c>
      <c r="D3771" s="426" t="s">
        <v>23768</v>
      </c>
      <c r="E3771" s="427" t="s">
        <v>143</v>
      </c>
      <c r="F3771" s="428">
        <v>26.73</v>
      </c>
      <c r="G3771" s="429">
        <v>5</v>
      </c>
      <c r="H3771" s="430"/>
      <c r="I3771" s="431">
        <v>133.66929999999999</v>
      </c>
      <c r="J3771" s="432"/>
    </row>
    <row r="3772" spans="1:11" ht="22.5" collapsed="1">
      <c r="A3772" s="423"/>
      <c r="B3772" s="424"/>
      <c r="C3772" s="425">
        <v>2044</v>
      </c>
      <c r="D3772" s="426" t="s">
        <v>23769</v>
      </c>
      <c r="E3772" s="427" t="s">
        <v>143</v>
      </c>
      <c r="F3772" s="428">
        <v>19.559999999999999</v>
      </c>
      <c r="G3772" s="429">
        <v>5</v>
      </c>
      <c r="H3772" s="430"/>
      <c r="I3772" s="431">
        <v>97.835099999999997</v>
      </c>
      <c r="J3772" s="432"/>
    </row>
    <row r="3773" spans="1:11" ht="56.25" hidden="1" outlineLevel="1">
      <c r="A3773" s="423"/>
      <c r="B3773" s="424"/>
      <c r="C3773" s="425">
        <v>51631</v>
      </c>
      <c r="D3773" s="426" t="s">
        <v>23874</v>
      </c>
      <c r="E3773" s="427" t="s">
        <v>65</v>
      </c>
      <c r="F3773" s="428">
        <v>12.45</v>
      </c>
      <c r="G3773" s="429">
        <v>3</v>
      </c>
      <c r="H3773" s="430"/>
      <c r="I3773" s="431">
        <v>37.35</v>
      </c>
      <c r="J3773" s="432"/>
    </row>
    <row r="3774" spans="1:11" ht="33.75" hidden="1" outlineLevel="1">
      <c r="A3774" s="423"/>
      <c r="B3774" s="424"/>
      <c r="C3774" s="425">
        <v>52865</v>
      </c>
      <c r="D3774" s="426" t="s">
        <v>23923</v>
      </c>
      <c r="E3774" s="427" t="s">
        <v>65</v>
      </c>
      <c r="F3774" s="428">
        <v>2.5099999999999998</v>
      </c>
      <c r="G3774" s="429">
        <v>24</v>
      </c>
      <c r="H3774" s="430"/>
      <c r="I3774" s="431">
        <v>60.24</v>
      </c>
      <c r="J3774" s="432"/>
    </row>
    <row r="3775" spans="1:11" ht="22.5" hidden="1" outlineLevel="1">
      <c r="A3775" s="423"/>
      <c r="B3775" s="424"/>
      <c r="C3775" s="425">
        <v>54860</v>
      </c>
      <c r="D3775" s="426" t="s">
        <v>24257</v>
      </c>
      <c r="E3775" s="427" t="s">
        <v>9779</v>
      </c>
      <c r="F3775" s="428">
        <v>24.6</v>
      </c>
      <c r="G3775" s="429">
        <v>1</v>
      </c>
      <c r="H3775" s="430"/>
      <c r="I3775" s="431">
        <v>24.6</v>
      </c>
      <c r="J3775" s="432"/>
    </row>
    <row r="3776" spans="1:11" ht="33.75" hidden="1" outlineLevel="1">
      <c r="A3776" s="423"/>
      <c r="B3776" s="424"/>
      <c r="C3776" s="425">
        <v>55235</v>
      </c>
      <c r="D3776" s="426" t="s">
        <v>24238</v>
      </c>
      <c r="E3776" s="427" t="s">
        <v>9779</v>
      </c>
      <c r="F3776" s="428">
        <v>13.66</v>
      </c>
      <c r="G3776" s="429">
        <v>2</v>
      </c>
      <c r="H3776" s="430"/>
      <c r="I3776" s="431">
        <v>27.32</v>
      </c>
      <c r="J3776" s="432"/>
    </row>
    <row r="3777" spans="1:11" hidden="1" outlineLevel="1">
      <c r="A3777" s="418">
        <v>90740</v>
      </c>
      <c r="B3777" s="560" t="s">
        <v>24258</v>
      </c>
      <c r="C3777" s="560"/>
      <c r="D3777" s="560"/>
      <c r="E3777" s="560"/>
      <c r="F3777" s="560"/>
      <c r="G3777" s="560"/>
      <c r="H3777" s="419" t="s">
        <v>60</v>
      </c>
      <c r="I3777" s="420"/>
      <c r="J3777" s="421">
        <v>228.19</v>
      </c>
      <c r="K3777" s="422"/>
    </row>
    <row r="3778" spans="1:11" hidden="1" outlineLevel="1">
      <c r="A3778" s="423"/>
      <c r="B3778" s="424"/>
      <c r="C3778" s="425">
        <v>2041</v>
      </c>
      <c r="D3778" s="426" t="s">
        <v>23768</v>
      </c>
      <c r="E3778" s="427" t="s">
        <v>143</v>
      </c>
      <c r="F3778" s="428">
        <v>26.73</v>
      </c>
      <c r="G3778" s="429">
        <v>3.1</v>
      </c>
      <c r="H3778" s="430"/>
      <c r="I3778" s="431">
        <v>82.874899999999997</v>
      </c>
      <c r="J3778" s="432"/>
    </row>
    <row r="3779" spans="1:11" ht="22.5" collapsed="1">
      <c r="A3779" s="423"/>
      <c r="B3779" s="424"/>
      <c r="C3779" s="425">
        <v>2044</v>
      </c>
      <c r="D3779" s="426" t="s">
        <v>23769</v>
      </c>
      <c r="E3779" s="427" t="s">
        <v>143</v>
      </c>
      <c r="F3779" s="428">
        <v>19.559999999999999</v>
      </c>
      <c r="G3779" s="429">
        <v>3.1</v>
      </c>
      <c r="H3779" s="430"/>
      <c r="I3779" s="431">
        <v>60.657699999999998</v>
      </c>
      <c r="J3779" s="432"/>
    </row>
    <row r="3780" spans="1:11" ht="56.25" hidden="1" outlineLevel="1">
      <c r="A3780" s="423"/>
      <c r="B3780" s="424"/>
      <c r="C3780" s="425">
        <v>51631</v>
      </c>
      <c r="D3780" s="426" t="s">
        <v>23874</v>
      </c>
      <c r="E3780" s="427" t="s">
        <v>65</v>
      </c>
      <c r="F3780" s="428">
        <v>12.45</v>
      </c>
      <c r="G3780" s="429">
        <v>3</v>
      </c>
      <c r="H3780" s="430"/>
      <c r="I3780" s="431">
        <v>37.35</v>
      </c>
      <c r="J3780" s="432"/>
    </row>
    <row r="3781" spans="1:11" ht="33.75" hidden="1" outlineLevel="1">
      <c r="A3781" s="423"/>
      <c r="B3781" s="424"/>
      <c r="C3781" s="425">
        <v>52865</v>
      </c>
      <c r="D3781" s="426" t="s">
        <v>23923</v>
      </c>
      <c r="E3781" s="427" t="s">
        <v>65</v>
      </c>
      <c r="F3781" s="428">
        <v>2.5099999999999998</v>
      </c>
      <c r="G3781" s="429">
        <v>9</v>
      </c>
      <c r="H3781" s="430"/>
      <c r="I3781" s="431">
        <v>22.59</v>
      </c>
      <c r="J3781" s="432"/>
    </row>
    <row r="3782" spans="1:11" ht="22.5" hidden="1" outlineLevel="1">
      <c r="A3782" s="423"/>
      <c r="B3782" s="424"/>
      <c r="C3782" s="425">
        <v>54863</v>
      </c>
      <c r="D3782" s="426" t="s">
        <v>24081</v>
      </c>
      <c r="E3782" s="427" t="s">
        <v>9779</v>
      </c>
      <c r="F3782" s="428">
        <v>14.07</v>
      </c>
      <c r="G3782" s="429">
        <v>1</v>
      </c>
      <c r="H3782" s="430"/>
      <c r="I3782" s="431">
        <v>14.07</v>
      </c>
      <c r="J3782" s="432"/>
    </row>
    <row r="3783" spans="1:11" ht="33.75" hidden="1" outlineLevel="1">
      <c r="A3783" s="423"/>
      <c r="B3783" s="424"/>
      <c r="C3783" s="425">
        <v>55220</v>
      </c>
      <c r="D3783" s="426" t="s">
        <v>24247</v>
      </c>
      <c r="E3783" s="427" t="s">
        <v>9779</v>
      </c>
      <c r="F3783" s="428">
        <v>10.65</v>
      </c>
      <c r="G3783" s="429">
        <v>1</v>
      </c>
      <c r="H3783" s="430"/>
      <c r="I3783" s="431">
        <v>10.65</v>
      </c>
      <c r="J3783" s="432"/>
    </row>
    <row r="3784" spans="1:11" ht="23.25" hidden="1" customHeight="1" outlineLevel="1">
      <c r="A3784" s="418">
        <v>90741</v>
      </c>
      <c r="B3784" s="560" t="s">
        <v>24259</v>
      </c>
      <c r="C3784" s="560"/>
      <c r="D3784" s="560"/>
      <c r="E3784" s="560"/>
      <c r="F3784" s="560"/>
      <c r="G3784" s="560"/>
      <c r="H3784" s="419" t="s">
        <v>60</v>
      </c>
      <c r="I3784" s="420"/>
      <c r="J3784" s="421">
        <v>295.62</v>
      </c>
      <c r="K3784" s="422"/>
    </row>
    <row r="3785" spans="1:11" hidden="1" outlineLevel="1">
      <c r="A3785" s="423"/>
      <c r="B3785" s="424"/>
      <c r="C3785" s="425">
        <v>2041</v>
      </c>
      <c r="D3785" s="426" t="s">
        <v>23768</v>
      </c>
      <c r="E3785" s="427" t="s">
        <v>143</v>
      </c>
      <c r="F3785" s="428">
        <v>26.73</v>
      </c>
      <c r="G3785" s="429">
        <v>4</v>
      </c>
      <c r="H3785" s="430"/>
      <c r="I3785" s="431">
        <v>106.9354</v>
      </c>
      <c r="J3785" s="432"/>
    </row>
    <row r="3786" spans="1:11" ht="22.5" collapsed="1">
      <c r="A3786" s="423"/>
      <c r="B3786" s="424"/>
      <c r="C3786" s="425">
        <v>2044</v>
      </c>
      <c r="D3786" s="426" t="s">
        <v>23769</v>
      </c>
      <c r="E3786" s="427" t="s">
        <v>143</v>
      </c>
      <c r="F3786" s="428">
        <v>19.559999999999999</v>
      </c>
      <c r="G3786" s="429">
        <v>4</v>
      </c>
      <c r="H3786" s="430"/>
      <c r="I3786" s="431">
        <v>78.268000000000001</v>
      </c>
      <c r="J3786" s="432"/>
    </row>
    <row r="3787" spans="1:11" ht="56.25" hidden="1" outlineLevel="1">
      <c r="A3787" s="423"/>
      <c r="B3787" s="424"/>
      <c r="C3787" s="425">
        <v>51631</v>
      </c>
      <c r="D3787" s="426" t="s">
        <v>23874</v>
      </c>
      <c r="E3787" s="427" t="s">
        <v>65</v>
      </c>
      <c r="F3787" s="428">
        <v>12.45</v>
      </c>
      <c r="G3787" s="429">
        <v>3</v>
      </c>
      <c r="H3787" s="430"/>
      <c r="I3787" s="431">
        <v>37.35</v>
      </c>
      <c r="J3787" s="432"/>
    </row>
    <row r="3788" spans="1:11" ht="33.75" hidden="1" outlineLevel="1">
      <c r="A3788" s="423"/>
      <c r="B3788" s="424"/>
      <c r="C3788" s="425">
        <v>52865</v>
      </c>
      <c r="D3788" s="426" t="s">
        <v>23923</v>
      </c>
      <c r="E3788" s="427" t="s">
        <v>65</v>
      </c>
      <c r="F3788" s="428">
        <v>2.5099999999999998</v>
      </c>
      <c r="G3788" s="429">
        <v>12</v>
      </c>
      <c r="H3788" s="430"/>
      <c r="I3788" s="431">
        <v>30.12</v>
      </c>
      <c r="J3788" s="432"/>
    </row>
    <row r="3789" spans="1:11" ht="22.5" hidden="1" outlineLevel="1">
      <c r="A3789" s="423"/>
      <c r="B3789" s="424"/>
      <c r="C3789" s="425">
        <v>54860</v>
      </c>
      <c r="D3789" s="426" t="s">
        <v>24257</v>
      </c>
      <c r="E3789" s="427" t="s">
        <v>9779</v>
      </c>
      <c r="F3789" s="428">
        <v>24.6</v>
      </c>
      <c r="G3789" s="429">
        <v>1</v>
      </c>
      <c r="H3789" s="430"/>
      <c r="I3789" s="431">
        <v>24.6</v>
      </c>
      <c r="J3789" s="432"/>
    </row>
    <row r="3790" spans="1:11" ht="33.75" hidden="1" outlineLevel="1">
      <c r="A3790" s="423"/>
      <c r="B3790" s="424"/>
      <c r="C3790" s="425">
        <v>55230</v>
      </c>
      <c r="D3790" s="426" t="s">
        <v>24236</v>
      </c>
      <c r="E3790" s="427" t="s">
        <v>9779</v>
      </c>
      <c r="F3790" s="428">
        <v>7.85</v>
      </c>
      <c r="G3790" s="429">
        <v>1</v>
      </c>
      <c r="H3790" s="430"/>
      <c r="I3790" s="431">
        <v>7.85</v>
      </c>
      <c r="J3790" s="432"/>
    </row>
    <row r="3791" spans="1:11" ht="45" hidden="1" outlineLevel="1">
      <c r="A3791" s="423"/>
      <c r="B3791" s="424"/>
      <c r="C3791" s="425">
        <v>55255</v>
      </c>
      <c r="D3791" s="426" t="s">
        <v>24245</v>
      </c>
      <c r="E3791" s="427" t="s">
        <v>9779</v>
      </c>
      <c r="F3791" s="428">
        <v>9.8800000000000008</v>
      </c>
      <c r="G3791" s="429">
        <v>1</v>
      </c>
      <c r="H3791" s="430"/>
      <c r="I3791" s="431">
        <v>9.8800000000000008</v>
      </c>
      <c r="J3791" s="432"/>
    </row>
    <row r="3792" spans="1:11" ht="33.75" hidden="1" outlineLevel="1">
      <c r="A3792" s="423"/>
      <c r="B3792" s="424"/>
      <c r="C3792" s="425">
        <v>58422</v>
      </c>
      <c r="D3792" s="426" t="s">
        <v>24260</v>
      </c>
      <c r="E3792" s="427" t="s">
        <v>9779</v>
      </c>
      <c r="F3792" s="428">
        <v>0.31</v>
      </c>
      <c r="G3792" s="429">
        <v>2</v>
      </c>
      <c r="H3792" s="430"/>
      <c r="I3792" s="431">
        <v>0.62</v>
      </c>
      <c r="J3792" s="432"/>
    </row>
    <row r="3793" spans="1:11" hidden="1" outlineLevel="1">
      <c r="A3793" s="418">
        <v>90745</v>
      </c>
      <c r="B3793" s="560" t="s">
        <v>24261</v>
      </c>
      <c r="C3793" s="560"/>
      <c r="D3793" s="560"/>
      <c r="E3793" s="560"/>
      <c r="F3793" s="560"/>
      <c r="G3793" s="560"/>
      <c r="H3793" s="419" t="s">
        <v>60</v>
      </c>
      <c r="I3793" s="420"/>
      <c r="J3793" s="421">
        <v>185.78</v>
      </c>
      <c r="K3793" s="422"/>
    </row>
    <row r="3794" spans="1:11" hidden="1" outlineLevel="1">
      <c r="A3794" s="423"/>
      <c r="B3794" s="424"/>
      <c r="C3794" s="425">
        <v>2041</v>
      </c>
      <c r="D3794" s="426" t="s">
        <v>23768</v>
      </c>
      <c r="E3794" s="427" t="s">
        <v>143</v>
      </c>
      <c r="F3794" s="428">
        <v>26.73</v>
      </c>
      <c r="G3794" s="429">
        <v>2</v>
      </c>
      <c r="H3794" s="430"/>
      <c r="I3794" s="431">
        <v>53.467700000000001</v>
      </c>
      <c r="J3794" s="432"/>
    </row>
    <row r="3795" spans="1:11" ht="22.5" collapsed="1">
      <c r="A3795" s="423"/>
      <c r="B3795" s="424"/>
      <c r="C3795" s="425">
        <v>2044</v>
      </c>
      <c r="D3795" s="426" t="s">
        <v>23769</v>
      </c>
      <c r="E3795" s="427" t="s">
        <v>143</v>
      </c>
      <c r="F3795" s="428">
        <v>19.559999999999999</v>
      </c>
      <c r="G3795" s="429">
        <v>2</v>
      </c>
      <c r="H3795" s="430"/>
      <c r="I3795" s="431">
        <v>39.134</v>
      </c>
      <c r="J3795" s="432"/>
    </row>
    <row r="3796" spans="1:11" ht="56.25" hidden="1" outlineLevel="1">
      <c r="A3796" s="423"/>
      <c r="B3796" s="424"/>
      <c r="C3796" s="425">
        <v>51631</v>
      </c>
      <c r="D3796" s="426" t="s">
        <v>23874</v>
      </c>
      <c r="E3796" s="427" t="s">
        <v>65</v>
      </c>
      <c r="F3796" s="428">
        <v>12.45</v>
      </c>
      <c r="G3796" s="429">
        <v>3</v>
      </c>
      <c r="H3796" s="430"/>
      <c r="I3796" s="431">
        <v>37.35</v>
      </c>
      <c r="J3796" s="432"/>
    </row>
    <row r="3797" spans="1:11" ht="33.75" hidden="1" outlineLevel="1">
      <c r="A3797" s="423"/>
      <c r="B3797" s="424"/>
      <c r="C3797" s="425">
        <v>52865</v>
      </c>
      <c r="D3797" s="426" t="s">
        <v>23923</v>
      </c>
      <c r="E3797" s="427" t="s">
        <v>65</v>
      </c>
      <c r="F3797" s="428">
        <v>2.5099999999999998</v>
      </c>
      <c r="G3797" s="429">
        <v>6</v>
      </c>
      <c r="H3797" s="430"/>
      <c r="I3797" s="431">
        <v>15.06</v>
      </c>
      <c r="J3797" s="432"/>
    </row>
    <row r="3798" spans="1:11" ht="22.5" hidden="1" outlineLevel="1">
      <c r="A3798" s="423"/>
      <c r="B3798" s="424"/>
      <c r="C3798" s="425">
        <v>54863</v>
      </c>
      <c r="D3798" s="426" t="s">
        <v>24081</v>
      </c>
      <c r="E3798" s="427" t="s">
        <v>9779</v>
      </c>
      <c r="F3798" s="428">
        <v>14.07</v>
      </c>
      <c r="G3798" s="429">
        <v>1</v>
      </c>
      <c r="H3798" s="430"/>
      <c r="I3798" s="431">
        <v>14.07</v>
      </c>
      <c r="J3798" s="432"/>
    </row>
    <row r="3799" spans="1:11" ht="33.75" hidden="1" outlineLevel="1">
      <c r="A3799" s="423"/>
      <c r="B3799" s="424"/>
      <c r="C3799" s="425">
        <v>55245</v>
      </c>
      <c r="D3799" s="426" t="s">
        <v>24249</v>
      </c>
      <c r="E3799" s="427" t="s">
        <v>9779</v>
      </c>
      <c r="F3799" s="428">
        <v>26.7</v>
      </c>
      <c r="G3799" s="429">
        <v>1</v>
      </c>
      <c r="H3799" s="430"/>
      <c r="I3799" s="431">
        <v>26.7</v>
      </c>
      <c r="J3799" s="432"/>
    </row>
    <row r="3800" spans="1:11" hidden="1" outlineLevel="1">
      <c r="A3800" s="418">
        <v>90750</v>
      </c>
      <c r="B3800" s="560" t="s">
        <v>24262</v>
      </c>
      <c r="C3800" s="560"/>
      <c r="D3800" s="560"/>
      <c r="E3800" s="560"/>
      <c r="F3800" s="560"/>
      <c r="G3800" s="560"/>
      <c r="H3800" s="419" t="s">
        <v>60</v>
      </c>
      <c r="I3800" s="420"/>
      <c r="J3800" s="421">
        <v>249.25</v>
      </c>
      <c r="K3800" s="422"/>
    </row>
    <row r="3801" spans="1:11" hidden="1" outlineLevel="1">
      <c r="A3801" s="423"/>
      <c r="B3801" s="424"/>
      <c r="C3801" s="425">
        <v>2041</v>
      </c>
      <c r="D3801" s="426" t="s">
        <v>23768</v>
      </c>
      <c r="E3801" s="427" t="s">
        <v>143</v>
      </c>
      <c r="F3801" s="428">
        <v>26.73</v>
      </c>
      <c r="G3801" s="429">
        <v>3.1</v>
      </c>
      <c r="H3801" s="430"/>
      <c r="I3801" s="431">
        <v>82.874899999999997</v>
      </c>
      <c r="J3801" s="432"/>
    </row>
    <row r="3802" spans="1:11" ht="22.5" collapsed="1">
      <c r="A3802" s="423"/>
      <c r="B3802" s="424"/>
      <c r="C3802" s="425">
        <v>2044</v>
      </c>
      <c r="D3802" s="426" t="s">
        <v>23769</v>
      </c>
      <c r="E3802" s="427" t="s">
        <v>143</v>
      </c>
      <c r="F3802" s="428">
        <v>19.559999999999999</v>
      </c>
      <c r="G3802" s="429">
        <v>3.1</v>
      </c>
      <c r="H3802" s="430"/>
      <c r="I3802" s="431">
        <v>60.657699999999998</v>
      </c>
      <c r="J3802" s="432"/>
    </row>
    <row r="3803" spans="1:11" ht="56.25" hidden="1" outlineLevel="1">
      <c r="A3803" s="423"/>
      <c r="B3803" s="424"/>
      <c r="C3803" s="425">
        <v>51631</v>
      </c>
      <c r="D3803" s="426" t="s">
        <v>23874</v>
      </c>
      <c r="E3803" s="427" t="s">
        <v>65</v>
      </c>
      <c r="F3803" s="428">
        <v>12.45</v>
      </c>
      <c r="G3803" s="429">
        <v>3</v>
      </c>
      <c r="H3803" s="430"/>
      <c r="I3803" s="431">
        <v>37.35</v>
      </c>
      <c r="J3803" s="432"/>
    </row>
    <row r="3804" spans="1:11" ht="33.75" hidden="1" outlineLevel="1">
      <c r="A3804" s="423"/>
      <c r="B3804" s="424"/>
      <c r="C3804" s="425">
        <v>52865</v>
      </c>
      <c r="D3804" s="426" t="s">
        <v>23923</v>
      </c>
      <c r="E3804" s="427" t="s">
        <v>65</v>
      </c>
      <c r="F3804" s="428">
        <v>2.5099999999999998</v>
      </c>
      <c r="G3804" s="429">
        <v>9</v>
      </c>
      <c r="H3804" s="430"/>
      <c r="I3804" s="431">
        <v>22.59</v>
      </c>
      <c r="J3804" s="432"/>
    </row>
    <row r="3805" spans="1:11" ht="22.5" hidden="1" outlineLevel="1">
      <c r="A3805" s="423"/>
      <c r="B3805" s="424"/>
      <c r="C3805" s="425">
        <v>54863</v>
      </c>
      <c r="D3805" s="426" t="s">
        <v>24081</v>
      </c>
      <c r="E3805" s="427" t="s">
        <v>9779</v>
      </c>
      <c r="F3805" s="428">
        <v>14.07</v>
      </c>
      <c r="G3805" s="429">
        <v>1</v>
      </c>
      <c r="H3805" s="430"/>
      <c r="I3805" s="431">
        <v>14.07</v>
      </c>
      <c r="J3805" s="432"/>
    </row>
    <row r="3806" spans="1:11" ht="33.75" hidden="1" outlineLevel="1">
      <c r="A3806" s="423"/>
      <c r="B3806" s="424"/>
      <c r="C3806" s="425">
        <v>55225</v>
      </c>
      <c r="D3806" s="426" t="s">
        <v>24251</v>
      </c>
      <c r="E3806" s="427" t="s">
        <v>9779</v>
      </c>
      <c r="F3806" s="428">
        <v>31.71</v>
      </c>
      <c r="G3806" s="429">
        <v>1</v>
      </c>
      <c r="H3806" s="430"/>
      <c r="I3806" s="431">
        <v>31.71</v>
      </c>
      <c r="J3806" s="432"/>
    </row>
    <row r="3807" spans="1:11" ht="25.5" hidden="1" customHeight="1" outlineLevel="1">
      <c r="A3807" s="418">
        <v>90755</v>
      </c>
      <c r="B3807" s="560" t="s">
        <v>24263</v>
      </c>
      <c r="C3807" s="560"/>
      <c r="D3807" s="560"/>
      <c r="E3807" s="560"/>
      <c r="F3807" s="560"/>
      <c r="G3807" s="560"/>
      <c r="H3807" s="419" t="s">
        <v>60</v>
      </c>
      <c r="I3807" s="420"/>
      <c r="J3807" s="421">
        <v>278.47000000000003</v>
      </c>
      <c r="K3807" s="422"/>
    </row>
    <row r="3808" spans="1:11" hidden="1" outlineLevel="1">
      <c r="A3808" s="423"/>
      <c r="B3808" s="424"/>
      <c r="C3808" s="425">
        <v>2041</v>
      </c>
      <c r="D3808" s="426" t="s">
        <v>23768</v>
      </c>
      <c r="E3808" s="427" t="s">
        <v>143</v>
      </c>
      <c r="F3808" s="428">
        <v>26.73</v>
      </c>
      <c r="G3808" s="429">
        <v>3.1</v>
      </c>
      <c r="H3808" s="430"/>
      <c r="I3808" s="431">
        <v>82.874899999999997</v>
      </c>
      <c r="J3808" s="432"/>
    </row>
    <row r="3809" spans="1:11" ht="22.5" collapsed="1">
      <c r="A3809" s="423"/>
      <c r="B3809" s="424"/>
      <c r="C3809" s="425">
        <v>2044</v>
      </c>
      <c r="D3809" s="426" t="s">
        <v>23769</v>
      </c>
      <c r="E3809" s="427" t="s">
        <v>143</v>
      </c>
      <c r="F3809" s="428">
        <v>19.559999999999999</v>
      </c>
      <c r="G3809" s="429">
        <v>3.1</v>
      </c>
      <c r="H3809" s="430"/>
      <c r="I3809" s="431">
        <v>60.657699999999998</v>
      </c>
      <c r="J3809" s="432"/>
    </row>
    <row r="3810" spans="1:11" ht="56.25" hidden="1" outlineLevel="1">
      <c r="A3810" s="423"/>
      <c r="B3810" s="424"/>
      <c r="C3810" s="425">
        <v>51631</v>
      </c>
      <c r="D3810" s="426" t="s">
        <v>23874</v>
      </c>
      <c r="E3810" s="427" t="s">
        <v>65</v>
      </c>
      <c r="F3810" s="428">
        <v>12.45</v>
      </c>
      <c r="G3810" s="429">
        <v>3</v>
      </c>
      <c r="H3810" s="430"/>
      <c r="I3810" s="431">
        <v>37.35</v>
      </c>
      <c r="J3810" s="432"/>
    </row>
    <row r="3811" spans="1:11" ht="33.75" hidden="1" outlineLevel="1">
      <c r="A3811" s="423"/>
      <c r="B3811" s="424"/>
      <c r="C3811" s="425">
        <v>52865</v>
      </c>
      <c r="D3811" s="426" t="s">
        <v>23923</v>
      </c>
      <c r="E3811" s="427" t="s">
        <v>65</v>
      </c>
      <c r="F3811" s="428">
        <v>2.5099999999999998</v>
      </c>
      <c r="G3811" s="429">
        <v>12</v>
      </c>
      <c r="H3811" s="430"/>
      <c r="I3811" s="431">
        <v>30.12</v>
      </c>
      <c r="J3811" s="432"/>
    </row>
    <row r="3812" spans="1:11" ht="22.5" hidden="1" outlineLevel="1">
      <c r="A3812" s="423"/>
      <c r="B3812" s="424"/>
      <c r="C3812" s="425">
        <v>54863</v>
      </c>
      <c r="D3812" s="426" t="s">
        <v>24081</v>
      </c>
      <c r="E3812" s="427" t="s">
        <v>9779</v>
      </c>
      <c r="F3812" s="428">
        <v>14.07</v>
      </c>
      <c r="G3812" s="429">
        <v>1</v>
      </c>
      <c r="H3812" s="430"/>
      <c r="I3812" s="431">
        <v>14.07</v>
      </c>
      <c r="J3812" s="432"/>
    </row>
    <row r="3813" spans="1:11" ht="33.75" hidden="1" outlineLevel="1">
      <c r="A3813" s="423"/>
      <c r="B3813" s="424"/>
      <c r="C3813" s="425">
        <v>55245</v>
      </c>
      <c r="D3813" s="426" t="s">
        <v>24249</v>
      </c>
      <c r="E3813" s="427" t="s">
        <v>9779</v>
      </c>
      <c r="F3813" s="428">
        <v>26.7</v>
      </c>
      <c r="G3813" s="429">
        <v>2</v>
      </c>
      <c r="H3813" s="430"/>
      <c r="I3813" s="431">
        <v>53.4</v>
      </c>
      <c r="J3813" s="432"/>
    </row>
    <row r="3814" spans="1:11" ht="25.5" hidden="1" customHeight="1" outlineLevel="1">
      <c r="A3814" s="418">
        <v>90756</v>
      </c>
      <c r="B3814" s="560" t="s">
        <v>24264</v>
      </c>
      <c r="C3814" s="560"/>
      <c r="D3814" s="560"/>
      <c r="E3814" s="560"/>
      <c r="F3814" s="560"/>
      <c r="G3814" s="560"/>
      <c r="H3814" s="419" t="s">
        <v>60</v>
      </c>
      <c r="I3814" s="420"/>
      <c r="J3814" s="421">
        <v>372.43</v>
      </c>
      <c r="K3814" s="422"/>
    </row>
    <row r="3815" spans="1:11" hidden="1" outlineLevel="1">
      <c r="A3815" s="423"/>
      <c r="B3815" s="424"/>
      <c r="C3815" s="425">
        <v>2041</v>
      </c>
      <c r="D3815" s="426" t="s">
        <v>23768</v>
      </c>
      <c r="E3815" s="427" t="s">
        <v>143</v>
      </c>
      <c r="F3815" s="428">
        <v>26.73</v>
      </c>
      <c r="G3815" s="429">
        <v>4</v>
      </c>
      <c r="H3815" s="430"/>
      <c r="I3815" s="431">
        <v>106.9354</v>
      </c>
      <c r="J3815" s="432"/>
    </row>
    <row r="3816" spans="1:11" ht="22.5" collapsed="1">
      <c r="A3816" s="423"/>
      <c r="B3816" s="424"/>
      <c r="C3816" s="425">
        <v>2044</v>
      </c>
      <c r="D3816" s="426" t="s">
        <v>23769</v>
      </c>
      <c r="E3816" s="427" t="s">
        <v>143</v>
      </c>
      <c r="F3816" s="428">
        <v>19.559999999999999</v>
      </c>
      <c r="G3816" s="429">
        <v>4</v>
      </c>
      <c r="H3816" s="430"/>
      <c r="I3816" s="431">
        <v>78.268000000000001</v>
      </c>
      <c r="J3816" s="432"/>
    </row>
    <row r="3817" spans="1:11" ht="56.25" hidden="1" outlineLevel="1">
      <c r="A3817" s="423"/>
      <c r="B3817" s="424"/>
      <c r="C3817" s="425">
        <v>51631</v>
      </c>
      <c r="D3817" s="426" t="s">
        <v>23874</v>
      </c>
      <c r="E3817" s="427" t="s">
        <v>65</v>
      </c>
      <c r="F3817" s="428">
        <v>12.45</v>
      </c>
      <c r="G3817" s="429">
        <v>3</v>
      </c>
      <c r="H3817" s="430"/>
      <c r="I3817" s="431">
        <v>37.35</v>
      </c>
      <c r="J3817" s="432"/>
    </row>
    <row r="3818" spans="1:11" ht="33.75" hidden="1" outlineLevel="1">
      <c r="A3818" s="423"/>
      <c r="B3818" s="424"/>
      <c r="C3818" s="425">
        <v>52865</v>
      </c>
      <c r="D3818" s="426" t="s">
        <v>23923</v>
      </c>
      <c r="E3818" s="427" t="s">
        <v>65</v>
      </c>
      <c r="F3818" s="428">
        <v>2.5099999999999998</v>
      </c>
      <c r="G3818" s="429">
        <v>18</v>
      </c>
      <c r="H3818" s="430"/>
      <c r="I3818" s="431">
        <v>45.18</v>
      </c>
      <c r="J3818" s="432"/>
    </row>
    <row r="3819" spans="1:11" ht="22.5" hidden="1" outlineLevel="1">
      <c r="A3819" s="423"/>
      <c r="B3819" s="424"/>
      <c r="C3819" s="425">
        <v>54860</v>
      </c>
      <c r="D3819" s="426" t="s">
        <v>24257</v>
      </c>
      <c r="E3819" s="427" t="s">
        <v>9779</v>
      </c>
      <c r="F3819" s="428">
        <v>24.6</v>
      </c>
      <c r="G3819" s="429">
        <v>1</v>
      </c>
      <c r="H3819" s="430"/>
      <c r="I3819" s="431">
        <v>24.6</v>
      </c>
      <c r="J3819" s="432"/>
    </row>
    <row r="3820" spans="1:11" ht="33.75" hidden="1" outlineLevel="1">
      <c r="A3820" s="423"/>
      <c r="B3820" s="424"/>
      <c r="C3820" s="425">
        <v>55245</v>
      </c>
      <c r="D3820" s="426" t="s">
        <v>24249</v>
      </c>
      <c r="E3820" s="427" t="s">
        <v>9779</v>
      </c>
      <c r="F3820" s="428">
        <v>26.7</v>
      </c>
      <c r="G3820" s="429">
        <v>3</v>
      </c>
      <c r="H3820" s="430"/>
      <c r="I3820" s="431">
        <v>80.099999999999994</v>
      </c>
      <c r="J3820" s="432"/>
    </row>
    <row r="3821" spans="1:11" hidden="1" outlineLevel="1">
      <c r="A3821" s="418">
        <v>90760</v>
      </c>
      <c r="B3821" s="560" t="s">
        <v>24265</v>
      </c>
      <c r="C3821" s="560"/>
      <c r="D3821" s="560"/>
      <c r="E3821" s="560"/>
      <c r="F3821" s="560"/>
      <c r="G3821" s="560"/>
      <c r="H3821" s="419" t="s">
        <v>60</v>
      </c>
      <c r="I3821" s="420"/>
      <c r="J3821" s="421">
        <v>141.6</v>
      </c>
      <c r="K3821" s="422"/>
    </row>
    <row r="3822" spans="1:11" hidden="1" outlineLevel="1">
      <c r="A3822" s="423"/>
      <c r="B3822" s="424"/>
      <c r="C3822" s="425">
        <v>2041</v>
      </c>
      <c r="D3822" s="426" t="s">
        <v>23768</v>
      </c>
      <c r="E3822" s="427" t="s">
        <v>143</v>
      </c>
      <c r="F3822" s="428">
        <v>26.73</v>
      </c>
      <c r="G3822" s="429">
        <v>2</v>
      </c>
      <c r="H3822" s="430"/>
      <c r="I3822" s="431">
        <v>53.467700000000001</v>
      </c>
      <c r="J3822" s="432"/>
    </row>
    <row r="3823" spans="1:11" ht="22.5" collapsed="1">
      <c r="A3823" s="423"/>
      <c r="B3823" s="424"/>
      <c r="C3823" s="425">
        <v>2044</v>
      </c>
      <c r="D3823" s="426" t="s">
        <v>23769</v>
      </c>
      <c r="E3823" s="427" t="s">
        <v>143</v>
      </c>
      <c r="F3823" s="428">
        <v>19.559999999999999</v>
      </c>
      <c r="G3823" s="429">
        <v>2</v>
      </c>
      <c r="H3823" s="430"/>
      <c r="I3823" s="431">
        <v>39.134</v>
      </c>
      <c r="J3823" s="432"/>
    </row>
    <row r="3824" spans="1:11" ht="22.5" hidden="1" outlineLevel="1">
      <c r="A3824" s="423"/>
      <c r="B3824" s="424"/>
      <c r="C3824" s="425">
        <v>52431</v>
      </c>
      <c r="D3824" s="426" t="s">
        <v>23839</v>
      </c>
      <c r="E3824" s="427" t="s">
        <v>65</v>
      </c>
      <c r="F3824" s="428">
        <v>5.88</v>
      </c>
      <c r="G3824" s="429">
        <v>3</v>
      </c>
      <c r="H3824" s="430"/>
      <c r="I3824" s="431">
        <v>17.64</v>
      </c>
      <c r="J3824" s="432"/>
    </row>
    <row r="3825" spans="1:11" ht="33.75" hidden="1" outlineLevel="1">
      <c r="A3825" s="423"/>
      <c r="B3825" s="424"/>
      <c r="C3825" s="425">
        <v>52865</v>
      </c>
      <c r="D3825" s="426" t="s">
        <v>23923</v>
      </c>
      <c r="E3825" s="427" t="s">
        <v>65</v>
      </c>
      <c r="F3825" s="428">
        <v>2.5099999999999998</v>
      </c>
      <c r="G3825" s="429">
        <v>6</v>
      </c>
      <c r="H3825" s="430"/>
      <c r="I3825" s="431">
        <v>15.06</v>
      </c>
      <c r="J3825" s="432"/>
    </row>
    <row r="3826" spans="1:11" hidden="1" outlineLevel="1">
      <c r="A3826" s="423"/>
      <c r="B3826" s="424"/>
      <c r="C3826" s="425">
        <v>54813</v>
      </c>
      <c r="D3826" s="426" t="s">
        <v>24065</v>
      </c>
      <c r="E3826" s="427" t="s">
        <v>9779</v>
      </c>
      <c r="F3826" s="428">
        <v>3.45</v>
      </c>
      <c r="G3826" s="429">
        <v>1</v>
      </c>
      <c r="H3826" s="430"/>
      <c r="I3826" s="431">
        <v>3.45</v>
      </c>
      <c r="J3826" s="432"/>
    </row>
    <row r="3827" spans="1:11" ht="22.5" hidden="1" outlineLevel="1">
      <c r="A3827" s="423"/>
      <c r="B3827" s="424"/>
      <c r="C3827" s="425">
        <v>55210</v>
      </c>
      <c r="D3827" s="426" t="s">
        <v>24066</v>
      </c>
      <c r="E3827" s="427" t="s">
        <v>9779</v>
      </c>
      <c r="F3827" s="428">
        <v>2.97</v>
      </c>
      <c r="G3827" s="429">
        <v>1</v>
      </c>
      <c r="H3827" s="430"/>
      <c r="I3827" s="431">
        <v>2.97</v>
      </c>
      <c r="J3827" s="432"/>
    </row>
    <row r="3828" spans="1:11" ht="45" hidden="1" outlineLevel="1">
      <c r="A3828" s="423"/>
      <c r="B3828" s="424"/>
      <c r="C3828" s="425">
        <v>55255</v>
      </c>
      <c r="D3828" s="426" t="s">
        <v>24245</v>
      </c>
      <c r="E3828" s="427" t="s">
        <v>9779</v>
      </c>
      <c r="F3828" s="428">
        <v>9.8800000000000008</v>
      </c>
      <c r="G3828" s="429">
        <v>1</v>
      </c>
      <c r="H3828" s="430"/>
      <c r="I3828" s="431">
        <v>9.8800000000000008</v>
      </c>
      <c r="J3828" s="432"/>
    </row>
    <row r="3829" spans="1:11" hidden="1" outlineLevel="1">
      <c r="A3829" s="418">
        <v>90761</v>
      </c>
      <c r="B3829" s="560" t="s">
        <v>24266</v>
      </c>
      <c r="C3829" s="560"/>
      <c r="D3829" s="560"/>
      <c r="E3829" s="560"/>
      <c r="F3829" s="560"/>
      <c r="G3829" s="560"/>
      <c r="H3829" s="419" t="s">
        <v>60</v>
      </c>
      <c r="I3829" s="420"/>
      <c r="J3829" s="421">
        <v>215.88</v>
      </c>
      <c r="K3829" s="422"/>
    </row>
    <row r="3830" spans="1:11" hidden="1" outlineLevel="1">
      <c r="A3830" s="423"/>
      <c r="B3830" s="424"/>
      <c r="C3830" s="425">
        <v>2041</v>
      </c>
      <c r="D3830" s="426" t="s">
        <v>23768</v>
      </c>
      <c r="E3830" s="427" t="s">
        <v>143</v>
      </c>
      <c r="F3830" s="428">
        <v>26.73</v>
      </c>
      <c r="G3830" s="429">
        <v>3</v>
      </c>
      <c r="H3830" s="430"/>
      <c r="I3830" s="431">
        <v>80.201499999999996</v>
      </c>
      <c r="J3830" s="432"/>
    </row>
    <row r="3831" spans="1:11" ht="22.5" collapsed="1">
      <c r="A3831" s="423"/>
      <c r="B3831" s="424"/>
      <c r="C3831" s="425">
        <v>2044</v>
      </c>
      <c r="D3831" s="426" t="s">
        <v>23769</v>
      </c>
      <c r="E3831" s="427" t="s">
        <v>143</v>
      </c>
      <c r="F3831" s="428">
        <v>19.559999999999999</v>
      </c>
      <c r="G3831" s="429">
        <v>3</v>
      </c>
      <c r="H3831" s="430"/>
      <c r="I3831" s="431">
        <v>58.701000000000001</v>
      </c>
      <c r="J3831" s="432"/>
    </row>
    <row r="3832" spans="1:11" ht="56.25" hidden="1" outlineLevel="1">
      <c r="A3832" s="423"/>
      <c r="B3832" s="424"/>
      <c r="C3832" s="425">
        <v>51631</v>
      </c>
      <c r="D3832" s="426" t="s">
        <v>23874</v>
      </c>
      <c r="E3832" s="427" t="s">
        <v>65</v>
      </c>
      <c r="F3832" s="428">
        <v>12.45</v>
      </c>
      <c r="G3832" s="429">
        <v>3</v>
      </c>
      <c r="H3832" s="430"/>
      <c r="I3832" s="431">
        <v>37.35</v>
      </c>
      <c r="J3832" s="432"/>
    </row>
    <row r="3833" spans="1:11" ht="33.75" hidden="1" outlineLevel="1">
      <c r="A3833" s="423"/>
      <c r="B3833" s="424"/>
      <c r="C3833" s="425">
        <v>52865</v>
      </c>
      <c r="D3833" s="426" t="s">
        <v>23923</v>
      </c>
      <c r="E3833" s="427" t="s">
        <v>65</v>
      </c>
      <c r="F3833" s="428">
        <v>2.5099999999999998</v>
      </c>
      <c r="G3833" s="429">
        <v>6</v>
      </c>
      <c r="H3833" s="430"/>
      <c r="I3833" s="431">
        <v>15.06</v>
      </c>
      <c r="J3833" s="432"/>
    </row>
    <row r="3834" spans="1:11" ht="22.5" hidden="1" outlineLevel="1">
      <c r="A3834" s="423"/>
      <c r="B3834" s="424"/>
      <c r="C3834" s="425">
        <v>54863</v>
      </c>
      <c r="D3834" s="426" t="s">
        <v>24081</v>
      </c>
      <c r="E3834" s="427" t="s">
        <v>9779</v>
      </c>
      <c r="F3834" s="428">
        <v>14.07</v>
      </c>
      <c r="G3834" s="429">
        <v>1</v>
      </c>
      <c r="H3834" s="430"/>
      <c r="I3834" s="431">
        <v>14.07</v>
      </c>
      <c r="J3834" s="432"/>
    </row>
    <row r="3835" spans="1:11" ht="45" hidden="1" outlineLevel="1">
      <c r="A3835" s="423"/>
      <c r="B3835" s="424"/>
      <c r="C3835" s="425">
        <v>55255</v>
      </c>
      <c r="D3835" s="426" t="s">
        <v>24245</v>
      </c>
      <c r="E3835" s="427" t="s">
        <v>9779</v>
      </c>
      <c r="F3835" s="428">
        <v>9.8800000000000008</v>
      </c>
      <c r="G3835" s="429">
        <v>1</v>
      </c>
      <c r="H3835" s="430"/>
      <c r="I3835" s="431">
        <v>9.8800000000000008</v>
      </c>
      <c r="J3835" s="432"/>
    </row>
    <row r="3836" spans="1:11" ht="33.75" hidden="1" outlineLevel="1">
      <c r="A3836" s="423"/>
      <c r="B3836" s="424"/>
      <c r="C3836" s="425">
        <v>58422</v>
      </c>
      <c r="D3836" s="426" t="s">
        <v>24260</v>
      </c>
      <c r="E3836" s="427" t="s">
        <v>9779</v>
      </c>
      <c r="F3836" s="428">
        <v>0.31</v>
      </c>
      <c r="G3836" s="429">
        <v>2</v>
      </c>
      <c r="H3836" s="430"/>
      <c r="I3836" s="431">
        <v>0.62</v>
      </c>
      <c r="J3836" s="432"/>
    </row>
    <row r="3837" spans="1:11" hidden="1" outlineLevel="1">
      <c r="A3837" s="418">
        <v>90770</v>
      </c>
      <c r="B3837" s="560" t="s">
        <v>24267</v>
      </c>
      <c r="C3837" s="560"/>
      <c r="D3837" s="560"/>
      <c r="E3837" s="560"/>
      <c r="F3837" s="560"/>
      <c r="G3837" s="560"/>
      <c r="H3837" s="419" t="s">
        <v>60</v>
      </c>
      <c r="I3837" s="420"/>
      <c r="J3837" s="421">
        <v>224.12</v>
      </c>
      <c r="K3837" s="422"/>
    </row>
    <row r="3838" spans="1:11" hidden="1" outlineLevel="1">
      <c r="A3838" s="423"/>
      <c r="B3838" s="424"/>
      <c r="C3838" s="425">
        <v>2041</v>
      </c>
      <c r="D3838" s="426" t="s">
        <v>23768</v>
      </c>
      <c r="E3838" s="427" t="s">
        <v>143</v>
      </c>
      <c r="F3838" s="428">
        <v>26.73</v>
      </c>
      <c r="G3838" s="429">
        <v>2.5</v>
      </c>
      <c r="H3838" s="430"/>
      <c r="I3838" s="431">
        <v>66.834599999999995</v>
      </c>
      <c r="J3838" s="432"/>
    </row>
    <row r="3839" spans="1:11" ht="22.5" collapsed="1">
      <c r="A3839" s="423"/>
      <c r="B3839" s="424"/>
      <c r="C3839" s="425">
        <v>2044</v>
      </c>
      <c r="D3839" s="426" t="s">
        <v>23769</v>
      </c>
      <c r="E3839" s="427" t="s">
        <v>143</v>
      </c>
      <c r="F3839" s="428">
        <v>19.559999999999999</v>
      </c>
      <c r="G3839" s="429">
        <v>2.5</v>
      </c>
      <c r="H3839" s="430"/>
      <c r="I3839" s="431">
        <v>48.917499999999997</v>
      </c>
      <c r="J3839" s="432"/>
    </row>
    <row r="3840" spans="1:11" ht="56.25" hidden="1" outlineLevel="1">
      <c r="A3840" s="423"/>
      <c r="B3840" s="424"/>
      <c r="C3840" s="425">
        <v>51631</v>
      </c>
      <c r="D3840" s="426" t="s">
        <v>23874</v>
      </c>
      <c r="E3840" s="427" t="s">
        <v>65</v>
      </c>
      <c r="F3840" s="428">
        <v>12.45</v>
      </c>
      <c r="G3840" s="429">
        <v>4</v>
      </c>
      <c r="H3840" s="430"/>
      <c r="I3840" s="431">
        <v>49.8</v>
      </c>
      <c r="J3840" s="432"/>
    </row>
    <row r="3841" spans="1:11" ht="33.75" hidden="1" outlineLevel="1">
      <c r="A3841" s="423"/>
      <c r="B3841" s="424"/>
      <c r="C3841" s="425">
        <v>52865</v>
      </c>
      <c r="D3841" s="426" t="s">
        <v>23923</v>
      </c>
      <c r="E3841" s="427" t="s">
        <v>65</v>
      </c>
      <c r="F3841" s="428">
        <v>2.5099999999999998</v>
      </c>
      <c r="G3841" s="429">
        <v>8</v>
      </c>
      <c r="H3841" s="430"/>
      <c r="I3841" s="431">
        <v>20.079999999999998</v>
      </c>
      <c r="J3841" s="432"/>
    </row>
    <row r="3842" spans="1:11" ht="33.75" hidden="1" outlineLevel="1">
      <c r="A3842" s="423"/>
      <c r="B3842" s="424"/>
      <c r="C3842" s="425">
        <v>55250</v>
      </c>
      <c r="D3842" s="426" t="s">
        <v>24268</v>
      </c>
      <c r="E3842" s="427" t="s">
        <v>9779</v>
      </c>
      <c r="F3842" s="428">
        <v>38.49</v>
      </c>
      <c r="G3842" s="429">
        <v>1</v>
      </c>
      <c r="H3842" s="430"/>
      <c r="I3842" s="431">
        <v>38.49</v>
      </c>
      <c r="J3842" s="432"/>
    </row>
    <row r="3843" spans="1:11" hidden="1" outlineLevel="1">
      <c r="A3843" s="418">
        <v>90775</v>
      </c>
      <c r="B3843" s="560" t="s">
        <v>24269</v>
      </c>
      <c r="C3843" s="560"/>
      <c r="D3843" s="560"/>
      <c r="E3843" s="560"/>
      <c r="F3843" s="560"/>
      <c r="G3843" s="560"/>
      <c r="H3843" s="419" t="s">
        <v>60</v>
      </c>
      <c r="I3843" s="420"/>
      <c r="J3843" s="421">
        <v>237.42</v>
      </c>
      <c r="K3843" s="422"/>
    </row>
    <row r="3844" spans="1:11" hidden="1" outlineLevel="1">
      <c r="A3844" s="423"/>
      <c r="B3844" s="424"/>
      <c r="C3844" s="425">
        <v>2041</v>
      </c>
      <c r="D3844" s="426" t="s">
        <v>23768</v>
      </c>
      <c r="E3844" s="427" t="s">
        <v>143</v>
      </c>
      <c r="F3844" s="428">
        <v>26.73</v>
      </c>
      <c r="G3844" s="429">
        <v>3.5</v>
      </c>
      <c r="H3844" s="430"/>
      <c r="I3844" s="431">
        <v>93.5685</v>
      </c>
      <c r="J3844" s="432"/>
    </row>
    <row r="3845" spans="1:11" ht="22.5" collapsed="1">
      <c r="A3845" s="423"/>
      <c r="B3845" s="424"/>
      <c r="C3845" s="425">
        <v>2044</v>
      </c>
      <c r="D3845" s="426" t="s">
        <v>23769</v>
      </c>
      <c r="E3845" s="427" t="s">
        <v>143</v>
      </c>
      <c r="F3845" s="428">
        <v>19.559999999999999</v>
      </c>
      <c r="G3845" s="429">
        <v>3.5</v>
      </c>
      <c r="H3845" s="430"/>
      <c r="I3845" s="431">
        <v>68.484499999999997</v>
      </c>
      <c r="J3845" s="432"/>
    </row>
    <row r="3846" spans="1:11" ht="22.5" hidden="1" outlineLevel="1">
      <c r="A3846" s="423"/>
      <c r="B3846" s="424"/>
      <c r="C3846" s="425">
        <v>52431</v>
      </c>
      <c r="D3846" s="426" t="s">
        <v>23839</v>
      </c>
      <c r="E3846" s="427" t="s">
        <v>65</v>
      </c>
      <c r="F3846" s="428">
        <v>5.88</v>
      </c>
      <c r="G3846" s="429">
        <v>10</v>
      </c>
      <c r="H3846" s="430"/>
      <c r="I3846" s="431">
        <v>58.8</v>
      </c>
      <c r="J3846" s="432"/>
    </row>
    <row r="3847" spans="1:11" hidden="1" outlineLevel="1">
      <c r="A3847" s="423"/>
      <c r="B3847" s="424"/>
      <c r="C3847" s="425">
        <v>54812</v>
      </c>
      <c r="D3847" s="426" t="s">
        <v>24068</v>
      </c>
      <c r="E3847" s="427" t="s">
        <v>9779</v>
      </c>
      <c r="F3847" s="428">
        <v>7.52</v>
      </c>
      <c r="G3847" s="429">
        <v>1</v>
      </c>
      <c r="H3847" s="430"/>
      <c r="I3847" s="431">
        <v>7.52</v>
      </c>
      <c r="J3847" s="432"/>
    </row>
    <row r="3848" spans="1:11" hidden="1" outlineLevel="1">
      <c r="A3848" s="423"/>
      <c r="B3848" s="424"/>
      <c r="C3848" s="425">
        <v>55211</v>
      </c>
      <c r="D3848" s="426" t="s">
        <v>24069</v>
      </c>
      <c r="E3848" s="427" t="s">
        <v>9779</v>
      </c>
      <c r="F3848" s="428">
        <v>9.0500000000000007</v>
      </c>
      <c r="G3848" s="429">
        <v>1</v>
      </c>
      <c r="H3848" s="430"/>
      <c r="I3848" s="431">
        <v>9.0500000000000007</v>
      </c>
      <c r="J3848" s="432"/>
    </row>
    <row r="3849" spans="1:11" hidden="1" outlineLevel="1">
      <c r="A3849" s="418">
        <v>90776</v>
      </c>
      <c r="B3849" s="560" t="s">
        <v>24270</v>
      </c>
      <c r="C3849" s="560"/>
      <c r="D3849" s="560"/>
      <c r="E3849" s="560"/>
      <c r="F3849" s="560"/>
      <c r="G3849" s="560"/>
      <c r="H3849" s="419" t="s">
        <v>60</v>
      </c>
      <c r="I3849" s="420"/>
      <c r="J3849" s="421">
        <v>209.88</v>
      </c>
      <c r="K3849" s="422"/>
    </row>
    <row r="3850" spans="1:11" hidden="1" outlineLevel="1">
      <c r="A3850" s="423"/>
      <c r="B3850" s="424"/>
      <c r="C3850" s="425">
        <v>2041</v>
      </c>
      <c r="D3850" s="426" t="s">
        <v>23768</v>
      </c>
      <c r="E3850" s="427" t="s">
        <v>143</v>
      </c>
      <c r="F3850" s="428">
        <v>26.73</v>
      </c>
      <c r="G3850" s="429">
        <v>1.5</v>
      </c>
      <c r="H3850" s="430"/>
      <c r="I3850" s="431">
        <v>40.100700000000003</v>
      </c>
      <c r="J3850" s="432"/>
    </row>
    <row r="3851" spans="1:11" ht="22.5" collapsed="1">
      <c r="A3851" s="423"/>
      <c r="B3851" s="424"/>
      <c r="C3851" s="425">
        <v>2044</v>
      </c>
      <c r="D3851" s="426" t="s">
        <v>23769</v>
      </c>
      <c r="E3851" s="427" t="s">
        <v>143</v>
      </c>
      <c r="F3851" s="428">
        <v>19.559999999999999</v>
      </c>
      <c r="G3851" s="429">
        <v>1.5</v>
      </c>
      <c r="H3851" s="430"/>
      <c r="I3851" s="431">
        <v>29.3505</v>
      </c>
      <c r="J3851" s="432"/>
    </row>
    <row r="3852" spans="1:11" ht="56.25" hidden="1" outlineLevel="1">
      <c r="A3852" s="423"/>
      <c r="B3852" s="424"/>
      <c r="C3852" s="425">
        <v>51631</v>
      </c>
      <c r="D3852" s="426" t="s">
        <v>23874</v>
      </c>
      <c r="E3852" s="427" t="s">
        <v>65</v>
      </c>
      <c r="F3852" s="428">
        <v>12.45</v>
      </c>
      <c r="G3852" s="429">
        <v>10</v>
      </c>
      <c r="H3852" s="430"/>
      <c r="I3852" s="431">
        <v>124.5</v>
      </c>
      <c r="J3852" s="432"/>
    </row>
    <row r="3853" spans="1:11" ht="22.5" hidden="1" outlineLevel="1">
      <c r="A3853" s="423"/>
      <c r="B3853" s="424"/>
      <c r="C3853" s="425">
        <v>54863</v>
      </c>
      <c r="D3853" s="426" t="s">
        <v>24081</v>
      </c>
      <c r="E3853" s="427" t="s">
        <v>9779</v>
      </c>
      <c r="F3853" s="428">
        <v>14.07</v>
      </c>
      <c r="G3853" s="429">
        <v>1</v>
      </c>
      <c r="H3853" s="430"/>
      <c r="I3853" s="431">
        <v>14.07</v>
      </c>
      <c r="J3853" s="432"/>
    </row>
    <row r="3854" spans="1:11" ht="33.75" hidden="1" outlineLevel="1">
      <c r="A3854" s="423"/>
      <c r="B3854" s="424"/>
      <c r="C3854" s="425">
        <v>58422</v>
      </c>
      <c r="D3854" s="426" t="s">
        <v>24260</v>
      </c>
      <c r="E3854" s="427" t="s">
        <v>9779</v>
      </c>
      <c r="F3854" s="428">
        <v>0.31</v>
      </c>
      <c r="G3854" s="429">
        <v>6</v>
      </c>
      <c r="H3854" s="430"/>
      <c r="I3854" s="431">
        <v>1.86</v>
      </c>
      <c r="J3854" s="432"/>
    </row>
    <row r="3855" spans="1:11" hidden="1" outlineLevel="1">
      <c r="A3855" s="418">
        <v>90780</v>
      </c>
      <c r="B3855" s="560" t="s">
        <v>24271</v>
      </c>
      <c r="C3855" s="560"/>
      <c r="D3855" s="560"/>
      <c r="E3855" s="560"/>
      <c r="F3855" s="560"/>
      <c r="G3855" s="560"/>
      <c r="H3855" s="419" t="s">
        <v>60</v>
      </c>
      <c r="I3855" s="420"/>
      <c r="J3855" s="421">
        <v>408.46</v>
      </c>
      <c r="K3855" s="422"/>
    </row>
    <row r="3856" spans="1:11" hidden="1" outlineLevel="1">
      <c r="A3856" s="423"/>
      <c r="B3856" s="424"/>
      <c r="C3856" s="425">
        <v>2041</v>
      </c>
      <c r="D3856" s="426" t="s">
        <v>23768</v>
      </c>
      <c r="E3856" s="427" t="s">
        <v>143</v>
      </c>
      <c r="F3856" s="428">
        <v>26.73</v>
      </c>
      <c r="G3856" s="429">
        <v>5</v>
      </c>
      <c r="H3856" s="430"/>
      <c r="I3856" s="431">
        <v>133.66929999999999</v>
      </c>
      <c r="J3856" s="432"/>
    </row>
    <row r="3857" spans="1:11" ht="22.5" collapsed="1">
      <c r="A3857" s="423"/>
      <c r="B3857" s="424"/>
      <c r="C3857" s="425">
        <v>2044</v>
      </c>
      <c r="D3857" s="426" t="s">
        <v>23769</v>
      </c>
      <c r="E3857" s="427" t="s">
        <v>143</v>
      </c>
      <c r="F3857" s="428">
        <v>19.559999999999999</v>
      </c>
      <c r="G3857" s="429">
        <v>5</v>
      </c>
      <c r="H3857" s="430"/>
      <c r="I3857" s="431">
        <v>97.835099999999997</v>
      </c>
      <c r="J3857" s="432"/>
    </row>
    <row r="3858" spans="1:11" ht="22.5" hidden="1" outlineLevel="1">
      <c r="A3858" s="423"/>
      <c r="B3858" s="424"/>
      <c r="C3858" s="425">
        <v>52431</v>
      </c>
      <c r="D3858" s="426" t="s">
        <v>23839</v>
      </c>
      <c r="E3858" s="427" t="s">
        <v>65</v>
      </c>
      <c r="F3858" s="428">
        <v>5.88</v>
      </c>
      <c r="G3858" s="429">
        <v>10</v>
      </c>
      <c r="H3858" s="430"/>
      <c r="I3858" s="431">
        <v>58.8</v>
      </c>
      <c r="J3858" s="432"/>
    </row>
    <row r="3859" spans="1:11" ht="33.75" hidden="1" outlineLevel="1">
      <c r="A3859" s="423"/>
      <c r="B3859" s="424"/>
      <c r="C3859" s="425">
        <v>52865</v>
      </c>
      <c r="D3859" s="426" t="s">
        <v>23923</v>
      </c>
      <c r="E3859" s="427" t="s">
        <v>65</v>
      </c>
      <c r="F3859" s="428">
        <v>2.5099999999999998</v>
      </c>
      <c r="G3859" s="429">
        <v>40</v>
      </c>
      <c r="H3859" s="430"/>
      <c r="I3859" s="431">
        <v>100.4</v>
      </c>
      <c r="J3859" s="432"/>
    </row>
    <row r="3860" spans="1:11" hidden="1" outlineLevel="1">
      <c r="A3860" s="423"/>
      <c r="B3860" s="424"/>
      <c r="C3860" s="425">
        <v>54813</v>
      </c>
      <c r="D3860" s="426" t="s">
        <v>24065</v>
      </c>
      <c r="E3860" s="427" t="s">
        <v>9779</v>
      </c>
      <c r="F3860" s="428">
        <v>3.45</v>
      </c>
      <c r="G3860" s="429">
        <v>1</v>
      </c>
      <c r="H3860" s="430"/>
      <c r="I3860" s="431">
        <v>3.45</v>
      </c>
      <c r="J3860" s="432"/>
    </row>
    <row r="3861" spans="1:11" ht="22.5" hidden="1" outlineLevel="1">
      <c r="A3861" s="423"/>
      <c r="B3861" s="424"/>
      <c r="C3861" s="425">
        <v>55201</v>
      </c>
      <c r="D3861" s="426" t="s">
        <v>24272</v>
      </c>
      <c r="E3861" s="427" t="s">
        <v>9779</v>
      </c>
      <c r="F3861" s="428">
        <v>14.31</v>
      </c>
      <c r="G3861" s="429">
        <v>1</v>
      </c>
      <c r="H3861" s="430"/>
      <c r="I3861" s="431">
        <v>14.31</v>
      </c>
      <c r="J3861" s="432"/>
    </row>
    <row r="3862" spans="1:11" hidden="1" outlineLevel="1">
      <c r="A3862" s="418">
        <v>90785</v>
      </c>
      <c r="B3862" s="560" t="s">
        <v>24273</v>
      </c>
      <c r="C3862" s="560"/>
      <c r="D3862" s="560"/>
      <c r="E3862" s="560"/>
      <c r="F3862" s="560"/>
      <c r="G3862" s="560"/>
      <c r="H3862" s="419" t="s">
        <v>60</v>
      </c>
      <c r="I3862" s="420"/>
      <c r="J3862" s="421">
        <v>251.56</v>
      </c>
      <c r="K3862" s="422"/>
    </row>
    <row r="3863" spans="1:11" hidden="1" outlineLevel="1">
      <c r="A3863" s="423"/>
      <c r="B3863" s="424"/>
      <c r="C3863" s="425">
        <v>2041</v>
      </c>
      <c r="D3863" s="426" t="s">
        <v>23768</v>
      </c>
      <c r="E3863" s="427" t="s">
        <v>143</v>
      </c>
      <c r="F3863" s="428">
        <v>26.73</v>
      </c>
      <c r="G3863" s="429">
        <v>2.5</v>
      </c>
      <c r="H3863" s="430"/>
      <c r="I3863" s="431">
        <v>66.834599999999995</v>
      </c>
      <c r="J3863" s="432"/>
    </row>
    <row r="3864" spans="1:11" ht="22.5" collapsed="1">
      <c r="A3864" s="423"/>
      <c r="B3864" s="424"/>
      <c r="C3864" s="425">
        <v>2044</v>
      </c>
      <c r="D3864" s="426" t="s">
        <v>23769</v>
      </c>
      <c r="E3864" s="427" t="s">
        <v>143</v>
      </c>
      <c r="F3864" s="428">
        <v>19.559999999999999</v>
      </c>
      <c r="G3864" s="429">
        <v>2.5</v>
      </c>
      <c r="H3864" s="430"/>
      <c r="I3864" s="431">
        <v>48.917499999999997</v>
      </c>
      <c r="J3864" s="432"/>
    </row>
    <row r="3865" spans="1:11" ht="22.5" hidden="1" outlineLevel="1">
      <c r="A3865" s="423"/>
      <c r="B3865" s="424"/>
      <c r="C3865" s="425">
        <v>52431</v>
      </c>
      <c r="D3865" s="426" t="s">
        <v>23839</v>
      </c>
      <c r="E3865" s="427" t="s">
        <v>65</v>
      </c>
      <c r="F3865" s="428">
        <v>5.88</v>
      </c>
      <c r="G3865" s="429">
        <v>3</v>
      </c>
      <c r="H3865" s="430"/>
      <c r="I3865" s="431">
        <v>17.64</v>
      </c>
      <c r="J3865" s="432"/>
    </row>
    <row r="3866" spans="1:11" ht="33.75" hidden="1" outlineLevel="1">
      <c r="A3866" s="423"/>
      <c r="B3866" s="424"/>
      <c r="C3866" s="425">
        <v>52865</v>
      </c>
      <c r="D3866" s="426" t="s">
        <v>23923</v>
      </c>
      <c r="E3866" s="427" t="s">
        <v>65</v>
      </c>
      <c r="F3866" s="428">
        <v>2.5099999999999998</v>
      </c>
      <c r="G3866" s="429">
        <v>6</v>
      </c>
      <c r="H3866" s="430"/>
      <c r="I3866" s="431">
        <v>15.06</v>
      </c>
      <c r="J3866" s="432"/>
    </row>
    <row r="3867" spans="1:11" ht="33.75" hidden="1" outlineLevel="1">
      <c r="A3867" s="423"/>
      <c r="B3867" s="424"/>
      <c r="C3867" s="425">
        <v>54810</v>
      </c>
      <c r="D3867" s="426" t="s">
        <v>24062</v>
      </c>
      <c r="E3867" s="427" t="s">
        <v>9779</v>
      </c>
      <c r="F3867" s="428">
        <v>6.67</v>
      </c>
      <c r="G3867" s="429">
        <v>1</v>
      </c>
      <c r="H3867" s="430"/>
      <c r="I3867" s="431">
        <v>6.67</v>
      </c>
      <c r="J3867" s="432"/>
    </row>
    <row r="3868" spans="1:11" ht="22.5" hidden="1" outlineLevel="1">
      <c r="A3868" s="423"/>
      <c r="B3868" s="424"/>
      <c r="C3868" s="425">
        <v>59025</v>
      </c>
      <c r="D3868" s="426" t="s">
        <v>24274</v>
      </c>
      <c r="E3868" s="427" t="s">
        <v>9779</v>
      </c>
      <c r="F3868" s="428">
        <v>96.44</v>
      </c>
      <c r="G3868" s="429">
        <v>1</v>
      </c>
      <c r="H3868" s="430"/>
      <c r="I3868" s="431">
        <v>96.44</v>
      </c>
      <c r="J3868" s="432"/>
    </row>
    <row r="3869" spans="1:11" hidden="1" outlineLevel="1">
      <c r="A3869" s="418">
        <v>90790</v>
      </c>
      <c r="B3869" s="560" t="s">
        <v>24275</v>
      </c>
      <c r="C3869" s="560"/>
      <c r="D3869" s="560"/>
      <c r="E3869" s="560"/>
      <c r="F3869" s="560"/>
      <c r="G3869" s="560"/>
      <c r="H3869" s="419" t="s">
        <v>60</v>
      </c>
      <c r="I3869" s="420"/>
      <c r="J3869" s="421">
        <v>235.99</v>
      </c>
      <c r="K3869" s="422"/>
    </row>
    <row r="3870" spans="1:11" hidden="1" outlineLevel="1">
      <c r="A3870" s="423"/>
      <c r="B3870" s="424"/>
      <c r="C3870" s="425">
        <v>2041</v>
      </c>
      <c r="D3870" s="426" t="s">
        <v>23768</v>
      </c>
      <c r="E3870" s="427" t="s">
        <v>143</v>
      </c>
      <c r="F3870" s="428">
        <v>26.73</v>
      </c>
      <c r="G3870" s="429">
        <v>3.2</v>
      </c>
      <c r="H3870" s="430"/>
      <c r="I3870" s="431">
        <v>85.548299999999998</v>
      </c>
      <c r="J3870" s="432"/>
    </row>
    <row r="3871" spans="1:11" ht="22.5" collapsed="1">
      <c r="A3871" s="423"/>
      <c r="B3871" s="424"/>
      <c r="C3871" s="425">
        <v>2044</v>
      </c>
      <c r="D3871" s="426" t="s">
        <v>23769</v>
      </c>
      <c r="E3871" s="427" t="s">
        <v>143</v>
      </c>
      <c r="F3871" s="428">
        <v>19.559999999999999</v>
      </c>
      <c r="G3871" s="429">
        <v>3.2</v>
      </c>
      <c r="H3871" s="430"/>
      <c r="I3871" s="431">
        <v>62.614400000000003</v>
      </c>
      <c r="J3871" s="432"/>
    </row>
    <row r="3872" spans="1:11" ht="22.5" hidden="1" outlineLevel="1">
      <c r="A3872" s="423"/>
      <c r="B3872" s="424"/>
      <c r="C3872" s="425">
        <v>52431</v>
      </c>
      <c r="D3872" s="426" t="s">
        <v>23839</v>
      </c>
      <c r="E3872" s="427" t="s">
        <v>65</v>
      </c>
      <c r="F3872" s="428">
        <v>5.88</v>
      </c>
      <c r="G3872" s="429">
        <v>6</v>
      </c>
      <c r="H3872" s="430"/>
      <c r="I3872" s="431">
        <v>35.28</v>
      </c>
      <c r="J3872" s="432"/>
    </row>
    <row r="3873" spans="1:11" ht="33.75" hidden="1" outlineLevel="1">
      <c r="A3873" s="423"/>
      <c r="B3873" s="424"/>
      <c r="C3873" s="425">
        <v>52865</v>
      </c>
      <c r="D3873" s="426" t="s">
        <v>23923</v>
      </c>
      <c r="E3873" s="427" t="s">
        <v>65</v>
      </c>
      <c r="F3873" s="428">
        <v>2.5099999999999998</v>
      </c>
      <c r="G3873" s="429">
        <v>18</v>
      </c>
      <c r="H3873" s="430"/>
      <c r="I3873" s="431">
        <v>45.18</v>
      </c>
      <c r="J3873" s="432"/>
    </row>
    <row r="3874" spans="1:11" ht="33.75" hidden="1" outlineLevel="1">
      <c r="A3874" s="423"/>
      <c r="B3874" s="424"/>
      <c r="C3874" s="425">
        <v>54804</v>
      </c>
      <c r="D3874" s="426" t="s">
        <v>24077</v>
      </c>
      <c r="E3874" s="427" t="s">
        <v>9779</v>
      </c>
      <c r="F3874" s="428">
        <v>3.17</v>
      </c>
      <c r="G3874" s="429">
        <v>1</v>
      </c>
      <c r="H3874" s="430"/>
      <c r="I3874" s="431">
        <v>3.17</v>
      </c>
      <c r="J3874" s="432"/>
    </row>
    <row r="3875" spans="1:11" ht="22.5" hidden="1" outlineLevel="1">
      <c r="A3875" s="423"/>
      <c r="B3875" s="424"/>
      <c r="C3875" s="425">
        <v>58411</v>
      </c>
      <c r="D3875" s="426" t="s">
        <v>24276</v>
      </c>
      <c r="E3875" s="427" t="s">
        <v>9779</v>
      </c>
      <c r="F3875" s="428">
        <v>1</v>
      </c>
      <c r="G3875" s="429">
        <v>2</v>
      </c>
      <c r="H3875" s="430"/>
      <c r="I3875" s="431">
        <v>2</v>
      </c>
      <c r="J3875" s="432"/>
    </row>
    <row r="3876" spans="1:11" ht="22.5" hidden="1" outlineLevel="1">
      <c r="A3876" s="423"/>
      <c r="B3876" s="424"/>
      <c r="C3876" s="425">
        <v>58412</v>
      </c>
      <c r="D3876" s="426" t="s">
        <v>23792</v>
      </c>
      <c r="E3876" s="427" t="s">
        <v>9779</v>
      </c>
      <c r="F3876" s="428">
        <v>1.1000000000000001</v>
      </c>
      <c r="G3876" s="429">
        <v>2</v>
      </c>
      <c r="H3876" s="430"/>
      <c r="I3876" s="431">
        <v>2.2000000000000002</v>
      </c>
      <c r="J3876" s="432"/>
    </row>
    <row r="3877" spans="1:11" hidden="1" outlineLevel="1">
      <c r="A3877" s="418">
        <v>90795</v>
      </c>
      <c r="B3877" s="560" t="s">
        <v>24277</v>
      </c>
      <c r="C3877" s="560"/>
      <c r="D3877" s="560"/>
      <c r="E3877" s="560"/>
      <c r="F3877" s="560"/>
      <c r="G3877" s="560"/>
      <c r="H3877" s="419" t="s">
        <v>60</v>
      </c>
      <c r="I3877" s="420"/>
      <c r="J3877" s="421">
        <v>283.04000000000002</v>
      </c>
      <c r="K3877" s="422"/>
    </row>
    <row r="3878" spans="1:11" hidden="1" outlineLevel="1">
      <c r="A3878" s="423"/>
      <c r="B3878" s="424"/>
      <c r="C3878" s="425">
        <v>2041</v>
      </c>
      <c r="D3878" s="426" t="s">
        <v>23768</v>
      </c>
      <c r="E3878" s="427" t="s">
        <v>143</v>
      </c>
      <c r="F3878" s="428">
        <v>26.73</v>
      </c>
      <c r="G3878" s="429">
        <v>3.2</v>
      </c>
      <c r="H3878" s="430"/>
      <c r="I3878" s="431">
        <v>85.548299999999998</v>
      </c>
      <c r="J3878" s="432"/>
    </row>
    <row r="3879" spans="1:11" ht="22.5" collapsed="1">
      <c r="A3879" s="423"/>
      <c r="B3879" s="424"/>
      <c r="C3879" s="425">
        <v>2044</v>
      </c>
      <c r="D3879" s="426" t="s">
        <v>23769</v>
      </c>
      <c r="E3879" s="427" t="s">
        <v>143</v>
      </c>
      <c r="F3879" s="428">
        <v>19.559999999999999</v>
      </c>
      <c r="G3879" s="429">
        <v>3.2</v>
      </c>
      <c r="H3879" s="430"/>
      <c r="I3879" s="431">
        <v>62.614400000000003</v>
      </c>
      <c r="J3879" s="432"/>
    </row>
    <row r="3880" spans="1:11" ht="56.25" hidden="1" outlineLevel="1">
      <c r="A3880" s="423"/>
      <c r="B3880" s="424"/>
      <c r="C3880" s="425">
        <v>51631</v>
      </c>
      <c r="D3880" s="426" t="s">
        <v>23874</v>
      </c>
      <c r="E3880" s="427" t="s">
        <v>65</v>
      </c>
      <c r="F3880" s="428">
        <v>12.45</v>
      </c>
      <c r="G3880" s="429">
        <v>6</v>
      </c>
      <c r="H3880" s="430"/>
      <c r="I3880" s="431">
        <v>74.7</v>
      </c>
      <c r="J3880" s="432"/>
    </row>
    <row r="3881" spans="1:11" ht="33.75" hidden="1" outlineLevel="1">
      <c r="A3881" s="423"/>
      <c r="B3881" s="424"/>
      <c r="C3881" s="425">
        <v>52865</v>
      </c>
      <c r="D3881" s="426" t="s">
        <v>23923</v>
      </c>
      <c r="E3881" s="427" t="s">
        <v>65</v>
      </c>
      <c r="F3881" s="428">
        <v>2.5099999999999998</v>
      </c>
      <c r="G3881" s="429">
        <v>18</v>
      </c>
      <c r="H3881" s="430"/>
      <c r="I3881" s="431">
        <v>45.18</v>
      </c>
      <c r="J3881" s="432"/>
    </row>
    <row r="3882" spans="1:11" ht="22.5" hidden="1" outlineLevel="1">
      <c r="A3882" s="423"/>
      <c r="B3882" s="424"/>
      <c r="C3882" s="425">
        <v>54863</v>
      </c>
      <c r="D3882" s="426" t="s">
        <v>24081</v>
      </c>
      <c r="E3882" s="427" t="s">
        <v>9779</v>
      </c>
      <c r="F3882" s="428">
        <v>14.07</v>
      </c>
      <c r="G3882" s="429">
        <v>1</v>
      </c>
      <c r="H3882" s="430"/>
      <c r="I3882" s="431">
        <v>14.07</v>
      </c>
      <c r="J3882" s="432"/>
    </row>
    <row r="3883" spans="1:11" ht="33.75" hidden="1" outlineLevel="1">
      <c r="A3883" s="423"/>
      <c r="B3883" s="424"/>
      <c r="C3883" s="425">
        <v>58422</v>
      </c>
      <c r="D3883" s="426" t="s">
        <v>24260</v>
      </c>
      <c r="E3883" s="427" t="s">
        <v>9779</v>
      </c>
      <c r="F3883" s="428">
        <v>0.31</v>
      </c>
      <c r="G3883" s="429">
        <v>3</v>
      </c>
      <c r="H3883" s="430"/>
      <c r="I3883" s="431">
        <v>0.93</v>
      </c>
      <c r="J3883" s="432"/>
    </row>
    <row r="3884" spans="1:11" hidden="1" outlineLevel="1">
      <c r="A3884" s="418">
        <v>90810</v>
      </c>
      <c r="B3884" s="560" t="s">
        <v>24278</v>
      </c>
      <c r="C3884" s="560"/>
      <c r="D3884" s="560"/>
      <c r="E3884" s="560"/>
      <c r="F3884" s="560"/>
      <c r="G3884" s="560"/>
      <c r="H3884" s="419" t="s">
        <v>60</v>
      </c>
      <c r="I3884" s="420"/>
      <c r="J3884" s="421">
        <v>29.16</v>
      </c>
      <c r="K3884" s="422"/>
    </row>
    <row r="3885" spans="1:11" hidden="1" outlineLevel="1">
      <c r="A3885" s="423"/>
      <c r="B3885" s="424"/>
      <c r="C3885" s="425">
        <v>2041</v>
      </c>
      <c r="D3885" s="426" t="s">
        <v>23768</v>
      </c>
      <c r="E3885" s="427" t="s">
        <v>143</v>
      </c>
      <c r="F3885" s="428">
        <v>26.73</v>
      </c>
      <c r="G3885" s="429">
        <v>0.4</v>
      </c>
      <c r="H3885" s="430"/>
      <c r="I3885" s="431">
        <v>10.6935</v>
      </c>
      <c r="J3885" s="432"/>
    </row>
    <row r="3886" spans="1:11" ht="33.75" collapsed="1">
      <c r="A3886" s="423"/>
      <c r="B3886" s="424"/>
      <c r="C3886" s="425">
        <v>54450</v>
      </c>
      <c r="D3886" s="426" t="s">
        <v>24279</v>
      </c>
      <c r="E3886" s="427" t="s">
        <v>9779</v>
      </c>
      <c r="F3886" s="428">
        <v>18.47</v>
      </c>
      <c r="G3886" s="429">
        <v>1</v>
      </c>
      <c r="H3886" s="430"/>
      <c r="I3886" s="431">
        <v>18.47</v>
      </c>
      <c r="J3886" s="432"/>
    </row>
    <row r="3887" spans="1:11" hidden="1" outlineLevel="1">
      <c r="A3887" s="418">
        <v>90811</v>
      </c>
      <c r="B3887" s="560" t="s">
        <v>24280</v>
      </c>
      <c r="C3887" s="560"/>
      <c r="D3887" s="560"/>
      <c r="E3887" s="560"/>
      <c r="F3887" s="560"/>
      <c r="G3887" s="560"/>
      <c r="H3887" s="419" t="s">
        <v>60</v>
      </c>
      <c r="I3887" s="420"/>
      <c r="J3887" s="421">
        <v>27.01</v>
      </c>
      <c r="K3887" s="422"/>
    </row>
    <row r="3888" spans="1:11" hidden="1" outlineLevel="1">
      <c r="A3888" s="423"/>
      <c r="B3888" s="424"/>
      <c r="C3888" s="425">
        <v>2041</v>
      </c>
      <c r="D3888" s="426" t="s">
        <v>23768</v>
      </c>
      <c r="E3888" s="427" t="s">
        <v>143</v>
      </c>
      <c r="F3888" s="428">
        <v>26.73</v>
      </c>
      <c r="G3888" s="429">
        <v>0.5</v>
      </c>
      <c r="H3888" s="430"/>
      <c r="I3888" s="431">
        <v>13.366899999999999</v>
      </c>
      <c r="J3888" s="432"/>
    </row>
    <row r="3889" spans="1:11" ht="33.75" collapsed="1">
      <c r="A3889" s="423"/>
      <c r="B3889" s="424"/>
      <c r="C3889" s="425">
        <v>54451</v>
      </c>
      <c r="D3889" s="426" t="s">
        <v>24281</v>
      </c>
      <c r="E3889" s="427" t="s">
        <v>9779</v>
      </c>
      <c r="F3889" s="428">
        <v>13.64</v>
      </c>
      <c r="G3889" s="429">
        <v>1</v>
      </c>
      <c r="H3889" s="430"/>
      <c r="I3889" s="431">
        <v>13.64</v>
      </c>
      <c r="J3889" s="432"/>
    </row>
    <row r="3890" spans="1:11" hidden="1" outlineLevel="1">
      <c r="A3890" s="418">
        <v>90812</v>
      </c>
      <c r="B3890" s="560" t="s">
        <v>24282</v>
      </c>
      <c r="C3890" s="560"/>
      <c r="D3890" s="560"/>
      <c r="E3890" s="560"/>
      <c r="F3890" s="560"/>
      <c r="G3890" s="560"/>
      <c r="H3890" s="419" t="s">
        <v>60</v>
      </c>
      <c r="I3890" s="420"/>
      <c r="J3890" s="421">
        <v>76.290000000000006</v>
      </c>
      <c r="K3890" s="422"/>
    </row>
    <row r="3891" spans="1:11" hidden="1" outlineLevel="1">
      <c r="A3891" s="423"/>
      <c r="B3891" s="424"/>
      <c r="C3891" s="425">
        <v>2041</v>
      </c>
      <c r="D3891" s="426" t="s">
        <v>23768</v>
      </c>
      <c r="E3891" s="427" t="s">
        <v>143</v>
      </c>
      <c r="F3891" s="428">
        <v>26.73</v>
      </c>
      <c r="G3891" s="429">
        <v>0.8</v>
      </c>
      <c r="H3891" s="430"/>
      <c r="I3891" s="431">
        <v>21.387</v>
      </c>
      <c r="J3891" s="432"/>
    </row>
    <row r="3892" spans="1:11" ht="33.75" collapsed="1">
      <c r="A3892" s="423"/>
      <c r="B3892" s="424"/>
      <c r="C3892" s="425">
        <v>54452</v>
      </c>
      <c r="D3892" s="426" t="s">
        <v>24283</v>
      </c>
      <c r="E3892" s="427" t="s">
        <v>9779</v>
      </c>
      <c r="F3892" s="428">
        <v>54.9</v>
      </c>
      <c r="G3892" s="429">
        <v>1</v>
      </c>
      <c r="H3892" s="430"/>
      <c r="I3892" s="431">
        <v>54.9</v>
      </c>
      <c r="J3892" s="432"/>
    </row>
    <row r="3893" spans="1:11" hidden="1" outlineLevel="1">
      <c r="A3893" s="418">
        <v>90813</v>
      </c>
      <c r="B3893" s="560" t="s">
        <v>24284</v>
      </c>
      <c r="C3893" s="560"/>
      <c r="D3893" s="560"/>
      <c r="E3893" s="560"/>
      <c r="F3893" s="560"/>
      <c r="G3893" s="560"/>
      <c r="H3893" s="419" t="s">
        <v>60</v>
      </c>
      <c r="I3893" s="420"/>
      <c r="J3893" s="421">
        <v>77.78</v>
      </c>
      <c r="K3893" s="422"/>
    </row>
    <row r="3894" spans="1:11" hidden="1" outlineLevel="1">
      <c r="A3894" s="423"/>
      <c r="B3894" s="424"/>
      <c r="C3894" s="425">
        <v>2041</v>
      </c>
      <c r="D3894" s="426" t="s">
        <v>23768</v>
      </c>
      <c r="E3894" s="427" t="s">
        <v>143</v>
      </c>
      <c r="F3894" s="428">
        <v>26.73</v>
      </c>
      <c r="G3894" s="429">
        <v>1</v>
      </c>
      <c r="H3894" s="430"/>
      <c r="I3894" s="431">
        <v>26.733799999999999</v>
      </c>
      <c r="J3894" s="432"/>
    </row>
    <row r="3895" spans="1:11" ht="33.75" collapsed="1">
      <c r="A3895" s="423"/>
      <c r="B3895" s="424"/>
      <c r="C3895" s="425">
        <v>54453</v>
      </c>
      <c r="D3895" s="426" t="s">
        <v>24285</v>
      </c>
      <c r="E3895" s="427" t="s">
        <v>9779</v>
      </c>
      <c r="F3895" s="428">
        <v>51.05</v>
      </c>
      <c r="G3895" s="429">
        <v>1</v>
      </c>
      <c r="H3895" s="430"/>
      <c r="I3895" s="431">
        <v>51.05</v>
      </c>
      <c r="J3895" s="432"/>
    </row>
    <row r="3896" spans="1:11" hidden="1" outlineLevel="1">
      <c r="A3896" s="418">
        <v>90814</v>
      </c>
      <c r="B3896" s="560" t="s">
        <v>24286</v>
      </c>
      <c r="C3896" s="560"/>
      <c r="D3896" s="560"/>
      <c r="E3896" s="560"/>
      <c r="F3896" s="560"/>
      <c r="G3896" s="560"/>
      <c r="H3896" s="419" t="s">
        <v>60</v>
      </c>
      <c r="I3896" s="420"/>
      <c r="J3896" s="421">
        <v>109.62</v>
      </c>
      <c r="K3896" s="422"/>
    </row>
    <row r="3897" spans="1:11" hidden="1" outlineLevel="1">
      <c r="A3897" s="423"/>
      <c r="B3897" s="424"/>
      <c r="C3897" s="425">
        <v>2041</v>
      </c>
      <c r="D3897" s="426" t="s">
        <v>23768</v>
      </c>
      <c r="E3897" s="427" t="s">
        <v>143</v>
      </c>
      <c r="F3897" s="428">
        <v>26.73</v>
      </c>
      <c r="G3897" s="429">
        <v>1.2</v>
      </c>
      <c r="H3897" s="430"/>
      <c r="I3897" s="431">
        <v>32.080599999999997</v>
      </c>
      <c r="J3897" s="432"/>
    </row>
    <row r="3898" spans="1:11" ht="33.75" collapsed="1">
      <c r="A3898" s="423"/>
      <c r="B3898" s="424"/>
      <c r="C3898" s="425">
        <v>54454</v>
      </c>
      <c r="D3898" s="426" t="s">
        <v>24287</v>
      </c>
      <c r="E3898" s="427" t="s">
        <v>9779</v>
      </c>
      <c r="F3898" s="428">
        <v>77.540000000000006</v>
      </c>
      <c r="G3898" s="429">
        <v>1</v>
      </c>
      <c r="H3898" s="430"/>
      <c r="I3898" s="431">
        <v>77.540000000000006</v>
      </c>
      <c r="J3898" s="432"/>
    </row>
    <row r="3899" spans="1:11" hidden="1" outlineLevel="1">
      <c r="A3899" s="418">
        <v>90815</v>
      </c>
      <c r="B3899" s="560" t="s">
        <v>24288</v>
      </c>
      <c r="C3899" s="560"/>
      <c r="D3899" s="560"/>
      <c r="E3899" s="560"/>
      <c r="F3899" s="560"/>
      <c r="G3899" s="560"/>
      <c r="H3899" s="419" t="s">
        <v>60</v>
      </c>
      <c r="I3899" s="420"/>
      <c r="J3899" s="421">
        <v>103.9</v>
      </c>
      <c r="K3899" s="422"/>
    </row>
    <row r="3900" spans="1:11" hidden="1" outlineLevel="1">
      <c r="A3900" s="423"/>
      <c r="B3900" s="424"/>
      <c r="C3900" s="425">
        <v>2041</v>
      </c>
      <c r="D3900" s="426" t="s">
        <v>23768</v>
      </c>
      <c r="E3900" s="427" t="s">
        <v>143</v>
      </c>
      <c r="F3900" s="428">
        <v>26.73</v>
      </c>
      <c r="G3900" s="429">
        <v>1.5</v>
      </c>
      <c r="H3900" s="430"/>
      <c r="I3900" s="431">
        <v>40.100700000000003</v>
      </c>
      <c r="J3900" s="432"/>
    </row>
    <row r="3901" spans="1:11" ht="33.75" collapsed="1">
      <c r="A3901" s="423"/>
      <c r="B3901" s="424"/>
      <c r="C3901" s="425">
        <v>54455</v>
      </c>
      <c r="D3901" s="426" t="s">
        <v>24289</v>
      </c>
      <c r="E3901" s="427" t="s">
        <v>9779</v>
      </c>
      <c r="F3901" s="428">
        <v>63.8</v>
      </c>
      <c r="G3901" s="429">
        <v>1</v>
      </c>
      <c r="H3901" s="430"/>
      <c r="I3901" s="431">
        <v>63.8</v>
      </c>
      <c r="J3901" s="432"/>
    </row>
    <row r="3902" spans="1:11" hidden="1" outlineLevel="1">
      <c r="A3902" s="418">
        <v>90816</v>
      </c>
      <c r="B3902" s="560" t="s">
        <v>24290</v>
      </c>
      <c r="C3902" s="560"/>
      <c r="D3902" s="560"/>
      <c r="E3902" s="560"/>
      <c r="F3902" s="560"/>
      <c r="G3902" s="560"/>
      <c r="H3902" s="419" t="s">
        <v>60</v>
      </c>
      <c r="I3902" s="420"/>
      <c r="J3902" s="421">
        <v>117.96</v>
      </c>
      <c r="K3902" s="422"/>
    </row>
    <row r="3903" spans="1:11" hidden="1" outlineLevel="1">
      <c r="A3903" s="423"/>
      <c r="B3903" s="424"/>
      <c r="C3903" s="425">
        <v>2041</v>
      </c>
      <c r="D3903" s="426" t="s">
        <v>23768</v>
      </c>
      <c r="E3903" s="427" t="s">
        <v>143</v>
      </c>
      <c r="F3903" s="428">
        <v>26.73</v>
      </c>
      <c r="G3903" s="429">
        <v>1.8</v>
      </c>
      <c r="H3903" s="430"/>
      <c r="I3903" s="431">
        <v>48.120899999999999</v>
      </c>
      <c r="J3903" s="432"/>
    </row>
    <row r="3904" spans="1:11" ht="33.75" collapsed="1">
      <c r="A3904" s="423"/>
      <c r="B3904" s="424"/>
      <c r="C3904" s="425">
        <v>61009</v>
      </c>
      <c r="D3904" s="426" t="s">
        <v>24291</v>
      </c>
      <c r="E3904" s="427" t="s">
        <v>9779</v>
      </c>
      <c r="F3904" s="428">
        <v>69.84</v>
      </c>
      <c r="G3904" s="429">
        <v>1</v>
      </c>
      <c r="H3904" s="430"/>
      <c r="I3904" s="431">
        <v>69.84</v>
      </c>
      <c r="J3904" s="432"/>
    </row>
    <row r="3905" spans="1:11" hidden="1" outlineLevel="1">
      <c r="A3905" s="418">
        <v>90817</v>
      </c>
      <c r="B3905" s="560" t="s">
        <v>24292</v>
      </c>
      <c r="C3905" s="560"/>
      <c r="D3905" s="560"/>
      <c r="E3905" s="560"/>
      <c r="F3905" s="560"/>
      <c r="G3905" s="560"/>
      <c r="H3905" s="419" t="s">
        <v>60</v>
      </c>
      <c r="I3905" s="420"/>
      <c r="J3905" s="421">
        <v>221.94</v>
      </c>
      <c r="K3905" s="422"/>
    </row>
    <row r="3906" spans="1:11" hidden="1" outlineLevel="1">
      <c r="A3906" s="423"/>
      <c r="B3906" s="424"/>
      <c r="C3906" s="425">
        <v>2041</v>
      </c>
      <c r="D3906" s="426" t="s">
        <v>23768</v>
      </c>
      <c r="E3906" s="427" t="s">
        <v>143</v>
      </c>
      <c r="F3906" s="428">
        <v>26.73</v>
      </c>
      <c r="G3906" s="429">
        <v>1.5</v>
      </c>
      <c r="H3906" s="430"/>
      <c r="I3906" s="431">
        <v>40.100700000000003</v>
      </c>
      <c r="J3906" s="432"/>
    </row>
    <row r="3907" spans="1:11" ht="22.5" collapsed="1">
      <c r="A3907" s="423"/>
      <c r="B3907" s="424"/>
      <c r="C3907" s="425">
        <v>61083</v>
      </c>
      <c r="D3907" s="426" t="s">
        <v>24293</v>
      </c>
      <c r="E3907" s="427" t="s">
        <v>9779</v>
      </c>
      <c r="F3907" s="428">
        <v>181.84</v>
      </c>
      <c r="G3907" s="429">
        <v>1</v>
      </c>
      <c r="H3907" s="430"/>
      <c r="I3907" s="431">
        <v>181.84</v>
      </c>
      <c r="J3907" s="432"/>
    </row>
    <row r="3908" spans="1:11" hidden="1" outlineLevel="1">
      <c r="A3908" s="418">
        <v>90818</v>
      </c>
      <c r="B3908" s="560" t="s">
        <v>24294</v>
      </c>
      <c r="C3908" s="560"/>
      <c r="D3908" s="560"/>
      <c r="E3908" s="560"/>
      <c r="F3908" s="560"/>
      <c r="G3908" s="560"/>
      <c r="H3908" s="419" t="s">
        <v>60</v>
      </c>
      <c r="I3908" s="420"/>
      <c r="J3908" s="421">
        <v>221.33</v>
      </c>
      <c r="K3908" s="422"/>
    </row>
    <row r="3909" spans="1:11" hidden="1" outlineLevel="1">
      <c r="A3909" s="423"/>
      <c r="B3909" s="424"/>
      <c r="C3909" s="425">
        <v>2041</v>
      </c>
      <c r="D3909" s="426" t="s">
        <v>23768</v>
      </c>
      <c r="E3909" s="427" t="s">
        <v>143</v>
      </c>
      <c r="F3909" s="428">
        <v>26.73</v>
      </c>
      <c r="G3909" s="429">
        <v>1.5</v>
      </c>
      <c r="H3909" s="430"/>
      <c r="I3909" s="431">
        <v>40.100700000000003</v>
      </c>
      <c r="J3909" s="432"/>
    </row>
    <row r="3910" spans="1:11" ht="22.5" collapsed="1">
      <c r="A3910" s="423"/>
      <c r="B3910" s="424"/>
      <c r="C3910" s="425">
        <v>61080</v>
      </c>
      <c r="D3910" s="426" t="s">
        <v>24295</v>
      </c>
      <c r="E3910" s="427" t="s">
        <v>9779</v>
      </c>
      <c r="F3910" s="428">
        <v>181.23</v>
      </c>
      <c r="G3910" s="429">
        <v>1</v>
      </c>
      <c r="H3910" s="430"/>
      <c r="I3910" s="431">
        <v>181.23</v>
      </c>
      <c r="J3910" s="432"/>
    </row>
    <row r="3911" spans="1:11" hidden="1" outlineLevel="1">
      <c r="A3911" s="418">
        <v>90819</v>
      </c>
      <c r="B3911" s="560" t="s">
        <v>24296</v>
      </c>
      <c r="C3911" s="560"/>
      <c r="D3911" s="560"/>
      <c r="E3911" s="560"/>
      <c r="F3911" s="560"/>
      <c r="G3911" s="560"/>
      <c r="H3911" s="419" t="s">
        <v>60</v>
      </c>
      <c r="I3911" s="420"/>
      <c r="J3911" s="421">
        <v>75.14</v>
      </c>
      <c r="K3911" s="422"/>
    </row>
    <row r="3912" spans="1:11" hidden="1" outlineLevel="1">
      <c r="A3912" s="423"/>
      <c r="B3912" s="424"/>
      <c r="C3912" s="425">
        <v>2041</v>
      </c>
      <c r="D3912" s="426" t="s">
        <v>23768</v>
      </c>
      <c r="E3912" s="427" t="s">
        <v>143</v>
      </c>
      <c r="F3912" s="428">
        <v>26.73</v>
      </c>
      <c r="G3912" s="429">
        <v>1</v>
      </c>
      <c r="H3912" s="430"/>
      <c r="I3912" s="431">
        <v>26.733799999999999</v>
      </c>
      <c r="J3912" s="432"/>
    </row>
    <row r="3913" spans="1:11" ht="22.5" collapsed="1">
      <c r="A3913" s="423"/>
      <c r="B3913" s="424"/>
      <c r="C3913" s="425">
        <v>61081</v>
      </c>
      <c r="D3913" s="426" t="s">
        <v>24297</v>
      </c>
      <c r="E3913" s="427" t="s">
        <v>9779</v>
      </c>
      <c r="F3913" s="428">
        <v>48.41</v>
      </c>
      <c r="G3913" s="429">
        <v>1</v>
      </c>
      <c r="H3913" s="430"/>
      <c r="I3913" s="431">
        <v>48.41</v>
      </c>
      <c r="J3913" s="432"/>
    </row>
    <row r="3914" spans="1:11" hidden="1" outlineLevel="1">
      <c r="A3914" s="418">
        <v>90820</v>
      </c>
      <c r="B3914" s="560" t="s">
        <v>24298</v>
      </c>
      <c r="C3914" s="560"/>
      <c r="D3914" s="560"/>
      <c r="E3914" s="560"/>
      <c r="F3914" s="560"/>
      <c r="G3914" s="560"/>
      <c r="H3914" s="419" t="s">
        <v>60</v>
      </c>
      <c r="I3914" s="420"/>
      <c r="J3914" s="421">
        <v>155.13</v>
      </c>
      <c r="K3914" s="422"/>
    </row>
    <row r="3915" spans="1:11" hidden="1" outlineLevel="1">
      <c r="A3915" s="423"/>
      <c r="B3915" s="424"/>
      <c r="C3915" s="425">
        <v>2041</v>
      </c>
      <c r="D3915" s="426" t="s">
        <v>23768</v>
      </c>
      <c r="E3915" s="427" t="s">
        <v>143</v>
      </c>
      <c r="F3915" s="428">
        <v>26.73</v>
      </c>
      <c r="G3915" s="429">
        <v>1</v>
      </c>
      <c r="H3915" s="430"/>
      <c r="I3915" s="431">
        <v>26.733799999999999</v>
      </c>
      <c r="J3915" s="432"/>
    </row>
    <row r="3916" spans="1:11" ht="22.5" collapsed="1">
      <c r="A3916" s="423"/>
      <c r="B3916" s="424"/>
      <c r="C3916" s="425">
        <v>61082</v>
      </c>
      <c r="D3916" s="426" t="s">
        <v>23800</v>
      </c>
      <c r="E3916" s="427" t="s">
        <v>9779</v>
      </c>
      <c r="F3916" s="428">
        <v>128.4</v>
      </c>
      <c r="G3916" s="429">
        <v>1</v>
      </c>
      <c r="H3916" s="430"/>
      <c r="I3916" s="431">
        <v>128.4</v>
      </c>
      <c r="J3916" s="432"/>
    </row>
    <row r="3917" spans="1:11" hidden="1" outlineLevel="1">
      <c r="A3917" s="418">
        <v>90821</v>
      </c>
      <c r="B3917" s="560" t="s">
        <v>24299</v>
      </c>
      <c r="C3917" s="560"/>
      <c r="D3917" s="560"/>
      <c r="E3917" s="560"/>
      <c r="F3917" s="560"/>
      <c r="G3917" s="560"/>
      <c r="H3917" s="419" t="s">
        <v>60</v>
      </c>
      <c r="I3917" s="420"/>
      <c r="J3917" s="421">
        <v>37406.81</v>
      </c>
      <c r="K3917" s="422"/>
    </row>
    <row r="3918" spans="1:11" ht="22.5" hidden="1" outlineLevel="1">
      <c r="A3918" s="423"/>
      <c r="B3918" s="424"/>
      <c r="C3918" s="425">
        <v>1037</v>
      </c>
      <c r="D3918" s="426" t="s">
        <v>24002</v>
      </c>
      <c r="E3918" s="427" t="s">
        <v>143</v>
      </c>
      <c r="F3918" s="428">
        <v>44.05</v>
      </c>
      <c r="G3918" s="429">
        <v>4</v>
      </c>
      <c r="H3918" s="430"/>
      <c r="I3918" s="431">
        <v>176.21520000000001</v>
      </c>
      <c r="J3918" s="432"/>
    </row>
    <row r="3919" spans="1:11" collapsed="1">
      <c r="A3919" s="423"/>
      <c r="B3919" s="424"/>
      <c r="C3919" s="425">
        <v>2041</v>
      </c>
      <c r="D3919" s="426" t="s">
        <v>23768</v>
      </c>
      <c r="E3919" s="427" t="s">
        <v>143</v>
      </c>
      <c r="F3919" s="428">
        <v>26.73</v>
      </c>
      <c r="G3919" s="429">
        <v>8</v>
      </c>
      <c r="H3919" s="430"/>
      <c r="I3919" s="431">
        <v>213.8708</v>
      </c>
      <c r="J3919" s="432"/>
    </row>
    <row r="3920" spans="1:11" ht="22.5" hidden="1" outlineLevel="1">
      <c r="A3920" s="423"/>
      <c r="B3920" s="424"/>
      <c r="C3920" s="425">
        <v>2044</v>
      </c>
      <c r="D3920" s="426" t="s">
        <v>23769</v>
      </c>
      <c r="E3920" s="427" t="s">
        <v>143</v>
      </c>
      <c r="F3920" s="428">
        <v>19.559999999999999</v>
      </c>
      <c r="G3920" s="429">
        <v>8</v>
      </c>
      <c r="H3920" s="430"/>
      <c r="I3920" s="431">
        <v>156.5361</v>
      </c>
      <c r="J3920" s="432"/>
    </row>
    <row r="3921" spans="1:11" ht="33.75" hidden="1" outlineLevel="1">
      <c r="A3921" s="423"/>
      <c r="B3921" s="424"/>
      <c r="C3921" s="425">
        <v>54459</v>
      </c>
      <c r="D3921" s="426" t="s">
        <v>24300</v>
      </c>
      <c r="E3921" s="427" t="s">
        <v>9779</v>
      </c>
      <c r="F3921" s="428">
        <v>36860.19</v>
      </c>
      <c r="G3921" s="429">
        <v>1</v>
      </c>
      <c r="H3921" s="430"/>
      <c r="I3921" s="431">
        <v>36860.19</v>
      </c>
      <c r="J3921" s="432"/>
    </row>
    <row r="3922" spans="1:11" hidden="1" outlineLevel="1">
      <c r="A3922" s="418">
        <v>90822</v>
      </c>
      <c r="B3922" s="560" t="s">
        <v>24301</v>
      </c>
      <c r="C3922" s="560"/>
      <c r="D3922" s="560"/>
      <c r="E3922" s="560"/>
      <c r="F3922" s="560"/>
      <c r="G3922" s="560"/>
      <c r="H3922" s="419" t="s">
        <v>60</v>
      </c>
      <c r="I3922" s="420"/>
      <c r="J3922" s="421">
        <v>34385.599999999999</v>
      </c>
      <c r="K3922" s="422"/>
    </row>
    <row r="3923" spans="1:11" ht="22.5" hidden="1" outlineLevel="1">
      <c r="A3923" s="423"/>
      <c r="B3923" s="424"/>
      <c r="C3923" s="425">
        <v>1037</v>
      </c>
      <c r="D3923" s="426" t="s">
        <v>24002</v>
      </c>
      <c r="E3923" s="427" t="s">
        <v>143</v>
      </c>
      <c r="F3923" s="428">
        <v>44.05</v>
      </c>
      <c r="G3923" s="429">
        <v>4</v>
      </c>
      <c r="H3923" s="430"/>
      <c r="I3923" s="431">
        <v>176.21520000000001</v>
      </c>
      <c r="J3923" s="432"/>
    </row>
    <row r="3924" spans="1:11" collapsed="1">
      <c r="A3924" s="423"/>
      <c r="B3924" s="424"/>
      <c r="C3924" s="425">
        <v>2041</v>
      </c>
      <c r="D3924" s="426" t="s">
        <v>23768</v>
      </c>
      <c r="E3924" s="427" t="s">
        <v>143</v>
      </c>
      <c r="F3924" s="428">
        <v>26.73</v>
      </c>
      <c r="G3924" s="429">
        <v>8</v>
      </c>
      <c r="H3924" s="430"/>
      <c r="I3924" s="431">
        <v>213.8708</v>
      </c>
      <c r="J3924" s="432"/>
    </row>
    <row r="3925" spans="1:11" ht="22.5" hidden="1" outlineLevel="1">
      <c r="A3925" s="423"/>
      <c r="B3925" s="424"/>
      <c r="C3925" s="425">
        <v>2044</v>
      </c>
      <c r="D3925" s="426" t="s">
        <v>23769</v>
      </c>
      <c r="E3925" s="427" t="s">
        <v>143</v>
      </c>
      <c r="F3925" s="428">
        <v>19.559999999999999</v>
      </c>
      <c r="G3925" s="429">
        <v>8</v>
      </c>
      <c r="H3925" s="430"/>
      <c r="I3925" s="431">
        <v>156.5361</v>
      </c>
      <c r="J3925" s="432"/>
    </row>
    <row r="3926" spans="1:11" ht="33.75" hidden="1" outlineLevel="1">
      <c r="A3926" s="423"/>
      <c r="B3926" s="424"/>
      <c r="C3926" s="425">
        <v>54458</v>
      </c>
      <c r="D3926" s="426" t="s">
        <v>24302</v>
      </c>
      <c r="E3926" s="427" t="s">
        <v>9779</v>
      </c>
      <c r="F3926" s="428">
        <v>33838.980000000003</v>
      </c>
      <c r="G3926" s="429">
        <v>1</v>
      </c>
      <c r="H3926" s="430"/>
      <c r="I3926" s="431">
        <v>33838.980000000003</v>
      </c>
      <c r="J3926" s="432"/>
    </row>
    <row r="3927" spans="1:11" hidden="1" outlineLevel="1">
      <c r="A3927" s="418">
        <v>90823</v>
      </c>
      <c r="B3927" s="560" t="s">
        <v>24303</v>
      </c>
      <c r="C3927" s="560"/>
      <c r="D3927" s="560"/>
      <c r="E3927" s="560"/>
      <c r="F3927" s="560"/>
      <c r="G3927" s="560"/>
      <c r="H3927" s="419" t="s">
        <v>60</v>
      </c>
      <c r="I3927" s="420"/>
      <c r="J3927" s="421">
        <v>38149.69</v>
      </c>
      <c r="K3927" s="422"/>
    </row>
    <row r="3928" spans="1:11" ht="22.5" hidden="1" outlineLevel="1">
      <c r="A3928" s="423"/>
      <c r="B3928" s="424"/>
      <c r="C3928" s="425">
        <v>1037</v>
      </c>
      <c r="D3928" s="426" t="s">
        <v>24002</v>
      </c>
      <c r="E3928" s="427" t="s">
        <v>143</v>
      </c>
      <c r="F3928" s="428">
        <v>44.05</v>
      </c>
      <c r="G3928" s="429">
        <v>4</v>
      </c>
      <c r="H3928" s="430"/>
      <c r="I3928" s="431">
        <v>176.21520000000001</v>
      </c>
      <c r="J3928" s="432"/>
    </row>
    <row r="3929" spans="1:11" collapsed="1">
      <c r="A3929" s="423"/>
      <c r="B3929" s="424"/>
      <c r="C3929" s="425">
        <v>2041</v>
      </c>
      <c r="D3929" s="426" t="s">
        <v>23768</v>
      </c>
      <c r="E3929" s="427" t="s">
        <v>143</v>
      </c>
      <c r="F3929" s="428">
        <v>26.73</v>
      </c>
      <c r="G3929" s="429">
        <v>8</v>
      </c>
      <c r="H3929" s="430"/>
      <c r="I3929" s="431">
        <v>213.8708</v>
      </c>
      <c r="J3929" s="432"/>
    </row>
    <row r="3930" spans="1:11" ht="22.5" hidden="1" outlineLevel="1">
      <c r="A3930" s="423"/>
      <c r="B3930" s="424"/>
      <c r="C3930" s="425">
        <v>2044</v>
      </c>
      <c r="D3930" s="426" t="s">
        <v>23769</v>
      </c>
      <c r="E3930" s="427" t="s">
        <v>143</v>
      </c>
      <c r="F3930" s="428">
        <v>19.559999999999999</v>
      </c>
      <c r="G3930" s="429">
        <v>8</v>
      </c>
      <c r="H3930" s="430"/>
      <c r="I3930" s="431">
        <v>156.5361</v>
      </c>
      <c r="J3930" s="432"/>
    </row>
    <row r="3931" spans="1:11" ht="33.75" hidden="1" outlineLevel="1">
      <c r="A3931" s="423"/>
      <c r="B3931" s="424"/>
      <c r="C3931" s="425">
        <v>54460</v>
      </c>
      <c r="D3931" s="426" t="s">
        <v>24304</v>
      </c>
      <c r="E3931" s="427" t="s">
        <v>9779</v>
      </c>
      <c r="F3931" s="428">
        <v>37603.07</v>
      </c>
      <c r="G3931" s="429">
        <v>1</v>
      </c>
      <c r="H3931" s="430"/>
      <c r="I3931" s="431">
        <v>37603.07</v>
      </c>
      <c r="J3931" s="432"/>
    </row>
    <row r="3932" spans="1:11" hidden="1" outlineLevel="1">
      <c r="A3932" s="418">
        <v>90824</v>
      </c>
      <c r="B3932" s="560" t="s">
        <v>24305</v>
      </c>
      <c r="C3932" s="560"/>
      <c r="D3932" s="560"/>
      <c r="E3932" s="560"/>
      <c r="F3932" s="560"/>
      <c r="G3932" s="560"/>
      <c r="H3932" s="419" t="s">
        <v>60</v>
      </c>
      <c r="I3932" s="420"/>
      <c r="J3932" s="421">
        <v>41486.58</v>
      </c>
      <c r="K3932" s="422"/>
    </row>
    <row r="3933" spans="1:11" ht="22.5" hidden="1" outlineLevel="1">
      <c r="A3933" s="423"/>
      <c r="B3933" s="424"/>
      <c r="C3933" s="425">
        <v>1037</v>
      </c>
      <c r="D3933" s="426" t="s">
        <v>24002</v>
      </c>
      <c r="E3933" s="427" t="s">
        <v>143</v>
      </c>
      <c r="F3933" s="428">
        <v>44.05</v>
      </c>
      <c r="G3933" s="429">
        <v>4</v>
      </c>
      <c r="H3933" s="430"/>
      <c r="I3933" s="431">
        <v>176.21520000000001</v>
      </c>
      <c r="J3933" s="432"/>
    </row>
    <row r="3934" spans="1:11" collapsed="1">
      <c r="A3934" s="423"/>
      <c r="B3934" s="424"/>
      <c r="C3934" s="425">
        <v>2041</v>
      </c>
      <c r="D3934" s="426" t="s">
        <v>23768</v>
      </c>
      <c r="E3934" s="427" t="s">
        <v>143</v>
      </c>
      <c r="F3934" s="428">
        <v>26.73</v>
      </c>
      <c r="G3934" s="429">
        <v>8</v>
      </c>
      <c r="H3934" s="430"/>
      <c r="I3934" s="431">
        <v>213.8708</v>
      </c>
      <c r="J3934" s="432"/>
    </row>
    <row r="3935" spans="1:11" ht="22.5" hidden="1" outlineLevel="1">
      <c r="A3935" s="423"/>
      <c r="B3935" s="424"/>
      <c r="C3935" s="425">
        <v>2044</v>
      </c>
      <c r="D3935" s="426" t="s">
        <v>23769</v>
      </c>
      <c r="E3935" s="427" t="s">
        <v>143</v>
      </c>
      <c r="F3935" s="428">
        <v>19.559999999999999</v>
      </c>
      <c r="G3935" s="429">
        <v>8</v>
      </c>
      <c r="H3935" s="430"/>
      <c r="I3935" s="431">
        <v>156.5361</v>
      </c>
      <c r="J3935" s="432"/>
    </row>
    <row r="3936" spans="1:11" ht="33.75" hidden="1" outlineLevel="1">
      <c r="A3936" s="423"/>
      <c r="B3936" s="424"/>
      <c r="C3936" s="425">
        <v>54456</v>
      </c>
      <c r="D3936" s="426" t="s">
        <v>24306</v>
      </c>
      <c r="E3936" s="427" t="s">
        <v>9779</v>
      </c>
      <c r="F3936" s="428">
        <v>40939.96</v>
      </c>
      <c r="G3936" s="429">
        <v>1</v>
      </c>
      <c r="H3936" s="430"/>
      <c r="I3936" s="431">
        <v>40939.96</v>
      </c>
      <c r="J3936" s="432"/>
    </row>
    <row r="3937" spans="1:11" hidden="1" outlineLevel="1">
      <c r="A3937" s="418">
        <v>90825</v>
      </c>
      <c r="B3937" s="560" t="s">
        <v>24307</v>
      </c>
      <c r="C3937" s="560"/>
      <c r="D3937" s="560"/>
      <c r="E3937" s="560"/>
      <c r="F3937" s="560"/>
      <c r="G3937" s="560"/>
      <c r="H3937" s="419" t="s">
        <v>60</v>
      </c>
      <c r="I3937" s="420"/>
      <c r="J3937" s="421">
        <v>49296.72</v>
      </c>
      <c r="K3937" s="422"/>
    </row>
    <row r="3938" spans="1:11" ht="22.5" hidden="1" outlineLevel="1">
      <c r="A3938" s="423"/>
      <c r="B3938" s="424"/>
      <c r="C3938" s="425">
        <v>1037</v>
      </c>
      <c r="D3938" s="426" t="s">
        <v>24002</v>
      </c>
      <c r="E3938" s="427" t="s">
        <v>143</v>
      </c>
      <c r="F3938" s="428">
        <v>44.05</v>
      </c>
      <c r="G3938" s="429">
        <v>4</v>
      </c>
      <c r="H3938" s="430"/>
      <c r="I3938" s="431">
        <v>176.21520000000001</v>
      </c>
      <c r="J3938" s="432"/>
    </row>
    <row r="3939" spans="1:11" collapsed="1">
      <c r="A3939" s="423"/>
      <c r="B3939" s="424"/>
      <c r="C3939" s="425">
        <v>2041</v>
      </c>
      <c r="D3939" s="426" t="s">
        <v>23768</v>
      </c>
      <c r="E3939" s="427" t="s">
        <v>143</v>
      </c>
      <c r="F3939" s="428">
        <v>26.73</v>
      </c>
      <c r="G3939" s="429">
        <v>8</v>
      </c>
      <c r="H3939" s="430"/>
      <c r="I3939" s="431">
        <v>213.8708</v>
      </c>
      <c r="J3939" s="432"/>
    </row>
    <row r="3940" spans="1:11" ht="22.5" hidden="1" outlineLevel="1">
      <c r="A3940" s="423"/>
      <c r="B3940" s="424"/>
      <c r="C3940" s="425">
        <v>2044</v>
      </c>
      <c r="D3940" s="426" t="s">
        <v>23769</v>
      </c>
      <c r="E3940" s="427" t="s">
        <v>143</v>
      </c>
      <c r="F3940" s="428">
        <v>19.559999999999999</v>
      </c>
      <c r="G3940" s="429">
        <v>8</v>
      </c>
      <c r="H3940" s="430"/>
      <c r="I3940" s="431">
        <v>156.5361</v>
      </c>
      <c r="J3940" s="432"/>
    </row>
    <row r="3941" spans="1:11" ht="33.75" hidden="1" outlineLevel="1">
      <c r="A3941" s="423"/>
      <c r="B3941" s="424"/>
      <c r="C3941" s="425">
        <v>54461</v>
      </c>
      <c r="D3941" s="426" t="s">
        <v>24308</v>
      </c>
      <c r="E3941" s="427" t="s">
        <v>9779</v>
      </c>
      <c r="F3941" s="428">
        <v>48750.1</v>
      </c>
      <c r="G3941" s="429">
        <v>1</v>
      </c>
      <c r="H3941" s="430"/>
      <c r="I3941" s="431">
        <v>48750.1</v>
      </c>
      <c r="J3941" s="432"/>
    </row>
    <row r="3942" spans="1:11" hidden="1" outlineLevel="1">
      <c r="A3942" s="418">
        <v>90826</v>
      </c>
      <c r="B3942" s="560" t="s">
        <v>24309</v>
      </c>
      <c r="C3942" s="560"/>
      <c r="D3942" s="560"/>
      <c r="E3942" s="560"/>
      <c r="F3942" s="560"/>
      <c r="G3942" s="560"/>
      <c r="H3942" s="419" t="s">
        <v>60</v>
      </c>
      <c r="I3942" s="420"/>
      <c r="J3942" s="421">
        <v>69170.8</v>
      </c>
      <c r="K3942" s="422"/>
    </row>
    <row r="3943" spans="1:11" ht="22.5" hidden="1" outlineLevel="1">
      <c r="A3943" s="423"/>
      <c r="B3943" s="424"/>
      <c r="C3943" s="425">
        <v>1037</v>
      </c>
      <c r="D3943" s="426" t="s">
        <v>24002</v>
      </c>
      <c r="E3943" s="427" t="s">
        <v>143</v>
      </c>
      <c r="F3943" s="428">
        <v>44.05</v>
      </c>
      <c r="G3943" s="429">
        <v>4</v>
      </c>
      <c r="H3943" s="430"/>
      <c r="I3943" s="431">
        <v>176.21520000000001</v>
      </c>
      <c r="J3943" s="432"/>
    </row>
    <row r="3944" spans="1:11" collapsed="1">
      <c r="A3944" s="423"/>
      <c r="B3944" s="424"/>
      <c r="C3944" s="425">
        <v>2041</v>
      </c>
      <c r="D3944" s="426" t="s">
        <v>23768</v>
      </c>
      <c r="E3944" s="427" t="s">
        <v>143</v>
      </c>
      <c r="F3944" s="428">
        <v>26.73</v>
      </c>
      <c r="G3944" s="429">
        <v>8</v>
      </c>
      <c r="H3944" s="430"/>
      <c r="I3944" s="431">
        <v>213.8708</v>
      </c>
      <c r="J3944" s="432"/>
    </row>
    <row r="3945" spans="1:11" ht="22.5" hidden="1" outlineLevel="1">
      <c r="A3945" s="423"/>
      <c r="B3945" s="424"/>
      <c r="C3945" s="425">
        <v>2044</v>
      </c>
      <c r="D3945" s="426" t="s">
        <v>23769</v>
      </c>
      <c r="E3945" s="427" t="s">
        <v>143</v>
      </c>
      <c r="F3945" s="428">
        <v>19.559999999999999</v>
      </c>
      <c r="G3945" s="429">
        <v>8</v>
      </c>
      <c r="H3945" s="430"/>
      <c r="I3945" s="431">
        <v>156.5361</v>
      </c>
      <c r="J3945" s="432"/>
    </row>
    <row r="3946" spans="1:11" ht="33.75" hidden="1" outlineLevel="1">
      <c r="A3946" s="423"/>
      <c r="B3946" s="424"/>
      <c r="C3946" s="425">
        <v>54457</v>
      </c>
      <c r="D3946" s="426" t="s">
        <v>24310</v>
      </c>
      <c r="E3946" s="427" t="s">
        <v>9779</v>
      </c>
      <c r="F3946" s="428">
        <v>68624.179999999993</v>
      </c>
      <c r="G3946" s="429">
        <v>1</v>
      </c>
      <c r="H3946" s="430"/>
      <c r="I3946" s="431">
        <v>68624.179999999993</v>
      </c>
      <c r="J3946" s="432"/>
    </row>
    <row r="3947" spans="1:11" hidden="1" outlineLevel="1">
      <c r="A3947" s="418">
        <v>90827</v>
      </c>
      <c r="B3947" s="560" t="s">
        <v>24311</v>
      </c>
      <c r="C3947" s="560"/>
      <c r="D3947" s="560"/>
      <c r="E3947" s="560"/>
      <c r="F3947" s="560"/>
      <c r="G3947" s="560"/>
      <c r="H3947" s="419" t="s">
        <v>60</v>
      </c>
      <c r="I3947" s="420"/>
      <c r="J3947" s="421">
        <v>84827.8</v>
      </c>
      <c r="K3947" s="422"/>
    </row>
    <row r="3948" spans="1:11" ht="22.5" hidden="1" outlineLevel="1">
      <c r="A3948" s="423"/>
      <c r="B3948" s="424"/>
      <c r="C3948" s="425">
        <v>1037</v>
      </c>
      <c r="D3948" s="426" t="s">
        <v>24002</v>
      </c>
      <c r="E3948" s="427" t="s">
        <v>143</v>
      </c>
      <c r="F3948" s="428">
        <v>44.05</v>
      </c>
      <c r="G3948" s="429">
        <v>4</v>
      </c>
      <c r="H3948" s="430"/>
      <c r="I3948" s="431">
        <v>176.21520000000001</v>
      </c>
      <c r="J3948" s="432"/>
    </row>
    <row r="3949" spans="1:11" collapsed="1">
      <c r="A3949" s="423"/>
      <c r="B3949" s="424"/>
      <c r="C3949" s="425">
        <v>2041</v>
      </c>
      <c r="D3949" s="426" t="s">
        <v>23768</v>
      </c>
      <c r="E3949" s="427" t="s">
        <v>143</v>
      </c>
      <c r="F3949" s="428">
        <v>26.73</v>
      </c>
      <c r="G3949" s="429">
        <v>8</v>
      </c>
      <c r="H3949" s="430"/>
      <c r="I3949" s="431">
        <v>213.8708</v>
      </c>
      <c r="J3949" s="432"/>
    </row>
    <row r="3950" spans="1:11" ht="22.5" hidden="1" outlineLevel="1">
      <c r="A3950" s="423"/>
      <c r="B3950" s="424"/>
      <c r="C3950" s="425">
        <v>2044</v>
      </c>
      <c r="D3950" s="426" t="s">
        <v>23769</v>
      </c>
      <c r="E3950" s="427" t="s">
        <v>143</v>
      </c>
      <c r="F3950" s="428">
        <v>19.559999999999999</v>
      </c>
      <c r="G3950" s="429">
        <v>8</v>
      </c>
      <c r="H3950" s="430"/>
      <c r="I3950" s="431">
        <v>156.5361</v>
      </c>
      <c r="J3950" s="432"/>
    </row>
    <row r="3951" spans="1:11" ht="33.75" hidden="1" outlineLevel="1">
      <c r="A3951" s="423"/>
      <c r="B3951" s="424"/>
      <c r="C3951" s="425">
        <v>54462</v>
      </c>
      <c r="D3951" s="426" t="s">
        <v>24312</v>
      </c>
      <c r="E3951" s="427" t="s">
        <v>9779</v>
      </c>
      <c r="F3951" s="428">
        <v>84281.18</v>
      </c>
      <c r="G3951" s="429">
        <v>1</v>
      </c>
      <c r="H3951" s="430"/>
      <c r="I3951" s="431">
        <v>84281.18</v>
      </c>
      <c r="J3951" s="432"/>
    </row>
    <row r="3952" spans="1:11" hidden="1" outlineLevel="1">
      <c r="A3952" s="418">
        <v>90828</v>
      </c>
      <c r="B3952" s="560" t="s">
        <v>24313</v>
      </c>
      <c r="C3952" s="560"/>
      <c r="D3952" s="560"/>
      <c r="E3952" s="560"/>
      <c r="F3952" s="560"/>
      <c r="G3952" s="560"/>
      <c r="H3952" s="419" t="s">
        <v>60</v>
      </c>
      <c r="I3952" s="420"/>
      <c r="J3952" s="421">
        <v>1223.06</v>
      </c>
      <c r="K3952" s="422"/>
    </row>
    <row r="3953" spans="1:11" hidden="1" outlineLevel="1">
      <c r="A3953" s="423"/>
      <c r="B3953" s="424"/>
      <c r="C3953" s="425">
        <v>2041</v>
      </c>
      <c r="D3953" s="426" t="s">
        <v>23768</v>
      </c>
      <c r="E3953" s="427" t="s">
        <v>143</v>
      </c>
      <c r="F3953" s="428">
        <v>26.73</v>
      </c>
      <c r="G3953" s="429">
        <v>0.4</v>
      </c>
      <c r="H3953" s="430"/>
      <c r="I3953" s="431">
        <v>10.6935</v>
      </c>
      <c r="J3953" s="432"/>
    </row>
    <row r="3954" spans="1:11" ht="33.75" collapsed="1">
      <c r="A3954" s="423"/>
      <c r="B3954" s="424"/>
      <c r="C3954" s="425">
        <v>54501</v>
      </c>
      <c r="D3954" s="426" t="s">
        <v>24314</v>
      </c>
      <c r="E3954" s="427" t="s">
        <v>9779</v>
      </c>
      <c r="F3954" s="428">
        <v>1102.1500000000001</v>
      </c>
      <c r="G3954" s="429">
        <v>1.1000000000000001</v>
      </c>
      <c r="H3954" s="430"/>
      <c r="I3954" s="431">
        <v>1212.365</v>
      </c>
      <c r="J3954" s="432"/>
    </row>
    <row r="3955" spans="1:11" hidden="1" outlineLevel="1">
      <c r="A3955" s="418">
        <v>90829</v>
      </c>
      <c r="B3955" s="560" t="s">
        <v>24315</v>
      </c>
      <c r="C3955" s="560"/>
      <c r="D3955" s="560"/>
      <c r="E3955" s="560"/>
      <c r="F3955" s="560"/>
      <c r="G3955" s="560"/>
      <c r="H3955" s="419" t="s">
        <v>60</v>
      </c>
      <c r="I3955" s="420"/>
      <c r="J3955" s="421">
        <v>1177.92</v>
      </c>
      <c r="K3955" s="422"/>
    </row>
    <row r="3956" spans="1:11" hidden="1" outlineLevel="1">
      <c r="A3956" s="423"/>
      <c r="B3956" s="424"/>
      <c r="C3956" s="425">
        <v>2041</v>
      </c>
      <c r="D3956" s="426" t="s">
        <v>23768</v>
      </c>
      <c r="E3956" s="427" t="s">
        <v>143</v>
      </c>
      <c r="F3956" s="428">
        <v>26.73</v>
      </c>
      <c r="G3956" s="429">
        <v>0.4</v>
      </c>
      <c r="H3956" s="430"/>
      <c r="I3956" s="431">
        <v>10.6935</v>
      </c>
      <c r="J3956" s="432"/>
    </row>
    <row r="3957" spans="1:11" ht="33.75" collapsed="1">
      <c r="A3957" s="423"/>
      <c r="B3957" s="424"/>
      <c r="C3957" s="425">
        <v>54502</v>
      </c>
      <c r="D3957" s="426" t="s">
        <v>24316</v>
      </c>
      <c r="E3957" s="427" t="s">
        <v>9779</v>
      </c>
      <c r="F3957" s="428">
        <v>972.69</v>
      </c>
      <c r="G3957" s="429">
        <v>1.2</v>
      </c>
      <c r="H3957" s="430"/>
      <c r="I3957" s="431">
        <v>1167.2280000000001</v>
      </c>
      <c r="J3957" s="432"/>
    </row>
    <row r="3958" spans="1:11" ht="25.5" hidden="1" customHeight="1" outlineLevel="1">
      <c r="A3958" s="418">
        <v>90831</v>
      </c>
      <c r="B3958" s="560" t="s">
        <v>24317</v>
      </c>
      <c r="C3958" s="560"/>
      <c r="D3958" s="560"/>
      <c r="E3958" s="560"/>
      <c r="F3958" s="560"/>
      <c r="G3958" s="560"/>
      <c r="H3958" s="419" t="s">
        <v>60</v>
      </c>
      <c r="I3958" s="420"/>
      <c r="J3958" s="421">
        <v>1192.19</v>
      </c>
      <c r="K3958" s="422"/>
    </row>
    <row r="3959" spans="1:11" ht="22.5" hidden="1" outlineLevel="1">
      <c r="A3959" s="423"/>
      <c r="B3959" s="424"/>
      <c r="C3959" s="425">
        <v>1037</v>
      </c>
      <c r="D3959" s="426" t="s">
        <v>24002</v>
      </c>
      <c r="E3959" s="427" t="s">
        <v>143</v>
      </c>
      <c r="F3959" s="428">
        <v>44.05</v>
      </c>
      <c r="G3959" s="429">
        <v>0.5</v>
      </c>
      <c r="H3959" s="430"/>
      <c r="I3959" s="431">
        <v>22.026900000000001</v>
      </c>
      <c r="J3959" s="432"/>
    </row>
    <row r="3960" spans="1:11" collapsed="1">
      <c r="A3960" s="423"/>
      <c r="B3960" s="424"/>
      <c r="C3960" s="425">
        <v>2041</v>
      </c>
      <c r="D3960" s="426" t="s">
        <v>23768</v>
      </c>
      <c r="E3960" s="427" t="s">
        <v>143</v>
      </c>
      <c r="F3960" s="428">
        <v>26.73</v>
      </c>
      <c r="G3960" s="429">
        <v>1.2</v>
      </c>
      <c r="H3960" s="430"/>
      <c r="I3960" s="431">
        <v>32.080599999999997</v>
      </c>
      <c r="J3960" s="432"/>
    </row>
    <row r="3961" spans="1:11" ht="22.5" hidden="1" outlineLevel="1">
      <c r="A3961" s="423"/>
      <c r="B3961" s="424"/>
      <c r="C3961" s="425">
        <v>2044</v>
      </c>
      <c r="D3961" s="426" t="s">
        <v>23769</v>
      </c>
      <c r="E3961" s="427" t="s">
        <v>143</v>
      </c>
      <c r="F3961" s="428">
        <v>19.559999999999999</v>
      </c>
      <c r="G3961" s="429">
        <v>1.2</v>
      </c>
      <c r="H3961" s="430"/>
      <c r="I3961" s="431">
        <v>23.480399999999999</v>
      </c>
      <c r="J3961" s="432"/>
    </row>
    <row r="3962" spans="1:11" ht="33.75" hidden="1" outlineLevel="1">
      <c r="A3962" s="423"/>
      <c r="B3962" s="424"/>
      <c r="C3962" s="425">
        <v>54470</v>
      </c>
      <c r="D3962" s="426" t="s">
        <v>24318</v>
      </c>
      <c r="E3962" s="427" t="s">
        <v>9779</v>
      </c>
      <c r="F3962" s="428">
        <v>1114.5999999999999</v>
      </c>
      <c r="G3962" s="429">
        <v>1</v>
      </c>
      <c r="H3962" s="430"/>
      <c r="I3962" s="431">
        <v>1114.5999999999999</v>
      </c>
      <c r="J3962" s="432"/>
    </row>
    <row r="3963" spans="1:11" ht="25.5" hidden="1" customHeight="1" outlineLevel="1">
      <c r="A3963" s="418">
        <v>90833</v>
      </c>
      <c r="B3963" s="560" t="s">
        <v>24319</v>
      </c>
      <c r="C3963" s="560"/>
      <c r="D3963" s="560"/>
      <c r="E3963" s="560"/>
      <c r="F3963" s="560"/>
      <c r="G3963" s="560"/>
      <c r="H3963" s="419" t="s">
        <v>60</v>
      </c>
      <c r="I3963" s="420"/>
      <c r="J3963" s="421">
        <v>3146.98</v>
      </c>
      <c r="K3963" s="422"/>
    </row>
    <row r="3964" spans="1:11" ht="22.5" hidden="1" outlineLevel="1">
      <c r="A3964" s="423"/>
      <c r="B3964" s="424"/>
      <c r="C3964" s="425">
        <v>1037</v>
      </c>
      <c r="D3964" s="426" t="s">
        <v>24002</v>
      </c>
      <c r="E3964" s="427" t="s">
        <v>143</v>
      </c>
      <c r="F3964" s="428">
        <v>44.05</v>
      </c>
      <c r="G3964" s="429">
        <v>0.5</v>
      </c>
      <c r="H3964" s="430"/>
      <c r="I3964" s="431">
        <v>22.026900000000001</v>
      </c>
      <c r="J3964" s="432"/>
    </row>
    <row r="3965" spans="1:11" collapsed="1">
      <c r="A3965" s="423"/>
      <c r="B3965" s="424"/>
      <c r="C3965" s="425">
        <v>2041</v>
      </c>
      <c r="D3965" s="426" t="s">
        <v>23768</v>
      </c>
      <c r="E3965" s="427" t="s">
        <v>143</v>
      </c>
      <c r="F3965" s="428">
        <v>26.73</v>
      </c>
      <c r="G3965" s="429">
        <v>1.2</v>
      </c>
      <c r="H3965" s="430"/>
      <c r="I3965" s="431">
        <v>32.080599999999997</v>
      </c>
      <c r="J3965" s="432"/>
    </row>
    <row r="3966" spans="1:11" ht="22.5" hidden="1" outlineLevel="1">
      <c r="A3966" s="423"/>
      <c r="B3966" s="424"/>
      <c r="C3966" s="425">
        <v>2044</v>
      </c>
      <c r="D3966" s="426" t="s">
        <v>23769</v>
      </c>
      <c r="E3966" s="427" t="s">
        <v>143</v>
      </c>
      <c r="F3966" s="428">
        <v>19.559999999999999</v>
      </c>
      <c r="G3966" s="429">
        <v>1.2</v>
      </c>
      <c r="H3966" s="430"/>
      <c r="I3966" s="431">
        <v>23.480399999999999</v>
      </c>
      <c r="J3966" s="432"/>
    </row>
    <row r="3967" spans="1:11" ht="33.75" hidden="1" outlineLevel="1">
      <c r="A3967" s="423"/>
      <c r="B3967" s="424"/>
      <c r="C3967" s="425">
        <v>54472</v>
      </c>
      <c r="D3967" s="426" t="s">
        <v>24320</v>
      </c>
      <c r="E3967" s="427" t="s">
        <v>9779</v>
      </c>
      <c r="F3967" s="428">
        <v>3069.39</v>
      </c>
      <c r="G3967" s="429">
        <v>1</v>
      </c>
      <c r="H3967" s="430"/>
      <c r="I3967" s="431">
        <v>3069.39</v>
      </c>
      <c r="J3967" s="432"/>
    </row>
    <row r="3968" spans="1:11" ht="25.5" hidden="1" customHeight="1" outlineLevel="1">
      <c r="A3968" s="418">
        <v>90835</v>
      </c>
      <c r="B3968" s="560" t="s">
        <v>24321</v>
      </c>
      <c r="C3968" s="560"/>
      <c r="D3968" s="560"/>
      <c r="E3968" s="560"/>
      <c r="F3968" s="560"/>
      <c r="G3968" s="560"/>
      <c r="H3968" s="419" t="s">
        <v>60</v>
      </c>
      <c r="I3968" s="420"/>
      <c r="J3968" s="421">
        <v>7706.08</v>
      </c>
      <c r="K3968" s="422"/>
    </row>
    <row r="3969" spans="1:11" ht="22.5" hidden="1" outlineLevel="1">
      <c r="A3969" s="423"/>
      <c r="B3969" s="424"/>
      <c r="C3969" s="425">
        <v>1037</v>
      </c>
      <c r="D3969" s="426" t="s">
        <v>24002</v>
      </c>
      <c r="E3969" s="427" t="s">
        <v>143</v>
      </c>
      <c r="F3969" s="428">
        <v>44.05</v>
      </c>
      <c r="G3969" s="429">
        <v>0.5</v>
      </c>
      <c r="H3969" s="430"/>
      <c r="I3969" s="431">
        <v>22.026900000000001</v>
      </c>
      <c r="J3969" s="432"/>
    </row>
    <row r="3970" spans="1:11" collapsed="1">
      <c r="A3970" s="423"/>
      <c r="B3970" s="424"/>
      <c r="C3970" s="425">
        <v>2041</v>
      </c>
      <c r="D3970" s="426" t="s">
        <v>23768</v>
      </c>
      <c r="E3970" s="427" t="s">
        <v>143</v>
      </c>
      <c r="F3970" s="428">
        <v>26.73</v>
      </c>
      <c r="G3970" s="429">
        <v>1.5</v>
      </c>
      <c r="H3970" s="430"/>
      <c r="I3970" s="431">
        <v>40.100700000000003</v>
      </c>
      <c r="J3970" s="432"/>
    </row>
    <row r="3971" spans="1:11" ht="22.5" hidden="1" outlineLevel="1">
      <c r="A3971" s="423"/>
      <c r="B3971" s="424"/>
      <c r="C3971" s="425">
        <v>2044</v>
      </c>
      <c r="D3971" s="426" t="s">
        <v>23769</v>
      </c>
      <c r="E3971" s="427" t="s">
        <v>143</v>
      </c>
      <c r="F3971" s="428">
        <v>19.559999999999999</v>
      </c>
      <c r="G3971" s="429">
        <v>1.5</v>
      </c>
      <c r="H3971" s="430"/>
      <c r="I3971" s="431">
        <v>29.3505</v>
      </c>
      <c r="J3971" s="432"/>
    </row>
    <row r="3972" spans="1:11" ht="33.75" hidden="1" outlineLevel="1">
      <c r="A3972" s="423"/>
      <c r="B3972" s="424"/>
      <c r="C3972" s="425">
        <v>54474</v>
      </c>
      <c r="D3972" s="426" t="s">
        <v>24322</v>
      </c>
      <c r="E3972" s="427" t="s">
        <v>9779</v>
      </c>
      <c r="F3972" s="428">
        <v>7614.6</v>
      </c>
      <c r="G3972" s="429">
        <v>1</v>
      </c>
      <c r="H3972" s="430"/>
      <c r="I3972" s="431">
        <v>7614.6</v>
      </c>
      <c r="J3972" s="432"/>
    </row>
    <row r="3973" spans="1:11" ht="25.5" hidden="1" customHeight="1" outlineLevel="1">
      <c r="A3973" s="418">
        <v>90837</v>
      </c>
      <c r="B3973" s="560" t="s">
        <v>24323</v>
      </c>
      <c r="C3973" s="560"/>
      <c r="D3973" s="560"/>
      <c r="E3973" s="560"/>
      <c r="F3973" s="560"/>
      <c r="G3973" s="560"/>
      <c r="H3973" s="419" t="s">
        <v>60</v>
      </c>
      <c r="I3973" s="420"/>
      <c r="J3973" s="421">
        <v>8464.01</v>
      </c>
      <c r="K3973" s="422"/>
    </row>
    <row r="3974" spans="1:11" ht="22.5" hidden="1" outlineLevel="1">
      <c r="A3974" s="423"/>
      <c r="B3974" s="424"/>
      <c r="C3974" s="425">
        <v>1037</v>
      </c>
      <c r="D3974" s="426" t="s">
        <v>24002</v>
      </c>
      <c r="E3974" s="427" t="s">
        <v>143</v>
      </c>
      <c r="F3974" s="428">
        <v>44.05</v>
      </c>
      <c r="G3974" s="429">
        <v>0.5</v>
      </c>
      <c r="H3974" s="430"/>
      <c r="I3974" s="431">
        <v>22.026900000000001</v>
      </c>
      <c r="J3974" s="432"/>
    </row>
    <row r="3975" spans="1:11" collapsed="1">
      <c r="A3975" s="423"/>
      <c r="B3975" s="424"/>
      <c r="C3975" s="425">
        <v>2041</v>
      </c>
      <c r="D3975" s="426" t="s">
        <v>23768</v>
      </c>
      <c r="E3975" s="427" t="s">
        <v>143</v>
      </c>
      <c r="F3975" s="428">
        <v>26.73</v>
      </c>
      <c r="G3975" s="429">
        <v>1.5</v>
      </c>
      <c r="H3975" s="430"/>
      <c r="I3975" s="431">
        <v>40.100700000000003</v>
      </c>
      <c r="J3975" s="432"/>
    </row>
    <row r="3976" spans="1:11" ht="22.5" hidden="1" outlineLevel="1">
      <c r="A3976" s="423"/>
      <c r="B3976" s="424"/>
      <c r="C3976" s="425">
        <v>2044</v>
      </c>
      <c r="D3976" s="426" t="s">
        <v>23769</v>
      </c>
      <c r="E3976" s="427" t="s">
        <v>143</v>
      </c>
      <c r="F3976" s="428">
        <v>19.559999999999999</v>
      </c>
      <c r="G3976" s="429">
        <v>1.5</v>
      </c>
      <c r="H3976" s="430"/>
      <c r="I3976" s="431">
        <v>29.3505</v>
      </c>
      <c r="J3976" s="432"/>
    </row>
    <row r="3977" spans="1:11" ht="33.75" hidden="1" outlineLevel="1">
      <c r="A3977" s="423"/>
      <c r="B3977" s="424"/>
      <c r="C3977" s="425">
        <v>54476</v>
      </c>
      <c r="D3977" s="426" t="s">
        <v>24324</v>
      </c>
      <c r="E3977" s="427" t="s">
        <v>9779</v>
      </c>
      <c r="F3977" s="428">
        <v>8372.5300000000007</v>
      </c>
      <c r="G3977" s="429">
        <v>1</v>
      </c>
      <c r="H3977" s="430"/>
      <c r="I3977" s="431">
        <v>8372.5300000000007</v>
      </c>
      <c r="J3977" s="432"/>
    </row>
    <row r="3978" spans="1:11" ht="25.5" hidden="1" customHeight="1" outlineLevel="1">
      <c r="A3978" s="418">
        <v>90846</v>
      </c>
      <c r="B3978" s="560" t="s">
        <v>24325</v>
      </c>
      <c r="C3978" s="560"/>
      <c r="D3978" s="560"/>
      <c r="E3978" s="560"/>
      <c r="F3978" s="560"/>
      <c r="G3978" s="560"/>
      <c r="H3978" s="419" t="s">
        <v>60</v>
      </c>
      <c r="I3978" s="420"/>
      <c r="J3978" s="421">
        <v>1157.08</v>
      </c>
      <c r="K3978" s="422"/>
    </row>
    <row r="3979" spans="1:11" ht="22.5" hidden="1" outlineLevel="1">
      <c r="A3979" s="423"/>
      <c r="B3979" s="424"/>
      <c r="C3979" s="425">
        <v>1037</v>
      </c>
      <c r="D3979" s="426" t="s">
        <v>24002</v>
      </c>
      <c r="E3979" s="427" t="s">
        <v>143</v>
      </c>
      <c r="F3979" s="428">
        <v>44.05</v>
      </c>
      <c r="G3979" s="429">
        <v>0.6</v>
      </c>
      <c r="H3979" s="430"/>
      <c r="I3979" s="431">
        <v>26.432200000000002</v>
      </c>
      <c r="J3979" s="432"/>
    </row>
    <row r="3980" spans="1:11" collapsed="1">
      <c r="A3980" s="423"/>
      <c r="B3980" s="424"/>
      <c r="C3980" s="425">
        <v>2041</v>
      </c>
      <c r="D3980" s="426" t="s">
        <v>23768</v>
      </c>
      <c r="E3980" s="427" t="s">
        <v>143</v>
      </c>
      <c r="F3980" s="428">
        <v>26.73</v>
      </c>
      <c r="G3980" s="429">
        <v>1.8</v>
      </c>
      <c r="H3980" s="430"/>
      <c r="I3980" s="431">
        <v>48.120899999999999</v>
      </c>
      <c r="J3980" s="432"/>
    </row>
    <row r="3981" spans="1:11" ht="22.5" hidden="1" outlineLevel="1">
      <c r="A3981" s="423"/>
      <c r="B3981" s="424"/>
      <c r="C3981" s="425">
        <v>2044</v>
      </c>
      <c r="D3981" s="426" t="s">
        <v>23769</v>
      </c>
      <c r="E3981" s="427" t="s">
        <v>143</v>
      </c>
      <c r="F3981" s="428">
        <v>19.559999999999999</v>
      </c>
      <c r="G3981" s="429">
        <v>1.8</v>
      </c>
      <c r="H3981" s="430"/>
      <c r="I3981" s="431">
        <v>35.220599999999997</v>
      </c>
      <c r="J3981" s="432"/>
    </row>
    <row r="3982" spans="1:11" ht="45" hidden="1" outlineLevel="1">
      <c r="A3982" s="423"/>
      <c r="B3982" s="424"/>
      <c r="C3982" s="425">
        <v>54485</v>
      </c>
      <c r="D3982" s="426" t="s">
        <v>24326</v>
      </c>
      <c r="E3982" s="427" t="s">
        <v>9779</v>
      </c>
      <c r="F3982" s="428">
        <v>1047.31</v>
      </c>
      <c r="G3982" s="429">
        <v>1</v>
      </c>
      <c r="H3982" s="430"/>
      <c r="I3982" s="431">
        <v>1047.31</v>
      </c>
      <c r="J3982" s="432"/>
    </row>
    <row r="3983" spans="1:11" ht="25.5" hidden="1" customHeight="1" outlineLevel="1">
      <c r="A3983" s="418">
        <v>90847</v>
      </c>
      <c r="B3983" s="560" t="s">
        <v>24327</v>
      </c>
      <c r="C3983" s="560"/>
      <c r="D3983" s="560"/>
      <c r="E3983" s="560"/>
      <c r="F3983" s="560"/>
      <c r="G3983" s="560"/>
      <c r="H3983" s="419" t="s">
        <v>60</v>
      </c>
      <c r="I3983" s="420"/>
      <c r="J3983" s="421">
        <v>1157.08</v>
      </c>
      <c r="K3983" s="422"/>
    </row>
    <row r="3984" spans="1:11" ht="22.5" hidden="1" outlineLevel="1">
      <c r="A3984" s="423"/>
      <c r="B3984" s="424"/>
      <c r="C3984" s="425">
        <v>1037</v>
      </c>
      <c r="D3984" s="426" t="s">
        <v>24002</v>
      </c>
      <c r="E3984" s="427" t="s">
        <v>143</v>
      </c>
      <c r="F3984" s="428">
        <v>44.05</v>
      </c>
      <c r="G3984" s="429">
        <v>0.6</v>
      </c>
      <c r="H3984" s="430"/>
      <c r="I3984" s="431">
        <v>26.432200000000002</v>
      </c>
      <c r="J3984" s="432"/>
    </row>
    <row r="3985" spans="1:11" collapsed="1">
      <c r="A3985" s="423"/>
      <c r="B3985" s="424"/>
      <c r="C3985" s="425">
        <v>2041</v>
      </c>
      <c r="D3985" s="426" t="s">
        <v>23768</v>
      </c>
      <c r="E3985" s="427" t="s">
        <v>143</v>
      </c>
      <c r="F3985" s="428">
        <v>26.73</v>
      </c>
      <c r="G3985" s="429">
        <v>1.8</v>
      </c>
      <c r="H3985" s="430"/>
      <c r="I3985" s="431">
        <v>48.120899999999999</v>
      </c>
      <c r="J3985" s="432"/>
    </row>
    <row r="3986" spans="1:11" ht="22.5" hidden="1" outlineLevel="1">
      <c r="A3986" s="423"/>
      <c r="B3986" s="424"/>
      <c r="C3986" s="425">
        <v>2044</v>
      </c>
      <c r="D3986" s="426" t="s">
        <v>23769</v>
      </c>
      <c r="E3986" s="427" t="s">
        <v>143</v>
      </c>
      <c r="F3986" s="428">
        <v>19.559999999999999</v>
      </c>
      <c r="G3986" s="429">
        <v>1.8</v>
      </c>
      <c r="H3986" s="430"/>
      <c r="I3986" s="431">
        <v>35.220599999999997</v>
      </c>
      <c r="J3986" s="432"/>
    </row>
    <row r="3987" spans="1:11" ht="45" hidden="1" outlineLevel="1">
      <c r="A3987" s="423"/>
      <c r="B3987" s="424"/>
      <c r="C3987" s="425">
        <v>54486</v>
      </c>
      <c r="D3987" s="426" t="s">
        <v>24328</v>
      </c>
      <c r="E3987" s="427" t="s">
        <v>9779</v>
      </c>
      <c r="F3987" s="428">
        <v>1047.31</v>
      </c>
      <c r="G3987" s="429">
        <v>1</v>
      </c>
      <c r="H3987" s="430"/>
      <c r="I3987" s="431">
        <v>1047.31</v>
      </c>
      <c r="J3987" s="432"/>
    </row>
    <row r="3988" spans="1:11" ht="25.5" hidden="1" customHeight="1" outlineLevel="1">
      <c r="A3988" s="418">
        <v>90848</v>
      </c>
      <c r="B3988" s="560" t="s">
        <v>24329</v>
      </c>
      <c r="C3988" s="560"/>
      <c r="D3988" s="560"/>
      <c r="E3988" s="560"/>
      <c r="F3988" s="560"/>
      <c r="G3988" s="560"/>
      <c r="H3988" s="419" t="s">
        <v>60</v>
      </c>
      <c r="I3988" s="420"/>
      <c r="J3988" s="421">
        <v>1144.1099999999999</v>
      </c>
      <c r="K3988" s="422"/>
    </row>
    <row r="3989" spans="1:11" ht="22.5" hidden="1" outlineLevel="1">
      <c r="A3989" s="423"/>
      <c r="B3989" s="424"/>
      <c r="C3989" s="425">
        <v>1037</v>
      </c>
      <c r="D3989" s="426" t="s">
        <v>24002</v>
      </c>
      <c r="E3989" s="427" t="s">
        <v>143</v>
      </c>
      <c r="F3989" s="428">
        <v>44.05</v>
      </c>
      <c r="G3989" s="429">
        <v>0.6</v>
      </c>
      <c r="H3989" s="430"/>
      <c r="I3989" s="431">
        <v>26.432200000000002</v>
      </c>
      <c r="J3989" s="432"/>
    </row>
    <row r="3990" spans="1:11" collapsed="1">
      <c r="A3990" s="423"/>
      <c r="B3990" s="424"/>
      <c r="C3990" s="425">
        <v>2041</v>
      </c>
      <c r="D3990" s="426" t="s">
        <v>23768</v>
      </c>
      <c r="E3990" s="427" t="s">
        <v>143</v>
      </c>
      <c r="F3990" s="428">
        <v>26.73</v>
      </c>
      <c r="G3990" s="429">
        <v>1.8</v>
      </c>
      <c r="H3990" s="430"/>
      <c r="I3990" s="431">
        <v>48.120899999999999</v>
      </c>
      <c r="J3990" s="432"/>
    </row>
    <row r="3991" spans="1:11" ht="22.5" hidden="1" outlineLevel="1">
      <c r="A3991" s="423"/>
      <c r="B3991" s="424"/>
      <c r="C3991" s="425">
        <v>2044</v>
      </c>
      <c r="D3991" s="426" t="s">
        <v>23769</v>
      </c>
      <c r="E3991" s="427" t="s">
        <v>143</v>
      </c>
      <c r="F3991" s="428">
        <v>19.559999999999999</v>
      </c>
      <c r="G3991" s="429">
        <v>1.8</v>
      </c>
      <c r="H3991" s="430"/>
      <c r="I3991" s="431">
        <v>35.220599999999997</v>
      </c>
      <c r="J3991" s="432"/>
    </row>
    <row r="3992" spans="1:11" ht="45" hidden="1" outlineLevel="1">
      <c r="A3992" s="423"/>
      <c r="B3992" s="424"/>
      <c r="C3992" s="425">
        <v>54487</v>
      </c>
      <c r="D3992" s="426" t="s">
        <v>24330</v>
      </c>
      <c r="E3992" s="427" t="s">
        <v>9779</v>
      </c>
      <c r="F3992" s="428">
        <v>1034.3399999999999</v>
      </c>
      <c r="G3992" s="429">
        <v>1</v>
      </c>
      <c r="H3992" s="430"/>
      <c r="I3992" s="431">
        <v>1034.3399999999999</v>
      </c>
      <c r="J3992" s="432"/>
    </row>
    <row r="3993" spans="1:11" ht="25.5" hidden="1" customHeight="1" outlineLevel="1">
      <c r="A3993" s="418">
        <v>90850</v>
      </c>
      <c r="B3993" s="560" t="s">
        <v>24331</v>
      </c>
      <c r="C3993" s="560"/>
      <c r="D3993" s="560"/>
      <c r="E3993" s="560"/>
      <c r="F3993" s="560"/>
      <c r="G3993" s="560"/>
      <c r="H3993" s="419" t="s">
        <v>60</v>
      </c>
      <c r="I3993" s="420"/>
      <c r="J3993" s="421">
        <v>2045.3</v>
      </c>
      <c r="K3993" s="422"/>
    </row>
    <row r="3994" spans="1:11" ht="22.5" hidden="1" outlineLevel="1">
      <c r="A3994" s="423"/>
      <c r="B3994" s="424"/>
      <c r="C3994" s="425">
        <v>1037</v>
      </c>
      <c r="D3994" s="426" t="s">
        <v>24002</v>
      </c>
      <c r="E3994" s="427" t="s">
        <v>143</v>
      </c>
      <c r="F3994" s="428">
        <v>44.05</v>
      </c>
      <c r="G3994" s="429">
        <v>0.6</v>
      </c>
      <c r="H3994" s="430"/>
      <c r="I3994" s="431">
        <v>26.432200000000002</v>
      </c>
      <c r="J3994" s="432"/>
    </row>
    <row r="3995" spans="1:11" collapsed="1">
      <c r="A3995" s="423"/>
      <c r="B3995" s="424"/>
      <c r="C3995" s="425">
        <v>2041</v>
      </c>
      <c r="D3995" s="426" t="s">
        <v>23768</v>
      </c>
      <c r="E3995" s="427" t="s">
        <v>143</v>
      </c>
      <c r="F3995" s="428">
        <v>26.73</v>
      </c>
      <c r="G3995" s="429">
        <v>2.1</v>
      </c>
      <c r="H3995" s="430"/>
      <c r="I3995" s="431">
        <v>56.141100000000002</v>
      </c>
      <c r="J3995" s="432"/>
    </row>
    <row r="3996" spans="1:11" ht="22.5" hidden="1" outlineLevel="1">
      <c r="A3996" s="423"/>
      <c r="B3996" s="424"/>
      <c r="C3996" s="425">
        <v>2044</v>
      </c>
      <c r="D3996" s="426" t="s">
        <v>23769</v>
      </c>
      <c r="E3996" s="427" t="s">
        <v>143</v>
      </c>
      <c r="F3996" s="428">
        <v>19.559999999999999</v>
      </c>
      <c r="G3996" s="429">
        <v>2.1</v>
      </c>
      <c r="H3996" s="430"/>
      <c r="I3996" s="431">
        <v>41.090699999999998</v>
      </c>
      <c r="J3996" s="432"/>
    </row>
    <row r="3997" spans="1:11" ht="33.75" hidden="1" outlineLevel="1">
      <c r="A3997" s="423"/>
      <c r="B3997" s="424"/>
      <c r="C3997" s="425">
        <v>54489</v>
      </c>
      <c r="D3997" s="426" t="s">
        <v>24332</v>
      </c>
      <c r="E3997" s="427" t="s">
        <v>9779</v>
      </c>
      <c r="F3997" s="428">
        <v>1921.64</v>
      </c>
      <c r="G3997" s="429">
        <v>1</v>
      </c>
      <c r="H3997" s="430"/>
      <c r="I3997" s="431">
        <v>1921.64</v>
      </c>
      <c r="J3997" s="432"/>
    </row>
    <row r="3998" spans="1:11" ht="25.5" hidden="1" customHeight="1" outlineLevel="1">
      <c r="A3998" s="418">
        <v>90852</v>
      </c>
      <c r="B3998" s="560" t="s">
        <v>24333</v>
      </c>
      <c r="C3998" s="560"/>
      <c r="D3998" s="560"/>
      <c r="E3998" s="560"/>
      <c r="F3998" s="560"/>
      <c r="G3998" s="560"/>
      <c r="H3998" s="419" t="s">
        <v>60</v>
      </c>
      <c r="I3998" s="420"/>
      <c r="J3998" s="421">
        <v>2045.3</v>
      </c>
      <c r="K3998" s="422"/>
    </row>
    <row r="3999" spans="1:11" ht="22.5" hidden="1" outlineLevel="1">
      <c r="A3999" s="423"/>
      <c r="B3999" s="424"/>
      <c r="C3999" s="425">
        <v>1037</v>
      </c>
      <c r="D3999" s="426" t="s">
        <v>24002</v>
      </c>
      <c r="E3999" s="427" t="s">
        <v>143</v>
      </c>
      <c r="F3999" s="428">
        <v>44.05</v>
      </c>
      <c r="G3999" s="429">
        <v>0.6</v>
      </c>
      <c r="H3999" s="430"/>
      <c r="I3999" s="431">
        <v>26.432200000000002</v>
      </c>
      <c r="J3999" s="432"/>
    </row>
    <row r="4000" spans="1:11" collapsed="1">
      <c r="A4000" s="423"/>
      <c r="B4000" s="424"/>
      <c r="C4000" s="425">
        <v>2041</v>
      </c>
      <c r="D4000" s="426" t="s">
        <v>23768</v>
      </c>
      <c r="E4000" s="427" t="s">
        <v>143</v>
      </c>
      <c r="F4000" s="428">
        <v>26.73</v>
      </c>
      <c r="G4000" s="429">
        <v>2.1</v>
      </c>
      <c r="H4000" s="430"/>
      <c r="I4000" s="431">
        <v>56.141100000000002</v>
      </c>
      <c r="J4000" s="432"/>
    </row>
    <row r="4001" spans="1:11" ht="22.5" hidden="1" outlineLevel="1">
      <c r="A4001" s="423"/>
      <c r="B4001" s="424"/>
      <c r="C4001" s="425">
        <v>2044</v>
      </c>
      <c r="D4001" s="426" t="s">
        <v>23769</v>
      </c>
      <c r="E4001" s="427" t="s">
        <v>143</v>
      </c>
      <c r="F4001" s="428">
        <v>19.559999999999999</v>
      </c>
      <c r="G4001" s="429">
        <v>2.1</v>
      </c>
      <c r="H4001" s="430"/>
      <c r="I4001" s="431">
        <v>41.090699999999998</v>
      </c>
      <c r="J4001" s="432"/>
    </row>
    <row r="4002" spans="1:11" ht="33.75" hidden="1" outlineLevel="1">
      <c r="A4002" s="423"/>
      <c r="B4002" s="424"/>
      <c r="C4002" s="425">
        <v>54491</v>
      </c>
      <c r="D4002" s="426" t="s">
        <v>24334</v>
      </c>
      <c r="E4002" s="427" t="s">
        <v>9779</v>
      </c>
      <c r="F4002" s="428">
        <v>1921.64</v>
      </c>
      <c r="G4002" s="429">
        <v>1</v>
      </c>
      <c r="H4002" s="430"/>
      <c r="I4002" s="431">
        <v>1921.64</v>
      </c>
      <c r="J4002" s="432"/>
    </row>
    <row r="4003" spans="1:11" ht="25.5" hidden="1" customHeight="1" outlineLevel="1">
      <c r="A4003" s="418">
        <v>90853</v>
      </c>
      <c r="B4003" s="560" t="s">
        <v>24335</v>
      </c>
      <c r="C4003" s="560"/>
      <c r="D4003" s="560"/>
      <c r="E4003" s="560"/>
      <c r="F4003" s="560"/>
      <c r="G4003" s="560"/>
      <c r="H4003" s="419" t="s">
        <v>60</v>
      </c>
      <c r="I4003" s="420"/>
      <c r="J4003" s="421">
        <v>2054.56</v>
      </c>
      <c r="K4003" s="422"/>
    </row>
    <row r="4004" spans="1:11" ht="22.5" hidden="1" outlineLevel="1">
      <c r="A4004" s="423"/>
      <c r="B4004" s="424"/>
      <c r="C4004" s="425">
        <v>1037</v>
      </c>
      <c r="D4004" s="426" t="s">
        <v>24002</v>
      </c>
      <c r="E4004" s="427" t="s">
        <v>143</v>
      </c>
      <c r="F4004" s="428">
        <v>44.05</v>
      </c>
      <c r="G4004" s="429">
        <v>0.6</v>
      </c>
      <c r="H4004" s="430"/>
      <c r="I4004" s="431">
        <v>26.432200000000002</v>
      </c>
      <c r="J4004" s="432"/>
    </row>
    <row r="4005" spans="1:11" collapsed="1">
      <c r="A4005" s="423"/>
      <c r="B4005" s="424"/>
      <c r="C4005" s="425">
        <v>2041</v>
      </c>
      <c r="D4005" s="426" t="s">
        <v>23768</v>
      </c>
      <c r="E4005" s="427" t="s">
        <v>143</v>
      </c>
      <c r="F4005" s="428">
        <v>26.73</v>
      </c>
      <c r="G4005" s="429">
        <v>2.2999999999999998</v>
      </c>
      <c r="H4005" s="430"/>
      <c r="I4005" s="431">
        <v>61.4878</v>
      </c>
      <c r="J4005" s="432"/>
    </row>
    <row r="4006" spans="1:11" ht="22.5" hidden="1" outlineLevel="1">
      <c r="A4006" s="423"/>
      <c r="B4006" s="424"/>
      <c r="C4006" s="425">
        <v>2044</v>
      </c>
      <c r="D4006" s="426" t="s">
        <v>23769</v>
      </c>
      <c r="E4006" s="427" t="s">
        <v>143</v>
      </c>
      <c r="F4006" s="428">
        <v>19.559999999999999</v>
      </c>
      <c r="G4006" s="429">
        <v>2.2999999999999998</v>
      </c>
      <c r="H4006" s="430"/>
      <c r="I4006" s="431">
        <v>45.004100000000001</v>
      </c>
      <c r="J4006" s="432"/>
    </row>
    <row r="4007" spans="1:11" ht="33.75" hidden="1" outlineLevel="1">
      <c r="A4007" s="423"/>
      <c r="B4007" s="424"/>
      <c r="C4007" s="425">
        <v>54492</v>
      </c>
      <c r="D4007" s="426" t="s">
        <v>24336</v>
      </c>
      <c r="E4007" s="427" t="s">
        <v>9779</v>
      </c>
      <c r="F4007" s="428">
        <v>1921.64</v>
      </c>
      <c r="G4007" s="429">
        <v>1</v>
      </c>
      <c r="H4007" s="430"/>
      <c r="I4007" s="431">
        <v>1921.64</v>
      </c>
      <c r="J4007" s="432"/>
    </row>
    <row r="4008" spans="1:11" ht="25.5" hidden="1" customHeight="1" outlineLevel="1">
      <c r="A4008" s="418">
        <v>90855</v>
      </c>
      <c r="B4008" s="560" t="s">
        <v>24337</v>
      </c>
      <c r="C4008" s="560"/>
      <c r="D4008" s="560"/>
      <c r="E4008" s="560"/>
      <c r="F4008" s="560"/>
      <c r="G4008" s="560"/>
      <c r="H4008" s="419" t="s">
        <v>60</v>
      </c>
      <c r="I4008" s="420"/>
      <c r="J4008" s="421">
        <v>2054.56</v>
      </c>
      <c r="K4008" s="422"/>
    </row>
    <row r="4009" spans="1:11" ht="22.5" hidden="1" outlineLevel="1">
      <c r="A4009" s="423"/>
      <c r="B4009" s="424"/>
      <c r="C4009" s="425">
        <v>1037</v>
      </c>
      <c r="D4009" s="426" t="s">
        <v>24002</v>
      </c>
      <c r="E4009" s="427" t="s">
        <v>143</v>
      </c>
      <c r="F4009" s="428">
        <v>44.05</v>
      </c>
      <c r="G4009" s="429">
        <v>0.6</v>
      </c>
      <c r="H4009" s="430"/>
      <c r="I4009" s="431">
        <v>26.432200000000002</v>
      </c>
      <c r="J4009" s="432"/>
    </row>
    <row r="4010" spans="1:11" collapsed="1">
      <c r="A4010" s="423"/>
      <c r="B4010" s="424"/>
      <c r="C4010" s="425">
        <v>2041</v>
      </c>
      <c r="D4010" s="426" t="s">
        <v>23768</v>
      </c>
      <c r="E4010" s="427" t="s">
        <v>143</v>
      </c>
      <c r="F4010" s="428">
        <v>26.73</v>
      </c>
      <c r="G4010" s="429">
        <v>2.2999999999999998</v>
      </c>
      <c r="H4010" s="430"/>
      <c r="I4010" s="431">
        <v>61.4878</v>
      </c>
      <c r="J4010" s="432"/>
    </row>
    <row r="4011" spans="1:11" ht="22.5" hidden="1" outlineLevel="1">
      <c r="A4011" s="423"/>
      <c r="B4011" s="424"/>
      <c r="C4011" s="425">
        <v>2044</v>
      </c>
      <c r="D4011" s="426" t="s">
        <v>23769</v>
      </c>
      <c r="E4011" s="427" t="s">
        <v>143</v>
      </c>
      <c r="F4011" s="428">
        <v>19.559999999999999</v>
      </c>
      <c r="G4011" s="429">
        <v>2.2999999999999998</v>
      </c>
      <c r="H4011" s="430"/>
      <c r="I4011" s="431">
        <v>45.004100000000001</v>
      </c>
      <c r="J4011" s="432"/>
    </row>
    <row r="4012" spans="1:11" ht="33.75" hidden="1" outlineLevel="1">
      <c r="A4012" s="423"/>
      <c r="B4012" s="424"/>
      <c r="C4012" s="425">
        <v>54494</v>
      </c>
      <c r="D4012" s="426" t="s">
        <v>24338</v>
      </c>
      <c r="E4012" s="427" t="s">
        <v>9779</v>
      </c>
      <c r="F4012" s="428">
        <v>1921.64</v>
      </c>
      <c r="G4012" s="429">
        <v>1</v>
      </c>
      <c r="H4012" s="430"/>
      <c r="I4012" s="431">
        <v>1921.64</v>
      </c>
      <c r="J4012" s="432"/>
    </row>
    <row r="4013" spans="1:11" ht="25.5" hidden="1" customHeight="1" outlineLevel="1">
      <c r="A4013" s="418">
        <v>90856</v>
      </c>
      <c r="B4013" s="560" t="s">
        <v>24339</v>
      </c>
      <c r="C4013" s="560"/>
      <c r="D4013" s="560"/>
      <c r="E4013" s="560"/>
      <c r="F4013" s="560"/>
      <c r="G4013" s="560"/>
      <c r="H4013" s="419" t="s">
        <v>60</v>
      </c>
      <c r="I4013" s="420"/>
      <c r="J4013" s="421">
        <v>3620.9</v>
      </c>
      <c r="K4013" s="422"/>
    </row>
    <row r="4014" spans="1:11" ht="22.5" hidden="1" outlineLevel="1">
      <c r="A4014" s="423"/>
      <c r="B4014" s="424"/>
      <c r="C4014" s="425">
        <v>1037</v>
      </c>
      <c r="D4014" s="426" t="s">
        <v>24002</v>
      </c>
      <c r="E4014" s="427" t="s">
        <v>143</v>
      </c>
      <c r="F4014" s="428">
        <v>44.05</v>
      </c>
      <c r="G4014" s="429">
        <v>0.6</v>
      </c>
      <c r="H4014" s="430"/>
      <c r="I4014" s="431">
        <v>26.432200000000002</v>
      </c>
      <c r="J4014" s="432"/>
    </row>
    <row r="4015" spans="1:11" collapsed="1">
      <c r="A4015" s="423"/>
      <c r="B4015" s="424"/>
      <c r="C4015" s="425">
        <v>2041</v>
      </c>
      <c r="D4015" s="426" t="s">
        <v>23768</v>
      </c>
      <c r="E4015" s="427" t="s">
        <v>143</v>
      </c>
      <c r="F4015" s="428">
        <v>26.73</v>
      </c>
      <c r="G4015" s="429">
        <v>2.6</v>
      </c>
      <c r="H4015" s="430"/>
      <c r="I4015" s="431">
        <v>69.507999999999996</v>
      </c>
      <c r="J4015" s="432"/>
    </row>
    <row r="4016" spans="1:11" ht="22.5" hidden="1" outlineLevel="1">
      <c r="A4016" s="423"/>
      <c r="B4016" s="424"/>
      <c r="C4016" s="425">
        <v>2044</v>
      </c>
      <c r="D4016" s="426" t="s">
        <v>23769</v>
      </c>
      <c r="E4016" s="427" t="s">
        <v>143</v>
      </c>
      <c r="F4016" s="428">
        <v>19.559999999999999</v>
      </c>
      <c r="G4016" s="429">
        <v>2.6</v>
      </c>
      <c r="H4016" s="430"/>
      <c r="I4016" s="431">
        <v>50.874200000000002</v>
      </c>
      <c r="J4016" s="432"/>
    </row>
    <row r="4017" spans="1:11" ht="33.75" hidden="1" outlineLevel="1">
      <c r="A4017" s="423"/>
      <c r="B4017" s="424"/>
      <c r="C4017" s="425">
        <v>54495</v>
      </c>
      <c r="D4017" s="426" t="s">
        <v>24340</v>
      </c>
      <c r="E4017" s="427" t="s">
        <v>9779</v>
      </c>
      <c r="F4017" s="428">
        <v>3474.09</v>
      </c>
      <c r="G4017" s="429">
        <v>1</v>
      </c>
      <c r="H4017" s="430"/>
      <c r="I4017" s="431">
        <v>3474.09</v>
      </c>
      <c r="J4017" s="432"/>
    </row>
    <row r="4018" spans="1:11" ht="25.5" hidden="1" customHeight="1" outlineLevel="1">
      <c r="A4018" s="418">
        <v>90858</v>
      </c>
      <c r="B4018" s="560" t="s">
        <v>24341</v>
      </c>
      <c r="C4018" s="560"/>
      <c r="D4018" s="560"/>
      <c r="E4018" s="560"/>
      <c r="F4018" s="560"/>
      <c r="G4018" s="560"/>
      <c r="H4018" s="419" t="s">
        <v>60</v>
      </c>
      <c r="I4018" s="420"/>
      <c r="J4018" s="421">
        <v>3620.9</v>
      </c>
      <c r="K4018" s="422"/>
    </row>
    <row r="4019" spans="1:11" ht="22.5" hidden="1" outlineLevel="1">
      <c r="A4019" s="423"/>
      <c r="B4019" s="424"/>
      <c r="C4019" s="425">
        <v>1037</v>
      </c>
      <c r="D4019" s="426" t="s">
        <v>24002</v>
      </c>
      <c r="E4019" s="427" t="s">
        <v>143</v>
      </c>
      <c r="F4019" s="428">
        <v>44.05</v>
      </c>
      <c r="G4019" s="429">
        <v>0.6</v>
      </c>
      <c r="H4019" s="430"/>
      <c r="I4019" s="431">
        <v>26.432200000000002</v>
      </c>
      <c r="J4019" s="432"/>
    </row>
    <row r="4020" spans="1:11" collapsed="1">
      <c r="A4020" s="423"/>
      <c r="B4020" s="424"/>
      <c r="C4020" s="425">
        <v>2041</v>
      </c>
      <c r="D4020" s="426" t="s">
        <v>23768</v>
      </c>
      <c r="E4020" s="427" t="s">
        <v>143</v>
      </c>
      <c r="F4020" s="428">
        <v>26.73</v>
      </c>
      <c r="G4020" s="429">
        <v>2.6</v>
      </c>
      <c r="H4020" s="430"/>
      <c r="I4020" s="431">
        <v>69.507999999999996</v>
      </c>
      <c r="J4020" s="432"/>
    </row>
    <row r="4021" spans="1:11" ht="22.5" hidden="1" outlineLevel="1">
      <c r="A4021" s="423"/>
      <c r="B4021" s="424"/>
      <c r="C4021" s="425">
        <v>2044</v>
      </c>
      <c r="D4021" s="426" t="s">
        <v>23769</v>
      </c>
      <c r="E4021" s="427" t="s">
        <v>143</v>
      </c>
      <c r="F4021" s="428">
        <v>19.559999999999999</v>
      </c>
      <c r="G4021" s="429">
        <v>2.6</v>
      </c>
      <c r="H4021" s="430"/>
      <c r="I4021" s="431">
        <v>50.874200000000002</v>
      </c>
      <c r="J4021" s="432"/>
    </row>
    <row r="4022" spans="1:11" ht="33.75" hidden="1" outlineLevel="1">
      <c r="A4022" s="423"/>
      <c r="B4022" s="424"/>
      <c r="C4022" s="425">
        <v>54497</v>
      </c>
      <c r="D4022" s="426" t="s">
        <v>24342</v>
      </c>
      <c r="E4022" s="427" t="s">
        <v>9779</v>
      </c>
      <c r="F4022" s="428">
        <v>3474.09</v>
      </c>
      <c r="G4022" s="429">
        <v>1</v>
      </c>
      <c r="H4022" s="430"/>
      <c r="I4022" s="431">
        <v>3474.09</v>
      </c>
      <c r="J4022" s="432"/>
    </row>
    <row r="4023" spans="1:11" ht="25.5" hidden="1" customHeight="1" outlineLevel="1">
      <c r="A4023" s="418">
        <v>90880</v>
      </c>
      <c r="B4023" s="560" t="s">
        <v>24343</v>
      </c>
      <c r="C4023" s="560"/>
      <c r="D4023" s="560"/>
      <c r="E4023" s="560"/>
      <c r="F4023" s="560"/>
      <c r="G4023" s="560"/>
      <c r="H4023" s="419" t="s">
        <v>60</v>
      </c>
      <c r="I4023" s="420"/>
      <c r="J4023" s="421">
        <v>740.68</v>
      </c>
      <c r="K4023" s="422"/>
    </row>
    <row r="4024" spans="1:11" ht="22.5" hidden="1" outlineLevel="1">
      <c r="A4024" s="423"/>
      <c r="B4024" s="424"/>
      <c r="C4024" s="425">
        <v>1037</v>
      </c>
      <c r="D4024" s="426" t="s">
        <v>24002</v>
      </c>
      <c r="E4024" s="427" t="s">
        <v>143</v>
      </c>
      <c r="F4024" s="428">
        <v>44.05</v>
      </c>
      <c r="G4024" s="429">
        <v>0.5</v>
      </c>
      <c r="H4024" s="430"/>
      <c r="I4024" s="431">
        <v>22.026900000000001</v>
      </c>
      <c r="J4024" s="432"/>
    </row>
    <row r="4025" spans="1:11" collapsed="1">
      <c r="A4025" s="423"/>
      <c r="B4025" s="424"/>
      <c r="C4025" s="425">
        <v>2041</v>
      </c>
      <c r="D4025" s="426" t="s">
        <v>23768</v>
      </c>
      <c r="E4025" s="427" t="s">
        <v>143</v>
      </c>
      <c r="F4025" s="428">
        <v>26.73</v>
      </c>
      <c r="G4025" s="429">
        <v>1.2</v>
      </c>
      <c r="H4025" s="430"/>
      <c r="I4025" s="431">
        <v>32.080599999999997</v>
      </c>
      <c r="J4025" s="432"/>
    </row>
    <row r="4026" spans="1:11" ht="22.5" hidden="1" outlineLevel="1">
      <c r="A4026" s="423"/>
      <c r="B4026" s="424"/>
      <c r="C4026" s="425">
        <v>2044</v>
      </c>
      <c r="D4026" s="426" t="s">
        <v>23769</v>
      </c>
      <c r="E4026" s="427" t="s">
        <v>143</v>
      </c>
      <c r="F4026" s="428">
        <v>19.559999999999999</v>
      </c>
      <c r="G4026" s="429">
        <v>1.2</v>
      </c>
      <c r="H4026" s="430"/>
      <c r="I4026" s="431">
        <v>23.480399999999999</v>
      </c>
      <c r="J4026" s="432"/>
    </row>
    <row r="4027" spans="1:11" ht="33.75" hidden="1" outlineLevel="1">
      <c r="A4027" s="423"/>
      <c r="B4027" s="424"/>
      <c r="C4027" s="425">
        <v>54101</v>
      </c>
      <c r="D4027" s="426" t="s">
        <v>24344</v>
      </c>
      <c r="E4027" s="427" t="s">
        <v>9779</v>
      </c>
      <c r="F4027" s="428">
        <v>663.09</v>
      </c>
      <c r="G4027" s="429">
        <v>1</v>
      </c>
      <c r="H4027" s="430"/>
      <c r="I4027" s="431">
        <v>663.09</v>
      </c>
      <c r="J4027" s="432"/>
    </row>
    <row r="4028" spans="1:11" ht="25.5" hidden="1" customHeight="1" outlineLevel="1">
      <c r="A4028" s="418">
        <v>90881</v>
      </c>
      <c r="B4028" s="560" t="s">
        <v>24345</v>
      </c>
      <c r="C4028" s="560"/>
      <c r="D4028" s="560"/>
      <c r="E4028" s="560"/>
      <c r="F4028" s="560"/>
      <c r="G4028" s="560"/>
      <c r="H4028" s="419" t="s">
        <v>60</v>
      </c>
      <c r="I4028" s="420"/>
      <c r="J4028" s="421">
        <v>612.91</v>
      </c>
      <c r="K4028" s="422"/>
    </row>
    <row r="4029" spans="1:11" ht="22.5" hidden="1" outlineLevel="1">
      <c r="A4029" s="423"/>
      <c r="B4029" s="424"/>
      <c r="C4029" s="425">
        <v>1037</v>
      </c>
      <c r="D4029" s="426" t="s">
        <v>24002</v>
      </c>
      <c r="E4029" s="427" t="s">
        <v>143</v>
      </c>
      <c r="F4029" s="428">
        <v>44.05</v>
      </c>
      <c r="G4029" s="429">
        <v>0.5</v>
      </c>
      <c r="H4029" s="430"/>
      <c r="I4029" s="431">
        <v>22.026900000000001</v>
      </c>
      <c r="J4029" s="432"/>
    </row>
    <row r="4030" spans="1:11" collapsed="1">
      <c r="A4030" s="423"/>
      <c r="B4030" s="424"/>
      <c r="C4030" s="425">
        <v>2041</v>
      </c>
      <c r="D4030" s="426" t="s">
        <v>23768</v>
      </c>
      <c r="E4030" s="427" t="s">
        <v>143</v>
      </c>
      <c r="F4030" s="428">
        <v>26.73</v>
      </c>
      <c r="G4030" s="429">
        <v>1.2</v>
      </c>
      <c r="H4030" s="430"/>
      <c r="I4030" s="431">
        <v>32.080599999999997</v>
      </c>
      <c r="J4030" s="432"/>
    </row>
    <row r="4031" spans="1:11" ht="22.5" hidden="1" outlineLevel="1">
      <c r="A4031" s="423"/>
      <c r="B4031" s="424"/>
      <c r="C4031" s="425">
        <v>2044</v>
      </c>
      <c r="D4031" s="426" t="s">
        <v>23769</v>
      </c>
      <c r="E4031" s="427" t="s">
        <v>143</v>
      </c>
      <c r="F4031" s="428">
        <v>19.559999999999999</v>
      </c>
      <c r="G4031" s="429">
        <v>1.2</v>
      </c>
      <c r="H4031" s="430"/>
      <c r="I4031" s="431">
        <v>23.480399999999999</v>
      </c>
      <c r="J4031" s="432"/>
    </row>
    <row r="4032" spans="1:11" ht="33.75" hidden="1" outlineLevel="1">
      <c r="A4032" s="423"/>
      <c r="B4032" s="424"/>
      <c r="C4032" s="425">
        <v>54102</v>
      </c>
      <c r="D4032" s="426" t="s">
        <v>24346</v>
      </c>
      <c r="E4032" s="427" t="s">
        <v>9779</v>
      </c>
      <c r="F4032" s="428">
        <v>535.32000000000005</v>
      </c>
      <c r="G4032" s="429">
        <v>1</v>
      </c>
      <c r="H4032" s="430"/>
      <c r="I4032" s="431">
        <v>535.32000000000005</v>
      </c>
      <c r="J4032" s="432"/>
    </row>
    <row r="4033" spans="1:11" ht="25.5" hidden="1" customHeight="1" outlineLevel="1">
      <c r="A4033" s="418">
        <v>90882</v>
      </c>
      <c r="B4033" s="560" t="s">
        <v>24347</v>
      </c>
      <c r="C4033" s="560"/>
      <c r="D4033" s="560"/>
      <c r="E4033" s="560"/>
      <c r="F4033" s="560"/>
      <c r="G4033" s="560"/>
      <c r="H4033" s="419" t="s">
        <v>60</v>
      </c>
      <c r="I4033" s="420"/>
      <c r="J4033" s="421">
        <v>598.54</v>
      </c>
      <c r="K4033" s="422"/>
    </row>
    <row r="4034" spans="1:11" ht="22.5" hidden="1" outlineLevel="1">
      <c r="A4034" s="423"/>
      <c r="B4034" s="424"/>
      <c r="C4034" s="425">
        <v>1037</v>
      </c>
      <c r="D4034" s="426" t="s">
        <v>24002</v>
      </c>
      <c r="E4034" s="427" t="s">
        <v>143</v>
      </c>
      <c r="F4034" s="428">
        <v>44.05</v>
      </c>
      <c r="G4034" s="429">
        <v>0.5</v>
      </c>
      <c r="H4034" s="430"/>
      <c r="I4034" s="431">
        <v>22.026900000000001</v>
      </c>
      <c r="J4034" s="432"/>
    </row>
    <row r="4035" spans="1:11" collapsed="1">
      <c r="A4035" s="423"/>
      <c r="B4035" s="424"/>
      <c r="C4035" s="425">
        <v>2041</v>
      </c>
      <c r="D4035" s="426" t="s">
        <v>23768</v>
      </c>
      <c r="E4035" s="427" t="s">
        <v>143</v>
      </c>
      <c r="F4035" s="428">
        <v>26.73</v>
      </c>
      <c r="G4035" s="429">
        <v>1.2</v>
      </c>
      <c r="H4035" s="430"/>
      <c r="I4035" s="431">
        <v>32.080599999999997</v>
      </c>
      <c r="J4035" s="432"/>
    </row>
    <row r="4036" spans="1:11" ht="22.5" hidden="1" outlineLevel="1">
      <c r="A4036" s="423"/>
      <c r="B4036" s="424"/>
      <c r="C4036" s="425">
        <v>2044</v>
      </c>
      <c r="D4036" s="426" t="s">
        <v>23769</v>
      </c>
      <c r="E4036" s="427" t="s">
        <v>143</v>
      </c>
      <c r="F4036" s="428">
        <v>19.559999999999999</v>
      </c>
      <c r="G4036" s="429">
        <v>1.2</v>
      </c>
      <c r="H4036" s="430"/>
      <c r="I4036" s="431">
        <v>23.480399999999999</v>
      </c>
      <c r="J4036" s="432"/>
    </row>
    <row r="4037" spans="1:11" ht="33.75" hidden="1" outlineLevel="1">
      <c r="A4037" s="423"/>
      <c r="B4037" s="424"/>
      <c r="C4037" s="425">
        <v>54103</v>
      </c>
      <c r="D4037" s="426" t="s">
        <v>24348</v>
      </c>
      <c r="E4037" s="427" t="s">
        <v>9779</v>
      </c>
      <c r="F4037" s="428">
        <v>520.95000000000005</v>
      </c>
      <c r="G4037" s="429">
        <v>1</v>
      </c>
      <c r="H4037" s="430"/>
      <c r="I4037" s="431">
        <v>520.95000000000005</v>
      </c>
      <c r="J4037" s="432"/>
    </row>
    <row r="4038" spans="1:11" ht="25.5" hidden="1" customHeight="1" outlineLevel="1">
      <c r="A4038" s="418">
        <v>90883</v>
      </c>
      <c r="B4038" s="560" t="s">
        <v>24349</v>
      </c>
      <c r="C4038" s="560"/>
      <c r="D4038" s="560"/>
      <c r="E4038" s="560"/>
      <c r="F4038" s="560"/>
      <c r="G4038" s="560"/>
      <c r="H4038" s="419" t="s">
        <v>60</v>
      </c>
      <c r="I4038" s="420"/>
      <c r="J4038" s="421">
        <v>577.4</v>
      </c>
      <c r="K4038" s="422"/>
    </row>
    <row r="4039" spans="1:11" ht="22.5" hidden="1" outlineLevel="1">
      <c r="A4039" s="423"/>
      <c r="B4039" s="424"/>
      <c r="C4039" s="425">
        <v>1037</v>
      </c>
      <c r="D4039" s="426" t="s">
        <v>24002</v>
      </c>
      <c r="E4039" s="427" t="s">
        <v>143</v>
      </c>
      <c r="F4039" s="428">
        <v>44.05</v>
      </c>
      <c r="G4039" s="429">
        <v>0.5</v>
      </c>
      <c r="H4039" s="430"/>
      <c r="I4039" s="431">
        <v>22.026900000000001</v>
      </c>
      <c r="J4039" s="432"/>
    </row>
    <row r="4040" spans="1:11" collapsed="1">
      <c r="A4040" s="423"/>
      <c r="B4040" s="424"/>
      <c r="C4040" s="425">
        <v>2041</v>
      </c>
      <c r="D4040" s="426" t="s">
        <v>23768</v>
      </c>
      <c r="E4040" s="427" t="s">
        <v>143</v>
      </c>
      <c r="F4040" s="428">
        <v>26.73</v>
      </c>
      <c r="G4040" s="429">
        <v>1.3</v>
      </c>
      <c r="H4040" s="430"/>
      <c r="I4040" s="431">
        <v>34.753999999999998</v>
      </c>
      <c r="J4040" s="432"/>
    </row>
    <row r="4041" spans="1:11" ht="22.5" hidden="1" outlineLevel="1">
      <c r="A4041" s="423"/>
      <c r="B4041" s="424"/>
      <c r="C4041" s="425">
        <v>2044</v>
      </c>
      <c r="D4041" s="426" t="s">
        <v>23769</v>
      </c>
      <c r="E4041" s="427" t="s">
        <v>143</v>
      </c>
      <c r="F4041" s="428">
        <v>19.559999999999999</v>
      </c>
      <c r="G4041" s="429">
        <v>1.3</v>
      </c>
      <c r="H4041" s="430"/>
      <c r="I4041" s="431">
        <v>25.437100000000001</v>
      </c>
      <c r="J4041" s="432"/>
    </row>
    <row r="4042" spans="1:11" ht="33.75" hidden="1" outlineLevel="1">
      <c r="A4042" s="423"/>
      <c r="B4042" s="424"/>
      <c r="C4042" s="425">
        <v>54104</v>
      </c>
      <c r="D4042" s="426" t="s">
        <v>24350</v>
      </c>
      <c r="E4042" s="427" t="s">
        <v>9779</v>
      </c>
      <c r="F4042" s="428">
        <v>495.18</v>
      </c>
      <c r="G4042" s="429">
        <v>1</v>
      </c>
      <c r="H4042" s="430"/>
      <c r="I4042" s="431">
        <v>495.18</v>
      </c>
      <c r="J4042" s="432"/>
    </row>
    <row r="4043" spans="1:11" ht="25.5" hidden="1" customHeight="1" outlineLevel="1">
      <c r="A4043" s="418">
        <v>90885</v>
      </c>
      <c r="B4043" s="560" t="s">
        <v>24351</v>
      </c>
      <c r="C4043" s="560"/>
      <c r="D4043" s="560"/>
      <c r="E4043" s="560"/>
      <c r="F4043" s="560"/>
      <c r="G4043" s="560"/>
      <c r="H4043" s="419" t="s">
        <v>60</v>
      </c>
      <c r="I4043" s="420"/>
      <c r="J4043" s="421">
        <v>753.33</v>
      </c>
      <c r="K4043" s="422"/>
    </row>
    <row r="4044" spans="1:11" ht="22.5" hidden="1" outlineLevel="1">
      <c r="A4044" s="423"/>
      <c r="B4044" s="424"/>
      <c r="C4044" s="425">
        <v>1037</v>
      </c>
      <c r="D4044" s="426" t="s">
        <v>24002</v>
      </c>
      <c r="E4044" s="427" t="s">
        <v>143</v>
      </c>
      <c r="F4044" s="428">
        <v>44.05</v>
      </c>
      <c r="G4044" s="429">
        <v>0.5</v>
      </c>
      <c r="H4044" s="430"/>
      <c r="I4044" s="431">
        <v>22.026900000000001</v>
      </c>
      <c r="J4044" s="432"/>
    </row>
    <row r="4045" spans="1:11" collapsed="1">
      <c r="A4045" s="423"/>
      <c r="B4045" s="424"/>
      <c r="C4045" s="425">
        <v>2041</v>
      </c>
      <c r="D4045" s="426" t="s">
        <v>23768</v>
      </c>
      <c r="E4045" s="427" t="s">
        <v>143</v>
      </c>
      <c r="F4045" s="428">
        <v>26.73</v>
      </c>
      <c r="G4045" s="429">
        <v>1.5</v>
      </c>
      <c r="H4045" s="430"/>
      <c r="I4045" s="431">
        <v>40.100700000000003</v>
      </c>
      <c r="J4045" s="432"/>
    </row>
    <row r="4046" spans="1:11" ht="22.5" hidden="1" outlineLevel="1">
      <c r="A4046" s="423"/>
      <c r="B4046" s="424"/>
      <c r="C4046" s="425">
        <v>2044</v>
      </c>
      <c r="D4046" s="426" t="s">
        <v>23769</v>
      </c>
      <c r="E4046" s="427" t="s">
        <v>143</v>
      </c>
      <c r="F4046" s="428">
        <v>19.559999999999999</v>
      </c>
      <c r="G4046" s="429">
        <v>1.5</v>
      </c>
      <c r="H4046" s="430"/>
      <c r="I4046" s="431">
        <v>29.3505</v>
      </c>
      <c r="J4046" s="432"/>
    </row>
    <row r="4047" spans="1:11" ht="33.75" hidden="1" outlineLevel="1">
      <c r="A4047" s="423"/>
      <c r="B4047" s="424"/>
      <c r="C4047" s="425">
        <v>54106</v>
      </c>
      <c r="D4047" s="426" t="s">
        <v>24352</v>
      </c>
      <c r="E4047" s="427" t="s">
        <v>9779</v>
      </c>
      <c r="F4047" s="428">
        <v>661.85</v>
      </c>
      <c r="G4047" s="429">
        <v>1</v>
      </c>
      <c r="H4047" s="430"/>
      <c r="I4047" s="431">
        <v>661.85</v>
      </c>
      <c r="J4047" s="432"/>
    </row>
    <row r="4048" spans="1:11" ht="25.5" hidden="1" customHeight="1" outlineLevel="1">
      <c r="A4048" s="418">
        <v>90886</v>
      </c>
      <c r="B4048" s="560" t="s">
        <v>24353</v>
      </c>
      <c r="C4048" s="560"/>
      <c r="D4048" s="560"/>
      <c r="E4048" s="560"/>
      <c r="F4048" s="560"/>
      <c r="G4048" s="560"/>
      <c r="H4048" s="419" t="s">
        <v>60</v>
      </c>
      <c r="I4048" s="420"/>
      <c r="J4048" s="421">
        <v>867.2</v>
      </c>
      <c r="K4048" s="422"/>
    </row>
    <row r="4049" spans="1:11" ht="22.5" hidden="1" outlineLevel="1">
      <c r="A4049" s="423"/>
      <c r="B4049" s="424"/>
      <c r="C4049" s="425">
        <v>1037</v>
      </c>
      <c r="D4049" s="426" t="s">
        <v>24002</v>
      </c>
      <c r="E4049" s="427" t="s">
        <v>143</v>
      </c>
      <c r="F4049" s="428">
        <v>44.05</v>
      </c>
      <c r="G4049" s="429">
        <v>0.5</v>
      </c>
      <c r="H4049" s="430"/>
      <c r="I4049" s="431">
        <v>22.026900000000001</v>
      </c>
      <c r="J4049" s="432"/>
    </row>
    <row r="4050" spans="1:11" collapsed="1">
      <c r="A4050" s="423"/>
      <c r="B4050" s="424"/>
      <c r="C4050" s="425">
        <v>2041</v>
      </c>
      <c r="D4050" s="426" t="s">
        <v>23768</v>
      </c>
      <c r="E4050" s="427" t="s">
        <v>143</v>
      </c>
      <c r="F4050" s="428">
        <v>26.73</v>
      </c>
      <c r="G4050" s="429">
        <v>1.7</v>
      </c>
      <c r="H4050" s="430"/>
      <c r="I4050" s="431">
        <v>45.447499999999998</v>
      </c>
      <c r="J4050" s="432"/>
    </row>
    <row r="4051" spans="1:11" ht="22.5" hidden="1" outlineLevel="1">
      <c r="A4051" s="423"/>
      <c r="B4051" s="424"/>
      <c r="C4051" s="425">
        <v>2044</v>
      </c>
      <c r="D4051" s="426" t="s">
        <v>23769</v>
      </c>
      <c r="E4051" s="427" t="s">
        <v>143</v>
      </c>
      <c r="F4051" s="428">
        <v>19.559999999999999</v>
      </c>
      <c r="G4051" s="429">
        <v>1.7</v>
      </c>
      <c r="H4051" s="430"/>
      <c r="I4051" s="431">
        <v>33.2639</v>
      </c>
      <c r="J4051" s="432"/>
    </row>
    <row r="4052" spans="1:11" ht="33.75" hidden="1" outlineLevel="1">
      <c r="A4052" s="423"/>
      <c r="B4052" s="424"/>
      <c r="C4052" s="425">
        <v>54107</v>
      </c>
      <c r="D4052" s="426" t="s">
        <v>24354</v>
      </c>
      <c r="E4052" s="427" t="s">
        <v>9779</v>
      </c>
      <c r="F4052" s="428">
        <v>766.46</v>
      </c>
      <c r="G4052" s="429">
        <v>1</v>
      </c>
      <c r="H4052" s="430"/>
      <c r="I4052" s="431">
        <v>766.46</v>
      </c>
      <c r="J4052" s="432"/>
    </row>
    <row r="4053" spans="1:11" ht="25.5" hidden="1" customHeight="1" outlineLevel="1">
      <c r="A4053" s="418">
        <v>90890</v>
      </c>
      <c r="B4053" s="560" t="s">
        <v>24355</v>
      </c>
      <c r="C4053" s="560"/>
      <c r="D4053" s="560"/>
      <c r="E4053" s="560"/>
      <c r="F4053" s="560"/>
      <c r="G4053" s="560"/>
      <c r="H4053" s="419" t="s">
        <v>60</v>
      </c>
      <c r="I4053" s="420"/>
      <c r="J4053" s="421">
        <v>1166.0999999999999</v>
      </c>
      <c r="K4053" s="422"/>
    </row>
    <row r="4054" spans="1:11" ht="22.5" hidden="1" outlineLevel="1">
      <c r="A4054" s="423"/>
      <c r="B4054" s="424"/>
      <c r="C4054" s="425">
        <v>1037</v>
      </c>
      <c r="D4054" s="426" t="s">
        <v>24002</v>
      </c>
      <c r="E4054" s="427" t="s">
        <v>143</v>
      </c>
      <c r="F4054" s="428">
        <v>44.05</v>
      </c>
      <c r="G4054" s="429">
        <v>0.5</v>
      </c>
      <c r="H4054" s="430"/>
      <c r="I4054" s="431">
        <v>22.026900000000001</v>
      </c>
      <c r="J4054" s="432"/>
    </row>
    <row r="4055" spans="1:11" collapsed="1">
      <c r="A4055" s="423"/>
      <c r="B4055" s="424"/>
      <c r="C4055" s="425">
        <v>2041</v>
      </c>
      <c r="D4055" s="426" t="s">
        <v>23768</v>
      </c>
      <c r="E4055" s="427" t="s">
        <v>143</v>
      </c>
      <c r="F4055" s="428">
        <v>26.73</v>
      </c>
      <c r="G4055" s="429">
        <v>1.8</v>
      </c>
      <c r="H4055" s="430"/>
      <c r="I4055" s="431">
        <v>48.120899999999999</v>
      </c>
      <c r="J4055" s="432"/>
    </row>
    <row r="4056" spans="1:11" ht="22.5" hidden="1" outlineLevel="1">
      <c r="A4056" s="423"/>
      <c r="B4056" s="424"/>
      <c r="C4056" s="425">
        <v>2044</v>
      </c>
      <c r="D4056" s="426" t="s">
        <v>23769</v>
      </c>
      <c r="E4056" s="427" t="s">
        <v>143</v>
      </c>
      <c r="F4056" s="428">
        <v>19.559999999999999</v>
      </c>
      <c r="G4056" s="429">
        <v>1.8</v>
      </c>
      <c r="H4056" s="430"/>
      <c r="I4056" s="431">
        <v>35.220599999999997</v>
      </c>
      <c r="J4056" s="432"/>
    </row>
    <row r="4057" spans="1:11" ht="33.75" hidden="1" outlineLevel="1">
      <c r="A4057" s="423"/>
      <c r="B4057" s="424"/>
      <c r="C4057" s="425">
        <v>54111</v>
      </c>
      <c r="D4057" s="426" t="s">
        <v>24356</v>
      </c>
      <c r="E4057" s="427" t="s">
        <v>9779</v>
      </c>
      <c r="F4057" s="428">
        <v>1060.73</v>
      </c>
      <c r="G4057" s="429">
        <v>1</v>
      </c>
      <c r="H4057" s="430"/>
      <c r="I4057" s="431">
        <v>1060.73</v>
      </c>
      <c r="J4057" s="432"/>
    </row>
    <row r="4058" spans="1:11" ht="48.75" hidden="1" customHeight="1" outlineLevel="1">
      <c r="A4058" s="418">
        <v>90932</v>
      </c>
      <c r="B4058" s="560" t="s">
        <v>24357</v>
      </c>
      <c r="C4058" s="560"/>
      <c r="D4058" s="560"/>
      <c r="E4058" s="560"/>
      <c r="F4058" s="560"/>
      <c r="G4058" s="560"/>
      <c r="H4058" s="419" t="s">
        <v>60</v>
      </c>
      <c r="I4058" s="420"/>
      <c r="J4058" s="421">
        <v>544.66</v>
      </c>
      <c r="K4058" s="422"/>
    </row>
    <row r="4059" spans="1:11" hidden="1" outlineLevel="1">
      <c r="A4059" s="423"/>
      <c r="B4059" s="424"/>
      <c r="C4059" s="425">
        <v>2041</v>
      </c>
      <c r="D4059" s="426" t="s">
        <v>23768</v>
      </c>
      <c r="E4059" s="427" t="s">
        <v>143</v>
      </c>
      <c r="F4059" s="428">
        <v>26.73</v>
      </c>
      <c r="G4059" s="429">
        <v>3</v>
      </c>
      <c r="H4059" s="430"/>
      <c r="I4059" s="431">
        <v>80.201499999999996</v>
      </c>
      <c r="J4059" s="432"/>
    </row>
    <row r="4060" spans="1:11" ht="22.5" collapsed="1">
      <c r="A4060" s="423"/>
      <c r="B4060" s="424"/>
      <c r="C4060" s="425">
        <v>2044</v>
      </c>
      <c r="D4060" s="426" t="s">
        <v>23769</v>
      </c>
      <c r="E4060" s="427" t="s">
        <v>143</v>
      </c>
      <c r="F4060" s="428">
        <v>19.559999999999999</v>
      </c>
      <c r="G4060" s="429">
        <v>3</v>
      </c>
      <c r="H4060" s="430"/>
      <c r="I4060" s="431">
        <v>58.701000000000001</v>
      </c>
      <c r="J4060" s="432"/>
    </row>
    <row r="4061" spans="1:11" ht="67.5" hidden="1" outlineLevel="1">
      <c r="A4061" s="423"/>
      <c r="B4061" s="424"/>
      <c r="C4061" s="425">
        <v>55660</v>
      </c>
      <c r="D4061" s="426" t="s">
        <v>24358</v>
      </c>
      <c r="E4061" s="427" t="s">
        <v>9779</v>
      </c>
      <c r="F4061" s="428">
        <v>217.9</v>
      </c>
      <c r="G4061" s="429">
        <v>1</v>
      </c>
      <c r="H4061" s="430"/>
      <c r="I4061" s="431">
        <v>217.9</v>
      </c>
      <c r="J4061" s="432"/>
    </row>
    <row r="4062" spans="1:11" ht="33.75" hidden="1" outlineLevel="1">
      <c r="A4062" s="423"/>
      <c r="B4062" s="424"/>
      <c r="C4062" s="425">
        <v>56047</v>
      </c>
      <c r="D4062" s="426" t="s">
        <v>24359</v>
      </c>
      <c r="E4062" s="427" t="s">
        <v>9779</v>
      </c>
      <c r="F4062" s="428">
        <v>83.28</v>
      </c>
      <c r="G4062" s="429">
        <v>1</v>
      </c>
      <c r="H4062" s="430"/>
      <c r="I4062" s="431">
        <v>83.28</v>
      </c>
      <c r="J4062" s="432"/>
    </row>
    <row r="4063" spans="1:11" ht="22.5" hidden="1" outlineLevel="1">
      <c r="A4063" s="423"/>
      <c r="B4063" s="424"/>
      <c r="C4063" s="425">
        <v>56441</v>
      </c>
      <c r="D4063" s="426" t="s">
        <v>24360</v>
      </c>
      <c r="E4063" s="427" t="s">
        <v>9779</v>
      </c>
      <c r="F4063" s="428">
        <v>104.58</v>
      </c>
      <c r="G4063" s="429">
        <v>1</v>
      </c>
      <c r="H4063" s="430"/>
      <c r="I4063" s="431">
        <v>104.58</v>
      </c>
      <c r="J4063" s="432"/>
    </row>
    <row r="4064" spans="1:11" ht="24.75" hidden="1" customHeight="1" outlineLevel="1">
      <c r="A4064" s="418">
        <v>90935</v>
      </c>
      <c r="B4064" s="560" t="s">
        <v>24361</v>
      </c>
      <c r="C4064" s="560"/>
      <c r="D4064" s="560"/>
      <c r="E4064" s="560"/>
      <c r="F4064" s="560"/>
      <c r="G4064" s="560"/>
      <c r="H4064" s="419" t="s">
        <v>60</v>
      </c>
      <c r="I4064" s="420"/>
      <c r="J4064" s="421">
        <v>587.65</v>
      </c>
      <c r="K4064" s="422"/>
    </row>
    <row r="4065" spans="1:11" hidden="1" outlineLevel="1">
      <c r="A4065" s="423"/>
      <c r="B4065" s="424"/>
      <c r="C4065" s="425">
        <v>2041</v>
      </c>
      <c r="D4065" s="426" t="s">
        <v>23768</v>
      </c>
      <c r="E4065" s="427" t="s">
        <v>143</v>
      </c>
      <c r="F4065" s="428">
        <v>26.73</v>
      </c>
      <c r="G4065" s="429">
        <v>3</v>
      </c>
      <c r="H4065" s="430"/>
      <c r="I4065" s="431">
        <v>80.201499999999996</v>
      </c>
      <c r="J4065" s="432"/>
    </row>
    <row r="4066" spans="1:11" ht="22.5" collapsed="1">
      <c r="A4066" s="423"/>
      <c r="B4066" s="424"/>
      <c r="C4066" s="425">
        <v>2044</v>
      </c>
      <c r="D4066" s="426" t="s">
        <v>23769</v>
      </c>
      <c r="E4066" s="427" t="s">
        <v>143</v>
      </c>
      <c r="F4066" s="428">
        <v>19.559999999999999</v>
      </c>
      <c r="G4066" s="429">
        <v>3</v>
      </c>
      <c r="H4066" s="430"/>
      <c r="I4066" s="431">
        <v>58.701000000000001</v>
      </c>
      <c r="J4066" s="432"/>
    </row>
    <row r="4067" spans="1:11" ht="33.75" hidden="1" outlineLevel="1">
      <c r="A4067" s="423"/>
      <c r="B4067" s="424"/>
      <c r="C4067" s="425">
        <v>55675</v>
      </c>
      <c r="D4067" s="426" t="s">
        <v>24362</v>
      </c>
      <c r="E4067" s="427" t="s">
        <v>9779</v>
      </c>
      <c r="F4067" s="428">
        <v>448.75</v>
      </c>
      <c r="G4067" s="429">
        <v>1</v>
      </c>
      <c r="H4067" s="430"/>
      <c r="I4067" s="431">
        <v>448.75</v>
      </c>
      <c r="J4067" s="432"/>
    </row>
    <row r="4068" spans="1:11" ht="24.75" hidden="1" customHeight="1" outlineLevel="1">
      <c r="A4068" s="418">
        <v>90936</v>
      </c>
      <c r="B4068" s="560" t="s">
        <v>24363</v>
      </c>
      <c r="C4068" s="560"/>
      <c r="D4068" s="560"/>
      <c r="E4068" s="560"/>
      <c r="F4068" s="560"/>
      <c r="G4068" s="560"/>
      <c r="H4068" s="419" t="s">
        <v>60</v>
      </c>
      <c r="I4068" s="420"/>
      <c r="J4068" s="421">
        <v>945.41</v>
      </c>
      <c r="K4068" s="422"/>
    </row>
    <row r="4069" spans="1:11" hidden="1" outlineLevel="1">
      <c r="A4069" s="423"/>
      <c r="B4069" s="424"/>
      <c r="C4069" s="425">
        <v>2041</v>
      </c>
      <c r="D4069" s="426" t="s">
        <v>23768</v>
      </c>
      <c r="E4069" s="427" t="s">
        <v>143</v>
      </c>
      <c r="F4069" s="428">
        <v>26.73</v>
      </c>
      <c r="G4069" s="429">
        <v>2.5</v>
      </c>
      <c r="H4069" s="430"/>
      <c r="I4069" s="431">
        <v>66.834599999999995</v>
      </c>
      <c r="J4069" s="432"/>
    </row>
    <row r="4070" spans="1:11" ht="22.5" collapsed="1">
      <c r="A4070" s="423"/>
      <c r="B4070" s="424"/>
      <c r="C4070" s="425">
        <v>2044</v>
      </c>
      <c r="D4070" s="426" t="s">
        <v>23769</v>
      </c>
      <c r="E4070" s="427" t="s">
        <v>143</v>
      </c>
      <c r="F4070" s="428">
        <v>19.559999999999999</v>
      </c>
      <c r="G4070" s="429">
        <v>2.5</v>
      </c>
      <c r="H4070" s="430"/>
      <c r="I4070" s="431">
        <v>48.917499999999997</v>
      </c>
      <c r="J4070" s="432"/>
    </row>
    <row r="4071" spans="1:11" ht="67.5" hidden="1" outlineLevel="1">
      <c r="A4071" s="423"/>
      <c r="B4071" s="424"/>
      <c r="C4071" s="425">
        <v>55676</v>
      </c>
      <c r="D4071" s="426" t="s">
        <v>24364</v>
      </c>
      <c r="E4071" s="427" t="s">
        <v>9779</v>
      </c>
      <c r="F4071" s="428">
        <v>829.66</v>
      </c>
      <c r="G4071" s="429">
        <v>1</v>
      </c>
      <c r="H4071" s="430"/>
      <c r="I4071" s="431">
        <v>829.66</v>
      </c>
      <c r="J4071" s="432"/>
    </row>
    <row r="4072" spans="1:11" ht="24.75" hidden="1" customHeight="1" outlineLevel="1">
      <c r="A4072" s="418">
        <v>90937</v>
      </c>
      <c r="B4072" s="560" t="s">
        <v>24365</v>
      </c>
      <c r="C4072" s="560"/>
      <c r="D4072" s="560"/>
      <c r="E4072" s="560"/>
      <c r="F4072" s="560"/>
      <c r="G4072" s="560"/>
      <c r="H4072" s="419" t="s">
        <v>60</v>
      </c>
      <c r="I4072" s="420"/>
      <c r="J4072" s="421">
        <v>498.41</v>
      </c>
      <c r="K4072" s="422"/>
    </row>
    <row r="4073" spans="1:11" hidden="1" outlineLevel="1">
      <c r="A4073" s="423"/>
      <c r="B4073" s="424"/>
      <c r="C4073" s="425">
        <v>2041</v>
      </c>
      <c r="D4073" s="426" t="s">
        <v>23768</v>
      </c>
      <c r="E4073" s="427" t="s">
        <v>143</v>
      </c>
      <c r="F4073" s="428">
        <v>26.73</v>
      </c>
      <c r="G4073" s="429">
        <v>1.5</v>
      </c>
      <c r="H4073" s="430"/>
      <c r="I4073" s="431">
        <v>40.100700000000003</v>
      </c>
      <c r="J4073" s="432"/>
    </row>
    <row r="4074" spans="1:11" ht="22.5" collapsed="1">
      <c r="A4074" s="423"/>
      <c r="B4074" s="424"/>
      <c r="C4074" s="425">
        <v>2044</v>
      </c>
      <c r="D4074" s="426" t="s">
        <v>23769</v>
      </c>
      <c r="E4074" s="427" t="s">
        <v>143</v>
      </c>
      <c r="F4074" s="428">
        <v>19.559999999999999</v>
      </c>
      <c r="G4074" s="429">
        <v>1.5</v>
      </c>
      <c r="H4074" s="430"/>
      <c r="I4074" s="431">
        <v>29.3505</v>
      </c>
      <c r="J4074" s="432"/>
    </row>
    <row r="4075" spans="1:11" ht="67.5" hidden="1" outlineLevel="1">
      <c r="A4075" s="423"/>
      <c r="B4075" s="424"/>
      <c r="C4075" s="425">
        <v>55672</v>
      </c>
      <c r="D4075" s="426" t="s">
        <v>24366</v>
      </c>
      <c r="E4075" s="427" t="s">
        <v>9779</v>
      </c>
      <c r="F4075" s="428">
        <v>428.96</v>
      </c>
      <c r="G4075" s="429">
        <v>1</v>
      </c>
      <c r="H4075" s="430"/>
      <c r="I4075" s="431">
        <v>428.96</v>
      </c>
      <c r="J4075" s="432"/>
    </row>
    <row r="4076" spans="1:11" ht="24.75" hidden="1" customHeight="1" outlineLevel="1">
      <c r="A4076" s="418">
        <v>90938</v>
      </c>
      <c r="B4076" s="560" t="s">
        <v>24367</v>
      </c>
      <c r="C4076" s="560"/>
      <c r="D4076" s="560"/>
      <c r="E4076" s="560"/>
      <c r="F4076" s="560"/>
      <c r="G4076" s="560"/>
      <c r="H4076" s="419" t="s">
        <v>60</v>
      </c>
      <c r="I4076" s="420"/>
      <c r="J4076" s="421">
        <v>264.98</v>
      </c>
      <c r="K4076" s="422"/>
    </row>
    <row r="4077" spans="1:11" hidden="1" outlineLevel="1">
      <c r="A4077" s="423"/>
      <c r="B4077" s="424"/>
      <c r="C4077" s="425">
        <v>2041</v>
      </c>
      <c r="D4077" s="426" t="s">
        <v>23768</v>
      </c>
      <c r="E4077" s="427" t="s">
        <v>143</v>
      </c>
      <c r="F4077" s="428">
        <v>26.73</v>
      </c>
      <c r="G4077" s="429">
        <v>1</v>
      </c>
      <c r="H4077" s="430"/>
      <c r="I4077" s="431">
        <v>26.733799999999999</v>
      </c>
      <c r="J4077" s="432"/>
    </row>
    <row r="4078" spans="1:11" ht="22.5" collapsed="1">
      <c r="A4078" s="423"/>
      <c r="B4078" s="424"/>
      <c r="C4078" s="425">
        <v>2044</v>
      </c>
      <c r="D4078" s="426" t="s">
        <v>23769</v>
      </c>
      <c r="E4078" s="427" t="s">
        <v>143</v>
      </c>
      <c r="F4078" s="428">
        <v>19.559999999999999</v>
      </c>
      <c r="G4078" s="429">
        <v>1</v>
      </c>
      <c r="H4078" s="430"/>
      <c r="I4078" s="431">
        <v>19.567</v>
      </c>
      <c r="J4078" s="432"/>
    </row>
    <row r="4079" spans="1:11" ht="90" hidden="1" outlineLevel="1">
      <c r="A4079" s="423"/>
      <c r="B4079" s="424"/>
      <c r="C4079" s="425">
        <v>55677</v>
      </c>
      <c r="D4079" s="426" t="s">
        <v>24368</v>
      </c>
      <c r="E4079" s="427" t="s">
        <v>9779</v>
      </c>
      <c r="F4079" s="428">
        <v>218.68</v>
      </c>
      <c r="G4079" s="429">
        <v>1</v>
      </c>
      <c r="H4079" s="430"/>
      <c r="I4079" s="431">
        <v>218.68</v>
      </c>
      <c r="J4079" s="432"/>
    </row>
    <row r="4080" spans="1:11" ht="24.75" hidden="1" customHeight="1" outlineLevel="1">
      <c r="A4080" s="418">
        <v>90939</v>
      </c>
      <c r="B4080" s="560" t="s">
        <v>24369</v>
      </c>
      <c r="C4080" s="560"/>
      <c r="D4080" s="560"/>
      <c r="E4080" s="560"/>
      <c r="F4080" s="560"/>
      <c r="G4080" s="560"/>
      <c r="H4080" s="419" t="s">
        <v>60</v>
      </c>
      <c r="I4080" s="420"/>
      <c r="J4080" s="421">
        <v>357.96</v>
      </c>
      <c r="K4080" s="422"/>
    </row>
    <row r="4081" spans="1:11" hidden="1" outlineLevel="1">
      <c r="A4081" s="423"/>
      <c r="B4081" s="424"/>
      <c r="C4081" s="425">
        <v>2041</v>
      </c>
      <c r="D4081" s="426" t="s">
        <v>23768</v>
      </c>
      <c r="E4081" s="427" t="s">
        <v>143</v>
      </c>
      <c r="F4081" s="428">
        <v>26.73</v>
      </c>
      <c r="G4081" s="429">
        <v>1.1000000000000001</v>
      </c>
      <c r="H4081" s="430"/>
      <c r="I4081" s="431">
        <v>29.4072</v>
      </c>
      <c r="J4081" s="432"/>
    </row>
    <row r="4082" spans="1:11" ht="22.5" collapsed="1">
      <c r="A4082" s="423"/>
      <c r="B4082" s="424"/>
      <c r="C4082" s="425">
        <v>2044</v>
      </c>
      <c r="D4082" s="426" t="s">
        <v>23769</v>
      </c>
      <c r="E4082" s="427" t="s">
        <v>143</v>
      </c>
      <c r="F4082" s="428">
        <v>19.559999999999999</v>
      </c>
      <c r="G4082" s="429">
        <v>1.1000000000000001</v>
      </c>
      <c r="H4082" s="430"/>
      <c r="I4082" s="431">
        <v>21.523700000000002</v>
      </c>
      <c r="J4082" s="432"/>
    </row>
    <row r="4083" spans="1:11" ht="90" hidden="1" outlineLevel="1">
      <c r="A4083" s="423"/>
      <c r="B4083" s="424"/>
      <c r="C4083" s="425">
        <v>55678</v>
      </c>
      <c r="D4083" s="426" t="s">
        <v>24370</v>
      </c>
      <c r="E4083" s="427" t="s">
        <v>9779</v>
      </c>
      <c r="F4083" s="428">
        <v>307.02999999999997</v>
      </c>
      <c r="G4083" s="429">
        <v>1</v>
      </c>
      <c r="H4083" s="430"/>
      <c r="I4083" s="431">
        <v>307.02999999999997</v>
      </c>
      <c r="J4083" s="432"/>
    </row>
    <row r="4084" spans="1:11" hidden="1" outlineLevel="1">
      <c r="A4084" s="418">
        <v>90943</v>
      </c>
      <c r="B4084" s="560" t="s">
        <v>24371</v>
      </c>
      <c r="C4084" s="560"/>
      <c r="D4084" s="560"/>
      <c r="E4084" s="560"/>
      <c r="F4084" s="560"/>
      <c r="G4084" s="560"/>
      <c r="H4084" s="419" t="s">
        <v>60</v>
      </c>
      <c r="I4084" s="420"/>
      <c r="J4084" s="421">
        <v>334.82</v>
      </c>
      <c r="K4084" s="422"/>
    </row>
    <row r="4085" spans="1:11" hidden="1" outlineLevel="1">
      <c r="A4085" s="423"/>
      <c r="B4085" s="424"/>
      <c r="C4085" s="425">
        <v>2041</v>
      </c>
      <c r="D4085" s="426" t="s">
        <v>23768</v>
      </c>
      <c r="E4085" s="427" t="s">
        <v>143</v>
      </c>
      <c r="F4085" s="428">
        <v>26.73</v>
      </c>
      <c r="G4085" s="429">
        <v>1</v>
      </c>
      <c r="H4085" s="430"/>
      <c r="I4085" s="431">
        <v>26.733799999999999</v>
      </c>
      <c r="J4085" s="432"/>
    </row>
    <row r="4086" spans="1:11" ht="22.5" collapsed="1">
      <c r="A4086" s="423"/>
      <c r="B4086" s="424"/>
      <c r="C4086" s="425">
        <v>2044</v>
      </c>
      <c r="D4086" s="426" t="s">
        <v>23769</v>
      </c>
      <c r="E4086" s="427" t="s">
        <v>143</v>
      </c>
      <c r="F4086" s="428">
        <v>19.559999999999999</v>
      </c>
      <c r="G4086" s="429">
        <v>1</v>
      </c>
      <c r="H4086" s="430"/>
      <c r="I4086" s="431">
        <v>19.567</v>
      </c>
      <c r="J4086" s="432"/>
    </row>
    <row r="4087" spans="1:11" ht="33.75" hidden="1" outlineLevel="1">
      <c r="A4087" s="423"/>
      <c r="B4087" s="424"/>
      <c r="C4087" s="425">
        <v>55604</v>
      </c>
      <c r="D4087" s="426" t="s">
        <v>24371</v>
      </c>
      <c r="E4087" s="427" t="s">
        <v>9779</v>
      </c>
      <c r="F4087" s="428">
        <v>274.25</v>
      </c>
      <c r="G4087" s="429">
        <v>1</v>
      </c>
      <c r="H4087" s="430"/>
      <c r="I4087" s="431">
        <v>274.25</v>
      </c>
      <c r="J4087" s="432"/>
    </row>
    <row r="4088" spans="1:11" ht="45" hidden="1" outlineLevel="1">
      <c r="A4088" s="423"/>
      <c r="B4088" s="424"/>
      <c r="C4088" s="425">
        <v>56468</v>
      </c>
      <c r="D4088" s="426" t="s">
        <v>24372</v>
      </c>
      <c r="E4088" s="427" t="s">
        <v>9779</v>
      </c>
      <c r="F4088" s="428">
        <v>14.27</v>
      </c>
      <c r="G4088" s="429">
        <v>1</v>
      </c>
      <c r="H4088" s="430"/>
      <c r="I4088" s="431">
        <v>14.27</v>
      </c>
      <c r="J4088" s="432"/>
    </row>
    <row r="4089" spans="1:11" ht="24.75" hidden="1" customHeight="1" outlineLevel="1">
      <c r="A4089" s="418">
        <v>90944</v>
      </c>
      <c r="B4089" s="560" t="s">
        <v>24373</v>
      </c>
      <c r="C4089" s="560"/>
      <c r="D4089" s="560"/>
      <c r="E4089" s="560"/>
      <c r="F4089" s="560"/>
      <c r="G4089" s="560"/>
      <c r="H4089" s="419" t="s">
        <v>60</v>
      </c>
      <c r="I4089" s="420"/>
      <c r="J4089" s="421">
        <v>439.46</v>
      </c>
      <c r="K4089" s="422"/>
    </row>
    <row r="4090" spans="1:11" hidden="1" outlineLevel="1">
      <c r="A4090" s="423"/>
      <c r="B4090" s="424"/>
      <c r="C4090" s="425">
        <v>2041</v>
      </c>
      <c r="D4090" s="426" t="s">
        <v>23768</v>
      </c>
      <c r="E4090" s="427" t="s">
        <v>143</v>
      </c>
      <c r="F4090" s="428">
        <v>26.73</v>
      </c>
      <c r="G4090" s="429">
        <v>0.8</v>
      </c>
      <c r="H4090" s="430"/>
      <c r="I4090" s="431">
        <v>21.387</v>
      </c>
      <c r="J4090" s="432"/>
    </row>
    <row r="4091" spans="1:11" ht="22.5" collapsed="1">
      <c r="A4091" s="423"/>
      <c r="B4091" s="424"/>
      <c r="C4091" s="425">
        <v>2044</v>
      </c>
      <c r="D4091" s="426" t="s">
        <v>23769</v>
      </c>
      <c r="E4091" s="427" t="s">
        <v>143</v>
      </c>
      <c r="F4091" s="428">
        <v>19.559999999999999</v>
      </c>
      <c r="G4091" s="429">
        <v>0.8</v>
      </c>
      <c r="H4091" s="430"/>
      <c r="I4091" s="431">
        <v>15.653600000000001</v>
      </c>
      <c r="J4091" s="432"/>
    </row>
    <row r="4092" spans="1:11" ht="33.75" hidden="1" outlineLevel="1">
      <c r="A4092" s="423"/>
      <c r="B4092" s="424"/>
      <c r="C4092" s="425">
        <v>55603</v>
      </c>
      <c r="D4092" s="426" t="s">
        <v>24374</v>
      </c>
      <c r="E4092" s="427" t="s">
        <v>9779</v>
      </c>
      <c r="F4092" s="428">
        <v>388.15</v>
      </c>
      <c r="G4092" s="429">
        <v>1</v>
      </c>
      <c r="H4092" s="430"/>
      <c r="I4092" s="431">
        <v>388.15</v>
      </c>
      <c r="J4092" s="432"/>
    </row>
    <row r="4093" spans="1:11" ht="45" hidden="1" outlineLevel="1">
      <c r="A4093" s="423"/>
      <c r="B4093" s="424"/>
      <c r="C4093" s="425">
        <v>56468</v>
      </c>
      <c r="D4093" s="426" t="s">
        <v>24372</v>
      </c>
      <c r="E4093" s="427" t="s">
        <v>9779</v>
      </c>
      <c r="F4093" s="428">
        <v>14.27</v>
      </c>
      <c r="G4093" s="429">
        <v>1</v>
      </c>
      <c r="H4093" s="430"/>
      <c r="I4093" s="431">
        <v>14.27</v>
      </c>
      <c r="J4093" s="432"/>
    </row>
    <row r="4094" spans="1:11" ht="24.75" hidden="1" customHeight="1" outlineLevel="1">
      <c r="A4094" s="418">
        <v>90950</v>
      </c>
      <c r="B4094" s="560" t="s">
        <v>24375</v>
      </c>
      <c r="C4094" s="560"/>
      <c r="D4094" s="560"/>
      <c r="E4094" s="560"/>
      <c r="F4094" s="560"/>
      <c r="G4094" s="560"/>
      <c r="H4094" s="419" t="s">
        <v>60</v>
      </c>
      <c r="I4094" s="420"/>
      <c r="J4094" s="421">
        <v>253.65</v>
      </c>
      <c r="K4094" s="422"/>
    </row>
    <row r="4095" spans="1:11" hidden="1" outlineLevel="1">
      <c r="A4095" s="423"/>
      <c r="B4095" s="424"/>
      <c r="C4095" s="425">
        <v>2041</v>
      </c>
      <c r="D4095" s="426" t="s">
        <v>23768</v>
      </c>
      <c r="E4095" s="427" t="s">
        <v>143</v>
      </c>
      <c r="F4095" s="428">
        <v>26.73</v>
      </c>
      <c r="G4095" s="429">
        <v>1.1000000000000001</v>
      </c>
      <c r="H4095" s="430"/>
      <c r="I4095" s="431">
        <v>29.4072</v>
      </c>
      <c r="J4095" s="432"/>
    </row>
    <row r="4096" spans="1:11" ht="22.5" collapsed="1">
      <c r="A4096" s="423"/>
      <c r="B4096" s="424"/>
      <c r="C4096" s="425">
        <v>2044</v>
      </c>
      <c r="D4096" s="426" t="s">
        <v>23769</v>
      </c>
      <c r="E4096" s="427" t="s">
        <v>143</v>
      </c>
      <c r="F4096" s="428">
        <v>19.559999999999999</v>
      </c>
      <c r="G4096" s="429">
        <v>1.1000000000000001</v>
      </c>
      <c r="H4096" s="430"/>
      <c r="I4096" s="431">
        <v>21.523700000000002</v>
      </c>
      <c r="J4096" s="432"/>
    </row>
    <row r="4097" spans="1:11" ht="45" hidden="1" outlineLevel="1">
      <c r="A4097" s="423"/>
      <c r="B4097" s="424"/>
      <c r="C4097" s="425">
        <v>55801</v>
      </c>
      <c r="D4097" s="426" t="s">
        <v>24376</v>
      </c>
      <c r="E4097" s="427" t="s">
        <v>9779</v>
      </c>
      <c r="F4097" s="428">
        <v>155.30000000000001</v>
      </c>
      <c r="G4097" s="429">
        <v>1</v>
      </c>
      <c r="H4097" s="430"/>
      <c r="I4097" s="431">
        <v>155.30000000000001</v>
      </c>
      <c r="J4097" s="432"/>
    </row>
    <row r="4098" spans="1:11" ht="22.5" hidden="1" outlineLevel="1">
      <c r="A4098" s="423"/>
      <c r="B4098" s="424"/>
      <c r="C4098" s="425">
        <v>55805</v>
      </c>
      <c r="D4098" s="426" t="s">
        <v>24377</v>
      </c>
      <c r="E4098" s="427" t="s">
        <v>9779</v>
      </c>
      <c r="F4098" s="428">
        <v>20.29</v>
      </c>
      <c r="G4098" s="429">
        <v>2</v>
      </c>
      <c r="H4098" s="430"/>
      <c r="I4098" s="431">
        <v>40.58</v>
      </c>
      <c r="J4098" s="432"/>
    </row>
    <row r="4099" spans="1:11" ht="22.5" hidden="1" outlineLevel="1">
      <c r="A4099" s="423"/>
      <c r="B4099" s="424"/>
      <c r="C4099" s="425">
        <v>59038</v>
      </c>
      <c r="D4099" s="426" t="s">
        <v>24378</v>
      </c>
      <c r="E4099" s="427" t="s">
        <v>9779</v>
      </c>
      <c r="F4099" s="428">
        <v>1.71</v>
      </c>
      <c r="G4099" s="429">
        <v>4</v>
      </c>
      <c r="H4099" s="430"/>
      <c r="I4099" s="431">
        <v>6.84</v>
      </c>
      <c r="J4099" s="432"/>
    </row>
    <row r="4100" spans="1:11" ht="24.75" hidden="1" customHeight="1" outlineLevel="1">
      <c r="A4100" s="418">
        <v>90951</v>
      </c>
      <c r="B4100" s="560" t="s">
        <v>24379</v>
      </c>
      <c r="C4100" s="560"/>
      <c r="D4100" s="560"/>
      <c r="E4100" s="560"/>
      <c r="F4100" s="560"/>
      <c r="G4100" s="560"/>
      <c r="H4100" s="419" t="s">
        <v>60</v>
      </c>
      <c r="I4100" s="420"/>
      <c r="J4100" s="421">
        <v>275.25</v>
      </c>
      <c r="K4100" s="422"/>
    </row>
    <row r="4101" spans="1:11" hidden="1" outlineLevel="1">
      <c r="A4101" s="423"/>
      <c r="B4101" s="424"/>
      <c r="C4101" s="425">
        <v>2041</v>
      </c>
      <c r="D4101" s="426" t="s">
        <v>23768</v>
      </c>
      <c r="E4101" s="427" t="s">
        <v>143</v>
      </c>
      <c r="F4101" s="428">
        <v>26.73</v>
      </c>
      <c r="G4101" s="429">
        <v>1.2</v>
      </c>
      <c r="H4101" s="430"/>
      <c r="I4101" s="431">
        <v>32.080599999999997</v>
      </c>
      <c r="J4101" s="432"/>
    </row>
    <row r="4102" spans="1:11" ht="22.5" collapsed="1">
      <c r="A4102" s="423"/>
      <c r="B4102" s="424"/>
      <c r="C4102" s="425">
        <v>2044</v>
      </c>
      <c r="D4102" s="426" t="s">
        <v>23769</v>
      </c>
      <c r="E4102" s="427" t="s">
        <v>143</v>
      </c>
      <c r="F4102" s="428">
        <v>19.559999999999999</v>
      </c>
      <c r="G4102" s="429">
        <v>1.2</v>
      </c>
      <c r="H4102" s="430"/>
      <c r="I4102" s="431">
        <v>23.480399999999999</v>
      </c>
      <c r="J4102" s="432"/>
    </row>
    <row r="4103" spans="1:11" ht="45" hidden="1" outlineLevel="1">
      <c r="A4103" s="423"/>
      <c r="B4103" s="424"/>
      <c r="C4103" s="425">
        <v>55802</v>
      </c>
      <c r="D4103" s="426" t="s">
        <v>24380</v>
      </c>
      <c r="E4103" s="427" t="s">
        <v>9779</v>
      </c>
      <c r="F4103" s="428">
        <v>120.95</v>
      </c>
      <c r="G4103" s="429">
        <v>1</v>
      </c>
      <c r="H4103" s="430"/>
      <c r="I4103" s="431">
        <v>120.95</v>
      </c>
      <c r="J4103" s="432"/>
    </row>
    <row r="4104" spans="1:11" ht="22.5" hidden="1" outlineLevel="1">
      <c r="A4104" s="423"/>
      <c r="B4104" s="424"/>
      <c r="C4104" s="425">
        <v>56492</v>
      </c>
      <c r="D4104" s="426" t="s">
        <v>24381</v>
      </c>
      <c r="E4104" s="427" t="s">
        <v>9779</v>
      </c>
      <c r="F4104" s="428">
        <v>45.95</v>
      </c>
      <c r="G4104" s="429">
        <v>2</v>
      </c>
      <c r="H4104" s="430"/>
      <c r="I4104" s="431">
        <v>91.9</v>
      </c>
      <c r="J4104" s="432"/>
    </row>
    <row r="4105" spans="1:11" ht="22.5" hidden="1" outlineLevel="1">
      <c r="A4105" s="423"/>
      <c r="B4105" s="424"/>
      <c r="C4105" s="425">
        <v>59038</v>
      </c>
      <c r="D4105" s="426" t="s">
        <v>24378</v>
      </c>
      <c r="E4105" s="427" t="s">
        <v>9779</v>
      </c>
      <c r="F4105" s="428">
        <v>1.71</v>
      </c>
      <c r="G4105" s="429">
        <v>4</v>
      </c>
      <c r="H4105" s="430"/>
      <c r="I4105" s="431">
        <v>6.84</v>
      </c>
      <c r="J4105" s="432"/>
    </row>
    <row r="4106" spans="1:11" ht="34.5" hidden="1" customHeight="1" outlineLevel="1">
      <c r="A4106" s="418">
        <v>90952</v>
      </c>
      <c r="B4106" s="560" t="s">
        <v>24382</v>
      </c>
      <c r="C4106" s="560"/>
      <c r="D4106" s="560"/>
      <c r="E4106" s="560"/>
      <c r="F4106" s="560"/>
      <c r="G4106" s="560"/>
      <c r="H4106" s="419" t="s">
        <v>60</v>
      </c>
      <c r="I4106" s="420"/>
      <c r="J4106" s="421">
        <v>262.91000000000003</v>
      </c>
      <c r="K4106" s="422"/>
    </row>
    <row r="4107" spans="1:11" hidden="1" outlineLevel="1">
      <c r="A4107" s="423"/>
      <c r="B4107" s="424"/>
      <c r="C4107" s="425">
        <v>2041</v>
      </c>
      <c r="D4107" s="426" t="s">
        <v>23768</v>
      </c>
      <c r="E4107" s="427" t="s">
        <v>143</v>
      </c>
      <c r="F4107" s="428">
        <v>26.73</v>
      </c>
      <c r="G4107" s="429">
        <v>1.3</v>
      </c>
      <c r="H4107" s="430"/>
      <c r="I4107" s="431">
        <v>34.753999999999998</v>
      </c>
      <c r="J4107" s="432"/>
    </row>
    <row r="4108" spans="1:11" ht="22.5" collapsed="1">
      <c r="A4108" s="423"/>
      <c r="B4108" s="424"/>
      <c r="C4108" s="425">
        <v>2044</v>
      </c>
      <c r="D4108" s="426" t="s">
        <v>23769</v>
      </c>
      <c r="E4108" s="427" t="s">
        <v>143</v>
      </c>
      <c r="F4108" s="428">
        <v>19.559999999999999</v>
      </c>
      <c r="G4108" s="429">
        <v>1.3</v>
      </c>
      <c r="H4108" s="430"/>
      <c r="I4108" s="431">
        <v>25.437100000000001</v>
      </c>
      <c r="J4108" s="432"/>
    </row>
    <row r="4109" spans="1:11" ht="45" hidden="1" outlineLevel="1">
      <c r="A4109" s="423"/>
      <c r="B4109" s="424"/>
      <c r="C4109" s="425">
        <v>55801</v>
      </c>
      <c r="D4109" s="426" t="s">
        <v>24376</v>
      </c>
      <c r="E4109" s="427" t="s">
        <v>9779</v>
      </c>
      <c r="F4109" s="428">
        <v>155.30000000000001</v>
      </c>
      <c r="G4109" s="429">
        <v>1</v>
      </c>
      <c r="H4109" s="430"/>
      <c r="I4109" s="431">
        <v>155.30000000000001</v>
      </c>
      <c r="J4109" s="432"/>
    </row>
    <row r="4110" spans="1:11" ht="22.5" hidden="1" outlineLevel="1">
      <c r="A4110" s="423"/>
      <c r="B4110" s="424"/>
      <c r="C4110" s="425">
        <v>55805</v>
      </c>
      <c r="D4110" s="426" t="s">
        <v>24377</v>
      </c>
      <c r="E4110" s="427" t="s">
        <v>9779</v>
      </c>
      <c r="F4110" s="428">
        <v>20.29</v>
      </c>
      <c r="G4110" s="429">
        <v>2</v>
      </c>
      <c r="H4110" s="430"/>
      <c r="I4110" s="431">
        <v>40.58</v>
      </c>
      <c r="J4110" s="432"/>
    </row>
    <row r="4111" spans="1:11" ht="22.5" hidden="1" outlineLevel="1">
      <c r="A4111" s="423"/>
      <c r="B4111" s="424"/>
      <c r="C4111" s="425">
        <v>59038</v>
      </c>
      <c r="D4111" s="426" t="s">
        <v>24378</v>
      </c>
      <c r="E4111" s="427" t="s">
        <v>9779</v>
      </c>
      <c r="F4111" s="428">
        <v>1.71</v>
      </c>
      <c r="G4111" s="429">
        <v>4</v>
      </c>
      <c r="H4111" s="430"/>
      <c r="I4111" s="431">
        <v>6.84</v>
      </c>
      <c r="J4111" s="432"/>
    </row>
    <row r="4112" spans="1:11" ht="24.75" hidden="1" customHeight="1" outlineLevel="1">
      <c r="A4112" s="418">
        <v>90953</v>
      </c>
      <c r="B4112" s="560" t="s">
        <v>24383</v>
      </c>
      <c r="C4112" s="560"/>
      <c r="D4112" s="560"/>
      <c r="E4112" s="560"/>
      <c r="F4112" s="560"/>
      <c r="G4112" s="560"/>
      <c r="H4112" s="419" t="s">
        <v>60</v>
      </c>
      <c r="I4112" s="420"/>
      <c r="J4112" s="421">
        <v>284.51</v>
      </c>
      <c r="K4112" s="422"/>
    </row>
    <row r="4113" spans="1:11" hidden="1" outlineLevel="1">
      <c r="A4113" s="423"/>
      <c r="B4113" s="424"/>
      <c r="C4113" s="425">
        <v>2041</v>
      </c>
      <c r="D4113" s="426" t="s">
        <v>23768</v>
      </c>
      <c r="E4113" s="427" t="s">
        <v>143</v>
      </c>
      <c r="F4113" s="428">
        <v>26.73</v>
      </c>
      <c r="G4113" s="429">
        <v>1.4</v>
      </c>
      <c r="H4113" s="430"/>
      <c r="I4113" s="431">
        <v>37.427399999999999</v>
      </c>
      <c r="J4113" s="432"/>
    </row>
    <row r="4114" spans="1:11" ht="22.5" collapsed="1">
      <c r="A4114" s="423"/>
      <c r="B4114" s="424"/>
      <c r="C4114" s="425">
        <v>2044</v>
      </c>
      <c r="D4114" s="426" t="s">
        <v>23769</v>
      </c>
      <c r="E4114" s="427" t="s">
        <v>143</v>
      </c>
      <c r="F4114" s="428">
        <v>19.559999999999999</v>
      </c>
      <c r="G4114" s="429">
        <v>1.4</v>
      </c>
      <c r="H4114" s="430"/>
      <c r="I4114" s="431">
        <v>27.393799999999999</v>
      </c>
      <c r="J4114" s="432"/>
    </row>
    <row r="4115" spans="1:11" ht="45" hidden="1" outlineLevel="1">
      <c r="A4115" s="423"/>
      <c r="B4115" s="424"/>
      <c r="C4115" s="425">
        <v>55802</v>
      </c>
      <c r="D4115" s="426" t="s">
        <v>24380</v>
      </c>
      <c r="E4115" s="427" t="s">
        <v>9779</v>
      </c>
      <c r="F4115" s="428">
        <v>120.95</v>
      </c>
      <c r="G4115" s="429">
        <v>1</v>
      </c>
      <c r="H4115" s="430"/>
      <c r="I4115" s="431">
        <v>120.95</v>
      </c>
      <c r="J4115" s="432"/>
    </row>
    <row r="4116" spans="1:11" ht="22.5" hidden="1" outlineLevel="1">
      <c r="A4116" s="423"/>
      <c r="B4116" s="424"/>
      <c r="C4116" s="425">
        <v>56492</v>
      </c>
      <c r="D4116" s="426" t="s">
        <v>24381</v>
      </c>
      <c r="E4116" s="427" t="s">
        <v>9779</v>
      </c>
      <c r="F4116" s="428">
        <v>45.95</v>
      </c>
      <c r="G4116" s="429">
        <v>2</v>
      </c>
      <c r="H4116" s="430"/>
      <c r="I4116" s="431">
        <v>91.9</v>
      </c>
      <c r="J4116" s="432"/>
    </row>
    <row r="4117" spans="1:11" ht="22.5" hidden="1" outlineLevel="1">
      <c r="A4117" s="423"/>
      <c r="B4117" s="424"/>
      <c r="C4117" s="425">
        <v>59038</v>
      </c>
      <c r="D4117" s="426" t="s">
        <v>24378</v>
      </c>
      <c r="E4117" s="427" t="s">
        <v>9779</v>
      </c>
      <c r="F4117" s="428">
        <v>1.71</v>
      </c>
      <c r="G4117" s="429">
        <v>4</v>
      </c>
      <c r="H4117" s="430"/>
      <c r="I4117" s="431">
        <v>6.84</v>
      </c>
      <c r="J4117" s="432"/>
    </row>
    <row r="4118" spans="1:11" ht="45.75" hidden="1" customHeight="1" outlineLevel="1">
      <c r="A4118" s="418">
        <v>90954</v>
      </c>
      <c r="B4118" s="560" t="s">
        <v>24384</v>
      </c>
      <c r="C4118" s="560"/>
      <c r="D4118" s="560"/>
      <c r="E4118" s="560"/>
      <c r="F4118" s="560"/>
      <c r="G4118" s="560"/>
      <c r="H4118" s="419" t="s">
        <v>60</v>
      </c>
      <c r="I4118" s="420"/>
      <c r="J4118" s="421">
        <v>237.55</v>
      </c>
      <c r="K4118" s="422"/>
    </row>
    <row r="4119" spans="1:11" hidden="1" outlineLevel="1">
      <c r="A4119" s="423"/>
      <c r="B4119" s="424"/>
      <c r="C4119" s="425">
        <v>2041</v>
      </c>
      <c r="D4119" s="426" t="s">
        <v>23768</v>
      </c>
      <c r="E4119" s="427" t="s">
        <v>143</v>
      </c>
      <c r="F4119" s="428">
        <v>26.73</v>
      </c>
      <c r="G4119" s="429">
        <v>1.4</v>
      </c>
      <c r="H4119" s="430"/>
      <c r="I4119" s="431">
        <v>37.427399999999999</v>
      </c>
      <c r="J4119" s="432"/>
    </row>
    <row r="4120" spans="1:11" ht="22.5" collapsed="1">
      <c r="A4120" s="423"/>
      <c r="B4120" s="424"/>
      <c r="C4120" s="425">
        <v>2044</v>
      </c>
      <c r="D4120" s="426" t="s">
        <v>23769</v>
      </c>
      <c r="E4120" s="427" t="s">
        <v>143</v>
      </c>
      <c r="F4120" s="428">
        <v>19.559999999999999</v>
      </c>
      <c r="G4120" s="429">
        <v>1.4</v>
      </c>
      <c r="H4120" s="430"/>
      <c r="I4120" s="431">
        <v>27.393799999999999</v>
      </c>
      <c r="J4120" s="432"/>
    </row>
    <row r="4121" spans="1:11" ht="123.75" hidden="1" outlineLevel="1">
      <c r="A4121" s="423"/>
      <c r="B4121" s="424"/>
      <c r="C4121" s="425">
        <v>55803</v>
      </c>
      <c r="D4121" s="426" t="s">
        <v>24385</v>
      </c>
      <c r="E4121" s="427" t="s">
        <v>9779</v>
      </c>
      <c r="F4121" s="428">
        <v>92.02</v>
      </c>
      <c r="G4121" s="429">
        <v>1</v>
      </c>
      <c r="H4121" s="430"/>
      <c r="I4121" s="431">
        <v>92.02</v>
      </c>
      <c r="J4121" s="432"/>
    </row>
    <row r="4122" spans="1:11" ht="45" hidden="1" outlineLevel="1">
      <c r="A4122" s="423"/>
      <c r="B4122" s="424"/>
      <c r="C4122" s="425">
        <v>56068</v>
      </c>
      <c r="D4122" s="426" t="s">
        <v>24386</v>
      </c>
      <c r="E4122" s="427" t="s">
        <v>9779</v>
      </c>
      <c r="F4122" s="428">
        <v>45.07</v>
      </c>
      <c r="G4122" s="429">
        <v>1</v>
      </c>
      <c r="H4122" s="430"/>
      <c r="I4122" s="431">
        <v>45.07</v>
      </c>
      <c r="J4122" s="432"/>
    </row>
    <row r="4123" spans="1:11" ht="22.5" hidden="1" outlineLevel="1">
      <c r="A4123" s="423"/>
      <c r="B4123" s="424"/>
      <c r="C4123" s="425">
        <v>56466</v>
      </c>
      <c r="D4123" s="426" t="s">
        <v>24387</v>
      </c>
      <c r="E4123" s="427" t="s">
        <v>9779</v>
      </c>
      <c r="F4123" s="428">
        <v>10.08</v>
      </c>
      <c r="G4123" s="429">
        <v>2</v>
      </c>
      <c r="H4123" s="430"/>
      <c r="I4123" s="431">
        <v>20.16</v>
      </c>
      <c r="J4123" s="432"/>
    </row>
    <row r="4124" spans="1:11" ht="45" hidden="1" outlineLevel="1">
      <c r="A4124" s="423"/>
      <c r="B4124" s="424"/>
      <c r="C4124" s="425">
        <v>59032</v>
      </c>
      <c r="D4124" s="426" t="s">
        <v>24388</v>
      </c>
      <c r="E4124" s="427" t="s">
        <v>9779</v>
      </c>
      <c r="F4124" s="428">
        <v>3.87</v>
      </c>
      <c r="G4124" s="429">
        <v>4</v>
      </c>
      <c r="H4124" s="430"/>
      <c r="I4124" s="431">
        <v>15.48</v>
      </c>
      <c r="J4124" s="432"/>
    </row>
    <row r="4125" spans="1:11" ht="45.75" hidden="1" customHeight="1" outlineLevel="1">
      <c r="A4125" s="418">
        <v>90955</v>
      </c>
      <c r="B4125" s="560" t="s">
        <v>24389</v>
      </c>
      <c r="C4125" s="560"/>
      <c r="D4125" s="560"/>
      <c r="E4125" s="560"/>
      <c r="F4125" s="560"/>
      <c r="G4125" s="560"/>
      <c r="H4125" s="419" t="s">
        <v>60</v>
      </c>
      <c r="I4125" s="420"/>
      <c r="J4125" s="421">
        <v>301.76</v>
      </c>
      <c r="K4125" s="422"/>
    </row>
    <row r="4126" spans="1:11" hidden="1" outlineLevel="1">
      <c r="A4126" s="423"/>
      <c r="B4126" s="424"/>
      <c r="C4126" s="425">
        <v>2041</v>
      </c>
      <c r="D4126" s="426" t="s">
        <v>23768</v>
      </c>
      <c r="E4126" s="427" t="s">
        <v>143</v>
      </c>
      <c r="F4126" s="428">
        <v>26.73</v>
      </c>
      <c r="G4126" s="429">
        <v>1.5</v>
      </c>
      <c r="H4126" s="430"/>
      <c r="I4126" s="431">
        <v>40.100700000000003</v>
      </c>
      <c r="J4126" s="432"/>
    </row>
    <row r="4127" spans="1:11" ht="22.5" collapsed="1">
      <c r="A4127" s="423"/>
      <c r="B4127" s="424"/>
      <c r="C4127" s="425">
        <v>2044</v>
      </c>
      <c r="D4127" s="426" t="s">
        <v>23769</v>
      </c>
      <c r="E4127" s="427" t="s">
        <v>143</v>
      </c>
      <c r="F4127" s="428">
        <v>19.559999999999999</v>
      </c>
      <c r="G4127" s="429">
        <v>1.5</v>
      </c>
      <c r="H4127" s="430"/>
      <c r="I4127" s="431">
        <v>29.3505</v>
      </c>
      <c r="J4127" s="432"/>
    </row>
    <row r="4128" spans="1:11" ht="123.75" hidden="1" outlineLevel="1">
      <c r="A4128" s="423"/>
      <c r="B4128" s="424"/>
      <c r="C4128" s="425">
        <v>55804</v>
      </c>
      <c r="D4128" s="426" t="s">
        <v>24390</v>
      </c>
      <c r="E4128" s="427" t="s">
        <v>9779</v>
      </c>
      <c r="F4128" s="428">
        <v>158.51</v>
      </c>
      <c r="G4128" s="429">
        <v>1</v>
      </c>
      <c r="H4128" s="430"/>
      <c r="I4128" s="431">
        <v>158.51</v>
      </c>
      <c r="J4128" s="432"/>
    </row>
    <row r="4129" spans="1:11" ht="45" hidden="1" outlineLevel="1">
      <c r="A4129" s="423"/>
      <c r="B4129" s="424"/>
      <c r="C4129" s="425">
        <v>56066</v>
      </c>
      <c r="D4129" s="426" t="s">
        <v>24391</v>
      </c>
      <c r="E4129" s="427" t="s">
        <v>9779</v>
      </c>
      <c r="F4129" s="428">
        <v>31.2</v>
      </c>
      <c r="G4129" s="429">
        <v>1</v>
      </c>
      <c r="H4129" s="430"/>
      <c r="I4129" s="431">
        <v>31.2</v>
      </c>
      <c r="J4129" s="432"/>
    </row>
    <row r="4130" spans="1:11" ht="22.5" hidden="1" outlineLevel="1">
      <c r="A4130" s="423"/>
      <c r="B4130" s="424"/>
      <c r="C4130" s="425">
        <v>56467</v>
      </c>
      <c r="D4130" s="426" t="s">
        <v>24392</v>
      </c>
      <c r="E4130" s="427" t="s">
        <v>9779</v>
      </c>
      <c r="F4130" s="428">
        <v>13.56</v>
      </c>
      <c r="G4130" s="429">
        <v>2</v>
      </c>
      <c r="H4130" s="430"/>
      <c r="I4130" s="431">
        <v>27.12</v>
      </c>
      <c r="J4130" s="432"/>
    </row>
    <row r="4131" spans="1:11" ht="45" hidden="1" outlineLevel="1">
      <c r="A4131" s="423"/>
      <c r="B4131" s="424"/>
      <c r="C4131" s="425">
        <v>59032</v>
      </c>
      <c r="D4131" s="426" t="s">
        <v>24388</v>
      </c>
      <c r="E4131" s="427" t="s">
        <v>9779</v>
      </c>
      <c r="F4131" s="428">
        <v>3.87</v>
      </c>
      <c r="G4131" s="429">
        <v>4</v>
      </c>
      <c r="H4131" s="430"/>
      <c r="I4131" s="431">
        <v>15.48</v>
      </c>
      <c r="J4131" s="432"/>
    </row>
    <row r="4132" spans="1:11" ht="24" hidden="1" customHeight="1" outlineLevel="1">
      <c r="A4132" s="418">
        <v>90957</v>
      </c>
      <c r="B4132" s="560" t="s">
        <v>24393</v>
      </c>
      <c r="C4132" s="560"/>
      <c r="D4132" s="560"/>
      <c r="E4132" s="560"/>
      <c r="F4132" s="560"/>
      <c r="G4132" s="560"/>
      <c r="H4132" s="419" t="s">
        <v>60</v>
      </c>
      <c r="I4132" s="420"/>
      <c r="J4132" s="421">
        <v>564.37</v>
      </c>
      <c r="K4132" s="422"/>
    </row>
    <row r="4133" spans="1:11" hidden="1" outlineLevel="1">
      <c r="A4133" s="423"/>
      <c r="B4133" s="424"/>
      <c r="C4133" s="425">
        <v>2041</v>
      </c>
      <c r="D4133" s="426" t="s">
        <v>23768</v>
      </c>
      <c r="E4133" s="427" t="s">
        <v>143</v>
      </c>
      <c r="F4133" s="428">
        <v>26.73</v>
      </c>
      <c r="G4133" s="429">
        <v>2</v>
      </c>
      <c r="H4133" s="430"/>
      <c r="I4133" s="431">
        <v>53.467700000000001</v>
      </c>
      <c r="J4133" s="432"/>
    </row>
    <row r="4134" spans="1:11" ht="22.5" collapsed="1">
      <c r="A4134" s="423"/>
      <c r="B4134" s="424"/>
      <c r="C4134" s="425">
        <v>2044</v>
      </c>
      <c r="D4134" s="426" t="s">
        <v>23769</v>
      </c>
      <c r="E4134" s="427" t="s">
        <v>143</v>
      </c>
      <c r="F4134" s="428">
        <v>19.559999999999999</v>
      </c>
      <c r="G4134" s="429">
        <v>2</v>
      </c>
      <c r="H4134" s="430"/>
      <c r="I4134" s="431">
        <v>39.134</v>
      </c>
      <c r="J4134" s="432"/>
    </row>
    <row r="4135" spans="1:11" ht="45" hidden="1" outlineLevel="1">
      <c r="A4135" s="423"/>
      <c r="B4135" s="424"/>
      <c r="C4135" s="425">
        <v>55661</v>
      </c>
      <c r="D4135" s="426" t="s">
        <v>24394</v>
      </c>
      <c r="E4135" s="427" t="s">
        <v>9779</v>
      </c>
      <c r="F4135" s="428">
        <v>471.77</v>
      </c>
      <c r="G4135" s="429">
        <v>1</v>
      </c>
      <c r="H4135" s="430"/>
      <c r="I4135" s="431">
        <v>471.77</v>
      </c>
      <c r="J4135" s="432"/>
    </row>
    <row r="4136" spans="1:11" ht="24" hidden="1" customHeight="1" outlineLevel="1">
      <c r="A4136" s="418">
        <v>90967</v>
      </c>
      <c r="B4136" s="560" t="s">
        <v>24395</v>
      </c>
      <c r="C4136" s="560"/>
      <c r="D4136" s="560"/>
      <c r="E4136" s="560"/>
      <c r="F4136" s="560"/>
      <c r="G4136" s="560"/>
      <c r="H4136" s="419" t="s">
        <v>60</v>
      </c>
      <c r="I4136" s="420"/>
      <c r="J4136" s="421">
        <v>183.78</v>
      </c>
      <c r="K4136" s="422"/>
    </row>
    <row r="4137" spans="1:11" hidden="1" outlineLevel="1">
      <c r="A4137" s="423"/>
      <c r="B4137" s="424"/>
      <c r="C4137" s="425">
        <v>2041</v>
      </c>
      <c r="D4137" s="426" t="s">
        <v>23768</v>
      </c>
      <c r="E4137" s="427" t="s">
        <v>143</v>
      </c>
      <c r="F4137" s="428">
        <v>26.73</v>
      </c>
      <c r="G4137" s="429">
        <v>1.1000000000000001</v>
      </c>
      <c r="H4137" s="430"/>
      <c r="I4137" s="431">
        <v>29.4072</v>
      </c>
      <c r="J4137" s="432"/>
    </row>
    <row r="4138" spans="1:11" ht="22.5" collapsed="1">
      <c r="A4138" s="423"/>
      <c r="B4138" s="424"/>
      <c r="C4138" s="425">
        <v>2044</v>
      </c>
      <c r="D4138" s="426" t="s">
        <v>23769</v>
      </c>
      <c r="E4138" s="427" t="s">
        <v>143</v>
      </c>
      <c r="F4138" s="428">
        <v>19.559999999999999</v>
      </c>
      <c r="G4138" s="429">
        <v>1.1000000000000001</v>
      </c>
      <c r="H4138" s="430"/>
      <c r="I4138" s="431">
        <v>21.523700000000002</v>
      </c>
      <c r="J4138" s="432"/>
    </row>
    <row r="4139" spans="1:11" ht="67.5" hidden="1" outlineLevel="1">
      <c r="A4139" s="423"/>
      <c r="B4139" s="424"/>
      <c r="C4139" s="425">
        <v>55699</v>
      </c>
      <c r="D4139" s="426" t="s">
        <v>24396</v>
      </c>
      <c r="E4139" s="427" t="s">
        <v>9779</v>
      </c>
      <c r="F4139" s="428">
        <v>66.67</v>
      </c>
      <c r="G4139" s="429">
        <v>1</v>
      </c>
      <c r="H4139" s="430"/>
      <c r="I4139" s="431">
        <v>66.67</v>
      </c>
      <c r="J4139" s="432"/>
    </row>
    <row r="4140" spans="1:11" ht="45" hidden="1" outlineLevel="1">
      <c r="A4140" s="423"/>
      <c r="B4140" s="424"/>
      <c r="C4140" s="425">
        <v>56077</v>
      </c>
      <c r="D4140" s="426" t="s">
        <v>24397</v>
      </c>
      <c r="E4140" s="427" t="s">
        <v>9779</v>
      </c>
      <c r="F4140" s="428">
        <v>53.86</v>
      </c>
      <c r="G4140" s="429">
        <v>1</v>
      </c>
      <c r="H4140" s="430"/>
      <c r="I4140" s="431">
        <v>53.86</v>
      </c>
      <c r="J4140" s="432"/>
    </row>
    <row r="4141" spans="1:11" ht="22.5" hidden="1" outlineLevel="1">
      <c r="A4141" s="423"/>
      <c r="B4141" s="424"/>
      <c r="C4141" s="425">
        <v>56411</v>
      </c>
      <c r="D4141" s="426" t="s">
        <v>24398</v>
      </c>
      <c r="E4141" s="427" t="s">
        <v>9779</v>
      </c>
      <c r="F4141" s="428">
        <v>12.32</v>
      </c>
      <c r="G4141" s="429">
        <v>1</v>
      </c>
      <c r="H4141" s="430"/>
      <c r="I4141" s="431">
        <v>12.32</v>
      </c>
      <c r="J4141" s="432"/>
    </row>
    <row r="4142" spans="1:11" ht="24" hidden="1" customHeight="1" outlineLevel="1">
      <c r="A4142" s="418">
        <v>90969</v>
      </c>
      <c r="B4142" s="560" t="s">
        <v>24399</v>
      </c>
      <c r="C4142" s="560"/>
      <c r="D4142" s="560"/>
      <c r="E4142" s="560"/>
      <c r="F4142" s="560"/>
      <c r="G4142" s="560"/>
      <c r="H4142" s="419" t="s">
        <v>60</v>
      </c>
      <c r="I4142" s="420"/>
      <c r="J4142" s="421">
        <v>233.02</v>
      </c>
      <c r="K4142" s="422"/>
    </row>
    <row r="4143" spans="1:11" hidden="1" outlineLevel="1">
      <c r="A4143" s="423"/>
      <c r="B4143" s="424"/>
      <c r="C4143" s="425">
        <v>2041</v>
      </c>
      <c r="D4143" s="426" t="s">
        <v>23768</v>
      </c>
      <c r="E4143" s="427" t="s">
        <v>143</v>
      </c>
      <c r="F4143" s="428">
        <v>26.73</v>
      </c>
      <c r="G4143" s="429">
        <v>1.5</v>
      </c>
      <c r="H4143" s="430"/>
      <c r="I4143" s="431">
        <v>40.100700000000003</v>
      </c>
      <c r="J4143" s="432"/>
    </row>
    <row r="4144" spans="1:11" ht="22.5" collapsed="1">
      <c r="A4144" s="423"/>
      <c r="B4144" s="424"/>
      <c r="C4144" s="425">
        <v>2044</v>
      </c>
      <c r="D4144" s="426" t="s">
        <v>23769</v>
      </c>
      <c r="E4144" s="427" t="s">
        <v>143</v>
      </c>
      <c r="F4144" s="428">
        <v>19.559999999999999</v>
      </c>
      <c r="G4144" s="429">
        <v>1.5</v>
      </c>
      <c r="H4144" s="430"/>
      <c r="I4144" s="431">
        <v>29.3505</v>
      </c>
      <c r="J4144" s="432"/>
    </row>
    <row r="4145" spans="1:11" ht="67.5" hidden="1" outlineLevel="1">
      <c r="A4145" s="423"/>
      <c r="B4145" s="424"/>
      <c r="C4145" s="425">
        <v>55700</v>
      </c>
      <c r="D4145" s="426" t="s">
        <v>24400</v>
      </c>
      <c r="E4145" s="427" t="s">
        <v>9779</v>
      </c>
      <c r="F4145" s="428">
        <v>72.540000000000006</v>
      </c>
      <c r="G4145" s="429">
        <v>1</v>
      </c>
      <c r="H4145" s="430"/>
      <c r="I4145" s="431">
        <v>72.540000000000006</v>
      </c>
      <c r="J4145" s="432"/>
    </row>
    <row r="4146" spans="1:11" ht="45" hidden="1" outlineLevel="1">
      <c r="A4146" s="423"/>
      <c r="B4146" s="424"/>
      <c r="C4146" s="425">
        <v>56079</v>
      </c>
      <c r="D4146" s="426" t="s">
        <v>24401</v>
      </c>
      <c r="E4146" s="427" t="s">
        <v>9779</v>
      </c>
      <c r="F4146" s="428">
        <v>66.39</v>
      </c>
      <c r="G4146" s="429">
        <v>1</v>
      </c>
      <c r="H4146" s="430"/>
      <c r="I4146" s="431">
        <v>66.39</v>
      </c>
      <c r="J4146" s="432"/>
    </row>
    <row r="4147" spans="1:11" ht="22.5" hidden="1" outlineLevel="1">
      <c r="A4147" s="423"/>
      <c r="B4147" s="424"/>
      <c r="C4147" s="425">
        <v>56411</v>
      </c>
      <c r="D4147" s="426" t="s">
        <v>24398</v>
      </c>
      <c r="E4147" s="427" t="s">
        <v>9779</v>
      </c>
      <c r="F4147" s="428">
        <v>12.32</v>
      </c>
      <c r="G4147" s="429">
        <v>2</v>
      </c>
      <c r="H4147" s="430"/>
      <c r="I4147" s="431">
        <v>24.64</v>
      </c>
      <c r="J4147" s="432"/>
    </row>
    <row r="4148" spans="1:11" hidden="1" outlineLevel="1">
      <c r="A4148" s="418">
        <v>90971</v>
      </c>
      <c r="B4148" s="560" t="s">
        <v>24402</v>
      </c>
      <c r="C4148" s="560"/>
      <c r="D4148" s="560"/>
      <c r="E4148" s="560"/>
      <c r="F4148" s="560"/>
      <c r="G4148" s="560"/>
      <c r="H4148" s="419" t="s">
        <v>60</v>
      </c>
      <c r="I4148" s="420"/>
      <c r="J4148" s="421">
        <v>166.97</v>
      </c>
      <c r="K4148" s="422"/>
    </row>
    <row r="4149" spans="1:11" hidden="1" outlineLevel="1">
      <c r="A4149" s="423"/>
      <c r="B4149" s="424"/>
      <c r="C4149" s="425">
        <v>2041</v>
      </c>
      <c r="D4149" s="426" t="s">
        <v>23768</v>
      </c>
      <c r="E4149" s="427" t="s">
        <v>143</v>
      </c>
      <c r="F4149" s="428">
        <v>26.73</v>
      </c>
      <c r="G4149" s="429">
        <v>1.1000000000000001</v>
      </c>
      <c r="H4149" s="430"/>
      <c r="I4149" s="431">
        <v>29.4072</v>
      </c>
      <c r="J4149" s="432"/>
    </row>
    <row r="4150" spans="1:11" ht="22.5" collapsed="1">
      <c r="A4150" s="423"/>
      <c r="B4150" s="424"/>
      <c r="C4150" s="425">
        <v>2044</v>
      </c>
      <c r="D4150" s="426" t="s">
        <v>23769</v>
      </c>
      <c r="E4150" s="427" t="s">
        <v>143</v>
      </c>
      <c r="F4150" s="428">
        <v>19.559999999999999</v>
      </c>
      <c r="G4150" s="429">
        <v>1.1000000000000001</v>
      </c>
      <c r="H4150" s="430"/>
      <c r="I4150" s="431">
        <v>21.523700000000002</v>
      </c>
      <c r="J4150" s="432"/>
    </row>
    <row r="4151" spans="1:11" ht="67.5" hidden="1" outlineLevel="1">
      <c r="A4151" s="423"/>
      <c r="B4151" s="424"/>
      <c r="C4151" s="425">
        <v>55624</v>
      </c>
      <c r="D4151" s="426" t="s">
        <v>24403</v>
      </c>
      <c r="E4151" s="427" t="s">
        <v>9779</v>
      </c>
      <c r="F4151" s="428">
        <v>70.83</v>
      </c>
      <c r="G4151" s="429">
        <v>1</v>
      </c>
      <c r="H4151" s="430"/>
      <c r="I4151" s="431">
        <v>70.83</v>
      </c>
      <c r="J4151" s="432"/>
    </row>
    <row r="4152" spans="1:11" ht="45" hidden="1" outlineLevel="1">
      <c r="A4152" s="423"/>
      <c r="B4152" s="424"/>
      <c r="C4152" s="425">
        <v>56065</v>
      </c>
      <c r="D4152" s="426" t="s">
        <v>24404</v>
      </c>
      <c r="E4152" s="427" t="s">
        <v>9779</v>
      </c>
      <c r="F4152" s="428">
        <v>35.130000000000003</v>
      </c>
      <c r="G4152" s="429">
        <v>1</v>
      </c>
      <c r="H4152" s="430"/>
      <c r="I4152" s="431">
        <v>35.130000000000003</v>
      </c>
      <c r="J4152" s="432"/>
    </row>
    <row r="4153" spans="1:11" ht="22.5" hidden="1" outlineLevel="1">
      <c r="A4153" s="423"/>
      <c r="B4153" s="424"/>
      <c r="C4153" s="425">
        <v>56466</v>
      </c>
      <c r="D4153" s="426" t="s">
        <v>24387</v>
      </c>
      <c r="E4153" s="427" t="s">
        <v>9779</v>
      </c>
      <c r="F4153" s="428">
        <v>10.08</v>
      </c>
      <c r="G4153" s="429">
        <v>1</v>
      </c>
      <c r="H4153" s="430"/>
      <c r="I4153" s="431">
        <v>10.08</v>
      </c>
      <c r="J4153" s="432"/>
    </row>
    <row r="4154" spans="1:11" hidden="1" outlineLevel="1">
      <c r="A4154" s="418">
        <v>90972</v>
      </c>
      <c r="B4154" s="560" t="s">
        <v>24405</v>
      </c>
      <c r="C4154" s="560"/>
      <c r="D4154" s="560"/>
      <c r="E4154" s="560"/>
      <c r="F4154" s="560"/>
      <c r="G4154" s="560"/>
      <c r="H4154" s="419" t="s">
        <v>60</v>
      </c>
      <c r="I4154" s="420"/>
      <c r="J4154" s="421">
        <v>196.82</v>
      </c>
      <c r="K4154" s="422"/>
    </row>
    <row r="4155" spans="1:11" hidden="1" outlineLevel="1">
      <c r="A4155" s="423"/>
      <c r="B4155" s="424"/>
      <c r="C4155" s="425">
        <v>2041</v>
      </c>
      <c r="D4155" s="426" t="s">
        <v>23768</v>
      </c>
      <c r="E4155" s="427" t="s">
        <v>143</v>
      </c>
      <c r="F4155" s="428">
        <v>26.73</v>
      </c>
      <c r="G4155" s="429">
        <v>1.5</v>
      </c>
      <c r="H4155" s="430"/>
      <c r="I4155" s="431">
        <v>40.100700000000003</v>
      </c>
      <c r="J4155" s="432"/>
    </row>
    <row r="4156" spans="1:11" ht="22.5" collapsed="1">
      <c r="A4156" s="423"/>
      <c r="B4156" s="424"/>
      <c r="C4156" s="425">
        <v>2044</v>
      </c>
      <c r="D4156" s="426" t="s">
        <v>23769</v>
      </c>
      <c r="E4156" s="427" t="s">
        <v>143</v>
      </c>
      <c r="F4156" s="428">
        <v>19.559999999999999</v>
      </c>
      <c r="G4156" s="429">
        <v>1.5</v>
      </c>
      <c r="H4156" s="430"/>
      <c r="I4156" s="431">
        <v>29.3505</v>
      </c>
      <c r="J4156" s="432"/>
    </row>
    <row r="4157" spans="1:11" ht="67.5" hidden="1" outlineLevel="1">
      <c r="A4157" s="423"/>
      <c r="B4157" s="424"/>
      <c r="C4157" s="425">
        <v>55624</v>
      </c>
      <c r="D4157" s="426" t="s">
        <v>24403</v>
      </c>
      <c r="E4157" s="427" t="s">
        <v>9779</v>
      </c>
      <c r="F4157" s="428">
        <v>70.83</v>
      </c>
      <c r="G4157" s="429">
        <v>1</v>
      </c>
      <c r="H4157" s="430"/>
      <c r="I4157" s="431">
        <v>70.83</v>
      </c>
      <c r="J4157" s="432"/>
    </row>
    <row r="4158" spans="1:11" ht="45" hidden="1" outlineLevel="1">
      <c r="A4158" s="423"/>
      <c r="B4158" s="424"/>
      <c r="C4158" s="425">
        <v>56067</v>
      </c>
      <c r="D4158" s="426" t="s">
        <v>24406</v>
      </c>
      <c r="E4158" s="427" t="s">
        <v>9779</v>
      </c>
      <c r="F4158" s="428">
        <v>36.380000000000003</v>
      </c>
      <c r="G4158" s="429">
        <v>1</v>
      </c>
      <c r="H4158" s="430"/>
      <c r="I4158" s="431">
        <v>36.380000000000003</v>
      </c>
      <c r="J4158" s="432"/>
    </row>
    <row r="4159" spans="1:11" ht="22.5" hidden="1" outlineLevel="1">
      <c r="A4159" s="423"/>
      <c r="B4159" s="424"/>
      <c r="C4159" s="425">
        <v>56466</v>
      </c>
      <c r="D4159" s="426" t="s">
        <v>24387</v>
      </c>
      <c r="E4159" s="427" t="s">
        <v>9779</v>
      </c>
      <c r="F4159" s="428">
        <v>10.08</v>
      </c>
      <c r="G4159" s="429">
        <v>2</v>
      </c>
      <c r="H4159" s="430"/>
      <c r="I4159" s="431">
        <v>20.16</v>
      </c>
      <c r="J4159" s="432"/>
    </row>
    <row r="4160" spans="1:11" hidden="1" outlineLevel="1">
      <c r="A4160" s="418">
        <v>90974</v>
      </c>
      <c r="B4160" s="560" t="s">
        <v>24407</v>
      </c>
      <c r="C4160" s="560"/>
      <c r="D4160" s="560"/>
      <c r="E4160" s="560"/>
      <c r="F4160" s="560"/>
      <c r="G4160" s="560"/>
      <c r="H4160" s="419" t="s">
        <v>60</v>
      </c>
      <c r="I4160" s="420"/>
      <c r="J4160" s="421">
        <v>191.43</v>
      </c>
      <c r="K4160" s="422"/>
    </row>
    <row r="4161" spans="1:11" hidden="1" outlineLevel="1">
      <c r="A4161" s="423"/>
      <c r="B4161" s="424"/>
      <c r="C4161" s="425">
        <v>2041</v>
      </c>
      <c r="D4161" s="426" t="s">
        <v>23768</v>
      </c>
      <c r="E4161" s="427" t="s">
        <v>143</v>
      </c>
      <c r="F4161" s="428">
        <v>26.73</v>
      </c>
      <c r="G4161" s="429">
        <v>1.1000000000000001</v>
      </c>
      <c r="H4161" s="430"/>
      <c r="I4161" s="431">
        <v>29.4072</v>
      </c>
      <c r="J4161" s="432"/>
    </row>
    <row r="4162" spans="1:11" ht="22.5" collapsed="1">
      <c r="A4162" s="423"/>
      <c r="B4162" s="424"/>
      <c r="C4162" s="425">
        <v>2044</v>
      </c>
      <c r="D4162" s="426" t="s">
        <v>23769</v>
      </c>
      <c r="E4162" s="427" t="s">
        <v>143</v>
      </c>
      <c r="F4162" s="428">
        <v>19.559999999999999</v>
      </c>
      <c r="G4162" s="429">
        <v>1.1000000000000001</v>
      </c>
      <c r="H4162" s="430"/>
      <c r="I4162" s="431">
        <v>21.523700000000002</v>
      </c>
      <c r="J4162" s="432"/>
    </row>
    <row r="4163" spans="1:11" ht="67.5" hidden="1" outlineLevel="1">
      <c r="A4163" s="423"/>
      <c r="B4163" s="424"/>
      <c r="C4163" s="425">
        <v>55627</v>
      </c>
      <c r="D4163" s="426" t="s">
        <v>24408</v>
      </c>
      <c r="E4163" s="427" t="s">
        <v>9779</v>
      </c>
      <c r="F4163" s="428">
        <v>95.74</v>
      </c>
      <c r="G4163" s="429">
        <v>1</v>
      </c>
      <c r="H4163" s="430"/>
      <c r="I4163" s="431">
        <v>95.74</v>
      </c>
      <c r="J4163" s="432"/>
    </row>
    <row r="4164" spans="1:11" ht="45" hidden="1" outlineLevel="1">
      <c r="A4164" s="423"/>
      <c r="B4164" s="424"/>
      <c r="C4164" s="425">
        <v>56066</v>
      </c>
      <c r="D4164" s="426" t="s">
        <v>24391</v>
      </c>
      <c r="E4164" s="427" t="s">
        <v>9779</v>
      </c>
      <c r="F4164" s="428">
        <v>31.2</v>
      </c>
      <c r="G4164" s="429">
        <v>1</v>
      </c>
      <c r="H4164" s="430"/>
      <c r="I4164" s="431">
        <v>31.2</v>
      </c>
      <c r="J4164" s="432"/>
    </row>
    <row r="4165" spans="1:11" ht="22.5" hidden="1" outlineLevel="1">
      <c r="A4165" s="423"/>
      <c r="B4165" s="424"/>
      <c r="C4165" s="425">
        <v>56467</v>
      </c>
      <c r="D4165" s="426" t="s">
        <v>24392</v>
      </c>
      <c r="E4165" s="427" t="s">
        <v>9779</v>
      </c>
      <c r="F4165" s="428">
        <v>13.56</v>
      </c>
      <c r="G4165" s="429">
        <v>1</v>
      </c>
      <c r="H4165" s="430"/>
      <c r="I4165" s="431">
        <v>13.56</v>
      </c>
      <c r="J4165" s="432"/>
    </row>
    <row r="4166" spans="1:11" hidden="1" outlineLevel="1">
      <c r="A4166" s="418">
        <v>90975</v>
      </c>
      <c r="B4166" s="560" t="s">
        <v>24409</v>
      </c>
      <c r="C4166" s="560"/>
      <c r="D4166" s="560"/>
      <c r="E4166" s="560"/>
      <c r="F4166" s="560"/>
      <c r="G4166" s="560"/>
      <c r="H4166" s="419" t="s">
        <v>60</v>
      </c>
      <c r="I4166" s="420"/>
      <c r="J4166" s="421">
        <v>237.38</v>
      </c>
      <c r="K4166" s="422"/>
    </row>
    <row r="4167" spans="1:11" hidden="1" outlineLevel="1">
      <c r="A4167" s="423"/>
      <c r="B4167" s="424"/>
      <c r="C4167" s="425">
        <v>2041</v>
      </c>
      <c r="D4167" s="426" t="s">
        <v>23768</v>
      </c>
      <c r="E4167" s="427" t="s">
        <v>143</v>
      </c>
      <c r="F4167" s="428">
        <v>26.73</v>
      </c>
      <c r="G4167" s="429">
        <v>1.5</v>
      </c>
      <c r="H4167" s="430"/>
      <c r="I4167" s="431">
        <v>40.100700000000003</v>
      </c>
      <c r="J4167" s="432"/>
    </row>
    <row r="4168" spans="1:11" ht="22.5" collapsed="1">
      <c r="A4168" s="423"/>
      <c r="B4168" s="424"/>
      <c r="C4168" s="425">
        <v>2044</v>
      </c>
      <c r="D4168" s="426" t="s">
        <v>23769</v>
      </c>
      <c r="E4168" s="427" t="s">
        <v>143</v>
      </c>
      <c r="F4168" s="428">
        <v>19.559999999999999</v>
      </c>
      <c r="G4168" s="429">
        <v>1.5</v>
      </c>
      <c r="H4168" s="430"/>
      <c r="I4168" s="431">
        <v>29.3505</v>
      </c>
      <c r="J4168" s="432"/>
    </row>
    <row r="4169" spans="1:11" ht="67.5" hidden="1" outlineLevel="1">
      <c r="A4169" s="423"/>
      <c r="B4169" s="424"/>
      <c r="C4169" s="425">
        <v>55627</v>
      </c>
      <c r="D4169" s="426" t="s">
        <v>24408</v>
      </c>
      <c r="E4169" s="427" t="s">
        <v>9779</v>
      </c>
      <c r="F4169" s="428">
        <v>95.74</v>
      </c>
      <c r="G4169" s="429">
        <v>1</v>
      </c>
      <c r="H4169" s="430"/>
      <c r="I4169" s="431">
        <v>95.74</v>
      </c>
      <c r="J4169" s="432"/>
    </row>
    <row r="4170" spans="1:11" ht="45" hidden="1" outlineLevel="1">
      <c r="A4170" s="423"/>
      <c r="B4170" s="424"/>
      <c r="C4170" s="425">
        <v>56068</v>
      </c>
      <c r="D4170" s="426" t="s">
        <v>24386</v>
      </c>
      <c r="E4170" s="427" t="s">
        <v>9779</v>
      </c>
      <c r="F4170" s="428">
        <v>45.07</v>
      </c>
      <c r="G4170" s="429">
        <v>1</v>
      </c>
      <c r="H4170" s="430"/>
      <c r="I4170" s="431">
        <v>45.07</v>
      </c>
      <c r="J4170" s="432"/>
    </row>
    <row r="4171" spans="1:11" ht="22.5" hidden="1" outlineLevel="1">
      <c r="A4171" s="423"/>
      <c r="B4171" s="424"/>
      <c r="C4171" s="425">
        <v>56467</v>
      </c>
      <c r="D4171" s="426" t="s">
        <v>24392</v>
      </c>
      <c r="E4171" s="427" t="s">
        <v>9779</v>
      </c>
      <c r="F4171" s="428">
        <v>13.56</v>
      </c>
      <c r="G4171" s="429">
        <v>2</v>
      </c>
      <c r="H4171" s="430"/>
      <c r="I4171" s="431">
        <v>27.12</v>
      </c>
      <c r="J4171" s="432"/>
    </row>
    <row r="4172" spans="1:11" ht="34.5" hidden="1" customHeight="1" outlineLevel="1">
      <c r="A4172" s="418">
        <v>90976</v>
      </c>
      <c r="B4172" s="560" t="s">
        <v>24410</v>
      </c>
      <c r="C4172" s="560"/>
      <c r="D4172" s="560"/>
      <c r="E4172" s="560"/>
      <c r="F4172" s="560"/>
      <c r="G4172" s="560"/>
      <c r="H4172" s="419" t="s">
        <v>60</v>
      </c>
      <c r="I4172" s="420"/>
      <c r="J4172" s="421">
        <v>293.29000000000002</v>
      </c>
      <c r="K4172" s="422"/>
    </row>
    <row r="4173" spans="1:11" hidden="1" outlineLevel="1">
      <c r="A4173" s="423"/>
      <c r="B4173" s="424"/>
      <c r="C4173" s="425">
        <v>2041</v>
      </c>
      <c r="D4173" s="426" t="s">
        <v>23768</v>
      </c>
      <c r="E4173" s="427" t="s">
        <v>143</v>
      </c>
      <c r="F4173" s="428">
        <v>26.73</v>
      </c>
      <c r="G4173" s="429">
        <v>1.5</v>
      </c>
      <c r="H4173" s="430"/>
      <c r="I4173" s="431">
        <v>40.100700000000003</v>
      </c>
      <c r="J4173" s="432"/>
    </row>
    <row r="4174" spans="1:11" ht="22.5" collapsed="1">
      <c r="A4174" s="423"/>
      <c r="B4174" s="424"/>
      <c r="C4174" s="425">
        <v>2044</v>
      </c>
      <c r="D4174" s="426" t="s">
        <v>23769</v>
      </c>
      <c r="E4174" s="427" t="s">
        <v>143</v>
      </c>
      <c r="F4174" s="428">
        <v>19.559999999999999</v>
      </c>
      <c r="G4174" s="429">
        <v>1.5</v>
      </c>
      <c r="H4174" s="430"/>
      <c r="I4174" s="431">
        <v>29.3505</v>
      </c>
      <c r="J4174" s="432"/>
    </row>
    <row r="4175" spans="1:11" ht="67.5" hidden="1" outlineLevel="1">
      <c r="A4175" s="423"/>
      <c r="B4175" s="424"/>
      <c r="C4175" s="425">
        <v>55715</v>
      </c>
      <c r="D4175" s="426" t="s">
        <v>24411</v>
      </c>
      <c r="E4175" s="427" t="s">
        <v>9779</v>
      </c>
      <c r="F4175" s="428">
        <v>151.65</v>
      </c>
      <c r="G4175" s="429">
        <v>1</v>
      </c>
      <c r="H4175" s="430"/>
      <c r="I4175" s="431">
        <v>151.65</v>
      </c>
      <c r="J4175" s="432"/>
    </row>
    <row r="4176" spans="1:11" ht="45" hidden="1" outlineLevel="1">
      <c r="A4176" s="423"/>
      <c r="B4176" s="424"/>
      <c r="C4176" s="425">
        <v>56068</v>
      </c>
      <c r="D4176" s="426" t="s">
        <v>24386</v>
      </c>
      <c r="E4176" s="427" t="s">
        <v>9779</v>
      </c>
      <c r="F4176" s="428">
        <v>45.07</v>
      </c>
      <c r="G4176" s="429">
        <v>1</v>
      </c>
      <c r="H4176" s="430"/>
      <c r="I4176" s="431">
        <v>45.07</v>
      </c>
      <c r="J4176" s="432"/>
    </row>
    <row r="4177" spans="1:11" ht="22.5" hidden="1" outlineLevel="1">
      <c r="A4177" s="423"/>
      <c r="B4177" s="424"/>
      <c r="C4177" s="425">
        <v>56467</v>
      </c>
      <c r="D4177" s="426" t="s">
        <v>24392</v>
      </c>
      <c r="E4177" s="427" t="s">
        <v>9779</v>
      </c>
      <c r="F4177" s="428">
        <v>13.56</v>
      </c>
      <c r="G4177" s="429">
        <v>2</v>
      </c>
      <c r="H4177" s="430"/>
      <c r="I4177" s="431">
        <v>27.12</v>
      </c>
      <c r="J4177" s="432"/>
    </row>
    <row r="4178" spans="1:11" ht="24" hidden="1" customHeight="1" outlineLevel="1">
      <c r="A4178" s="418">
        <v>90978</v>
      </c>
      <c r="B4178" s="560" t="s">
        <v>24412</v>
      </c>
      <c r="C4178" s="560"/>
      <c r="D4178" s="560"/>
      <c r="E4178" s="560"/>
      <c r="F4178" s="560"/>
      <c r="G4178" s="560"/>
      <c r="H4178" s="419" t="s">
        <v>60</v>
      </c>
      <c r="I4178" s="420"/>
      <c r="J4178" s="421">
        <v>240.68</v>
      </c>
      <c r="K4178" s="422"/>
    </row>
    <row r="4179" spans="1:11" hidden="1" outlineLevel="1">
      <c r="A4179" s="423"/>
      <c r="B4179" s="424"/>
      <c r="C4179" s="425">
        <v>2041</v>
      </c>
      <c r="D4179" s="426" t="s">
        <v>23768</v>
      </c>
      <c r="E4179" s="427" t="s">
        <v>143</v>
      </c>
      <c r="F4179" s="428">
        <v>26.73</v>
      </c>
      <c r="G4179" s="429">
        <v>1.1000000000000001</v>
      </c>
      <c r="H4179" s="430"/>
      <c r="I4179" s="431">
        <v>29.4072</v>
      </c>
      <c r="J4179" s="432"/>
    </row>
    <row r="4180" spans="1:11" ht="22.5" collapsed="1">
      <c r="A4180" s="423"/>
      <c r="B4180" s="424"/>
      <c r="C4180" s="425">
        <v>2044</v>
      </c>
      <c r="D4180" s="426" t="s">
        <v>23769</v>
      </c>
      <c r="E4180" s="427" t="s">
        <v>143</v>
      </c>
      <c r="F4180" s="428">
        <v>19.559999999999999</v>
      </c>
      <c r="G4180" s="429">
        <v>1.1000000000000001</v>
      </c>
      <c r="H4180" s="430"/>
      <c r="I4180" s="431">
        <v>21.523700000000002</v>
      </c>
      <c r="J4180" s="432"/>
    </row>
    <row r="4181" spans="1:11" ht="67.5" hidden="1" outlineLevel="1">
      <c r="A4181" s="423"/>
      <c r="B4181" s="424"/>
      <c r="C4181" s="425">
        <v>55702</v>
      </c>
      <c r="D4181" s="426" t="s">
        <v>24413</v>
      </c>
      <c r="E4181" s="427" t="s">
        <v>9779</v>
      </c>
      <c r="F4181" s="428">
        <v>89.7</v>
      </c>
      <c r="G4181" s="429">
        <v>1</v>
      </c>
      <c r="H4181" s="430"/>
      <c r="I4181" s="431">
        <v>89.7</v>
      </c>
      <c r="J4181" s="432"/>
    </row>
    <row r="4182" spans="1:11" ht="45" hidden="1" outlineLevel="1">
      <c r="A4182" s="423"/>
      <c r="B4182" s="424"/>
      <c r="C4182" s="425">
        <v>56078</v>
      </c>
      <c r="D4182" s="426" t="s">
        <v>24414</v>
      </c>
      <c r="E4182" s="427" t="s">
        <v>9779</v>
      </c>
      <c r="F4182" s="428">
        <v>86.87</v>
      </c>
      <c r="G4182" s="429">
        <v>1</v>
      </c>
      <c r="H4182" s="430"/>
      <c r="I4182" s="431">
        <v>86.87</v>
      </c>
      <c r="J4182" s="432"/>
    </row>
    <row r="4183" spans="1:11" ht="22.5" hidden="1" outlineLevel="1">
      <c r="A4183" s="423"/>
      <c r="B4183" s="424"/>
      <c r="C4183" s="425">
        <v>56412</v>
      </c>
      <c r="D4183" s="426" t="s">
        <v>24415</v>
      </c>
      <c r="E4183" s="427" t="s">
        <v>9779</v>
      </c>
      <c r="F4183" s="428">
        <v>13.18</v>
      </c>
      <c r="G4183" s="429">
        <v>1</v>
      </c>
      <c r="H4183" s="430"/>
      <c r="I4183" s="431">
        <v>13.18</v>
      </c>
      <c r="J4183" s="432"/>
    </row>
    <row r="4184" spans="1:11" ht="24" hidden="1" customHeight="1" outlineLevel="1">
      <c r="A4184" s="418">
        <v>90979</v>
      </c>
      <c r="B4184" s="560" t="s">
        <v>24416</v>
      </c>
      <c r="C4184" s="560"/>
      <c r="D4184" s="560"/>
      <c r="E4184" s="560"/>
      <c r="F4184" s="560"/>
      <c r="G4184" s="560"/>
      <c r="H4184" s="419" t="s">
        <v>60</v>
      </c>
      <c r="I4184" s="420"/>
      <c r="J4184" s="421">
        <v>269.89999999999998</v>
      </c>
      <c r="K4184" s="422"/>
    </row>
    <row r="4185" spans="1:11" hidden="1" outlineLevel="1">
      <c r="A4185" s="423"/>
      <c r="B4185" s="424"/>
      <c r="C4185" s="425">
        <v>2041</v>
      </c>
      <c r="D4185" s="426" t="s">
        <v>23768</v>
      </c>
      <c r="E4185" s="427" t="s">
        <v>143</v>
      </c>
      <c r="F4185" s="428">
        <v>26.73</v>
      </c>
      <c r="G4185" s="429">
        <v>1.5</v>
      </c>
      <c r="H4185" s="430"/>
      <c r="I4185" s="431">
        <v>40.100700000000003</v>
      </c>
      <c r="J4185" s="432"/>
    </row>
    <row r="4186" spans="1:11" ht="22.5" collapsed="1">
      <c r="A4186" s="423"/>
      <c r="B4186" s="424"/>
      <c r="C4186" s="425">
        <v>2044</v>
      </c>
      <c r="D4186" s="426" t="s">
        <v>23769</v>
      </c>
      <c r="E4186" s="427" t="s">
        <v>143</v>
      </c>
      <c r="F4186" s="428">
        <v>19.559999999999999</v>
      </c>
      <c r="G4186" s="429">
        <v>1.5</v>
      </c>
      <c r="H4186" s="430"/>
      <c r="I4186" s="431">
        <v>29.3505</v>
      </c>
      <c r="J4186" s="432"/>
    </row>
    <row r="4187" spans="1:11" ht="67.5" hidden="1" outlineLevel="1">
      <c r="A4187" s="423"/>
      <c r="B4187" s="424"/>
      <c r="C4187" s="425">
        <v>55703</v>
      </c>
      <c r="D4187" s="426" t="s">
        <v>24417</v>
      </c>
      <c r="E4187" s="427" t="s">
        <v>9779</v>
      </c>
      <c r="F4187" s="428">
        <v>92.77</v>
      </c>
      <c r="G4187" s="429">
        <v>1</v>
      </c>
      <c r="H4187" s="430"/>
      <c r="I4187" s="431">
        <v>92.77</v>
      </c>
      <c r="J4187" s="432"/>
    </row>
    <row r="4188" spans="1:11" ht="45" hidden="1" outlineLevel="1">
      <c r="A4188" s="423"/>
      <c r="B4188" s="424"/>
      <c r="C4188" s="425">
        <v>56080</v>
      </c>
      <c r="D4188" s="426" t="s">
        <v>24418</v>
      </c>
      <c r="E4188" s="427" t="s">
        <v>9779</v>
      </c>
      <c r="F4188" s="428">
        <v>81.319999999999993</v>
      </c>
      <c r="G4188" s="429">
        <v>1</v>
      </c>
      <c r="H4188" s="430"/>
      <c r="I4188" s="431">
        <v>81.319999999999993</v>
      </c>
      <c r="J4188" s="432"/>
    </row>
    <row r="4189" spans="1:11" ht="22.5" hidden="1" outlineLevel="1">
      <c r="A4189" s="423"/>
      <c r="B4189" s="424"/>
      <c r="C4189" s="425">
        <v>56412</v>
      </c>
      <c r="D4189" s="426" t="s">
        <v>24415</v>
      </c>
      <c r="E4189" s="427" t="s">
        <v>9779</v>
      </c>
      <c r="F4189" s="428">
        <v>13.18</v>
      </c>
      <c r="G4189" s="429">
        <v>2</v>
      </c>
      <c r="H4189" s="430"/>
      <c r="I4189" s="431">
        <v>26.36</v>
      </c>
      <c r="J4189" s="432"/>
    </row>
    <row r="4190" spans="1:11" ht="45.75" hidden="1" customHeight="1" outlineLevel="1">
      <c r="A4190" s="418">
        <v>90987</v>
      </c>
      <c r="B4190" s="560" t="s">
        <v>24419</v>
      </c>
      <c r="C4190" s="560"/>
      <c r="D4190" s="560"/>
      <c r="E4190" s="560"/>
      <c r="F4190" s="560"/>
      <c r="G4190" s="560"/>
      <c r="H4190" s="419" t="s">
        <v>60</v>
      </c>
      <c r="I4190" s="420"/>
      <c r="J4190" s="421">
        <v>197.36</v>
      </c>
      <c r="K4190" s="422"/>
    </row>
    <row r="4191" spans="1:11" hidden="1" outlineLevel="1">
      <c r="A4191" s="423"/>
      <c r="B4191" s="424"/>
      <c r="C4191" s="425">
        <v>2041</v>
      </c>
      <c r="D4191" s="426" t="s">
        <v>23768</v>
      </c>
      <c r="E4191" s="427" t="s">
        <v>143</v>
      </c>
      <c r="F4191" s="428">
        <v>26.73</v>
      </c>
      <c r="G4191" s="429">
        <v>1.5</v>
      </c>
      <c r="H4191" s="430"/>
      <c r="I4191" s="431">
        <v>40.100700000000003</v>
      </c>
      <c r="J4191" s="432"/>
    </row>
    <row r="4192" spans="1:11" ht="22.5" collapsed="1">
      <c r="A4192" s="423"/>
      <c r="B4192" s="424"/>
      <c r="C4192" s="425">
        <v>2044</v>
      </c>
      <c r="D4192" s="426" t="s">
        <v>23769</v>
      </c>
      <c r="E4192" s="427" t="s">
        <v>143</v>
      </c>
      <c r="F4192" s="428">
        <v>19.559999999999999</v>
      </c>
      <c r="G4192" s="429">
        <v>1.5</v>
      </c>
      <c r="H4192" s="430"/>
      <c r="I4192" s="431">
        <v>29.3505</v>
      </c>
      <c r="J4192" s="432"/>
    </row>
    <row r="4193" spans="1:11" ht="78.75" hidden="1" outlineLevel="1">
      <c r="A4193" s="423"/>
      <c r="B4193" s="424"/>
      <c r="C4193" s="425">
        <v>55704</v>
      </c>
      <c r="D4193" s="426" t="s">
        <v>24420</v>
      </c>
      <c r="E4193" s="427" t="s">
        <v>9779</v>
      </c>
      <c r="F4193" s="428">
        <v>71.37</v>
      </c>
      <c r="G4193" s="429">
        <v>1</v>
      </c>
      <c r="H4193" s="430"/>
      <c r="I4193" s="431">
        <v>71.37</v>
      </c>
      <c r="J4193" s="432"/>
    </row>
    <row r="4194" spans="1:11" ht="45" hidden="1" outlineLevel="1">
      <c r="A4194" s="423"/>
      <c r="B4194" s="424"/>
      <c r="C4194" s="425">
        <v>56067</v>
      </c>
      <c r="D4194" s="426" t="s">
        <v>24406</v>
      </c>
      <c r="E4194" s="427" t="s">
        <v>9779</v>
      </c>
      <c r="F4194" s="428">
        <v>36.380000000000003</v>
      </c>
      <c r="G4194" s="429">
        <v>1</v>
      </c>
      <c r="H4194" s="430"/>
      <c r="I4194" s="431">
        <v>36.380000000000003</v>
      </c>
      <c r="J4194" s="432"/>
    </row>
    <row r="4195" spans="1:11" ht="22.5" hidden="1" outlineLevel="1">
      <c r="A4195" s="423"/>
      <c r="B4195" s="424"/>
      <c r="C4195" s="425">
        <v>56466</v>
      </c>
      <c r="D4195" s="426" t="s">
        <v>24387</v>
      </c>
      <c r="E4195" s="427" t="s">
        <v>9779</v>
      </c>
      <c r="F4195" s="428">
        <v>10.08</v>
      </c>
      <c r="G4195" s="429">
        <v>2</v>
      </c>
      <c r="H4195" s="430"/>
      <c r="I4195" s="431">
        <v>20.16</v>
      </c>
      <c r="J4195" s="432"/>
    </row>
    <row r="4196" spans="1:11" ht="45.75" hidden="1" customHeight="1" outlineLevel="1">
      <c r="A4196" s="418">
        <v>90988</v>
      </c>
      <c r="B4196" s="560" t="s">
        <v>24421</v>
      </c>
      <c r="C4196" s="560"/>
      <c r="D4196" s="560"/>
      <c r="E4196" s="560"/>
      <c r="F4196" s="560"/>
      <c r="G4196" s="560"/>
      <c r="H4196" s="419" t="s">
        <v>60</v>
      </c>
      <c r="I4196" s="420"/>
      <c r="J4196" s="421">
        <v>284.75</v>
      </c>
      <c r="K4196" s="422"/>
    </row>
    <row r="4197" spans="1:11" hidden="1" outlineLevel="1">
      <c r="A4197" s="423"/>
      <c r="B4197" s="424"/>
      <c r="C4197" s="425">
        <v>2041</v>
      </c>
      <c r="D4197" s="426" t="s">
        <v>23768</v>
      </c>
      <c r="E4197" s="427" t="s">
        <v>143</v>
      </c>
      <c r="F4197" s="428">
        <v>26.73</v>
      </c>
      <c r="G4197" s="429">
        <v>1.5</v>
      </c>
      <c r="H4197" s="430"/>
      <c r="I4197" s="431">
        <v>40.100700000000003</v>
      </c>
      <c r="J4197" s="432"/>
    </row>
    <row r="4198" spans="1:11" ht="22.5" collapsed="1">
      <c r="A4198" s="423"/>
      <c r="B4198" s="424"/>
      <c r="C4198" s="425">
        <v>2044</v>
      </c>
      <c r="D4198" s="426" t="s">
        <v>23769</v>
      </c>
      <c r="E4198" s="427" t="s">
        <v>143</v>
      </c>
      <c r="F4198" s="428">
        <v>19.559999999999999</v>
      </c>
      <c r="G4198" s="429">
        <v>1.5</v>
      </c>
      <c r="H4198" s="430"/>
      <c r="I4198" s="431">
        <v>29.3505</v>
      </c>
      <c r="J4198" s="432"/>
    </row>
    <row r="4199" spans="1:11" ht="67.5" hidden="1" outlineLevel="1">
      <c r="A4199" s="423"/>
      <c r="B4199" s="424"/>
      <c r="C4199" s="425">
        <v>55705</v>
      </c>
      <c r="D4199" s="426" t="s">
        <v>24422</v>
      </c>
      <c r="E4199" s="427" t="s">
        <v>9779</v>
      </c>
      <c r="F4199" s="428">
        <v>143.11000000000001</v>
      </c>
      <c r="G4199" s="429">
        <v>1</v>
      </c>
      <c r="H4199" s="430"/>
      <c r="I4199" s="431">
        <v>143.11000000000001</v>
      </c>
      <c r="J4199" s="432"/>
    </row>
    <row r="4200" spans="1:11" ht="45" hidden="1" outlineLevel="1">
      <c r="A4200" s="423"/>
      <c r="B4200" s="424"/>
      <c r="C4200" s="425">
        <v>56068</v>
      </c>
      <c r="D4200" s="426" t="s">
        <v>24386</v>
      </c>
      <c r="E4200" s="427" t="s">
        <v>9779</v>
      </c>
      <c r="F4200" s="428">
        <v>45.07</v>
      </c>
      <c r="G4200" s="429">
        <v>1</v>
      </c>
      <c r="H4200" s="430"/>
      <c r="I4200" s="431">
        <v>45.07</v>
      </c>
      <c r="J4200" s="432"/>
    </row>
    <row r="4201" spans="1:11" ht="22.5" hidden="1" outlineLevel="1">
      <c r="A4201" s="423"/>
      <c r="B4201" s="424"/>
      <c r="C4201" s="425">
        <v>56467</v>
      </c>
      <c r="D4201" s="426" t="s">
        <v>24392</v>
      </c>
      <c r="E4201" s="427" t="s">
        <v>9779</v>
      </c>
      <c r="F4201" s="428">
        <v>13.56</v>
      </c>
      <c r="G4201" s="429">
        <v>2</v>
      </c>
      <c r="H4201" s="430"/>
      <c r="I4201" s="431">
        <v>27.12</v>
      </c>
      <c r="J4201" s="432"/>
    </row>
    <row r="4202" spans="1:11" hidden="1" outlineLevel="1">
      <c r="A4202" s="418">
        <v>90991</v>
      </c>
      <c r="B4202" s="560" t="s">
        <v>24423</v>
      </c>
      <c r="C4202" s="560"/>
      <c r="D4202" s="560"/>
      <c r="E4202" s="560"/>
      <c r="F4202" s="560"/>
      <c r="G4202" s="560"/>
      <c r="H4202" s="419" t="s">
        <v>60</v>
      </c>
      <c r="I4202" s="420"/>
      <c r="J4202" s="421">
        <v>317.86</v>
      </c>
      <c r="K4202" s="422"/>
    </row>
    <row r="4203" spans="1:11" hidden="1" outlineLevel="1">
      <c r="A4203" s="423"/>
      <c r="B4203" s="424"/>
      <c r="C4203" s="425">
        <v>2041</v>
      </c>
      <c r="D4203" s="426" t="s">
        <v>23768</v>
      </c>
      <c r="E4203" s="427" t="s">
        <v>143</v>
      </c>
      <c r="F4203" s="428">
        <v>26.73</v>
      </c>
      <c r="G4203" s="429">
        <v>1.1000000000000001</v>
      </c>
      <c r="H4203" s="430"/>
      <c r="I4203" s="431">
        <v>29.4072</v>
      </c>
      <c r="J4203" s="432"/>
    </row>
    <row r="4204" spans="1:11" ht="22.5" collapsed="1">
      <c r="A4204" s="423"/>
      <c r="B4204" s="424"/>
      <c r="C4204" s="425">
        <v>2044</v>
      </c>
      <c r="D4204" s="426" t="s">
        <v>23769</v>
      </c>
      <c r="E4204" s="427" t="s">
        <v>143</v>
      </c>
      <c r="F4204" s="428">
        <v>19.559999999999999</v>
      </c>
      <c r="G4204" s="429">
        <v>1.1000000000000001</v>
      </c>
      <c r="H4204" s="430"/>
      <c r="I4204" s="431">
        <v>21.523700000000002</v>
      </c>
      <c r="J4204" s="432"/>
    </row>
    <row r="4205" spans="1:11" ht="67.5" hidden="1" outlineLevel="1">
      <c r="A4205" s="423"/>
      <c r="B4205" s="424"/>
      <c r="C4205" s="425">
        <v>55706</v>
      </c>
      <c r="D4205" s="426" t="s">
        <v>24424</v>
      </c>
      <c r="E4205" s="427" t="s">
        <v>9779</v>
      </c>
      <c r="F4205" s="428">
        <v>120.78</v>
      </c>
      <c r="G4205" s="429">
        <v>1</v>
      </c>
      <c r="H4205" s="430"/>
      <c r="I4205" s="431">
        <v>120.78</v>
      </c>
      <c r="J4205" s="432"/>
    </row>
    <row r="4206" spans="1:11" ht="45" hidden="1" outlineLevel="1">
      <c r="A4206" s="423"/>
      <c r="B4206" s="424"/>
      <c r="C4206" s="425">
        <v>56075</v>
      </c>
      <c r="D4206" s="426" t="s">
        <v>24425</v>
      </c>
      <c r="E4206" s="427" t="s">
        <v>9779</v>
      </c>
      <c r="F4206" s="428">
        <v>132.62</v>
      </c>
      <c r="G4206" s="429">
        <v>1</v>
      </c>
      <c r="H4206" s="430"/>
      <c r="I4206" s="431">
        <v>132.62</v>
      </c>
      <c r="J4206" s="432"/>
    </row>
    <row r="4207" spans="1:11" ht="22.5" hidden="1" outlineLevel="1">
      <c r="A4207" s="423"/>
      <c r="B4207" s="424"/>
      <c r="C4207" s="425">
        <v>56414</v>
      </c>
      <c r="D4207" s="426" t="s">
        <v>24426</v>
      </c>
      <c r="E4207" s="427" t="s">
        <v>9779</v>
      </c>
      <c r="F4207" s="428">
        <v>13.53</v>
      </c>
      <c r="G4207" s="429">
        <v>1</v>
      </c>
      <c r="H4207" s="430"/>
      <c r="I4207" s="431">
        <v>13.53</v>
      </c>
      <c r="J4207" s="432"/>
    </row>
    <row r="4208" spans="1:11" hidden="1" outlineLevel="1">
      <c r="A4208" s="418">
        <v>90992</v>
      </c>
      <c r="B4208" s="560" t="s">
        <v>24427</v>
      </c>
      <c r="C4208" s="560"/>
      <c r="D4208" s="560"/>
      <c r="E4208" s="560"/>
      <c r="F4208" s="560"/>
      <c r="G4208" s="560"/>
      <c r="H4208" s="419" t="s">
        <v>60</v>
      </c>
      <c r="I4208" s="420"/>
      <c r="J4208" s="421">
        <v>357.99</v>
      </c>
      <c r="K4208" s="422"/>
    </row>
    <row r="4209" spans="1:11" hidden="1" outlineLevel="1">
      <c r="A4209" s="423"/>
      <c r="B4209" s="424"/>
      <c r="C4209" s="425">
        <v>2041</v>
      </c>
      <c r="D4209" s="426" t="s">
        <v>23768</v>
      </c>
      <c r="E4209" s="427" t="s">
        <v>143</v>
      </c>
      <c r="F4209" s="428">
        <v>26.73</v>
      </c>
      <c r="G4209" s="429">
        <v>1.5</v>
      </c>
      <c r="H4209" s="430"/>
      <c r="I4209" s="431">
        <v>40.100700000000003</v>
      </c>
      <c r="J4209" s="432"/>
    </row>
    <row r="4210" spans="1:11" ht="22.5" collapsed="1">
      <c r="A4210" s="423"/>
      <c r="B4210" s="424"/>
      <c r="C4210" s="425">
        <v>2044</v>
      </c>
      <c r="D4210" s="426" t="s">
        <v>23769</v>
      </c>
      <c r="E4210" s="427" t="s">
        <v>143</v>
      </c>
      <c r="F4210" s="428">
        <v>19.559999999999999</v>
      </c>
      <c r="G4210" s="429">
        <v>1.5</v>
      </c>
      <c r="H4210" s="430"/>
      <c r="I4210" s="431">
        <v>29.3505</v>
      </c>
      <c r="J4210" s="432"/>
    </row>
    <row r="4211" spans="1:11" ht="67.5" hidden="1" outlineLevel="1">
      <c r="A4211" s="423"/>
      <c r="B4211" s="424"/>
      <c r="C4211" s="425">
        <v>55707</v>
      </c>
      <c r="D4211" s="426" t="s">
        <v>24428</v>
      </c>
      <c r="E4211" s="427" t="s">
        <v>9779</v>
      </c>
      <c r="F4211" s="428">
        <v>124.58</v>
      </c>
      <c r="G4211" s="429">
        <v>1</v>
      </c>
      <c r="H4211" s="430"/>
      <c r="I4211" s="431">
        <v>124.58</v>
      </c>
      <c r="J4211" s="432"/>
    </row>
    <row r="4212" spans="1:11" ht="45" hidden="1" outlineLevel="1">
      <c r="A4212" s="423"/>
      <c r="B4212" s="424"/>
      <c r="C4212" s="425">
        <v>56076</v>
      </c>
      <c r="D4212" s="426" t="s">
        <v>24429</v>
      </c>
      <c r="E4212" s="427" t="s">
        <v>9779</v>
      </c>
      <c r="F4212" s="428">
        <v>136.9</v>
      </c>
      <c r="G4212" s="429">
        <v>1</v>
      </c>
      <c r="H4212" s="430"/>
      <c r="I4212" s="431">
        <v>136.9</v>
      </c>
      <c r="J4212" s="432"/>
    </row>
    <row r="4213" spans="1:11" ht="22.5" hidden="1" outlineLevel="1">
      <c r="A4213" s="423"/>
      <c r="B4213" s="424"/>
      <c r="C4213" s="425">
        <v>56414</v>
      </c>
      <c r="D4213" s="426" t="s">
        <v>24426</v>
      </c>
      <c r="E4213" s="427" t="s">
        <v>9779</v>
      </c>
      <c r="F4213" s="428">
        <v>13.53</v>
      </c>
      <c r="G4213" s="429">
        <v>2</v>
      </c>
      <c r="H4213" s="430"/>
      <c r="I4213" s="431">
        <v>27.06</v>
      </c>
      <c r="J4213" s="432"/>
    </row>
    <row r="4214" spans="1:11" hidden="1" outlineLevel="1">
      <c r="A4214" s="418">
        <v>90993</v>
      </c>
      <c r="B4214" s="560" t="s">
        <v>24430</v>
      </c>
      <c r="C4214" s="560"/>
      <c r="D4214" s="560"/>
      <c r="E4214" s="560"/>
      <c r="F4214" s="560"/>
      <c r="G4214" s="560"/>
      <c r="H4214" s="419" t="s">
        <v>60</v>
      </c>
      <c r="I4214" s="420"/>
      <c r="J4214" s="421">
        <v>193.5</v>
      </c>
      <c r="K4214" s="422"/>
    </row>
    <row r="4215" spans="1:11" hidden="1" outlineLevel="1">
      <c r="A4215" s="423"/>
      <c r="B4215" s="424"/>
      <c r="C4215" s="425">
        <v>2041</v>
      </c>
      <c r="D4215" s="426" t="s">
        <v>23768</v>
      </c>
      <c r="E4215" s="427" t="s">
        <v>143</v>
      </c>
      <c r="F4215" s="428">
        <v>26.73</v>
      </c>
      <c r="G4215" s="429">
        <v>1.1000000000000001</v>
      </c>
      <c r="H4215" s="430"/>
      <c r="I4215" s="431">
        <v>29.4072</v>
      </c>
      <c r="J4215" s="432"/>
    </row>
    <row r="4216" spans="1:11" ht="22.5" collapsed="1">
      <c r="A4216" s="423"/>
      <c r="B4216" s="424"/>
      <c r="C4216" s="425">
        <v>2044</v>
      </c>
      <c r="D4216" s="426" t="s">
        <v>23769</v>
      </c>
      <c r="E4216" s="427" t="s">
        <v>143</v>
      </c>
      <c r="F4216" s="428">
        <v>19.559999999999999</v>
      </c>
      <c r="G4216" s="429">
        <v>1.1000000000000001</v>
      </c>
      <c r="H4216" s="430"/>
      <c r="I4216" s="431">
        <v>21.523700000000002</v>
      </c>
      <c r="J4216" s="432"/>
    </row>
    <row r="4217" spans="1:11" ht="67.5" hidden="1" outlineLevel="1">
      <c r="A4217" s="423"/>
      <c r="B4217" s="424"/>
      <c r="C4217" s="425">
        <v>55708</v>
      </c>
      <c r="D4217" s="426" t="s">
        <v>24431</v>
      </c>
      <c r="E4217" s="427" t="s">
        <v>9779</v>
      </c>
      <c r="F4217" s="428">
        <v>76.39</v>
      </c>
      <c r="G4217" s="429">
        <v>1</v>
      </c>
      <c r="H4217" s="430"/>
      <c r="I4217" s="431">
        <v>76.39</v>
      </c>
      <c r="J4217" s="432"/>
    </row>
    <row r="4218" spans="1:11" ht="45" hidden="1" outlineLevel="1">
      <c r="A4218" s="423"/>
      <c r="B4218" s="424"/>
      <c r="C4218" s="425">
        <v>56077</v>
      </c>
      <c r="D4218" s="426" t="s">
        <v>24397</v>
      </c>
      <c r="E4218" s="427" t="s">
        <v>9779</v>
      </c>
      <c r="F4218" s="428">
        <v>53.86</v>
      </c>
      <c r="G4218" s="429">
        <v>1</v>
      </c>
      <c r="H4218" s="430"/>
      <c r="I4218" s="431">
        <v>53.86</v>
      </c>
      <c r="J4218" s="432"/>
    </row>
    <row r="4219" spans="1:11" ht="22.5" hidden="1" outlineLevel="1">
      <c r="A4219" s="423"/>
      <c r="B4219" s="424"/>
      <c r="C4219" s="425">
        <v>56411</v>
      </c>
      <c r="D4219" s="426" t="s">
        <v>24398</v>
      </c>
      <c r="E4219" s="427" t="s">
        <v>9779</v>
      </c>
      <c r="F4219" s="428">
        <v>12.32</v>
      </c>
      <c r="G4219" s="429">
        <v>1</v>
      </c>
      <c r="H4219" s="430"/>
      <c r="I4219" s="431">
        <v>12.32</v>
      </c>
      <c r="J4219" s="432"/>
    </row>
    <row r="4220" spans="1:11" hidden="1" outlineLevel="1">
      <c r="A4220" s="418">
        <v>90994</v>
      </c>
      <c r="B4220" s="560" t="s">
        <v>24432</v>
      </c>
      <c r="C4220" s="560"/>
      <c r="D4220" s="560"/>
      <c r="E4220" s="560"/>
      <c r="F4220" s="560"/>
      <c r="G4220" s="560"/>
      <c r="H4220" s="419" t="s">
        <v>60</v>
      </c>
      <c r="I4220" s="420"/>
      <c r="J4220" s="421">
        <v>271.76</v>
      </c>
      <c r="K4220" s="422"/>
    </row>
    <row r="4221" spans="1:11" hidden="1" outlineLevel="1">
      <c r="A4221" s="423"/>
      <c r="B4221" s="424"/>
      <c r="C4221" s="425">
        <v>2041</v>
      </c>
      <c r="D4221" s="426" t="s">
        <v>23768</v>
      </c>
      <c r="E4221" s="427" t="s">
        <v>143</v>
      </c>
      <c r="F4221" s="428">
        <v>26.73</v>
      </c>
      <c r="G4221" s="429">
        <v>1.1000000000000001</v>
      </c>
      <c r="H4221" s="430"/>
      <c r="I4221" s="431">
        <v>29.4072</v>
      </c>
      <c r="J4221" s="432"/>
    </row>
    <row r="4222" spans="1:11" ht="22.5" collapsed="1">
      <c r="A4222" s="423"/>
      <c r="B4222" s="424"/>
      <c r="C4222" s="425">
        <v>2044</v>
      </c>
      <c r="D4222" s="426" t="s">
        <v>23769</v>
      </c>
      <c r="E4222" s="427" t="s">
        <v>143</v>
      </c>
      <c r="F4222" s="428">
        <v>19.559999999999999</v>
      </c>
      <c r="G4222" s="429">
        <v>1.1000000000000001</v>
      </c>
      <c r="H4222" s="430"/>
      <c r="I4222" s="431">
        <v>21.523700000000002</v>
      </c>
      <c r="J4222" s="432"/>
    </row>
    <row r="4223" spans="1:11" ht="67.5" hidden="1" outlineLevel="1">
      <c r="A4223" s="423"/>
      <c r="B4223" s="424"/>
      <c r="C4223" s="425">
        <v>55706</v>
      </c>
      <c r="D4223" s="426" t="s">
        <v>24424</v>
      </c>
      <c r="E4223" s="427" t="s">
        <v>9779</v>
      </c>
      <c r="F4223" s="428">
        <v>120.78</v>
      </c>
      <c r="G4223" s="429">
        <v>1</v>
      </c>
      <c r="H4223" s="430"/>
      <c r="I4223" s="431">
        <v>120.78</v>
      </c>
      <c r="J4223" s="432"/>
    </row>
    <row r="4224" spans="1:11" ht="45" hidden="1" outlineLevel="1">
      <c r="A4224" s="423"/>
      <c r="B4224" s="424"/>
      <c r="C4224" s="425">
        <v>56078</v>
      </c>
      <c r="D4224" s="426" t="s">
        <v>24414</v>
      </c>
      <c r="E4224" s="427" t="s">
        <v>9779</v>
      </c>
      <c r="F4224" s="428">
        <v>86.87</v>
      </c>
      <c r="G4224" s="429">
        <v>1</v>
      </c>
      <c r="H4224" s="430"/>
      <c r="I4224" s="431">
        <v>86.87</v>
      </c>
      <c r="J4224" s="432"/>
    </row>
    <row r="4225" spans="1:11" ht="22.5" hidden="1" outlineLevel="1">
      <c r="A4225" s="423"/>
      <c r="B4225" s="424"/>
      <c r="C4225" s="425">
        <v>56412</v>
      </c>
      <c r="D4225" s="426" t="s">
        <v>24415</v>
      </c>
      <c r="E4225" s="427" t="s">
        <v>9779</v>
      </c>
      <c r="F4225" s="428">
        <v>13.18</v>
      </c>
      <c r="G4225" s="429">
        <v>1</v>
      </c>
      <c r="H4225" s="430"/>
      <c r="I4225" s="431">
        <v>13.18</v>
      </c>
      <c r="J4225" s="432"/>
    </row>
    <row r="4226" spans="1:11" hidden="1" outlineLevel="1">
      <c r="A4226" s="418">
        <v>90995</v>
      </c>
      <c r="B4226" s="560" t="s">
        <v>24433</v>
      </c>
      <c r="C4226" s="560"/>
      <c r="D4226" s="560"/>
      <c r="E4226" s="560"/>
      <c r="F4226" s="560"/>
      <c r="G4226" s="560"/>
      <c r="H4226" s="419" t="s">
        <v>60</v>
      </c>
      <c r="I4226" s="420"/>
      <c r="J4226" s="421">
        <v>231.83</v>
      </c>
      <c r="K4226" s="422"/>
    </row>
    <row r="4227" spans="1:11" hidden="1" outlineLevel="1">
      <c r="A4227" s="423"/>
      <c r="B4227" s="424"/>
      <c r="C4227" s="425">
        <v>2041</v>
      </c>
      <c r="D4227" s="426" t="s">
        <v>23768</v>
      </c>
      <c r="E4227" s="427" t="s">
        <v>143</v>
      </c>
      <c r="F4227" s="428">
        <v>26.73</v>
      </c>
      <c r="G4227" s="429">
        <v>1.5</v>
      </c>
      <c r="H4227" s="430"/>
      <c r="I4227" s="431">
        <v>40.100700000000003</v>
      </c>
      <c r="J4227" s="432"/>
    </row>
    <row r="4228" spans="1:11" ht="22.5" collapsed="1">
      <c r="A4228" s="423"/>
      <c r="B4228" s="424"/>
      <c r="C4228" s="425">
        <v>2044</v>
      </c>
      <c r="D4228" s="426" t="s">
        <v>23769</v>
      </c>
      <c r="E4228" s="427" t="s">
        <v>143</v>
      </c>
      <c r="F4228" s="428">
        <v>19.559999999999999</v>
      </c>
      <c r="G4228" s="429">
        <v>1.5</v>
      </c>
      <c r="H4228" s="430"/>
      <c r="I4228" s="431">
        <v>29.3505</v>
      </c>
      <c r="J4228" s="432"/>
    </row>
    <row r="4229" spans="1:11" ht="67.5" hidden="1" outlineLevel="1">
      <c r="A4229" s="423"/>
      <c r="B4229" s="424"/>
      <c r="C4229" s="425">
        <v>55709</v>
      </c>
      <c r="D4229" s="426" t="s">
        <v>24434</v>
      </c>
      <c r="E4229" s="427" t="s">
        <v>9779</v>
      </c>
      <c r="F4229" s="428">
        <v>71.349999999999994</v>
      </c>
      <c r="G4229" s="429">
        <v>1</v>
      </c>
      <c r="H4229" s="430"/>
      <c r="I4229" s="431">
        <v>71.349999999999994</v>
      </c>
      <c r="J4229" s="432"/>
    </row>
    <row r="4230" spans="1:11" ht="45" hidden="1" outlineLevel="1">
      <c r="A4230" s="423"/>
      <c r="B4230" s="424"/>
      <c r="C4230" s="425">
        <v>56079</v>
      </c>
      <c r="D4230" s="426" t="s">
        <v>24401</v>
      </c>
      <c r="E4230" s="427" t="s">
        <v>9779</v>
      </c>
      <c r="F4230" s="428">
        <v>66.39</v>
      </c>
      <c r="G4230" s="429">
        <v>1</v>
      </c>
      <c r="H4230" s="430"/>
      <c r="I4230" s="431">
        <v>66.39</v>
      </c>
      <c r="J4230" s="432"/>
    </row>
    <row r="4231" spans="1:11" ht="22.5" hidden="1" outlineLevel="1">
      <c r="A4231" s="423"/>
      <c r="B4231" s="424"/>
      <c r="C4231" s="425">
        <v>56411</v>
      </c>
      <c r="D4231" s="426" t="s">
        <v>24398</v>
      </c>
      <c r="E4231" s="427" t="s">
        <v>9779</v>
      </c>
      <c r="F4231" s="428">
        <v>12.32</v>
      </c>
      <c r="G4231" s="429">
        <v>2</v>
      </c>
      <c r="H4231" s="430"/>
      <c r="I4231" s="431">
        <v>24.64</v>
      </c>
      <c r="J4231" s="432"/>
    </row>
    <row r="4232" spans="1:11" hidden="1" outlineLevel="1">
      <c r="A4232" s="418">
        <v>90996</v>
      </c>
      <c r="B4232" s="560" t="s">
        <v>24435</v>
      </c>
      <c r="C4232" s="560"/>
      <c r="D4232" s="560"/>
      <c r="E4232" s="560"/>
      <c r="F4232" s="560"/>
      <c r="G4232" s="560"/>
      <c r="H4232" s="419" t="s">
        <v>60</v>
      </c>
      <c r="I4232" s="420"/>
      <c r="J4232" s="421">
        <v>301.70999999999998</v>
      </c>
      <c r="K4232" s="422"/>
    </row>
    <row r="4233" spans="1:11" hidden="1" outlineLevel="1">
      <c r="A4233" s="423"/>
      <c r="B4233" s="424"/>
      <c r="C4233" s="425">
        <v>2041</v>
      </c>
      <c r="D4233" s="426" t="s">
        <v>23768</v>
      </c>
      <c r="E4233" s="427" t="s">
        <v>143</v>
      </c>
      <c r="F4233" s="428">
        <v>26.73</v>
      </c>
      <c r="G4233" s="429">
        <v>1.5</v>
      </c>
      <c r="H4233" s="430"/>
      <c r="I4233" s="431">
        <v>40.100700000000003</v>
      </c>
      <c r="J4233" s="432"/>
    </row>
    <row r="4234" spans="1:11" ht="22.5" collapsed="1">
      <c r="A4234" s="423"/>
      <c r="B4234" s="424"/>
      <c r="C4234" s="425">
        <v>2044</v>
      </c>
      <c r="D4234" s="426" t="s">
        <v>23769</v>
      </c>
      <c r="E4234" s="427" t="s">
        <v>143</v>
      </c>
      <c r="F4234" s="428">
        <v>19.559999999999999</v>
      </c>
      <c r="G4234" s="429">
        <v>1.5</v>
      </c>
      <c r="H4234" s="430"/>
      <c r="I4234" s="431">
        <v>29.3505</v>
      </c>
      <c r="J4234" s="432"/>
    </row>
    <row r="4235" spans="1:11" ht="67.5" hidden="1" outlineLevel="1">
      <c r="A4235" s="423"/>
      <c r="B4235" s="424"/>
      <c r="C4235" s="425">
        <v>55707</v>
      </c>
      <c r="D4235" s="426" t="s">
        <v>24428</v>
      </c>
      <c r="E4235" s="427" t="s">
        <v>9779</v>
      </c>
      <c r="F4235" s="428">
        <v>124.58</v>
      </c>
      <c r="G4235" s="429">
        <v>1</v>
      </c>
      <c r="H4235" s="430"/>
      <c r="I4235" s="431">
        <v>124.58</v>
      </c>
      <c r="J4235" s="432"/>
    </row>
    <row r="4236" spans="1:11" ht="45" hidden="1" outlineLevel="1">
      <c r="A4236" s="423"/>
      <c r="B4236" s="424"/>
      <c r="C4236" s="425">
        <v>56080</v>
      </c>
      <c r="D4236" s="426" t="s">
        <v>24418</v>
      </c>
      <c r="E4236" s="427" t="s">
        <v>9779</v>
      </c>
      <c r="F4236" s="428">
        <v>81.319999999999993</v>
      </c>
      <c r="G4236" s="429">
        <v>1</v>
      </c>
      <c r="H4236" s="430"/>
      <c r="I4236" s="431">
        <v>81.319999999999993</v>
      </c>
      <c r="J4236" s="432"/>
    </row>
    <row r="4237" spans="1:11" ht="22.5" hidden="1" outlineLevel="1">
      <c r="A4237" s="423"/>
      <c r="B4237" s="424"/>
      <c r="C4237" s="425">
        <v>56412</v>
      </c>
      <c r="D4237" s="426" t="s">
        <v>24415</v>
      </c>
      <c r="E4237" s="427" t="s">
        <v>9779</v>
      </c>
      <c r="F4237" s="428">
        <v>13.18</v>
      </c>
      <c r="G4237" s="429">
        <v>2</v>
      </c>
      <c r="H4237" s="430"/>
      <c r="I4237" s="431">
        <v>26.36</v>
      </c>
      <c r="J4237" s="432"/>
    </row>
    <row r="4238" spans="1:11" ht="24" hidden="1" customHeight="1" outlineLevel="1">
      <c r="A4238" s="418">
        <v>91023</v>
      </c>
      <c r="B4238" s="560" t="s">
        <v>24436</v>
      </c>
      <c r="C4238" s="560"/>
      <c r="D4238" s="560"/>
      <c r="E4238" s="560"/>
      <c r="F4238" s="560"/>
      <c r="G4238" s="560"/>
      <c r="H4238" s="419" t="s">
        <v>60</v>
      </c>
      <c r="I4238" s="420"/>
      <c r="J4238" s="421">
        <v>209.04</v>
      </c>
      <c r="K4238" s="422"/>
    </row>
    <row r="4239" spans="1:11" hidden="1" outlineLevel="1">
      <c r="A4239" s="423"/>
      <c r="B4239" s="424"/>
      <c r="C4239" s="425">
        <v>2041</v>
      </c>
      <c r="D4239" s="426" t="s">
        <v>23768</v>
      </c>
      <c r="E4239" s="427" t="s">
        <v>143</v>
      </c>
      <c r="F4239" s="428">
        <v>26.73</v>
      </c>
      <c r="G4239" s="429">
        <v>1.5</v>
      </c>
      <c r="H4239" s="430"/>
      <c r="I4239" s="431">
        <v>40.100700000000003</v>
      </c>
      <c r="J4239" s="432"/>
    </row>
    <row r="4240" spans="1:11" ht="22.5" collapsed="1">
      <c r="A4240" s="423"/>
      <c r="B4240" s="424"/>
      <c r="C4240" s="425">
        <v>2044</v>
      </c>
      <c r="D4240" s="426" t="s">
        <v>23769</v>
      </c>
      <c r="E4240" s="427" t="s">
        <v>143</v>
      </c>
      <c r="F4240" s="428">
        <v>19.559999999999999</v>
      </c>
      <c r="G4240" s="429">
        <v>1.5</v>
      </c>
      <c r="H4240" s="430"/>
      <c r="I4240" s="431">
        <v>29.3505</v>
      </c>
      <c r="J4240" s="432"/>
    </row>
    <row r="4241" spans="1:11" ht="33.75" hidden="1" outlineLevel="1">
      <c r="A4241" s="423"/>
      <c r="B4241" s="424"/>
      <c r="C4241" s="425">
        <v>56535</v>
      </c>
      <c r="D4241" s="426" t="s">
        <v>24437</v>
      </c>
      <c r="E4241" s="427" t="s">
        <v>9779</v>
      </c>
      <c r="F4241" s="428">
        <v>139.59</v>
      </c>
      <c r="G4241" s="429">
        <v>1</v>
      </c>
      <c r="H4241" s="430"/>
      <c r="I4241" s="431">
        <v>139.59</v>
      </c>
      <c r="J4241" s="432"/>
    </row>
    <row r="4242" spans="1:11" ht="24" hidden="1" customHeight="1" outlineLevel="1">
      <c r="A4242" s="418">
        <v>91024</v>
      </c>
      <c r="B4242" s="560" t="s">
        <v>24438</v>
      </c>
      <c r="C4242" s="560"/>
      <c r="D4242" s="560"/>
      <c r="E4242" s="560"/>
      <c r="F4242" s="560"/>
      <c r="G4242" s="560"/>
      <c r="H4242" s="419" t="s">
        <v>60</v>
      </c>
      <c r="I4242" s="420"/>
      <c r="J4242" s="421">
        <v>751.48</v>
      </c>
      <c r="K4242" s="422"/>
    </row>
    <row r="4243" spans="1:11" hidden="1" outlineLevel="1">
      <c r="A4243" s="423"/>
      <c r="B4243" s="424"/>
      <c r="C4243" s="425">
        <v>2041</v>
      </c>
      <c r="D4243" s="426" t="s">
        <v>23768</v>
      </c>
      <c r="E4243" s="427" t="s">
        <v>143</v>
      </c>
      <c r="F4243" s="428">
        <v>26.73</v>
      </c>
      <c r="G4243" s="429">
        <v>1.5</v>
      </c>
      <c r="H4243" s="430"/>
      <c r="I4243" s="431">
        <v>40.100700000000003</v>
      </c>
      <c r="J4243" s="432"/>
    </row>
    <row r="4244" spans="1:11" ht="22.5" collapsed="1">
      <c r="A4244" s="423"/>
      <c r="B4244" s="424"/>
      <c r="C4244" s="425">
        <v>2044</v>
      </c>
      <c r="D4244" s="426" t="s">
        <v>23769</v>
      </c>
      <c r="E4244" s="427" t="s">
        <v>143</v>
      </c>
      <c r="F4244" s="428">
        <v>19.559999999999999</v>
      </c>
      <c r="G4244" s="429">
        <v>1.5</v>
      </c>
      <c r="H4244" s="430"/>
      <c r="I4244" s="431">
        <v>29.3505</v>
      </c>
      <c r="J4244" s="432"/>
    </row>
    <row r="4245" spans="1:11" ht="45" hidden="1" outlineLevel="1">
      <c r="A4245" s="423"/>
      <c r="B4245" s="424"/>
      <c r="C4245" s="425">
        <v>56536</v>
      </c>
      <c r="D4245" s="426" t="s">
        <v>24439</v>
      </c>
      <c r="E4245" s="427" t="s">
        <v>9779</v>
      </c>
      <c r="F4245" s="428">
        <v>682.03</v>
      </c>
      <c r="G4245" s="429">
        <v>1</v>
      </c>
      <c r="H4245" s="430"/>
      <c r="I4245" s="431">
        <v>682.03</v>
      </c>
      <c r="J4245" s="432"/>
    </row>
    <row r="4246" spans="1:11" ht="24" hidden="1" customHeight="1" outlineLevel="1">
      <c r="A4246" s="418">
        <v>91027</v>
      </c>
      <c r="B4246" s="560" t="s">
        <v>24440</v>
      </c>
      <c r="C4246" s="560"/>
      <c r="D4246" s="560"/>
      <c r="E4246" s="560"/>
      <c r="F4246" s="560"/>
      <c r="G4246" s="560"/>
      <c r="H4246" s="419" t="s">
        <v>60</v>
      </c>
      <c r="I4246" s="420"/>
      <c r="J4246" s="421">
        <v>302.95999999999998</v>
      </c>
      <c r="K4246" s="422"/>
    </row>
    <row r="4247" spans="1:11" hidden="1" outlineLevel="1">
      <c r="A4247" s="423"/>
      <c r="B4247" s="424"/>
      <c r="C4247" s="425">
        <v>2041</v>
      </c>
      <c r="D4247" s="426" t="s">
        <v>23768</v>
      </c>
      <c r="E4247" s="427" t="s">
        <v>143</v>
      </c>
      <c r="F4247" s="428">
        <v>26.73</v>
      </c>
      <c r="G4247" s="429">
        <v>1.5</v>
      </c>
      <c r="H4247" s="430"/>
      <c r="I4247" s="431">
        <v>40.100700000000003</v>
      </c>
      <c r="J4247" s="432"/>
    </row>
    <row r="4248" spans="1:11" ht="22.5" collapsed="1">
      <c r="A4248" s="423"/>
      <c r="B4248" s="424"/>
      <c r="C4248" s="425">
        <v>2044</v>
      </c>
      <c r="D4248" s="426" t="s">
        <v>23769</v>
      </c>
      <c r="E4248" s="427" t="s">
        <v>143</v>
      </c>
      <c r="F4248" s="428">
        <v>19.559999999999999</v>
      </c>
      <c r="G4248" s="429">
        <v>1.5</v>
      </c>
      <c r="H4248" s="430"/>
      <c r="I4248" s="431">
        <v>29.3505</v>
      </c>
      <c r="J4248" s="432"/>
    </row>
    <row r="4249" spans="1:11" ht="33.75" hidden="1" outlineLevel="1">
      <c r="A4249" s="423"/>
      <c r="B4249" s="424"/>
      <c r="C4249" s="425">
        <v>56539</v>
      </c>
      <c r="D4249" s="426" t="s">
        <v>24441</v>
      </c>
      <c r="E4249" s="427" t="s">
        <v>9779</v>
      </c>
      <c r="F4249" s="428">
        <v>233.51</v>
      </c>
      <c r="G4249" s="429">
        <v>1</v>
      </c>
      <c r="H4249" s="430"/>
      <c r="I4249" s="431">
        <v>233.51</v>
      </c>
      <c r="J4249" s="432"/>
    </row>
    <row r="4250" spans="1:11" ht="24" hidden="1" customHeight="1" outlineLevel="1">
      <c r="A4250" s="418">
        <v>91028</v>
      </c>
      <c r="B4250" s="560" t="s">
        <v>24442</v>
      </c>
      <c r="C4250" s="560"/>
      <c r="D4250" s="560"/>
      <c r="E4250" s="560"/>
      <c r="F4250" s="560"/>
      <c r="G4250" s="560"/>
      <c r="H4250" s="419" t="s">
        <v>60</v>
      </c>
      <c r="I4250" s="420"/>
      <c r="J4250" s="421">
        <v>78.930000000000007</v>
      </c>
      <c r="K4250" s="422"/>
    </row>
    <row r="4251" spans="1:11" hidden="1" outlineLevel="1">
      <c r="A4251" s="423"/>
      <c r="B4251" s="424"/>
      <c r="C4251" s="425">
        <v>2041</v>
      </c>
      <c r="D4251" s="426" t="s">
        <v>23768</v>
      </c>
      <c r="E4251" s="427" t="s">
        <v>143</v>
      </c>
      <c r="F4251" s="428">
        <v>26.73</v>
      </c>
      <c r="G4251" s="429">
        <v>1.3</v>
      </c>
      <c r="H4251" s="430"/>
      <c r="I4251" s="431">
        <v>34.753999999999998</v>
      </c>
      <c r="J4251" s="432"/>
    </row>
    <row r="4252" spans="1:11" ht="22.5" collapsed="1">
      <c r="A4252" s="423"/>
      <c r="B4252" s="424"/>
      <c r="C4252" s="425">
        <v>2044</v>
      </c>
      <c r="D4252" s="426" t="s">
        <v>23769</v>
      </c>
      <c r="E4252" s="427" t="s">
        <v>143</v>
      </c>
      <c r="F4252" s="428">
        <v>19.559999999999999</v>
      </c>
      <c r="G4252" s="429">
        <v>1.3</v>
      </c>
      <c r="H4252" s="430"/>
      <c r="I4252" s="431">
        <v>25.437100000000001</v>
      </c>
      <c r="J4252" s="432"/>
    </row>
    <row r="4253" spans="1:11" ht="22.5" hidden="1" outlineLevel="1">
      <c r="A4253" s="423"/>
      <c r="B4253" s="424"/>
      <c r="C4253" s="425">
        <v>56540</v>
      </c>
      <c r="D4253" s="426" t="s">
        <v>24443</v>
      </c>
      <c r="E4253" s="427" t="s">
        <v>9779</v>
      </c>
      <c r="F4253" s="428">
        <v>18.739999999999998</v>
      </c>
      <c r="G4253" s="429">
        <v>1</v>
      </c>
      <c r="H4253" s="430"/>
      <c r="I4253" s="431">
        <v>18.739999999999998</v>
      </c>
      <c r="J4253" s="432"/>
    </row>
    <row r="4254" spans="1:11" ht="24" hidden="1" customHeight="1" outlineLevel="1">
      <c r="A4254" s="418">
        <v>91031</v>
      </c>
      <c r="B4254" s="560" t="s">
        <v>24444</v>
      </c>
      <c r="C4254" s="560"/>
      <c r="D4254" s="560"/>
      <c r="E4254" s="560"/>
      <c r="F4254" s="560"/>
      <c r="G4254" s="560"/>
      <c r="H4254" s="419" t="s">
        <v>60</v>
      </c>
      <c r="I4254" s="420"/>
      <c r="J4254" s="421">
        <v>352.7</v>
      </c>
      <c r="K4254" s="422"/>
    </row>
    <row r="4255" spans="1:11" hidden="1" outlineLevel="1">
      <c r="A4255" s="423"/>
      <c r="B4255" s="424"/>
      <c r="C4255" s="425">
        <v>2041</v>
      </c>
      <c r="D4255" s="426" t="s">
        <v>23768</v>
      </c>
      <c r="E4255" s="427" t="s">
        <v>143</v>
      </c>
      <c r="F4255" s="428">
        <v>26.73</v>
      </c>
      <c r="G4255" s="429">
        <v>0.5</v>
      </c>
      <c r="H4255" s="430"/>
      <c r="I4255" s="431">
        <v>13.366899999999999</v>
      </c>
      <c r="J4255" s="432"/>
    </row>
    <row r="4256" spans="1:11" ht="22.5" collapsed="1">
      <c r="A4256" s="423"/>
      <c r="B4256" s="424"/>
      <c r="C4256" s="425">
        <v>2044</v>
      </c>
      <c r="D4256" s="426" t="s">
        <v>23769</v>
      </c>
      <c r="E4256" s="427" t="s">
        <v>143</v>
      </c>
      <c r="F4256" s="428">
        <v>19.559999999999999</v>
      </c>
      <c r="G4256" s="429">
        <v>0.5</v>
      </c>
      <c r="H4256" s="430"/>
      <c r="I4256" s="431">
        <v>9.7835000000000001</v>
      </c>
      <c r="J4256" s="432"/>
    </row>
    <row r="4257" spans="1:11" ht="33.75" hidden="1" outlineLevel="1">
      <c r="A4257" s="423"/>
      <c r="B4257" s="424"/>
      <c r="C4257" s="425">
        <v>56542</v>
      </c>
      <c r="D4257" s="426" t="s">
        <v>24445</v>
      </c>
      <c r="E4257" s="427" t="s">
        <v>9779</v>
      </c>
      <c r="F4257" s="428">
        <v>329.55</v>
      </c>
      <c r="G4257" s="429">
        <v>1</v>
      </c>
      <c r="H4257" s="430"/>
      <c r="I4257" s="431">
        <v>329.55</v>
      </c>
      <c r="J4257" s="432"/>
    </row>
    <row r="4258" spans="1:11" hidden="1" outlineLevel="1">
      <c r="A4258" s="418">
        <v>91050</v>
      </c>
      <c r="B4258" s="560" t="s">
        <v>24446</v>
      </c>
      <c r="C4258" s="560"/>
      <c r="D4258" s="560"/>
      <c r="E4258" s="560"/>
      <c r="F4258" s="560"/>
      <c r="G4258" s="560"/>
      <c r="H4258" s="419" t="s">
        <v>60</v>
      </c>
      <c r="I4258" s="420"/>
      <c r="J4258" s="421">
        <v>1148.22</v>
      </c>
      <c r="K4258" s="422"/>
    </row>
    <row r="4259" spans="1:11" ht="22.5" hidden="1" outlineLevel="1">
      <c r="A4259" s="423"/>
      <c r="B4259" s="424"/>
      <c r="C4259" s="425">
        <v>1037</v>
      </c>
      <c r="D4259" s="426" t="s">
        <v>24002</v>
      </c>
      <c r="E4259" s="427" t="s">
        <v>143</v>
      </c>
      <c r="F4259" s="428">
        <v>44.05</v>
      </c>
      <c r="G4259" s="429">
        <v>6</v>
      </c>
      <c r="H4259" s="430"/>
      <c r="I4259" s="431">
        <v>264.3229</v>
      </c>
      <c r="J4259" s="432"/>
    </row>
    <row r="4260" spans="1:11" collapsed="1">
      <c r="A4260" s="423"/>
      <c r="B4260" s="424"/>
      <c r="C4260" s="425">
        <v>2041</v>
      </c>
      <c r="D4260" s="426" t="s">
        <v>23768</v>
      </c>
      <c r="E4260" s="427" t="s">
        <v>143</v>
      </c>
      <c r="F4260" s="428">
        <v>26.73</v>
      </c>
      <c r="G4260" s="429">
        <v>6</v>
      </c>
      <c r="H4260" s="430"/>
      <c r="I4260" s="431">
        <v>160.40309999999999</v>
      </c>
      <c r="J4260" s="432"/>
    </row>
    <row r="4261" spans="1:11" ht="22.5" hidden="1" outlineLevel="1">
      <c r="A4261" s="423"/>
      <c r="B4261" s="424"/>
      <c r="C4261" s="425">
        <v>2044</v>
      </c>
      <c r="D4261" s="426" t="s">
        <v>23769</v>
      </c>
      <c r="E4261" s="427" t="s">
        <v>143</v>
      </c>
      <c r="F4261" s="428">
        <v>19.559999999999999</v>
      </c>
      <c r="G4261" s="429">
        <v>6</v>
      </c>
      <c r="H4261" s="430"/>
      <c r="I4261" s="431">
        <v>117.4021</v>
      </c>
      <c r="J4261" s="432"/>
    </row>
    <row r="4262" spans="1:11" ht="22.5" hidden="1" outlineLevel="1">
      <c r="A4262" s="423"/>
      <c r="B4262" s="424"/>
      <c r="C4262" s="425">
        <v>56551</v>
      </c>
      <c r="D4262" s="426" t="s">
        <v>24447</v>
      </c>
      <c r="E4262" s="427" t="s">
        <v>9779</v>
      </c>
      <c r="F4262" s="428">
        <v>606.09</v>
      </c>
      <c r="G4262" s="429">
        <v>1</v>
      </c>
      <c r="H4262" s="430"/>
      <c r="I4262" s="431">
        <v>606.09</v>
      </c>
      <c r="J4262" s="432"/>
    </row>
    <row r="4263" spans="1:11" hidden="1" outlineLevel="1">
      <c r="A4263" s="418">
        <v>91053</v>
      </c>
      <c r="B4263" s="560" t="s">
        <v>24448</v>
      </c>
      <c r="C4263" s="560"/>
      <c r="D4263" s="560"/>
      <c r="E4263" s="560"/>
      <c r="F4263" s="560"/>
      <c r="G4263" s="560"/>
      <c r="H4263" s="419" t="s">
        <v>60</v>
      </c>
      <c r="I4263" s="420"/>
      <c r="J4263" s="421">
        <v>1574.05</v>
      </c>
      <c r="K4263" s="422"/>
    </row>
    <row r="4264" spans="1:11" ht="22.5" hidden="1" outlineLevel="1">
      <c r="A4264" s="423"/>
      <c r="B4264" s="424"/>
      <c r="C4264" s="425">
        <v>1037</v>
      </c>
      <c r="D4264" s="426" t="s">
        <v>24002</v>
      </c>
      <c r="E4264" s="427" t="s">
        <v>143</v>
      </c>
      <c r="F4264" s="428">
        <v>44.05</v>
      </c>
      <c r="G4264" s="429">
        <v>9</v>
      </c>
      <c r="H4264" s="430"/>
      <c r="I4264" s="431">
        <v>396.48430000000002</v>
      </c>
      <c r="J4264" s="432"/>
    </row>
    <row r="4265" spans="1:11" collapsed="1">
      <c r="A4265" s="423"/>
      <c r="B4265" s="424"/>
      <c r="C4265" s="425">
        <v>2041</v>
      </c>
      <c r="D4265" s="426" t="s">
        <v>23768</v>
      </c>
      <c r="E4265" s="427" t="s">
        <v>143</v>
      </c>
      <c r="F4265" s="428">
        <v>26.73</v>
      </c>
      <c r="G4265" s="429">
        <v>9</v>
      </c>
      <c r="H4265" s="430"/>
      <c r="I4265" s="431">
        <v>240.60470000000001</v>
      </c>
      <c r="J4265" s="432"/>
    </row>
    <row r="4266" spans="1:11" ht="22.5" hidden="1" outlineLevel="1">
      <c r="A4266" s="423"/>
      <c r="B4266" s="424"/>
      <c r="C4266" s="425">
        <v>2044</v>
      </c>
      <c r="D4266" s="426" t="s">
        <v>23769</v>
      </c>
      <c r="E4266" s="427" t="s">
        <v>143</v>
      </c>
      <c r="F4266" s="428">
        <v>19.559999999999999</v>
      </c>
      <c r="G4266" s="429">
        <v>9</v>
      </c>
      <c r="H4266" s="430"/>
      <c r="I4266" s="431">
        <v>176.10310000000001</v>
      </c>
      <c r="J4266" s="432"/>
    </row>
    <row r="4267" spans="1:11" ht="22.5" hidden="1" outlineLevel="1">
      <c r="A4267" s="423"/>
      <c r="B4267" s="424"/>
      <c r="C4267" s="425">
        <v>56554</v>
      </c>
      <c r="D4267" s="426" t="s">
        <v>24449</v>
      </c>
      <c r="E4267" s="427" t="s">
        <v>9779</v>
      </c>
      <c r="F4267" s="428">
        <v>760.86</v>
      </c>
      <c r="G4267" s="429">
        <v>1</v>
      </c>
      <c r="H4267" s="430"/>
      <c r="I4267" s="431">
        <v>760.86</v>
      </c>
      <c r="J4267" s="432"/>
    </row>
    <row r="4268" spans="1:11" ht="24" hidden="1" customHeight="1" outlineLevel="1">
      <c r="A4268" s="418">
        <v>91054</v>
      </c>
      <c r="B4268" s="560" t="s">
        <v>24450</v>
      </c>
      <c r="C4268" s="560"/>
      <c r="D4268" s="560"/>
      <c r="E4268" s="560"/>
      <c r="F4268" s="560"/>
      <c r="G4268" s="560"/>
      <c r="H4268" s="419" t="s">
        <v>60</v>
      </c>
      <c r="I4268" s="420"/>
      <c r="J4268" s="421">
        <v>176.56</v>
      </c>
      <c r="K4268" s="422"/>
    </row>
    <row r="4269" spans="1:11" hidden="1" outlineLevel="1">
      <c r="A4269" s="423"/>
      <c r="B4269" s="424"/>
      <c r="C4269" s="425">
        <v>2041</v>
      </c>
      <c r="D4269" s="426" t="s">
        <v>23768</v>
      </c>
      <c r="E4269" s="427" t="s">
        <v>143</v>
      </c>
      <c r="F4269" s="428">
        <v>26.73</v>
      </c>
      <c r="G4269" s="429">
        <v>2</v>
      </c>
      <c r="H4269" s="430"/>
      <c r="I4269" s="431">
        <v>53.467700000000001</v>
      </c>
      <c r="J4269" s="432"/>
    </row>
    <row r="4270" spans="1:11" ht="22.5" collapsed="1">
      <c r="A4270" s="423"/>
      <c r="B4270" s="424"/>
      <c r="C4270" s="425">
        <v>2044</v>
      </c>
      <c r="D4270" s="426" t="s">
        <v>23769</v>
      </c>
      <c r="E4270" s="427" t="s">
        <v>143</v>
      </c>
      <c r="F4270" s="428">
        <v>19.559999999999999</v>
      </c>
      <c r="G4270" s="429">
        <v>2</v>
      </c>
      <c r="H4270" s="430"/>
      <c r="I4270" s="431">
        <v>39.134</v>
      </c>
      <c r="J4270" s="432"/>
    </row>
    <row r="4271" spans="1:11" ht="33.75" hidden="1" outlineLevel="1">
      <c r="A4271" s="423"/>
      <c r="B4271" s="424"/>
      <c r="C4271" s="425">
        <v>56559</v>
      </c>
      <c r="D4271" s="426" t="s">
        <v>24451</v>
      </c>
      <c r="E4271" s="427" t="s">
        <v>9779</v>
      </c>
      <c r="F4271" s="428">
        <v>83.96</v>
      </c>
      <c r="G4271" s="429">
        <v>1</v>
      </c>
      <c r="H4271" s="430"/>
      <c r="I4271" s="431">
        <v>83.96</v>
      </c>
      <c r="J4271" s="432"/>
    </row>
    <row r="4272" spans="1:11" hidden="1" outlineLevel="1">
      <c r="A4272" s="418">
        <v>91055</v>
      </c>
      <c r="B4272" s="560" t="s">
        <v>24452</v>
      </c>
      <c r="C4272" s="560"/>
      <c r="D4272" s="560"/>
      <c r="E4272" s="560"/>
      <c r="F4272" s="560"/>
      <c r="G4272" s="560"/>
      <c r="H4272" s="419" t="s">
        <v>60</v>
      </c>
      <c r="I4272" s="420"/>
      <c r="J4272" s="421">
        <v>106.35</v>
      </c>
      <c r="K4272" s="422"/>
    </row>
    <row r="4273" spans="1:11" hidden="1" outlineLevel="1">
      <c r="A4273" s="423"/>
      <c r="B4273" s="424"/>
      <c r="C4273" s="425">
        <v>2041</v>
      </c>
      <c r="D4273" s="426" t="s">
        <v>23768</v>
      </c>
      <c r="E4273" s="427" t="s">
        <v>143</v>
      </c>
      <c r="F4273" s="428">
        <v>26.73</v>
      </c>
      <c r="G4273" s="429">
        <v>0.5</v>
      </c>
      <c r="H4273" s="430"/>
      <c r="I4273" s="431">
        <v>13.366899999999999</v>
      </c>
      <c r="J4273" s="432"/>
    </row>
    <row r="4274" spans="1:11" ht="22.5" collapsed="1">
      <c r="A4274" s="423"/>
      <c r="B4274" s="424"/>
      <c r="C4274" s="425">
        <v>2044</v>
      </c>
      <c r="D4274" s="426" t="s">
        <v>23769</v>
      </c>
      <c r="E4274" s="427" t="s">
        <v>143</v>
      </c>
      <c r="F4274" s="428">
        <v>19.559999999999999</v>
      </c>
      <c r="G4274" s="429">
        <v>0.5</v>
      </c>
      <c r="H4274" s="430"/>
      <c r="I4274" s="431">
        <v>9.7835000000000001</v>
      </c>
      <c r="J4274" s="432"/>
    </row>
    <row r="4275" spans="1:11" ht="22.5" hidden="1" outlineLevel="1">
      <c r="A4275" s="423"/>
      <c r="B4275" s="424"/>
      <c r="C4275" s="425">
        <v>56560</v>
      </c>
      <c r="D4275" s="426" t="s">
        <v>24453</v>
      </c>
      <c r="E4275" s="427" t="s">
        <v>9779</v>
      </c>
      <c r="F4275" s="428">
        <v>83.2</v>
      </c>
      <c r="G4275" s="429">
        <v>1</v>
      </c>
      <c r="H4275" s="430"/>
      <c r="I4275" s="431">
        <v>83.2</v>
      </c>
      <c r="J4275" s="432"/>
    </row>
    <row r="4276" spans="1:11" hidden="1" outlineLevel="1">
      <c r="A4276" s="418">
        <v>91058</v>
      </c>
      <c r="B4276" s="560" t="s">
        <v>24454</v>
      </c>
      <c r="C4276" s="560"/>
      <c r="D4276" s="560"/>
      <c r="E4276" s="560"/>
      <c r="F4276" s="560"/>
      <c r="G4276" s="560"/>
      <c r="H4276" s="419" t="s">
        <v>60</v>
      </c>
      <c r="I4276" s="420"/>
      <c r="J4276" s="421">
        <v>163.95</v>
      </c>
      <c r="K4276" s="422"/>
    </row>
    <row r="4277" spans="1:11" hidden="1" outlineLevel="1">
      <c r="A4277" s="423"/>
      <c r="B4277" s="424"/>
      <c r="C4277" s="425">
        <v>2041</v>
      </c>
      <c r="D4277" s="426" t="s">
        <v>23768</v>
      </c>
      <c r="E4277" s="427" t="s">
        <v>143</v>
      </c>
      <c r="F4277" s="428">
        <v>26.73</v>
      </c>
      <c r="G4277" s="429">
        <v>0.5</v>
      </c>
      <c r="H4277" s="430"/>
      <c r="I4277" s="431">
        <v>13.366899999999999</v>
      </c>
      <c r="J4277" s="432"/>
    </row>
    <row r="4278" spans="1:11" ht="22.5" collapsed="1">
      <c r="A4278" s="423"/>
      <c r="B4278" s="424"/>
      <c r="C4278" s="425">
        <v>2044</v>
      </c>
      <c r="D4278" s="426" t="s">
        <v>23769</v>
      </c>
      <c r="E4278" s="427" t="s">
        <v>143</v>
      </c>
      <c r="F4278" s="428">
        <v>19.559999999999999</v>
      </c>
      <c r="G4278" s="429">
        <v>0.5</v>
      </c>
      <c r="H4278" s="430"/>
      <c r="I4278" s="431">
        <v>9.7835000000000001</v>
      </c>
      <c r="J4278" s="432"/>
    </row>
    <row r="4279" spans="1:11" ht="22.5" hidden="1" outlineLevel="1">
      <c r="A4279" s="423"/>
      <c r="B4279" s="424"/>
      <c r="C4279" s="425">
        <v>56561</v>
      </c>
      <c r="D4279" s="426" t="s">
        <v>24455</v>
      </c>
      <c r="E4279" s="427" t="s">
        <v>9779</v>
      </c>
      <c r="F4279" s="428">
        <v>140.80000000000001</v>
      </c>
      <c r="G4279" s="429">
        <v>1</v>
      </c>
      <c r="H4279" s="430"/>
      <c r="I4279" s="431">
        <v>140.80000000000001</v>
      </c>
      <c r="J4279" s="432"/>
    </row>
    <row r="4280" spans="1:11" ht="23.25" hidden="1" customHeight="1" outlineLevel="1">
      <c r="A4280" s="418">
        <v>91062</v>
      </c>
      <c r="B4280" s="560" t="s">
        <v>24456</v>
      </c>
      <c r="C4280" s="560"/>
      <c r="D4280" s="560"/>
      <c r="E4280" s="560"/>
      <c r="F4280" s="560"/>
      <c r="G4280" s="560"/>
      <c r="H4280" s="419" t="s">
        <v>60</v>
      </c>
      <c r="I4280" s="420"/>
      <c r="J4280" s="421">
        <v>119.59</v>
      </c>
      <c r="K4280" s="422"/>
    </row>
    <row r="4281" spans="1:11" hidden="1" outlineLevel="1">
      <c r="A4281" s="423"/>
      <c r="B4281" s="424"/>
      <c r="C4281" s="425">
        <v>2041</v>
      </c>
      <c r="D4281" s="426" t="s">
        <v>23768</v>
      </c>
      <c r="E4281" s="427" t="s">
        <v>143</v>
      </c>
      <c r="F4281" s="428">
        <v>26.73</v>
      </c>
      <c r="G4281" s="429">
        <v>0.5</v>
      </c>
      <c r="H4281" s="430"/>
      <c r="I4281" s="431">
        <v>13.366899999999999</v>
      </c>
      <c r="J4281" s="432"/>
    </row>
    <row r="4282" spans="1:11" ht="22.5" collapsed="1">
      <c r="A4282" s="423"/>
      <c r="B4282" s="424"/>
      <c r="C4282" s="425">
        <v>2044</v>
      </c>
      <c r="D4282" s="426" t="s">
        <v>23769</v>
      </c>
      <c r="E4282" s="427" t="s">
        <v>143</v>
      </c>
      <c r="F4282" s="428">
        <v>19.559999999999999</v>
      </c>
      <c r="G4282" s="429">
        <v>0.5</v>
      </c>
      <c r="H4282" s="430"/>
      <c r="I4282" s="431">
        <v>9.7835000000000001</v>
      </c>
      <c r="J4282" s="432"/>
    </row>
    <row r="4283" spans="1:11" ht="45" hidden="1" outlineLevel="1">
      <c r="A4283" s="423"/>
      <c r="B4283" s="424"/>
      <c r="C4283" s="425">
        <v>56563</v>
      </c>
      <c r="D4283" s="426" t="s">
        <v>24457</v>
      </c>
      <c r="E4283" s="427" t="s">
        <v>9779</v>
      </c>
      <c r="F4283" s="428">
        <v>96.44</v>
      </c>
      <c r="G4283" s="429">
        <v>1</v>
      </c>
      <c r="H4283" s="430"/>
      <c r="I4283" s="431">
        <v>96.44</v>
      </c>
      <c r="J4283" s="432"/>
    </row>
    <row r="4284" spans="1:11" hidden="1" outlineLevel="1">
      <c r="A4284" s="418">
        <v>91063</v>
      </c>
      <c r="B4284" s="560" t="s">
        <v>24458</v>
      </c>
      <c r="C4284" s="560"/>
      <c r="D4284" s="560"/>
      <c r="E4284" s="560"/>
      <c r="F4284" s="560"/>
      <c r="G4284" s="560"/>
      <c r="H4284" s="419" t="s">
        <v>60</v>
      </c>
      <c r="I4284" s="420"/>
      <c r="J4284" s="421">
        <v>155.81</v>
      </c>
      <c r="K4284" s="422"/>
    </row>
    <row r="4285" spans="1:11" hidden="1" outlineLevel="1">
      <c r="A4285" s="423"/>
      <c r="B4285" s="424"/>
      <c r="C4285" s="425">
        <v>2041</v>
      </c>
      <c r="D4285" s="426" t="s">
        <v>23768</v>
      </c>
      <c r="E4285" s="427" t="s">
        <v>143</v>
      </c>
      <c r="F4285" s="428">
        <v>26.73</v>
      </c>
      <c r="G4285" s="429">
        <v>0.5</v>
      </c>
      <c r="H4285" s="430"/>
      <c r="I4285" s="431">
        <v>13.366899999999999</v>
      </c>
      <c r="J4285" s="432"/>
    </row>
    <row r="4286" spans="1:11" ht="22.5" collapsed="1">
      <c r="A4286" s="423"/>
      <c r="B4286" s="424"/>
      <c r="C4286" s="425">
        <v>2044</v>
      </c>
      <c r="D4286" s="426" t="s">
        <v>23769</v>
      </c>
      <c r="E4286" s="427" t="s">
        <v>143</v>
      </c>
      <c r="F4286" s="428">
        <v>19.559999999999999</v>
      </c>
      <c r="G4286" s="429">
        <v>0.5</v>
      </c>
      <c r="H4286" s="430"/>
      <c r="I4286" s="431">
        <v>9.7835000000000001</v>
      </c>
      <c r="J4286" s="432"/>
    </row>
    <row r="4287" spans="1:11" ht="45" hidden="1" outlineLevel="1">
      <c r="A4287" s="423"/>
      <c r="B4287" s="424"/>
      <c r="C4287" s="425">
        <v>56564</v>
      </c>
      <c r="D4287" s="426" t="s">
        <v>24459</v>
      </c>
      <c r="E4287" s="427" t="s">
        <v>9779</v>
      </c>
      <c r="F4287" s="428">
        <v>132.66</v>
      </c>
      <c r="G4287" s="429">
        <v>1</v>
      </c>
      <c r="H4287" s="430"/>
      <c r="I4287" s="431">
        <v>132.66</v>
      </c>
      <c r="J4287" s="432"/>
    </row>
    <row r="4288" spans="1:11" hidden="1" outlineLevel="1">
      <c r="A4288" s="418">
        <v>91066</v>
      </c>
      <c r="B4288" s="560" t="s">
        <v>24460</v>
      </c>
      <c r="C4288" s="560"/>
      <c r="D4288" s="560"/>
      <c r="E4288" s="560"/>
      <c r="F4288" s="560"/>
      <c r="G4288" s="560"/>
      <c r="H4288" s="419" t="s">
        <v>60</v>
      </c>
      <c r="I4288" s="420"/>
      <c r="J4288" s="421">
        <v>232.88</v>
      </c>
      <c r="K4288" s="422"/>
    </row>
    <row r="4289" spans="1:11" hidden="1" outlineLevel="1">
      <c r="A4289" s="423"/>
      <c r="B4289" s="424"/>
      <c r="C4289" s="425">
        <v>2041</v>
      </c>
      <c r="D4289" s="426" t="s">
        <v>23768</v>
      </c>
      <c r="E4289" s="427" t="s">
        <v>143</v>
      </c>
      <c r="F4289" s="428">
        <v>26.73</v>
      </c>
      <c r="G4289" s="429">
        <v>0.5</v>
      </c>
      <c r="H4289" s="430"/>
      <c r="I4289" s="431">
        <v>13.366899999999999</v>
      </c>
      <c r="J4289" s="432"/>
    </row>
    <row r="4290" spans="1:11" ht="22.5" collapsed="1">
      <c r="A4290" s="423"/>
      <c r="B4290" s="424"/>
      <c r="C4290" s="425">
        <v>2044</v>
      </c>
      <c r="D4290" s="426" t="s">
        <v>23769</v>
      </c>
      <c r="E4290" s="427" t="s">
        <v>143</v>
      </c>
      <c r="F4290" s="428">
        <v>19.559999999999999</v>
      </c>
      <c r="G4290" s="429">
        <v>0.5</v>
      </c>
      <c r="H4290" s="430"/>
      <c r="I4290" s="431">
        <v>9.7835000000000001</v>
      </c>
      <c r="J4290" s="432"/>
    </row>
    <row r="4291" spans="1:11" ht="45" hidden="1" outlineLevel="1">
      <c r="A4291" s="423"/>
      <c r="B4291" s="424"/>
      <c r="C4291" s="425">
        <v>56566</v>
      </c>
      <c r="D4291" s="426" t="s">
        <v>24461</v>
      </c>
      <c r="E4291" s="427" t="s">
        <v>9779</v>
      </c>
      <c r="F4291" s="428">
        <v>209.73</v>
      </c>
      <c r="G4291" s="429">
        <v>1</v>
      </c>
      <c r="H4291" s="430"/>
      <c r="I4291" s="431">
        <v>209.73</v>
      </c>
      <c r="J4291" s="432"/>
    </row>
    <row r="4292" spans="1:11" hidden="1" outlineLevel="1">
      <c r="A4292" s="418">
        <v>91071</v>
      </c>
      <c r="B4292" s="560" t="s">
        <v>24462</v>
      </c>
      <c r="C4292" s="560"/>
      <c r="D4292" s="560"/>
      <c r="E4292" s="560"/>
      <c r="F4292" s="560"/>
      <c r="G4292" s="560"/>
      <c r="H4292" s="419" t="s">
        <v>60</v>
      </c>
      <c r="I4292" s="420"/>
      <c r="J4292" s="421">
        <v>73.010000000000005</v>
      </c>
      <c r="K4292" s="422"/>
    </row>
    <row r="4293" spans="1:11" hidden="1" outlineLevel="1">
      <c r="A4293" s="423"/>
      <c r="B4293" s="424"/>
      <c r="C4293" s="425">
        <v>2041</v>
      </c>
      <c r="D4293" s="426" t="s">
        <v>23768</v>
      </c>
      <c r="E4293" s="427" t="s">
        <v>143</v>
      </c>
      <c r="F4293" s="428">
        <v>26.73</v>
      </c>
      <c r="G4293" s="429">
        <v>0.6</v>
      </c>
      <c r="H4293" s="430"/>
      <c r="I4293" s="431">
        <v>16.040299999999998</v>
      </c>
      <c r="J4293" s="432"/>
    </row>
    <row r="4294" spans="1:11" ht="22.5" collapsed="1">
      <c r="A4294" s="423"/>
      <c r="B4294" s="424"/>
      <c r="C4294" s="425">
        <v>2044</v>
      </c>
      <c r="D4294" s="426" t="s">
        <v>23769</v>
      </c>
      <c r="E4294" s="427" t="s">
        <v>143</v>
      </c>
      <c r="F4294" s="428">
        <v>19.559999999999999</v>
      </c>
      <c r="G4294" s="429">
        <v>0.6</v>
      </c>
      <c r="H4294" s="430"/>
      <c r="I4294" s="431">
        <v>11.7402</v>
      </c>
      <c r="J4294" s="432"/>
    </row>
    <row r="4295" spans="1:11" ht="22.5" hidden="1" outlineLevel="1">
      <c r="A4295" s="423"/>
      <c r="B4295" s="424"/>
      <c r="C4295" s="425">
        <v>56570</v>
      </c>
      <c r="D4295" s="426" t="s">
        <v>24463</v>
      </c>
      <c r="E4295" s="427" t="s">
        <v>9779</v>
      </c>
      <c r="F4295" s="428">
        <v>45.23</v>
      </c>
      <c r="G4295" s="429">
        <v>1</v>
      </c>
      <c r="H4295" s="430"/>
      <c r="I4295" s="431">
        <v>45.23</v>
      </c>
      <c r="J4295" s="432"/>
    </row>
    <row r="4296" spans="1:11" hidden="1" outlineLevel="1">
      <c r="A4296" s="418">
        <v>91074</v>
      </c>
      <c r="B4296" s="560" t="s">
        <v>24464</v>
      </c>
      <c r="C4296" s="560"/>
      <c r="D4296" s="560"/>
      <c r="E4296" s="560"/>
      <c r="F4296" s="560"/>
      <c r="G4296" s="560"/>
      <c r="H4296" s="419" t="s">
        <v>60</v>
      </c>
      <c r="I4296" s="420"/>
      <c r="J4296" s="421">
        <v>38678.75</v>
      </c>
      <c r="K4296" s="422"/>
    </row>
    <row r="4297" spans="1:11" hidden="1" outlineLevel="1">
      <c r="A4297" s="423"/>
      <c r="B4297" s="424"/>
      <c r="C4297" s="425">
        <v>2041</v>
      </c>
      <c r="D4297" s="426" t="s">
        <v>23768</v>
      </c>
      <c r="E4297" s="427" t="s">
        <v>143</v>
      </c>
      <c r="F4297" s="428">
        <v>26.73</v>
      </c>
      <c r="G4297" s="429">
        <v>3.3</v>
      </c>
      <c r="H4297" s="430"/>
      <c r="I4297" s="431">
        <v>88.221699999999998</v>
      </c>
      <c r="J4297" s="432"/>
    </row>
    <row r="4298" spans="1:11" ht="22.5" collapsed="1">
      <c r="A4298" s="423"/>
      <c r="B4298" s="424"/>
      <c r="C4298" s="425">
        <v>2044</v>
      </c>
      <c r="D4298" s="426" t="s">
        <v>23769</v>
      </c>
      <c r="E4298" s="427" t="s">
        <v>143</v>
      </c>
      <c r="F4298" s="428">
        <v>19.559999999999999</v>
      </c>
      <c r="G4298" s="429">
        <v>3.3</v>
      </c>
      <c r="H4298" s="430"/>
      <c r="I4298" s="431">
        <v>64.571100000000001</v>
      </c>
      <c r="J4298" s="432"/>
    </row>
    <row r="4299" spans="1:11" ht="33.75" hidden="1" outlineLevel="1">
      <c r="A4299" s="423"/>
      <c r="B4299" s="424"/>
      <c r="C4299" s="425">
        <v>56575</v>
      </c>
      <c r="D4299" s="426" t="s">
        <v>24465</v>
      </c>
      <c r="E4299" s="427" t="s">
        <v>9779</v>
      </c>
      <c r="F4299" s="428">
        <v>38525.96</v>
      </c>
      <c r="G4299" s="429">
        <v>1</v>
      </c>
      <c r="H4299" s="430"/>
      <c r="I4299" s="431">
        <v>38525.96</v>
      </c>
      <c r="J4299" s="432"/>
    </row>
    <row r="4300" spans="1:11" hidden="1" outlineLevel="1">
      <c r="A4300" s="418">
        <v>91075</v>
      </c>
      <c r="B4300" s="560" t="s">
        <v>24466</v>
      </c>
      <c r="C4300" s="560"/>
      <c r="D4300" s="560"/>
      <c r="E4300" s="560"/>
      <c r="F4300" s="560"/>
      <c r="G4300" s="560"/>
      <c r="H4300" s="419" t="s">
        <v>60</v>
      </c>
      <c r="I4300" s="420"/>
      <c r="J4300" s="421">
        <v>20960.82</v>
      </c>
      <c r="K4300" s="422"/>
    </row>
    <row r="4301" spans="1:11" hidden="1" outlineLevel="1">
      <c r="A4301" s="423"/>
      <c r="B4301" s="424"/>
      <c r="C4301" s="425">
        <v>2041</v>
      </c>
      <c r="D4301" s="426" t="s">
        <v>23768</v>
      </c>
      <c r="E4301" s="427" t="s">
        <v>143</v>
      </c>
      <c r="F4301" s="428">
        <v>26.73</v>
      </c>
      <c r="G4301" s="429">
        <v>1.5</v>
      </c>
      <c r="H4301" s="430"/>
      <c r="I4301" s="431">
        <v>40.100700000000003</v>
      </c>
      <c r="J4301" s="432"/>
    </row>
    <row r="4302" spans="1:11" ht="22.5" collapsed="1">
      <c r="A4302" s="423"/>
      <c r="B4302" s="424"/>
      <c r="C4302" s="425">
        <v>2044</v>
      </c>
      <c r="D4302" s="426" t="s">
        <v>23769</v>
      </c>
      <c r="E4302" s="427" t="s">
        <v>143</v>
      </c>
      <c r="F4302" s="428">
        <v>19.559999999999999</v>
      </c>
      <c r="G4302" s="429">
        <v>1.5</v>
      </c>
      <c r="H4302" s="430"/>
      <c r="I4302" s="431">
        <v>29.3505</v>
      </c>
      <c r="J4302" s="432"/>
    </row>
    <row r="4303" spans="1:11" ht="45" hidden="1" outlineLevel="1">
      <c r="A4303" s="423"/>
      <c r="B4303" s="424"/>
      <c r="C4303" s="425">
        <v>56577</v>
      </c>
      <c r="D4303" s="426" t="s">
        <v>24467</v>
      </c>
      <c r="E4303" s="427" t="s">
        <v>9779</v>
      </c>
      <c r="F4303" s="428">
        <v>20891.37</v>
      </c>
      <c r="G4303" s="429">
        <v>1</v>
      </c>
      <c r="H4303" s="430"/>
      <c r="I4303" s="431">
        <v>20891.37</v>
      </c>
      <c r="J4303" s="432"/>
    </row>
    <row r="4304" spans="1:11" hidden="1" outlineLevel="1">
      <c r="A4304" s="418">
        <v>91077</v>
      </c>
      <c r="B4304" s="560" t="s">
        <v>24468</v>
      </c>
      <c r="C4304" s="560"/>
      <c r="D4304" s="560"/>
      <c r="E4304" s="560"/>
      <c r="F4304" s="560"/>
      <c r="G4304" s="560"/>
      <c r="H4304" s="419" t="s">
        <v>60</v>
      </c>
      <c r="I4304" s="420"/>
      <c r="J4304" s="421">
        <v>18810.02</v>
      </c>
      <c r="K4304" s="422"/>
    </row>
    <row r="4305" spans="1:11" hidden="1" outlineLevel="1">
      <c r="A4305" s="423"/>
      <c r="B4305" s="424"/>
      <c r="C4305" s="425">
        <v>2041</v>
      </c>
      <c r="D4305" s="426" t="s">
        <v>23768</v>
      </c>
      <c r="E4305" s="427" t="s">
        <v>143</v>
      </c>
      <c r="F4305" s="428">
        <v>26.73</v>
      </c>
      <c r="G4305" s="429">
        <v>3.3</v>
      </c>
      <c r="H4305" s="430"/>
      <c r="I4305" s="431">
        <v>88.221699999999998</v>
      </c>
      <c r="J4305" s="432"/>
    </row>
    <row r="4306" spans="1:11" ht="22.5" collapsed="1">
      <c r="A4306" s="423"/>
      <c r="B4306" s="424"/>
      <c r="C4306" s="425">
        <v>2044</v>
      </c>
      <c r="D4306" s="426" t="s">
        <v>23769</v>
      </c>
      <c r="E4306" s="427" t="s">
        <v>143</v>
      </c>
      <c r="F4306" s="428">
        <v>19.559999999999999</v>
      </c>
      <c r="G4306" s="429">
        <v>3.3</v>
      </c>
      <c r="H4306" s="430"/>
      <c r="I4306" s="431">
        <v>64.571100000000001</v>
      </c>
      <c r="J4306" s="432"/>
    </row>
    <row r="4307" spans="1:11" ht="33.75" hidden="1" outlineLevel="1">
      <c r="A4307" s="423"/>
      <c r="B4307" s="424"/>
      <c r="C4307" s="425">
        <v>56576</v>
      </c>
      <c r="D4307" s="426" t="s">
        <v>24469</v>
      </c>
      <c r="E4307" s="427" t="s">
        <v>9779</v>
      </c>
      <c r="F4307" s="428">
        <v>18657.23</v>
      </c>
      <c r="G4307" s="429">
        <v>1</v>
      </c>
      <c r="H4307" s="430"/>
      <c r="I4307" s="431">
        <v>18657.23</v>
      </c>
      <c r="J4307" s="432"/>
    </row>
    <row r="4308" spans="1:11" ht="24" hidden="1" customHeight="1" outlineLevel="1">
      <c r="A4308" s="418">
        <v>91085</v>
      </c>
      <c r="B4308" s="560" t="s">
        <v>24470</v>
      </c>
      <c r="C4308" s="560"/>
      <c r="D4308" s="560"/>
      <c r="E4308" s="560"/>
      <c r="F4308" s="560"/>
      <c r="G4308" s="560"/>
      <c r="H4308" s="419" t="s">
        <v>60</v>
      </c>
      <c r="I4308" s="420"/>
      <c r="J4308" s="421">
        <v>129372.68</v>
      </c>
      <c r="K4308" s="422"/>
    </row>
    <row r="4309" spans="1:11" ht="45" hidden="1" outlineLevel="1">
      <c r="A4309" s="423"/>
      <c r="B4309" s="424"/>
      <c r="C4309" s="425">
        <v>56587</v>
      </c>
      <c r="D4309" s="426" t="s">
        <v>24471</v>
      </c>
      <c r="E4309" s="427" t="s">
        <v>9779</v>
      </c>
      <c r="F4309" s="428">
        <v>129372.68</v>
      </c>
      <c r="G4309" s="429">
        <v>1</v>
      </c>
      <c r="H4309" s="430"/>
      <c r="I4309" s="431">
        <v>129372.68</v>
      </c>
      <c r="J4309" s="432"/>
    </row>
    <row r="4310" spans="1:11" ht="24" customHeight="1" collapsed="1">
      <c r="A4310" s="418">
        <v>91086</v>
      </c>
      <c r="B4310" s="560" t="s">
        <v>24472</v>
      </c>
      <c r="C4310" s="560"/>
      <c r="D4310" s="560"/>
      <c r="E4310" s="560"/>
      <c r="F4310" s="560"/>
      <c r="G4310" s="560"/>
      <c r="H4310" s="419" t="s">
        <v>60</v>
      </c>
      <c r="I4310" s="420"/>
      <c r="J4310" s="421">
        <v>109275.87</v>
      </c>
      <c r="K4310" s="422"/>
    </row>
    <row r="4311" spans="1:11" ht="45" hidden="1" outlineLevel="1">
      <c r="A4311" s="423"/>
      <c r="B4311" s="424"/>
      <c r="C4311" s="425">
        <v>56585</v>
      </c>
      <c r="D4311" s="426" t="s">
        <v>24473</v>
      </c>
      <c r="E4311" s="427" t="s">
        <v>9779</v>
      </c>
      <c r="F4311" s="428">
        <v>109275.87</v>
      </c>
      <c r="G4311" s="429">
        <v>1</v>
      </c>
      <c r="H4311" s="430"/>
      <c r="I4311" s="431">
        <v>109275.87</v>
      </c>
      <c r="J4311" s="432"/>
    </row>
    <row r="4312" spans="1:11" ht="24" customHeight="1" collapsed="1">
      <c r="A4312" s="418">
        <v>91089</v>
      </c>
      <c r="B4312" s="560" t="s">
        <v>24474</v>
      </c>
      <c r="C4312" s="560"/>
      <c r="D4312" s="560"/>
      <c r="E4312" s="560"/>
      <c r="F4312" s="560"/>
      <c r="G4312" s="560"/>
      <c r="H4312" s="419" t="s">
        <v>60</v>
      </c>
      <c r="I4312" s="420"/>
      <c r="J4312" s="421">
        <v>195392.25</v>
      </c>
      <c r="K4312" s="422"/>
    </row>
    <row r="4313" spans="1:11" ht="45" hidden="1" outlineLevel="1">
      <c r="A4313" s="423"/>
      <c r="B4313" s="424"/>
      <c r="C4313" s="425">
        <v>56588</v>
      </c>
      <c r="D4313" s="426" t="s">
        <v>24475</v>
      </c>
      <c r="E4313" s="427" t="s">
        <v>9779</v>
      </c>
      <c r="F4313" s="428">
        <v>195392.25</v>
      </c>
      <c r="G4313" s="429">
        <v>1</v>
      </c>
      <c r="H4313" s="430"/>
      <c r="I4313" s="431">
        <v>195392.25</v>
      </c>
      <c r="J4313" s="432"/>
    </row>
    <row r="4314" spans="1:11" collapsed="1">
      <c r="A4314" s="418">
        <v>91105</v>
      </c>
      <c r="B4314" s="560" t="s">
        <v>24476</v>
      </c>
      <c r="C4314" s="560"/>
      <c r="D4314" s="560"/>
      <c r="E4314" s="560"/>
      <c r="F4314" s="560"/>
      <c r="G4314" s="560"/>
      <c r="H4314" s="419" t="s">
        <v>60</v>
      </c>
      <c r="I4314" s="420"/>
      <c r="J4314" s="421">
        <v>847.2</v>
      </c>
      <c r="K4314" s="422"/>
    </row>
    <row r="4315" spans="1:11" hidden="1" outlineLevel="1">
      <c r="A4315" s="423"/>
      <c r="B4315" s="424"/>
      <c r="C4315" s="425">
        <v>2041</v>
      </c>
      <c r="D4315" s="426" t="s">
        <v>23768</v>
      </c>
      <c r="E4315" s="427" t="s">
        <v>143</v>
      </c>
      <c r="F4315" s="428">
        <v>26.73</v>
      </c>
      <c r="G4315" s="429">
        <v>5</v>
      </c>
      <c r="H4315" s="430"/>
      <c r="I4315" s="431">
        <v>133.66929999999999</v>
      </c>
      <c r="J4315" s="432"/>
    </row>
    <row r="4316" spans="1:11" ht="22.5" collapsed="1">
      <c r="A4316" s="423"/>
      <c r="B4316" s="424"/>
      <c r="C4316" s="425">
        <v>2044</v>
      </c>
      <c r="D4316" s="426" t="s">
        <v>23769</v>
      </c>
      <c r="E4316" s="427" t="s">
        <v>143</v>
      </c>
      <c r="F4316" s="428">
        <v>19.559999999999999</v>
      </c>
      <c r="G4316" s="429">
        <v>5</v>
      </c>
      <c r="H4316" s="430"/>
      <c r="I4316" s="431">
        <v>97.835099999999997</v>
      </c>
      <c r="J4316" s="432"/>
    </row>
    <row r="4317" spans="1:11" ht="22.5" hidden="1" outlineLevel="1">
      <c r="A4317" s="423"/>
      <c r="B4317" s="424"/>
      <c r="C4317" s="425">
        <v>57210</v>
      </c>
      <c r="D4317" s="426" t="s">
        <v>24477</v>
      </c>
      <c r="E4317" s="427" t="s">
        <v>73</v>
      </c>
      <c r="F4317" s="428">
        <v>273.37</v>
      </c>
      <c r="G4317" s="429">
        <v>1</v>
      </c>
      <c r="H4317" s="430"/>
      <c r="I4317" s="431">
        <v>273.37</v>
      </c>
      <c r="J4317" s="432"/>
    </row>
    <row r="4318" spans="1:11" ht="22.5" hidden="1" outlineLevel="1">
      <c r="A4318" s="423"/>
      <c r="B4318" s="424"/>
      <c r="C4318" s="425">
        <v>57220</v>
      </c>
      <c r="D4318" s="426" t="s">
        <v>24478</v>
      </c>
      <c r="E4318" s="427" t="s">
        <v>9779</v>
      </c>
      <c r="F4318" s="428">
        <v>130.96</v>
      </c>
      <c r="G4318" s="429">
        <v>1</v>
      </c>
      <c r="H4318" s="430"/>
      <c r="I4318" s="431">
        <v>130.96</v>
      </c>
      <c r="J4318" s="432"/>
    </row>
    <row r="4319" spans="1:11" ht="22.5" hidden="1" outlineLevel="1">
      <c r="A4319" s="423"/>
      <c r="B4319" s="424"/>
      <c r="C4319" s="425">
        <v>57630</v>
      </c>
      <c r="D4319" s="426" t="s">
        <v>24479</v>
      </c>
      <c r="E4319" s="427" t="s">
        <v>9779</v>
      </c>
      <c r="F4319" s="428">
        <v>211.37</v>
      </c>
      <c r="G4319" s="429">
        <v>1</v>
      </c>
      <c r="H4319" s="430"/>
      <c r="I4319" s="431">
        <v>211.37</v>
      </c>
      <c r="J4319" s="432"/>
    </row>
    <row r="4320" spans="1:11" ht="24" hidden="1" customHeight="1" outlineLevel="1">
      <c r="A4320" s="418">
        <v>91114</v>
      </c>
      <c r="B4320" s="560" t="s">
        <v>24480</v>
      </c>
      <c r="C4320" s="560"/>
      <c r="D4320" s="560"/>
      <c r="E4320" s="560"/>
      <c r="F4320" s="560"/>
      <c r="G4320" s="560"/>
      <c r="H4320" s="419" t="s">
        <v>60</v>
      </c>
      <c r="I4320" s="420"/>
      <c r="J4320" s="421">
        <v>170.27</v>
      </c>
      <c r="K4320" s="422"/>
    </row>
    <row r="4321" spans="1:11" hidden="1" outlineLevel="1">
      <c r="A4321" s="423"/>
      <c r="B4321" s="424"/>
      <c r="C4321" s="425">
        <v>2041</v>
      </c>
      <c r="D4321" s="426" t="s">
        <v>23768</v>
      </c>
      <c r="E4321" s="427" t="s">
        <v>143</v>
      </c>
      <c r="F4321" s="428">
        <v>26.73</v>
      </c>
      <c r="G4321" s="429">
        <v>1.8</v>
      </c>
      <c r="H4321" s="430"/>
      <c r="I4321" s="431">
        <v>48.120899999999999</v>
      </c>
      <c r="J4321" s="432"/>
    </row>
    <row r="4322" spans="1:11" ht="22.5" collapsed="1">
      <c r="A4322" s="423"/>
      <c r="B4322" s="424"/>
      <c r="C4322" s="425">
        <v>2044</v>
      </c>
      <c r="D4322" s="426" t="s">
        <v>23769</v>
      </c>
      <c r="E4322" s="427" t="s">
        <v>143</v>
      </c>
      <c r="F4322" s="428">
        <v>19.559999999999999</v>
      </c>
      <c r="G4322" s="429">
        <v>1.8</v>
      </c>
      <c r="H4322" s="430"/>
      <c r="I4322" s="431">
        <v>35.220599999999997</v>
      </c>
      <c r="J4322" s="432"/>
    </row>
    <row r="4323" spans="1:11" ht="22.5" hidden="1" outlineLevel="1">
      <c r="A4323" s="423"/>
      <c r="B4323" s="424"/>
      <c r="C4323" s="425">
        <v>57214</v>
      </c>
      <c r="D4323" s="426" t="s">
        <v>23787</v>
      </c>
      <c r="E4323" s="427" t="s">
        <v>9779</v>
      </c>
      <c r="F4323" s="428">
        <v>86.93</v>
      </c>
      <c r="G4323" s="429">
        <v>1</v>
      </c>
      <c r="H4323" s="430"/>
      <c r="I4323" s="431">
        <v>86.93</v>
      </c>
      <c r="J4323" s="432"/>
    </row>
    <row r="4324" spans="1:11" ht="24" hidden="1" customHeight="1" outlineLevel="1">
      <c r="A4324" s="418">
        <v>91115</v>
      </c>
      <c r="B4324" s="560" t="s">
        <v>24481</v>
      </c>
      <c r="C4324" s="560"/>
      <c r="D4324" s="560"/>
      <c r="E4324" s="560"/>
      <c r="F4324" s="560"/>
      <c r="G4324" s="560"/>
      <c r="H4324" s="419" t="s">
        <v>60</v>
      </c>
      <c r="I4324" s="420"/>
      <c r="J4324" s="421">
        <v>88.66</v>
      </c>
      <c r="K4324" s="422"/>
    </row>
    <row r="4325" spans="1:11" hidden="1" outlineLevel="1">
      <c r="A4325" s="423"/>
      <c r="B4325" s="424"/>
      <c r="C4325" s="425">
        <v>2041</v>
      </c>
      <c r="D4325" s="426" t="s">
        <v>23768</v>
      </c>
      <c r="E4325" s="427" t="s">
        <v>143</v>
      </c>
      <c r="F4325" s="428">
        <v>26.73</v>
      </c>
      <c r="G4325" s="429">
        <v>1.5</v>
      </c>
      <c r="H4325" s="430"/>
      <c r="I4325" s="431">
        <v>40.100700000000003</v>
      </c>
      <c r="J4325" s="432"/>
    </row>
    <row r="4326" spans="1:11" ht="22.5" collapsed="1">
      <c r="A4326" s="423"/>
      <c r="B4326" s="424"/>
      <c r="C4326" s="425">
        <v>2044</v>
      </c>
      <c r="D4326" s="426" t="s">
        <v>23769</v>
      </c>
      <c r="E4326" s="427" t="s">
        <v>143</v>
      </c>
      <c r="F4326" s="428">
        <v>19.559999999999999</v>
      </c>
      <c r="G4326" s="429">
        <v>1.5</v>
      </c>
      <c r="H4326" s="430"/>
      <c r="I4326" s="431">
        <v>29.3505</v>
      </c>
      <c r="J4326" s="432"/>
    </row>
    <row r="4327" spans="1:11" ht="33.75" hidden="1" outlineLevel="1">
      <c r="A4327" s="423"/>
      <c r="B4327" s="424"/>
      <c r="C4327" s="425">
        <v>57215</v>
      </c>
      <c r="D4327" s="426" t="s">
        <v>24482</v>
      </c>
      <c r="E4327" s="427" t="s">
        <v>9779</v>
      </c>
      <c r="F4327" s="428">
        <v>19.21</v>
      </c>
      <c r="G4327" s="429">
        <v>1</v>
      </c>
      <c r="H4327" s="430"/>
      <c r="I4327" s="431">
        <v>19.21</v>
      </c>
      <c r="J4327" s="432"/>
    </row>
    <row r="4328" spans="1:11" hidden="1" outlineLevel="1">
      <c r="A4328" s="418">
        <v>91117</v>
      </c>
      <c r="B4328" s="560" t="s">
        <v>24483</v>
      </c>
      <c r="C4328" s="560"/>
      <c r="D4328" s="560"/>
      <c r="E4328" s="560"/>
      <c r="F4328" s="560"/>
      <c r="G4328" s="560"/>
      <c r="H4328" s="419" t="s">
        <v>60</v>
      </c>
      <c r="I4328" s="420"/>
      <c r="J4328" s="421">
        <v>203.09</v>
      </c>
      <c r="K4328" s="422"/>
    </row>
    <row r="4329" spans="1:11" hidden="1" outlineLevel="1">
      <c r="A4329" s="423"/>
      <c r="B4329" s="424"/>
      <c r="C4329" s="425">
        <v>2041</v>
      </c>
      <c r="D4329" s="426" t="s">
        <v>23768</v>
      </c>
      <c r="E4329" s="427" t="s">
        <v>143</v>
      </c>
      <c r="F4329" s="428">
        <v>26.73</v>
      </c>
      <c r="G4329" s="429">
        <v>2.1</v>
      </c>
      <c r="H4329" s="430"/>
      <c r="I4329" s="431">
        <v>56.141100000000002</v>
      </c>
      <c r="J4329" s="432"/>
    </row>
    <row r="4330" spans="1:11" ht="22.5" collapsed="1">
      <c r="A4330" s="423"/>
      <c r="B4330" s="424"/>
      <c r="C4330" s="425">
        <v>2044</v>
      </c>
      <c r="D4330" s="426" t="s">
        <v>23769</v>
      </c>
      <c r="E4330" s="427" t="s">
        <v>143</v>
      </c>
      <c r="F4330" s="428">
        <v>19.559999999999999</v>
      </c>
      <c r="G4330" s="429">
        <v>2.1</v>
      </c>
      <c r="H4330" s="430"/>
      <c r="I4330" s="431">
        <v>41.090699999999998</v>
      </c>
      <c r="J4330" s="432"/>
    </row>
    <row r="4331" spans="1:11" ht="45" hidden="1" outlineLevel="1">
      <c r="A4331" s="423"/>
      <c r="B4331" s="424"/>
      <c r="C4331" s="425">
        <v>51642</v>
      </c>
      <c r="D4331" s="426" t="s">
        <v>24484</v>
      </c>
      <c r="E4331" s="427" t="s">
        <v>65</v>
      </c>
      <c r="F4331" s="428">
        <v>27.85</v>
      </c>
      <c r="G4331" s="429">
        <v>1.4</v>
      </c>
      <c r="H4331" s="430"/>
      <c r="I4331" s="431">
        <v>38.99</v>
      </c>
      <c r="J4331" s="432"/>
    </row>
    <row r="4332" spans="1:11" ht="22.5" hidden="1" outlineLevel="1">
      <c r="A4332" s="423"/>
      <c r="B4332" s="424"/>
      <c r="C4332" s="425">
        <v>51652</v>
      </c>
      <c r="D4332" s="426" t="s">
        <v>24485</v>
      </c>
      <c r="E4332" s="427" t="s">
        <v>9779</v>
      </c>
      <c r="F4332" s="428">
        <v>2.5099999999999998</v>
      </c>
      <c r="G4332" s="429">
        <v>2</v>
      </c>
      <c r="H4332" s="430"/>
      <c r="I4332" s="431">
        <v>5.0199999999999996</v>
      </c>
      <c r="J4332" s="432"/>
    </row>
    <row r="4333" spans="1:11" ht="22.5" hidden="1" outlineLevel="1">
      <c r="A4333" s="423"/>
      <c r="B4333" s="424"/>
      <c r="C4333" s="425">
        <v>57216</v>
      </c>
      <c r="D4333" s="426" t="s">
        <v>24486</v>
      </c>
      <c r="E4333" s="427" t="s">
        <v>9779</v>
      </c>
      <c r="F4333" s="428">
        <v>60.73</v>
      </c>
      <c r="G4333" s="429">
        <v>1</v>
      </c>
      <c r="H4333" s="430"/>
      <c r="I4333" s="431">
        <v>60.73</v>
      </c>
      <c r="J4333" s="432"/>
    </row>
    <row r="4334" spans="1:11" ht="33.75" hidden="1" outlineLevel="1">
      <c r="A4334" s="423"/>
      <c r="B4334" s="424"/>
      <c r="C4334" s="425">
        <v>58407</v>
      </c>
      <c r="D4334" s="426" t="s">
        <v>24487</v>
      </c>
      <c r="E4334" s="427" t="s">
        <v>9779</v>
      </c>
      <c r="F4334" s="428">
        <v>0.56000000000000005</v>
      </c>
      <c r="G4334" s="429">
        <v>2</v>
      </c>
      <c r="H4334" s="430"/>
      <c r="I4334" s="431">
        <v>1.1200000000000001</v>
      </c>
      <c r="J4334" s="432"/>
    </row>
    <row r="4335" spans="1:11" hidden="1" outlineLevel="1">
      <c r="A4335" s="418">
        <v>91118</v>
      </c>
      <c r="B4335" s="560" t="s">
        <v>24488</v>
      </c>
      <c r="C4335" s="560"/>
      <c r="D4335" s="560"/>
      <c r="E4335" s="560"/>
      <c r="F4335" s="560"/>
      <c r="G4335" s="560"/>
      <c r="H4335" s="419" t="s">
        <v>60</v>
      </c>
      <c r="I4335" s="420"/>
      <c r="J4335" s="421">
        <v>270.22000000000003</v>
      </c>
      <c r="K4335" s="422"/>
    </row>
    <row r="4336" spans="1:11" hidden="1" outlineLevel="1">
      <c r="A4336" s="423"/>
      <c r="B4336" s="424"/>
      <c r="C4336" s="425">
        <v>2041</v>
      </c>
      <c r="D4336" s="426" t="s">
        <v>23768</v>
      </c>
      <c r="E4336" s="427" t="s">
        <v>143</v>
      </c>
      <c r="F4336" s="428">
        <v>26.73</v>
      </c>
      <c r="G4336" s="429">
        <v>2.1</v>
      </c>
      <c r="H4336" s="430"/>
      <c r="I4336" s="431">
        <v>56.141100000000002</v>
      </c>
      <c r="J4336" s="432"/>
    </row>
    <row r="4337" spans="1:11" ht="22.5" collapsed="1">
      <c r="A4337" s="423"/>
      <c r="B4337" s="424"/>
      <c r="C4337" s="425">
        <v>2044</v>
      </c>
      <c r="D4337" s="426" t="s">
        <v>23769</v>
      </c>
      <c r="E4337" s="427" t="s">
        <v>143</v>
      </c>
      <c r="F4337" s="428">
        <v>19.559999999999999</v>
      </c>
      <c r="G4337" s="429">
        <v>2.1</v>
      </c>
      <c r="H4337" s="430"/>
      <c r="I4337" s="431">
        <v>41.090699999999998</v>
      </c>
      <c r="J4337" s="432"/>
    </row>
    <row r="4338" spans="1:11" ht="45" hidden="1" outlineLevel="1">
      <c r="A4338" s="423"/>
      <c r="B4338" s="424"/>
      <c r="C4338" s="425">
        <v>51642</v>
      </c>
      <c r="D4338" s="426" t="s">
        <v>24484</v>
      </c>
      <c r="E4338" s="427" t="s">
        <v>65</v>
      </c>
      <c r="F4338" s="428">
        <v>27.85</v>
      </c>
      <c r="G4338" s="429">
        <v>1.4</v>
      </c>
      <c r="H4338" s="430"/>
      <c r="I4338" s="431">
        <v>38.99</v>
      </c>
      <c r="J4338" s="432"/>
    </row>
    <row r="4339" spans="1:11" ht="22.5" hidden="1" outlineLevel="1">
      <c r="A4339" s="423"/>
      <c r="B4339" s="424"/>
      <c r="C4339" s="425">
        <v>51652</v>
      </c>
      <c r="D4339" s="426" t="s">
        <v>24485</v>
      </c>
      <c r="E4339" s="427" t="s">
        <v>9779</v>
      </c>
      <c r="F4339" s="428">
        <v>2.5099999999999998</v>
      </c>
      <c r="G4339" s="429">
        <v>2</v>
      </c>
      <c r="H4339" s="430"/>
      <c r="I4339" s="431">
        <v>5.0199999999999996</v>
      </c>
      <c r="J4339" s="432"/>
    </row>
    <row r="4340" spans="1:11" ht="22.5" hidden="1" outlineLevel="1">
      <c r="A4340" s="423"/>
      <c r="B4340" s="424"/>
      <c r="C4340" s="425">
        <v>57217</v>
      </c>
      <c r="D4340" s="426" t="s">
        <v>24489</v>
      </c>
      <c r="E4340" s="427" t="s">
        <v>9779</v>
      </c>
      <c r="F4340" s="428">
        <v>127.86</v>
      </c>
      <c r="G4340" s="429">
        <v>1</v>
      </c>
      <c r="H4340" s="430"/>
      <c r="I4340" s="431">
        <v>127.86</v>
      </c>
      <c r="J4340" s="432"/>
    </row>
    <row r="4341" spans="1:11" ht="33.75" hidden="1" outlineLevel="1">
      <c r="A4341" s="423"/>
      <c r="B4341" s="424"/>
      <c r="C4341" s="425">
        <v>58407</v>
      </c>
      <c r="D4341" s="426" t="s">
        <v>24487</v>
      </c>
      <c r="E4341" s="427" t="s">
        <v>9779</v>
      </c>
      <c r="F4341" s="428">
        <v>0.56000000000000005</v>
      </c>
      <c r="G4341" s="429">
        <v>2</v>
      </c>
      <c r="H4341" s="430"/>
      <c r="I4341" s="431">
        <v>1.1200000000000001</v>
      </c>
      <c r="J4341" s="432"/>
    </row>
    <row r="4342" spans="1:11" hidden="1" outlineLevel="1">
      <c r="A4342" s="418">
        <v>91140</v>
      </c>
      <c r="B4342" s="560" t="s">
        <v>24490</v>
      </c>
      <c r="C4342" s="560"/>
      <c r="D4342" s="560"/>
      <c r="E4342" s="560"/>
      <c r="F4342" s="560"/>
      <c r="G4342" s="560"/>
      <c r="H4342" s="419" t="s">
        <v>65</v>
      </c>
      <c r="I4342" s="420"/>
      <c r="J4342" s="421">
        <v>15.36</v>
      </c>
      <c r="K4342" s="422"/>
    </row>
    <row r="4343" spans="1:11" hidden="1" outlineLevel="1">
      <c r="A4343" s="423"/>
      <c r="B4343" s="424"/>
      <c r="C4343" s="425">
        <v>2015</v>
      </c>
      <c r="D4343" s="426" t="s">
        <v>22912</v>
      </c>
      <c r="E4343" s="427" t="s">
        <v>143</v>
      </c>
      <c r="F4343" s="428">
        <v>24.43</v>
      </c>
      <c r="G4343" s="429">
        <v>0.08</v>
      </c>
      <c r="H4343" s="430"/>
      <c r="I4343" s="431">
        <v>1.9551000000000001</v>
      </c>
      <c r="J4343" s="432"/>
    </row>
    <row r="4344" spans="1:11" ht="22.5" collapsed="1">
      <c r="A4344" s="423"/>
      <c r="B4344" s="424"/>
      <c r="C4344" s="425">
        <v>2016</v>
      </c>
      <c r="D4344" s="426" t="s">
        <v>22913</v>
      </c>
      <c r="E4344" s="427" t="s">
        <v>143</v>
      </c>
      <c r="F4344" s="428">
        <v>19.559999999999999</v>
      </c>
      <c r="G4344" s="429">
        <v>0.08</v>
      </c>
      <c r="H4344" s="430"/>
      <c r="I4344" s="431">
        <v>1.5652999999999999</v>
      </c>
      <c r="J4344" s="432"/>
    </row>
    <row r="4345" spans="1:11" hidden="1" outlineLevel="1">
      <c r="A4345" s="423"/>
      <c r="B4345" s="424"/>
      <c r="C4345" s="425">
        <v>2041</v>
      </c>
      <c r="D4345" s="426" t="s">
        <v>23768</v>
      </c>
      <c r="E4345" s="427" t="s">
        <v>143</v>
      </c>
      <c r="F4345" s="428">
        <v>26.73</v>
      </c>
      <c r="G4345" s="429">
        <v>0.02</v>
      </c>
      <c r="H4345" s="430"/>
      <c r="I4345" s="431">
        <v>0.53459999999999996</v>
      </c>
      <c r="J4345" s="432"/>
    </row>
    <row r="4346" spans="1:11" ht="22.5" hidden="1" outlineLevel="1">
      <c r="A4346" s="423"/>
      <c r="B4346" s="424"/>
      <c r="C4346" s="425">
        <v>2044</v>
      </c>
      <c r="D4346" s="426" t="s">
        <v>23769</v>
      </c>
      <c r="E4346" s="427" t="s">
        <v>143</v>
      </c>
      <c r="F4346" s="428">
        <v>19.559999999999999</v>
      </c>
      <c r="G4346" s="429">
        <v>0.02</v>
      </c>
      <c r="H4346" s="430"/>
      <c r="I4346" s="431">
        <v>0.39129999999999998</v>
      </c>
      <c r="J4346" s="432"/>
    </row>
    <row r="4347" spans="1:11" ht="22.5" hidden="1" outlineLevel="1">
      <c r="A4347" s="423"/>
      <c r="B4347" s="424"/>
      <c r="C4347" s="425">
        <v>11505</v>
      </c>
      <c r="D4347" s="426" t="s">
        <v>24491</v>
      </c>
      <c r="E4347" s="427" t="s">
        <v>22861</v>
      </c>
      <c r="F4347" s="428">
        <v>10.08</v>
      </c>
      <c r="G4347" s="429">
        <v>1.05</v>
      </c>
      <c r="H4347" s="430"/>
      <c r="I4347" s="431">
        <v>10.584</v>
      </c>
      <c r="J4347" s="432"/>
    </row>
    <row r="4348" spans="1:11" ht="22.5" hidden="1" outlineLevel="1">
      <c r="A4348" s="423"/>
      <c r="B4348" s="424"/>
      <c r="C4348" s="425">
        <v>17740</v>
      </c>
      <c r="D4348" s="426" t="s">
        <v>22918</v>
      </c>
      <c r="E4348" s="427" t="s">
        <v>22861</v>
      </c>
      <c r="F4348" s="428">
        <v>16.54</v>
      </c>
      <c r="G4348" s="429">
        <v>0.02</v>
      </c>
      <c r="H4348" s="430"/>
      <c r="I4348" s="431">
        <v>0.33079999999999998</v>
      </c>
      <c r="J4348" s="432"/>
    </row>
    <row r="4349" spans="1:11" hidden="1" outlineLevel="1">
      <c r="A4349" s="418">
        <v>91150</v>
      </c>
      <c r="B4349" s="560" t="s">
        <v>24492</v>
      </c>
      <c r="C4349" s="560"/>
      <c r="D4349" s="560"/>
      <c r="E4349" s="560"/>
      <c r="F4349" s="560"/>
      <c r="G4349" s="560"/>
      <c r="H4349" s="419" t="s">
        <v>60</v>
      </c>
      <c r="I4349" s="420"/>
      <c r="J4349" s="421">
        <v>716.24</v>
      </c>
      <c r="K4349" s="422"/>
    </row>
    <row r="4350" spans="1:11" hidden="1" outlineLevel="1">
      <c r="A4350" s="423"/>
      <c r="B4350" s="424"/>
      <c r="C4350" s="425">
        <v>2041</v>
      </c>
      <c r="D4350" s="426" t="s">
        <v>23768</v>
      </c>
      <c r="E4350" s="427" t="s">
        <v>143</v>
      </c>
      <c r="F4350" s="428">
        <v>26.73</v>
      </c>
      <c r="G4350" s="429">
        <v>5</v>
      </c>
      <c r="H4350" s="430"/>
      <c r="I4350" s="431">
        <v>133.66929999999999</v>
      </c>
      <c r="J4350" s="432"/>
    </row>
    <row r="4351" spans="1:11" ht="22.5" collapsed="1">
      <c r="A4351" s="423"/>
      <c r="B4351" s="424"/>
      <c r="C4351" s="425">
        <v>2044</v>
      </c>
      <c r="D4351" s="426" t="s">
        <v>23769</v>
      </c>
      <c r="E4351" s="427" t="s">
        <v>143</v>
      </c>
      <c r="F4351" s="428">
        <v>19.559999999999999</v>
      </c>
      <c r="G4351" s="429">
        <v>5</v>
      </c>
      <c r="H4351" s="430"/>
      <c r="I4351" s="431">
        <v>97.835099999999997</v>
      </c>
      <c r="J4351" s="432"/>
    </row>
    <row r="4352" spans="1:11" ht="22.5" hidden="1" outlineLevel="1">
      <c r="A4352" s="423"/>
      <c r="B4352" s="424"/>
      <c r="C4352" s="425">
        <v>57210</v>
      </c>
      <c r="D4352" s="426" t="s">
        <v>24477</v>
      </c>
      <c r="E4352" s="427" t="s">
        <v>73</v>
      </c>
      <c r="F4352" s="428">
        <v>273.37</v>
      </c>
      <c r="G4352" s="429">
        <v>1</v>
      </c>
      <c r="H4352" s="430"/>
      <c r="I4352" s="431">
        <v>273.37</v>
      </c>
      <c r="J4352" s="432"/>
    </row>
    <row r="4353" spans="1:11" ht="22.5" hidden="1" outlineLevel="1">
      <c r="A4353" s="423"/>
      <c r="B4353" s="424"/>
      <c r="C4353" s="425">
        <v>57630</v>
      </c>
      <c r="D4353" s="426" t="s">
        <v>24479</v>
      </c>
      <c r="E4353" s="427" t="s">
        <v>9779</v>
      </c>
      <c r="F4353" s="428">
        <v>211.37</v>
      </c>
      <c r="G4353" s="429">
        <v>1</v>
      </c>
      <c r="H4353" s="430"/>
      <c r="I4353" s="431">
        <v>211.37</v>
      </c>
      <c r="J4353" s="432"/>
    </row>
    <row r="4354" spans="1:11" hidden="1" outlineLevel="1">
      <c r="A4354" s="418">
        <v>91151</v>
      </c>
      <c r="B4354" s="560" t="s">
        <v>24493</v>
      </c>
      <c r="C4354" s="560"/>
      <c r="D4354" s="560"/>
      <c r="E4354" s="560"/>
      <c r="F4354" s="560"/>
      <c r="G4354" s="560"/>
      <c r="H4354" s="419" t="s">
        <v>65</v>
      </c>
      <c r="I4354" s="420"/>
      <c r="J4354" s="421">
        <v>51.27</v>
      </c>
      <c r="K4354" s="422"/>
    </row>
    <row r="4355" spans="1:11" hidden="1" outlineLevel="1">
      <c r="A4355" s="423"/>
      <c r="B4355" s="424"/>
      <c r="C4355" s="425">
        <v>2041</v>
      </c>
      <c r="D4355" s="426" t="s">
        <v>23768</v>
      </c>
      <c r="E4355" s="427" t="s">
        <v>143</v>
      </c>
      <c r="F4355" s="428">
        <v>26.73</v>
      </c>
      <c r="G4355" s="429">
        <v>0.66</v>
      </c>
      <c r="H4355" s="430"/>
      <c r="I4355" s="431">
        <v>17.644300000000001</v>
      </c>
      <c r="J4355" s="432"/>
    </row>
    <row r="4356" spans="1:11" ht="22.5" collapsed="1">
      <c r="A4356" s="423"/>
      <c r="B4356" s="424"/>
      <c r="C4356" s="425">
        <v>2044</v>
      </c>
      <c r="D4356" s="426" t="s">
        <v>23769</v>
      </c>
      <c r="E4356" s="427" t="s">
        <v>143</v>
      </c>
      <c r="F4356" s="428">
        <v>19.559999999999999</v>
      </c>
      <c r="G4356" s="429">
        <v>0.66</v>
      </c>
      <c r="H4356" s="430"/>
      <c r="I4356" s="431">
        <v>12.914199999999999</v>
      </c>
      <c r="J4356" s="432"/>
    </row>
    <row r="4357" spans="1:11" ht="67.5" hidden="1" outlineLevel="1">
      <c r="A4357" s="423"/>
      <c r="B4357" s="424"/>
      <c r="C4357" s="425">
        <v>17040</v>
      </c>
      <c r="D4357" s="426" t="s">
        <v>23608</v>
      </c>
      <c r="E4357" s="427" t="s">
        <v>9779</v>
      </c>
      <c r="F4357" s="428">
        <v>0.86</v>
      </c>
      <c r="G4357" s="429">
        <v>1</v>
      </c>
      <c r="H4357" s="430"/>
      <c r="I4357" s="431">
        <v>0.86</v>
      </c>
      <c r="J4357" s="432"/>
    </row>
    <row r="4358" spans="1:11" ht="22.5" hidden="1" outlineLevel="1">
      <c r="A4358" s="423"/>
      <c r="B4358" s="424"/>
      <c r="C4358" s="425">
        <v>52846</v>
      </c>
      <c r="D4358" s="426" t="s">
        <v>23783</v>
      </c>
      <c r="E4358" s="427" t="s">
        <v>65</v>
      </c>
      <c r="F4358" s="428">
        <v>16.5</v>
      </c>
      <c r="G4358" s="429">
        <v>1.03</v>
      </c>
      <c r="H4358" s="430"/>
      <c r="I4358" s="431">
        <v>16.995000000000001</v>
      </c>
      <c r="J4358" s="432"/>
    </row>
    <row r="4359" spans="1:11" ht="45" hidden="1" outlineLevel="1">
      <c r="A4359" s="423"/>
      <c r="B4359" s="424"/>
      <c r="C4359" s="425">
        <v>57247</v>
      </c>
      <c r="D4359" s="426" t="s">
        <v>24494</v>
      </c>
      <c r="E4359" s="427" t="s">
        <v>9779</v>
      </c>
      <c r="F4359" s="428">
        <v>5.71</v>
      </c>
      <c r="G4359" s="429">
        <v>0.5</v>
      </c>
      <c r="H4359" s="430"/>
      <c r="I4359" s="431">
        <v>2.855</v>
      </c>
      <c r="J4359" s="432"/>
    </row>
    <row r="4360" spans="1:11" hidden="1" outlineLevel="1">
      <c r="A4360" s="418">
        <v>91153</v>
      </c>
      <c r="B4360" s="560" t="s">
        <v>24495</v>
      </c>
      <c r="C4360" s="560"/>
      <c r="D4360" s="560"/>
      <c r="E4360" s="560"/>
      <c r="F4360" s="560"/>
      <c r="G4360" s="560"/>
      <c r="H4360" s="419" t="s">
        <v>65</v>
      </c>
      <c r="I4360" s="420"/>
      <c r="J4360" s="421">
        <v>74.81</v>
      </c>
      <c r="K4360" s="422"/>
    </row>
    <row r="4361" spans="1:11" hidden="1" outlineLevel="1">
      <c r="A4361" s="423"/>
      <c r="B4361" s="424"/>
      <c r="C4361" s="425">
        <v>2041</v>
      </c>
      <c r="D4361" s="426" t="s">
        <v>23768</v>
      </c>
      <c r="E4361" s="427" t="s">
        <v>143</v>
      </c>
      <c r="F4361" s="428">
        <v>26.73</v>
      </c>
      <c r="G4361" s="429">
        <v>0.71</v>
      </c>
      <c r="H4361" s="430"/>
      <c r="I4361" s="431">
        <v>18.981000000000002</v>
      </c>
      <c r="J4361" s="432"/>
    </row>
    <row r="4362" spans="1:11" ht="22.5" collapsed="1">
      <c r="A4362" s="423"/>
      <c r="B4362" s="424"/>
      <c r="C4362" s="425">
        <v>2044</v>
      </c>
      <c r="D4362" s="426" t="s">
        <v>23769</v>
      </c>
      <c r="E4362" s="427" t="s">
        <v>143</v>
      </c>
      <c r="F4362" s="428">
        <v>19.559999999999999</v>
      </c>
      <c r="G4362" s="429">
        <v>0.71</v>
      </c>
      <c r="H4362" s="430"/>
      <c r="I4362" s="431">
        <v>13.8925</v>
      </c>
      <c r="J4362" s="432"/>
    </row>
    <row r="4363" spans="1:11" ht="67.5" hidden="1" outlineLevel="1">
      <c r="A4363" s="423"/>
      <c r="B4363" s="424"/>
      <c r="C4363" s="425">
        <v>17040</v>
      </c>
      <c r="D4363" s="426" t="s">
        <v>23608</v>
      </c>
      <c r="E4363" s="427" t="s">
        <v>9779</v>
      </c>
      <c r="F4363" s="428">
        <v>0.86</v>
      </c>
      <c r="G4363" s="429">
        <v>1</v>
      </c>
      <c r="H4363" s="430"/>
      <c r="I4363" s="431">
        <v>0.86</v>
      </c>
      <c r="J4363" s="432"/>
    </row>
    <row r="4364" spans="1:11" ht="22.5" hidden="1" outlineLevel="1">
      <c r="A4364" s="423"/>
      <c r="B4364" s="424"/>
      <c r="C4364" s="425">
        <v>52848</v>
      </c>
      <c r="D4364" s="426" t="s">
        <v>23826</v>
      </c>
      <c r="E4364" s="427" t="s">
        <v>65</v>
      </c>
      <c r="F4364" s="428">
        <v>37.11</v>
      </c>
      <c r="G4364" s="429">
        <v>1.03</v>
      </c>
      <c r="H4364" s="430"/>
      <c r="I4364" s="431">
        <v>38.223300000000002</v>
      </c>
      <c r="J4364" s="432"/>
    </row>
    <row r="4365" spans="1:11" ht="45" hidden="1" outlineLevel="1">
      <c r="A4365" s="423"/>
      <c r="B4365" s="424"/>
      <c r="C4365" s="425">
        <v>57247</v>
      </c>
      <c r="D4365" s="426" t="s">
        <v>24494</v>
      </c>
      <c r="E4365" s="427" t="s">
        <v>9779</v>
      </c>
      <c r="F4365" s="428">
        <v>5.71</v>
      </c>
      <c r="G4365" s="429">
        <v>0.5</v>
      </c>
      <c r="H4365" s="430"/>
      <c r="I4365" s="431">
        <v>2.855</v>
      </c>
      <c r="J4365" s="432"/>
    </row>
    <row r="4366" spans="1:11" hidden="1" outlineLevel="1">
      <c r="A4366" s="418">
        <v>91154</v>
      </c>
      <c r="B4366" s="560" t="s">
        <v>24496</v>
      </c>
      <c r="C4366" s="560"/>
      <c r="D4366" s="560"/>
      <c r="E4366" s="560"/>
      <c r="F4366" s="560"/>
      <c r="G4366" s="560"/>
      <c r="H4366" s="419" t="s">
        <v>65</v>
      </c>
      <c r="I4366" s="420"/>
      <c r="J4366" s="421">
        <v>91.65</v>
      </c>
      <c r="K4366" s="422"/>
    </row>
    <row r="4367" spans="1:11" hidden="1" outlineLevel="1">
      <c r="A4367" s="423"/>
      <c r="B4367" s="424"/>
      <c r="C4367" s="425">
        <v>2041</v>
      </c>
      <c r="D4367" s="426" t="s">
        <v>23768</v>
      </c>
      <c r="E4367" s="427" t="s">
        <v>143</v>
      </c>
      <c r="F4367" s="428">
        <v>26.73</v>
      </c>
      <c r="G4367" s="429">
        <v>0.81</v>
      </c>
      <c r="H4367" s="430"/>
      <c r="I4367" s="431">
        <v>21.654399999999999</v>
      </c>
      <c r="J4367" s="432"/>
    </row>
    <row r="4368" spans="1:11" ht="22.5" collapsed="1">
      <c r="A4368" s="423"/>
      <c r="B4368" s="424"/>
      <c r="C4368" s="425">
        <v>2044</v>
      </c>
      <c r="D4368" s="426" t="s">
        <v>23769</v>
      </c>
      <c r="E4368" s="427" t="s">
        <v>143</v>
      </c>
      <c r="F4368" s="428">
        <v>19.559999999999999</v>
      </c>
      <c r="G4368" s="429">
        <v>0.81</v>
      </c>
      <c r="H4368" s="430"/>
      <c r="I4368" s="431">
        <v>15.8492</v>
      </c>
      <c r="J4368" s="432"/>
    </row>
    <row r="4369" spans="1:11" ht="67.5" hidden="1" outlineLevel="1">
      <c r="A4369" s="423"/>
      <c r="B4369" s="424"/>
      <c r="C4369" s="425">
        <v>17040</v>
      </c>
      <c r="D4369" s="426" t="s">
        <v>23608</v>
      </c>
      <c r="E4369" s="427" t="s">
        <v>9779</v>
      </c>
      <c r="F4369" s="428">
        <v>0.86</v>
      </c>
      <c r="G4369" s="429">
        <v>1</v>
      </c>
      <c r="H4369" s="430"/>
      <c r="I4369" s="431">
        <v>0.86</v>
      </c>
      <c r="J4369" s="432"/>
    </row>
    <row r="4370" spans="1:11" ht="22.5" hidden="1" outlineLevel="1">
      <c r="A4370" s="423"/>
      <c r="B4370" s="424"/>
      <c r="C4370" s="425">
        <v>52849</v>
      </c>
      <c r="D4370" s="426" t="s">
        <v>23831</v>
      </c>
      <c r="E4370" s="427" t="s">
        <v>65</v>
      </c>
      <c r="F4370" s="428">
        <v>48.96</v>
      </c>
      <c r="G4370" s="429">
        <v>1.03</v>
      </c>
      <c r="H4370" s="430"/>
      <c r="I4370" s="431">
        <v>50.428800000000003</v>
      </c>
      <c r="J4370" s="432"/>
    </row>
    <row r="4371" spans="1:11" ht="45" hidden="1" outlineLevel="1">
      <c r="A4371" s="423"/>
      <c r="B4371" s="424"/>
      <c r="C4371" s="425">
        <v>57247</v>
      </c>
      <c r="D4371" s="426" t="s">
        <v>24494</v>
      </c>
      <c r="E4371" s="427" t="s">
        <v>9779</v>
      </c>
      <c r="F4371" s="428">
        <v>5.71</v>
      </c>
      <c r="G4371" s="429">
        <v>0.5</v>
      </c>
      <c r="H4371" s="430"/>
      <c r="I4371" s="431">
        <v>2.855</v>
      </c>
      <c r="J4371" s="432"/>
    </row>
    <row r="4372" spans="1:11" hidden="1" outlineLevel="1">
      <c r="A4372" s="418">
        <v>91161</v>
      </c>
      <c r="B4372" s="560" t="s">
        <v>24497</v>
      </c>
      <c r="C4372" s="560"/>
      <c r="D4372" s="560"/>
      <c r="E4372" s="560"/>
      <c r="F4372" s="560"/>
      <c r="G4372" s="560"/>
      <c r="H4372" s="419" t="s">
        <v>60</v>
      </c>
      <c r="I4372" s="420"/>
      <c r="J4372" s="421">
        <v>103.75</v>
      </c>
      <c r="K4372" s="422"/>
    </row>
    <row r="4373" spans="1:11" hidden="1" outlineLevel="1">
      <c r="A4373" s="423"/>
      <c r="B4373" s="424"/>
      <c r="C4373" s="425">
        <v>2041</v>
      </c>
      <c r="D4373" s="426" t="s">
        <v>23768</v>
      </c>
      <c r="E4373" s="427" t="s">
        <v>143</v>
      </c>
      <c r="F4373" s="428">
        <v>26.73</v>
      </c>
      <c r="G4373" s="429">
        <v>1</v>
      </c>
      <c r="H4373" s="430"/>
      <c r="I4373" s="431">
        <v>26.733799999999999</v>
      </c>
      <c r="J4373" s="432"/>
    </row>
    <row r="4374" spans="1:11" ht="22.5" collapsed="1">
      <c r="A4374" s="423"/>
      <c r="B4374" s="424"/>
      <c r="C4374" s="425">
        <v>2044</v>
      </c>
      <c r="D4374" s="426" t="s">
        <v>23769</v>
      </c>
      <c r="E4374" s="427" t="s">
        <v>143</v>
      </c>
      <c r="F4374" s="428">
        <v>19.559999999999999</v>
      </c>
      <c r="G4374" s="429">
        <v>1</v>
      </c>
      <c r="H4374" s="430"/>
      <c r="I4374" s="431">
        <v>19.567</v>
      </c>
      <c r="J4374" s="432"/>
    </row>
    <row r="4375" spans="1:11" ht="22.5" hidden="1" outlineLevel="1">
      <c r="A4375" s="423"/>
      <c r="B4375" s="424"/>
      <c r="C4375" s="425">
        <v>52435</v>
      </c>
      <c r="D4375" s="426" t="s">
        <v>23866</v>
      </c>
      <c r="E4375" s="427" t="s">
        <v>65</v>
      </c>
      <c r="F4375" s="428">
        <v>19.149999999999999</v>
      </c>
      <c r="G4375" s="429">
        <v>3</v>
      </c>
      <c r="H4375" s="430"/>
      <c r="I4375" s="431">
        <v>57.45</v>
      </c>
      <c r="J4375" s="432"/>
    </row>
    <row r="4376" spans="1:11" hidden="1" outlineLevel="1">
      <c r="A4376" s="418">
        <v>91190</v>
      </c>
      <c r="B4376" s="560" t="s">
        <v>24498</v>
      </c>
      <c r="C4376" s="560"/>
      <c r="D4376" s="560"/>
      <c r="E4376" s="560"/>
      <c r="F4376" s="560"/>
      <c r="G4376" s="560"/>
      <c r="H4376" s="419" t="s">
        <v>60</v>
      </c>
      <c r="I4376" s="420"/>
      <c r="J4376" s="421">
        <v>1162.18</v>
      </c>
      <c r="K4376" s="422"/>
    </row>
    <row r="4377" spans="1:11" hidden="1" outlineLevel="1">
      <c r="A4377" s="423"/>
      <c r="B4377" s="424"/>
      <c r="C4377" s="425">
        <v>2041</v>
      </c>
      <c r="D4377" s="426" t="s">
        <v>23768</v>
      </c>
      <c r="E4377" s="427" t="s">
        <v>143</v>
      </c>
      <c r="F4377" s="428">
        <v>26.73</v>
      </c>
      <c r="G4377" s="429">
        <v>4</v>
      </c>
      <c r="H4377" s="430"/>
      <c r="I4377" s="431">
        <v>106.9354</v>
      </c>
      <c r="J4377" s="432"/>
    </row>
    <row r="4378" spans="1:11" ht="22.5" collapsed="1">
      <c r="A4378" s="423"/>
      <c r="B4378" s="424"/>
      <c r="C4378" s="425">
        <v>2044</v>
      </c>
      <c r="D4378" s="426" t="s">
        <v>23769</v>
      </c>
      <c r="E4378" s="427" t="s">
        <v>143</v>
      </c>
      <c r="F4378" s="428">
        <v>19.559999999999999</v>
      </c>
      <c r="G4378" s="429">
        <v>4</v>
      </c>
      <c r="H4378" s="430"/>
      <c r="I4378" s="431">
        <v>78.268000000000001</v>
      </c>
      <c r="J4378" s="432"/>
    </row>
    <row r="4379" spans="1:11" ht="22.5" hidden="1" outlineLevel="1">
      <c r="A4379" s="423"/>
      <c r="B4379" s="424"/>
      <c r="C4379" s="425">
        <v>57610</v>
      </c>
      <c r="D4379" s="426" t="s">
        <v>23788</v>
      </c>
      <c r="E4379" s="427" t="s">
        <v>9779</v>
      </c>
      <c r="F4379" s="428">
        <v>160.4</v>
      </c>
      <c r="G4379" s="429">
        <v>3</v>
      </c>
      <c r="H4379" s="430"/>
      <c r="I4379" s="431">
        <v>481.2</v>
      </c>
      <c r="J4379" s="432"/>
    </row>
    <row r="4380" spans="1:11" ht="22.5" hidden="1" outlineLevel="1">
      <c r="A4380" s="423"/>
      <c r="B4380" s="424"/>
      <c r="C4380" s="425">
        <v>58020</v>
      </c>
      <c r="D4380" s="426" t="s">
        <v>23789</v>
      </c>
      <c r="E4380" s="427" t="s">
        <v>9779</v>
      </c>
      <c r="F4380" s="428">
        <v>61.3</v>
      </c>
      <c r="G4380" s="429">
        <v>3</v>
      </c>
      <c r="H4380" s="430"/>
      <c r="I4380" s="431">
        <v>183.9</v>
      </c>
      <c r="J4380" s="432"/>
    </row>
    <row r="4381" spans="1:11" ht="22.5" hidden="1" outlineLevel="1">
      <c r="A4381" s="423"/>
      <c r="B4381" s="424"/>
      <c r="C4381" s="425">
        <v>72008</v>
      </c>
      <c r="D4381" s="426" t="s">
        <v>24234</v>
      </c>
      <c r="E4381" s="427" t="s">
        <v>9779</v>
      </c>
      <c r="F4381" s="428">
        <v>103.96</v>
      </c>
      <c r="G4381" s="429">
        <v>3</v>
      </c>
      <c r="H4381" s="430"/>
      <c r="I4381" s="431">
        <v>311.88</v>
      </c>
      <c r="J4381" s="432"/>
    </row>
    <row r="4382" spans="1:11" hidden="1" outlineLevel="1">
      <c r="A4382" s="418">
        <v>91191</v>
      </c>
      <c r="B4382" s="560" t="s">
        <v>24499</v>
      </c>
      <c r="C4382" s="560"/>
      <c r="D4382" s="560"/>
      <c r="E4382" s="560"/>
      <c r="F4382" s="560"/>
      <c r="G4382" s="560"/>
      <c r="H4382" s="419" t="s">
        <v>60</v>
      </c>
      <c r="I4382" s="420"/>
      <c r="J4382" s="421">
        <v>452.16</v>
      </c>
      <c r="K4382" s="422"/>
    </row>
    <row r="4383" spans="1:11" hidden="1" outlineLevel="1">
      <c r="A4383" s="423"/>
      <c r="B4383" s="424"/>
      <c r="C4383" s="425">
        <v>2041</v>
      </c>
      <c r="D4383" s="426" t="s">
        <v>23768</v>
      </c>
      <c r="E4383" s="427" t="s">
        <v>143</v>
      </c>
      <c r="F4383" s="428">
        <v>26.73</v>
      </c>
      <c r="G4383" s="429">
        <v>3.1</v>
      </c>
      <c r="H4383" s="430"/>
      <c r="I4383" s="431">
        <v>82.874899999999997</v>
      </c>
      <c r="J4383" s="432"/>
    </row>
    <row r="4384" spans="1:11" ht="22.5" collapsed="1">
      <c r="A4384" s="423"/>
      <c r="B4384" s="424"/>
      <c r="C4384" s="425">
        <v>2044</v>
      </c>
      <c r="D4384" s="426" t="s">
        <v>23769</v>
      </c>
      <c r="E4384" s="427" t="s">
        <v>143</v>
      </c>
      <c r="F4384" s="428">
        <v>19.559999999999999</v>
      </c>
      <c r="G4384" s="429">
        <v>3.1</v>
      </c>
      <c r="H4384" s="430"/>
      <c r="I4384" s="431">
        <v>60.657699999999998</v>
      </c>
      <c r="J4384" s="432"/>
    </row>
    <row r="4385" spans="1:11" ht="22.5" hidden="1" outlineLevel="1">
      <c r="A4385" s="423"/>
      <c r="B4385" s="424"/>
      <c r="C4385" s="425">
        <v>57214</v>
      </c>
      <c r="D4385" s="426" t="s">
        <v>23787</v>
      </c>
      <c r="E4385" s="427" t="s">
        <v>9779</v>
      </c>
      <c r="F4385" s="428">
        <v>86.93</v>
      </c>
      <c r="G4385" s="429">
        <v>1</v>
      </c>
      <c r="H4385" s="430"/>
      <c r="I4385" s="431">
        <v>86.93</v>
      </c>
      <c r="J4385" s="432"/>
    </row>
    <row r="4386" spans="1:11" ht="22.5" hidden="1" outlineLevel="1">
      <c r="A4386" s="423"/>
      <c r="B4386" s="424"/>
      <c r="C4386" s="425">
        <v>57610</v>
      </c>
      <c r="D4386" s="426" t="s">
        <v>23788</v>
      </c>
      <c r="E4386" s="427" t="s">
        <v>9779</v>
      </c>
      <c r="F4386" s="428">
        <v>160.4</v>
      </c>
      <c r="G4386" s="429">
        <v>1</v>
      </c>
      <c r="H4386" s="430"/>
      <c r="I4386" s="431">
        <v>160.4</v>
      </c>
      <c r="J4386" s="432"/>
    </row>
    <row r="4387" spans="1:11" ht="22.5" hidden="1" outlineLevel="1">
      <c r="A4387" s="423"/>
      <c r="B4387" s="424"/>
      <c r="C4387" s="425">
        <v>58020</v>
      </c>
      <c r="D4387" s="426" t="s">
        <v>23789</v>
      </c>
      <c r="E4387" s="427" t="s">
        <v>9779</v>
      </c>
      <c r="F4387" s="428">
        <v>61.3</v>
      </c>
      <c r="G4387" s="429">
        <v>1</v>
      </c>
      <c r="H4387" s="430"/>
      <c r="I4387" s="431">
        <v>61.3</v>
      </c>
      <c r="J4387" s="432"/>
    </row>
    <row r="4388" spans="1:11" hidden="1" outlineLevel="1">
      <c r="A4388" s="418">
        <v>91194</v>
      </c>
      <c r="B4388" s="560" t="s">
        <v>24500</v>
      </c>
      <c r="C4388" s="560"/>
      <c r="D4388" s="560"/>
      <c r="E4388" s="560"/>
      <c r="F4388" s="560"/>
      <c r="G4388" s="560"/>
      <c r="H4388" s="419" t="s">
        <v>65</v>
      </c>
      <c r="I4388" s="420"/>
      <c r="J4388" s="421">
        <v>32.54</v>
      </c>
      <c r="K4388" s="422"/>
    </row>
    <row r="4389" spans="1:11" hidden="1" outlineLevel="1">
      <c r="A4389" s="423"/>
      <c r="B4389" s="424"/>
      <c r="C4389" s="425">
        <v>2041</v>
      </c>
      <c r="D4389" s="426" t="s">
        <v>23768</v>
      </c>
      <c r="E4389" s="427" t="s">
        <v>143</v>
      </c>
      <c r="F4389" s="428">
        <v>26.73</v>
      </c>
      <c r="G4389" s="429">
        <v>0.33329999999999999</v>
      </c>
      <c r="H4389" s="430"/>
      <c r="I4389" s="431">
        <v>8.9102999999999994</v>
      </c>
      <c r="J4389" s="432"/>
    </row>
    <row r="4390" spans="1:11" ht="22.5" collapsed="1">
      <c r="A4390" s="423"/>
      <c r="B4390" s="424"/>
      <c r="C4390" s="425">
        <v>2044</v>
      </c>
      <c r="D4390" s="426" t="s">
        <v>23769</v>
      </c>
      <c r="E4390" s="427" t="s">
        <v>143</v>
      </c>
      <c r="F4390" s="428">
        <v>19.559999999999999</v>
      </c>
      <c r="G4390" s="429">
        <v>0.33329999999999999</v>
      </c>
      <c r="H4390" s="430"/>
      <c r="I4390" s="431">
        <v>6.5216000000000003</v>
      </c>
      <c r="J4390" s="432"/>
    </row>
    <row r="4391" spans="1:11" ht="22.5" hidden="1" outlineLevel="1">
      <c r="A4391" s="423"/>
      <c r="B4391" s="424"/>
      <c r="C4391" s="425">
        <v>15057</v>
      </c>
      <c r="D4391" s="426" t="s">
        <v>24501</v>
      </c>
      <c r="E4391" s="427" t="s">
        <v>65</v>
      </c>
      <c r="F4391" s="428">
        <v>17.11</v>
      </c>
      <c r="G4391" s="429">
        <v>1</v>
      </c>
      <c r="H4391" s="430"/>
      <c r="I4391" s="431">
        <v>17.11</v>
      </c>
      <c r="J4391" s="432"/>
    </row>
    <row r="4392" spans="1:11" hidden="1" outlineLevel="1">
      <c r="A4392" s="418">
        <v>91195</v>
      </c>
      <c r="B4392" s="560" t="s">
        <v>24502</v>
      </c>
      <c r="C4392" s="560"/>
      <c r="D4392" s="560"/>
      <c r="E4392" s="560"/>
      <c r="F4392" s="560"/>
      <c r="G4392" s="560"/>
      <c r="H4392" s="419" t="s">
        <v>65</v>
      </c>
      <c r="I4392" s="420"/>
      <c r="J4392" s="421">
        <v>25.01</v>
      </c>
      <c r="K4392" s="422"/>
    </row>
    <row r="4393" spans="1:11" hidden="1" outlineLevel="1">
      <c r="A4393" s="423"/>
      <c r="B4393" s="424"/>
      <c r="C4393" s="425">
        <v>2041</v>
      </c>
      <c r="D4393" s="426" t="s">
        <v>23768</v>
      </c>
      <c r="E4393" s="427" t="s">
        <v>143</v>
      </c>
      <c r="F4393" s="428">
        <v>26.73</v>
      </c>
      <c r="G4393" s="429">
        <v>0.33329999999999999</v>
      </c>
      <c r="H4393" s="430"/>
      <c r="I4393" s="431">
        <v>8.9102999999999994</v>
      </c>
      <c r="J4393" s="432"/>
    </row>
    <row r="4394" spans="1:11" ht="22.5" collapsed="1">
      <c r="A4394" s="423"/>
      <c r="B4394" s="424"/>
      <c r="C4394" s="425">
        <v>2044</v>
      </c>
      <c r="D4394" s="426" t="s">
        <v>23769</v>
      </c>
      <c r="E4394" s="427" t="s">
        <v>143</v>
      </c>
      <c r="F4394" s="428">
        <v>19.559999999999999</v>
      </c>
      <c r="G4394" s="429">
        <v>0.33329999999999999</v>
      </c>
      <c r="H4394" s="430"/>
      <c r="I4394" s="431">
        <v>6.5216000000000003</v>
      </c>
      <c r="J4394" s="432"/>
    </row>
    <row r="4395" spans="1:11" ht="22.5" hidden="1" outlineLevel="1">
      <c r="A4395" s="423"/>
      <c r="B4395" s="424"/>
      <c r="C4395" s="425">
        <v>15056</v>
      </c>
      <c r="D4395" s="426" t="s">
        <v>24502</v>
      </c>
      <c r="E4395" s="427" t="s">
        <v>65</v>
      </c>
      <c r="F4395" s="428">
        <v>9.58</v>
      </c>
      <c r="G4395" s="429">
        <v>1</v>
      </c>
      <c r="H4395" s="430"/>
      <c r="I4395" s="431">
        <v>9.58</v>
      </c>
      <c r="J4395" s="432"/>
    </row>
    <row r="4396" spans="1:11" ht="24.75" hidden="1" customHeight="1" outlineLevel="1">
      <c r="A4396" s="418">
        <v>91250</v>
      </c>
      <c r="B4396" s="560" t="s">
        <v>24503</v>
      </c>
      <c r="C4396" s="560"/>
      <c r="D4396" s="560"/>
      <c r="E4396" s="560"/>
      <c r="F4396" s="560"/>
      <c r="G4396" s="560"/>
      <c r="H4396" s="419" t="s">
        <v>60</v>
      </c>
      <c r="I4396" s="420"/>
      <c r="J4396" s="421">
        <v>2200.7199999999998</v>
      </c>
      <c r="K4396" s="422"/>
    </row>
    <row r="4397" spans="1:11" hidden="1" outlineLevel="1">
      <c r="A4397" s="423"/>
      <c r="B4397" s="424"/>
      <c r="C4397" s="425">
        <v>2041</v>
      </c>
      <c r="D4397" s="426" t="s">
        <v>23768</v>
      </c>
      <c r="E4397" s="427" t="s">
        <v>143</v>
      </c>
      <c r="F4397" s="428">
        <v>26.73</v>
      </c>
      <c r="G4397" s="429">
        <v>6.2</v>
      </c>
      <c r="H4397" s="430"/>
      <c r="I4397" s="431">
        <v>165.7499</v>
      </c>
      <c r="J4397" s="432"/>
    </row>
    <row r="4398" spans="1:11" ht="22.5" collapsed="1">
      <c r="A4398" s="423"/>
      <c r="B4398" s="424"/>
      <c r="C4398" s="425">
        <v>2044</v>
      </c>
      <c r="D4398" s="426" t="s">
        <v>23769</v>
      </c>
      <c r="E4398" s="427" t="s">
        <v>143</v>
      </c>
      <c r="F4398" s="428">
        <v>19.559999999999999</v>
      </c>
      <c r="G4398" s="429">
        <v>6.2</v>
      </c>
      <c r="H4398" s="430"/>
      <c r="I4398" s="431">
        <v>121.3155</v>
      </c>
      <c r="J4398" s="432"/>
    </row>
    <row r="4399" spans="1:11" ht="67.5" hidden="1" outlineLevel="1">
      <c r="A4399" s="423"/>
      <c r="B4399" s="424"/>
      <c r="C4399" s="425">
        <v>17040</v>
      </c>
      <c r="D4399" s="426" t="s">
        <v>23608</v>
      </c>
      <c r="E4399" s="427" t="s">
        <v>9779</v>
      </c>
      <c r="F4399" s="428">
        <v>0.86</v>
      </c>
      <c r="G4399" s="429">
        <v>8</v>
      </c>
      <c r="H4399" s="430"/>
      <c r="I4399" s="431">
        <v>6.88</v>
      </c>
      <c r="J4399" s="432"/>
    </row>
    <row r="4400" spans="1:11" ht="45" hidden="1" outlineLevel="1">
      <c r="A4400" s="423"/>
      <c r="B4400" s="424"/>
      <c r="C4400" s="425">
        <v>51245</v>
      </c>
      <c r="D4400" s="426" t="s">
        <v>24504</v>
      </c>
      <c r="E4400" s="427" t="s">
        <v>9779</v>
      </c>
      <c r="F4400" s="428">
        <v>673.59</v>
      </c>
      <c r="G4400" s="429">
        <v>1</v>
      </c>
      <c r="H4400" s="430"/>
      <c r="I4400" s="431">
        <v>673.59</v>
      </c>
      <c r="J4400" s="432"/>
    </row>
    <row r="4401" spans="1:11" ht="22.5" hidden="1" outlineLevel="1">
      <c r="A4401" s="423"/>
      <c r="B4401" s="424"/>
      <c r="C4401" s="425">
        <v>52410</v>
      </c>
      <c r="D4401" s="426" t="s">
        <v>24505</v>
      </c>
      <c r="E4401" s="427" t="s">
        <v>65</v>
      </c>
      <c r="F4401" s="428">
        <v>2.0699999999999998</v>
      </c>
      <c r="G4401" s="429">
        <v>3</v>
      </c>
      <c r="H4401" s="430"/>
      <c r="I4401" s="431">
        <v>6.21</v>
      </c>
      <c r="J4401" s="432"/>
    </row>
    <row r="4402" spans="1:11" ht="22.5" hidden="1" outlineLevel="1">
      <c r="A4402" s="423"/>
      <c r="B4402" s="424"/>
      <c r="C4402" s="425">
        <v>53250</v>
      </c>
      <c r="D4402" s="426" t="s">
        <v>24506</v>
      </c>
      <c r="E4402" s="427" t="s">
        <v>9779</v>
      </c>
      <c r="F4402" s="428">
        <v>211.26</v>
      </c>
      <c r="G4402" s="429">
        <v>2</v>
      </c>
      <c r="H4402" s="430"/>
      <c r="I4402" s="431">
        <v>422.52</v>
      </c>
      <c r="J4402" s="432"/>
    </row>
    <row r="4403" spans="1:11" ht="22.5" hidden="1" outlineLevel="1">
      <c r="A4403" s="423"/>
      <c r="B4403" s="424"/>
      <c r="C4403" s="425">
        <v>53271</v>
      </c>
      <c r="D4403" s="426" t="s">
        <v>24507</v>
      </c>
      <c r="E4403" s="427" t="s">
        <v>9779</v>
      </c>
      <c r="F4403" s="428">
        <v>174.73</v>
      </c>
      <c r="G4403" s="429">
        <v>3</v>
      </c>
      <c r="H4403" s="430"/>
      <c r="I4403" s="431">
        <v>524.19000000000005</v>
      </c>
      <c r="J4403" s="432"/>
    </row>
    <row r="4404" spans="1:11" ht="22.5" hidden="1" outlineLevel="1">
      <c r="A4404" s="423"/>
      <c r="B4404" s="424"/>
      <c r="C4404" s="425">
        <v>53281</v>
      </c>
      <c r="D4404" s="426" t="s">
        <v>24508</v>
      </c>
      <c r="E4404" s="427" t="s">
        <v>9779</v>
      </c>
      <c r="F4404" s="428">
        <v>55.3</v>
      </c>
      <c r="G4404" s="429">
        <v>1</v>
      </c>
      <c r="H4404" s="430"/>
      <c r="I4404" s="431">
        <v>55.3</v>
      </c>
      <c r="J4404" s="432"/>
    </row>
    <row r="4405" spans="1:11" ht="22.5" hidden="1" outlineLevel="1">
      <c r="A4405" s="423"/>
      <c r="B4405" s="424"/>
      <c r="C4405" s="425">
        <v>53645</v>
      </c>
      <c r="D4405" s="426" t="s">
        <v>24176</v>
      </c>
      <c r="E4405" s="427" t="s">
        <v>60</v>
      </c>
      <c r="F4405" s="428">
        <v>4.67</v>
      </c>
      <c r="G4405" s="429">
        <v>6</v>
      </c>
      <c r="H4405" s="430"/>
      <c r="I4405" s="431">
        <v>28.02</v>
      </c>
      <c r="J4405" s="432"/>
    </row>
    <row r="4406" spans="1:11" ht="22.5" hidden="1" outlineLevel="1">
      <c r="A4406" s="423"/>
      <c r="B4406" s="424"/>
      <c r="C4406" s="425">
        <v>53660</v>
      </c>
      <c r="D4406" s="426" t="s">
        <v>24185</v>
      </c>
      <c r="E4406" s="427" t="s">
        <v>9779</v>
      </c>
      <c r="F4406" s="428">
        <v>17.899999999999999</v>
      </c>
      <c r="G4406" s="429">
        <v>6</v>
      </c>
      <c r="H4406" s="430"/>
      <c r="I4406" s="431">
        <v>107.4</v>
      </c>
      <c r="J4406" s="432"/>
    </row>
    <row r="4407" spans="1:11" ht="56.25" hidden="1" outlineLevel="1">
      <c r="A4407" s="423"/>
      <c r="B4407" s="424"/>
      <c r="C4407" s="425">
        <v>54410</v>
      </c>
      <c r="D4407" s="426" t="s">
        <v>24509</v>
      </c>
      <c r="E4407" s="427" t="s">
        <v>9779</v>
      </c>
      <c r="F4407" s="428">
        <v>88.34</v>
      </c>
      <c r="G4407" s="429">
        <v>1</v>
      </c>
      <c r="H4407" s="430"/>
      <c r="I4407" s="431">
        <v>88.34</v>
      </c>
      <c r="J4407" s="432"/>
    </row>
    <row r="4408" spans="1:11" ht="33.75" hidden="1" outlineLevel="1">
      <c r="A4408" s="423"/>
      <c r="B4408" s="424"/>
      <c r="C4408" s="425">
        <v>58421</v>
      </c>
      <c r="D4408" s="426" t="s">
        <v>24510</v>
      </c>
      <c r="E4408" s="427" t="s">
        <v>9779</v>
      </c>
      <c r="F4408" s="428">
        <v>0.3</v>
      </c>
      <c r="G4408" s="429">
        <v>4</v>
      </c>
      <c r="H4408" s="430"/>
      <c r="I4408" s="431">
        <v>1.2</v>
      </c>
      <c r="J4408" s="432"/>
    </row>
    <row r="4409" spans="1:11" ht="24.75" hidden="1" customHeight="1" outlineLevel="1">
      <c r="A4409" s="418">
        <v>91251</v>
      </c>
      <c r="B4409" s="560" t="s">
        <v>24511</v>
      </c>
      <c r="C4409" s="560"/>
      <c r="D4409" s="560"/>
      <c r="E4409" s="560"/>
      <c r="F4409" s="560"/>
      <c r="G4409" s="560"/>
      <c r="H4409" s="419" t="s">
        <v>60</v>
      </c>
      <c r="I4409" s="420"/>
      <c r="J4409" s="421">
        <v>2245.86</v>
      </c>
      <c r="K4409" s="422"/>
    </row>
    <row r="4410" spans="1:11" hidden="1" outlineLevel="1">
      <c r="A4410" s="423"/>
      <c r="B4410" s="424"/>
      <c r="C4410" s="425">
        <v>2041</v>
      </c>
      <c r="D4410" s="426" t="s">
        <v>23768</v>
      </c>
      <c r="E4410" s="427" t="s">
        <v>143</v>
      </c>
      <c r="F4410" s="428">
        <v>26.73</v>
      </c>
      <c r="G4410" s="429">
        <v>6.2</v>
      </c>
      <c r="H4410" s="430"/>
      <c r="I4410" s="431">
        <v>165.7499</v>
      </c>
      <c r="J4410" s="432"/>
    </row>
    <row r="4411" spans="1:11" ht="22.5" collapsed="1">
      <c r="A4411" s="423"/>
      <c r="B4411" s="424"/>
      <c r="C4411" s="425">
        <v>2044</v>
      </c>
      <c r="D4411" s="426" t="s">
        <v>23769</v>
      </c>
      <c r="E4411" s="427" t="s">
        <v>143</v>
      </c>
      <c r="F4411" s="428">
        <v>19.559999999999999</v>
      </c>
      <c r="G4411" s="429">
        <v>6.2</v>
      </c>
      <c r="H4411" s="430"/>
      <c r="I4411" s="431">
        <v>121.3155</v>
      </c>
      <c r="J4411" s="432"/>
    </row>
    <row r="4412" spans="1:11" ht="67.5" hidden="1" outlineLevel="1">
      <c r="A4412" s="423"/>
      <c r="B4412" s="424"/>
      <c r="C4412" s="425">
        <v>17040</v>
      </c>
      <c r="D4412" s="426" t="s">
        <v>23608</v>
      </c>
      <c r="E4412" s="427" t="s">
        <v>9779</v>
      </c>
      <c r="F4412" s="428">
        <v>0.86</v>
      </c>
      <c r="G4412" s="429">
        <v>8</v>
      </c>
      <c r="H4412" s="430"/>
      <c r="I4412" s="431">
        <v>6.88</v>
      </c>
      <c r="J4412" s="432"/>
    </row>
    <row r="4413" spans="1:11" ht="45" hidden="1" outlineLevel="1">
      <c r="A4413" s="423"/>
      <c r="B4413" s="424"/>
      <c r="C4413" s="425">
        <v>51245</v>
      </c>
      <c r="D4413" s="426" t="s">
        <v>24504</v>
      </c>
      <c r="E4413" s="427" t="s">
        <v>9779</v>
      </c>
      <c r="F4413" s="428">
        <v>673.59</v>
      </c>
      <c r="G4413" s="429">
        <v>1</v>
      </c>
      <c r="H4413" s="430"/>
      <c r="I4413" s="431">
        <v>673.59</v>
      </c>
      <c r="J4413" s="432"/>
    </row>
    <row r="4414" spans="1:11" ht="22.5" hidden="1" outlineLevel="1">
      <c r="A4414" s="423"/>
      <c r="B4414" s="424"/>
      <c r="C4414" s="425">
        <v>52410</v>
      </c>
      <c r="D4414" s="426" t="s">
        <v>24505</v>
      </c>
      <c r="E4414" s="427" t="s">
        <v>65</v>
      </c>
      <c r="F4414" s="428">
        <v>2.0699999999999998</v>
      </c>
      <c r="G4414" s="429">
        <v>3</v>
      </c>
      <c r="H4414" s="430"/>
      <c r="I4414" s="431">
        <v>6.21</v>
      </c>
      <c r="J4414" s="432"/>
    </row>
    <row r="4415" spans="1:11" ht="22.5" hidden="1" outlineLevel="1">
      <c r="A4415" s="423"/>
      <c r="B4415" s="424"/>
      <c r="C4415" s="425">
        <v>53250</v>
      </c>
      <c r="D4415" s="426" t="s">
        <v>24506</v>
      </c>
      <c r="E4415" s="427" t="s">
        <v>9779</v>
      </c>
      <c r="F4415" s="428">
        <v>211.26</v>
      </c>
      <c r="G4415" s="429">
        <v>2</v>
      </c>
      <c r="H4415" s="430"/>
      <c r="I4415" s="431">
        <v>422.52</v>
      </c>
      <c r="J4415" s="432"/>
    </row>
    <row r="4416" spans="1:11" ht="22.5" hidden="1" outlineLevel="1">
      <c r="A4416" s="423"/>
      <c r="B4416" s="424"/>
      <c r="C4416" s="425">
        <v>53271</v>
      </c>
      <c r="D4416" s="426" t="s">
        <v>24507</v>
      </c>
      <c r="E4416" s="427" t="s">
        <v>9779</v>
      </c>
      <c r="F4416" s="428">
        <v>174.73</v>
      </c>
      <c r="G4416" s="429">
        <v>3</v>
      </c>
      <c r="H4416" s="430"/>
      <c r="I4416" s="431">
        <v>524.19000000000005</v>
      </c>
      <c r="J4416" s="432"/>
    </row>
    <row r="4417" spans="1:11" ht="22.5" hidden="1" outlineLevel="1">
      <c r="A4417" s="423"/>
      <c r="B4417" s="424"/>
      <c r="C4417" s="425">
        <v>53281</v>
      </c>
      <c r="D4417" s="426" t="s">
        <v>24508</v>
      </c>
      <c r="E4417" s="427" t="s">
        <v>9779</v>
      </c>
      <c r="F4417" s="428">
        <v>55.3</v>
      </c>
      <c r="G4417" s="429">
        <v>1</v>
      </c>
      <c r="H4417" s="430"/>
      <c r="I4417" s="431">
        <v>55.3</v>
      </c>
      <c r="J4417" s="432"/>
    </row>
    <row r="4418" spans="1:11" ht="22.5" hidden="1" outlineLevel="1">
      <c r="A4418" s="423"/>
      <c r="B4418" s="424"/>
      <c r="C4418" s="425">
        <v>53645</v>
      </c>
      <c r="D4418" s="426" t="s">
        <v>24176</v>
      </c>
      <c r="E4418" s="427" t="s">
        <v>60</v>
      </c>
      <c r="F4418" s="428">
        <v>4.67</v>
      </c>
      <c r="G4418" s="429">
        <v>8</v>
      </c>
      <c r="H4418" s="430"/>
      <c r="I4418" s="431">
        <v>37.36</v>
      </c>
      <c r="J4418" s="432"/>
    </row>
    <row r="4419" spans="1:11" ht="22.5" hidden="1" outlineLevel="1">
      <c r="A4419" s="423"/>
      <c r="B4419" s="424"/>
      <c r="C4419" s="425">
        <v>53660</v>
      </c>
      <c r="D4419" s="426" t="s">
        <v>24185</v>
      </c>
      <c r="E4419" s="427" t="s">
        <v>9779</v>
      </c>
      <c r="F4419" s="428">
        <v>17.899999999999999</v>
      </c>
      <c r="G4419" s="429">
        <v>8</v>
      </c>
      <c r="H4419" s="430"/>
      <c r="I4419" s="431">
        <v>143.19999999999999</v>
      </c>
      <c r="J4419" s="432"/>
    </row>
    <row r="4420" spans="1:11" ht="56.25" hidden="1" outlineLevel="1">
      <c r="A4420" s="423"/>
      <c r="B4420" s="424"/>
      <c r="C4420" s="425">
        <v>54410</v>
      </c>
      <c r="D4420" s="426" t="s">
        <v>24509</v>
      </c>
      <c r="E4420" s="427" t="s">
        <v>9779</v>
      </c>
      <c r="F4420" s="428">
        <v>88.34</v>
      </c>
      <c r="G4420" s="429">
        <v>1</v>
      </c>
      <c r="H4420" s="430"/>
      <c r="I4420" s="431">
        <v>88.34</v>
      </c>
      <c r="J4420" s="432"/>
    </row>
    <row r="4421" spans="1:11" ht="33.75" hidden="1" outlineLevel="1">
      <c r="A4421" s="423"/>
      <c r="B4421" s="424"/>
      <c r="C4421" s="425">
        <v>58421</v>
      </c>
      <c r="D4421" s="426" t="s">
        <v>24510</v>
      </c>
      <c r="E4421" s="427" t="s">
        <v>9779</v>
      </c>
      <c r="F4421" s="428">
        <v>0.3</v>
      </c>
      <c r="G4421" s="429">
        <v>4</v>
      </c>
      <c r="H4421" s="430"/>
      <c r="I4421" s="431">
        <v>1.2</v>
      </c>
      <c r="J4421" s="432"/>
    </row>
    <row r="4422" spans="1:11" hidden="1" outlineLevel="1">
      <c r="A4422" s="418">
        <v>91252</v>
      </c>
      <c r="B4422" s="560" t="s">
        <v>24512</v>
      </c>
      <c r="C4422" s="560"/>
      <c r="D4422" s="560"/>
      <c r="E4422" s="560"/>
      <c r="F4422" s="560"/>
      <c r="G4422" s="560"/>
      <c r="H4422" s="419" t="s">
        <v>60</v>
      </c>
      <c r="I4422" s="420"/>
      <c r="J4422" s="421">
        <v>3010.24</v>
      </c>
      <c r="K4422" s="422"/>
    </row>
    <row r="4423" spans="1:11" ht="22.5" hidden="1" outlineLevel="1">
      <c r="A4423" s="423"/>
      <c r="B4423" s="424"/>
      <c r="C4423" s="425">
        <v>1037</v>
      </c>
      <c r="D4423" s="426" t="s">
        <v>24002</v>
      </c>
      <c r="E4423" s="427" t="s">
        <v>143</v>
      </c>
      <c r="F4423" s="428">
        <v>44.05</v>
      </c>
      <c r="G4423" s="429">
        <v>1.5</v>
      </c>
      <c r="H4423" s="430"/>
      <c r="I4423" s="431">
        <v>66.080699999999993</v>
      </c>
      <c r="J4423" s="432"/>
    </row>
    <row r="4424" spans="1:11" collapsed="1">
      <c r="A4424" s="423"/>
      <c r="B4424" s="424"/>
      <c r="C4424" s="425">
        <v>2041</v>
      </c>
      <c r="D4424" s="426" t="s">
        <v>23768</v>
      </c>
      <c r="E4424" s="427" t="s">
        <v>143</v>
      </c>
      <c r="F4424" s="428">
        <v>26.73</v>
      </c>
      <c r="G4424" s="429">
        <v>14.15</v>
      </c>
      <c r="H4424" s="430"/>
      <c r="I4424" s="431">
        <v>378.28410000000002</v>
      </c>
      <c r="J4424" s="432"/>
    </row>
    <row r="4425" spans="1:11" ht="22.5" hidden="1" outlineLevel="1">
      <c r="A4425" s="423"/>
      <c r="B4425" s="424"/>
      <c r="C4425" s="425">
        <v>2044</v>
      </c>
      <c r="D4425" s="426" t="s">
        <v>23769</v>
      </c>
      <c r="E4425" s="427" t="s">
        <v>143</v>
      </c>
      <c r="F4425" s="428">
        <v>19.559999999999999</v>
      </c>
      <c r="G4425" s="429">
        <v>13.55</v>
      </c>
      <c r="H4425" s="430"/>
      <c r="I4425" s="431">
        <v>265.13310000000001</v>
      </c>
      <c r="J4425" s="432"/>
    </row>
    <row r="4426" spans="1:11" ht="33.75" hidden="1" outlineLevel="1">
      <c r="A4426" s="423"/>
      <c r="B4426" s="424"/>
      <c r="C4426" s="425">
        <v>51250</v>
      </c>
      <c r="D4426" s="426" t="s">
        <v>24147</v>
      </c>
      <c r="E4426" s="427" t="s">
        <v>9779</v>
      </c>
      <c r="F4426" s="428">
        <v>2863.3</v>
      </c>
      <c r="G4426" s="429">
        <v>0.32</v>
      </c>
      <c r="H4426" s="430"/>
      <c r="I4426" s="431">
        <v>916.25599999999997</v>
      </c>
      <c r="J4426" s="432"/>
    </row>
    <row r="4427" spans="1:11" ht="22.5" hidden="1" outlineLevel="1">
      <c r="A4427" s="423"/>
      <c r="B4427" s="424"/>
      <c r="C4427" s="425">
        <v>53270</v>
      </c>
      <c r="D4427" s="426" t="s">
        <v>24172</v>
      </c>
      <c r="E4427" s="427" t="s">
        <v>9779</v>
      </c>
      <c r="F4427" s="428">
        <v>141.86000000000001</v>
      </c>
      <c r="G4427" s="429">
        <v>1</v>
      </c>
      <c r="H4427" s="430"/>
      <c r="I4427" s="431">
        <v>141.86000000000001</v>
      </c>
      <c r="J4427" s="432"/>
    </row>
    <row r="4428" spans="1:11" ht="22.5" hidden="1" outlineLevel="1">
      <c r="A4428" s="423"/>
      <c r="B4428" s="424"/>
      <c r="C4428" s="425">
        <v>53281</v>
      </c>
      <c r="D4428" s="426" t="s">
        <v>24508</v>
      </c>
      <c r="E4428" s="427" t="s">
        <v>9779</v>
      </c>
      <c r="F4428" s="428">
        <v>55.3</v>
      </c>
      <c r="G4428" s="429">
        <v>2</v>
      </c>
      <c r="H4428" s="430"/>
      <c r="I4428" s="431">
        <v>110.6</v>
      </c>
      <c r="J4428" s="432"/>
    </row>
    <row r="4429" spans="1:11" ht="22.5" hidden="1" outlineLevel="1">
      <c r="A4429" s="423"/>
      <c r="B4429" s="424"/>
      <c r="C4429" s="425">
        <v>53645</v>
      </c>
      <c r="D4429" s="426" t="s">
        <v>24176</v>
      </c>
      <c r="E4429" s="427" t="s">
        <v>60</v>
      </c>
      <c r="F4429" s="428">
        <v>4.67</v>
      </c>
      <c r="G4429" s="429">
        <v>3</v>
      </c>
      <c r="H4429" s="430"/>
      <c r="I4429" s="431">
        <v>14.01</v>
      </c>
      <c r="J4429" s="432"/>
    </row>
    <row r="4430" spans="1:11" ht="22.5" hidden="1" outlineLevel="1">
      <c r="A4430" s="423"/>
      <c r="B4430" s="424"/>
      <c r="C4430" s="425">
        <v>53660</v>
      </c>
      <c r="D4430" s="426" t="s">
        <v>24185</v>
      </c>
      <c r="E4430" s="427" t="s">
        <v>9779</v>
      </c>
      <c r="F4430" s="428">
        <v>17.899999999999999</v>
      </c>
      <c r="G4430" s="429">
        <v>3</v>
      </c>
      <c r="H4430" s="430"/>
      <c r="I4430" s="431">
        <v>53.7</v>
      </c>
      <c r="J4430" s="432"/>
    </row>
    <row r="4431" spans="1:11" ht="33.75" hidden="1" outlineLevel="1">
      <c r="A4431" s="423"/>
      <c r="B4431" s="424"/>
      <c r="C4431" s="425">
        <v>54533</v>
      </c>
      <c r="D4431" s="426" t="s">
        <v>23998</v>
      </c>
      <c r="E4431" s="427" t="s">
        <v>9779</v>
      </c>
      <c r="F4431" s="428">
        <v>133.26</v>
      </c>
      <c r="G4431" s="429">
        <v>2</v>
      </c>
      <c r="H4431" s="430"/>
      <c r="I4431" s="431">
        <v>266.52</v>
      </c>
      <c r="J4431" s="432"/>
    </row>
    <row r="4432" spans="1:11" ht="33.75" hidden="1" outlineLevel="1">
      <c r="A4432" s="423"/>
      <c r="B4432" s="424"/>
      <c r="C4432" s="425">
        <v>54541</v>
      </c>
      <c r="D4432" s="426" t="s">
        <v>24007</v>
      </c>
      <c r="E4432" s="427" t="s">
        <v>9779</v>
      </c>
      <c r="F4432" s="428">
        <v>344.4</v>
      </c>
      <c r="G4432" s="429">
        <v>1</v>
      </c>
      <c r="H4432" s="430"/>
      <c r="I4432" s="431">
        <v>344.4</v>
      </c>
      <c r="J4432" s="432"/>
    </row>
    <row r="4433" spans="1:11" ht="33.75" hidden="1" outlineLevel="1">
      <c r="A4433" s="423"/>
      <c r="B4433" s="424"/>
      <c r="C4433" s="425">
        <v>54550</v>
      </c>
      <c r="D4433" s="426" t="s">
        <v>24013</v>
      </c>
      <c r="E4433" s="427" t="s">
        <v>9779</v>
      </c>
      <c r="F4433" s="428">
        <v>184.72</v>
      </c>
      <c r="G4433" s="429">
        <v>2</v>
      </c>
      <c r="H4433" s="430"/>
      <c r="I4433" s="431">
        <v>369.44</v>
      </c>
      <c r="J4433" s="432"/>
    </row>
    <row r="4434" spans="1:11" ht="33.75" hidden="1" outlineLevel="1">
      <c r="A4434" s="423"/>
      <c r="B4434" s="424"/>
      <c r="C4434" s="425">
        <v>56559</v>
      </c>
      <c r="D4434" s="426" t="s">
        <v>24451</v>
      </c>
      <c r="E4434" s="427" t="s">
        <v>9779</v>
      </c>
      <c r="F4434" s="428">
        <v>83.96</v>
      </c>
      <c r="G4434" s="429">
        <v>1</v>
      </c>
      <c r="H4434" s="430"/>
      <c r="I4434" s="431">
        <v>83.96</v>
      </c>
      <c r="J4434" s="432"/>
    </row>
    <row r="4435" spans="1:11" hidden="1" outlineLevel="1">
      <c r="A4435" s="418">
        <v>91253</v>
      </c>
      <c r="B4435" s="560" t="s">
        <v>24513</v>
      </c>
      <c r="C4435" s="560"/>
      <c r="D4435" s="560"/>
      <c r="E4435" s="560"/>
      <c r="F4435" s="560"/>
      <c r="G4435" s="560"/>
      <c r="H4435" s="419" t="s">
        <v>60</v>
      </c>
      <c r="I4435" s="420"/>
      <c r="J4435" s="421">
        <v>1789.67</v>
      </c>
      <c r="K4435" s="422"/>
    </row>
    <row r="4436" spans="1:11" ht="22.5" hidden="1" outlineLevel="1">
      <c r="A4436" s="423"/>
      <c r="B4436" s="424"/>
      <c r="C4436" s="425">
        <v>1037</v>
      </c>
      <c r="D4436" s="426" t="s">
        <v>24002</v>
      </c>
      <c r="E4436" s="427" t="s">
        <v>143</v>
      </c>
      <c r="F4436" s="428">
        <v>44.05</v>
      </c>
      <c r="G4436" s="429">
        <v>0.5</v>
      </c>
      <c r="H4436" s="430"/>
      <c r="I4436" s="431">
        <v>22.026900000000001</v>
      </c>
      <c r="J4436" s="432"/>
    </row>
    <row r="4437" spans="1:11" collapsed="1">
      <c r="A4437" s="423"/>
      <c r="B4437" s="424"/>
      <c r="C4437" s="425">
        <v>2041</v>
      </c>
      <c r="D4437" s="426" t="s">
        <v>23768</v>
      </c>
      <c r="E4437" s="427" t="s">
        <v>143</v>
      </c>
      <c r="F4437" s="428">
        <v>26.73</v>
      </c>
      <c r="G4437" s="429">
        <v>9.4</v>
      </c>
      <c r="H4437" s="430"/>
      <c r="I4437" s="431">
        <v>251.29820000000001</v>
      </c>
      <c r="J4437" s="432"/>
    </row>
    <row r="4438" spans="1:11" ht="22.5" hidden="1" outlineLevel="1">
      <c r="A4438" s="423"/>
      <c r="B4438" s="424"/>
      <c r="C4438" s="425">
        <v>2044</v>
      </c>
      <c r="D4438" s="426" t="s">
        <v>23769</v>
      </c>
      <c r="E4438" s="427" t="s">
        <v>143</v>
      </c>
      <c r="F4438" s="428">
        <v>19.559999999999999</v>
      </c>
      <c r="G4438" s="429">
        <v>7.5</v>
      </c>
      <c r="H4438" s="430"/>
      <c r="I4438" s="431">
        <v>146.7526</v>
      </c>
      <c r="J4438" s="432"/>
    </row>
    <row r="4439" spans="1:11" ht="33.75" hidden="1" outlineLevel="1">
      <c r="A4439" s="423"/>
      <c r="B4439" s="424"/>
      <c r="C4439" s="425">
        <v>51250</v>
      </c>
      <c r="D4439" s="426" t="s">
        <v>24147</v>
      </c>
      <c r="E4439" s="427" t="s">
        <v>9779</v>
      </c>
      <c r="F4439" s="428">
        <v>2863.3</v>
      </c>
      <c r="G4439" s="429">
        <v>0.32</v>
      </c>
      <c r="H4439" s="430"/>
      <c r="I4439" s="431">
        <v>916.25599999999997</v>
      </c>
      <c r="J4439" s="432"/>
    </row>
    <row r="4440" spans="1:11" ht="22.5" hidden="1" outlineLevel="1">
      <c r="A4440" s="423"/>
      <c r="B4440" s="424"/>
      <c r="C4440" s="425">
        <v>53645</v>
      </c>
      <c r="D4440" s="426" t="s">
        <v>24176</v>
      </c>
      <c r="E4440" s="427" t="s">
        <v>60</v>
      </c>
      <c r="F4440" s="428">
        <v>4.67</v>
      </c>
      <c r="G4440" s="429">
        <v>2</v>
      </c>
      <c r="H4440" s="430"/>
      <c r="I4440" s="431">
        <v>9.34</v>
      </c>
      <c r="J4440" s="432"/>
    </row>
    <row r="4441" spans="1:11" ht="22.5" hidden="1" outlineLevel="1">
      <c r="A4441" s="423"/>
      <c r="B4441" s="424"/>
      <c r="C4441" s="425">
        <v>53660</v>
      </c>
      <c r="D4441" s="426" t="s">
        <v>24185</v>
      </c>
      <c r="E4441" s="427" t="s">
        <v>9779</v>
      </c>
      <c r="F4441" s="428">
        <v>17.899999999999999</v>
      </c>
      <c r="G4441" s="429">
        <v>2</v>
      </c>
      <c r="H4441" s="430"/>
      <c r="I4441" s="431">
        <v>35.799999999999997</v>
      </c>
      <c r="J4441" s="432"/>
    </row>
    <row r="4442" spans="1:11" ht="33.75" hidden="1" outlineLevel="1">
      <c r="A4442" s="423"/>
      <c r="B4442" s="424"/>
      <c r="C4442" s="425">
        <v>54455</v>
      </c>
      <c r="D4442" s="426" t="s">
        <v>24289</v>
      </c>
      <c r="E4442" s="427" t="s">
        <v>9779</v>
      </c>
      <c r="F4442" s="428">
        <v>63.8</v>
      </c>
      <c r="G4442" s="429">
        <v>1</v>
      </c>
      <c r="H4442" s="430"/>
      <c r="I4442" s="431">
        <v>63.8</v>
      </c>
      <c r="J4442" s="432"/>
    </row>
    <row r="4443" spans="1:11" ht="33.75" hidden="1" outlineLevel="1">
      <c r="A4443" s="423"/>
      <c r="B4443" s="424"/>
      <c r="C4443" s="425">
        <v>54541</v>
      </c>
      <c r="D4443" s="426" t="s">
        <v>24007</v>
      </c>
      <c r="E4443" s="427" t="s">
        <v>9779</v>
      </c>
      <c r="F4443" s="428">
        <v>344.4</v>
      </c>
      <c r="G4443" s="429">
        <v>1</v>
      </c>
      <c r="H4443" s="430"/>
      <c r="I4443" s="431">
        <v>344.4</v>
      </c>
      <c r="J4443" s="432"/>
    </row>
    <row r="4444" spans="1:11" hidden="1" outlineLevel="1">
      <c r="A4444" s="418">
        <v>91254</v>
      </c>
      <c r="B4444" s="560" t="s">
        <v>24514</v>
      </c>
      <c r="C4444" s="560"/>
      <c r="D4444" s="560"/>
      <c r="E4444" s="560"/>
      <c r="F4444" s="560"/>
      <c r="G4444" s="560"/>
      <c r="H4444" s="419" t="s">
        <v>60</v>
      </c>
      <c r="I4444" s="420"/>
      <c r="J4444" s="421">
        <v>4245.95</v>
      </c>
      <c r="K4444" s="422"/>
    </row>
    <row r="4445" spans="1:11" ht="22.5" hidden="1" outlineLevel="1">
      <c r="A4445" s="423"/>
      <c r="B4445" s="424"/>
      <c r="C4445" s="425">
        <v>1037</v>
      </c>
      <c r="D4445" s="426" t="s">
        <v>24002</v>
      </c>
      <c r="E4445" s="427" t="s">
        <v>143</v>
      </c>
      <c r="F4445" s="428">
        <v>44.05</v>
      </c>
      <c r="G4445" s="429">
        <v>2.5</v>
      </c>
      <c r="H4445" s="430"/>
      <c r="I4445" s="431">
        <v>110.1345</v>
      </c>
      <c r="J4445" s="432"/>
    </row>
    <row r="4446" spans="1:11" collapsed="1">
      <c r="A4446" s="423"/>
      <c r="B4446" s="424"/>
      <c r="C4446" s="425">
        <v>2041</v>
      </c>
      <c r="D4446" s="426" t="s">
        <v>23768</v>
      </c>
      <c r="E4446" s="427" t="s">
        <v>143</v>
      </c>
      <c r="F4446" s="428">
        <v>26.73</v>
      </c>
      <c r="G4446" s="429">
        <v>28.8</v>
      </c>
      <c r="H4446" s="430"/>
      <c r="I4446" s="431">
        <v>769.93510000000003</v>
      </c>
      <c r="J4446" s="432"/>
    </row>
    <row r="4447" spans="1:11" ht="22.5" hidden="1" outlineLevel="1">
      <c r="A4447" s="423"/>
      <c r="B4447" s="424"/>
      <c r="C4447" s="425">
        <v>2044</v>
      </c>
      <c r="D4447" s="426" t="s">
        <v>23769</v>
      </c>
      <c r="E4447" s="427" t="s">
        <v>143</v>
      </c>
      <c r="F4447" s="428">
        <v>19.559999999999999</v>
      </c>
      <c r="G4447" s="429">
        <v>24.5</v>
      </c>
      <c r="H4447" s="430"/>
      <c r="I4447" s="431">
        <v>479.39190000000002</v>
      </c>
      <c r="J4447" s="432"/>
    </row>
    <row r="4448" spans="1:11" ht="33.75" hidden="1" outlineLevel="1">
      <c r="A4448" s="423"/>
      <c r="B4448" s="424"/>
      <c r="C4448" s="425">
        <v>51250</v>
      </c>
      <c r="D4448" s="426" t="s">
        <v>24147</v>
      </c>
      <c r="E4448" s="427" t="s">
        <v>9779</v>
      </c>
      <c r="F4448" s="428">
        <v>2863.3</v>
      </c>
      <c r="G4448" s="429">
        <v>0.32</v>
      </c>
      <c r="H4448" s="430"/>
      <c r="I4448" s="431">
        <v>916.25599999999997</v>
      </c>
      <c r="J4448" s="432"/>
    </row>
    <row r="4449" spans="1:11" ht="22.5" hidden="1" outlineLevel="1">
      <c r="A4449" s="423"/>
      <c r="B4449" s="424"/>
      <c r="C4449" s="425">
        <v>53281</v>
      </c>
      <c r="D4449" s="426" t="s">
        <v>24508</v>
      </c>
      <c r="E4449" s="427" t="s">
        <v>9779</v>
      </c>
      <c r="F4449" s="428">
        <v>55.3</v>
      </c>
      <c r="G4449" s="429">
        <v>3</v>
      </c>
      <c r="H4449" s="430"/>
      <c r="I4449" s="431">
        <v>165.9</v>
      </c>
      <c r="J4449" s="432"/>
    </row>
    <row r="4450" spans="1:11" ht="22.5" hidden="1" outlineLevel="1">
      <c r="A4450" s="423"/>
      <c r="B4450" s="424"/>
      <c r="C4450" s="425">
        <v>53645</v>
      </c>
      <c r="D4450" s="426" t="s">
        <v>24176</v>
      </c>
      <c r="E4450" s="427" t="s">
        <v>60</v>
      </c>
      <c r="F4450" s="428">
        <v>4.67</v>
      </c>
      <c r="G4450" s="429">
        <v>8</v>
      </c>
      <c r="H4450" s="430"/>
      <c r="I4450" s="431">
        <v>37.36</v>
      </c>
      <c r="J4450" s="432"/>
    </row>
    <row r="4451" spans="1:11" ht="22.5" hidden="1" outlineLevel="1">
      <c r="A4451" s="423"/>
      <c r="B4451" s="424"/>
      <c r="C4451" s="425">
        <v>53660</v>
      </c>
      <c r="D4451" s="426" t="s">
        <v>24185</v>
      </c>
      <c r="E4451" s="427" t="s">
        <v>9779</v>
      </c>
      <c r="F4451" s="428">
        <v>17.899999999999999</v>
      </c>
      <c r="G4451" s="429">
        <v>8</v>
      </c>
      <c r="H4451" s="430"/>
      <c r="I4451" s="431">
        <v>143.19999999999999</v>
      </c>
      <c r="J4451" s="432"/>
    </row>
    <row r="4452" spans="1:11" ht="33.75" hidden="1" outlineLevel="1">
      <c r="A4452" s="423"/>
      <c r="B4452" s="424"/>
      <c r="C4452" s="425">
        <v>54450</v>
      </c>
      <c r="D4452" s="426" t="s">
        <v>24279</v>
      </c>
      <c r="E4452" s="427" t="s">
        <v>9779</v>
      </c>
      <c r="F4452" s="428">
        <v>18.47</v>
      </c>
      <c r="G4452" s="429">
        <v>1</v>
      </c>
      <c r="H4452" s="430"/>
      <c r="I4452" s="431">
        <v>18.47</v>
      </c>
      <c r="J4452" s="432"/>
    </row>
    <row r="4453" spans="1:11" ht="33.75" hidden="1" outlineLevel="1">
      <c r="A4453" s="423"/>
      <c r="B4453" s="424"/>
      <c r="C4453" s="425">
        <v>54452</v>
      </c>
      <c r="D4453" s="426" t="s">
        <v>24283</v>
      </c>
      <c r="E4453" s="427" t="s">
        <v>9779</v>
      </c>
      <c r="F4453" s="428">
        <v>54.9</v>
      </c>
      <c r="G4453" s="429">
        <v>1</v>
      </c>
      <c r="H4453" s="430"/>
      <c r="I4453" s="431">
        <v>54.9</v>
      </c>
      <c r="J4453" s="432"/>
    </row>
    <row r="4454" spans="1:11" ht="33.75" hidden="1" outlineLevel="1">
      <c r="A4454" s="423"/>
      <c r="B4454" s="424"/>
      <c r="C4454" s="425">
        <v>54455</v>
      </c>
      <c r="D4454" s="426" t="s">
        <v>24289</v>
      </c>
      <c r="E4454" s="427" t="s">
        <v>9779</v>
      </c>
      <c r="F4454" s="428">
        <v>63.8</v>
      </c>
      <c r="G4454" s="429">
        <v>1</v>
      </c>
      <c r="H4454" s="430"/>
      <c r="I4454" s="431">
        <v>63.8</v>
      </c>
      <c r="J4454" s="432"/>
    </row>
    <row r="4455" spans="1:11" ht="33.75" hidden="1" outlineLevel="1">
      <c r="A4455" s="423"/>
      <c r="B4455" s="424"/>
      <c r="C4455" s="425">
        <v>54541</v>
      </c>
      <c r="D4455" s="426" t="s">
        <v>24007</v>
      </c>
      <c r="E4455" s="427" t="s">
        <v>9779</v>
      </c>
      <c r="F4455" s="428">
        <v>344.4</v>
      </c>
      <c r="G4455" s="429">
        <v>3</v>
      </c>
      <c r="H4455" s="430"/>
      <c r="I4455" s="431">
        <v>1033.2</v>
      </c>
      <c r="J4455" s="432"/>
    </row>
    <row r="4456" spans="1:11" ht="33.75" hidden="1" outlineLevel="1">
      <c r="A4456" s="423"/>
      <c r="B4456" s="424"/>
      <c r="C4456" s="425">
        <v>54550</v>
      </c>
      <c r="D4456" s="426" t="s">
        <v>24013</v>
      </c>
      <c r="E4456" s="427" t="s">
        <v>9779</v>
      </c>
      <c r="F4456" s="428">
        <v>184.72</v>
      </c>
      <c r="G4456" s="429">
        <v>2</v>
      </c>
      <c r="H4456" s="430"/>
      <c r="I4456" s="431">
        <v>369.44</v>
      </c>
      <c r="J4456" s="432"/>
    </row>
    <row r="4457" spans="1:11" ht="33.75" hidden="1" outlineLevel="1">
      <c r="A4457" s="423"/>
      <c r="B4457" s="424"/>
      <c r="C4457" s="425">
        <v>56559</v>
      </c>
      <c r="D4457" s="426" t="s">
        <v>24451</v>
      </c>
      <c r="E4457" s="427" t="s">
        <v>9779</v>
      </c>
      <c r="F4457" s="428">
        <v>83.96</v>
      </c>
      <c r="G4457" s="429">
        <v>1</v>
      </c>
      <c r="H4457" s="430"/>
      <c r="I4457" s="431">
        <v>83.96</v>
      </c>
      <c r="J4457" s="432"/>
    </row>
    <row r="4458" spans="1:11" ht="26.25" hidden="1" customHeight="1" outlineLevel="1">
      <c r="A4458" s="418">
        <v>91305</v>
      </c>
      <c r="B4458" s="560" t="s">
        <v>24515</v>
      </c>
      <c r="C4458" s="560"/>
      <c r="D4458" s="560"/>
      <c r="E4458" s="560"/>
      <c r="F4458" s="560"/>
      <c r="G4458" s="560"/>
      <c r="H4458" s="419" t="s">
        <v>65</v>
      </c>
      <c r="I4458" s="420"/>
      <c r="J4458" s="421">
        <v>78.03</v>
      </c>
      <c r="K4458" s="422"/>
    </row>
    <row r="4459" spans="1:11" hidden="1" outlineLevel="1">
      <c r="A4459" s="423"/>
      <c r="B4459" s="424"/>
      <c r="C4459" s="425">
        <v>2041</v>
      </c>
      <c r="D4459" s="426" t="s">
        <v>23768</v>
      </c>
      <c r="E4459" s="427" t="s">
        <v>143</v>
      </c>
      <c r="F4459" s="428">
        <v>26.73</v>
      </c>
      <c r="G4459" s="429">
        <v>0.8</v>
      </c>
      <c r="H4459" s="430"/>
      <c r="I4459" s="431">
        <v>21.387</v>
      </c>
      <c r="J4459" s="432"/>
    </row>
    <row r="4460" spans="1:11" ht="22.5" collapsed="1">
      <c r="A4460" s="423"/>
      <c r="B4460" s="424"/>
      <c r="C4460" s="425">
        <v>2044</v>
      </c>
      <c r="D4460" s="426" t="s">
        <v>23769</v>
      </c>
      <c r="E4460" s="427" t="s">
        <v>143</v>
      </c>
      <c r="F4460" s="428">
        <v>19.559999999999999</v>
      </c>
      <c r="G4460" s="429">
        <v>0.8</v>
      </c>
      <c r="H4460" s="430"/>
      <c r="I4460" s="431">
        <v>15.653600000000001</v>
      </c>
      <c r="J4460" s="432"/>
    </row>
    <row r="4461" spans="1:11" ht="22.5" hidden="1" outlineLevel="1">
      <c r="A4461" s="423"/>
      <c r="B4461" s="424"/>
      <c r="C4461" s="425">
        <v>54910</v>
      </c>
      <c r="D4461" s="426" t="s">
        <v>24516</v>
      </c>
      <c r="E4461" s="427" t="s">
        <v>65</v>
      </c>
      <c r="F4461" s="428">
        <v>27.08</v>
      </c>
      <c r="G4461" s="429">
        <v>1.2</v>
      </c>
      <c r="H4461" s="430"/>
      <c r="I4461" s="431">
        <v>32.496000000000002</v>
      </c>
      <c r="J4461" s="432"/>
    </row>
    <row r="4462" spans="1:11" ht="22.5" hidden="1" outlineLevel="1">
      <c r="A4462" s="423"/>
      <c r="B4462" s="424"/>
      <c r="C4462" s="425">
        <v>54920</v>
      </c>
      <c r="D4462" s="426" t="s">
        <v>24517</v>
      </c>
      <c r="E4462" s="427" t="s">
        <v>65</v>
      </c>
      <c r="F4462" s="428">
        <v>7.08</v>
      </c>
      <c r="G4462" s="429">
        <v>1.2</v>
      </c>
      <c r="H4462" s="430"/>
      <c r="I4462" s="431">
        <v>8.4960000000000004</v>
      </c>
      <c r="J4462" s="432"/>
    </row>
    <row r="4463" spans="1:11" ht="26.25" hidden="1" customHeight="1" outlineLevel="1">
      <c r="A4463" s="418">
        <v>91307</v>
      </c>
      <c r="B4463" s="560" t="s">
        <v>24518</v>
      </c>
      <c r="C4463" s="560"/>
      <c r="D4463" s="560"/>
      <c r="E4463" s="560"/>
      <c r="F4463" s="560"/>
      <c r="G4463" s="560"/>
      <c r="H4463" s="419" t="s">
        <v>65</v>
      </c>
      <c r="I4463" s="420"/>
      <c r="J4463" s="421">
        <v>89.43</v>
      </c>
      <c r="K4463" s="422"/>
    </row>
    <row r="4464" spans="1:11" hidden="1" outlineLevel="1">
      <c r="A4464" s="423"/>
      <c r="B4464" s="424"/>
      <c r="C4464" s="425">
        <v>2041</v>
      </c>
      <c r="D4464" s="426" t="s">
        <v>23768</v>
      </c>
      <c r="E4464" s="427" t="s">
        <v>143</v>
      </c>
      <c r="F4464" s="428">
        <v>26.73</v>
      </c>
      <c r="G4464" s="429">
        <v>0.85</v>
      </c>
      <c r="H4464" s="430"/>
      <c r="I4464" s="431">
        <v>22.723700000000001</v>
      </c>
      <c r="J4464" s="432"/>
    </row>
    <row r="4465" spans="1:11" ht="22.5" collapsed="1">
      <c r="A4465" s="423"/>
      <c r="B4465" s="424"/>
      <c r="C4465" s="425">
        <v>2044</v>
      </c>
      <c r="D4465" s="426" t="s">
        <v>23769</v>
      </c>
      <c r="E4465" s="427" t="s">
        <v>143</v>
      </c>
      <c r="F4465" s="428">
        <v>19.559999999999999</v>
      </c>
      <c r="G4465" s="429">
        <v>0.85</v>
      </c>
      <c r="H4465" s="430"/>
      <c r="I4465" s="431">
        <v>16.631900000000002</v>
      </c>
      <c r="J4465" s="432"/>
    </row>
    <row r="4466" spans="1:11" ht="22.5" hidden="1" outlineLevel="1">
      <c r="A4466" s="423"/>
      <c r="B4466" s="424"/>
      <c r="C4466" s="425">
        <v>54912</v>
      </c>
      <c r="D4466" s="426" t="s">
        <v>24519</v>
      </c>
      <c r="E4466" s="427" t="s">
        <v>65</v>
      </c>
      <c r="F4466" s="428">
        <v>34.65</v>
      </c>
      <c r="G4466" s="429">
        <v>1.2</v>
      </c>
      <c r="H4466" s="430"/>
      <c r="I4466" s="431">
        <v>41.58</v>
      </c>
      <c r="J4466" s="432"/>
    </row>
    <row r="4467" spans="1:11" ht="22.5" hidden="1" outlineLevel="1">
      <c r="A4467" s="423"/>
      <c r="B4467" s="424"/>
      <c r="C4467" s="425">
        <v>54920</v>
      </c>
      <c r="D4467" s="426" t="s">
        <v>24517</v>
      </c>
      <c r="E4467" s="427" t="s">
        <v>65</v>
      </c>
      <c r="F4467" s="428">
        <v>7.08</v>
      </c>
      <c r="G4467" s="429">
        <v>1.2</v>
      </c>
      <c r="H4467" s="430"/>
      <c r="I4467" s="431">
        <v>8.4960000000000004</v>
      </c>
      <c r="J4467" s="432"/>
    </row>
    <row r="4468" spans="1:11" ht="26.25" hidden="1" customHeight="1" outlineLevel="1">
      <c r="A4468" s="418">
        <v>91308</v>
      </c>
      <c r="B4468" s="560" t="s">
        <v>24520</v>
      </c>
      <c r="C4468" s="560"/>
      <c r="D4468" s="560"/>
      <c r="E4468" s="560"/>
      <c r="F4468" s="560"/>
      <c r="G4468" s="560"/>
      <c r="H4468" s="419" t="s">
        <v>65</v>
      </c>
      <c r="I4468" s="420"/>
      <c r="J4468" s="421">
        <v>90.43</v>
      </c>
      <c r="K4468" s="422"/>
    </row>
    <row r="4469" spans="1:11" hidden="1" outlineLevel="1">
      <c r="A4469" s="423"/>
      <c r="B4469" s="424"/>
      <c r="C4469" s="425">
        <v>2041</v>
      </c>
      <c r="D4469" s="426" t="s">
        <v>23768</v>
      </c>
      <c r="E4469" s="427" t="s">
        <v>143</v>
      </c>
      <c r="F4469" s="428">
        <v>26.73</v>
      </c>
      <c r="G4469" s="429">
        <v>0.9</v>
      </c>
      <c r="H4469" s="430"/>
      <c r="I4469" s="431">
        <v>24.060400000000001</v>
      </c>
      <c r="J4469" s="432"/>
    </row>
    <row r="4470" spans="1:11" ht="22.5" collapsed="1">
      <c r="A4470" s="423"/>
      <c r="B4470" s="424"/>
      <c r="C4470" s="425">
        <v>2044</v>
      </c>
      <c r="D4470" s="426" t="s">
        <v>23769</v>
      </c>
      <c r="E4470" s="427" t="s">
        <v>143</v>
      </c>
      <c r="F4470" s="428">
        <v>19.559999999999999</v>
      </c>
      <c r="G4470" s="429">
        <v>0.9</v>
      </c>
      <c r="H4470" s="430"/>
      <c r="I4470" s="431">
        <v>17.610299999999999</v>
      </c>
      <c r="J4470" s="432"/>
    </row>
    <row r="4471" spans="1:11" ht="22.5" hidden="1" outlineLevel="1">
      <c r="A4471" s="423"/>
      <c r="B4471" s="424"/>
      <c r="C4471" s="425">
        <v>54913</v>
      </c>
      <c r="D4471" s="426" t="s">
        <v>24521</v>
      </c>
      <c r="E4471" s="427" t="s">
        <v>65</v>
      </c>
      <c r="F4471" s="428">
        <v>29.08</v>
      </c>
      <c r="G4471" s="429">
        <v>1.2</v>
      </c>
      <c r="H4471" s="430"/>
      <c r="I4471" s="431">
        <v>34.896000000000001</v>
      </c>
      <c r="J4471" s="432"/>
    </row>
    <row r="4472" spans="1:11" ht="22.5" hidden="1" outlineLevel="1">
      <c r="A4472" s="423"/>
      <c r="B4472" s="424"/>
      <c r="C4472" s="425">
        <v>54921</v>
      </c>
      <c r="D4472" s="426" t="s">
        <v>24522</v>
      </c>
      <c r="E4472" s="427" t="s">
        <v>65</v>
      </c>
      <c r="F4472" s="428">
        <v>11.55</v>
      </c>
      <c r="G4472" s="429">
        <v>1.2</v>
      </c>
      <c r="H4472" s="430"/>
      <c r="I4472" s="431">
        <v>13.86</v>
      </c>
      <c r="J4472" s="432"/>
    </row>
    <row r="4473" spans="1:11" ht="26.25" hidden="1" customHeight="1" outlineLevel="1">
      <c r="A4473" s="418">
        <v>91311</v>
      </c>
      <c r="B4473" s="560" t="s">
        <v>24523</v>
      </c>
      <c r="C4473" s="560"/>
      <c r="D4473" s="560"/>
      <c r="E4473" s="560"/>
      <c r="F4473" s="560"/>
      <c r="G4473" s="560"/>
      <c r="H4473" s="419" t="s">
        <v>65</v>
      </c>
      <c r="I4473" s="420"/>
      <c r="J4473" s="421">
        <v>80.28</v>
      </c>
      <c r="K4473" s="422"/>
    </row>
    <row r="4474" spans="1:11" hidden="1" outlineLevel="1">
      <c r="A4474" s="423"/>
      <c r="B4474" s="424"/>
      <c r="C4474" s="425">
        <v>2041</v>
      </c>
      <c r="D4474" s="426" t="s">
        <v>23768</v>
      </c>
      <c r="E4474" s="427" t="s">
        <v>143</v>
      </c>
      <c r="F4474" s="428">
        <v>26.73</v>
      </c>
      <c r="G4474" s="429">
        <v>0.8</v>
      </c>
      <c r="H4474" s="430"/>
      <c r="I4474" s="431">
        <v>21.387</v>
      </c>
      <c r="J4474" s="432"/>
    </row>
    <row r="4475" spans="1:11" ht="22.5" collapsed="1">
      <c r="A4475" s="423"/>
      <c r="B4475" s="424"/>
      <c r="C4475" s="425">
        <v>2044</v>
      </c>
      <c r="D4475" s="426" t="s">
        <v>23769</v>
      </c>
      <c r="E4475" s="427" t="s">
        <v>143</v>
      </c>
      <c r="F4475" s="428">
        <v>19.559999999999999</v>
      </c>
      <c r="G4475" s="429">
        <v>0.8</v>
      </c>
      <c r="H4475" s="430"/>
      <c r="I4475" s="431">
        <v>15.653600000000001</v>
      </c>
      <c r="J4475" s="432"/>
    </row>
    <row r="4476" spans="1:11" ht="22.5" hidden="1" outlineLevel="1">
      <c r="A4476" s="423"/>
      <c r="B4476" s="424"/>
      <c r="C4476" s="425">
        <v>54915</v>
      </c>
      <c r="D4476" s="426" t="s">
        <v>24524</v>
      </c>
      <c r="E4476" s="427" t="s">
        <v>65</v>
      </c>
      <c r="F4476" s="428">
        <v>28.95</v>
      </c>
      <c r="G4476" s="429">
        <v>1.2</v>
      </c>
      <c r="H4476" s="430"/>
      <c r="I4476" s="431">
        <v>34.74</v>
      </c>
      <c r="J4476" s="432"/>
    </row>
    <row r="4477" spans="1:11" ht="22.5" hidden="1" outlineLevel="1">
      <c r="A4477" s="423"/>
      <c r="B4477" s="424"/>
      <c r="C4477" s="425">
        <v>54920</v>
      </c>
      <c r="D4477" s="426" t="s">
        <v>24517</v>
      </c>
      <c r="E4477" s="427" t="s">
        <v>65</v>
      </c>
      <c r="F4477" s="428">
        <v>7.08</v>
      </c>
      <c r="G4477" s="429">
        <v>1.2</v>
      </c>
      <c r="H4477" s="430"/>
      <c r="I4477" s="431">
        <v>8.4960000000000004</v>
      </c>
      <c r="J4477" s="432"/>
    </row>
    <row r="4478" spans="1:11" ht="26.25" hidden="1" customHeight="1" outlineLevel="1">
      <c r="A4478" s="418">
        <v>91313</v>
      </c>
      <c r="B4478" s="560" t="s">
        <v>24525</v>
      </c>
      <c r="C4478" s="560"/>
      <c r="D4478" s="560"/>
      <c r="E4478" s="560"/>
      <c r="F4478" s="560"/>
      <c r="G4478" s="560"/>
      <c r="H4478" s="419" t="s">
        <v>65</v>
      </c>
      <c r="I4478" s="420"/>
      <c r="J4478" s="421">
        <v>90.93</v>
      </c>
      <c r="K4478" s="422"/>
    </row>
    <row r="4479" spans="1:11" hidden="1" outlineLevel="1">
      <c r="A4479" s="423"/>
      <c r="B4479" s="424"/>
      <c r="C4479" s="425">
        <v>2041</v>
      </c>
      <c r="D4479" s="426" t="s">
        <v>23768</v>
      </c>
      <c r="E4479" s="427" t="s">
        <v>143</v>
      </c>
      <c r="F4479" s="428">
        <v>26.73</v>
      </c>
      <c r="G4479" s="429">
        <v>0.85</v>
      </c>
      <c r="H4479" s="430"/>
      <c r="I4479" s="431">
        <v>22.723700000000001</v>
      </c>
      <c r="J4479" s="432"/>
    </row>
    <row r="4480" spans="1:11" ht="22.5" collapsed="1">
      <c r="A4480" s="423"/>
      <c r="B4480" s="424"/>
      <c r="C4480" s="425">
        <v>2044</v>
      </c>
      <c r="D4480" s="426" t="s">
        <v>23769</v>
      </c>
      <c r="E4480" s="427" t="s">
        <v>143</v>
      </c>
      <c r="F4480" s="428">
        <v>19.559999999999999</v>
      </c>
      <c r="G4480" s="429">
        <v>0.85</v>
      </c>
      <c r="H4480" s="430"/>
      <c r="I4480" s="431">
        <v>16.631900000000002</v>
      </c>
      <c r="J4480" s="432"/>
    </row>
    <row r="4481" spans="1:11" ht="22.5" hidden="1" outlineLevel="1">
      <c r="A4481" s="423"/>
      <c r="B4481" s="424"/>
      <c r="C4481" s="425">
        <v>54917</v>
      </c>
      <c r="D4481" s="426" t="s">
        <v>24526</v>
      </c>
      <c r="E4481" s="427" t="s">
        <v>65</v>
      </c>
      <c r="F4481" s="428">
        <v>35.9</v>
      </c>
      <c r="G4481" s="429">
        <v>1.2</v>
      </c>
      <c r="H4481" s="430"/>
      <c r="I4481" s="431">
        <v>43.08</v>
      </c>
      <c r="J4481" s="432"/>
    </row>
    <row r="4482" spans="1:11" ht="22.5" hidden="1" outlineLevel="1">
      <c r="A4482" s="423"/>
      <c r="B4482" s="424"/>
      <c r="C4482" s="425">
        <v>54920</v>
      </c>
      <c r="D4482" s="426" t="s">
        <v>24517</v>
      </c>
      <c r="E4482" s="427" t="s">
        <v>65</v>
      </c>
      <c r="F4482" s="428">
        <v>7.08</v>
      </c>
      <c r="G4482" s="429">
        <v>1.2</v>
      </c>
      <c r="H4482" s="430"/>
      <c r="I4482" s="431">
        <v>8.4960000000000004</v>
      </c>
      <c r="J4482" s="432"/>
    </row>
    <row r="4483" spans="1:11" ht="26.25" hidden="1" customHeight="1" outlineLevel="1">
      <c r="A4483" s="418">
        <v>91314</v>
      </c>
      <c r="B4483" s="560" t="s">
        <v>24527</v>
      </c>
      <c r="C4483" s="560"/>
      <c r="D4483" s="560"/>
      <c r="E4483" s="560"/>
      <c r="F4483" s="560"/>
      <c r="G4483" s="560"/>
      <c r="H4483" s="419" t="s">
        <v>65</v>
      </c>
      <c r="I4483" s="420"/>
      <c r="J4483" s="421">
        <v>134</v>
      </c>
      <c r="K4483" s="422"/>
    </row>
    <row r="4484" spans="1:11" hidden="1" outlineLevel="1">
      <c r="A4484" s="423"/>
      <c r="B4484" s="424"/>
      <c r="C4484" s="425">
        <v>2041</v>
      </c>
      <c r="D4484" s="426" t="s">
        <v>23768</v>
      </c>
      <c r="E4484" s="427" t="s">
        <v>143</v>
      </c>
      <c r="F4484" s="428">
        <v>26.73</v>
      </c>
      <c r="G4484" s="429">
        <v>0.9</v>
      </c>
      <c r="H4484" s="430"/>
      <c r="I4484" s="431">
        <v>24.060400000000001</v>
      </c>
      <c r="J4484" s="432"/>
    </row>
    <row r="4485" spans="1:11" ht="22.5" collapsed="1">
      <c r="A4485" s="423"/>
      <c r="B4485" s="424"/>
      <c r="C4485" s="425">
        <v>2044</v>
      </c>
      <c r="D4485" s="426" t="s">
        <v>23769</v>
      </c>
      <c r="E4485" s="427" t="s">
        <v>143</v>
      </c>
      <c r="F4485" s="428">
        <v>19.559999999999999</v>
      </c>
      <c r="G4485" s="429">
        <v>0.9</v>
      </c>
      <c r="H4485" s="430"/>
      <c r="I4485" s="431">
        <v>17.610299999999999</v>
      </c>
      <c r="J4485" s="432"/>
    </row>
    <row r="4486" spans="1:11" ht="22.5" hidden="1" outlineLevel="1">
      <c r="A4486" s="423"/>
      <c r="B4486" s="424"/>
      <c r="C4486" s="425">
        <v>54918</v>
      </c>
      <c r="D4486" s="426" t="s">
        <v>24528</v>
      </c>
      <c r="E4486" s="427" t="s">
        <v>65</v>
      </c>
      <c r="F4486" s="428">
        <v>65.39</v>
      </c>
      <c r="G4486" s="429">
        <v>1.2</v>
      </c>
      <c r="H4486" s="430"/>
      <c r="I4486" s="431">
        <v>78.468000000000004</v>
      </c>
      <c r="J4486" s="432"/>
    </row>
    <row r="4487" spans="1:11" ht="22.5" hidden="1" outlineLevel="1">
      <c r="A4487" s="423"/>
      <c r="B4487" s="424"/>
      <c r="C4487" s="425">
        <v>54921</v>
      </c>
      <c r="D4487" s="426" t="s">
        <v>24522</v>
      </c>
      <c r="E4487" s="427" t="s">
        <v>65</v>
      </c>
      <c r="F4487" s="428">
        <v>11.55</v>
      </c>
      <c r="G4487" s="429">
        <v>1.2</v>
      </c>
      <c r="H4487" s="430"/>
      <c r="I4487" s="431">
        <v>13.86</v>
      </c>
      <c r="J4487" s="432"/>
    </row>
    <row r="4488" spans="1:11" ht="26.25" hidden="1" customHeight="1" outlineLevel="1">
      <c r="A4488" s="418">
        <v>91321</v>
      </c>
      <c r="B4488" s="560" t="s">
        <v>24529</v>
      </c>
      <c r="C4488" s="560"/>
      <c r="D4488" s="560"/>
      <c r="E4488" s="560"/>
      <c r="F4488" s="560"/>
      <c r="G4488" s="560"/>
      <c r="H4488" s="419" t="s">
        <v>65</v>
      </c>
      <c r="I4488" s="420"/>
      <c r="J4488" s="421">
        <v>132.72999999999999</v>
      </c>
      <c r="K4488" s="422"/>
    </row>
    <row r="4489" spans="1:11" hidden="1" outlineLevel="1">
      <c r="A4489" s="423"/>
      <c r="B4489" s="424"/>
      <c r="C4489" s="425">
        <v>2041</v>
      </c>
      <c r="D4489" s="426" t="s">
        <v>23768</v>
      </c>
      <c r="E4489" s="427" t="s">
        <v>143</v>
      </c>
      <c r="F4489" s="428">
        <v>26.73</v>
      </c>
      <c r="G4489" s="429">
        <v>1</v>
      </c>
      <c r="H4489" s="430"/>
      <c r="I4489" s="431">
        <v>26.733799999999999</v>
      </c>
      <c r="J4489" s="432"/>
    </row>
    <row r="4490" spans="1:11" ht="22.5" collapsed="1">
      <c r="A4490" s="423"/>
      <c r="B4490" s="424"/>
      <c r="C4490" s="425">
        <v>2044</v>
      </c>
      <c r="D4490" s="426" t="s">
        <v>23769</v>
      </c>
      <c r="E4490" s="427" t="s">
        <v>143</v>
      </c>
      <c r="F4490" s="428">
        <v>19.559999999999999</v>
      </c>
      <c r="G4490" s="429">
        <v>1</v>
      </c>
      <c r="H4490" s="430"/>
      <c r="I4490" s="431">
        <v>19.567</v>
      </c>
      <c r="J4490" s="432"/>
    </row>
    <row r="4491" spans="1:11" ht="22.5" hidden="1" outlineLevel="1">
      <c r="A4491" s="423"/>
      <c r="B4491" s="424"/>
      <c r="C4491" s="425">
        <v>55002</v>
      </c>
      <c r="D4491" s="426" t="s">
        <v>24530</v>
      </c>
      <c r="E4491" s="427" t="s">
        <v>65</v>
      </c>
      <c r="F4491" s="428">
        <v>55.04</v>
      </c>
      <c r="G4491" s="429">
        <v>1.25</v>
      </c>
      <c r="H4491" s="430"/>
      <c r="I4491" s="431">
        <v>68.8</v>
      </c>
      <c r="J4491" s="432"/>
    </row>
    <row r="4492" spans="1:11" ht="22.5" hidden="1" outlineLevel="1">
      <c r="A4492" s="423"/>
      <c r="B4492" s="424"/>
      <c r="C4492" s="425">
        <v>55025</v>
      </c>
      <c r="D4492" s="426" t="s">
        <v>24531</v>
      </c>
      <c r="E4492" s="427" t="s">
        <v>65</v>
      </c>
      <c r="F4492" s="428">
        <v>14.1</v>
      </c>
      <c r="G4492" s="429">
        <v>1.25</v>
      </c>
      <c r="H4492" s="430"/>
      <c r="I4492" s="431">
        <v>17.625</v>
      </c>
      <c r="J4492" s="432"/>
    </row>
    <row r="4493" spans="1:11" ht="26.25" hidden="1" customHeight="1" outlineLevel="1">
      <c r="A4493" s="418">
        <v>91322</v>
      </c>
      <c r="B4493" s="560" t="s">
        <v>24532</v>
      </c>
      <c r="C4493" s="560"/>
      <c r="D4493" s="560"/>
      <c r="E4493" s="560"/>
      <c r="F4493" s="560"/>
      <c r="G4493" s="560"/>
      <c r="H4493" s="419" t="s">
        <v>65</v>
      </c>
      <c r="I4493" s="420"/>
      <c r="J4493" s="421">
        <v>148.06</v>
      </c>
      <c r="K4493" s="422"/>
    </row>
    <row r="4494" spans="1:11" hidden="1" outlineLevel="1">
      <c r="A4494" s="423"/>
      <c r="B4494" s="424"/>
      <c r="C4494" s="425">
        <v>2041</v>
      </c>
      <c r="D4494" s="426" t="s">
        <v>23768</v>
      </c>
      <c r="E4494" s="427" t="s">
        <v>143</v>
      </c>
      <c r="F4494" s="428">
        <v>26.73</v>
      </c>
      <c r="G4494" s="429">
        <v>1.1000000000000001</v>
      </c>
      <c r="H4494" s="430"/>
      <c r="I4494" s="431">
        <v>29.4072</v>
      </c>
      <c r="J4494" s="432"/>
    </row>
    <row r="4495" spans="1:11" ht="22.5" collapsed="1">
      <c r="A4495" s="423"/>
      <c r="B4495" s="424"/>
      <c r="C4495" s="425">
        <v>2044</v>
      </c>
      <c r="D4495" s="426" t="s">
        <v>23769</v>
      </c>
      <c r="E4495" s="427" t="s">
        <v>143</v>
      </c>
      <c r="F4495" s="428">
        <v>19.559999999999999</v>
      </c>
      <c r="G4495" s="429">
        <v>1.1000000000000001</v>
      </c>
      <c r="H4495" s="430"/>
      <c r="I4495" s="431">
        <v>21.523700000000002</v>
      </c>
      <c r="J4495" s="432"/>
    </row>
    <row r="4496" spans="1:11" ht="22.5" hidden="1" outlineLevel="1">
      <c r="A4496" s="423"/>
      <c r="B4496" s="424"/>
      <c r="C4496" s="425">
        <v>55004</v>
      </c>
      <c r="D4496" s="426" t="s">
        <v>24533</v>
      </c>
      <c r="E4496" s="427" t="s">
        <v>65</v>
      </c>
      <c r="F4496" s="428">
        <v>62.8</v>
      </c>
      <c r="G4496" s="429">
        <v>1.25</v>
      </c>
      <c r="H4496" s="430"/>
      <c r="I4496" s="431">
        <v>78.5</v>
      </c>
      <c r="J4496" s="432"/>
    </row>
    <row r="4497" spans="1:11" ht="22.5" hidden="1" outlineLevel="1">
      <c r="A4497" s="423"/>
      <c r="B4497" s="424"/>
      <c r="C4497" s="425">
        <v>55026</v>
      </c>
      <c r="D4497" s="426" t="s">
        <v>24534</v>
      </c>
      <c r="E4497" s="427" t="s">
        <v>65</v>
      </c>
      <c r="F4497" s="428">
        <v>14.9</v>
      </c>
      <c r="G4497" s="429">
        <v>1.25</v>
      </c>
      <c r="H4497" s="430"/>
      <c r="I4497" s="431">
        <v>18.625</v>
      </c>
      <c r="J4497" s="432"/>
    </row>
    <row r="4498" spans="1:11" ht="26.25" hidden="1" customHeight="1" outlineLevel="1">
      <c r="A4498" s="418">
        <v>91323</v>
      </c>
      <c r="B4498" s="560" t="s">
        <v>24535</v>
      </c>
      <c r="C4498" s="560"/>
      <c r="D4498" s="560"/>
      <c r="E4498" s="560"/>
      <c r="F4498" s="560"/>
      <c r="G4498" s="560"/>
      <c r="H4498" s="419" t="s">
        <v>65</v>
      </c>
      <c r="I4498" s="420"/>
      <c r="J4498" s="421">
        <v>164.01</v>
      </c>
      <c r="K4498" s="422"/>
    </row>
    <row r="4499" spans="1:11" hidden="1" outlineLevel="1">
      <c r="A4499" s="423"/>
      <c r="B4499" s="424"/>
      <c r="C4499" s="425">
        <v>2041</v>
      </c>
      <c r="D4499" s="426" t="s">
        <v>23768</v>
      </c>
      <c r="E4499" s="427" t="s">
        <v>143</v>
      </c>
      <c r="F4499" s="428">
        <v>26.73</v>
      </c>
      <c r="G4499" s="429">
        <v>1.2</v>
      </c>
      <c r="H4499" s="430"/>
      <c r="I4499" s="431">
        <v>32.080599999999997</v>
      </c>
      <c r="J4499" s="432"/>
    </row>
    <row r="4500" spans="1:11" ht="22.5" collapsed="1">
      <c r="A4500" s="423"/>
      <c r="B4500" s="424"/>
      <c r="C4500" s="425">
        <v>2044</v>
      </c>
      <c r="D4500" s="426" t="s">
        <v>23769</v>
      </c>
      <c r="E4500" s="427" t="s">
        <v>143</v>
      </c>
      <c r="F4500" s="428">
        <v>19.559999999999999</v>
      </c>
      <c r="G4500" s="429">
        <v>1.2</v>
      </c>
      <c r="H4500" s="430"/>
      <c r="I4500" s="431">
        <v>23.480399999999999</v>
      </c>
      <c r="J4500" s="432"/>
    </row>
    <row r="4501" spans="1:11" ht="22.5" hidden="1" outlineLevel="1">
      <c r="A4501" s="423"/>
      <c r="B4501" s="424"/>
      <c r="C4501" s="425">
        <v>55006</v>
      </c>
      <c r="D4501" s="426" t="s">
        <v>24536</v>
      </c>
      <c r="E4501" s="427" t="s">
        <v>65</v>
      </c>
      <c r="F4501" s="428">
        <v>68.8</v>
      </c>
      <c r="G4501" s="429">
        <v>1.25</v>
      </c>
      <c r="H4501" s="430"/>
      <c r="I4501" s="431">
        <v>86</v>
      </c>
      <c r="J4501" s="432"/>
    </row>
    <row r="4502" spans="1:11" ht="22.5" hidden="1" outlineLevel="1">
      <c r="A4502" s="423"/>
      <c r="B4502" s="424"/>
      <c r="C4502" s="425">
        <v>55027</v>
      </c>
      <c r="D4502" s="426" t="s">
        <v>24537</v>
      </c>
      <c r="E4502" s="427" t="s">
        <v>65</v>
      </c>
      <c r="F4502" s="428">
        <v>17.96</v>
      </c>
      <c r="G4502" s="429">
        <v>1.25</v>
      </c>
      <c r="H4502" s="430"/>
      <c r="I4502" s="431">
        <v>22.45</v>
      </c>
      <c r="J4502" s="432"/>
    </row>
    <row r="4503" spans="1:11" ht="26.25" hidden="1" customHeight="1" outlineLevel="1">
      <c r="A4503" s="418">
        <v>91324</v>
      </c>
      <c r="B4503" s="560" t="s">
        <v>24538</v>
      </c>
      <c r="C4503" s="560"/>
      <c r="D4503" s="560"/>
      <c r="E4503" s="560"/>
      <c r="F4503" s="560"/>
      <c r="G4503" s="560"/>
      <c r="H4503" s="419" t="s">
        <v>65</v>
      </c>
      <c r="I4503" s="420"/>
      <c r="J4503" s="421">
        <v>185.39</v>
      </c>
      <c r="K4503" s="422"/>
    </row>
    <row r="4504" spans="1:11" hidden="1" outlineLevel="1">
      <c r="A4504" s="423"/>
      <c r="B4504" s="424"/>
      <c r="C4504" s="425">
        <v>2041</v>
      </c>
      <c r="D4504" s="426" t="s">
        <v>23768</v>
      </c>
      <c r="E4504" s="427" t="s">
        <v>143</v>
      </c>
      <c r="F4504" s="428">
        <v>26.73</v>
      </c>
      <c r="G4504" s="429">
        <v>1.3</v>
      </c>
      <c r="H4504" s="430"/>
      <c r="I4504" s="431">
        <v>34.753999999999998</v>
      </c>
      <c r="J4504" s="432"/>
    </row>
    <row r="4505" spans="1:11" ht="22.5" collapsed="1">
      <c r="A4505" s="423"/>
      <c r="B4505" s="424"/>
      <c r="C4505" s="425">
        <v>2044</v>
      </c>
      <c r="D4505" s="426" t="s">
        <v>23769</v>
      </c>
      <c r="E4505" s="427" t="s">
        <v>143</v>
      </c>
      <c r="F4505" s="428">
        <v>19.559999999999999</v>
      </c>
      <c r="G4505" s="429">
        <v>1.3</v>
      </c>
      <c r="H4505" s="430"/>
      <c r="I4505" s="431">
        <v>25.437100000000001</v>
      </c>
      <c r="J4505" s="432"/>
    </row>
    <row r="4506" spans="1:11" ht="22.5" hidden="1" outlineLevel="1">
      <c r="A4506" s="423"/>
      <c r="B4506" s="424"/>
      <c r="C4506" s="425">
        <v>55008</v>
      </c>
      <c r="D4506" s="426" t="s">
        <v>24539</v>
      </c>
      <c r="E4506" s="427" t="s">
        <v>65</v>
      </c>
      <c r="F4506" s="428">
        <v>79.010000000000005</v>
      </c>
      <c r="G4506" s="429">
        <v>1.25</v>
      </c>
      <c r="H4506" s="430"/>
      <c r="I4506" s="431">
        <v>98.762500000000003</v>
      </c>
      <c r="J4506" s="432"/>
    </row>
    <row r="4507" spans="1:11" ht="22.5" hidden="1" outlineLevel="1">
      <c r="A4507" s="423"/>
      <c r="B4507" s="424"/>
      <c r="C4507" s="425">
        <v>55028</v>
      </c>
      <c r="D4507" s="426" t="s">
        <v>24540</v>
      </c>
      <c r="E4507" s="427" t="s">
        <v>65</v>
      </c>
      <c r="F4507" s="428">
        <v>21.15</v>
      </c>
      <c r="G4507" s="429">
        <v>1.25</v>
      </c>
      <c r="H4507" s="430"/>
      <c r="I4507" s="431">
        <v>26.4375</v>
      </c>
      <c r="J4507" s="432"/>
    </row>
    <row r="4508" spans="1:11" ht="26.25" hidden="1" customHeight="1" outlineLevel="1">
      <c r="A4508" s="418">
        <v>91325</v>
      </c>
      <c r="B4508" s="560" t="s">
        <v>24541</v>
      </c>
      <c r="C4508" s="560"/>
      <c r="D4508" s="560"/>
      <c r="E4508" s="560"/>
      <c r="F4508" s="560"/>
      <c r="G4508" s="560"/>
      <c r="H4508" s="419" t="s">
        <v>65</v>
      </c>
      <c r="I4508" s="420"/>
      <c r="J4508" s="421">
        <v>196.38</v>
      </c>
      <c r="K4508" s="422"/>
    </row>
    <row r="4509" spans="1:11" hidden="1" outlineLevel="1">
      <c r="A4509" s="423"/>
      <c r="B4509" s="424"/>
      <c r="C4509" s="425">
        <v>2041</v>
      </c>
      <c r="D4509" s="426" t="s">
        <v>23768</v>
      </c>
      <c r="E4509" s="427" t="s">
        <v>143</v>
      </c>
      <c r="F4509" s="428">
        <v>26.73</v>
      </c>
      <c r="G4509" s="429">
        <v>1.4</v>
      </c>
      <c r="H4509" s="430"/>
      <c r="I4509" s="431">
        <v>37.427399999999999</v>
      </c>
      <c r="J4509" s="432"/>
    </row>
    <row r="4510" spans="1:11" ht="22.5" collapsed="1">
      <c r="A4510" s="423"/>
      <c r="B4510" s="424"/>
      <c r="C4510" s="425">
        <v>2044</v>
      </c>
      <c r="D4510" s="426" t="s">
        <v>23769</v>
      </c>
      <c r="E4510" s="427" t="s">
        <v>143</v>
      </c>
      <c r="F4510" s="428">
        <v>19.559999999999999</v>
      </c>
      <c r="G4510" s="429">
        <v>1.4</v>
      </c>
      <c r="H4510" s="430"/>
      <c r="I4510" s="431">
        <v>27.393799999999999</v>
      </c>
      <c r="J4510" s="432"/>
    </row>
    <row r="4511" spans="1:11" ht="22.5" hidden="1" outlineLevel="1">
      <c r="A4511" s="423"/>
      <c r="B4511" s="424"/>
      <c r="C4511" s="425">
        <v>55010</v>
      </c>
      <c r="D4511" s="426" t="s">
        <v>24542</v>
      </c>
      <c r="E4511" s="427" t="s">
        <v>65</v>
      </c>
      <c r="F4511" s="428">
        <v>82.56</v>
      </c>
      <c r="G4511" s="429">
        <v>1.25</v>
      </c>
      <c r="H4511" s="430"/>
      <c r="I4511" s="431">
        <v>103.2</v>
      </c>
      <c r="J4511" s="432"/>
    </row>
    <row r="4512" spans="1:11" ht="22.5" hidden="1" outlineLevel="1">
      <c r="A4512" s="423"/>
      <c r="B4512" s="424"/>
      <c r="C4512" s="425">
        <v>55029</v>
      </c>
      <c r="D4512" s="426" t="s">
        <v>24543</v>
      </c>
      <c r="E4512" s="427" t="s">
        <v>65</v>
      </c>
      <c r="F4512" s="428">
        <v>22.69</v>
      </c>
      <c r="G4512" s="429">
        <v>1.25</v>
      </c>
      <c r="H4512" s="430"/>
      <c r="I4512" s="431">
        <v>28.362500000000001</v>
      </c>
      <c r="J4512" s="432"/>
    </row>
    <row r="4513" spans="1:11" ht="26.25" hidden="1" customHeight="1" outlineLevel="1">
      <c r="A4513" s="418">
        <v>91326</v>
      </c>
      <c r="B4513" s="560" t="s">
        <v>24544</v>
      </c>
      <c r="C4513" s="560"/>
      <c r="D4513" s="560"/>
      <c r="E4513" s="560"/>
      <c r="F4513" s="560"/>
      <c r="G4513" s="560"/>
      <c r="H4513" s="419" t="s">
        <v>65</v>
      </c>
      <c r="I4513" s="420"/>
      <c r="J4513" s="421">
        <v>219.84</v>
      </c>
      <c r="K4513" s="422"/>
    </row>
    <row r="4514" spans="1:11" hidden="1" outlineLevel="1">
      <c r="A4514" s="423"/>
      <c r="B4514" s="424"/>
      <c r="C4514" s="425">
        <v>2041</v>
      </c>
      <c r="D4514" s="426" t="s">
        <v>23768</v>
      </c>
      <c r="E4514" s="427" t="s">
        <v>143</v>
      </c>
      <c r="F4514" s="428">
        <v>26.73</v>
      </c>
      <c r="G4514" s="429">
        <v>1.5</v>
      </c>
      <c r="H4514" s="430"/>
      <c r="I4514" s="431">
        <v>40.100700000000003</v>
      </c>
      <c r="J4514" s="432"/>
    </row>
    <row r="4515" spans="1:11" ht="22.5" collapsed="1">
      <c r="A4515" s="423"/>
      <c r="B4515" s="424"/>
      <c r="C4515" s="425">
        <v>2044</v>
      </c>
      <c r="D4515" s="426" t="s">
        <v>23769</v>
      </c>
      <c r="E4515" s="427" t="s">
        <v>143</v>
      </c>
      <c r="F4515" s="428">
        <v>19.559999999999999</v>
      </c>
      <c r="G4515" s="429">
        <v>1.5</v>
      </c>
      <c r="H4515" s="430"/>
      <c r="I4515" s="431">
        <v>29.3505</v>
      </c>
      <c r="J4515" s="432"/>
    </row>
    <row r="4516" spans="1:11" ht="22.5" hidden="1" outlineLevel="1">
      <c r="A4516" s="423"/>
      <c r="B4516" s="424"/>
      <c r="C4516" s="425">
        <v>55012</v>
      </c>
      <c r="D4516" s="426" t="s">
        <v>24545</v>
      </c>
      <c r="E4516" s="427" t="s">
        <v>65</v>
      </c>
      <c r="F4516" s="428">
        <v>91.62</v>
      </c>
      <c r="G4516" s="429">
        <v>1.25</v>
      </c>
      <c r="H4516" s="430"/>
      <c r="I4516" s="431">
        <v>114.52500000000001</v>
      </c>
      <c r="J4516" s="432"/>
    </row>
    <row r="4517" spans="1:11" ht="22.5" hidden="1" outlineLevel="1">
      <c r="A4517" s="423"/>
      <c r="B4517" s="424"/>
      <c r="C4517" s="425">
        <v>55030</v>
      </c>
      <c r="D4517" s="426" t="s">
        <v>24546</v>
      </c>
      <c r="E4517" s="427" t="s">
        <v>65</v>
      </c>
      <c r="F4517" s="428">
        <v>28.69</v>
      </c>
      <c r="G4517" s="429">
        <v>1.25</v>
      </c>
      <c r="H4517" s="430"/>
      <c r="I4517" s="431">
        <v>35.862499999999997</v>
      </c>
      <c r="J4517" s="432"/>
    </row>
    <row r="4518" spans="1:11" ht="26.25" hidden="1" customHeight="1" outlineLevel="1">
      <c r="A4518" s="418">
        <v>91327</v>
      </c>
      <c r="B4518" s="560" t="s">
        <v>24547</v>
      </c>
      <c r="C4518" s="560"/>
      <c r="D4518" s="560"/>
      <c r="E4518" s="560"/>
      <c r="F4518" s="560"/>
      <c r="G4518" s="560"/>
      <c r="H4518" s="419" t="s">
        <v>65</v>
      </c>
      <c r="I4518" s="420"/>
      <c r="J4518" s="421">
        <v>246.68</v>
      </c>
      <c r="K4518" s="422"/>
    </row>
    <row r="4519" spans="1:11" hidden="1" outlineLevel="1">
      <c r="A4519" s="423"/>
      <c r="B4519" s="424"/>
      <c r="C4519" s="425">
        <v>2041</v>
      </c>
      <c r="D4519" s="426" t="s">
        <v>23768</v>
      </c>
      <c r="E4519" s="427" t="s">
        <v>143</v>
      </c>
      <c r="F4519" s="428">
        <v>26.73</v>
      </c>
      <c r="G4519" s="429">
        <v>1.5</v>
      </c>
      <c r="H4519" s="430"/>
      <c r="I4519" s="431">
        <v>40.100700000000003</v>
      </c>
      <c r="J4519" s="432"/>
    </row>
    <row r="4520" spans="1:11" ht="22.5" collapsed="1">
      <c r="A4520" s="423"/>
      <c r="B4520" s="424"/>
      <c r="C4520" s="425">
        <v>2044</v>
      </c>
      <c r="D4520" s="426" t="s">
        <v>23769</v>
      </c>
      <c r="E4520" s="427" t="s">
        <v>143</v>
      </c>
      <c r="F4520" s="428">
        <v>19.559999999999999</v>
      </c>
      <c r="G4520" s="429">
        <v>1.5</v>
      </c>
      <c r="H4520" s="430"/>
      <c r="I4520" s="431">
        <v>29.3505</v>
      </c>
      <c r="J4520" s="432"/>
    </row>
    <row r="4521" spans="1:11" ht="22.5" hidden="1" outlineLevel="1">
      <c r="A4521" s="423"/>
      <c r="B4521" s="424"/>
      <c r="C4521" s="425">
        <v>55014</v>
      </c>
      <c r="D4521" s="426" t="s">
        <v>24548</v>
      </c>
      <c r="E4521" s="427" t="s">
        <v>65</v>
      </c>
      <c r="F4521" s="428">
        <v>110.08</v>
      </c>
      <c r="G4521" s="429">
        <v>1.25</v>
      </c>
      <c r="H4521" s="430"/>
      <c r="I4521" s="431">
        <v>137.6</v>
      </c>
      <c r="J4521" s="432"/>
    </row>
    <row r="4522" spans="1:11" ht="22.5" hidden="1" outlineLevel="1">
      <c r="A4522" s="423"/>
      <c r="B4522" s="424"/>
      <c r="C4522" s="425">
        <v>55031</v>
      </c>
      <c r="D4522" s="426" t="s">
        <v>24549</v>
      </c>
      <c r="E4522" s="427" t="s">
        <v>65</v>
      </c>
      <c r="F4522" s="428">
        <v>31.7</v>
      </c>
      <c r="G4522" s="429">
        <v>1.25</v>
      </c>
      <c r="H4522" s="430"/>
      <c r="I4522" s="431">
        <v>39.625</v>
      </c>
      <c r="J4522" s="432"/>
    </row>
    <row r="4523" spans="1:11" ht="26.25" hidden="1" customHeight="1" outlineLevel="1">
      <c r="A4523" s="418">
        <v>91331</v>
      </c>
      <c r="B4523" s="560" t="s">
        <v>24550</v>
      </c>
      <c r="C4523" s="560"/>
      <c r="D4523" s="560"/>
      <c r="E4523" s="560"/>
      <c r="F4523" s="560"/>
      <c r="G4523" s="560"/>
      <c r="H4523" s="419" t="s">
        <v>65</v>
      </c>
      <c r="I4523" s="420"/>
      <c r="J4523" s="421">
        <v>216.93</v>
      </c>
      <c r="K4523" s="422"/>
    </row>
    <row r="4524" spans="1:11" hidden="1" outlineLevel="1">
      <c r="A4524" s="423"/>
      <c r="B4524" s="424"/>
      <c r="C4524" s="425">
        <v>2041</v>
      </c>
      <c r="D4524" s="426" t="s">
        <v>23768</v>
      </c>
      <c r="E4524" s="427" t="s">
        <v>143</v>
      </c>
      <c r="F4524" s="428">
        <v>26.73</v>
      </c>
      <c r="G4524" s="429">
        <v>1.6</v>
      </c>
      <c r="H4524" s="430"/>
      <c r="I4524" s="431">
        <v>42.774099999999997</v>
      </c>
      <c r="J4524" s="432"/>
    </row>
    <row r="4525" spans="1:11" ht="22.5" collapsed="1">
      <c r="A4525" s="423"/>
      <c r="B4525" s="424"/>
      <c r="C4525" s="425">
        <v>2044</v>
      </c>
      <c r="D4525" s="426" t="s">
        <v>23769</v>
      </c>
      <c r="E4525" s="427" t="s">
        <v>143</v>
      </c>
      <c r="F4525" s="428">
        <v>19.559999999999999</v>
      </c>
      <c r="G4525" s="429">
        <v>1.6</v>
      </c>
      <c r="H4525" s="430"/>
      <c r="I4525" s="431">
        <v>31.307200000000002</v>
      </c>
      <c r="J4525" s="432"/>
    </row>
    <row r="4526" spans="1:11" ht="22.5" hidden="1" outlineLevel="1">
      <c r="A4526" s="423"/>
      <c r="B4526" s="424"/>
      <c r="C4526" s="425">
        <v>55016</v>
      </c>
      <c r="D4526" s="426" t="s">
        <v>24551</v>
      </c>
      <c r="E4526" s="427" t="s">
        <v>65</v>
      </c>
      <c r="F4526" s="428">
        <v>96.32</v>
      </c>
      <c r="G4526" s="429">
        <v>1.25</v>
      </c>
      <c r="H4526" s="430"/>
      <c r="I4526" s="431">
        <v>120.4</v>
      </c>
      <c r="J4526" s="432"/>
    </row>
    <row r="4527" spans="1:11" ht="22.5" hidden="1" outlineLevel="1">
      <c r="A4527" s="423"/>
      <c r="B4527" s="424"/>
      <c r="C4527" s="425">
        <v>55027</v>
      </c>
      <c r="D4527" s="426" t="s">
        <v>24537</v>
      </c>
      <c r="E4527" s="427" t="s">
        <v>65</v>
      </c>
      <c r="F4527" s="428">
        <v>17.96</v>
      </c>
      <c r="G4527" s="429">
        <v>1.25</v>
      </c>
      <c r="H4527" s="430"/>
      <c r="I4527" s="431">
        <v>22.45</v>
      </c>
      <c r="J4527" s="432"/>
    </row>
    <row r="4528" spans="1:11" ht="26.25" hidden="1" customHeight="1" outlineLevel="1">
      <c r="A4528" s="418">
        <v>91332</v>
      </c>
      <c r="B4528" s="560" t="s">
        <v>24552</v>
      </c>
      <c r="C4528" s="560"/>
      <c r="D4528" s="560"/>
      <c r="E4528" s="560"/>
      <c r="F4528" s="560"/>
      <c r="G4528" s="560"/>
      <c r="H4528" s="419" t="s">
        <v>65</v>
      </c>
      <c r="I4528" s="420"/>
      <c r="J4528" s="421">
        <v>238.11</v>
      </c>
      <c r="K4528" s="422"/>
    </row>
    <row r="4529" spans="1:11" hidden="1" outlineLevel="1">
      <c r="A4529" s="423"/>
      <c r="B4529" s="424"/>
      <c r="C4529" s="425">
        <v>2041</v>
      </c>
      <c r="D4529" s="426" t="s">
        <v>23768</v>
      </c>
      <c r="E4529" s="427" t="s">
        <v>143</v>
      </c>
      <c r="F4529" s="428">
        <v>26.73</v>
      </c>
      <c r="G4529" s="429">
        <v>1.7</v>
      </c>
      <c r="H4529" s="430"/>
      <c r="I4529" s="431">
        <v>45.447499999999998</v>
      </c>
      <c r="J4529" s="432"/>
    </row>
    <row r="4530" spans="1:11" ht="22.5" collapsed="1">
      <c r="A4530" s="423"/>
      <c r="B4530" s="424"/>
      <c r="C4530" s="425">
        <v>2044</v>
      </c>
      <c r="D4530" s="426" t="s">
        <v>23769</v>
      </c>
      <c r="E4530" s="427" t="s">
        <v>143</v>
      </c>
      <c r="F4530" s="428">
        <v>19.559999999999999</v>
      </c>
      <c r="G4530" s="429">
        <v>1.7</v>
      </c>
      <c r="H4530" s="430"/>
      <c r="I4530" s="431">
        <v>33.2639</v>
      </c>
      <c r="J4530" s="432"/>
    </row>
    <row r="4531" spans="1:11" ht="22.5" hidden="1" outlineLevel="1">
      <c r="A4531" s="423"/>
      <c r="B4531" s="424"/>
      <c r="C4531" s="425">
        <v>55018</v>
      </c>
      <c r="D4531" s="426" t="s">
        <v>24553</v>
      </c>
      <c r="E4531" s="427" t="s">
        <v>65</v>
      </c>
      <c r="F4531" s="428">
        <v>104.83</v>
      </c>
      <c r="G4531" s="429">
        <v>1.25</v>
      </c>
      <c r="H4531" s="430"/>
      <c r="I4531" s="431">
        <v>131.03749999999999</v>
      </c>
      <c r="J4531" s="432"/>
    </row>
    <row r="4532" spans="1:11" ht="22.5" hidden="1" outlineLevel="1">
      <c r="A4532" s="423"/>
      <c r="B4532" s="424"/>
      <c r="C4532" s="425">
        <v>55029</v>
      </c>
      <c r="D4532" s="426" t="s">
        <v>24543</v>
      </c>
      <c r="E4532" s="427" t="s">
        <v>65</v>
      </c>
      <c r="F4532" s="428">
        <v>22.69</v>
      </c>
      <c r="G4532" s="429">
        <v>1.25</v>
      </c>
      <c r="H4532" s="430"/>
      <c r="I4532" s="431">
        <v>28.362500000000001</v>
      </c>
      <c r="J4532" s="432"/>
    </row>
    <row r="4533" spans="1:11" ht="26.25" hidden="1" customHeight="1" outlineLevel="1">
      <c r="A4533" s="418">
        <v>91333</v>
      </c>
      <c r="B4533" s="560" t="s">
        <v>24554</v>
      </c>
      <c r="C4533" s="560"/>
      <c r="D4533" s="560"/>
      <c r="E4533" s="560"/>
      <c r="F4533" s="560"/>
      <c r="G4533" s="560"/>
      <c r="H4533" s="419" t="s">
        <v>65</v>
      </c>
      <c r="I4533" s="420"/>
      <c r="J4533" s="421">
        <v>274</v>
      </c>
      <c r="K4533" s="422"/>
    </row>
    <row r="4534" spans="1:11" hidden="1" outlineLevel="1">
      <c r="A4534" s="423"/>
      <c r="B4534" s="424"/>
      <c r="C4534" s="425">
        <v>2041</v>
      </c>
      <c r="D4534" s="426" t="s">
        <v>23768</v>
      </c>
      <c r="E4534" s="427" t="s">
        <v>143</v>
      </c>
      <c r="F4534" s="428">
        <v>26.73</v>
      </c>
      <c r="G4534" s="429">
        <v>1.8</v>
      </c>
      <c r="H4534" s="430"/>
      <c r="I4534" s="431">
        <v>48.120899999999999</v>
      </c>
      <c r="J4534" s="432"/>
    </row>
    <row r="4535" spans="1:11" ht="22.5" collapsed="1">
      <c r="A4535" s="423"/>
      <c r="B4535" s="424"/>
      <c r="C4535" s="425">
        <v>2044</v>
      </c>
      <c r="D4535" s="426" t="s">
        <v>23769</v>
      </c>
      <c r="E4535" s="427" t="s">
        <v>143</v>
      </c>
      <c r="F4535" s="428">
        <v>19.559999999999999</v>
      </c>
      <c r="G4535" s="429">
        <v>1.8</v>
      </c>
      <c r="H4535" s="430"/>
      <c r="I4535" s="431">
        <v>35.220599999999997</v>
      </c>
      <c r="J4535" s="432"/>
    </row>
    <row r="4536" spans="1:11" ht="22.5" hidden="1" outlineLevel="1">
      <c r="A4536" s="423"/>
      <c r="B4536" s="424"/>
      <c r="C4536" s="425">
        <v>55020</v>
      </c>
      <c r="D4536" s="426" t="s">
        <v>24555</v>
      </c>
      <c r="E4536" s="427" t="s">
        <v>65</v>
      </c>
      <c r="F4536" s="428">
        <v>123.84</v>
      </c>
      <c r="G4536" s="429">
        <v>1.25</v>
      </c>
      <c r="H4536" s="430"/>
      <c r="I4536" s="431">
        <v>154.80000000000001</v>
      </c>
      <c r="J4536" s="432"/>
    </row>
    <row r="4537" spans="1:11" ht="22.5" hidden="1" outlineLevel="1">
      <c r="A4537" s="423"/>
      <c r="B4537" s="424"/>
      <c r="C4537" s="425">
        <v>55030</v>
      </c>
      <c r="D4537" s="426" t="s">
        <v>24546</v>
      </c>
      <c r="E4537" s="427" t="s">
        <v>65</v>
      </c>
      <c r="F4537" s="428">
        <v>28.69</v>
      </c>
      <c r="G4537" s="429">
        <v>1.25</v>
      </c>
      <c r="H4537" s="430"/>
      <c r="I4537" s="431">
        <v>35.862499999999997</v>
      </c>
      <c r="J4537" s="432"/>
    </row>
    <row r="4538" spans="1:11" ht="26.25" hidden="1" customHeight="1" outlineLevel="1">
      <c r="A4538" s="418">
        <v>91334</v>
      </c>
      <c r="B4538" s="560" t="s">
        <v>24556</v>
      </c>
      <c r="C4538" s="560"/>
      <c r="D4538" s="560"/>
      <c r="E4538" s="560"/>
      <c r="F4538" s="560"/>
      <c r="G4538" s="560"/>
      <c r="H4538" s="419" t="s">
        <v>65</v>
      </c>
      <c r="I4538" s="420"/>
      <c r="J4538" s="421">
        <v>299.56</v>
      </c>
      <c r="K4538" s="422"/>
    </row>
    <row r="4539" spans="1:11" hidden="1" outlineLevel="1">
      <c r="A4539" s="423"/>
      <c r="B4539" s="424"/>
      <c r="C4539" s="425">
        <v>2041</v>
      </c>
      <c r="D4539" s="426" t="s">
        <v>23768</v>
      </c>
      <c r="E4539" s="427" t="s">
        <v>143</v>
      </c>
      <c r="F4539" s="428">
        <v>26.73</v>
      </c>
      <c r="G4539" s="429">
        <v>1.9</v>
      </c>
      <c r="H4539" s="430"/>
      <c r="I4539" s="431">
        <v>50.7943</v>
      </c>
      <c r="J4539" s="432"/>
    </row>
    <row r="4540" spans="1:11" ht="22.5" collapsed="1">
      <c r="A4540" s="423"/>
      <c r="B4540" s="424"/>
      <c r="C4540" s="425">
        <v>2044</v>
      </c>
      <c r="D4540" s="426" t="s">
        <v>23769</v>
      </c>
      <c r="E4540" s="427" t="s">
        <v>143</v>
      </c>
      <c r="F4540" s="428">
        <v>19.559999999999999</v>
      </c>
      <c r="G4540" s="429">
        <v>1.9</v>
      </c>
      <c r="H4540" s="430"/>
      <c r="I4540" s="431">
        <v>37.177300000000002</v>
      </c>
      <c r="J4540" s="432"/>
    </row>
    <row r="4541" spans="1:11" ht="22.5" hidden="1" outlineLevel="1">
      <c r="A4541" s="423"/>
      <c r="B4541" s="424"/>
      <c r="C4541" s="425">
        <v>55022</v>
      </c>
      <c r="D4541" s="426" t="s">
        <v>24557</v>
      </c>
      <c r="E4541" s="427" t="s">
        <v>65</v>
      </c>
      <c r="F4541" s="428">
        <v>137.57</v>
      </c>
      <c r="G4541" s="429">
        <v>1.25</v>
      </c>
      <c r="H4541" s="430"/>
      <c r="I4541" s="431">
        <v>171.96250000000001</v>
      </c>
      <c r="J4541" s="432"/>
    </row>
    <row r="4542" spans="1:11" ht="22.5" hidden="1" outlineLevel="1">
      <c r="A4542" s="423"/>
      <c r="B4542" s="424"/>
      <c r="C4542" s="425">
        <v>55031</v>
      </c>
      <c r="D4542" s="426" t="s">
        <v>24549</v>
      </c>
      <c r="E4542" s="427" t="s">
        <v>65</v>
      </c>
      <c r="F4542" s="428">
        <v>31.7</v>
      </c>
      <c r="G4542" s="429">
        <v>1.25</v>
      </c>
      <c r="H4542" s="430"/>
      <c r="I4542" s="431">
        <v>39.625</v>
      </c>
      <c r="J4542" s="432"/>
    </row>
    <row r="4543" spans="1:11" ht="24.75" hidden="1" customHeight="1" outlineLevel="1">
      <c r="A4543" s="418">
        <v>91335</v>
      </c>
      <c r="B4543" s="560" t="s">
        <v>24558</v>
      </c>
      <c r="C4543" s="560"/>
      <c r="D4543" s="560"/>
      <c r="E4543" s="560"/>
      <c r="F4543" s="560"/>
      <c r="G4543" s="560"/>
      <c r="H4543" s="419" t="s">
        <v>65</v>
      </c>
      <c r="I4543" s="420"/>
      <c r="J4543" s="421">
        <v>361.91</v>
      </c>
      <c r="K4543" s="422"/>
    </row>
    <row r="4544" spans="1:11" hidden="1" outlineLevel="1">
      <c r="A4544" s="423"/>
      <c r="B4544" s="424"/>
      <c r="C4544" s="425">
        <v>2041</v>
      </c>
      <c r="D4544" s="426" t="s">
        <v>23768</v>
      </c>
      <c r="E4544" s="427" t="s">
        <v>143</v>
      </c>
      <c r="F4544" s="428">
        <v>26.73</v>
      </c>
      <c r="G4544" s="429">
        <v>2</v>
      </c>
      <c r="H4544" s="430"/>
      <c r="I4544" s="431">
        <v>53.467700000000001</v>
      </c>
      <c r="J4544" s="432"/>
    </row>
    <row r="4545" spans="1:11" ht="22.5" collapsed="1">
      <c r="A4545" s="423"/>
      <c r="B4545" s="424"/>
      <c r="C4545" s="425">
        <v>2044</v>
      </c>
      <c r="D4545" s="426" t="s">
        <v>23769</v>
      </c>
      <c r="E4545" s="427" t="s">
        <v>143</v>
      </c>
      <c r="F4545" s="428">
        <v>19.559999999999999</v>
      </c>
      <c r="G4545" s="429">
        <v>2</v>
      </c>
      <c r="H4545" s="430"/>
      <c r="I4545" s="431">
        <v>39.134</v>
      </c>
      <c r="J4545" s="432"/>
    </row>
    <row r="4546" spans="1:11" ht="22.5" hidden="1" outlineLevel="1">
      <c r="A4546" s="423"/>
      <c r="B4546" s="424"/>
      <c r="C4546" s="425">
        <v>55024</v>
      </c>
      <c r="D4546" s="426" t="s">
        <v>24559</v>
      </c>
      <c r="E4546" s="427" t="s">
        <v>65</v>
      </c>
      <c r="F4546" s="428">
        <v>165.12</v>
      </c>
      <c r="G4546" s="429">
        <v>1.25</v>
      </c>
      <c r="H4546" s="430"/>
      <c r="I4546" s="431">
        <v>206.4</v>
      </c>
      <c r="J4546" s="432"/>
    </row>
    <row r="4547" spans="1:11" ht="22.5" hidden="1" outlineLevel="1">
      <c r="A4547" s="423"/>
      <c r="B4547" s="424"/>
      <c r="C4547" s="425">
        <v>55032</v>
      </c>
      <c r="D4547" s="426" t="s">
        <v>24560</v>
      </c>
      <c r="E4547" s="427" t="s">
        <v>65</v>
      </c>
      <c r="F4547" s="428">
        <v>50.33</v>
      </c>
      <c r="G4547" s="429">
        <v>1.25</v>
      </c>
      <c r="H4547" s="430"/>
      <c r="I4547" s="431">
        <v>62.912500000000001</v>
      </c>
      <c r="J4547" s="432"/>
    </row>
    <row r="4548" spans="1:11" ht="24.75" hidden="1" customHeight="1" outlineLevel="1">
      <c r="A4548" s="418">
        <v>91338</v>
      </c>
      <c r="B4548" s="560" t="s">
        <v>24561</v>
      </c>
      <c r="C4548" s="560"/>
      <c r="D4548" s="560"/>
      <c r="E4548" s="560"/>
      <c r="F4548" s="560"/>
      <c r="G4548" s="560"/>
      <c r="H4548" s="419" t="s">
        <v>65</v>
      </c>
      <c r="I4548" s="420"/>
      <c r="J4548" s="421">
        <v>148.38</v>
      </c>
      <c r="K4548" s="422"/>
    </row>
    <row r="4549" spans="1:11" hidden="1" outlineLevel="1">
      <c r="A4549" s="423"/>
      <c r="B4549" s="424"/>
      <c r="C4549" s="425">
        <v>2041</v>
      </c>
      <c r="D4549" s="426" t="s">
        <v>23768</v>
      </c>
      <c r="E4549" s="427" t="s">
        <v>143</v>
      </c>
      <c r="F4549" s="428">
        <v>26.73</v>
      </c>
      <c r="G4549" s="429">
        <v>1</v>
      </c>
      <c r="H4549" s="430"/>
      <c r="I4549" s="431">
        <v>26.733799999999999</v>
      </c>
      <c r="J4549" s="432"/>
    </row>
    <row r="4550" spans="1:11" ht="22.5" collapsed="1">
      <c r="A4550" s="423"/>
      <c r="B4550" s="424"/>
      <c r="C4550" s="425">
        <v>2044</v>
      </c>
      <c r="D4550" s="426" t="s">
        <v>23769</v>
      </c>
      <c r="E4550" s="427" t="s">
        <v>143</v>
      </c>
      <c r="F4550" s="428">
        <v>19.559999999999999</v>
      </c>
      <c r="G4550" s="429">
        <v>1</v>
      </c>
      <c r="H4550" s="430"/>
      <c r="I4550" s="431">
        <v>19.567</v>
      </c>
      <c r="J4550" s="432"/>
    </row>
    <row r="4551" spans="1:11" ht="22.5" hidden="1" outlineLevel="1">
      <c r="A4551" s="423"/>
      <c r="B4551" s="424"/>
      <c r="C4551" s="425">
        <v>55025</v>
      </c>
      <c r="D4551" s="426" t="s">
        <v>24531</v>
      </c>
      <c r="E4551" s="427" t="s">
        <v>65</v>
      </c>
      <c r="F4551" s="428">
        <v>14.1</v>
      </c>
      <c r="G4551" s="429">
        <v>1.25</v>
      </c>
      <c r="H4551" s="430"/>
      <c r="I4551" s="431">
        <v>17.625</v>
      </c>
      <c r="J4551" s="432"/>
    </row>
    <row r="4552" spans="1:11" ht="22.5" hidden="1" outlineLevel="1">
      <c r="A4552" s="423"/>
      <c r="B4552" s="424"/>
      <c r="C4552" s="425">
        <v>55033</v>
      </c>
      <c r="D4552" s="426" t="s">
        <v>24562</v>
      </c>
      <c r="E4552" s="427" t="s">
        <v>65</v>
      </c>
      <c r="F4552" s="428">
        <v>67.56</v>
      </c>
      <c r="G4552" s="429">
        <v>1.25</v>
      </c>
      <c r="H4552" s="430"/>
      <c r="I4552" s="431">
        <v>84.45</v>
      </c>
      <c r="J4552" s="432"/>
    </row>
    <row r="4553" spans="1:11" ht="24.75" hidden="1" customHeight="1" outlineLevel="1">
      <c r="A4553" s="418">
        <v>91339</v>
      </c>
      <c r="B4553" s="560" t="s">
        <v>24563</v>
      </c>
      <c r="C4553" s="560"/>
      <c r="D4553" s="560"/>
      <c r="E4553" s="560"/>
      <c r="F4553" s="560"/>
      <c r="G4553" s="560"/>
      <c r="H4553" s="419" t="s">
        <v>65</v>
      </c>
      <c r="I4553" s="420"/>
      <c r="J4553" s="421">
        <v>166.31</v>
      </c>
      <c r="K4553" s="422"/>
    </row>
    <row r="4554" spans="1:11" hidden="1" outlineLevel="1">
      <c r="A4554" s="423"/>
      <c r="B4554" s="424"/>
      <c r="C4554" s="425">
        <v>2041</v>
      </c>
      <c r="D4554" s="426" t="s">
        <v>23768</v>
      </c>
      <c r="E4554" s="427" t="s">
        <v>143</v>
      </c>
      <c r="F4554" s="428">
        <v>26.73</v>
      </c>
      <c r="G4554" s="429">
        <v>1.1000000000000001</v>
      </c>
      <c r="H4554" s="430"/>
      <c r="I4554" s="431">
        <v>29.4072</v>
      </c>
      <c r="J4554" s="432"/>
    </row>
    <row r="4555" spans="1:11" ht="22.5" collapsed="1">
      <c r="A4555" s="423"/>
      <c r="B4555" s="424"/>
      <c r="C4555" s="425">
        <v>2044</v>
      </c>
      <c r="D4555" s="426" t="s">
        <v>23769</v>
      </c>
      <c r="E4555" s="427" t="s">
        <v>143</v>
      </c>
      <c r="F4555" s="428">
        <v>19.559999999999999</v>
      </c>
      <c r="G4555" s="429">
        <v>1.1000000000000001</v>
      </c>
      <c r="H4555" s="430"/>
      <c r="I4555" s="431">
        <v>21.523700000000002</v>
      </c>
      <c r="J4555" s="432"/>
    </row>
    <row r="4556" spans="1:11" ht="22.5" hidden="1" outlineLevel="1">
      <c r="A4556" s="423"/>
      <c r="B4556" s="424"/>
      <c r="C4556" s="425">
        <v>55026</v>
      </c>
      <c r="D4556" s="426" t="s">
        <v>24534</v>
      </c>
      <c r="E4556" s="427" t="s">
        <v>65</v>
      </c>
      <c r="F4556" s="428">
        <v>14.9</v>
      </c>
      <c r="G4556" s="429">
        <v>1.25</v>
      </c>
      <c r="H4556" s="430"/>
      <c r="I4556" s="431">
        <v>18.625</v>
      </c>
      <c r="J4556" s="432"/>
    </row>
    <row r="4557" spans="1:11" ht="22.5" hidden="1" outlineLevel="1">
      <c r="A4557" s="423"/>
      <c r="B4557" s="424"/>
      <c r="C4557" s="425">
        <v>55034</v>
      </c>
      <c r="D4557" s="426" t="s">
        <v>24564</v>
      </c>
      <c r="E4557" s="427" t="s">
        <v>65</v>
      </c>
      <c r="F4557" s="428">
        <v>77.400000000000006</v>
      </c>
      <c r="G4557" s="429">
        <v>1.25</v>
      </c>
      <c r="H4557" s="430"/>
      <c r="I4557" s="431">
        <v>96.75</v>
      </c>
      <c r="J4557" s="432"/>
    </row>
    <row r="4558" spans="1:11" ht="24.75" hidden="1" customHeight="1" outlineLevel="1">
      <c r="A4558" s="418">
        <v>91340</v>
      </c>
      <c r="B4558" s="560" t="s">
        <v>24565</v>
      </c>
      <c r="C4558" s="560"/>
      <c r="D4558" s="560"/>
      <c r="E4558" s="560"/>
      <c r="F4558" s="560"/>
      <c r="G4558" s="560"/>
      <c r="H4558" s="419" t="s">
        <v>65</v>
      </c>
      <c r="I4558" s="420"/>
      <c r="J4558" s="421">
        <v>188.67</v>
      </c>
      <c r="K4558" s="422"/>
    </row>
    <row r="4559" spans="1:11" hidden="1" outlineLevel="1">
      <c r="A4559" s="423"/>
      <c r="B4559" s="424"/>
      <c r="C4559" s="425">
        <v>2041</v>
      </c>
      <c r="D4559" s="426" t="s">
        <v>23768</v>
      </c>
      <c r="E4559" s="427" t="s">
        <v>143</v>
      </c>
      <c r="F4559" s="428">
        <v>26.73</v>
      </c>
      <c r="G4559" s="429">
        <v>1.2</v>
      </c>
      <c r="H4559" s="430"/>
      <c r="I4559" s="431">
        <v>32.080599999999997</v>
      </c>
      <c r="J4559" s="432"/>
    </row>
    <row r="4560" spans="1:11" ht="22.5" collapsed="1">
      <c r="A4560" s="423"/>
      <c r="B4560" s="424"/>
      <c r="C4560" s="425">
        <v>2044</v>
      </c>
      <c r="D4560" s="426" t="s">
        <v>23769</v>
      </c>
      <c r="E4560" s="427" t="s">
        <v>143</v>
      </c>
      <c r="F4560" s="428">
        <v>19.559999999999999</v>
      </c>
      <c r="G4560" s="429">
        <v>1.2</v>
      </c>
      <c r="H4560" s="430"/>
      <c r="I4560" s="431">
        <v>23.480399999999999</v>
      </c>
      <c r="J4560" s="432"/>
    </row>
    <row r="4561" spans="1:11" ht="22.5" hidden="1" outlineLevel="1">
      <c r="A4561" s="423"/>
      <c r="B4561" s="424"/>
      <c r="C4561" s="425">
        <v>55027</v>
      </c>
      <c r="D4561" s="426" t="s">
        <v>24537</v>
      </c>
      <c r="E4561" s="427" t="s">
        <v>65</v>
      </c>
      <c r="F4561" s="428">
        <v>17.96</v>
      </c>
      <c r="G4561" s="429">
        <v>1.25</v>
      </c>
      <c r="H4561" s="430"/>
      <c r="I4561" s="431">
        <v>22.45</v>
      </c>
      <c r="J4561" s="432"/>
    </row>
    <row r="4562" spans="1:11" ht="22.5" hidden="1" outlineLevel="1">
      <c r="A4562" s="423"/>
      <c r="B4562" s="424"/>
      <c r="C4562" s="425">
        <v>55036</v>
      </c>
      <c r="D4562" s="426" t="s">
        <v>24566</v>
      </c>
      <c r="E4562" s="427" t="s">
        <v>65</v>
      </c>
      <c r="F4562" s="428">
        <v>88.53</v>
      </c>
      <c r="G4562" s="429">
        <v>1.25</v>
      </c>
      <c r="H4562" s="430"/>
      <c r="I4562" s="431">
        <v>110.66249999999999</v>
      </c>
      <c r="J4562" s="432"/>
    </row>
    <row r="4563" spans="1:11" ht="24.75" hidden="1" customHeight="1" outlineLevel="1">
      <c r="A4563" s="418">
        <v>91341</v>
      </c>
      <c r="B4563" s="560" t="s">
        <v>24567</v>
      </c>
      <c r="C4563" s="560"/>
      <c r="D4563" s="560"/>
      <c r="E4563" s="560"/>
      <c r="F4563" s="560"/>
      <c r="G4563" s="560"/>
      <c r="H4563" s="419" t="s">
        <v>65</v>
      </c>
      <c r="I4563" s="420"/>
      <c r="J4563" s="421">
        <v>204.88</v>
      </c>
      <c r="K4563" s="422"/>
    </row>
    <row r="4564" spans="1:11" hidden="1" outlineLevel="1">
      <c r="A4564" s="423"/>
      <c r="B4564" s="424"/>
      <c r="C4564" s="425">
        <v>2041</v>
      </c>
      <c r="D4564" s="426" t="s">
        <v>23768</v>
      </c>
      <c r="E4564" s="427" t="s">
        <v>143</v>
      </c>
      <c r="F4564" s="428">
        <v>26.73</v>
      </c>
      <c r="G4564" s="429">
        <v>1.3</v>
      </c>
      <c r="H4564" s="430"/>
      <c r="I4564" s="431">
        <v>34.753999999999998</v>
      </c>
      <c r="J4564" s="432"/>
    </row>
    <row r="4565" spans="1:11" ht="22.5" collapsed="1">
      <c r="A4565" s="423"/>
      <c r="B4565" s="424"/>
      <c r="C4565" s="425">
        <v>2044</v>
      </c>
      <c r="D4565" s="426" t="s">
        <v>23769</v>
      </c>
      <c r="E4565" s="427" t="s">
        <v>143</v>
      </c>
      <c r="F4565" s="428">
        <v>19.559999999999999</v>
      </c>
      <c r="G4565" s="429">
        <v>1.3</v>
      </c>
      <c r="H4565" s="430"/>
      <c r="I4565" s="431">
        <v>25.437100000000001</v>
      </c>
      <c r="J4565" s="432"/>
    </row>
    <row r="4566" spans="1:11" ht="22.5" hidden="1" outlineLevel="1">
      <c r="A4566" s="423"/>
      <c r="B4566" s="424"/>
      <c r="C4566" s="425">
        <v>55028</v>
      </c>
      <c r="D4566" s="426" t="s">
        <v>24540</v>
      </c>
      <c r="E4566" s="427" t="s">
        <v>65</v>
      </c>
      <c r="F4566" s="428">
        <v>21.15</v>
      </c>
      <c r="G4566" s="429">
        <v>1.25</v>
      </c>
      <c r="H4566" s="430"/>
      <c r="I4566" s="431">
        <v>26.4375</v>
      </c>
      <c r="J4566" s="432"/>
    </row>
    <row r="4567" spans="1:11" ht="22.5" hidden="1" outlineLevel="1">
      <c r="A4567" s="423"/>
      <c r="B4567" s="424"/>
      <c r="C4567" s="425">
        <v>55038</v>
      </c>
      <c r="D4567" s="426" t="s">
        <v>24568</v>
      </c>
      <c r="E4567" s="427" t="s">
        <v>65</v>
      </c>
      <c r="F4567" s="428">
        <v>94.6</v>
      </c>
      <c r="G4567" s="429">
        <v>1.25</v>
      </c>
      <c r="H4567" s="430"/>
      <c r="I4567" s="431">
        <v>118.25</v>
      </c>
      <c r="J4567" s="432"/>
    </row>
    <row r="4568" spans="1:11" ht="24.75" hidden="1" customHeight="1" outlineLevel="1">
      <c r="A4568" s="418">
        <v>91342</v>
      </c>
      <c r="B4568" s="560" t="s">
        <v>24569</v>
      </c>
      <c r="C4568" s="560"/>
      <c r="D4568" s="560"/>
      <c r="E4568" s="560"/>
      <c r="F4568" s="560"/>
      <c r="G4568" s="560"/>
      <c r="H4568" s="419" t="s">
        <v>65</v>
      </c>
      <c r="I4568" s="420"/>
      <c r="J4568" s="421">
        <v>215.08</v>
      </c>
      <c r="K4568" s="422"/>
    </row>
    <row r="4569" spans="1:11" hidden="1" outlineLevel="1">
      <c r="A4569" s="423"/>
      <c r="B4569" s="424"/>
      <c r="C4569" s="425">
        <v>2041</v>
      </c>
      <c r="D4569" s="426" t="s">
        <v>23768</v>
      </c>
      <c r="E4569" s="427" t="s">
        <v>143</v>
      </c>
      <c r="F4569" s="428">
        <v>26.73</v>
      </c>
      <c r="G4569" s="429">
        <v>1.4</v>
      </c>
      <c r="H4569" s="430"/>
      <c r="I4569" s="431">
        <v>37.427399999999999</v>
      </c>
      <c r="J4569" s="432"/>
    </row>
    <row r="4570" spans="1:11" ht="22.5" collapsed="1">
      <c r="A4570" s="423"/>
      <c r="B4570" s="424"/>
      <c r="C4570" s="425">
        <v>2044</v>
      </c>
      <c r="D4570" s="426" t="s">
        <v>23769</v>
      </c>
      <c r="E4570" s="427" t="s">
        <v>143</v>
      </c>
      <c r="F4570" s="428">
        <v>19.559999999999999</v>
      </c>
      <c r="G4570" s="429">
        <v>1.4</v>
      </c>
      <c r="H4570" s="430"/>
      <c r="I4570" s="431">
        <v>27.393799999999999</v>
      </c>
      <c r="J4570" s="432"/>
    </row>
    <row r="4571" spans="1:11" ht="22.5" hidden="1" outlineLevel="1">
      <c r="A4571" s="423"/>
      <c r="B4571" s="424"/>
      <c r="C4571" s="425">
        <v>55029</v>
      </c>
      <c r="D4571" s="426" t="s">
        <v>24543</v>
      </c>
      <c r="E4571" s="427" t="s">
        <v>65</v>
      </c>
      <c r="F4571" s="428">
        <v>22.69</v>
      </c>
      <c r="G4571" s="429">
        <v>1.25</v>
      </c>
      <c r="H4571" s="430"/>
      <c r="I4571" s="431">
        <v>28.362500000000001</v>
      </c>
      <c r="J4571" s="432"/>
    </row>
    <row r="4572" spans="1:11" ht="22.5" hidden="1" outlineLevel="1">
      <c r="A4572" s="423"/>
      <c r="B4572" s="424"/>
      <c r="C4572" s="425">
        <v>55040</v>
      </c>
      <c r="D4572" s="426" t="s">
        <v>24570</v>
      </c>
      <c r="E4572" s="427" t="s">
        <v>65</v>
      </c>
      <c r="F4572" s="428">
        <v>97.52</v>
      </c>
      <c r="G4572" s="429">
        <v>1.25</v>
      </c>
      <c r="H4572" s="430"/>
      <c r="I4572" s="431">
        <v>121.9</v>
      </c>
      <c r="J4572" s="432"/>
    </row>
    <row r="4573" spans="1:11" ht="24.75" hidden="1" customHeight="1" outlineLevel="1">
      <c r="A4573" s="418">
        <v>91343</v>
      </c>
      <c r="B4573" s="560" t="s">
        <v>24571</v>
      </c>
      <c r="C4573" s="560"/>
      <c r="D4573" s="560"/>
      <c r="E4573" s="560"/>
      <c r="F4573" s="560"/>
      <c r="G4573" s="560"/>
      <c r="H4573" s="419" t="s">
        <v>65</v>
      </c>
      <c r="I4573" s="420"/>
      <c r="J4573" s="421">
        <v>239.49</v>
      </c>
      <c r="K4573" s="422"/>
    </row>
    <row r="4574" spans="1:11" hidden="1" outlineLevel="1">
      <c r="A4574" s="423"/>
      <c r="B4574" s="424"/>
      <c r="C4574" s="425">
        <v>2041</v>
      </c>
      <c r="D4574" s="426" t="s">
        <v>23768</v>
      </c>
      <c r="E4574" s="427" t="s">
        <v>143</v>
      </c>
      <c r="F4574" s="428">
        <v>26.73</v>
      </c>
      <c r="G4574" s="429">
        <v>1.5</v>
      </c>
      <c r="H4574" s="430"/>
      <c r="I4574" s="431">
        <v>40.100700000000003</v>
      </c>
      <c r="J4574" s="432"/>
    </row>
    <row r="4575" spans="1:11" ht="22.5" collapsed="1">
      <c r="A4575" s="423"/>
      <c r="B4575" s="424"/>
      <c r="C4575" s="425">
        <v>2044</v>
      </c>
      <c r="D4575" s="426" t="s">
        <v>23769</v>
      </c>
      <c r="E4575" s="427" t="s">
        <v>143</v>
      </c>
      <c r="F4575" s="428">
        <v>19.559999999999999</v>
      </c>
      <c r="G4575" s="429">
        <v>1.5</v>
      </c>
      <c r="H4575" s="430"/>
      <c r="I4575" s="431">
        <v>29.3505</v>
      </c>
      <c r="J4575" s="432"/>
    </row>
    <row r="4576" spans="1:11" ht="22.5" hidden="1" outlineLevel="1">
      <c r="A4576" s="423"/>
      <c r="B4576" s="424"/>
      <c r="C4576" s="425">
        <v>55030</v>
      </c>
      <c r="D4576" s="426" t="s">
        <v>24546</v>
      </c>
      <c r="E4576" s="427" t="s">
        <v>65</v>
      </c>
      <c r="F4576" s="428">
        <v>28.69</v>
      </c>
      <c r="G4576" s="429">
        <v>1.25</v>
      </c>
      <c r="H4576" s="430"/>
      <c r="I4576" s="431">
        <v>35.862499999999997</v>
      </c>
      <c r="J4576" s="432"/>
    </row>
    <row r="4577" spans="1:11" ht="22.5" hidden="1" outlineLevel="1">
      <c r="A4577" s="423"/>
      <c r="B4577" s="424"/>
      <c r="C4577" s="425">
        <v>55042</v>
      </c>
      <c r="D4577" s="426" t="s">
        <v>24572</v>
      </c>
      <c r="E4577" s="427" t="s">
        <v>65</v>
      </c>
      <c r="F4577" s="428">
        <v>107.34</v>
      </c>
      <c r="G4577" s="429">
        <v>1.25</v>
      </c>
      <c r="H4577" s="430"/>
      <c r="I4577" s="431">
        <v>134.17500000000001</v>
      </c>
      <c r="J4577" s="432"/>
    </row>
    <row r="4578" spans="1:11" ht="24.75" hidden="1" customHeight="1" outlineLevel="1">
      <c r="A4578" s="418">
        <v>91344</v>
      </c>
      <c r="B4578" s="560" t="s">
        <v>24573</v>
      </c>
      <c r="C4578" s="560"/>
      <c r="D4578" s="560"/>
      <c r="E4578" s="560"/>
      <c r="F4578" s="560"/>
      <c r="G4578" s="560"/>
      <c r="H4578" s="419" t="s">
        <v>65</v>
      </c>
      <c r="I4578" s="420"/>
      <c r="J4578" s="421">
        <v>286.10000000000002</v>
      </c>
      <c r="K4578" s="422"/>
    </row>
    <row r="4579" spans="1:11" hidden="1" outlineLevel="1">
      <c r="A4579" s="423"/>
      <c r="B4579" s="424"/>
      <c r="C4579" s="425">
        <v>2041</v>
      </c>
      <c r="D4579" s="426" t="s">
        <v>23768</v>
      </c>
      <c r="E4579" s="427" t="s">
        <v>143</v>
      </c>
      <c r="F4579" s="428">
        <v>26.73</v>
      </c>
      <c r="G4579" s="429">
        <v>1.5</v>
      </c>
      <c r="H4579" s="430"/>
      <c r="I4579" s="431">
        <v>40.100700000000003</v>
      </c>
      <c r="J4579" s="432"/>
    </row>
    <row r="4580" spans="1:11" ht="22.5" collapsed="1">
      <c r="A4580" s="423"/>
      <c r="B4580" s="424"/>
      <c r="C4580" s="425">
        <v>2044</v>
      </c>
      <c r="D4580" s="426" t="s">
        <v>23769</v>
      </c>
      <c r="E4580" s="427" t="s">
        <v>143</v>
      </c>
      <c r="F4580" s="428">
        <v>19.559999999999999</v>
      </c>
      <c r="G4580" s="429">
        <v>1.5</v>
      </c>
      <c r="H4580" s="430"/>
      <c r="I4580" s="431">
        <v>29.3505</v>
      </c>
      <c r="J4580" s="432"/>
    </row>
    <row r="4581" spans="1:11" ht="22.5" hidden="1" outlineLevel="1">
      <c r="A4581" s="423"/>
      <c r="B4581" s="424"/>
      <c r="C4581" s="425">
        <v>55031</v>
      </c>
      <c r="D4581" s="426" t="s">
        <v>24549</v>
      </c>
      <c r="E4581" s="427" t="s">
        <v>65</v>
      </c>
      <c r="F4581" s="428">
        <v>31.7</v>
      </c>
      <c r="G4581" s="429">
        <v>1.25</v>
      </c>
      <c r="H4581" s="430"/>
      <c r="I4581" s="431">
        <v>39.625</v>
      </c>
      <c r="J4581" s="432"/>
    </row>
    <row r="4582" spans="1:11" ht="22.5" hidden="1" outlineLevel="1">
      <c r="A4582" s="423"/>
      <c r="B4582" s="424"/>
      <c r="C4582" s="425">
        <v>55044</v>
      </c>
      <c r="D4582" s="426" t="s">
        <v>24574</v>
      </c>
      <c r="E4582" s="427" t="s">
        <v>65</v>
      </c>
      <c r="F4582" s="428">
        <v>141.62</v>
      </c>
      <c r="G4582" s="429">
        <v>1.25</v>
      </c>
      <c r="H4582" s="430"/>
      <c r="I4582" s="431">
        <v>177.02500000000001</v>
      </c>
      <c r="J4582" s="432"/>
    </row>
    <row r="4583" spans="1:11" ht="24.75" hidden="1" customHeight="1" outlineLevel="1">
      <c r="A4583" s="418">
        <v>91346</v>
      </c>
      <c r="B4583" s="560" t="s">
        <v>24575</v>
      </c>
      <c r="C4583" s="560"/>
      <c r="D4583" s="560"/>
      <c r="E4583" s="560"/>
      <c r="F4583" s="560"/>
      <c r="G4583" s="560"/>
      <c r="H4583" s="419" t="s">
        <v>65</v>
      </c>
      <c r="I4583" s="420"/>
      <c r="J4583" s="421">
        <v>251.43</v>
      </c>
      <c r="K4583" s="422"/>
    </row>
    <row r="4584" spans="1:11" hidden="1" outlineLevel="1">
      <c r="A4584" s="423"/>
      <c r="B4584" s="424"/>
      <c r="C4584" s="425">
        <v>2041</v>
      </c>
      <c r="D4584" s="426" t="s">
        <v>23768</v>
      </c>
      <c r="E4584" s="427" t="s">
        <v>143</v>
      </c>
      <c r="F4584" s="428">
        <v>26.73</v>
      </c>
      <c r="G4584" s="429">
        <v>1.6</v>
      </c>
      <c r="H4584" s="430"/>
      <c r="I4584" s="431">
        <v>42.774099999999997</v>
      </c>
      <c r="J4584" s="432"/>
    </row>
    <row r="4585" spans="1:11" ht="22.5" collapsed="1">
      <c r="A4585" s="423"/>
      <c r="B4585" s="424"/>
      <c r="C4585" s="425">
        <v>2044</v>
      </c>
      <c r="D4585" s="426" t="s">
        <v>23769</v>
      </c>
      <c r="E4585" s="427" t="s">
        <v>143</v>
      </c>
      <c r="F4585" s="428">
        <v>19.559999999999999</v>
      </c>
      <c r="G4585" s="429">
        <v>1.6</v>
      </c>
      <c r="H4585" s="430"/>
      <c r="I4585" s="431">
        <v>31.307200000000002</v>
      </c>
      <c r="J4585" s="432"/>
    </row>
    <row r="4586" spans="1:11" ht="22.5" hidden="1" outlineLevel="1">
      <c r="A4586" s="423"/>
      <c r="B4586" s="424"/>
      <c r="C4586" s="425">
        <v>55027</v>
      </c>
      <c r="D4586" s="426" t="s">
        <v>24537</v>
      </c>
      <c r="E4586" s="427" t="s">
        <v>65</v>
      </c>
      <c r="F4586" s="428">
        <v>17.96</v>
      </c>
      <c r="G4586" s="429">
        <v>1.25</v>
      </c>
      <c r="H4586" s="430"/>
      <c r="I4586" s="431">
        <v>22.45</v>
      </c>
      <c r="J4586" s="432"/>
    </row>
    <row r="4587" spans="1:11" ht="22.5" hidden="1" outlineLevel="1">
      <c r="A4587" s="423"/>
      <c r="B4587" s="424"/>
      <c r="C4587" s="425">
        <v>55046</v>
      </c>
      <c r="D4587" s="426" t="s">
        <v>24576</v>
      </c>
      <c r="E4587" s="427" t="s">
        <v>65</v>
      </c>
      <c r="F4587" s="428">
        <v>123.92</v>
      </c>
      <c r="G4587" s="429">
        <v>1.25</v>
      </c>
      <c r="H4587" s="430"/>
      <c r="I4587" s="431">
        <v>154.9</v>
      </c>
      <c r="J4587" s="432"/>
    </row>
    <row r="4588" spans="1:11" ht="24.75" hidden="1" customHeight="1" outlineLevel="1">
      <c r="A4588" s="418">
        <v>91347</v>
      </c>
      <c r="B4588" s="560" t="s">
        <v>24577</v>
      </c>
      <c r="C4588" s="560"/>
      <c r="D4588" s="560"/>
      <c r="E4588" s="560"/>
      <c r="F4588" s="560"/>
      <c r="G4588" s="560"/>
      <c r="H4588" s="419" t="s">
        <v>65</v>
      </c>
      <c r="I4588" s="420"/>
      <c r="J4588" s="421">
        <v>265.02</v>
      </c>
      <c r="K4588" s="422"/>
    </row>
    <row r="4589" spans="1:11" hidden="1" outlineLevel="1">
      <c r="A4589" s="423"/>
      <c r="B4589" s="424"/>
      <c r="C4589" s="425">
        <v>2041</v>
      </c>
      <c r="D4589" s="426" t="s">
        <v>23768</v>
      </c>
      <c r="E4589" s="427" t="s">
        <v>143</v>
      </c>
      <c r="F4589" s="428">
        <v>26.73</v>
      </c>
      <c r="G4589" s="429">
        <v>1.7</v>
      </c>
      <c r="H4589" s="430"/>
      <c r="I4589" s="431">
        <v>45.447499999999998</v>
      </c>
      <c r="J4589" s="432"/>
    </row>
    <row r="4590" spans="1:11" ht="22.5" collapsed="1">
      <c r="A4590" s="423"/>
      <c r="B4590" s="424"/>
      <c r="C4590" s="425">
        <v>2044</v>
      </c>
      <c r="D4590" s="426" t="s">
        <v>23769</v>
      </c>
      <c r="E4590" s="427" t="s">
        <v>143</v>
      </c>
      <c r="F4590" s="428">
        <v>19.559999999999999</v>
      </c>
      <c r="G4590" s="429">
        <v>1.7</v>
      </c>
      <c r="H4590" s="430"/>
      <c r="I4590" s="431">
        <v>33.2639</v>
      </c>
      <c r="J4590" s="432"/>
    </row>
    <row r="4591" spans="1:11" ht="22.5" hidden="1" outlineLevel="1">
      <c r="A4591" s="423"/>
      <c r="B4591" s="424"/>
      <c r="C4591" s="425">
        <v>55029</v>
      </c>
      <c r="D4591" s="426" t="s">
        <v>24543</v>
      </c>
      <c r="E4591" s="427" t="s">
        <v>65</v>
      </c>
      <c r="F4591" s="428">
        <v>22.69</v>
      </c>
      <c r="G4591" s="429">
        <v>1.25</v>
      </c>
      <c r="H4591" s="430"/>
      <c r="I4591" s="431">
        <v>28.362500000000001</v>
      </c>
      <c r="J4591" s="432"/>
    </row>
    <row r="4592" spans="1:11" ht="22.5" hidden="1" outlineLevel="1">
      <c r="A4592" s="423"/>
      <c r="B4592" s="424"/>
      <c r="C4592" s="425">
        <v>55048</v>
      </c>
      <c r="D4592" s="426" t="s">
        <v>24578</v>
      </c>
      <c r="E4592" s="427" t="s">
        <v>65</v>
      </c>
      <c r="F4592" s="428">
        <v>126.36</v>
      </c>
      <c r="G4592" s="429">
        <v>1.25</v>
      </c>
      <c r="H4592" s="430"/>
      <c r="I4592" s="431">
        <v>157.94999999999999</v>
      </c>
      <c r="J4592" s="432"/>
    </row>
    <row r="4593" spans="1:11" hidden="1" outlineLevel="1">
      <c r="A4593" s="418">
        <v>91348</v>
      </c>
      <c r="B4593" s="560" t="s">
        <v>24579</v>
      </c>
      <c r="C4593" s="560"/>
      <c r="D4593" s="560"/>
      <c r="E4593" s="560"/>
      <c r="F4593" s="560"/>
      <c r="G4593" s="560"/>
      <c r="H4593" s="419" t="s">
        <v>65</v>
      </c>
      <c r="I4593" s="420"/>
      <c r="J4593" s="421">
        <v>308.77999999999997</v>
      </c>
      <c r="K4593" s="422"/>
    </row>
    <row r="4594" spans="1:11" hidden="1" outlineLevel="1">
      <c r="A4594" s="423"/>
      <c r="B4594" s="424"/>
      <c r="C4594" s="425">
        <v>2041</v>
      </c>
      <c r="D4594" s="426" t="s">
        <v>23768</v>
      </c>
      <c r="E4594" s="427" t="s">
        <v>143</v>
      </c>
      <c r="F4594" s="428">
        <v>26.73</v>
      </c>
      <c r="G4594" s="429">
        <v>1.8</v>
      </c>
      <c r="H4594" s="430"/>
      <c r="I4594" s="431">
        <v>48.120899999999999</v>
      </c>
      <c r="J4594" s="432"/>
    </row>
    <row r="4595" spans="1:11" ht="22.5" collapsed="1">
      <c r="A4595" s="423"/>
      <c r="B4595" s="424"/>
      <c r="C4595" s="425">
        <v>2044</v>
      </c>
      <c r="D4595" s="426" t="s">
        <v>23769</v>
      </c>
      <c r="E4595" s="427" t="s">
        <v>143</v>
      </c>
      <c r="F4595" s="428">
        <v>19.559999999999999</v>
      </c>
      <c r="G4595" s="429">
        <v>1.8</v>
      </c>
      <c r="H4595" s="430"/>
      <c r="I4595" s="431">
        <v>35.220599999999997</v>
      </c>
      <c r="J4595" s="432"/>
    </row>
    <row r="4596" spans="1:11" ht="22.5" hidden="1" outlineLevel="1">
      <c r="A4596" s="423"/>
      <c r="B4596" s="424"/>
      <c r="C4596" s="425">
        <v>55030</v>
      </c>
      <c r="D4596" s="426" t="s">
        <v>24546</v>
      </c>
      <c r="E4596" s="427" t="s">
        <v>65</v>
      </c>
      <c r="F4596" s="428">
        <v>28.69</v>
      </c>
      <c r="G4596" s="429">
        <v>1.25</v>
      </c>
      <c r="H4596" s="430"/>
      <c r="I4596" s="431">
        <v>35.862499999999997</v>
      </c>
      <c r="J4596" s="432"/>
    </row>
    <row r="4597" spans="1:11" ht="22.5" hidden="1" outlineLevel="1">
      <c r="A4597" s="423"/>
      <c r="B4597" s="424"/>
      <c r="C4597" s="425">
        <v>55050</v>
      </c>
      <c r="D4597" s="426" t="s">
        <v>24580</v>
      </c>
      <c r="E4597" s="427" t="s">
        <v>65</v>
      </c>
      <c r="F4597" s="428">
        <v>151.66</v>
      </c>
      <c r="G4597" s="429">
        <v>1.25</v>
      </c>
      <c r="H4597" s="430"/>
      <c r="I4597" s="431">
        <v>189.57499999999999</v>
      </c>
      <c r="J4597" s="432"/>
    </row>
    <row r="4598" spans="1:11" ht="24.75" hidden="1" customHeight="1" outlineLevel="1">
      <c r="A4598" s="418">
        <v>91350</v>
      </c>
      <c r="B4598" s="560" t="s">
        <v>24581</v>
      </c>
      <c r="C4598" s="560"/>
      <c r="D4598" s="560"/>
      <c r="E4598" s="560"/>
      <c r="F4598" s="560"/>
      <c r="G4598" s="560"/>
      <c r="H4598" s="419" t="s">
        <v>65</v>
      </c>
      <c r="I4598" s="420"/>
      <c r="J4598" s="421">
        <v>408.35</v>
      </c>
      <c r="K4598" s="422"/>
    </row>
    <row r="4599" spans="1:11" hidden="1" outlineLevel="1">
      <c r="A4599" s="423"/>
      <c r="B4599" s="424"/>
      <c r="C4599" s="425">
        <v>2041</v>
      </c>
      <c r="D4599" s="426" t="s">
        <v>23768</v>
      </c>
      <c r="E4599" s="427" t="s">
        <v>143</v>
      </c>
      <c r="F4599" s="428">
        <v>26.73</v>
      </c>
      <c r="G4599" s="429">
        <v>2</v>
      </c>
      <c r="H4599" s="430"/>
      <c r="I4599" s="431">
        <v>53.467700000000001</v>
      </c>
      <c r="J4599" s="432"/>
    </row>
    <row r="4600" spans="1:11" ht="22.5" collapsed="1">
      <c r="A4600" s="423"/>
      <c r="B4600" s="424"/>
      <c r="C4600" s="425">
        <v>2044</v>
      </c>
      <c r="D4600" s="426" t="s">
        <v>23769</v>
      </c>
      <c r="E4600" s="427" t="s">
        <v>143</v>
      </c>
      <c r="F4600" s="428">
        <v>19.559999999999999</v>
      </c>
      <c r="G4600" s="429">
        <v>2</v>
      </c>
      <c r="H4600" s="430"/>
      <c r="I4600" s="431">
        <v>39.134</v>
      </c>
      <c r="J4600" s="432"/>
    </row>
    <row r="4601" spans="1:11" ht="22.5" hidden="1" outlineLevel="1">
      <c r="A4601" s="423"/>
      <c r="B4601" s="424"/>
      <c r="C4601" s="425">
        <v>55032</v>
      </c>
      <c r="D4601" s="426" t="s">
        <v>24560</v>
      </c>
      <c r="E4601" s="427" t="s">
        <v>65</v>
      </c>
      <c r="F4601" s="428">
        <v>50.33</v>
      </c>
      <c r="G4601" s="429">
        <v>1.25</v>
      </c>
      <c r="H4601" s="430"/>
      <c r="I4601" s="431">
        <v>62.912500000000001</v>
      </c>
      <c r="J4601" s="432"/>
    </row>
    <row r="4602" spans="1:11" ht="22.5" hidden="1" outlineLevel="1">
      <c r="A4602" s="423"/>
      <c r="B4602" s="424"/>
      <c r="C4602" s="425">
        <v>55054</v>
      </c>
      <c r="D4602" s="426" t="s">
        <v>24582</v>
      </c>
      <c r="E4602" s="427" t="s">
        <v>65</v>
      </c>
      <c r="F4602" s="428">
        <v>202.27</v>
      </c>
      <c r="G4602" s="429">
        <v>1.25</v>
      </c>
      <c r="H4602" s="430"/>
      <c r="I4602" s="431">
        <v>252.83750000000001</v>
      </c>
      <c r="J4602" s="432"/>
    </row>
    <row r="4603" spans="1:11" hidden="1" outlineLevel="1">
      <c r="A4603" s="418">
        <v>91401</v>
      </c>
      <c r="B4603" s="560" t="s">
        <v>24583</v>
      </c>
      <c r="C4603" s="560"/>
      <c r="D4603" s="560"/>
      <c r="E4603" s="560"/>
      <c r="F4603" s="560"/>
      <c r="G4603" s="560"/>
      <c r="H4603" s="419" t="s">
        <v>96</v>
      </c>
      <c r="I4603" s="420"/>
      <c r="J4603" s="421">
        <v>20.76</v>
      </c>
      <c r="K4603" s="422"/>
    </row>
    <row r="4604" spans="1:11" hidden="1" outlineLevel="1">
      <c r="A4604" s="423"/>
      <c r="B4604" s="424"/>
      <c r="C4604" s="425">
        <v>2041</v>
      </c>
      <c r="D4604" s="426" t="s">
        <v>23768</v>
      </c>
      <c r="E4604" s="427" t="s">
        <v>143</v>
      </c>
      <c r="F4604" s="428">
        <v>26.73</v>
      </c>
      <c r="G4604" s="429">
        <v>0.05</v>
      </c>
      <c r="H4604" s="430"/>
      <c r="I4604" s="431">
        <v>1.3366</v>
      </c>
      <c r="J4604" s="432"/>
    </row>
    <row r="4605" spans="1:11" ht="22.5" collapsed="1">
      <c r="A4605" s="423"/>
      <c r="B4605" s="424"/>
      <c r="C4605" s="425">
        <v>2044</v>
      </c>
      <c r="D4605" s="426" t="s">
        <v>23769</v>
      </c>
      <c r="E4605" s="427" t="s">
        <v>143</v>
      </c>
      <c r="F4605" s="428">
        <v>19.559999999999999</v>
      </c>
      <c r="G4605" s="429">
        <v>0.05</v>
      </c>
      <c r="H4605" s="430"/>
      <c r="I4605" s="431">
        <v>0.97829999999999995</v>
      </c>
      <c r="J4605" s="432"/>
    </row>
    <row r="4606" spans="1:11" ht="33.75" hidden="1" outlineLevel="1">
      <c r="A4606" s="423"/>
      <c r="B4606" s="424"/>
      <c r="C4606" s="425">
        <v>61010</v>
      </c>
      <c r="D4606" s="426" t="s">
        <v>24584</v>
      </c>
      <c r="E4606" s="427" t="s">
        <v>96</v>
      </c>
      <c r="F4606" s="428">
        <v>18.440000000000001</v>
      </c>
      <c r="G4606" s="429">
        <v>1</v>
      </c>
      <c r="H4606" s="430"/>
      <c r="I4606" s="431">
        <v>18.440000000000001</v>
      </c>
      <c r="J4606" s="432"/>
    </row>
    <row r="4607" spans="1:11" hidden="1" outlineLevel="1">
      <c r="A4607" s="418">
        <v>91406</v>
      </c>
      <c r="B4607" s="560" t="s">
        <v>24585</v>
      </c>
      <c r="C4607" s="560"/>
      <c r="D4607" s="560"/>
      <c r="E4607" s="560"/>
      <c r="F4607" s="560"/>
      <c r="G4607" s="560"/>
      <c r="H4607" s="419" t="s">
        <v>60</v>
      </c>
      <c r="I4607" s="420"/>
      <c r="J4607" s="421">
        <v>139.94999999999999</v>
      </c>
      <c r="K4607" s="422"/>
    </row>
    <row r="4608" spans="1:11" hidden="1" outlineLevel="1">
      <c r="A4608" s="423"/>
      <c r="B4608" s="424"/>
      <c r="C4608" s="425">
        <v>2041</v>
      </c>
      <c r="D4608" s="426" t="s">
        <v>23768</v>
      </c>
      <c r="E4608" s="427" t="s">
        <v>143</v>
      </c>
      <c r="F4608" s="428">
        <v>26.73</v>
      </c>
      <c r="G4608" s="429">
        <v>0.6</v>
      </c>
      <c r="H4608" s="430"/>
      <c r="I4608" s="431">
        <v>16.040299999999998</v>
      </c>
      <c r="J4608" s="432"/>
    </row>
    <row r="4609" spans="1:11" ht="22.5" collapsed="1">
      <c r="A4609" s="423"/>
      <c r="B4609" s="424"/>
      <c r="C4609" s="425">
        <v>2044</v>
      </c>
      <c r="D4609" s="426" t="s">
        <v>23769</v>
      </c>
      <c r="E4609" s="427" t="s">
        <v>143</v>
      </c>
      <c r="F4609" s="428">
        <v>19.559999999999999</v>
      </c>
      <c r="G4609" s="429">
        <v>0.6</v>
      </c>
      <c r="H4609" s="430"/>
      <c r="I4609" s="431">
        <v>11.7402</v>
      </c>
      <c r="J4609" s="432"/>
    </row>
    <row r="4610" spans="1:11" ht="33.75" hidden="1" outlineLevel="1">
      <c r="A4610" s="423"/>
      <c r="B4610" s="424"/>
      <c r="C4610" s="425">
        <v>56104</v>
      </c>
      <c r="D4610" s="426" t="s">
        <v>24586</v>
      </c>
      <c r="E4610" s="427" t="s">
        <v>9779</v>
      </c>
      <c r="F4610" s="428">
        <v>112.17</v>
      </c>
      <c r="G4610" s="429">
        <v>1</v>
      </c>
      <c r="H4610" s="430"/>
      <c r="I4610" s="431">
        <v>112.17</v>
      </c>
      <c r="J4610" s="432"/>
    </row>
    <row r="4611" spans="1:11" hidden="1" outlineLevel="1">
      <c r="A4611" s="418">
        <v>91407</v>
      </c>
      <c r="B4611" s="560" t="s">
        <v>24587</v>
      </c>
      <c r="C4611" s="560"/>
      <c r="D4611" s="560"/>
      <c r="E4611" s="560"/>
      <c r="F4611" s="560"/>
      <c r="G4611" s="560"/>
      <c r="H4611" s="419" t="s">
        <v>60</v>
      </c>
      <c r="I4611" s="420"/>
      <c r="J4611" s="421">
        <v>159.07</v>
      </c>
      <c r="K4611" s="422"/>
    </row>
    <row r="4612" spans="1:11" hidden="1" outlineLevel="1">
      <c r="A4612" s="423"/>
      <c r="B4612" s="424"/>
      <c r="C4612" s="425">
        <v>2041</v>
      </c>
      <c r="D4612" s="426" t="s">
        <v>23768</v>
      </c>
      <c r="E4612" s="427" t="s">
        <v>143</v>
      </c>
      <c r="F4612" s="428">
        <v>26.73</v>
      </c>
      <c r="G4612" s="429">
        <v>0.5</v>
      </c>
      <c r="H4612" s="430"/>
      <c r="I4612" s="431">
        <v>13.366899999999999</v>
      </c>
      <c r="J4612" s="432"/>
    </row>
    <row r="4613" spans="1:11" ht="22.5" collapsed="1">
      <c r="A4613" s="423"/>
      <c r="B4613" s="424"/>
      <c r="C4613" s="425">
        <v>2044</v>
      </c>
      <c r="D4613" s="426" t="s">
        <v>23769</v>
      </c>
      <c r="E4613" s="427" t="s">
        <v>143</v>
      </c>
      <c r="F4613" s="428">
        <v>19.559999999999999</v>
      </c>
      <c r="G4613" s="429">
        <v>0.5</v>
      </c>
      <c r="H4613" s="430"/>
      <c r="I4613" s="431">
        <v>9.7835000000000001</v>
      </c>
      <c r="J4613" s="432"/>
    </row>
    <row r="4614" spans="1:11" ht="33.75" hidden="1" outlineLevel="1">
      <c r="A4614" s="423"/>
      <c r="B4614" s="424"/>
      <c r="C4614" s="425">
        <v>61012</v>
      </c>
      <c r="D4614" s="426" t="s">
        <v>24587</v>
      </c>
      <c r="E4614" s="427" t="s">
        <v>9779</v>
      </c>
      <c r="F4614" s="428">
        <v>135.91999999999999</v>
      </c>
      <c r="G4614" s="429">
        <v>1</v>
      </c>
      <c r="H4614" s="430"/>
      <c r="I4614" s="431">
        <v>135.91999999999999</v>
      </c>
      <c r="J4614" s="432"/>
    </row>
    <row r="4615" spans="1:11" hidden="1" outlineLevel="1">
      <c r="A4615" s="418">
        <v>91408</v>
      </c>
      <c r="B4615" s="560" t="s">
        <v>24588</v>
      </c>
      <c r="C4615" s="560"/>
      <c r="D4615" s="560"/>
      <c r="E4615" s="560"/>
      <c r="F4615" s="560"/>
      <c r="G4615" s="560"/>
      <c r="H4615" s="419" t="s">
        <v>60</v>
      </c>
      <c r="I4615" s="420"/>
      <c r="J4615" s="421">
        <v>83.18</v>
      </c>
      <c r="K4615" s="422"/>
    </row>
    <row r="4616" spans="1:11" hidden="1" outlineLevel="1">
      <c r="A4616" s="423"/>
      <c r="B4616" s="424"/>
      <c r="C4616" s="425">
        <v>2041</v>
      </c>
      <c r="D4616" s="426" t="s">
        <v>23768</v>
      </c>
      <c r="E4616" s="427" t="s">
        <v>143</v>
      </c>
      <c r="F4616" s="428">
        <v>26.73</v>
      </c>
      <c r="G4616" s="429">
        <v>0.6</v>
      </c>
      <c r="H4616" s="430"/>
      <c r="I4616" s="431">
        <v>16.040299999999998</v>
      </c>
      <c r="J4616" s="432"/>
    </row>
    <row r="4617" spans="1:11" ht="22.5" collapsed="1">
      <c r="A4617" s="423"/>
      <c r="B4617" s="424"/>
      <c r="C4617" s="425">
        <v>2044</v>
      </c>
      <c r="D4617" s="426" t="s">
        <v>23769</v>
      </c>
      <c r="E4617" s="427" t="s">
        <v>143</v>
      </c>
      <c r="F4617" s="428">
        <v>19.559999999999999</v>
      </c>
      <c r="G4617" s="429">
        <v>0.6</v>
      </c>
      <c r="H4617" s="430"/>
      <c r="I4617" s="431">
        <v>11.7402</v>
      </c>
      <c r="J4617" s="432"/>
    </row>
    <row r="4618" spans="1:11" ht="22.5" hidden="1" outlineLevel="1">
      <c r="A4618" s="423"/>
      <c r="B4618" s="424"/>
      <c r="C4618" s="425">
        <v>61013</v>
      </c>
      <c r="D4618" s="426" t="s">
        <v>24588</v>
      </c>
      <c r="E4618" s="427" t="s">
        <v>9779</v>
      </c>
      <c r="F4618" s="428">
        <v>55.4</v>
      </c>
      <c r="G4618" s="429">
        <v>1</v>
      </c>
      <c r="H4618" s="430"/>
      <c r="I4618" s="431">
        <v>55.4</v>
      </c>
      <c r="J4618" s="432"/>
    </row>
    <row r="4619" spans="1:11" hidden="1" outlineLevel="1">
      <c r="A4619" s="418">
        <v>91409</v>
      </c>
      <c r="B4619" s="560" t="s">
        <v>24589</v>
      </c>
      <c r="C4619" s="560"/>
      <c r="D4619" s="560"/>
      <c r="E4619" s="560"/>
      <c r="F4619" s="560"/>
      <c r="G4619" s="560"/>
      <c r="H4619" s="419" t="s">
        <v>60</v>
      </c>
      <c r="I4619" s="420"/>
      <c r="J4619" s="421">
        <v>53.35</v>
      </c>
      <c r="K4619" s="422"/>
    </row>
    <row r="4620" spans="1:11" hidden="1" outlineLevel="1">
      <c r="A4620" s="423"/>
      <c r="B4620" s="424"/>
      <c r="C4620" s="425">
        <v>2041</v>
      </c>
      <c r="D4620" s="426" t="s">
        <v>23768</v>
      </c>
      <c r="E4620" s="427" t="s">
        <v>143</v>
      </c>
      <c r="F4620" s="428">
        <v>26.73</v>
      </c>
      <c r="G4620" s="429">
        <v>0.5</v>
      </c>
      <c r="H4620" s="430"/>
      <c r="I4620" s="431">
        <v>13.366899999999999</v>
      </c>
      <c r="J4620" s="432"/>
    </row>
    <row r="4621" spans="1:11" ht="22.5" collapsed="1">
      <c r="A4621" s="423"/>
      <c r="B4621" s="424"/>
      <c r="C4621" s="425">
        <v>2044</v>
      </c>
      <c r="D4621" s="426" t="s">
        <v>23769</v>
      </c>
      <c r="E4621" s="427" t="s">
        <v>143</v>
      </c>
      <c r="F4621" s="428">
        <v>19.559999999999999</v>
      </c>
      <c r="G4621" s="429">
        <v>0.5</v>
      </c>
      <c r="H4621" s="430"/>
      <c r="I4621" s="431">
        <v>9.7835000000000001</v>
      </c>
      <c r="J4621" s="432"/>
    </row>
    <row r="4622" spans="1:11" ht="22.5" hidden="1" outlineLevel="1">
      <c r="A4622" s="423"/>
      <c r="B4622" s="424"/>
      <c r="C4622" s="425">
        <v>61014</v>
      </c>
      <c r="D4622" s="426" t="s">
        <v>24590</v>
      </c>
      <c r="E4622" s="427" t="s">
        <v>9779</v>
      </c>
      <c r="F4622" s="428">
        <v>30.2</v>
      </c>
      <c r="G4622" s="429">
        <v>1</v>
      </c>
      <c r="H4622" s="430"/>
      <c r="I4622" s="431">
        <v>30.2</v>
      </c>
      <c r="J4622" s="432"/>
    </row>
    <row r="4623" spans="1:11" hidden="1" outlineLevel="1">
      <c r="A4623" s="418">
        <v>91413</v>
      </c>
      <c r="B4623" s="560" t="s">
        <v>24591</v>
      </c>
      <c r="C4623" s="560"/>
      <c r="D4623" s="560"/>
      <c r="E4623" s="560"/>
      <c r="F4623" s="560"/>
      <c r="G4623" s="560"/>
      <c r="H4623" s="419" t="s">
        <v>65</v>
      </c>
      <c r="I4623" s="420"/>
      <c r="J4623" s="421">
        <v>101.47</v>
      </c>
      <c r="K4623" s="422"/>
    </row>
    <row r="4624" spans="1:11" hidden="1" outlineLevel="1">
      <c r="A4624" s="423"/>
      <c r="B4624" s="424"/>
      <c r="C4624" s="425">
        <v>2041</v>
      </c>
      <c r="D4624" s="426" t="s">
        <v>23768</v>
      </c>
      <c r="E4624" s="427" t="s">
        <v>143</v>
      </c>
      <c r="F4624" s="428">
        <v>26.73</v>
      </c>
      <c r="G4624" s="429">
        <v>0.4</v>
      </c>
      <c r="H4624" s="430"/>
      <c r="I4624" s="431">
        <v>10.6935</v>
      </c>
      <c r="J4624" s="432"/>
    </row>
    <row r="4625" spans="1:11" ht="22.5" collapsed="1">
      <c r="A4625" s="423"/>
      <c r="B4625" s="424"/>
      <c r="C4625" s="425">
        <v>2044</v>
      </c>
      <c r="D4625" s="426" t="s">
        <v>23769</v>
      </c>
      <c r="E4625" s="427" t="s">
        <v>143</v>
      </c>
      <c r="F4625" s="428">
        <v>19.559999999999999</v>
      </c>
      <c r="G4625" s="429">
        <v>0.4</v>
      </c>
      <c r="H4625" s="430"/>
      <c r="I4625" s="431">
        <v>7.8268000000000004</v>
      </c>
      <c r="J4625" s="432"/>
    </row>
    <row r="4626" spans="1:11" ht="22.5" hidden="1" outlineLevel="1">
      <c r="A4626" s="423"/>
      <c r="B4626" s="424"/>
      <c r="C4626" s="425">
        <v>56111</v>
      </c>
      <c r="D4626" s="426" t="s">
        <v>24591</v>
      </c>
      <c r="E4626" s="427" t="s">
        <v>65</v>
      </c>
      <c r="F4626" s="428">
        <v>79</v>
      </c>
      <c r="G4626" s="429">
        <v>1.05</v>
      </c>
      <c r="H4626" s="430"/>
      <c r="I4626" s="431">
        <v>82.95</v>
      </c>
      <c r="J4626" s="432"/>
    </row>
    <row r="4627" spans="1:11" hidden="1" outlineLevel="1">
      <c r="A4627" s="418">
        <v>91414</v>
      </c>
      <c r="B4627" s="560" t="s">
        <v>24592</v>
      </c>
      <c r="C4627" s="560"/>
      <c r="D4627" s="560"/>
      <c r="E4627" s="560"/>
      <c r="F4627" s="560"/>
      <c r="G4627" s="560"/>
      <c r="H4627" s="419" t="s">
        <v>60</v>
      </c>
      <c r="I4627" s="420"/>
      <c r="J4627" s="421">
        <v>34.69</v>
      </c>
      <c r="K4627" s="422"/>
    </row>
    <row r="4628" spans="1:11" hidden="1" outlineLevel="1">
      <c r="A4628" s="423"/>
      <c r="B4628" s="424"/>
      <c r="C4628" s="425">
        <v>2041</v>
      </c>
      <c r="D4628" s="426" t="s">
        <v>23768</v>
      </c>
      <c r="E4628" s="427" t="s">
        <v>143</v>
      </c>
      <c r="F4628" s="428">
        <v>26.73</v>
      </c>
      <c r="G4628" s="429">
        <v>0.2</v>
      </c>
      <c r="H4628" s="430"/>
      <c r="I4628" s="431">
        <v>5.3467000000000002</v>
      </c>
      <c r="J4628" s="432"/>
    </row>
    <row r="4629" spans="1:11" ht="22.5" collapsed="1">
      <c r="A4629" s="423"/>
      <c r="B4629" s="424"/>
      <c r="C4629" s="425">
        <v>2044</v>
      </c>
      <c r="D4629" s="426" t="s">
        <v>23769</v>
      </c>
      <c r="E4629" s="427" t="s">
        <v>143</v>
      </c>
      <c r="F4629" s="428">
        <v>19.559999999999999</v>
      </c>
      <c r="G4629" s="429">
        <v>0.2</v>
      </c>
      <c r="H4629" s="430"/>
      <c r="I4629" s="431">
        <v>3.9134000000000002</v>
      </c>
      <c r="J4629" s="432"/>
    </row>
    <row r="4630" spans="1:11" ht="33.75" hidden="1" outlineLevel="1">
      <c r="A4630" s="423"/>
      <c r="B4630" s="424"/>
      <c r="C4630" s="425">
        <v>61017</v>
      </c>
      <c r="D4630" s="426" t="s">
        <v>24593</v>
      </c>
      <c r="E4630" s="427" t="s">
        <v>9779</v>
      </c>
      <c r="F4630" s="428">
        <v>25.43</v>
      </c>
      <c r="G4630" s="429">
        <v>1</v>
      </c>
      <c r="H4630" s="430"/>
      <c r="I4630" s="431">
        <v>25.43</v>
      </c>
      <c r="J4630" s="432"/>
    </row>
    <row r="4631" spans="1:11" hidden="1" outlineLevel="1">
      <c r="A4631" s="418">
        <v>91417</v>
      </c>
      <c r="B4631" s="560" t="s">
        <v>24594</v>
      </c>
      <c r="C4631" s="560"/>
      <c r="D4631" s="560"/>
      <c r="E4631" s="560"/>
      <c r="F4631" s="560"/>
      <c r="G4631" s="560"/>
      <c r="H4631" s="419" t="s">
        <v>65</v>
      </c>
      <c r="I4631" s="420"/>
      <c r="J4631" s="421">
        <v>114.7</v>
      </c>
      <c r="K4631" s="422"/>
    </row>
    <row r="4632" spans="1:11" hidden="1" outlineLevel="1">
      <c r="A4632" s="423"/>
      <c r="B4632" s="424"/>
      <c r="C4632" s="425">
        <v>2041</v>
      </c>
      <c r="D4632" s="426" t="s">
        <v>23768</v>
      </c>
      <c r="E4632" s="427" t="s">
        <v>143</v>
      </c>
      <c r="F4632" s="428">
        <v>26.73</v>
      </c>
      <c r="G4632" s="429">
        <v>0.4</v>
      </c>
      <c r="H4632" s="430"/>
      <c r="I4632" s="431">
        <v>10.6935</v>
      </c>
      <c r="J4632" s="432"/>
    </row>
    <row r="4633" spans="1:11" ht="22.5" collapsed="1">
      <c r="A4633" s="423"/>
      <c r="B4633" s="424"/>
      <c r="C4633" s="425">
        <v>2044</v>
      </c>
      <c r="D4633" s="426" t="s">
        <v>23769</v>
      </c>
      <c r="E4633" s="427" t="s">
        <v>143</v>
      </c>
      <c r="F4633" s="428">
        <v>19.559999999999999</v>
      </c>
      <c r="G4633" s="429">
        <v>1.2</v>
      </c>
      <c r="H4633" s="430"/>
      <c r="I4633" s="431">
        <v>23.480399999999999</v>
      </c>
      <c r="J4633" s="432"/>
    </row>
    <row r="4634" spans="1:11" ht="22.5" hidden="1" outlineLevel="1">
      <c r="A4634" s="423"/>
      <c r="B4634" s="424"/>
      <c r="C4634" s="425">
        <v>52898</v>
      </c>
      <c r="D4634" s="426" t="s">
        <v>24595</v>
      </c>
      <c r="E4634" s="427" t="s">
        <v>65</v>
      </c>
      <c r="F4634" s="428">
        <v>76.69</v>
      </c>
      <c r="G4634" s="429">
        <v>1.05</v>
      </c>
      <c r="H4634" s="430"/>
      <c r="I4634" s="431">
        <v>80.524500000000003</v>
      </c>
      <c r="J4634" s="432"/>
    </row>
    <row r="4635" spans="1:11" hidden="1" outlineLevel="1">
      <c r="A4635" s="418">
        <v>91421</v>
      </c>
      <c r="B4635" s="560" t="s">
        <v>24596</v>
      </c>
      <c r="C4635" s="560"/>
      <c r="D4635" s="560"/>
      <c r="E4635" s="560"/>
      <c r="F4635" s="560"/>
      <c r="G4635" s="560"/>
      <c r="H4635" s="419" t="s">
        <v>60</v>
      </c>
      <c r="I4635" s="420"/>
      <c r="J4635" s="421">
        <v>372.04</v>
      </c>
      <c r="K4635" s="422"/>
    </row>
    <row r="4636" spans="1:11" ht="22.5" hidden="1" outlineLevel="1">
      <c r="A4636" s="423"/>
      <c r="B4636" s="424"/>
      <c r="C4636" s="425">
        <v>1037</v>
      </c>
      <c r="D4636" s="426" t="s">
        <v>24002</v>
      </c>
      <c r="E4636" s="427" t="s">
        <v>143</v>
      </c>
      <c r="F4636" s="428">
        <v>44.05</v>
      </c>
      <c r="G4636" s="429">
        <v>0.5</v>
      </c>
      <c r="H4636" s="430"/>
      <c r="I4636" s="431">
        <v>22.026900000000001</v>
      </c>
      <c r="J4636" s="432"/>
    </row>
    <row r="4637" spans="1:11" collapsed="1">
      <c r="A4637" s="423"/>
      <c r="B4637" s="424"/>
      <c r="C4637" s="425">
        <v>2041</v>
      </c>
      <c r="D4637" s="426" t="s">
        <v>23768</v>
      </c>
      <c r="E4637" s="427" t="s">
        <v>143</v>
      </c>
      <c r="F4637" s="428">
        <v>26.73</v>
      </c>
      <c r="G4637" s="429">
        <v>2</v>
      </c>
      <c r="H4637" s="430"/>
      <c r="I4637" s="431">
        <v>53.467700000000001</v>
      </c>
      <c r="J4637" s="432"/>
    </row>
    <row r="4638" spans="1:11" ht="22.5" hidden="1" outlineLevel="1">
      <c r="A4638" s="423"/>
      <c r="B4638" s="424"/>
      <c r="C4638" s="425">
        <v>2044</v>
      </c>
      <c r="D4638" s="426" t="s">
        <v>23769</v>
      </c>
      <c r="E4638" s="427" t="s">
        <v>143</v>
      </c>
      <c r="F4638" s="428">
        <v>19.559999999999999</v>
      </c>
      <c r="G4638" s="429">
        <v>4</v>
      </c>
      <c r="H4638" s="430"/>
      <c r="I4638" s="431">
        <v>78.268000000000001</v>
      </c>
      <c r="J4638" s="432"/>
    </row>
    <row r="4639" spans="1:11" ht="22.5" hidden="1" outlineLevel="1">
      <c r="A4639" s="423"/>
      <c r="B4639" s="424"/>
      <c r="C4639" s="425">
        <v>56113</v>
      </c>
      <c r="D4639" s="426" t="s">
        <v>24597</v>
      </c>
      <c r="E4639" s="427" t="s">
        <v>9779</v>
      </c>
      <c r="F4639" s="428">
        <v>218.28</v>
      </c>
      <c r="G4639" s="429">
        <v>1</v>
      </c>
      <c r="H4639" s="430"/>
      <c r="I4639" s="431">
        <v>218.28</v>
      </c>
      <c r="J4639" s="432"/>
    </row>
    <row r="4640" spans="1:11" hidden="1" outlineLevel="1">
      <c r="A4640" s="418">
        <v>91422</v>
      </c>
      <c r="B4640" s="560" t="s">
        <v>24598</v>
      </c>
      <c r="C4640" s="560"/>
      <c r="D4640" s="560"/>
      <c r="E4640" s="560"/>
      <c r="F4640" s="560"/>
      <c r="G4640" s="560"/>
      <c r="H4640" s="419" t="s">
        <v>60</v>
      </c>
      <c r="I4640" s="420"/>
      <c r="J4640" s="421">
        <v>484.31</v>
      </c>
      <c r="K4640" s="422"/>
    </row>
    <row r="4641" spans="1:11" ht="22.5" hidden="1" outlineLevel="1">
      <c r="A4641" s="423"/>
      <c r="B4641" s="424"/>
      <c r="C4641" s="425">
        <v>1037</v>
      </c>
      <c r="D4641" s="426" t="s">
        <v>24002</v>
      </c>
      <c r="E4641" s="427" t="s">
        <v>143</v>
      </c>
      <c r="F4641" s="428">
        <v>44.05</v>
      </c>
      <c r="G4641" s="429">
        <v>0.5</v>
      </c>
      <c r="H4641" s="430"/>
      <c r="I4641" s="431">
        <v>22.026900000000001</v>
      </c>
      <c r="J4641" s="432"/>
    </row>
    <row r="4642" spans="1:11" collapsed="1">
      <c r="A4642" s="423"/>
      <c r="B4642" s="424"/>
      <c r="C4642" s="425">
        <v>2041</v>
      </c>
      <c r="D4642" s="426" t="s">
        <v>23768</v>
      </c>
      <c r="E4642" s="427" t="s">
        <v>143</v>
      </c>
      <c r="F4642" s="428">
        <v>26.73</v>
      </c>
      <c r="G4642" s="429">
        <v>3</v>
      </c>
      <c r="H4642" s="430"/>
      <c r="I4642" s="431">
        <v>80.201499999999996</v>
      </c>
      <c r="J4642" s="432"/>
    </row>
    <row r="4643" spans="1:11" ht="22.5" hidden="1" outlineLevel="1">
      <c r="A4643" s="423"/>
      <c r="B4643" s="424"/>
      <c r="C4643" s="425">
        <v>2044</v>
      </c>
      <c r="D4643" s="426" t="s">
        <v>23769</v>
      </c>
      <c r="E4643" s="427" t="s">
        <v>143</v>
      </c>
      <c r="F4643" s="428">
        <v>19.559999999999999</v>
      </c>
      <c r="G4643" s="429">
        <v>6</v>
      </c>
      <c r="H4643" s="430"/>
      <c r="I4643" s="431">
        <v>117.4021</v>
      </c>
      <c r="J4643" s="432"/>
    </row>
    <row r="4644" spans="1:11" ht="22.5" hidden="1" outlineLevel="1">
      <c r="A4644" s="423"/>
      <c r="B4644" s="424"/>
      <c r="C4644" s="425">
        <v>56114</v>
      </c>
      <c r="D4644" s="426" t="s">
        <v>24599</v>
      </c>
      <c r="E4644" s="427" t="s">
        <v>9779</v>
      </c>
      <c r="F4644" s="428">
        <v>264.68</v>
      </c>
      <c r="G4644" s="429">
        <v>1</v>
      </c>
      <c r="H4644" s="430"/>
      <c r="I4644" s="431">
        <v>264.68</v>
      </c>
      <c r="J4644" s="432"/>
    </row>
    <row r="4645" spans="1:11" hidden="1" outlineLevel="1">
      <c r="A4645" s="418">
        <v>91423</v>
      </c>
      <c r="B4645" s="560" t="s">
        <v>24600</v>
      </c>
      <c r="C4645" s="560"/>
      <c r="D4645" s="560"/>
      <c r="E4645" s="560"/>
      <c r="F4645" s="560"/>
      <c r="G4645" s="560"/>
      <c r="H4645" s="419" t="s">
        <v>60</v>
      </c>
      <c r="I4645" s="420"/>
      <c r="J4645" s="421">
        <v>974.82</v>
      </c>
      <c r="K4645" s="422"/>
    </row>
    <row r="4646" spans="1:11" ht="22.5" hidden="1" outlineLevel="1">
      <c r="A4646" s="423"/>
      <c r="B4646" s="424"/>
      <c r="C4646" s="425">
        <v>1037</v>
      </c>
      <c r="D4646" s="426" t="s">
        <v>24002</v>
      </c>
      <c r="E4646" s="427" t="s">
        <v>143</v>
      </c>
      <c r="F4646" s="428">
        <v>44.05</v>
      </c>
      <c r="G4646" s="429">
        <v>1</v>
      </c>
      <c r="H4646" s="430"/>
      <c r="I4646" s="431">
        <v>44.053800000000003</v>
      </c>
      <c r="J4646" s="432"/>
    </row>
    <row r="4647" spans="1:11" collapsed="1">
      <c r="A4647" s="423"/>
      <c r="B4647" s="424"/>
      <c r="C4647" s="425">
        <v>2041</v>
      </c>
      <c r="D4647" s="426" t="s">
        <v>23768</v>
      </c>
      <c r="E4647" s="427" t="s">
        <v>143</v>
      </c>
      <c r="F4647" s="428">
        <v>26.73</v>
      </c>
      <c r="G4647" s="429">
        <v>4</v>
      </c>
      <c r="H4647" s="430"/>
      <c r="I4647" s="431">
        <v>106.9354</v>
      </c>
      <c r="J4647" s="432"/>
    </row>
    <row r="4648" spans="1:11" ht="22.5" hidden="1" outlineLevel="1">
      <c r="A4648" s="423"/>
      <c r="B4648" s="424"/>
      <c r="C4648" s="425">
        <v>2044</v>
      </c>
      <c r="D4648" s="426" t="s">
        <v>23769</v>
      </c>
      <c r="E4648" s="427" t="s">
        <v>143</v>
      </c>
      <c r="F4648" s="428">
        <v>19.559999999999999</v>
      </c>
      <c r="G4648" s="429">
        <v>8</v>
      </c>
      <c r="H4648" s="430"/>
      <c r="I4648" s="431">
        <v>156.5361</v>
      </c>
      <c r="J4648" s="432"/>
    </row>
    <row r="4649" spans="1:11" ht="22.5" hidden="1" outlineLevel="1">
      <c r="A4649" s="423"/>
      <c r="B4649" s="424"/>
      <c r="C4649" s="425">
        <v>56115</v>
      </c>
      <c r="D4649" s="426" t="s">
        <v>24601</v>
      </c>
      <c r="E4649" s="427" t="s">
        <v>9779</v>
      </c>
      <c r="F4649" s="428">
        <v>667.29</v>
      </c>
      <c r="G4649" s="429">
        <v>1</v>
      </c>
      <c r="H4649" s="430"/>
      <c r="I4649" s="431">
        <v>667.29</v>
      </c>
      <c r="J4649" s="432"/>
    </row>
    <row r="4650" spans="1:11" hidden="1" outlineLevel="1">
      <c r="A4650" s="418">
        <v>91424</v>
      </c>
      <c r="B4650" s="560" t="s">
        <v>24602</v>
      </c>
      <c r="C4650" s="560"/>
      <c r="D4650" s="560"/>
      <c r="E4650" s="560"/>
      <c r="F4650" s="560"/>
      <c r="G4650" s="560"/>
      <c r="H4650" s="419" t="s">
        <v>60</v>
      </c>
      <c r="I4650" s="420"/>
      <c r="J4650" s="421">
        <v>1178.1099999999999</v>
      </c>
      <c r="K4650" s="422"/>
    </row>
    <row r="4651" spans="1:11" ht="22.5" hidden="1" outlineLevel="1">
      <c r="A4651" s="423"/>
      <c r="B4651" s="424"/>
      <c r="C4651" s="425">
        <v>1037</v>
      </c>
      <c r="D4651" s="426" t="s">
        <v>24002</v>
      </c>
      <c r="E4651" s="427" t="s">
        <v>143</v>
      </c>
      <c r="F4651" s="428">
        <v>44.05</v>
      </c>
      <c r="G4651" s="429">
        <v>1</v>
      </c>
      <c r="H4651" s="430"/>
      <c r="I4651" s="431">
        <v>44.053800000000003</v>
      </c>
      <c r="J4651" s="432"/>
    </row>
    <row r="4652" spans="1:11" collapsed="1">
      <c r="A4652" s="423"/>
      <c r="B4652" s="424"/>
      <c r="C4652" s="425">
        <v>2041</v>
      </c>
      <c r="D4652" s="426" t="s">
        <v>23768</v>
      </c>
      <c r="E4652" s="427" t="s">
        <v>143</v>
      </c>
      <c r="F4652" s="428">
        <v>26.73</v>
      </c>
      <c r="G4652" s="429">
        <v>5</v>
      </c>
      <c r="H4652" s="430"/>
      <c r="I4652" s="431">
        <v>133.66929999999999</v>
      </c>
      <c r="J4652" s="432"/>
    </row>
    <row r="4653" spans="1:11" ht="22.5" hidden="1" outlineLevel="1">
      <c r="A4653" s="423"/>
      <c r="B4653" s="424"/>
      <c r="C4653" s="425">
        <v>2044</v>
      </c>
      <c r="D4653" s="426" t="s">
        <v>23769</v>
      </c>
      <c r="E4653" s="427" t="s">
        <v>143</v>
      </c>
      <c r="F4653" s="428">
        <v>19.559999999999999</v>
      </c>
      <c r="G4653" s="429">
        <v>10</v>
      </c>
      <c r="H4653" s="430"/>
      <c r="I4653" s="431">
        <v>195.67019999999999</v>
      </c>
      <c r="J4653" s="432"/>
    </row>
    <row r="4654" spans="1:11" ht="22.5" hidden="1" outlineLevel="1">
      <c r="A4654" s="423"/>
      <c r="B4654" s="424"/>
      <c r="C4654" s="425">
        <v>56116</v>
      </c>
      <c r="D4654" s="426" t="s">
        <v>24603</v>
      </c>
      <c r="E4654" s="427" t="s">
        <v>9779</v>
      </c>
      <c r="F4654" s="428">
        <v>804.72</v>
      </c>
      <c r="G4654" s="429">
        <v>1</v>
      </c>
      <c r="H4654" s="430"/>
      <c r="I4654" s="431">
        <v>804.72</v>
      </c>
      <c r="J4654" s="432"/>
    </row>
    <row r="4655" spans="1:11" hidden="1" outlineLevel="1">
      <c r="A4655" s="418">
        <v>91425</v>
      </c>
      <c r="B4655" s="560" t="s">
        <v>24604</v>
      </c>
      <c r="C4655" s="560"/>
      <c r="D4655" s="560"/>
      <c r="E4655" s="560"/>
      <c r="F4655" s="560"/>
      <c r="G4655" s="560"/>
      <c r="H4655" s="419" t="s">
        <v>60</v>
      </c>
      <c r="I4655" s="420"/>
      <c r="J4655" s="421">
        <v>456.14</v>
      </c>
      <c r="K4655" s="422"/>
    </row>
    <row r="4656" spans="1:11" hidden="1" outlineLevel="1">
      <c r="A4656" s="423"/>
      <c r="B4656" s="424"/>
      <c r="C4656" s="425">
        <v>2041</v>
      </c>
      <c r="D4656" s="426" t="s">
        <v>23768</v>
      </c>
      <c r="E4656" s="427" t="s">
        <v>143</v>
      </c>
      <c r="F4656" s="428">
        <v>26.73</v>
      </c>
      <c r="G4656" s="429">
        <v>0.5</v>
      </c>
      <c r="H4656" s="430"/>
      <c r="I4656" s="431">
        <v>13.366899999999999</v>
      </c>
      <c r="J4656" s="432"/>
    </row>
    <row r="4657" spans="1:11" ht="22.5" collapsed="1">
      <c r="A4657" s="423"/>
      <c r="B4657" s="424"/>
      <c r="C4657" s="425">
        <v>2044</v>
      </c>
      <c r="D4657" s="426" t="s">
        <v>23769</v>
      </c>
      <c r="E4657" s="427" t="s">
        <v>143</v>
      </c>
      <c r="F4657" s="428">
        <v>19.559999999999999</v>
      </c>
      <c r="G4657" s="429">
        <v>0.5</v>
      </c>
      <c r="H4657" s="430"/>
      <c r="I4657" s="431">
        <v>9.7835000000000001</v>
      </c>
      <c r="J4657" s="432"/>
    </row>
    <row r="4658" spans="1:11" ht="22.5" hidden="1" outlineLevel="1">
      <c r="A4658" s="423"/>
      <c r="B4658" s="424"/>
      <c r="C4658" s="425">
        <v>61021</v>
      </c>
      <c r="D4658" s="426" t="s">
        <v>24605</v>
      </c>
      <c r="E4658" s="427" t="s">
        <v>9779</v>
      </c>
      <c r="F4658" s="428">
        <v>432.99</v>
      </c>
      <c r="G4658" s="429">
        <v>1</v>
      </c>
      <c r="H4658" s="430"/>
      <c r="I4658" s="431">
        <v>432.99</v>
      </c>
      <c r="J4658" s="432"/>
    </row>
    <row r="4659" spans="1:11" hidden="1" outlineLevel="1">
      <c r="A4659" s="418">
        <v>91426</v>
      </c>
      <c r="B4659" s="560" t="s">
        <v>24606</v>
      </c>
      <c r="C4659" s="560"/>
      <c r="D4659" s="560"/>
      <c r="E4659" s="560"/>
      <c r="F4659" s="560"/>
      <c r="G4659" s="560"/>
      <c r="H4659" s="419" t="s">
        <v>60</v>
      </c>
      <c r="I4659" s="420"/>
      <c r="J4659" s="421">
        <v>97.66</v>
      </c>
      <c r="K4659" s="422"/>
    </row>
    <row r="4660" spans="1:11" hidden="1" outlineLevel="1">
      <c r="A4660" s="423"/>
      <c r="B4660" s="424"/>
      <c r="C4660" s="425">
        <v>2041</v>
      </c>
      <c r="D4660" s="426" t="s">
        <v>23768</v>
      </c>
      <c r="E4660" s="427" t="s">
        <v>143</v>
      </c>
      <c r="F4660" s="428">
        <v>26.73</v>
      </c>
      <c r="G4660" s="429">
        <v>0.4</v>
      </c>
      <c r="H4660" s="430"/>
      <c r="I4660" s="431">
        <v>10.6935</v>
      </c>
      <c r="J4660" s="432"/>
    </row>
    <row r="4661" spans="1:11" ht="22.5" collapsed="1">
      <c r="A4661" s="423"/>
      <c r="B4661" s="424"/>
      <c r="C4661" s="425">
        <v>2044</v>
      </c>
      <c r="D4661" s="426" t="s">
        <v>23769</v>
      </c>
      <c r="E4661" s="427" t="s">
        <v>143</v>
      </c>
      <c r="F4661" s="428">
        <v>19.559999999999999</v>
      </c>
      <c r="G4661" s="429">
        <v>0.4</v>
      </c>
      <c r="H4661" s="430"/>
      <c r="I4661" s="431">
        <v>7.8268000000000004</v>
      </c>
      <c r="J4661" s="432"/>
    </row>
    <row r="4662" spans="1:11" ht="22.5" hidden="1" outlineLevel="1">
      <c r="A4662" s="423"/>
      <c r="B4662" s="424"/>
      <c r="C4662" s="425">
        <v>61022</v>
      </c>
      <c r="D4662" s="426" t="s">
        <v>24607</v>
      </c>
      <c r="E4662" s="427" t="s">
        <v>9779</v>
      </c>
      <c r="F4662" s="428">
        <v>79.14</v>
      </c>
      <c r="G4662" s="429">
        <v>1</v>
      </c>
      <c r="H4662" s="430"/>
      <c r="I4662" s="431">
        <v>79.14</v>
      </c>
      <c r="J4662" s="432"/>
    </row>
    <row r="4663" spans="1:11" hidden="1" outlineLevel="1">
      <c r="A4663" s="418">
        <v>91427</v>
      </c>
      <c r="B4663" s="560" t="s">
        <v>24608</v>
      </c>
      <c r="C4663" s="560"/>
      <c r="D4663" s="560"/>
      <c r="E4663" s="560"/>
      <c r="F4663" s="560"/>
      <c r="G4663" s="560"/>
      <c r="H4663" s="419" t="s">
        <v>60</v>
      </c>
      <c r="I4663" s="420"/>
      <c r="J4663" s="421">
        <v>989.23</v>
      </c>
      <c r="K4663" s="422"/>
    </row>
    <row r="4664" spans="1:11" hidden="1" outlineLevel="1">
      <c r="A4664" s="423"/>
      <c r="B4664" s="424"/>
      <c r="C4664" s="425">
        <v>2041</v>
      </c>
      <c r="D4664" s="426" t="s">
        <v>23768</v>
      </c>
      <c r="E4664" s="427" t="s">
        <v>143</v>
      </c>
      <c r="F4664" s="428">
        <v>26.73</v>
      </c>
      <c r="G4664" s="429">
        <v>0.5</v>
      </c>
      <c r="H4664" s="430"/>
      <c r="I4664" s="431">
        <v>13.366899999999999</v>
      </c>
      <c r="J4664" s="432"/>
    </row>
    <row r="4665" spans="1:11" ht="22.5" collapsed="1">
      <c r="A4665" s="423"/>
      <c r="B4665" s="424"/>
      <c r="C4665" s="425">
        <v>2044</v>
      </c>
      <c r="D4665" s="426" t="s">
        <v>23769</v>
      </c>
      <c r="E4665" s="427" t="s">
        <v>143</v>
      </c>
      <c r="F4665" s="428">
        <v>19.559999999999999</v>
      </c>
      <c r="G4665" s="429">
        <v>0.5</v>
      </c>
      <c r="H4665" s="430"/>
      <c r="I4665" s="431">
        <v>9.7835000000000001</v>
      </c>
      <c r="J4665" s="432"/>
    </row>
    <row r="4666" spans="1:11" ht="45" hidden="1" outlineLevel="1">
      <c r="A4666" s="423"/>
      <c r="B4666" s="424"/>
      <c r="C4666" s="425">
        <v>61024</v>
      </c>
      <c r="D4666" s="426" t="s">
        <v>24609</v>
      </c>
      <c r="E4666" s="427" t="s">
        <v>9779</v>
      </c>
      <c r="F4666" s="428">
        <v>966.08</v>
      </c>
      <c r="G4666" s="429">
        <v>1</v>
      </c>
      <c r="H4666" s="430"/>
      <c r="I4666" s="431">
        <v>966.08</v>
      </c>
      <c r="J4666" s="432"/>
    </row>
    <row r="4667" spans="1:11" hidden="1" outlineLevel="1">
      <c r="A4667" s="418">
        <v>91428</v>
      </c>
      <c r="B4667" s="560" t="s">
        <v>24610</v>
      </c>
      <c r="C4667" s="560"/>
      <c r="D4667" s="560"/>
      <c r="E4667" s="560"/>
      <c r="F4667" s="560"/>
      <c r="G4667" s="560"/>
      <c r="H4667" s="419" t="s">
        <v>60</v>
      </c>
      <c r="I4667" s="420"/>
      <c r="J4667" s="421">
        <v>262.97000000000003</v>
      </c>
      <c r="K4667" s="422"/>
    </row>
    <row r="4668" spans="1:11" hidden="1" outlineLevel="1">
      <c r="A4668" s="423"/>
      <c r="B4668" s="424"/>
      <c r="C4668" s="425">
        <v>2041</v>
      </c>
      <c r="D4668" s="426" t="s">
        <v>23768</v>
      </c>
      <c r="E4668" s="427" t="s">
        <v>143</v>
      </c>
      <c r="F4668" s="428">
        <v>26.73</v>
      </c>
      <c r="G4668" s="429">
        <v>0.5</v>
      </c>
      <c r="H4668" s="430"/>
      <c r="I4668" s="431">
        <v>13.366899999999999</v>
      </c>
      <c r="J4668" s="432"/>
    </row>
    <row r="4669" spans="1:11" ht="22.5" collapsed="1">
      <c r="A4669" s="423"/>
      <c r="B4669" s="424"/>
      <c r="C4669" s="425">
        <v>2044</v>
      </c>
      <c r="D4669" s="426" t="s">
        <v>23769</v>
      </c>
      <c r="E4669" s="427" t="s">
        <v>143</v>
      </c>
      <c r="F4669" s="428">
        <v>19.559999999999999</v>
      </c>
      <c r="G4669" s="429">
        <v>0.5</v>
      </c>
      <c r="H4669" s="430"/>
      <c r="I4669" s="431">
        <v>9.7835000000000001</v>
      </c>
      <c r="J4669" s="432"/>
    </row>
    <row r="4670" spans="1:11" ht="22.5" hidden="1" outlineLevel="1">
      <c r="A4670" s="423"/>
      <c r="B4670" s="424"/>
      <c r="C4670" s="425">
        <v>61023</v>
      </c>
      <c r="D4670" s="426" t="s">
        <v>24611</v>
      </c>
      <c r="E4670" s="427" t="s">
        <v>9779</v>
      </c>
      <c r="F4670" s="428">
        <v>239.82</v>
      </c>
      <c r="G4670" s="429">
        <v>1</v>
      </c>
      <c r="H4670" s="430"/>
      <c r="I4670" s="431">
        <v>239.82</v>
      </c>
      <c r="J4670" s="432"/>
    </row>
    <row r="4671" spans="1:11" hidden="1" outlineLevel="1">
      <c r="A4671" s="418">
        <v>91429</v>
      </c>
      <c r="B4671" s="560" t="s">
        <v>24612</v>
      </c>
      <c r="C4671" s="560"/>
      <c r="D4671" s="560"/>
      <c r="E4671" s="560"/>
      <c r="F4671" s="560"/>
      <c r="G4671" s="560"/>
      <c r="H4671" s="419" t="s">
        <v>60</v>
      </c>
      <c r="I4671" s="420"/>
      <c r="J4671" s="421">
        <v>479.2</v>
      </c>
      <c r="K4671" s="422"/>
    </row>
    <row r="4672" spans="1:11" hidden="1" outlineLevel="1">
      <c r="A4672" s="423"/>
      <c r="B4672" s="424"/>
      <c r="C4672" s="425">
        <v>2041</v>
      </c>
      <c r="D4672" s="426" t="s">
        <v>23768</v>
      </c>
      <c r="E4672" s="427" t="s">
        <v>143</v>
      </c>
      <c r="F4672" s="428">
        <v>26.73</v>
      </c>
      <c r="G4672" s="429">
        <v>0.5</v>
      </c>
      <c r="H4672" s="430"/>
      <c r="I4672" s="431">
        <v>13.366899999999999</v>
      </c>
      <c r="J4672" s="432"/>
    </row>
    <row r="4673" spans="1:11" ht="22.5" collapsed="1">
      <c r="A4673" s="423"/>
      <c r="B4673" s="424"/>
      <c r="C4673" s="425">
        <v>2044</v>
      </c>
      <c r="D4673" s="426" t="s">
        <v>23769</v>
      </c>
      <c r="E4673" s="427" t="s">
        <v>143</v>
      </c>
      <c r="F4673" s="428">
        <v>19.559999999999999</v>
      </c>
      <c r="G4673" s="429">
        <v>0.5</v>
      </c>
      <c r="H4673" s="430"/>
      <c r="I4673" s="431">
        <v>9.7835000000000001</v>
      </c>
      <c r="J4673" s="432"/>
    </row>
    <row r="4674" spans="1:11" hidden="1" outlineLevel="1">
      <c r="A4674" s="423"/>
      <c r="B4674" s="424"/>
      <c r="C4674" s="425">
        <v>61029</v>
      </c>
      <c r="D4674" s="426" t="s">
        <v>24613</v>
      </c>
      <c r="E4674" s="427" t="s">
        <v>9779</v>
      </c>
      <c r="F4674" s="428">
        <v>456.05</v>
      </c>
      <c r="G4674" s="429">
        <v>1</v>
      </c>
      <c r="H4674" s="430"/>
      <c r="I4674" s="431">
        <v>456.05</v>
      </c>
      <c r="J4674" s="432"/>
    </row>
    <row r="4675" spans="1:11" hidden="1" outlineLevel="1">
      <c r="A4675" s="418">
        <v>91430</v>
      </c>
      <c r="B4675" s="560" t="s">
        <v>24614</v>
      </c>
      <c r="C4675" s="560"/>
      <c r="D4675" s="560"/>
      <c r="E4675" s="560"/>
      <c r="F4675" s="560"/>
      <c r="G4675" s="560"/>
      <c r="H4675" s="419" t="s">
        <v>60</v>
      </c>
      <c r="I4675" s="420"/>
      <c r="J4675" s="421">
        <v>572.24</v>
      </c>
      <c r="K4675" s="422"/>
    </row>
    <row r="4676" spans="1:11" hidden="1" outlineLevel="1">
      <c r="A4676" s="423"/>
      <c r="B4676" s="424"/>
      <c r="C4676" s="425">
        <v>2041</v>
      </c>
      <c r="D4676" s="426" t="s">
        <v>23768</v>
      </c>
      <c r="E4676" s="427" t="s">
        <v>143</v>
      </c>
      <c r="F4676" s="428">
        <v>26.73</v>
      </c>
      <c r="G4676" s="429">
        <v>1.5</v>
      </c>
      <c r="H4676" s="430"/>
      <c r="I4676" s="431">
        <v>40.100700000000003</v>
      </c>
      <c r="J4676" s="432"/>
    </row>
    <row r="4677" spans="1:11" ht="22.5" collapsed="1">
      <c r="A4677" s="423"/>
      <c r="B4677" s="424"/>
      <c r="C4677" s="425">
        <v>2044</v>
      </c>
      <c r="D4677" s="426" t="s">
        <v>23769</v>
      </c>
      <c r="E4677" s="427" t="s">
        <v>143</v>
      </c>
      <c r="F4677" s="428">
        <v>19.559999999999999</v>
      </c>
      <c r="G4677" s="429">
        <v>1.5</v>
      </c>
      <c r="H4677" s="430"/>
      <c r="I4677" s="431">
        <v>29.3505</v>
      </c>
      <c r="J4677" s="432"/>
    </row>
    <row r="4678" spans="1:11" ht="33.75" hidden="1" outlineLevel="1">
      <c r="A4678" s="423"/>
      <c r="B4678" s="424"/>
      <c r="C4678" s="425">
        <v>61030</v>
      </c>
      <c r="D4678" s="426" t="s">
        <v>24615</v>
      </c>
      <c r="E4678" s="427" t="s">
        <v>9779</v>
      </c>
      <c r="F4678" s="428">
        <v>502.79</v>
      </c>
      <c r="G4678" s="429">
        <v>1</v>
      </c>
      <c r="H4678" s="430"/>
      <c r="I4678" s="431">
        <v>502.79</v>
      </c>
      <c r="J4678" s="432"/>
    </row>
    <row r="4679" spans="1:11" hidden="1" outlineLevel="1">
      <c r="A4679" s="418">
        <v>91434</v>
      </c>
      <c r="B4679" s="560" t="s">
        <v>24616</v>
      </c>
      <c r="C4679" s="560"/>
      <c r="D4679" s="560"/>
      <c r="E4679" s="560"/>
      <c r="F4679" s="560"/>
      <c r="G4679" s="560"/>
      <c r="H4679" s="419" t="s">
        <v>60</v>
      </c>
      <c r="I4679" s="420"/>
      <c r="J4679" s="421">
        <v>3011.44</v>
      </c>
      <c r="K4679" s="422"/>
    </row>
    <row r="4680" spans="1:11" ht="22.5" hidden="1" outlineLevel="1">
      <c r="A4680" s="423"/>
      <c r="B4680" s="424"/>
      <c r="C4680" s="425">
        <v>1037</v>
      </c>
      <c r="D4680" s="426" t="s">
        <v>24002</v>
      </c>
      <c r="E4680" s="427" t="s">
        <v>143</v>
      </c>
      <c r="F4680" s="428">
        <v>44.05</v>
      </c>
      <c r="G4680" s="429">
        <v>0.3</v>
      </c>
      <c r="H4680" s="430"/>
      <c r="I4680" s="431">
        <v>13.216100000000001</v>
      </c>
      <c r="J4680" s="432"/>
    </row>
    <row r="4681" spans="1:11" collapsed="1">
      <c r="A4681" s="423"/>
      <c r="B4681" s="424"/>
      <c r="C4681" s="425">
        <v>2041</v>
      </c>
      <c r="D4681" s="426" t="s">
        <v>23768</v>
      </c>
      <c r="E4681" s="427" t="s">
        <v>143</v>
      </c>
      <c r="F4681" s="428">
        <v>26.73</v>
      </c>
      <c r="G4681" s="429">
        <v>1</v>
      </c>
      <c r="H4681" s="430"/>
      <c r="I4681" s="431">
        <v>26.733799999999999</v>
      </c>
      <c r="J4681" s="432"/>
    </row>
    <row r="4682" spans="1:11" ht="22.5" hidden="1" outlineLevel="1">
      <c r="A4682" s="423"/>
      <c r="B4682" s="424"/>
      <c r="C4682" s="425">
        <v>2044</v>
      </c>
      <c r="D4682" s="426" t="s">
        <v>23769</v>
      </c>
      <c r="E4682" s="427" t="s">
        <v>143</v>
      </c>
      <c r="F4682" s="428">
        <v>19.559999999999999</v>
      </c>
      <c r="G4682" s="429">
        <v>2</v>
      </c>
      <c r="H4682" s="430"/>
      <c r="I4682" s="431">
        <v>39.134</v>
      </c>
      <c r="J4682" s="432"/>
    </row>
    <row r="4683" spans="1:11" ht="45" hidden="1" outlineLevel="1">
      <c r="A4683" s="423"/>
      <c r="B4683" s="424"/>
      <c r="C4683" s="425">
        <v>56128</v>
      </c>
      <c r="D4683" s="426" t="s">
        <v>24617</v>
      </c>
      <c r="E4683" s="427" t="s">
        <v>9779</v>
      </c>
      <c r="F4683" s="428">
        <v>2932.36</v>
      </c>
      <c r="G4683" s="429">
        <v>1</v>
      </c>
      <c r="H4683" s="430"/>
      <c r="I4683" s="431">
        <v>2932.36</v>
      </c>
      <c r="J4683" s="432"/>
    </row>
    <row r="4684" spans="1:11" hidden="1" outlineLevel="1">
      <c r="A4684" s="418">
        <v>91436</v>
      </c>
      <c r="B4684" s="560" t="s">
        <v>24618</v>
      </c>
      <c r="C4684" s="560"/>
      <c r="D4684" s="560"/>
      <c r="E4684" s="560"/>
      <c r="F4684" s="560"/>
      <c r="G4684" s="560"/>
      <c r="H4684" s="419" t="s">
        <v>60</v>
      </c>
      <c r="I4684" s="420"/>
      <c r="J4684" s="421">
        <v>46.92</v>
      </c>
      <c r="K4684" s="422"/>
    </row>
    <row r="4685" spans="1:11" hidden="1" outlineLevel="1">
      <c r="A4685" s="423"/>
      <c r="B4685" s="424"/>
      <c r="C4685" s="425">
        <v>2041</v>
      </c>
      <c r="D4685" s="426" t="s">
        <v>23768</v>
      </c>
      <c r="E4685" s="427" t="s">
        <v>143</v>
      </c>
      <c r="F4685" s="428">
        <v>26.73</v>
      </c>
      <c r="G4685" s="429">
        <v>0.25</v>
      </c>
      <c r="H4685" s="430"/>
      <c r="I4685" s="431">
        <v>6.6833999999999998</v>
      </c>
      <c r="J4685" s="432"/>
    </row>
    <row r="4686" spans="1:11" ht="22.5" collapsed="1">
      <c r="A4686" s="423"/>
      <c r="B4686" s="424"/>
      <c r="C4686" s="425">
        <v>2044</v>
      </c>
      <c r="D4686" s="426" t="s">
        <v>23769</v>
      </c>
      <c r="E4686" s="427" t="s">
        <v>143</v>
      </c>
      <c r="F4686" s="428">
        <v>19.559999999999999</v>
      </c>
      <c r="G4686" s="429">
        <v>0.25</v>
      </c>
      <c r="H4686" s="430"/>
      <c r="I4686" s="431">
        <v>4.8917000000000002</v>
      </c>
      <c r="J4686" s="432"/>
    </row>
    <row r="4687" spans="1:11" ht="33.75" hidden="1" outlineLevel="1">
      <c r="A4687" s="423"/>
      <c r="B4687" s="424"/>
      <c r="C4687" s="425">
        <v>61031</v>
      </c>
      <c r="D4687" s="426" t="s">
        <v>24619</v>
      </c>
      <c r="E4687" s="427" t="s">
        <v>9779</v>
      </c>
      <c r="F4687" s="428">
        <v>35.340000000000003</v>
      </c>
      <c r="G4687" s="429">
        <v>1</v>
      </c>
      <c r="H4687" s="430"/>
      <c r="I4687" s="431">
        <v>35.340000000000003</v>
      </c>
      <c r="J4687" s="432"/>
    </row>
    <row r="4688" spans="1:11" hidden="1" outlineLevel="1">
      <c r="A4688" s="418">
        <v>91438</v>
      </c>
      <c r="B4688" s="560" t="s">
        <v>24620</v>
      </c>
      <c r="C4688" s="560"/>
      <c r="D4688" s="560"/>
      <c r="E4688" s="560"/>
      <c r="F4688" s="560"/>
      <c r="G4688" s="560"/>
      <c r="H4688" s="419" t="s">
        <v>60</v>
      </c>
      <c r="I4688" s="420"/>
      <c r="J4688" s="421">
        <v>17508</v>
      </c>
      <c r="K4688" s="422"/>
    </row>
    <row r="4689" spans="1:11" ht="22.5" hidden="1" outlineLevel="1">
      <c r="A4689" s="423"/>
      <c r="B4689" s="424"/>
      <c r="C4689" s="425">
        <v>1037</v>
      </c>
      <c r="D4689" s="426" t="s">
        <v>24002</v>
      </c>
      <c r="E4689" s="427" t="s">
        <v>143</v>
      </c>
      <c r="F4689" s="428">
        <v>44.05</v>
      </c>
      <c r="G4689" s="429">
        <v>1</v>
      </c>
      <c r="H4689" s="430"/>
      <c r="I4689" s="431">
        <v>44.053800000000003</v>
      </c>
      <c r="J4689" s="432"/>
    </row>
    <row r="4690" spans="1:11" collapsed="1">
      <c r="A4690" s="423"/>
      <c r="B4690" s="424"/>
      <c r="C4690" s="425">
        <v>2041</v>
      </c>
      <c r="D4690" s="426" t="s">
        <v>23768</v>
      </c>
      <c r="E4690" s="427" t="s">
        <v>143</v>
      </c>
      <c r="F4690" s="428">
        <v>26.73</v>
      </c>
      <c r="G4690" s="429">
        <v>8</v>
      </c>
      <c r="H4690" s="430"/>
      <c r="I4690" s="431">
        <v>213.8708</v>
      </c>
      <c r="J4690" s="432"/>
    </row>
    <row r="4691" spans="1:11" ht="22.5" hidden="1" outlineLevel="1">
      <c r="A4691" s="423"/>
      <c r="B4691" s="424"/>
      <c r="C4691" s="425">
        <v>2044</v>
      </c>
      <c r="D4691" s="426" t="s">
        <v>23769</v>
      </c>
      <c r="E4691" s="427" t="s">
        <v>143</v>
      </c>
      <c r="F4691" s="428">
        <v>19.559999999999999</v>
      </c>
      <c r="G4691" s="429">
        <v>8</v>
      </c>
      <c r="H4691" s="430"/>
      <c r="I4691" s="431">
        <v>156.5361</v>
      </c>
      <c r="J4691" s="432"/>
    </row>
    <row r="4692" spans="1:11" ht="22.5" hidden="1" outlineLevel="1">
      <c r="A4692" s="423"/>
      <c r="B4692" s="424"/>
      <c r="C4692" s="425">
        <v>61033</v>
      </c>
      <c r="D4692" s="426" t="s">
        <v>24621</v>
      </c>
      <c r="E4692" s="427" t="s">
        <v>9779</v>
      </c>
      <c r="F4692" s="428">
        <v>17093.54</v>
      </c>
      <c r="G4692" s="429">
        <v>1</v>
      </c>
      <c r="H4692" s="430"/>
      <c r="I4692" s="431">
        <v>17093.54</v>
      </c>
      <c r="J4692" s="432"/>
    </row>
    <row r="4693" spans="1:11" hidden="1" outlineLevel="1">
      <c r="A4693" s="418">
        <v>91440</v>
      </c>
      <c r="B4693" s="560" t="s">
        <v>24622</v>
      </c>
      <c r="C4693" s="560"/>
      <c r="D4693" s="560"/>
      <c r="E4693" s="560"/>
      <c r="F4693" s="560"/>
      <c r="G4693" s="560"/>
      <c r="H4693" s="419" t="s">
        <v>60</v>
      </c>
      <c r="I4693" s="420"/>
      <c r="J4693" s="421">
        <v>1384.32</v>
      </c>
      <c r="K4693" s="422"/>
    </row>
    <row r="4694" spans="1:11" ht="22.5" hidden="1" outlineLevel="1">
      <c r="A4694" s="423"/>
      <c r="B4694" s="424"/>
      <c r="C4694" s="425">
        <v>1037</v>
      </c>
      <c r="D4694" s="426" t="s">
        <v>24002</v>
      </c>
      <c r="E4694" s="427" t="s">
        <v>143</v>
      </c>
      <c r="F4694" s="428">
        <v>44.05</v>
      </c>
      <c r="G4694" s="429">
        <v>1</v>
      </c>
      <c r="H4694" s="430"/>
      <c r="I4694" s="431">
        <v>44.053800000000003</v>
      </c>
      <c r="J4694" s="432"/>
    </row>
    <row r="4695" spans="1:11" ht="33.75" collapsed="1">
      <c r="A4695" s="423"/>
      <c r="B4695" s="424"/>
      <c r="C4695" s="425">
        <v>61036</v>
      </c>
      <c r="D4695" s="426" t="s">
        <v>24623</v>
      </c>
      <c r="E4695" s="427" t="s">
        <v>9779</v>
      </c>
      <c r="F4695" s="428">
        <v>1340.27</v>
      </c>
      <c r="G4695" s="429">
        <v>1</v>
      </c>
      <c r="H4695" s="430"/>
      <c r="I4695" s="431">
        <v>1340.27</v>
      </c>
      <c r="J4695" s="432"/>
    </row>
    <row r="4696" spans="1:11" hidden="1" outlineLevel="1">
      <c r="A4696" s="418">
        <v>91442</v>
      </c>
      <c r="B4696" s="560" t="s">
        <v>24624</v>
      </c>
      <c r="C4696" s="560"/>
      <c r="D4696" s="560"/>
      <c r="E4696" s="560"/>
      <c r="F4696" s="560"/>
      <c r="G4696" s="560"/>
      <c r="H4696" s="419" t="s">
        <v>60</v>
      </c>
      <c r="I4696" s="420"/>
      <c r="J4696" s="421">
        <v>633.38</v>
      </c>
      <c r="K4696" s="422"/>
    </row>
    <row r="4697" spans="1:11" ht="22.5" hidden="1" outlineLevel="1">
      <c r="A4697" s="423"/>
      <c r="B4697" s="424"/>
      <c r="C4697" s="425">
        <v>1037</v>
      </c>
      <c r="D4697" s="426" t="s">
        <v>24002</v>
      </c>
      <c r="E4697" s="427" t="s">
        <v>143</v>
      </c>
      <c r="F4697" s="428">
        <v>44.05</v>
      </c>
      <c r="G4697" s="429">
        <v>1</v>
      </c>
      <c r="H4697" s="430"/>
      <c r="I4697" s="431">
        <v>44.053800000000003</v>
      </c>
      <c r="J4697" s="432"/>
    </row>
    <row r="4698" spans="1:11" ht="22.5" collapsed="1">
      <c r="A4698" s="423"/>
      <c r="B4698" s="424"/>
      <c r="C4698" s="425">
        <v>61037</v>
      </c>
      <c r="D4698" s="426" t="s">
        <v>24625</v>
      </c>
      <c r="E4698" s="427" t="s">
        <v>9779</v>
      </c>
      <c r="F4698" s="428">
        <v>589.33000000000004</v>
      </c>
      <c r="G4698" s="429">
        <v>1</v>
      </c>
      <c r="H4698" s="430"/>
      <c r="I4698" s="431">
        <v>589.33000000000004</v>
      </c>
      <c r="J4698" s="432"/>
    </row>
    <row r="4699" spans="1:11" hidden="1" outlineLevel="1">
      <c r="A4699" s="418">
        <v>91445</v>
      </c>
      <c r="B4699" s="560" t="s">
        <v>24626</v>
      </c>
      <c r="C4699" s="560"/>
      <c r="D4699" s="560"/>
      <c r="E4699" s="560"/>
      <c r="F4699" s="560"/>
      <c r="G4699" s="560"/>
      <c r="H4699" s="419" t="s">
        <v>60</v>
      </c>
      <c r="I4699" s="420"/>
      <c r="J4699" s="421">
        <v>102.16</v>
      </c>
      <c r="K4699" s="422"/>
    </row>
    <row r="4700" spans="1:11" hidden="1" outlineLevel="1">
      <c r="A4700" s="423"/>
      <c r="B4700" s="424"/>
      <c r="C4700" s="425">
        <v>2013</v>
      </c>
      <c r="D4700" s="426" t="s">
        <v>22855</v>
      </c>
      <c r="E4700" s="427" t="s">
        <v>143</v>
      </c>
      <c r="F4700" s="428">
        <v>24.1</v>
      </c>
      <c r="G4700" s="429">
        <v>1</v>
      </c>
      <c r="H4700" s="430"/>
      <c r="I4700" s="431">
        <v>24.104299999999999</v>
      </c>
      <c r="J4700" s="432"/>
    </row>
    <row r="4701" spans="1:11" ht="22.5" collapsed="1">
      <c r="A4701" s="423"/>
      <c r="B4701" s="424"/>
      <c r="C4701" s="425">
        <v>2014</v>
      </c>
      <c r="D4701" s="426" t="s">
        <v>22856</v>
      </c>
      <c r="E4701" s="427" t="s">
        <v>143</v>
      </c>
      <c r="F4701" s="428">
        <v>19.559999999999999</v>
      </c>
      <c r="G4701" s="429">
        <v>1</v>
      </c>
      <c r="H4701" s="430"/>
      <c r="I4701" s="431">
        <v>19.567</v>
      </c>
      <c r="J4701" s="432"/>
    </row>
    <row r="4702" spans="1:11" ht="22.5" hidden="1" outlineLevel="1">
      <c r="A4702" s="423"/>
      <c r="B4702" s="424"/>
      <c r="C4702" s="425">
        <v>2044</v>
      </c>
      <c r="D4702" s="426" t="s">
        <v>23769</v>
      </c>
      <c r="E4702" s="427" t="s">
        <v>143</v>
      </c>
      <c r="F4702" s="428">
        <v>19.559999999999999</v>
      </c>
      <c r="G4702" s="429">
        <v>0.1</v>
      </c>
      <c r="H4702" s="430"/>
      <c r="I4702" s="431">
        <v>1.9567000000000001</v>
      </c>
      <c r="J4702" s="432"/>
    </row>
    <row r="4703" spans="1:11" ht="33.75" hidden="1" outlineLevel="1">
      <c r="A4703" s="423"/>
      <c r="B4703" s="424"/>
      <c r="C4703" s="425">
        <v>56156</v>
      </c>
      <c r="D4703" s="426" t="s">
        <v>24627</v>
      </c>
      <c r="E4703" s="427" t="s">
        <v>9779</v>
      </c>
      <c r="F4703" s="428">
        <v>56.53</v>
      </c>
      <c r="G4703" s="429">
        <v>1</v>
      </c>
      <c r="H4703" s="430"/>
      <c r="I4703" s="431">
        <v>56.53</v>
      </c>
      <c r="J4703" s="432"/>
    </row>
    <row r="4704" spans="1:11" hidden="1" outlineLevel="1">
      <c r="A4704" s="418">
        <v>91446</v>
      </c>
      <c r="B4704" s="560" t="s">
        <v>24628</v>
      </c>
      <c r="C4704" s="560"/>
      <c r="D4704" s="560"/>
      <c r="E4704" s="560"/>
      <c r="F4704" s="560"/>
      <c r="G4704" s="560"/>
      <c r="H4704" s="419" t="s">
        <v>60</v>
      </c>
      <c r="I4704" s="420"/>
      <c r="J4704" s="421">
        <v>611.75</v>
      </c>
      <c r="K4704" s="422"/>
    </row>
    <row r="4705" spans="1:11" ht="22.5" hidden="1" outlineLevel="1">
      <c r="A4705" s="423"/>
      <c r="B4705" s="424"/>
      <c r="C4705" s="425">
        <v>2044</v>
      </c>
      <c r="D4705" s="426" t="s">
        <v>23769</v>
      </c>
      <c r="E4705" s="427" t="s">
        <v>143</v>
      </c>
      <c r="F4705" s="428">
        <v>19.559999999999999</v>
      </c>
      <c r="G4705" s="429">
        <v>0.1</v>
      </c>
      <c r="H4705" s="430"/>
      <c r="I4705" s="431">
        <v>1.9567000000000001</v>
      </c>
      <c r="J4705" s="432"/>
    </row>
    <row r="4706" spans="1:11" ht="33.75" collapsed="1">
      <c r="A4706" s="423"/>
      <c r="B4706" s="424"/>
      <c r="C4706" s="425">
        <v>61040</v>
      </c>
      <c r="D4706" s="426" t="s">
        <v>24629</v>
      </c>
      <c r="E4706" s="427" t="s">
        <v>9779</v>
      </c>
      <c r="F4706" s="428">
        <v>609.79</v>
      </c>
      <c r="G4706" s="429">
        <v>1</v>
      </c>
      <c r="H4706" s="430"/>
      <c r="I4706" s="431">
        <v>609.79</v>
      </c>
      <c r="J4706" s="432"/>
    </row>
    <row r="4707" spans="1:11" hidden="1" outlineLevel="1">
      <c r="A4707" s="418">
        <v>91447</v>
      </c>
      <c r="B4707" s="560" t="s">
        <v>24630</v>
      </c>
      <c r="C4707" s="560"/>
      <c r="D4707" s="560"/>
      <c r="E4707" s="560"/>
      <c r="F4707" s="560"/>
      <c r="G4707" s="560"/>
      <c r="H4707" s="419" t="s">
        <v>60</v>
      </c>
      <c r="I4707" s="420"/>
      <c r="J4707" s="421">
        <v>1760.11</v>
      </c>
      <c r="K4707" s="422"/>
    </row>
    <row r="4708" spans="1:11" ht="22.5" hidden="1" outlineLevel="1">
      <c r="A4708" s="423"/>
      <c r="B4708" s="424"/>
      <c r="C4708" s="425">
        <v>1037</v>
      </c>
      <c r="D4708" s="426" t="s">
        <v>24002</v>
      </c>
      <c r="E4708" s="427" t="s">
        <v>143</v>
      </c>
      <c r="F4708" s="428">
        <v>44.05</v>
      </c>
      <c r="G4708" s="429">
        <v>0.5</v>
      </c>
      <c r="H4708" s="430"/>
      <c r="I4708" s="431">
        <v>22.026900000000001</v>
      </c>
      <c r="J4708" s="432"/>
    </row>
    <row r="4709" spans="1:11" collapsed="1">
      <c r="A4709" s="423"/>
      <c r="B4709" s="424"/>
      <c r="C4709" s="425">
        <v>2041</v>
      </c>
      <c r="D4709" s="426" t="s">
        <v>23768</v>
      </c>
      <c r="E4709" s="427" t="s">
        <v>143</v>
      </c>
      <c r="F4709" s="428">
        <v>26.73</v>
      </c>
      <c r="G4709" s="429">
        <v>2.5</v>
      </c>
      <c r="H4709" s="430"/>
      <c r="I4709" s="431">
        <v>66.834599999999995</v>
      </c>
      <c r="J4709" s="432"/>
    </row>
    <row r="4710" spans="1:11" ht="22.5" hidden="1" outlineLevel="1">
      <c r="A4710" s="423"/>
      <c r="B4710" s="424"/>
      <c r="C4710" s="425">
        <v>2044</v>
      </c>
      <c r="D4710" s="426" t="s">
        <v>23769</v>
      </c>
      <c r="E4710" s="427" t="s">
        <v>143</v>
      </c>
      <c r="F4710" s="428">
        <v>19.559999999999999</v>
      </c>
      <c r="G4710" s="429">
        <v>5</v>
      </c>
      <c r="H4710" s="430"/>
      <c r="I4710" s="431">
        <v>97.835099999999997</v>
      </c>
      <c r="J4710" s="432"/>
    </row>
    <row r="4711" spans="1:11" ht="22.5" hidden="1" outlineLevel="1">
      <c r="A4711" s="423"/>
      <c r="B4711" s="424"/>
      <c r="C4711" s="425">
        <v>56146</v>
      </c>
      <c r="D4711" s="426" t="s">
        <v>24631</v>
      </c>
      <c r="E4711" s="427" t="s">
        <v>9779</v>
      </c>
      <c r="F4711" s="428">
        <v>1573.41</v>
      </c>
      <c r="G4711" s="429">
        <v>1</v>
      </c>
      <c r="H4711" s="430"/>
      <c r="I4711" s="431">
        <v>1573.41</v>
      </c>
      <c r="J4711" s="432"/>
    </row>
    <row r="4712" spans="1:11" ht="26.25" hidden="1" customHeight="1" outlineLevel="1">
      <c r="A4712" s="418">
        <v>91448</v>
      </c>
      <c r="B4712" s="560" t="s">
        <v>24632</v>
      </c>
      <c r="C4712" s="560"/>
      <c r="D4712" s="560"/>
      <c r="E4712" s="560"/>
      <c r="F4712" s="560"/>
      <c r="G4712" s="560"/>
      <c r="H4712" s="419" t="s">
        <v>62</v>
      </c>
      <c r="I4712" s="420"/>
      <c r="J4712" s="421">
        <v>1721.62</v>
      </c>
      <c r="K4712" s="422"/>
    </row>
    <row r="4713" spans="1:11" hidden="1" outlineLevel="1">
      <c r="A4713" s="423"/>
      <c r="B4713" s="424"/>
      <c r="C4713" s="425">
        <v>2020</v>
      </c>
      <c r="D4713" s="426" t="s">
        <v>22869</v>
      </c>
      <c r="E4713" s="427" t="s">
        <v>143</v>
      </c>
      <c r="F4713" s="428">
        <v>24.28</v>
      </c>
      <c r="G4713" s="429">
        <v>1</v>
      </c>
      <c r="H4713" s="430"/>
      <c r="I4713" s="431">
        <v>24.284700000000001</v>
      </c>
      <c r="J4713" s="432"/>
    </row>
    <row r="4714" spans="1:11" collapsed="1">
      <c r="A4714" s="423"/>
      <c r="B4714" s="424"/>
      <c r="C4714" s="425">
        <v>2099</v>
      </c>
      <c r="D4714" s="426" t="s">
        <v>22817</v>
      </c>
      <c r="E4714" s="427" t="s">
        <v>143</v>
      </c>
      <c r="F4714" s="428">
        <v>19.59</v>
      </c>
      <c r="G4714" s="429">
        <v>2</v>
      </c>
      <c r="H4714" s="430"/>
      <c r="I4714" s="431">
        <v>39.185600000000001</v>
      </c>
      <c r="J4714" s="432"/>
    </row>
    <row r="4715" spans="1:11" ht="33.75" hidden="1" outlineLevel="1">
      <c r="A4715" s="423"/>
      <c r="B4715" s="424"/>
      <c r="C4715" s="425">
        <v>61015</v>
      </c>
      <c r="D4715" s="426" t="s">
        <v>24633</v>
      </c>
      <c r="E4715" s="427" t="s">
        <v>62</v>
      </c>
      <c r="F4715" s="428">
        <v>1658.15</v>
      </c>
      <c r="G4715" s="429">
        <v>1</v>
      </c>
      <c r="H4715" s="430"/>
      <c r="I4715" s="431">
        <v>1658.15</v>
      </c>
      <c r="J4715" s="432"/>
    </row>
    <row r="4716" spans="1:11" ht="26.25" hidden="1" customHeight="1" outlineLevel="1">
      <c r="A4716" s="418">
        <v>91449</v>
      </c>
      <c r="B4716" s="560" t="s">
        <v>24634</v>
      </c>
      <c r="C4716" s="560"/>
      <c r="D4716" s="560"/>
      <c r="E4716" s="560"/>
      <c r="F4716" s="560"/>
      <c r="G4716" s="560"/>
      <c r="H4716" s="419" t="s">
        <v>60</v>
      </c>
      <c r="I4716" s="420"/>
      <c r="J4716" s="421">
        <v>42.85</v>
      </c>
      <c r="K4716" s="422"/>
    </row>
    <row r="4717" spans="1:11" ht="22.5" hidden="1" outlineLevel="1">
      <c r="A4717" s="423"/>
      <c r="B4717" s="424"/>
      <c r="C4717" s="425">
        <v>2044</v>
      </c>
      <c r="D4717" s="426" t="s">
        <v>23769</v>
      </c>
      <c r="E4717" s="427" t="s">
        <v>143</v>
      </c>
      <c r="F4717" s="428">
        <v>19.559999999999999</v>
      </c>
      <c r="G4717" s="429">
        <v>0.5</v>
      </c>
      <c r="H4717" s="430"/>
      <c r="I4717" s="431">
        <v>9.7835000000000001</v>
      </c>
      <c r="J4717" s="432"/>
    </row>
    <row r="4718" spans="1:11" ht="22.5" collapsed="1">
      <c r="A4718" s="423"/>
      <c r="B4718" s="424"/>
      <c r="C4718" s="425">
        <v>56150</v>
      </c>
      <c r="D4718" s="426" t="s">
        <v>24635</v>
      </c>
      <c r="E4718" s="427" t="s">
        <v>9779</v>
      </c>
      <c r="F4718" s="428">
        <v>33.07</v>
      </c>
      <c r="G4718" s="429">
        <v>1</v>
      </c>
      <c r="H4718" s="430"/>
      <c r="I4718" s="431">
        <v>33.07</v>
      </c>
      <c r="J4718" s="432"/>
    </row>
    <row r="4719" spans="1:11" hidden="1" outlineLevel="1">
      <c r="A4719" s="418">
        <v>91450</v>
      </c>
      <c r="B4719" s="560" t="s">
        <v>24636</v>
      </c>
      <c r="C4719" s="560"/>
      <c r="D4719" s="560"/>
      <c r="E4719" s="560"/>
      <c r="F4719" s="560"/>
      <c r="G4719" s="560"/>
      <c r="H4719" s="419" t="s">
        <v>60</v>
      </c>
      <c r="I4719" s="420"/>
      <c r="J4719" s="421">
        <v>12.52</v>
      </c>
      <c r="K4719" s="422"/>
    </row>
    <row r="4720" spans="1:11" ht="22.5" hidden="1" outlineLevel="1">
      <c r="A4720" s="423"/>
      <c r="B4720" s="424"/>
      <c r="C4720" s="425">
        <v>2044</v>
      </c>
      <c r="D4720" s="426" t="s">
        <v>23769</v>
      </c>
      <c r="E4720" s="427" t="s">
        <v>143</v>
      </c>
      <c r="F4720" s="428">
        <v>19.559999999999999</v>
      </c>
      <c r="G4720" s="429">
        <v>0.25</v>
      </c>
      <c r="H4720" s="430"/>
      <c r="I4720" s="431">
        <v>4.8917000000000002</v>
      </c>
      <c r="J4720" s="432"/>
    </row>
    <row r="4721" spans="1:11" ht="22.5" collapsed="1">
      <c r="A4721" s="423"/>
      <c r="B4721" s="424"/>
      <c r="C4721" s="425">
        <v>56159</v>
      </c>
      <c r="D4721" s="426" t="s">
        <v>24637</v>
      </c>
      <c r="E4721" s="427" t="s">
        <v>9779</v>
      </c>
      <c r="F4721" s="428">
        <v>7.63</v>
      </c>
      <c r="G4721" s="429">
        <v>1</v>
      </c>
      <c r="H4721" s="430"/>
      <c r="I4721" s="431">
        <v>7.63</v>
      </c>
      <c r="J4721" s="432"/>
    </row>
    <row r="4722" spans="1:11" hidden="1" outlineLevel="1">
      <c r="A4722" s="418">
        <v>91451</v>
      </c>
      <c r="B4722" s="560" t="s">
        <v>24638</v>
      </c>
      <c r="C4722" s="560"/>
      <c r="D4722" s="560"/>
      <c r="E4722" s="560"/>
      <c r="F4722" s="560"/>
      <c r="G4722" s="560"/>
      <c r="H4722" s="419" t="s">
        <v>60</v>
      </c>
      <c r="I4722" s="420"/>
      <c r="J4722" s="421">
        <v>307.52999999999997</v>
      </c>
      <c r="K4722" s="422"/>
    </row>
    <row r="4723" spans="1:11" ht="22.5" hidden="1" outlineLevel="1">
      <c r="A4723" s="423"/>
      <c r="B4723" s="424"/>
      <c r="C4723" s="425">
        <v>1037</v>
      </c>
      <c r="D4723" s="426" t="s">
        <v>24002</v>
      </c>
      <c r="E4723" s="427" t="s">
        <v>143</v>
      </c>
      <c r="F4723" s="428">
        <v>44.05</v>
      </c>
      <c r="G4723" s="429">
        <v>1</v>
      </c>
      <c r="H4723" s="430"/>
      <c r="I4723" s="431">
        <v>44.053800000000003</v>
      </c>
      <c r="J4723" s="432"/>
    </row>
    <row r="4724" spans="1:11" collapsed="1">
      <c r="A4724" s="423"/>
      <c r="B4724" s="424"/>
      <c r="C4724" s="425">
        <v>2041</v>
      </c>
      <c r="D4724" s="426" t="s">
        <v>23768</v>
      </c>
      <c r="E4724" s="427" t="s">
        <v>143</v>
      </c>
      <c r="F4724" s="428">
        <v>26.73</v>
      </c>
      <c r="G4724" s="429">
        <v>4</v>
      </c>
      <c r="H4724" s="430"/>
      <c r="I4724" s="431">
        <v>106.9354</v>
      </c>
      <c r="J4724" s="432"/>
    </row>
    <row r="4725" spans="1:11" ht="22.5" hidden="1" outlineLevel="1">
      <c r="A4725" s="423"/>
      <c r="B4725" s="424"/>
      <c r="C4725" s="425">
        <v>2044</v>
      </c>
      <c r="D4725" s="426" t="s">
        <v>23769</v>
      </c>
      <c r="E4725" s="427" t="s">
        <v>143</v>
      </c>
      <c r="F4725" s="428">
        <v>19.559999999999999</v>
      </c>
      <c r="G4725" s="429">
        <v>8</v>
      </c>
      <c r="H4725" s="430"/>
      <c r="I4725" s="431">
        <v>156.5361</v>
      </c>
      <c r="J4725" s="432"/>
    </row>
    <row r="4726" spans="1:11" hidden="1" outlineLevel="1">
      <c r="A4726" s="418">
        <v>91453</v>
      </c>
      <c r="B4726" s="560" t="s">
        <v>24639</v>
      </c>
      <c r="C4726" s="560"/>
      <c r="D4726" s="560"/>
      <c r="E4726" s="560"/>
      <c r="F4726" s="560"/>
      <c r="G4726" s="560"/>
      <c r="H4726" s="419" t="s">
        <v>60</v>
      </c>
      <c r="I4726" s="420"/>
      <c r="J4726" s="421">
        <v>1021.37</v>
      </c>
      <c r="K4726" s="422"/>
    </row>
    <row r="4727" spans="1:11" hidden="1" outlineLevel="1">
      <c r="A4727" s="423"/>
      <c r="B4727" s="424"/>
      <c r="C4727" s="425">
        <v>2041</v>
      </c>
      <c r="D4727" s="426" t="s">
        <v>23768</v>
      </c>
      <c r="E4727" s="427" t="s">
        <v>143</v>
      </c>
      <c r="F4727" s="428">
        <v>26.73</v>
      </c>
      <c r="G4727" s="429">
        <v>8</v>
      </c>
      <c r="H4727" s="430"/>
      <c r="I4727" s="431">
        <v>213.8708</v>
      </c>
      <c r="J4727" s="432"/>
    </row>
    <row r="4728" spans="1:11" ht="22.5" collapsed="1">
      <c r="A4728" s="423"/>
      <c r="B4728" s="424"/>
      <c r="C4728" s="425">
        <v>2044</v>
      </c>
      <c r="D4728" s="426" t="s">
        <v>23769</v>
      </c>
      <c r="E4728" s="427" t="s">
        <v>143</v>
      </c>
      <c r="F4728" s="428">
        <v>19.559999999999999</v>
      </c>
      <c r="G4728" s="429">
        <v>32</v>
      </c>
      <c r="H4728" s="430"/>
      <c r="I4728" s="431">
        <v>626.14459999999997</v>
      </c>
      <c r="J4728" s="432"/>
    </row>
    <row r="4729" spans="1:11" ht="22.5" hidden="1" outlineLevel="1">
      <c r="A4729" s="423"/>
      <c r="B4729" s="424"/>
      <c r="C4729" s="425">
        <v>37020</v>
      </c>
      <c r="D4729" s="426" t="s">
        <v>24640</v>
      </c>
      <c r="E4729" s="427" t="s">
        <v>96</v>
      </c>
      <c r="F4729" s="428">
        <v>18.739999999999998</v>
      </c>
      <c r="G4729" s="429">
        <v>0.75</v>
      </c>
      <c r="H4729" s="430"/>
      <c r="I4729" s="431">
        <v>14.055</v>
      </c>
      <c r="J4729" s="432"/>
    </row>
    <row r="4730" spans="1:11" hidden="1" outlineLevel="1">
      <c r="A4730" s="423"/>
      <c r="B4730" s="424"/>
      <c r="C4730" s="425">
        <v>37575</v>
      </c>
      <c r="D4730" s="426" t="s">
        <v>24641</v>
      </c>
      <c r="E4730" s="427" t="s">
        <v>96</v>
      </c>
      <c r="F4730" s="428">
        <v>33.46</v>
      </c>
      <c r="G4730" s="429">
        <v>5</v>
      </c>
      <c r="H4730" s="430"/>
      <c r="I4730" s="431">
        <v>167.3</v>
      </c>
      <c r="J4730" s="432"/>
    </row>
    <row r="4731" spans="1:11" hidden="1" outlineLevel="1">
      <c r="A4731" s="418">
        <v>91457</v>
      </c>
      <c r="B4731" s="560" t="s">
        <v>24642</v>
      </c>
      <c r="C4731" s="560"/>
      <c r="D4731" s="560"/>
      <c r="E4731" s="560"/>
      <c r="F4731" s="560"/>
      <c r="G4731" s="560"/>
      <c r="H4731" s="419" t="s">
        <v>60</v>
      </c>
      <c r="I4731" s="420"/>
      <c r="J4731" s="421">
        <v>71.36</v>
      </c>
      <c r="K4731" s="422"/>
    </row>
    <row r="4732" spans="1:11" hidden="1" outlineLevel="1">
      <c r="A4732" s="423"/>
      <c r="B4732" s="424"/>
      <c r="C4732" s="425">
        <v>2041</v>
      </c>
      <c r="D4732" s="426" t="s">
        <v>23768</v>
      </c>
      <c r="E4732" s="427" t="s">
        <v>143</v>
      </c>
      <c r="F4732" s="428">
        <v>26.73</v>
      </c>
      <c r="G4732" s="429">
        <v>0.4</v>
      </c>
      <c r="H4732" s="430"/>
      <c r="I4732" s="431">
        <v>10.6935</v>
      </c>
      <c r="J4732" s="432"/>
    </row>
    <row r="4733" spans="1:11" ht="22.5" collapsed="1">
      <c r="A4733" s="423"/>
      <c r="B4733" s="424"/>
      <c r="C4733" s="425">
        <v>2044</v>
      </c>
      <c r="D4733" s="426" t="s">
        <v>23769</v>
      </c>
      <c r="E4733" s="427" t="s">
        <v>143</v>
      </c>
      <c r="F4733" s="428">
        <v>19.559999999999999</v>
      </c>
      <c r="G4733" s="429">
        <v>0.4</v>
      </c>
      <c r="H4733" s="430"/>
      <c r="I4733" s="431">
        <v>7.8268000000000004</v>
      </c>
      <c r="J4733" s="432"/>
    </row>
    <row r="4734" spans="1:11" ht="22.5" hidden="1" outlineLevel="1">
      <c r="A4734" s="423"/>
      <c r="B4734" s="424"/>
      <c r="C4734" s="425">
        <v>61041</v>
      </c>
      <c r="D4734" s="426" t="s">
        <v>24642</v>
      </c>
      <c r="E4734" s="427" t="s">
        <v>9779</v>
      </c>
      <c r="F4734" s="428">
        <v>52.84</v>
      </c>
      <c r="G4734" s="429">
        <v>1</v>
      </c>
      <c r="H4734" s="430"/>
      <c r="I4734" s="431">
        <v>52.84</v>
      </c>
      <c r="J4734" s="432"/>
    </row>
    <row r="4735" spans="1:11" hidden="1" outlineLevel="1">
      <c r="A4735" s="418">
        <v>91459</v>
      </c>
      <c r="B4735" s="560" t="s">
        <v>24643</v>
      </c>
      <c r="C4735" s="560"/>
      <c r="D4735" s="560"/>
      <c r="E4735" s="560"/>
      <c r="F4735" s="560"/>
      <c r="G4735" s="560"/>
      <c r="H4735" s="419" t="s">
        <v>383</v>
      </c>
      <c r="I4735" s="420"/>
      <c r="J4735" s="421">
        <v>528.07000000000005</v>
      </c>
      <c r="K4735" s="422"/>
    </row>
    <row r="4736" spans="1:11" ht="22.5" hidden="1" outlineLevel="1">
      <c r="A4736" s="423"/>
      <c r="B4736" s="424"/>
      <c r="C4736" s="425">
        <v>2044</v>
      </c>
      <c r="D4736" s="426" t="s">
        <v>23769</v>
      </c>
      <c r="E4736" s="427" t="s">
        <v>143</v>
      </c>
      <c r="F4736" s="428">
        <v>19.559999999999999</v>
      </c>
      <c r="G4736" s="429">
        <v>0.05</v>
      </c>
      <c r="H4736" s="430"/>
      <c r="I4736" s="431">
        <v>0.97829999999999995</v>
      </c>
      <c r="J4736" s="432"/>
    </row>
    <row r="4737" spans="1:11" ht="22.5" collapsed="1">
      <c r="A4737" s="423"/>
      <c r="B4737" s="424"/>
      <c r="C4737" s="425">
        <v>56138</v>
      </c>
      <c r="D4737" s="426" t="s">
        <v>24643</v>
      </c>
      <c r="E4737" s="427" t="s">
        <v>23653</v>
      </c>
      <c r="F4737" s="428">
        <v>527.09</v>
      </c>
      <c r="G4737" s="429">
        <v>1</v>
      </c>
      <c r="H4737" s="430"/>
      <c r="I4737" s="431">
        <v>527.09</v>
      </c>
      <c r="J4737" s="432"/>
    </row>
    <row r="4738" spans="1:11" hidden="1" outlineLevel="1">
      <c r="A4738" s="418">
        <v>91460</v>
      </c>
      <c r="B4738" s="560" t="s">
        <v>24644</v>
      </c>
      <c r="C4738" s="560"/>
      <c r="D4738" s="560"/>
      <c r="E4738" s="560"/>
      <c r="F4738" s="560"/>
      <c r="G4738" s="560"/>
      <c r="H4738" s="419" t="s">
        <v>60</v>
      </c>
      <c r="I4738" s="420"/>
      <c r="J4738" s="421">
        <v>2298.66</v>
      </c>
      <c r="K4738" s="422"/>
    </row>
    <row r="4739" spans="1:11" ht="22.5" hidden="1" outlineLevel="1">
      <c r="A4739" s="423"/>
      <c r="B4739" s="424"/>
      <c r="C4739" s="425">
        <v>1037</v>
      </c>
      <c r="D4739" s="426" t="s">
        <v>24002</v>
      </c>
      <c r="E4739" s="427" t="s">
        <v>143</v>
      </c>
      <c r="F4739" s="428">
        <v>44.05</v>
      </c>
      <c r="G4739" s="429">
        <v>0.5</v>
      </c>
      <c r="H4739" s="430"/>
      <c r="I4739" s="431">
        <v>22.026900000000001</v>
      </c>
      <c r="J4739" s="432"/>
    </row>
    <row r="4740" spans="1:11" collapsed="1">
      <c r="A4740" s="423"/>
      <c r="B4740" s="424"/>
      <c r="C4740" s="425">
        <v>2041</v>
      </c>
      <c r="D4740" s="426" t="s">
        <v>23768</v>
      </c>
      <c r="E4740" s="427" t="s">
        <v>143</v>
      </c>
      <c r="F4740" s="428">
        <v>26.73</v>
      </c>
      <c r="G4740" s="429">
        <v>3</v>
      </c>
      <c r="H4740" s="430"/>
      <c r="I4740" s="431">
        <v>80.201499999999996</v>
      </c>
      <c r="J4740" s="432"/>
    </row>
    <row r="4741" spans="1:11" ht="22.5" hidden="1" outlineLevel="1">
      <c r="A4741" s="423"/>
      <c r="B4741" s="424"/>
      <c r="C4741" s="425">
        <v>2044</v>
      </c>
      <c r="D4741" s="426" t="s">
        <v>23769</v>
      </c>
      <c r="E4741" s="427" t="s">
        <v>143</v>
      </c>
      <c r="F4741" s="428">
        <v>19.559999999999999</v>
      </c>
      <c r="G4741" s="429">
        <v>6</v>
      </c>
      <c r="H4741" s="430"/>
      <c r="I4741" s="431">
        <v>117.4021</v>
      </c>
      <c r="J4741" s="432"/>
    </row>
    <row r="4742" spans="1:11" ht="22.5" hidden="1" outlineLevel="1">
      <c r="A4742" s="423"/>
      <c r="B4742" s="424"/>
      <c r="C4742" s="425">
        <v>61044</v>
      </c>
      <c r="D4742" s="426" t="s">
        <v>24645</v>
      </c>
      <c r="E4742" s="427" t="s">
        <v>9779</v>
      </c>
      <c r="F4742" s="428">
        <v>2079.0300000000002</v>
      </c>
      <c r="G4742" s="429">
        <v>1</v>
      </c>
      <c r="H4742" s="430"/>
      <c r="I4742" s="431">
        <v>2079.0300000000002</v>
      </c>
      <c r="J4742" s="432"/>
    </row>
    <row r="4743" spans="1:11" hidden="1" outlineLevel="1">
      <c r="A4743" s="418">
        <v>91461</v>
      </c>
      <c r="B4743" s="560" t="s">
        <v>24646</v>
      </c>
      <c r="C4743" s="560"/>
      <c r="D4743" s="560"/>
      <c r="E4743" s="560"/>
      <c r="F4743" s="560"/>
      <c r="G4743" s="560"/>
      <c r="H4743" s="419" t="s">
        <v>60</v>
      </c>
      <c r="I4743" s="420"/>
      <c r="J4743" s="421">
        <v>1346.8</v>
      </c>
      <c r="K4743" s="422"/>
    </row>
    <row r="4744" spans="1:11" ht="22.5" hidden="1" outlineLevel="1">
      <c r="A4744" s="423"/>
      <c r="B4744" s="424"/>
      <c r="C4744" s="425">
        <v>1037</v>
      </c>
      <c r="D4744" s="426" t="s">
        <v>24002</v>
      </c>
      <c r="E4744" s="427" t="s">
        <v>143</v>
      </c>
      <c r="F4744" s="428">
        <v>44.05</v>
      </c>
      <c r="G4744" s="429">
        <v>0.5</v>
      </c>
      <c r="H4744" s="430"/>
      <c r="I4744" s="431">
        <v>22.026900000000001</v>
      </c>
      <c r="J4744" s="432"/>
    </row>
    <row r="4745" spans="1:11" collapsed="1">
      <c r="A4745" s="423"/>
      <c r="B4745" s="424"/>
      <c r="C4745" s="425">
        <v>2041</v>
      </c>
      <c r="D4745" s="426" t="s">
        <v>23768</v>
      </c>
      <c r="E4745" s="427" t="s">
        <v>143</v>
      </c>
      <c r="F4745" s="428">
        <v>26.73</v>
      </c>
      <c r="G4745" s="429">
        <v>3</v>
      </c>
      <c r="H4745" s="430"/>
      <c r="I4745" s="431">
        <v>80.201499999999996</v>
      </c>
      <c r="J4745" s="432"/>
    </row>
    <row r="4746" spans="1:11" ht="22.5" hidden="1" outlineLevel="1">
      <c r="A4746" s="423"/>
      <c r="B4746" s="424"/>
      <c r="C4746" s="425">
        <v>2044</v>
      </c>
      <c r="D4746" s="426" t="s">
        <v>23769</v>
      </c>
      <c r="E4746" s="427" t="s">
        <v>143</v>
      </c>
      <c r="F4746" s="428">
        <v>19.559999999999999</v>
      </c>
      <c r="G4746" s="429">
        <v>6</v>
      </c>
      <c r="H4746" s="430"/>
      <c r="I4746" s="431">
        <v>117.4021</v>
      </c>
      <c r="J4746" s="432"/>
    </row>
    <row r="4747" spans="1:11" ht="22.5" hidden="1" outlineLevel="1">
      <c r="A4747" s="423"/>
      <c r="B4747" s="424"/>
      <c r="C4747" s="425">
        <v>56161</v>
      </c>
      <c r="D4747" s="426" t="s">
        <v>24647</v>
      </c>
      <c r="E4747" s="427" t="s">
        <v>9779</v>
      </c>
      <c r="F4747" s="428">
        <v>1127.17</v>
      </c>
      <c r="G4747" s="429">
        <v>1</v>
      </c>
      <c r="H4747" s="430"/>
      <c r="I4747" s="431">
        <v>1127.17</v>
      </c>
      <c r="J4747" s="432"/>
    </row>
    <row r="4748" spans="1:11" hidden="1" outlineLevel="1">
      <c r="A4748" s="418">
        <v>91462</v>
      </c>
      <c r="B4748" s="560" t="s">
        <v>24648</v>
      </c>
      <c r="C4748" s="560"/>
      <c r="D4748" s="560"/>
      <c r="E4748" s="560"/>
      <c r="F4748" s="560"/>
      <c r="G4748" s="560"/>
      <c r="H4748" s="419" t="s">
        <v>60</v>
      </c>
      <c r="I4748" s="420"/>
      <c r="J4748" s="421">
        <v>2434.67</v>
      </c>
      <c r="K4748" s="422"/>
    </row>
    <row r="4749" spans="1:11" ht="22.5" hidden="1" outlineLevel="1">
      <c r="A4749" s="423"/>
      <c r="B4749" s="424"/>
      <c r="C4749" s="425">
        <v>1037</v>
      </c>
      <c r="D4749" s="426" t="s">
        <v>24002</v>
      </c>
      <c r="E4749" s="427" t="s">
        <v>143</v>
      </c>
      <c r="F4749" s="428">
        <v>44.05</v>
      </c>
      <c r="G4749" s="429">
        <v>0.5</v>
      </c>
      <c r="H4749" s="430"/>
      <c r="I4749" s="431">
        <v>22.026900000000001</v>
      </c>
      <c r="J4749" s="432"/>
    </row>
    <row r="4750" spans="1:11" collapsed="1">
      <c r="A4750" s="423"/>
      <c r="B4750" s="424"/>
      <c r="C4750" s="425">
        <v>2041</v>
      </c>
      <c r="D4750" s="426" t="s">
        <v>23768</v>
      </c>
      <c r="E4750" s="427" t="s">
        <v>143</v>
      </c>
      <c r="F4750" s="428">
        <v>26.73</v>
      </c>
      <c r="G4750" s="429">
        <v>4</v>
      </c>
      <c r="H4750" s="430"/>
      <c r="I4750" s="431">
        <v>106.9354</v>
      </c>
      <c r="J4750" s="432"/>
    </row>
    <row r="4751" spans="1:11" ht="22.5" hidden="1" outlineLevel="1">
      <c r="A4751" s="423"/>
      <c r="B4751" s="424"/>
      <c r="C4751" s="425">
        <v>2044</v>
      </c>
      <c r="D4751" s="426" t="s">
        <v>23769</v>
      </c>
      <c r="E4751" s="427" t="s">
        <v>143</v>
      </c>
      <c r="F4751" s="428">
        <v>19.559999999999999</v>
      </c>
      <c r="G4751" s="429">
        <v>8</v>
      </c>
      <c r="H4751" s="430"/>
      <c r="I4751" s="431">
        <v>156.5361</v>
      </c>
      <c r="J4751" s="432"/>
    </row>
    <row r="4752" spans="1:11" ht="33.75" hidden="1" outlineLevel="1">
      <c r="A4752" s="423"/>
      <c r="B4752" s="424"/>
      <c r="C4752" s="425">
        <v>56163</v>
      </c>
      <c r="D4752" s="426" t="s">
        <v>24649</v>
      </c>
      <c r="E4752" s="427" t="s">
        <v>9779</v>
      </c>
      <c r="F4752" s="428">
        <v>2149.17</v>
      </c>
      <c r="G4752" s="429">
        <v>1</v>
      </c>
      <c r="H4752" s="430"/>
      <c r="I4752" s="431">
        <v>2149.17</v>
      </c>
      <c r="J4752" s="432"/>
    </row>
    <row r="4753" spans="1:11" ht="23.25" hidden="1" customHeight="1" outlineLevel="1">
      <c r="A4753" s="418">
        <v>91463</v>
      </c>
      <c r="B4753" s="560" t="s">
        <v>24650</v>
      </c>
      <c r="C4753" s="560"/>
      <c r="D4753" s="560"/>
      <c r="E4753" s="560"/>
      <c r="F4753" s="560"/>
      <c r="G4753" s="560"/>
      <c r="H4753" s="419" t="s">
        <v>60</v>
      </c>
      <c r="I4753" s="420"/>
      <c r="J4753" s="421">
        <v>1095.5899999999999</v>
      </c>
      <c r="K4753" s="422"/>
    </row>
    <row r="4754" spans="1:11" hidden="1" outlineLevel="1">
      <c r="A4754" s="423"/>
      <c r="B4754" s="424"/>
      <c r="C4754" s="425">
        <v>2041</v>
      </c>
      <c r="D4754" s="426" t="s">
        <v>23768</v>
      </c>
      <c r="E4754" s="427" t="s">
        <v>143</v>
      </c>
      <c r="F4754" s="428">
        <v>26.73</v>
      </c>
      <c r="G4754" s="429">
        <v>1</v>
      </c>
      <c r="H4754" s="430"/>
      <c r="I4754" s="431">
        <v>26.733799999999999</v>
      </c>
      <c r="J4754" s="432"/>
    </row>
    <row r="4755" spans="1:11" ht="22.5" collapsed="1">
      <c r="A4755" s="423"/>
      <c r="B4755" s="424"/>
      <c r="C4755" s="425">
        <v>2044</v>
      </c>
      <c r="D4755" s="426" t="s">
        <v>23769</v>
      </c>
      <c r="E4755" s="427" t="s">
        <v>143</v>
      </c>
      <c r="F4755" s="428">
        <v>19.559999999999999</v>
      </c>
      <c r="G4755" s="429">
        <v>1</v>
      </c>
      <c r="H4755" s="430"/>
      <c r="I4755" s="431">
        <v>19.567</v>
      </c>
      <c r="J4755" s="432"/>
    </row>
    <row r="4756" spans="1:11" ht="78.75" hidden="1" outlineLevel="1">
      <c r="A4756" s="423"/>
      <c r="B4756" s="424"/>
      <c r="C4756" s="425">
        <v>61045</v>
      </c>
      <c r="D4756" s="426" t="s">
        <v>24651</v>
      </c>
      <c r="E4756" s="427" t="s">
        <v>9779</v>
      </c>
      <c r="F4756" s="428">
        <v>1049.29</v>
      </c>
      <c r="G4756" s="429">
        <v>1</v>
      </c>
      <c r="H4756" s="430"/>
      <c r="I4756" s="431">
        <v>1049.29</v>
      </c>
      <c r="J4756" s="432"/>
    </row>
    <row r="4757" spans="1:11" hidden="1" outlineLevel="1">
      <c r="A4757" s="418">
        <v>91502</v>
      </c>
      <c r="B4757" s="560" t="s">
        <v>24652</v>
      </c>
      <c r="C4757" s="560"/>
      <c r="D4757" s="560"/>
      <c r="E4757" s="560"/>
      <c r="F4757" s="560"/>
      <c r="G4757" s="560"/>
      <c r="H4757" s="419" t="s">
        <v>60</v>
      </c>
      <c r="I4757" s="420"/>
      <c r="J4757" s="421">
        <v>4292.8</v>
      </c>
      <c r="K4757" s="422"/>
    </row>
    <row r="4758" spans="1:11" hidden="1" outlineLevel="1">
      <c r="A4758" s="423"/>
      <c r="B4758" s="424"/>
      <c r="C4758" s="425">
        <v>2041</v>
      </c>
      <c r="D4758" s="426" t="s">
        <v>23768</v>
      </c>
      <c r="E4758" s="427" t="s">
        <v>143</v>
      </c>
      <c r="F4758" s="428">
        <v>26.73</v>
      </c>
      <c r="G4758" s="429">
        <v>2</v>
      </c>
      <c r="H4758" s="430"/>
      <c r="I4758" s="431">
        <v>53.467700000000001</v>
      </c>
      <c r="J4758" s="432"/>
    </row>
    <row r="4759" spans="1:11" ht="22.5" collapsed="1">
      <c r="A4759" s="423"/>
      <c r="B4759" s="424"/>
      <c r="C4759" s="425">
        <v>2044</v>
      </c>
      <c r="D4759" s="426" t="s">
        <v>23769</v>
      </c>
      <c r="E4759" s="427" t="s">
        <v>143</v>
      </c>
      <c r="F4759" s="428">
        <v>19.559999999999999</v>
      </c>
      <c r="G4759" s="429">
        <v>2</v>
      </c>
      <c r="H4759" s="430"/>
      <c r="I4759" s="431">
        <v>39.134</v>
      </c>
      <c r="J4759" s="432"/>
    </row>
    <row r="4760" spans="1:11" ht="56.25" hidden="1" outlineLevel="1">
      <c r="A4760" s="423"/>
      <c r="B4760" s="424"/>
      <c r="C4760" s="425">
        <v>56262</v>
      </c>
      <c r="D4760" s="426" t="s">
        <v>24653</v>
      </c>
      <c r="E4760" s="427" t="s">
        <v>9779</v>
      </c>
      <c r="F4760" s="428">
        <v>4200.2</v>
      </c>
      <c r="G4760" s="429">
        <v>1</v>
      </c>
      <c r="H4760" s="430"/>
      <c r="I4760" s="431">
        <v>4200.2</v>
      </c>
      <c r="J4760" s="432"/>
    </row>
    <row r="4761" spans="1:11" hidden="1" outlineLevel="1">
      <c r="A4761" s="418">
        <v>91505</v>
      </c>
      <c r="B4761" s="560" t="s">
        <v>24654</v>
      </c>
      <c r="C4761" s="560"/>
      <c r="D4761" s="560"/>
      <c r="E4761" s="560"/>
      <c r="F4761" s="560"/>
      <c r="G4761" s="560"/>
      <c r="H4761" s="419" t="s">
        <v>60</v>
      </c>
      <c r="I4761" s="420"/>
      <c r="J4761" s="421">
        <v>16053.51</v>
      </c>
      <c r="K4761" s="422"/>
    </row>
    <row r="4762" spans="1:11" ht="22.5" hidden="1" outlineLevel="1">
      <c r="A4762" s="423"/>
      <c r="B4762" s="424"/>
      <c r="C4762" s="425">
        <v>1037</v>
      </c>
      <c r="D4762" s="426" t="s">
        <v>24002</v>
      </c>
      <c r="E4762" s="427" t="s">
        <v>143</v>
      </c>
      <c r="F4762" s="428">
        <v>44.05</v>
      </c>
      <c r="G4762" s="429">
        <v>5</v>
      </c>
      <c r="H4762" s="430"/>
      <c r="I4762" s="431">
        <v>220.26910000000001</v>
      </c>
      <c r="J4762" s="432"/>
    </row>
    <row r="4763" spans="1:11" collapsed="1">
      <c r="A4763" s="423"/>
      <c r="B4763" s="424"/>
      <c r="C4763" s="425">
        <v>2041</v>
      </c>
      <c r="D4763" s="426" t="s">
        <v>23768</v>
      </c>
      <c r="E4763" s="427" t="s">
        <v>143</v>
      </c>
      <c r="F4763" s="428">
        <v>26.73</v>
      </c>
      <c r="G4763" s="429">
        <v>10</v>
      </c>
      <c r="H4763" s="430"/>
      <c r="I4763" s="431">
        <v>267.33859999999999</v>
      </c>
      <c r="J4763" s="432"/>
    </row>
    <row r="4764" spans="1:11" ht="22.5" hidden="1" outlineLevel="1">
      <c r="A4764" s="423"/>
      <c r="B4764" s="424"/>
      <c r="C4764" s="425">
        <v>2044</v>
      </c>
      <c r="D4764" s="426" t="s">
        <v>23769</v>
      </c>
      <c r="E4764" s="427" t="s">
        <v>143</v>
      </c>
      <c r="F4764" s="428">
        <v>19.559999999999999</v>
      </c>
      <c r="G4764" s="429">
        <v>20</v>
      </c>
      <c r="H4764" s="430"/>
      <c r="I4764" s="431">
        <v>391.34039999999999</v>
      </c>
      <c r="J4764" s="432"/>
    </row>
    <row r="4765" spans="1:11" ht="33.75" hidden="1" outlineLevel="1">
      <c r="A4765" s="423"/>
      <c r="B4765" s="424"/>
      <c r="C4765" s="425">
        <v>61046</v>
      </c>
      <c r="D4765" s="426" t="s">
        <v>24655</v>
      </c>
      <c r="E4765" s="427" t="s">
        <v>9779</v>
      </c>
      <c r="F4765" s="428">
        <v>15174.56</v>
      </c>
      <c r="G4765" s="429">
        <v>1</v>
      </c>
      <c r="H4765" s="430"/>
      <c r="I4765" s="431">
        <v>15174.56</v>
      </c>
      <c r="J4765" s="432"/>
    </row>
    <row r="4766" spans="1:11" hidden="1" outlineLevel="1">
      <c r="A4766" s="418">
        <v>91506</v>
      </c>
      <c r="B4766" s="560" t="s">
        <v>24656</v>
      </c>
      <c r="C4766" s="560"/>
      <c r="D4766" s="560"/>
      <c r="E4766" s="560"/>
      <c r="F4766" s="560"/>
      <c r="G4766" s="560"/>
      <c r="H4766" s="419" t="s">
        <v>60</v>
      </c>
      <c r="I4766" s="420"/>
      <c r="J4766" s="421">
        <v>20200.43</v>
      </c>
      <c r="K4766" s="422"/>
    </row>
    <row r="4767" spans="1:11" ht="22.5" hidden="1" outlineLevel="1">
      <c r="A4767" s="423"/>
      <c r="B4767" s="424"/>
      <c r="C4767" s="425">
        <v>1037</v>
      </c>
      <c r="D4767" s="426" t="s">
        <v>24002</v>
      </c>
      <c r="E4767" s="427" t="s">
        <v>143</v>
      </c>
      <c r="F4767" s="428">
        <v>44.05</v>
      </c>
      <c r="G4767" s="429">
        <v>5</v>
      </c>
      <c r="H4767" s="430"/>
      <c r="I4767" s="431">
        <v>220.26910000000001</v>
      </c>
      <c r="J4767" s="432"/>
    </row>
    <row r="4768" spans="1:11" collapsed="1">
      <c r="A4768" s="423"/>
      <c r="B4768" s="424"/>
      <c r="C4768" s="425">
        <v>2041</v>
      </c>
      <c r="D4768" s="426" t="s">
        <v>23768</v>
      </c>
      <c r="E4768" s="427" t="s">
        <v>143</v>
      </c>
      <c r="F4768" s="428">
        <v>26.73</v>
      </c>
      <c r="G4768" s="429">
        <v>10</v>
      </c>
      <c r="H4768" s="430"/>
      <c r="I4768" s="431">
        <v>267.33859999999999</v>
      </c>
      <c r="J4768" s="432"/>
    </row>
    <row r="4769" spans="1:11" ht="22.5" hidden="1" outlineLevel="1">
      <c r="A4769" s="423"/>
      <c r="B4769" s="424"/>
      <c r="C4769" s="425">
        <v>2044</v>
      </c>
      <c r="D4769" s="426" t="s">
        <v>23769</v>
      </c>
      <c r="E4769" s="427" t="s">
        <v>143</v>
      </c>
      <c r="F4769" s="428">
        <v>19.559999999999999</v>
      </c>
      <c r="G4769" s="429">
        <v>20</v>
      </c>
      <c r="H4769" s="430"/>
      <c r="I4769" s="431">
        <v>391.34039999999999</v>
      </c>
      <c r="J4769" s="432"/>
    </row>
    <row r="4770" spans="1:11" ht="33.75" hidden="1" outlineLevel="1">
      <c r="A4770" s="423"/>
      <c r="B4770" s="424"/>
      <c r="C4770" s="425">
        <v>61047</v>
      </c>
      <c r="D4770" s="426" t="s">
        <v>24657</v>
      </c>
      <c r="E4770" s="427" t="s">
        <v>9779</v>
      </c>
      <c r="F4770" s="428">
        <v>19321.48</v>
      </c>
      <c r="G4770" s="429">
        <v>1</v>
      </c>
      <c r="H4770" s="430"/>
      <c r="I4770" s="431">
        <v>19321.48</v>
      </c>
      <c r="J4770" s="432"/>
    </row>
    <row r="4771" spans="1:11" hidden="1" outlineLevel="1">
      <c r="A4771" s="418">
        <v>91507</v>
      </c>
      <c r="B4771" s="560" t="s">
        <v>24658</v>
      </c>
      <c r="C4771" s="560"/>
      <c r="D4771" s="560"/>
      <c r="E4771" s="560"/>
      <c r="F4771" s="560"/>
      <c r="G4771" s="560"/>
      <c r="H4771" s="419" t="s">
        <v>60</v>
      </c>
      <c r="I4771" s="420"/>
      <c r="J4771" s="421">
        <v>27363.16</v>
      </c>
      <c r="K4771" s="422"/>
    </row>
    <row r="4772" spans="1:11" ht="22.5" hidden="1" outlineLevel="1">
      <c r="A4772" s="423"/>
      <c r="B4772" s="424"/>
      <c r="C4772" s="425">
        <v>1037</v>
      </c>
      <c r="D4772" s="426" t="s">
        <v>24002</v>
      </c>
      <c r="E4772" s="427" t="s">
        <v>143</v>
      </c>
      <c r="F4772" s="428">
        <v>44.05</v>
      </c>
      <c r="G4772" s="429">
        <v>5</v>
      </c>
      <c r="H4772" s="430"/>
      <c r="I4772" s="431">
        <v>220.26910000000001</v>
      </c>
      <c r="J4772" s="432"/>
    </row>
    <row r="4773" spans="1:11" collapsed="1">
      <c r="A4773" s="423"/>
      <c r="B4773" s="424"/>
      <c r="C4773" s="425">
        <v>2041</v>
      </c>
      <c r="D4773" s="426" t="s">
        <v>23768</v>
      </c>
      <c r="E4773" s="427" t="s">
        <v>143</v>
      </c>
      <c r="F4773" s="428">
        <v>26.73</v>
      </c>
      <c r="G4773" s="429">
        <v>10</v>
      </c>
      <c r="H4773" s="430"/>
      <c r="I4773" s="431">
        <v>267.33859999999999</v>
      </c>
      <c r="J4773" s="432"/>
    </row>
    <row r="4774" spans="1:11" ht="22.5" hidden="1" outlineLevel="1">
      <c r="A4774" s="423"/>
      <c r="B4774" s="424"/>
      <c r="C4774" s="425">
        <v>2044</v>
      </c>
      <c r="D4774" s="426" t="s">
        <v>23769</v>
      </c>
      <c r="E4774" s="427" t="s">
        <v>143</v>
      </c>
      <c r="F4774" s="428">
        <v>19.559999999999999</v>
      </c>
      <c r="G4774" s="429">
        <v>20</v>
      </c>
      <c r="H4774" s="430"/>
      <c r="I4774" s="431">
        <v>391.34039999999999</v>
      </c>
      <c r="J4774" s="432"/>
    </row>
    <row r="4775" spans="1:11" ht="33.75" hidden="1" outlineLevel="1">
      <c r="A4775" s="423"/>
      <c r="B4775" s="424"/>
      <c r="C4775" s="425">
        <v>61048</v>
      </c>
      <c r="D4775" s="426" t="s">
        <v>24659</v>
      </c>
      <c r="E4775" s="427" t="s">
        <v>9779</v>
      </c>
      <c r="F4775" s="428">
        <v>26484.21</v>
      </c>
      <c r="G4775" s="429">
        <v>1</v>
      </c>
      <c r="H4775" s="430"/>
      <c r="I4775" s="431">
        <v>26484.21</v>
      </c>
      <c r="J4775" s="432"/>
    </row>
    <row r="4776" spans="1:11" hidden="1" outlineLevel="1">
      <c r="A4776" s="418">
        <v>91508</v>
      </c>
      <c r="B4776" s="560" t="s">
        <v>24660</v>
      </c>
      <c r="C4776" s="560"/>
      <c r="D4776" s="560"/>
      <c r="E4776" s="560"/>
      <c r="F4776" s="560"/>
      <c r="G4776" s="560"/>
      <c r="H4776" s="419" t="s">
        <v>60</v>
      </c>
      <c r="I4776" s="420"/>
      <c r="J4776" s="421">
        <v>28760.080000000002</v>
      </c>
      <c r="K4776" s="422"/>
    </row>
    <row r="4777" spans="1:11" ht="22.5" hidden="1" outlineLevel="1">
      <c r="A4777" s="423"/>
      <c r="B4777" s="424"/>
      <c r="C4777" s="425">
        <v>1037</v>
      </c>
      <c r="D4777" s="426" t="s">
        <v>24002</v>
      </c>
      <c r="E4777" s="427" t="s">
        <v>143</v>
      </c>
      <c r="F4777" s="428">
        <v>44.05</v>
      </c>
      <c r="G4777" s="429">
        <v>5</v>
      </c>
      <c r="H4777" s="430"/>
      <c r="I4777" s="431">
        <v>220.26910000000001</v>
      </c>
      <c r="J4777" s="432"/>
    </row>
    <row r="4778" spans="1:11" collapsed="1">
      <c r="A4778" s="423"/>
      <c r="B4778" s="424"/>
      <c r="C4778" s="425">
        <v>2041</v>
      </c>
      <c r="D4778" s="426" t="s">
        <v>23768</v>
      </c>
      <c r="E4778" s="427" t="s">
        <v>143</v>
      </c>
      <c r="F4778" s="428">
        <v>26.73</v>
      </c>
      <c r="G4778" s="429">
        <v>10</v>
      </c>
      <c r="H4778" s="430"/>
      <c r="I4778" s="431">
        <v>267.33859999999999</v>
      </c>
      <c r="J4778" s="432"/>
    </row>
    <row r="4779" spans="1:11" ht="22.5" hidden="1" outlineLevel="1">
      <c r="A4779" s="423"/>
      <c r="B4779" s="424"/>
      <c r="C4779" s="425">
        <v>2044</v>
      </c>
      <c r="D4779" s="426" t="s">
        <v>23769</v>
      </c>
      <c r="E4779" s="427" t="s">
        <v>143</v>
      </c>
      <c r="F4779" s="428">
        <v>19.559999999999999</v>
      </c>
      <c r="G4779" s="429">
        <v>20</v>
      </c>
      <c r="H4779" s="430"/>
      <c r="I4779" s="431">
        <v>391.34039999999999</v>
      </c>
      <c r="J4779" s="432"/>
    </row>
    <row r="4780" spans="1:11" ht="33.75" hidden="1" outlineLevel="1">
      <c r="A4780" s="423"/>
      <c r="B4780" s="424"/>
      <c r="C4780" s="425">
        <v>61049</v>
      </c>
      <c r="D4780" s="426" t="s">
        <v>24661</v>
      </c>
      <c r="E4780" s="427" t="s">
        <v>9779</v>
      </c>
      <c r="F4780" s="428">
        <v>27881.13</v>
      </c>
      <c r="G4780" s="429">
        <v>1</v>
      </c>
      <c r="H4780" s="430"/>
      <c r="I4780" s="431">
        <v>27881.13</v>
      </c>
      <c r="J4780" s="432"/>
    </row>
    <row r="4781" spans="1:11" hidden="1" outlineLevel="1">
      <c r="A4781" s="418">
        <v>91520</v>
      </c>
      <c r="B4781" s="560" t="s">
        <v>24662</v>
      </c>
      <c r="C4781" s="560"/>
      <c r="D4781" s="560"/>
      <c r="E4781" s="560"/>
      <c r="F4781" s="560"/>
      <c r="G4781" s="560"/>
      <c r="H4781" s="419" t="s">
        <v>60</v>
      </c>
      <c r="I4781" s="420"/>
      <c r="J4781" s="421">
        <v>4058.91</v>
      </c>
      <c r="K4781" s="422"/>
    </row>
    <row r="4782" spans="1:11" ht="22.5" hidden="1" outlineLevel="1">
      <c r="A4782" s="423"/>
      <c r="B4782" s="424"/>
      <c r="C4782" s="425">
        <v>1037</v>
      </c>
      <c r="D4782" s="426" t="s">
        <v>24002</v>
      </c>
      <c r="E4782" s="427" t="s">
        <v>143</v>
      </c>
      <c r="F4782" s="428">
        <v>44.05</v>
      </c>
      <c r="G4782" s="429">
        <v>6</v>
      </c>
      <c r="H4782" s="430"/>
      <c r="I4782" s="431">
        <v>264.3229</v>
      </c>
      <c r="J4782" s="432"/>
    </row>
    <row r="4783" spans="1:11" collapsed="1">
      <c r="A4783" s="423"/>
      <c r="B4783" s="424"/>
      <c r="C4783" s="425">
        <v>2041</v>
      </c>
      <c r="D4783" s="426" t="s">
        <v>23768</v>
      </c>
      <c r="E4783" s="427" t="s">
        <v>143</v>
      </c>
      <c r="F4783" s="428">
        <v>26.73</v>
      </c>
      <c r="G4783" s="429">
        <v>12</v>
      </c>
      <c r="H4783" s="430"/>
      <c r="I4783" s="431">
        <v>320.80630000000002</v>
      </c>
      <c r="J4783" s="432"/>
    </row>
    <row r="4784" spans="1:11" ht="22.5" hidden="1" outlineLevel="1">
      <c r="A4784" s="423"/>
      <c r="B4784" s="424"/>
      <c r="C4784" s="425">
        <v>2044</v>
      </c>
      <c r="D4784" s="426" t="s">
        <v>23769</v>
      </c>
      <c r="E4784" s="427" t="s">
        <v>143</v>
      </c>
      <c r="F4784" s="428">
        <v>19.559999999999999</v>
      </c>
      <c r="G4784" s="429">
        <v>24</v>
      </c>
      <c r="H4784" s="430"/>
      <c r="I4784" s="431">
        <v>469.60840000000002</v>
      </c>
      <c r="J4784" s="432"/>
    </row>
    <row r="4785" spans="1:11" ht="33.75" hidden="1" outlineLevel="1">
      <c r="A4785" s="423"/>
      <c r="B4785" s="424"/>
      <c r="C4785" s="425">
        <v>61020</v>
      </c>
      <c r="D4785" s="426" t="s">
        <v>24663</v>
      </c>
      <c r="E4785" s="427" t="s">
        <v>9779</v>
      </c>
      <c r="F4785" s="428">
        <v>3004.17</v>
      </c>
      <c r="G4785" s="429">
        <v>1</v>
      </c>
      <c r="H4785" s="430"/>
      <c r="I4785" s="431">
        <v>3004.17</v>
      </c>
      <c r="J4785" s="432"/>
    </row>
    <row r="4786" spans="1:11" hidden="1" outlineLevel="1">
      <c r="A4786" s="418">
        <v>91525</v>
      </c>
      <c r="B4786" s="560" t="s">
        <v>24664</v>
      </c>
      <c r="C4786" s="560"/>
      <c r="D4786" s="560"/>
      <c r="E4786" s="560"/>
      <c r="F4786" s="560"/>
      <c r="G4786" s="560"/>
      <c r="H4786" s="419" t="s">
        <v>60</v>
      </c>
      <c r="I4786" s="420"/>
      <c r="J4786" s="421">
        <v>3609.9</v>
      </c>
      <c r="K4786" s="422"/>
    </row>
    <row r="4787" spans="1:11" ht="22.5" hidden="1" outlineLevel="1">
      <c r="A4787" s="423"/>
      <c r="B4787" s="424"/>
      <c r="C4787" s="425">
        <v>1037</v>
      </c>
      <c r="D4787" s="426" t="s">
        <v>24002</v>
      </c>
      <c r="E4787" s="427" t="s">
        <v>143</v>
      </c>
      <c r="F4787" s="428">
        <v>44.05</v>
      </c>
      <c r="G4787" s="429">
        <v>6</v>
      </c>
      <c r="H4787" s="430"/>
      <c r="I4787" s="431">
        <v>264.3229</v>
      </c>
      <c r="J4787" s="432"/>
    </row>
    <row r="4788" spans="1:11" collapsed="1">
      <c r="A4788" s="423"/>
      <c r="B4788" s="424"/>
      <c r="C4788" s="425">
        <v>2041</v>
      </c>
      <c r="D4788" s="426" t="s">
        <v>23768</v>
      </c>
      <c r="E4788" s="427" t="s">
        <v>143</v>
      </c>
      <c r="F4788" s="428">
        <v>26.73</v>
      </c>
      <c r="G4788" s="429">
        <v>12</v>
      </c>
      <c r="H4788" s="430"/>
      <c r="I4788" s="431">
        <v>320.80630000000002</v>
      </c>
      <c r="J4788" s="432"/>
    </row>
    <row r="4789" spans="1:11" ht="22.5" hidden="1" outlineLevel="1">
      <c r="A4789" s="423"/>
      <c r="B4789" s="424"/>
      <c r="C4789" s="425">
        <v>2044</v>
      </c>
      <c r="D4789" s="426" t="s">
        <v>23769</v>
      </c>
      <c r="E4789" s="427" t="s">
        <v>143</v>
      </c>
      <c r="F4789" s="428">
        <v>19.559999999999999</v>
      </c>
      <c r="G4789" s="429">
        <v>24</v>
      </c>
      <c r="H4789" s="430"/>
      <c r="I4789" s="431">
        <v>469.60840000000002</v>
      </c>
      <c r="J4789" s="432"/>
    </row>
    <row r="4790" spans="1:11" ht="33.75" hidden="1" outlineLevel="1">
      <c r="A4790" s="423"/>
      <c r="B4790" s="424"/>
      <c r="C4790" s="425">
        <v>61103</v>
      </c>
      <c r="D4790" s="426" t="s">
        <v>24665</v>
      </c>
      <c r="E4790" s="427" t="s">
        <v>9779</v>
      </c>
      <c r="F4790" s="428">
        <v>2555.16</v>
      </c>
      <c r="G4790" s="429">
        <v>1</v>
      </c>
      <c r="H4790" s="430"/>
      <c r="I4790" s="431">
        <v>2555.16</v>
      </c>
      <c r="J4790" s="432"/>
    </row>
    <row r="4791" spans="1:11" ht="24" hidden="1" customHeight="1" outlineLevel="1">
      <c r="A4791" s="418">
        <v>91540</v>
      </c>
      <c r="B4791" s="560" t="s">
        <v>24666</v>
      </c>
      <c r="C4791" s="560"/>
      <c r="D4791" s="560"/>
      <c r="E4791" s="560"/>
      <c r="F4791" s="560"/>
      <c r="G4791" s="560"/>
      <c r="H4791" s="419" t="s">
        <v>60</v>
      </c>
      <c r="I4791" s="420"/>
      <c r="J4791" s="421">
        <v>56045.32</v>
      </c>
      <c r="K4791" s="422"/>
    </row>
    <row r="4792" spans="1:11" ht="22.5" hidden="1" outlineLevel="1">
      <c r="A4792" s="423"/>
      <c r="B4792" s="424"/>
      <c r="C4792" s="425">
        <v>1037</v>
      </c>
      <c r="D4792" s="426" t="s">
        <v>24002</v>
      </c>
      <c r="E4792" s="427" t="s">
        <v>143</v>
      </c>
      <c r="F4792" s="428">
        <v>44.05</v>
      </c>
      <c r="G4792" s="429">
        <v>5</v>
      </c>
      <c r="H4792" s="430"/>
      <c r="I4792" s="431">
        <v>220.26910000000001</v>
      </c>
      <c r="J4792" s="432"/>
    </row>
    <row r="4793" spans="1:11" collapsed="1">
      <c r="A4793" s="423"/>
      <c r="B4793" s="424"/>
      <c r="C4793" s="425">
        <v>2041</v>
      </c>
      <c r="D4793" s="426" t="s">
        <v>23768</v>
      </c>
      <c r="E4793" s="427" t="s">
        <v>143</v>
      </c>
      <c r="F4793" s="428">
        <v>26.73</v>
      </c>
      <c r="G4793" s="429">
        <v>10</v>
      </c>
      <c r="H4793" s="430"/>
      <c r="I4793" s="431">
        <v>267.33859999999999</v>
      </c>
      <c r="J4793" s="432"/>
    </row>
    <row r="4794" spans="1:11" ht="22.5" hidden="1" outlineLevel="1">
      <c r="A4794" s="423"/>
      <c r="B4794" s="424"/>
      <c r="C4794" s="425">
        <v>2044</v>
      </c>
      <c r="D4794" s="426" t="s">
        <v>23769</v>
      </c>
      <c r="E4794" s="427" t="s">
        <v>143</v>
      </c>
      <c r="F4794" s="428">
        <v>19.559999999999999</v>
      </c>
      <c r="G4794" s="429">
        <v>20</v>
      </c>
      <c r="H4794" s="430"/>
      <c r="I4794" s="431">
        <v>391.34039999999999</v>
      </c>
      <c r="J4794" s="432"/>
    </row>
    <row r="4795" spans="1:11" ht="33.75" hidden="1" outlineLevel="1">
      <c r="A4795" s="423"/>
      <c r="B4795" s="424"/>
      <c r="C4795" s="425">
        <v>56260</v>
      </c>
      <c r="D4795" s="426" t="s">
        <v>24667</v>
      </c>
      <c r="E4795" s="427" t="s">
        <v>9779</v>
      </c>
      <c r="F4795" s="428">
        <v>55166.37</v>
      </c>
      <c r="G4795" s="429">
        <v>1</v>
      </c>
      <c r="H4795" s="430"/>
      <c r="I4795" s="431">
        <v>55166.37</v>
      </c>
      <c r="J4795" s="432"/>
    </row>
    <row r="4796" spans="1:11" ht="24" hidden="1" customHeight="1" outlineLevel="1">
      <c r="A4796" s="418">
        <v>91541</v>
      </c>
      <c r="B4796" s="560" t="s">
        <v>24668</v>
      </c>
      <c r="C4796" s="560"/>
      <c r="D4796" s="560"/>
      <c r="E4796" s="560"/>
      <c r="F4796" s="560"/>
      <c r="G4796" s="560"/>
      <c r="H4796" s="419" t="s">
        <v>60</v>
      </c>
      <c r="I4796" s="420"/>
      <c r="J4796" s="421">
        <v>55616.68</v>
      </c>
      <c r="K4796" s="422"/>
    </row>
    <row r="4797" spans="1:11" ht="22.5" hidden="1" outlineLevel="1">
      <c r="A4797" s="423"/>
      <c r="B4797" s="424"/>
      <c r="C4797" s="425">
        <v>1037</v>
      </c>
      <c r="D4797" s="426" t="s">
        <v>24002</v>
      </c>
      <c r="E4797" s="427" t="s">
        <v>143</v>
      </c>
      <c r="F4797" s="428">
        <v>44.05</v>
      </c>
      <c r="G4797" s="429">
        <v>8</v>
      </c>
      <c r="H4797" s="430"/>
      <c r="I4797" s="431">
        <v>352.43049999999999</v>
      </c>
      <c r="J4797" s="432"/>
    </row>
    <row r="4798" spans="1:11" collapsed="1">
      <c r="A4798" s="423"/>
      <c r="B4798" s="424"/>
      <c r="C4798" s="425">
        <v>2041</v>
      </c>
      <c r="D4798" s="426" t="s">
        <v>23768</v>
      </c>
      <c r="E4798" s="427" t="s">
        <v>143</v>
      </c>
      <c r="F4798" s="428">
        <v>26.73</v>
      </c>
      <c r="G4798" s="429">
        <v>15</v>
      </c>
      <c r="H4798" s="430"/>
      <c r="I4798" s="431">
        <v>401.00790000000001</v>
      </c>
      <c r="J4798" s="432"/>
    </row>
    <row r="4799" spans="1:11" ht="22.5" hidden="1" outlineLevel="1">
      <c r="A4799" s="423"/>
      <c r="B4799" s="424"/>
      <c r="C4799" s="425">
        <v>2044</v>
      </c>
      <c r="D4799" s="426" t="s">
        <v>23769</v>
      </c>
      <c r="E4799" s="427" t="s">
        <v>143</v>
      </c>
      <c r="F4799" s="428">
        <v>19.559999999999999</v>
      </c>
      <c r="G4799" s="429">
        <v>30</v>
      </c>
      <c r="H4799" s="430"/>
      <c r="I4799" s="431">
        <v>587.01059999999995</v>
      </c>
      <c r="J4799" s="432"/>
    </row>
    <row r="4800" spans="1:11" ht="45" hidden="1" outlineLevel="1">
      <c r="A4800" s="423"/>
      <c r="B4800" s="424"/>
      <c r="C4800" s="425">
        <v>56261</v>
      </c>
      <c r="D4800" s="426" t="s">
        <v>24669</v>
      </c>
      <c r="E4800" s="427" t="s">
        <v>9779</v>
      </c>
      <c r="F4800" s="428">
        <v>54276.23</v>
      </c>
      <c r="G4800" s="429">
        <v>1</v>
      </c>
      <c r="H4800" s="430"/>
      <c r="I4800" s="431">
        <v>54276.23</v>
      </c>
      <c r="J4800" s="432"/>
    </row>
    <row r="4801" spans="1:11" hidden="1" outlineLevel="1">
      <c r="A4801" s="418">
        <v>91602</v>
      </c>
      <c r="B4801" s="560" t="s">
        <v>24670</v>
      </c>
      <c r="C4801" s="560"/>
      <c r="D4801" s="560"/>
      <c r="E4801" s="560"/>
      <c r="F4801" s="560"/>
      <c r="G4801" s="560"/>
      <c r="H4801" s="419" t="s">
        <v>60</v>
      </c>
      <c r="I4801" s="420"/>
      <c r="J4801" s="421">
        <v>696.55</v>
      </c>
      <c r="K4801" s="422"/>
    </row>
    <row r="4802" spans="1:11" ht="22.5" hidden="1" outlineLevel="1">
      <c r="A4802" s="423"/>
      <c r="B4802" s="424"/>
      <c r="C4802" s="425">
        <v>1037</v>
      </c>
      <c r="D4802" s="426" t="s">
        <v>24002</v>
      </c>
      <c r="E4802" s="427" t="s">
        <v>143</v>
      </c>
      <c r="F4802" s="428">
        <v>44.05</v>
      </c>
      <c r="G4802" s="429">
        <v>1</v>
      </c>
      <c r="H4802" s="430"/>
      <c r="I4802" s="431">
        <v>44.053800000000003</v>
      </c>
      <c r="J4802" s="432"/>
    </row>
    <row r="4803" spans="1:11" collapsed="1">
      <c r="A4803" s="423"/>
      <c r="B4803" s="424"/>
      <c r="C4803" s="425">
        <v>2041</v>
      </c>
      <c r="D4803" s="426" t="s">
        <v>23768</v>
      </c>
      <c r="E4803" s="427" t="s">
        <v>143</v>
      </c>
      <c r="F4803" s="428">
        <v>26.73</v>
      </c>
      <c r="G4803" s="429">
        <v>5</v>
      </c>
      <c r="H4803" s="430"/>
      <c r="I4803" s="431">
        <v>133.66929999999999</v>
      </c>
      <c r="J4803" s="432"/>
    </row>
    <row r="4804" spans="1:11" ht="22.5" hidden="1" outlineLevel="1">
      <c r="A4804" s="423"/>
      <c r="B4804" s="424"/>
      <c r="C4804" s="425">
        <v>2044</v>
      </c>
      <c r="D4804" s="426" t="s">
        <v>23769</v>
      </c>
      <c r="E4804" s="427" t="s">
        <v>143</v>
      </c>
      <c r="F4804" s="428">
        <v>19.559999999999999</v>
      </c>
      <c r="G4804" s="429">
        <v>8</v>
      </c>
      <c r="H4804" s="430"/>
      <c r="I4804" s="431">
        <v>156.5361</v>
      </c>
      <c r="J4804" s="432"/>
    </row>
    <row r="4805" spans="1:11" ht="33.75" hidden="1" outlineLevel="1">
      <c r="A4805" s="423"/>
      <c r="B4805" s="424"/>
      <c r="C4805" s="425">
        <v>61055</v>
      </c>
      <c r="D4805" s="426" t="s">
        <v>24671</v>
      </c>
      <c r="E4805" s="427" t="s">
        <v>9779</v>
      </c>
      <c r="F4805" s="428">
        <v>362.29</v>
      </c>
      <c r="G4805" s="429">
        <v>1</v>
      </c>
      <c r="H4805" s="430"/>
      <c r="I4805" s="431">
        <v>362.29</v>
      </c>
      <c r="J4805" s="432"/>
    </row>
    <row r="4806" spans="1:11" hidden="1" outlineLevel="1">
      <c r="A4806" s="418">
        <v>91604</v>
      </c>
      <c r="B4806" s="560" t="s">
        <v>24672</v>
      </c>
      <c r="C4806" s="560"/>
      <c r="D4806" s="560"/>
      <c r="E4806" s="560"/>
      <c r="F4806" s="560"/>
      <c r="G4806" s="560"/>
      <c r="H4806" s="419" t="s">
        <v>60</v>
      </c>
      <c r="I4806" s="420"/>
      <c r="J4806" s="421">
        <v>1229.8900000000001</v>
      </c>
      <c r="K4806" s="422"/>
    </row>
    <row r="4807" spans="1:11" ht="22.5" hidden="1" outlineLevel="1">
      <c r="A4807" s="423"/>
      <c r="B4807" s="424"/>
      <c r="C4807" s="425">
        <v>1037</v>
      </c>
      <c r="D4807" s="426" t="s">
        <v>24002</v>
      </c>
      <c r="E4807" s="427" t="s">
        <v>143</v>
      </c>
      <c r="F4807" s="428">
        <v>44.05</v>
      </c>
      <c r="G4807" s="429">
        <v>1</v>
      </c>
      <c r="H4807" s="430"/>
      <c r="I4807" s="431">
        <v>44.053800000000003</v>
      </c>
      <c r="J4807" s="432"/>
    </row>
    <row r="4808" spans="1:11" collapsed="1">
      <c r="A4808" s="423"/>
      <c r="B4808" s="424"/>
      <c r="C4808" s="425">
        <v>2041</v>
      </c>
      <c r="D4808" s="426" t="s">
        <v>23768</v>
      </c>
      <c r="E4808" s="427" t="s">
        <v>143</v>
      </c>
      <c r="F4808" s="428">
        <v>26.73</v>
      </c>
      <c r="G4808" s="429">
        <v>5</v>
      </c>
      <c r="H4808" s="430"/>
      <c r="I4808" s="431">
        <v>133.66929999999999</v>
      </c>
      <c r="J4808" s="432"/>
    </row>
    <row r="4809" spans="1:11" ht="22.5" hidden="1" outlineLevel="1">
      <c r="A4809" s="423"/>
      <c r="B4809" s="424"/>
      <c r="C4809" s="425">
        <v>2044</v>
      </c>
      <c r="D4809" s="426" t="s">
        <v>23769</v>
      </c>
      <c r="E4809" s="427" t="s">
        <v>143</v>
      </c>
      <c r="F4809" s="428">
        <v>19.559999999999999</v>
      </c>
      <c r="G4809" s="429">
        <v>8</v>
      </c>
      <c r="H4809" s="430"/>
      <c r="I4809" s="431">
        <v>156.5361</v>
      </c>
      <c r="J4809" s="432"/>
    </row>
    <row r="4810" spans="1:11" ht="33.75" hidden="1" outlineLevel="1">
      <c r="A4810" s="423"/>
      <c r="B4810" s="424"/>
      <c r="C4810" s="425">
        <v>61057</v>
      </c>
      <c r="D4810" s="426" t="s">
        <v>24673</v>
      </c>
      <c r="E4810" s="427" t="s">
        <v>9779</v>
      </c>
      <c r="F4810" s="428">
        <v>895.63</v>
      </c>
      <c r="G4810" s="429">
        <v>1</v>
      </c>
      <c r="H4810" s="430"/>
      <c r="I4810" s="431">
        <v>895.63</v>
      </c>
      <c r="J4810" s="432"/>
    </row>
    <row r="4811" spans="1:11" hidden="1" outlineLevel="1">
      <c r="A4811" s="418">
        <v>91606</v>
      </c>
      <c r="B4811" s="560" t="s">
        <v>24674</v>
      </c>
      <c r="C4811" s="560"/>
      <c r="D4811" s="560"/>
      <c r="E4811" s="560"/>
      <c r="F4811" s="560"/>
      <c r="G4811" s="560"/>
      <c r="H4811" s="419" t="s">
        <v>60</v>
      </c>
      <c r="I4811" s="420"/>
      <c r="J4811" s="421">
        <v>1758.42</v>
      </c>
      <c r="K4811" s="422"/>
    </row>
    <row r="4812" spans="1:11" ht="22.5" hidden="1" outlineLevel="1">
      <c r="A4812" s="423"/>
      <c r="B4812" s="424"/>
      <c r="C4812" s="425">
        <v>1037</v>
      </c>
      <c r="D4812" s="426" t="s">
        <v>24002</v>
      </c>
      <c r="E4812" s="427" t="s">
        <v>143</v>
      </c>
      <c r="F4812" s="428">
        <v>44.05</v>
      </c>
      <c r="G4812" s="429">
        <v>2</v>
      </c>
      <c r="H4812" s="430"/>
      <c r="I4812" s="431">
        <v>88.107600000000005</v>
      </c>
      <c r="J4812" s="432"/>
    </row>
    <row r="4813" spans="1:11" collapsed="1">
      <c r="A4813" s="423"/>
      <c r="B4813" s="424"/>
      <c r="C4813" s="425">
        <v>2041</v>
      </c>
      <c r="D4813" s="426" t="s">
        <v>23768</v>
      </c>
      <c r="E4813" s="427" t="s">
        <v>143</v>
      </c>
      <c r="F4813" s="428">
        <v>26.73</v>
      </c>
      <c r="G4813" s="429">
        <v>7</v>
      </c>
      <c r="H4813" s="430"/>
      <c r="I4813" s="431">
        <v>187.137</v>
      </c>
      <c r="J4813" s="432"/>
    </row>
    <row r="4814" spans="1:11" ht="22.5" hidden="1" outlineLevel="1">
      <c r="A4814" s="423"/>
      <c r="B4814" s="424"/>
      <c r="C4814" s="425">
        <v>2044</v>
      </c>
      <c r="D4814" s="426" t="s">
        <v>23769</v>
      </c>
      <c r="E4814" s="427" t="s">
        <v>143</v>
      </c>
      <c r="F4814" s="428">
        <v>19.559999999999999</v>
      </c>
      <c r="G4814" s="429">
        <v>10</v>
      </c>
      <c r="H4814" s="430"/>
      <c r="I4814" s="431">
        <v>195.67019999999999</v>
      </c>
      <c r="J4814" s="432"/>
    </row>
    <row r="4815" spans="1:11" ht="33.75" hidden="1" outlineLevel="1">
      <c r="A4815" s="423"/>
      <c r="B4815" s="424"/>
      <c r="C4815" s="425">
        <v>61059</v>
      </c>
      <c r="D4815" s="426" t="s">
        <v>24675</v>
      </c>
      <c r="E4815" s="427" t="s">
        <v>9779</v>
      </c>
      <c r="F4815" s="428">
        <v>1287.51</v>
      </c>
      <c r="G4815" s="429">
        <v>1</v>
      </c>
      <c r="H4815" s="430"/>
      <c r="I4815" s="431">
        <v>1287.51</v>
      </c>
      <c r="J4815" s="432"/>
    </row>
    <row r="4816" spans="1:11" hidden="1" outlineLevel="1">
      <c r="A4816" s="418">
        <v>91608</v>
      </c>
      <c r="B4816" s="560" t="s">
        <v>24676</v>
      </c>
      <c r="C4816" s="560"/>
      <c r="D4816" s="560"/>
      <c r="E4816" s="560"/>
      <c r="F4816" s="560"/>
      <c r="G4816" s="560"/>
      <c r="H4816" s="419" t="s">
        <v>60</v>
      </c>
      <c r="I4816" s="420"/>
      <c r="J4816" s="421">
        <v>2123.66</v>
      </c>
      <c r="K4816" s="422"/>
    </row>
    <row r="4817" spans="1:11" ht="22.5" hidden="1" outlineLevel="1">
      <c r="A4817" s="423"/>
      <c r="B4817" s="424"/>
      <c r="C4817" s="425">
        <v>1037</v>
      </c>
      <c r="D4817" s="426" t="s">
        <v>24002</v>
      </c>
      <c r="E4817" s="427" t="s">
        <v>143</v>
      </c>
      <c r="F4817" s="428">
        <v>44.05</v>
      </c>
      <c r="G4817" s="429">
        <v>2</v>
      </c>
      <c r="H4817" s="430"/>
      <c r="I4817" s="431">
        <v>88.107600000000005</v>
      </c>
      <c r="J4817" s="432"/>
    </row>
    <row r="4818" spans="1:11" collapsed="1">
      <c r="A4818" s="423"/>
      <c r="B4818" s="424"/>
      <c r="C4818" s="425">
        <v>2041</v>
      </c>
      <c r="D4818" s="426" t="s">
        <v>23768</v>
      </c>
      <c r="E4818" s="427" t="s">
        <v>143</v>
      </c>
      <c r="F4818" s="428">
        <v>26.73</v>
      </c>
      <c r="G4818" s="429">
        <v>7</v>
      </c>
      <c r="H4818" s="430"/>
      <c r="I4818" s="431">
        <v>187.137</v>
      </c>
      <c r="J4818" s="432"/>
    </row>
    <row r="4819" spans="1:11" ht="22.5" hidden="1" outlineLevel="1">
      <c r="A4819" s="423"/>
      <c r="B4819" s="424"/>
      <c r="C4819" s="425">
        <v>2044</v>
      </c>
      <c r="D4819" s="426" t="s">
        <v>23769</v>
      </c>
      <c r="E4819" s="427" t="s">
        <v>143</v>
      </c>
      <c r="F4819" s="428">
        <v>19.559999999999999</v>
      </c>
      <c r="G4819" s="429">
        <v>10</v>
      </c>
      <c r="H4819" s="430"/>
      <c r="I4819" s="431">
        <v>195.67019999999999</v>
      </c>
      <c r="J4819" s="432"/>
    </row>
    <row r="4820" spans="1:11" ht="33.75" hidden="1" outlineLevel="1">
      <c r="A4820" s="423"/>
      <c r="B4820" s="424"/>
      <c r="C4820" s="425">
        <v>61061</v>
      </c>
      <c r="D4820" s="426" t="s">
        <v>24677</v>
      </c>
      <c r="E4820" s="427" t="s">
        <v>9779</v>
      </c>
      <c r="F4820" s="428">
        <v>1652.75</v>
      </c>
      <c r="G4820" s="429">
        <v>1</v>
      </c>
      <c r="H4820" s="430"/>
      <c r="I4820" s="431">
        <v>1652.75</v>
      </c>
      <c r="J4820" s="432"/>
    </row>
    <row r="4821" spans="1:11" hidden="1" outlineLevel="1">
      <c r="A4821" s="418">
        <v>91611</v>
      </c>
      <c r="B4821" s="560" t="s">
        <v>24678</v>
      </c>
      <c r="C4821" s="560"/>
      <c r="D4821" s="560"/>
      <c r="E4821" s="560"/>
      <c r="F4821" s="560"/>
      <c r="G4821" s="560"/>
      <c r="H4821" s="419" t="s">
        <v>60</v>
      </c>
      <c r="I4821" s="420"/>
      <c r="J4821" s="421">
        <v>2847.92</v>
      </c>
      <c r="K4821" s="422"/>
    </row>
    <row r="4822" spans="1:11" ht="22.5" hidden="1" outlineLevel="1">
      <c r="A4822" s="423"/>
      <c r="B4822" s="424"/>
      <c r="C4822" s="425">
        <v>1037</v>
      </c>
      <c r="D4822" s="426" t="s">
        <v>24002</v>
      </c>
      <c r="E4822" s="427" t="s">
        <v>143</v>
      </c>
      <c r="F4822" s="428">
        <v>44.05</v>
      </c>
      <c r="G4822" s="429">
        <v>2</v>
      </c>
      <c r="H4822" s="430"/>
      <c r="I4822" s="431">
        <v>88.107600000000005</v>
      </c>
      <c r="J4822" s="432"/>
    </row>
    <row r="4823" spans="1:11" collapsed="1">
      <c r="A4823" s="423"/>
      <c r="B4823" s="424"/>
      <c r="C4823" s="425">
        <v>2041</v>
      </c>
      <c r="D4823" s="426" t="s">
        <v>23768</v>
      </c>
      <c r="E4823" s="427" t="s">
        <v>143</v>
      </c>
      <c r="F4823" s="428">
        <v>26.73</v>
      </c>
      <c r="G4823" s="429">
        <v>8</v>
      </c>
      <c r="H4823" s="430"/>
      <c r="I4823" s="431">
        <v>213.8708</v>
      </c>
      <c r="J4823" s="432"/>
    </row>
    <row r="4824" spans="1:11" ht="22.5" hidden="1" outlineLevel="1">
      <c r="A4824" s="423"/>
      <c r="B4824" s="424"/>
      <c r="C4824" s="425">
        <v>2044</v>
      </c>
      <c r="D4824" s="426" t="s">
        <v>23769</v>
      </c>
      <c r="E4824" s="427" t="s">
        <v>143</v>
      </c>
      <c r="F4824" s="428">
        <v>19.559999999999999</v>
      </c>
      <c r="G4824" s="429">
        <v>12</v>
      </c>
      <c r="H4824" s="430"/>
      <c r="I4824" s="431">
        <v>234.80420000000001</v>
      </c>
      <c r="J4824" s="432"/>
    </row>
    <row r="4825" spans="1:11" ht="33.75" hidden="1" outlineLevel="1">
      <c r="A4825" s="423"/>
      <c r="B4825" s="424"/>
      <c r="C4825" s="425">
        <v>61064</v>
      </c>
      <c r="D4825" s="426" t="s">
        <v>24679</v>
      </c>
      <c r="E4825" s="427" t="s">
        <v>9779</v>
      </c>
      <c r="F4825" s="428">
        <v>2311.14</v>
      </c>
      <c r="G4825" s="429">
        <v>1</v>
      </c>
      <c r="H4825" s="430"/>
      <c r="I4825" s="431">
        <v>2311.14</v>
      </c>
      <c r="J4825" s="432"/>
    </row>
    <row r="4826" spans="1:11" hidden="1" outlineLevel="1">
      <c r="A4826" s="418">
        <v>91613</v>
      </c>
      <c r="B4826" s="560" t="s">
        <v>24680</v>
      </c>
      <c r="C4826" s="560"/>
      <c r="D4826" s="560"/>
      <c r="E4826" s="560"/>
      <c r="F4826" s="560"/>
      <c r="G4826" s="560"/>
      <c r="H4826" s="419" t="s">
        <v>60</v>
      </c>
      <c r="I4826" s="420"/>
      <c r="J4826" s="421">
        <v>3692.61</v>
      </c>
      <c r="K4826" s="422"/>
    </row>
    <row r="4827" spans="1:11" ht="22.5" hidden="1" outlineLevel="1">
      <c r="A4827" s="423"/>
      <c r="B4827" s="424"/>
      <c r="C4827" s="425">
        <v>1037</v>
      </c>
      <c r="D4827" s="426" t="s">
        <v>24002</v>
      </c>
      <c r="E4827" s="427" t="s">
        <v>143</v>
      </c>
      <c r="F4827" s="428">
        <v>44.05</v>
      </c>
      <c r="G4827" s="429">
        <v>2</v>
      </c>
      <c r="H4827" s="430"/>
      <c r="I4827" s="431">
        <v>88.107600000000005</v>
      </c>
      <c r="J4827" s="432"/>
    </row>
    <row r="4828" spans="1:11" collapsed="1">
      <c r="A4828" s="423"/>
      <c r="B4828" s="424"/>
      <c r="C4828" s="425">
        <v>2041</v>
      </c>
      <c r="D4828" s="426" t="s">
        <v>23768</v>
      </c>
      <c r="E4828" s="427" t="s">
        <v>143</v>
      </c>
      <c r="F4828" s="428">
        <v>26.73</v>
      </c>
      <c r="G4828" s="429">
        <v>10</v>
      </c>
      <c r="H4828" s="430"/>
      <c r="I4828" s="431">
        <v>267.33859999999999</v>
      </c>
      <c r="J4828" s="432"/>
    </row>
    <row r="4829" spans="1:11" ht="22.5" hidden="1" outlineLevel="1">
      <c r="A4829" s="423"/>
      <c r="B4829" s="424"/>
      <c r="C4829" s="425">
        <v>2044</v>
      </c>
      <c r="D4829" s="426" t="s">
        <v>23769</v>
      </c>
      <c r="E4829" s="427" t="s">
        <v>143</v>
      </c>
      <c r="F4829" s="428">
        <v>19.559999999999999</v>
      </c>
      <c r="G4829" s="429">
        <v>16</v>
      </c>
      <c r="H4829" s="430"/>
      <c r="I4829" s="431">
        <v>313.07229999999998</v>
      </c>
      <c r="J4829" s="432"/>
    </row>
    <row r="4830" spans="1:11" ht="33.75" hidden="1" outlineLevel="1">
      <c r="A4830" s="423"/>
      <c r="B4830" s="424"/>
      <c r="C4830" s="425">
        <v>61066</v>
      </c>
      <c r="D4830" s="426" t="s">
        <v>24681</v>
      </c>
      <c r="E4830" s="427" t="s">
        <v>9779</v>
      </c>
      <c r="F4830" s="428">
        <v>3024.09</v>
      </c>
      <c r="G4830" s="429">
        <v>1</v>
      </c>
      <c r="H4830" s="430"/>
      <c r="I4830" s="431">
        <v>3024.09</v>
      </c>
      <c r="J4830" s="432"/>
    </row>
    <row r="4831" spans="1:11" hidden="1" outlineLevel="1">
      <c r="A4831" s="418">
        <v>91615</v>
      </c>
      <c r="B4831" s="560" t="s">
        <v>24682</v>
      </c>
      <c r="C4831" s="560"/>
      <c r="D4831" s="560"/>
      <c r="E4831" s="560"/>
      <c r="F4831" s="560"/>
      <c r="G4831" s="560"/>
      <c r="H4831" s="419" t="s">
        <v>60</v>
      </c>
      <c r="I4831" s="420"/>
      <c r="J4831" s="421">
        <v>5864</v>
      </c>
      <c r="K4831" s="422"/>
    </row>
    <row r="4832" spans="1:11" ht="22.5" hidden="1" outlineLevel="1">
      <c r="A4832" s="423"/>
      <c r="B4832" s="424"/>
      <c r="C4832" s="425">
        <v>1037</v>
      </c>
      <c r="D4832" s="426" t="s">
        <v>24002</v>
      </c>
      <c r="E4832" s="427" t="s">
        <v>143</v>
      </c>
      <c r="F4832" s="428">
        <v>44.05</v>
      </c>
      <c r="G4832" s="429">
        <v>2</v>
      </c>
      <c r="H4832" s="430"/>
      <c r="I4832" s="431">
        <v>88.107600000000005</v>
      </c>
      <c r="J4832" s="432"/>
    </row>
    <row r="4833" spans="1:11" collapsed="1">
      <c r="A4833" s="423"/>
      <c r="B4833" s="424"/>
      <c r="C4833" s="425">
        <v>2041</v>
      </c>
      <c r="D4833" s="426" t="s">
        <v>23768</v>
      </c>
      <c r="E4833" s="427" t="s">
        <v>143</v>
      </c>
      <c r="F4833" s="428">
        <v>26.73</v>
      </c>
      <c r="G4833" s="429">
        <v>10</v>
      </c>
      <c r="H4833" s="430"/>
      <c r="I4833" s="431">
        <v>267.33859999999999</v>
      </c>
      <c r="J4833" s="432"/>
    </row>
    <row r="4834" spans="1:11" ht="22.5" hidden="1" outlineLevel="1">
      <c r="A4834" s="423"/>
      <c r="B4834" s="424"/>
      <c r="C4834" s="425">
        <v>2044</v>
      </c>
      <c r="D4834" s="426" t="s">
        <v>23769</v>
      </c>
      <c r="E4834" s="427" t="s">
        <v>143</v>
      </c>
      <c r="F4834" s="428">
        <v>19.559999999999999</v>
      </c>
      <c r="G4834" s="429">
        <v>16</v>
      </c>
      <c r="H4834" s="430"/>
      <c r="I4834" s="431">
        <v>313.07229999999998</v>
      </c>
      <c r="J4834" s="432"/>
    </row>
    <row r="4835" spans="1:11" ht="33.75" hidden="1" outlineLevel="1">
      <c r="A4835" s="423"/>
      <c r="B4835" s="424"/>
      <c r="C4835" s="425">
        <v>61068</v>
      </c>
      <c r="D4835" s="426" t="s">
        <v>24683</v>
      </c>
      <c r="E4835" s="427" t="s">
        <v>9779</v>
      </c>
      <c r="F4835" s="428">
        <v>5195.4799999999996</v>
      </c>
      <c r="G4835" s="429">
        <v>1</v>
      </c>
      <c r="H4835" s="430"/>
      <c r="I4835" s="431">
        <v>5195.4799999999996</v>
      </c>
      <c r="J4835" s="432"/>
    </row>
    <row r="4836" spans="1:11" ht="24.75" hidden="1" customHeight="1" outlineLevel="1">
      <c r="A4836" s="418">
        <v>91616</v>
      </c>
      <c r="B4836" s="560" t="s">
        <v>24684</v>
      </c>
      <c r="C4836" s="560"/>
      <c r="D4836" s="560"/>
      <c r="E4836" s="560"/>
      <c r="F4836" s="560"/>
      <c r="G4836" s="560"/>
      <c r="H4836" s="419" t="s">
        <v>60</v>
      </c>
      <c r="I4836" s="420"/>
      <c r="J4836" s="421">
        <v>8973.57</v>
      </c>
      <c r="K4836" s="422"/>
    </row>
    <row r="4837" spans="1:11" ht="22.5" hidden="1" outlineLevel="1">
      <c r="A4837" s="423"/>
      <c r="B4837" s="424"/>
      <c r="C4837" s="425">
        <v>1037</v>
      </c>
      <c r="D4837" s="426" t="s">
        <v>24002</v>
      </c>
      <c r="E4837" s="427" t="s">
        <v>143</v>
      </c>
      <c r="F4837" s="428">
        <v>44.05</v>
      </c>
      <c r="G4837" s="429">
        <v>2</v>
      </c>
      <c r="H4837" s="430"/>
      <c r="I4837" s="431">
        <v>88.107600000000005</v>
      </c>
      <c r="J4837" s="432"/>
    </row>
    <row r="4838" spans="1:11" collapsed="1">
      <c r="A4838" s="423"/>
      <c r="B4838" s="424"/>
      <c r="C4838" s="425">
        <v>2041</v>
      </c>
      <c r="D4838" s="426" t="s">
        <v>23768</v>
      </c>
      <c r="E4838" s="427" t="s">
        <v>143</v>
      </c>
      <c r="F4838" s="428">
        <v>26.73</v>
      </c>
      <c r="G4838" s="429">
        <v>7</v>
      </c>
      <c r="H4838" s="430"/>
      <c r="I4838" s="431">
        <v>187.137</v>
      </c>
      <c r="J4838" s="432"/>
    </row>
    <row r="4839" spans="1:11" ht="22.5" hidden="1" outlineLevel="1">
      <c r="A4839" s="423"/>
      <c r="B4839" s="424"/>
      <c r="C4839" s="425">
        <v>2044</v>
      </c>
      <c r="D4839" s="426" t="s">
        <v>23769</v>
      </c>
      <c r="E4839" s="427" t="s">
        <v>143</v>
      </c>
      <c r="F4839" s="428">
        <v>19.559999999999999</v>
      </c>
      <c r="G4839" s="429">
        <v>10</v>
      </c>
      <c r="H4839" s="430"/>
      <c r="I4839" s="431">
        <v>195.67019999999999</v>
      </c>
      <c r="J4839" s="432"/>
    </row>
    <row r="4840" spans="1:11" ht="56.25" hidden="1" outlineLevel="1">
      <c r="A4840" s="423"/>
      <c r="B4840" s="424"/>
      <c r="C4840" s="425">
        <v>56304</v>
      </c>
      <c r="D4840" s="426" t="s">
        <v>24685</v>
      </c>
      <c r="E4840" s="427" t="s">
        <v>9779</v>
      </c>
      <c r="F4840" s="428">
        <v>8502.66</v>
      </c>
      <c r="G4840" s="429">
        <v>1</v>
      </c>
      <c r="H4840" s="430"/>
      <c r="I4840" s="431">
        <v>8502.66</v>
      </c>
      <c r="J4840" s="432"/>
    </row>
    <row r="4841" spans="1:11" ht="24.75" hidden="1" customHeight="1" outlineLevel="1">
      <c r="A4841" s="418">
        <v>91617</v>
      </c>
      <c r="B4841" s="560" t="s">
        <v>24686</v>
      </c>
      <c r="C4841" s="560"/>
      <c r="D4841" s="560"/>
      <c r="E4841" s="560"/>
      <c r="F4841" s="560"/>
      <c r="G4841" s="560"/>
      <c r="H4841" s="419" t="s">
        <v>60</v>
      </c>
      <c r="I4841" s="420"/>
      <c r="J4841" s="421">
        <v>12420.31</v>
      </c>
      <c r="K4841" s="422"/>
    </row>
    <row r="4842" spans="1:11" ht="22.5" hidden="1" outlineLevel="1">
      <c r="A4842" s="423"/>
      <c r="B4842" s="424"/>
      <c r="C4842" s="425">
        <v>1037</v>
      </c>
      <c r="D4842" s="426" t="s">
        <v>24002</v>
      </c>
      <c r="E4842" s="427" t="s">
        <v>143</v>
      </c>
      <c r="F4842" s="428">
        <v>44.05</v>
      </c>
      <c r="G4842" s="429">
        <v>2</v>
      </c>
      <c r="H4842" s="430"/>
      <c r="I4842" s="431">
        <v>88.107600000000005</v>
      </c>
      <c r="J4842" s="432"/>
    </row>
    <row r="4843" spans="1:11" collapsed="1">
      <c r="A4843" s="423"/>
      <c r="B4843" s="424"/>
      <c r="C4843" s="425">
        <v>2041</v>
      </c>
      <c r="D4843" s="426" t="s">
        <v>23768</v>
      </c>
      <c r="E4843" s="427" t="s">
        <v>143</v>
      </c>
      <c r="F4843" s="428">
        <v>26.73</v>
      </c>
      <c r="G4843" s="429">
        <v>8</v>
      </c>
      <c r="H4843" s="430"/>
      <c r="I4843" s="431">
        <v>213.8708</v>
      </c>
      <c r="J4843" s="432"/>
    </row>
    <row r="4844" spans="1:11" ht="22.5" hidden="1" outlineLevel="1">
      <c r="A4844" s="423"/>
      <c r="B4844" s="424"/>
      <c r="C4844" s="425">
        <v>2044</v>
      </c>
      <c r="D4844" s="426" t="s">
        <v>23769</v>
      </c>
      <c r="E4844" s="427" t="s">
        <v>143</v>
      </c>
      <c r="F4844" s="428">
        <v>19.559999999999999</v>
      </c>
      <c r="G4844" s="429">
        <v>12</v>
      </c>
      <c r="H4844" s="430"/>
      <c r="I4844" s="431">
        <v>234.80420000000001</v>
      </c>
      <c r="J4844" s="432"/>
    </row>
    <row r="4845" spans="1:11" ht="56.25" hidden="1" outlineLevel="1">
      <c r="A4845" s="423"/>
      <c r="B4845" s="424"/>
      <c r="C4845" s="425">
        <v>56305</v>
      </c>
      <c r="D4845" s="426" t="s">
        <v>24687</v>
      </c>
      <c r="E4845" s="427" t="s">
        <v>9779</v>
      </c>
      <c r="F4845" s="428">
        <v>11883.53</v>
      </c>
      <c r="G4845" s="429">
        <v>1</v>
      </c>
      <c r="H4845" s="430"/>
      <c r="I4845" s="431">
        <v>11883.53</v>
      </c>
      <c r="J4845" s="432"/>
    </row>
    <row r="4846" spans="1:11" ht="24.75" hidden="1" customHeight="1" outlineLevel="1">
      <c r="A4846" s="418">
        <v>91618</v>
      </c>
      <c r="B4846" s="560" t="s">
        <v>24688</v>
      </c>
      <c r="C4846" s="560"/>
      <c r="D4846" s="560"/>
      <c r="E4846" s="560"/>
      <c r="F4846" s="560"/>
      <c r="G4846" s="560"/>
      <c r="H4846" s="419" t="s">
        <v>60</v>
      </c>
      <c r="I4846" s="420"/>
      <c r="J4846" s="421">
        <v>16082</v>
      </c>
      <c r="K4846" s="422"/>
    </row>
    <row r="4847" spans="1:11" ht="22.5" hidden="1" outlineLevel="1">
      <c r="A4847" s="423"/>
      <c r="B4847" s="424"/>
      <c r="C4847" s="425">
        <v>1037</v>
      </c>
      <c r="D4847" s="426" t="s">
        <v>24002</v>
      </c>
      <c r="E4847" s="427" t="s">
        <v>143</v>
      </c>
      <c r="F4847" s="428">
        <v>44.05</v>
      </c>
      <c r="G4847" s="429">
        <v>2</v>
      </c>
      <c r="H4847" s="430"/>
      <c r="I4847" s="431">
        <v>88.107600000000005</v>
      </c>
      <c r="J4847" s="432"/>
    </row>
    <row r="4848" spans="1:11" collapsed="1">
      <c r="A4848" s="423"/>
      <c r="B4848" s="424"/>
      <c r="C4848" s="425">
        <v>2041</v>
      </c>
      <c r="D4848" s="426" t="s">
        <v>23768</v>
      </c>
      <c r="E4848" s="427" t="s">
        <v>143</v>
      </c>
      <c r="F4848" s="428">
        <v>26.73</v>
      </c>
      <c r="G4848" s="429">
        <v>10</v>
      </c>
      <c r="H4848" s="430"/>
      <c r="I4848" s="431">
        <v>267.33859999999999</v>
      </c>
      <c r="J4848" s="432"/>
    </row>
    <row r="4849" spans="1:11" ht="22.5" hidden="1" outlineLevel="1">
      <c r="A4849" s="423"/>
      <c r="B4849" s="424"/>
      <c r="C4849" s="425">
        <v>2044</v>
      </c>
      <c r="D4849" s="426" t="s">
        <v>23769</v>
      </c>
      <c r="E4849" s="427" t="s">
        <v>143</v>
      </c>
      <c r="F4849" s="428">
        <v>19.559999999999999</v>
      </c>
      <c r="G4849" s="429">
        <v>16</v>
      </c>
      <c r="H4849" s="430"/>
      <c r="I4849" s="431">
        <v>313.07229999999998</v>
      </c>
      <c r="J4849" s="432"/>
    </row>
    <row r="4850" spans="1:11" ht="56.25" hidden="1" outlineLevel="1">
      <c r="A4850" s="423"/>
      <c r="B4850" s="424"/>
      <c r="C4850" s="425">
        <v>56306</v>
      </c>
      <c r="D4850" s="426" t="s">
        <v>24689</v>
      </c>
      <c r="E4850" s="427" t="s">
        <v>9779</v>
      </c>
      <c r="F4850" s="428">
        <v>15413.48</v>
      </c>
      <c r="G4850" s="429">
        <v>1</v>
      </c>
      <c r="H4850" s="430"/>
      <c r="I4850" s="431">
        <v>15413.48</v>
      </c>
      <c r="J4850" s="432"/>
    </row>
    <row r="4851" spans="1:11" hidden="1" outlineLevel="1">
      <c r="A4851" s="418">
        <v>91701</v>
      </c>
      <c r="B4851" s="560" t="s">
        <v>24690</v>
      </c>
      <c r="C4851" s="560"/>
      <c r="D4851" s="560"/>
      <c r="E4851" s="560"/>
      <c r="F4851" s="560"/>
      <c r="G4851" s="560"/>
      <c r="H4851" s="419" t="s">
        <v>60</v>
      </c>
      <c r="I4851" s="420"/>
      <c r="J4851" s="421">
        <v>214.54</v>
      </c>
      <c r="K4851" s="422"/>
    </row>
    <row r="4852" spans="1:11" hidden="1" outlineLevel="1">
      <c r="A4852" s="423"/>
      <c r="B4852" s="424"/>
      <c r="C4852" s="425">
        <v>2041</v>
      </c>
      <c r="D4852" s="426" t="s">
        <v>23768</v>
      </c>
      <c r="E4852" s="427" t="s">
        <v>143</v>
      </c>
      <c r="F4852" s="428">
        <v>26.73</v>
      </c>
      <c r="G4852" s="429">
        <v>0.6</v>
      </c>
      <c r="H4852" s="430"/>
      <c r="I4852" s="431">
        <v>16.040299999999998</v>
      </c>
      <c r="J4852" s="432"/>
    </row>
    <row r="4853" spans="1:11" ht="22.5" collapsed="1">
      <c r="A4853" s="423"/>
      <c r="B4853" s="424"/>
      <c r="C4853" s="425">
        <v>61001</v>
      </c>
      <c r="D4853" s="426" t="s">
        <v>24691</v>
      </c>
      <c r="E4853" s="427" t="s">
        <v>9779</v>
      </c>
      <c r="F4853" s="428">
        <v>198.5</v>
      </c>
      <c r="G4853" s="429">
        <v>1</v>
      </c>
      <c r="H4853" s="430"/>
      <c r="I4853" s="431">
        <v>198.5</v>
      </c>
      <c r="J4853" s="432"/>
    </row>
    <row r="4854" spans="1:11" ht="24" hidden="1" customHeight="1" outlineLevel="1">
      <c r="A4854" s="418">
        <v>91702</v>
      </c>
      <c r="B4854" s="560" t="s">
        <v>24692</v>
      </c>
      <c r="C4854" s="560"/>
      <c r="D4854" s="560"/>
      <c r="E4854" s="560"/>
      <c r="F4854" s="560"/>
      <c r="G4854" s="560"/>
      <c r="H4854" s="419" t="s">
        <v>60</v>
      </c>
      <c r="I4854" s="420"/>
      <c r="J4854" s="421">
        <v>216.02</v>
      </c>
      <c r="K4854" s="422"/>
    </row>
    <row r="4855" spans="1:11" hidden="1" outlineLevel="1">
      <c r="A4855" s="423"/>
      <c r="B4855" s="424"/>
      <c r="C4855" s="425">
        <v>2041</v>
      </c>
      <c r="D4855" s="426" t="s">
        <v>23768</v>
      </c>
      <c r="E4855" s="427" t="s">
        <v>143</v>
      </c>
      <c r="F4855" s="428">
        <v>26.73</v>
      </c>
      <c r="G4855" s="429">
        <v>1</v>
      </c>
      <c r="H4855" s="430"/>
      <c r="I4855" s="431">
        <v>26.733799999999999</v>
      </c>
      <c r="J4855" s="432"/>
    </row>
    <row r="4856" spans="1:11" ht="67.5" collapsed="1">
      <c r="A4856" s="423"/>
      <c r="B4856" s="424"/>
      <c r="C4856" s="425">
        <v>54581</v>
      </c>
      <c r="D4856" s="426" t="s">
        <v>24693</v>
      </c>
      <c r="E4856" s="427" t="s">
        <v>9779</v>
      </c>
      <c r="F4856" s="428">
        <v>189.29</v>
      </c>
      <c r="G4856" s="429">
        <v>1</v>
      </c>
      <c r="H4856" s="430"/>
      <c r="I4856" s="431">
        <v>189.29</v>
      </c>
      <c r="J4856" s="432"/>
    </row>
    <row r="4857" spans="1:11" ht="24" hidden="1" customHeight="1" outlineLevel="1">
      <c r="A4857" s="418">
        <v>91703</v>
      </c>
      <c r="B4857" s="560" t="s">
        <v>24694</v>
      </c>
      <c r="C4857" s="560"/>
      <c r="D4857" s="560"/>
      <c r="E4857" s="560"/>
      <c r="F4857" s="560"/>
      <c r="G4857" s="560"/>
      <c r="H4857" s="419" t="s">
        <v>60</v>
      </c>
      <c r="I4857" s="420"/>
      <c r="J4857" s="421">
        <v>255.55</v>
      </c>
      <c r="K4857" s="422"/>
    </row>
    <row r="4858" spans="1:11" hidden="1" outlineLevel="1">
      <c r="A4858" s="423"/>
      <c r="B4858" s="424"/>
      <c r="C4858" s="425">
        <v>2041</v>
      </c>
      <c r="D4858" s="426" t="s">
        <v>23768</v>
      </c>
      <c r="E4858" s="427" t="s">
        <v>143</v>
      </c>
      <c r="F4858" s="428">
        <v>26.73</v>
      </c>
      <c r="G4858" s="429">
        <v>1</v>
      </c>
      <c r="H4858" s="430"/>
      <c r="I4858" s="431">
        <v>26.733799999999999</v>
      </c>
      <c r="J4858" s="432"/>
    </row>
    <row r="4859" spans="1:11" ht="67.5" collapsed="1">
      <c r="A4859" s="423"/>
      <c r="B4859" s="424"/>
      <c r="C4859" s="425">
        <v>54582</v>
      </c>
      <c r="D4859" s="426" t="s">
        <v>24695</v>
      </c>
      <c r="E4859" s="427" t="s">
        <v>9779</v>
      </c>
      <c r="F4859" s="428">
        <v>228.82</v>
      </c>
      <c r="G4859" s="429">
        <v>1</v>
      </c>
      <c r="H4859" s="430"/>
      <c r="I4859" s="431">
        <v>228.82</v>
      </c>
      <c r="J4859" s="432"/>
    </row>
    <row r="4860" spans="1:11" hidden="1" outlineLevel="1">
      <c r="A4860" s="418">
        <v>91706</v>
      </c>
      <c r="B4860" s="560" t="s">
        <v>24696</v>
      </c>
      <c r="C4860" s="560"/>
      <c r="D4860" s="560"/>
      <c r="E4860" s="560"/>
      <c r="F4860" s="560"/>
      <c r="G4860" s="560"/>
      <c r="H4860" s="419" t="s">
        <v>65</v>
      </c>
      <c r="I4860" s="420"/>
      <c r="J4860" s="421">
        <v>189.13</v>
      </c>
      <c r="K4860" s="422"/>
    </row>
    <row r="4861" spans="1:11" hidden="1" outlineLevel="1">
      <c r="A4861" s="423"/>
      <c r="B4861" s="424"/>
      <c r="C4861" s="425">
        <v>2041</v>
      </c>
      <c r="D4861" s="426" t="s">
        <v>23768</v>
      </c>
      <c r="E4861" s="427" t="s">
        <v>143</v>
      </c>
      <c r="F4861" s="428">
        <v>26.73</v>
      </c>
      <c r="G4861" s="429">
        <v>0.25</v>
      </c>
      <c r="H4861" s="430"/>
      <c r="I4861" s="431">
        <v>6.6833999999999998</v>
      </c>
      <c r="J4861" s="432"/>
    </row>
    <row r="4862" spans="1:11" ht="22.5" collapsed="1">
      <c r="A4862" s="423"/>
      <c r="B4862" s="424"/>
      <c r="C4862" s="425">
        <v>61007</v>
      </c>
      <c r="D4862" s="426" t="s">
        <v>24697</v>
      </c>
      <c r="E4862" s="427" t="s">
        <v>65</v>
      </c>
      <c r="F4862" s="428">
        <v>182.45</v>
      </c>
      <c r="G4862" s="429">
        <v>1</v>
      </c>
      <c r="H4862" s="430"/>
      <c r="I4862" s="431">
        <v>182.45</v>
      </c>
      <c r="J4862" s="432"/>
    </row>
    <row r="4863" spans="1:11" hidden="1" outlineLevel="1">
      <c r="A4863" s="418">
        <v>91707</v>
      </c>
      <c r="B4863" s="560" t="s">
        <v>24698</v>
      </c>
      <c r="C4863" s="560"/>
      <c r="D4863" s="560"/>
      <c r="E4863" s="560"/>
      <c r="F4863" s="560"/>
      <c r="G4863" s="560"/>
      <c r="H4863" s="419" t="s">
        <v>65</v>
      </c>
      <c r="I4863" s="420"/>
      <c r="J4863" s="421">
        <v>290.91000000000003</v>
      </c>
      <c r="K4863" s="422"/>
    </row>
    <row r="4864" spans="1:11" hidden="1" outlineLevel="1">
      <c r="A4864" s="423"/>
      <c r="B4864" s="424"/>
      <c r="C4864" s="425">
        <v>2041</v>
      </c>
      <c r="D4864" s="426" t="s">
        <v>23768</v>
      </c>
      <c r="E4864" s="427" t="s">
        <v>143</v>
      </c>
      <c r="F4864" s="428">
        <v>26.73</v>
      </c>
      <c r="G4864" s="429">
        <v>0.25</v>
      </c>
      <c r="H4864" s="430"/>
      <c r="I4864" s="431">
        <v>6.6833999999999998</v>
      </c>
      <c r="J4864" s="432"/>
    </row>
    <row r="4865" spans="1:11" ht="33.75" collapsed="1">
      <c r="A4865" s="423"/>
      <c r="B4865" s="424"/>
      <c r="C4865" s="425">
        <v>61008</v>
      </c>
      <c r="D4865" s="426" t="s">
        <v>24698</v>
      </c>
      <c r="E4865" s="427" t="s">
        <v>65</v>
      </c>
      <c r="F4865" s="428">
        <v>284.23</v>
      </c>
      <c r="G4865" s="429">
        <v>1</v>
      </c>
      <c r="H4865" s="430"/>
      <c r="I4865" s="431">
        <v>284.23</v>
      </c>
      <c r="J4865" s="432"/>
    </row>
    <row r="4866" spans="1:11" ht="24" hidden="1" customHeight="1" outlineLevel="1">
      <c r="A4866" s="418">
        <v>91710</v>
      </c>
      <c r="B4866" s="560" t="s">
        <v>24699</v>
      </c>
      <c r="C4866" s="560"/>
      <c r="D4866" s="560"/>
      <c r="E4866" s="560"/>
      <c r="F4866" s="560"/>
      <c r="G4866" s="560"/>
      <c r="H4866" s="419" t="s">
        <v>60</v>
      </c>
      <c r="I4866" s="420"/>
      <c r="J4866" s="421">
        <v>1693.45</v>
      </c>
      <c r="K4866" s="422"/>
    </row>
    <row r="4867" spans="1:11" ht="22.5" hidden="1" outlineLevel="1">
      <c r="A4867" s="423"/>
      <c r="B4867" s="424"/>
      <c r="C4867" s="425">
        <v>1037</v>
      </c>
      <c r="D4867" s="426" t="s">
        <v>24002</v>
      </c>
      <c r="E4867" s="427" t="s">
        <v>143</v>
      </c>
      <c r="F4867" s="428">
        <v>44.05</v>
      </c>
      <c r="G4867" s="429">
        <v>0.5</v>
      </c>
      <c r="H4867" s="430"/>
      <c r="I4867" s="431">
        <v>22.026900000000001</v>
      </c>
      <c r="J4867" s="432"/>
    </row>
    <row r="4868" spans="1:11" collapsed="1">
      <c r="A4868" s="423"/>
      <c r="B4868" s="424"/>
      <c r="C4868" s="425">
        <v>2041</v>
      </c>
      <c r="D4868" s="426" t="s">
        <v>23768</v>
      </c>
      <c r="E4868" s="427" t="s">
        <v>143</v>
      </c>
      <c r="F4868" s="428">
        <v>26.73</v>
      </c>
      <c r="G4868" s="429">
        <v>0.5</v>
      </c>
      <c r="H4868" s="430"/>
      <c r="I4868" s="431">
        <v>13.366899999999999</v>
      </c>
      <c r="J4868" s="432"/>
    </row>
    <row r="4869" spans="1:11" ht="22.5" hidden="1" outlineLevel="1">
      <c r="A4869" s="423"/>
      <c r="B4869" s="424"/>
      <c r="C4869" s="425">
        <v>2044</v>
      </c>
      <c r="D4869" s="426" t="s">
        <v>23769</v>
      </c>
      <c r="E4869" s="427" t="s">
        <v>143</v>
      </c>
      <c r="F4869" s="428">
        <v>19.559999999999999</v>
      </c>
      <c r="G4869" s="429">
        <v>1</v>
      </c>
      <c r="H4869" s="430"/>
      <c r="I4869" s="431">
        <v>19.567</v>
      </c>
      <c r="J4869" s="432"/>
    </row>
    <row r="4870" spans="1:11" ht="33.75" hidden="1" outlineLevel="1">
      <c r="A4870" s="423"/>
      <c r="B4870" s="424"/>
      <c r="C4870" s="425">
        <v>61019</v>
      </c>
      <c r="D4870" s="426" t="s">
        <v>24700</v>
      </c>
      <c r="E4870" s="427" t="s">
        <v>9779</v>
      </c>
      <c r="F4870" s="428">
        <v>1638.49</v>
      </c>
      <c r="G4870" s="429">
        <v>1</v>
      </c>
      <c r="H4870" s="430"/>
      <c r="I4870" s="431">
        <v>1638.49</v>
      </c>
      <c r="J4870" s="432"/>
    </row>
    <row r="4871" spans="1:11" hidden="1" outlineLevel="1">
      <c r="A4871" s="418">
        <v>91712</v>
      </c>
      <c r="B4871" s="560" t="s">
        <v>24701</v>
      </c>
      <c r="C4871" s="560"/>
      <c r="D4871" s="560"/>
      <c r="E4871" s="560"/>
      <c r="F4871" s="560"/>
      <c r="G4871" s="560"/>
      <c r="H4871" s="419" t="s">
        <v>60</v>
      </c>
      <c r="I4871" s="420"/>
      <c r="J4871" s="421">
        <v>109.51</v>
      </c>
      <c r="K4871" s="422"/>
    </row>
    <row r="4872" spans="1:11" hidden="1" outlineLevel="1">
      <c r="A4872" s="423"/>
      <c r="B4872" s="424"/>
      <c r="C4872" s="425">
        <v>2041</v>
      </c>
      <c r="D4872" s="426" t="s">
        <v>23768</v>
      </c>
      <c r="E4872" s="427" t="s">
        <v>143</v>
      </c>
      <c r="F4872" s="428">
        <v>26.73</v>
      </c>
      <c r="G4872" s="429">
        <v>1.5</v>
      </c>
      <c r="H4872" s="430"/>
      <c r="I4872" s="431">
        <v>40.100700000000003</v>
      </c>
      <c r="J4872" s="432"/>
    </row>
    <row r="4873" spans="1:11" ht="22.5" collapsed="1">
      <c r="A4873" s="423"/>
      <c r="B4873" s="424"/>
      <c r="C4873" s="425">
        <v>2044</v>
      </c>
      <c r="D4873" s="426" t="s">
        <v>23769</v>
      </c>
      <c r="E4873" s="427" t="s">
        <v>143</v>
      </c>
      <c r="F4873" s="428">
        <v>19.559999999999999</v>
      </c>
      <c r="G4873" s="429">
        <v>1.5</v>
      </c>
      <c r="H4873" s="430"/>
      <c r="I4873" s="431">
        <v>29.3505</v>
      </c>
      <c r="J4873" s="432"/>
    </row>
    <row r="4874" spans="1:11" ht="45" hidden="1" outlineLevel="1">
      <c r="A4874" s="423"/>
      <c r="B4874" s="424"/>
      <c r="C4874" s="425">
        <v>61025</v>
      </c>
      <c r="D4874" s="426" t="s">
        <v>24702</v>
      </c>
      <c r="E4874" s="427" t="s">
        <v>9779</v>
      </c>
      <c r="F4874" s="428">
        <v>40.06</v>
      </c>
      <c r="G4874" s="429">
        <v>1</v>
      </c>
      <c r="H4874" s="430"/>
      <c r="I4874" s="431">
        <v>40.06</v>
      </c>
      <c r="J4874" s="432"/>
    </row>
    <row r="4875" spans="1:11" hidden="1" outlineLevel="1">
      <c r="A4875" s="418">
        <v>91713</v>
      </c>
      <c r="B4875" s="560" t="s">
        <v>24703</v>
      </c>
      <c r="C4875" s="560"/>
      <c r="D4875" s="560"/>
      <c r="E4875" s="560"/>
      <c r="F4875" s="560"/>
      <c r="G4875" s="560"/>
      <c r="H4875" s="419" t="s">
        <v>60</v>
      </c>
      <c r="I4875" s="420"/>
      <c r="J4875" s="421">
        <v>339.2</v>
      </c>
      <c r="K4875" s="422"/>
    </row>
    <row r="4876" spans="1:11" hidden="1" outlineLevel="1">
      <c r="A4876" s="423"/>
      <c r="B4876" s="424"/>
      <c r="C4876" s="425">
        <v>2041</v>
      </c>
      <c r="D4876" s="426" t="s">
        <v>23768</v>
      </c>
      <c r="E4876" s="427" t="s">
        <v>143</v>
      </c>
      <c r="F4876" s="428">
        <v>26.73</v>
      </c>
      <c r="G4876" s="429">
        <v>0.5</v>
      </c>
      <c r="H4876" s="430"/>
      <c r="I4876" s="431">
        <v>13.366899999999999</v>
      </c>
      <c r="J4876" s="432"/>
    </row>
    <row r="4877" spans="1:11" ht="22.5" collapsed="1">
      <c r="A4877" s="423"/>
      <c r="B4877" s="424"/>
      <c r="C4877" s="425">
        <v>2044</v>
      </c>
      <c r="D4877" s="426" t="s">
        <v>23769</v>
      </c>
      <c r="E4877" s="427" t="s">
        <v>143</v>
      </c>
      <c r="F4877" s="428">
        <v>19.559999999999999</v>
      </c>
      <c r="G4877" s="429">
        <v>0.5</v>
      </c>
      <c r="H4877" s="430"/>
      <c r="I4877" s="431">
        <v>9.7835000000000001</v>
      </c>
      <c r="J4877" s="432"/>
    </row>
    <row r="4878" spans="1:11" hidden="1" outlineLevel="1">
      <c r="A4878" s="423"/>
      <c r="B4878" s="424"/>
      <c r="C4878" s="425">
        <v>61026</v>
      </c>
      <c r="D4878" s="426" t="s">
        <v>24704</v>
      </c>
      <c r="E4878" s="427" t="s">
        <v>9779</v>
      </c>
      <c r="F4878" s="428">
        <v>316.05</v>
      </c>
      <c r="G4878" s="429">
        <v>1</v>
      </c>
      <c r="H4878" s="430"/>
      <c r="I4878" s="431">
        <v>316.05</v>
      </c>
      <c r="J4878" s="432"/>
    </row>
    <row r="4879" spans="1:11" hidden="1" outlineLevel="1">
      <c r="A4879" s="418">
        <v>91714</v>
      </c>
      <c r="B4879" s="560" t="s">
        <v>24705</v>
      </c>
      <c r="C4879" s="560"/>
      <c r="D4879" s="560"/>
      <c r="E4879" s="560"/>
      <c r="F4879" s="560"/>
      <c r="G4879" s="560"/>
      <c r="H4879" s="419" t="s">
        <v>60</v>
      </c>
      <c r="I4879" s="420"/>
      <c r="J4879" s="421">
        <v>342.96</v>
      </c>
      <c r="K4879" s="422"/>
    </row>
    <row r="4880" spans="1:11" hidden="1" outlineLevel="1">
      <c r="A4880" s="423"/>
      <c r="B4880" s="424"/>
      <c r="C4880" s="425">
        <v>2041</v>
      </c>
      <c r="D4880" s="426" t="s">
        <v>23768</v>
      </c>
      <c r="E4880" s="427" t="s">
        <v>143</v>
      </c>
      <c r="F4880" s="428">
        <v>26.73</v>
      </c>
      <c r="G4880" s="429">
        <v>0.5</v>
      </c>
      <c r="H4880" s="430"/>
      <c r="I4880" s="431">
        <v>13.366899999999999</v>
      </c>
      <c r="J4880" s="432"/>
    </row>
    <row r="4881" spans="1:11" ht="22.5" collapsed="1">
      <c r="A4881" s="423"/>
      <c r="B4881" s="424"/>
      <c r="C4881" s="425">
        <v>2044</v>
      </c>
      <c r="D4881" s="426" t="s">
        <v>23769</v>
      </c>
      <c r="E4881" s="427" t="s">
        <v>143</v>
      </c>
      <c r="F4881" s="428">
        <v>19.559999999999999</v>
      </c>
      <c r="G4881" s="429">
        <v>0.5</v>
      </c>
      <c r="H4881" s="430"/>
      <c r="I4881" s="431">
        <v>9.7835000000000001</v>
      </c>
      <c r="J4881" s="432"/>
    </row>
    <row r="4882" spans="1:11" hidden="1" outlineLevel="1">
      <c r="A4882" s="423"/>
      <c r="B4882" s="424"/>
      <c r="C4882" s="425">
        <v>61027</v>
      </c>
      <c r="D4882" s="426" t="s">
        <v>24706</v>
      </c>
      <c r="E4882" s="427" t="s">
        <v>9779</v>
      </c>
      <c r="F4882" s="428">
        <v>319.81</v>
      </c>
      <c r="G4882" s="429">
        <v>1</v>
      </c>
      <c r="H4882" s="430"/>
      <c r="I4882" s="431">
        <v>319.81</v>
      </c>
      <c r="J4882" s="432"/>
    </row>
    <row r="4883" spans="1:11" hidden="1" outlineLevel="1">
      <c r="A4883" s="418">
        <v>91715</v>
      </c>
      <c r="B4883" s="560" t="s">
        <v>24707</v>
      </c>
      <c r="C4883" s="560"/>
      <c r="D4883" s="560"/>
      <c r="E4883" s="560"/>
      <c r="F4883" s="560"/>
      <c r="G4883" s="560"/>
      <c r="H4883" s="419" t="s">
        <v>60</v>
      </c>
      <c r="I4883" s="420"/>
      <c r="J4883" s="421">
        <v>348.67</v>
      </c>
      <c r="K4883" s="422"/>
    </row>
    <row r="4884" spans="1:11" hidden="1" outlineLevel="1">
      <c r="A4884" s="423"/>
      <c r="B4884" s="424"/>
      <c r="C4884" s="425">
        <v>2041</v>
      </c>
      <c r="D4884" s="426" t="s">
        <v>23768</v>
      </c>
      <c r="E4884" s="427" t="s">
        <v>143</v>
      </c>
      <c r="F4884" s="428">
        <v>26.73</v>
      </c>
      <c r="G4884" s="429">
        <v>0.5</v>
      </c>
      <c r="H4884" s="430"/>
      <c r="I4884" s="431">
        <v>13.366899999999999</v>
      </c>
      <c r="J4884" s="432"/>
    </row>
    <row r="4885" spans="1:11" ht="22.5" collapsed="1">
      <c r="A4885" s="423"/>
      <c r="B4885" s="424"/>
      <c r="C4885" s="425">
        <v>2044</v>
      </c>
      <c r="D4885" s="426" t="s">
        <v>23769</v>
      </c>
      <c r="E4885" s="427" t="s">
        <v>143</v>
      </c>
      <c r="F4885" s="428">
        <v>19.559999999999999</v>
      </c>
      <c r="G4885" s="429">
        <v>0.5</v>
      </c>
      <c r="H4885" s="430"/>
      <c r="I4885" s="431">
        <v>9.7835000000000001</v>
      </c>
      <c r="J4885" s="432"/>
    </row>
    <row r="4886" spans="1:11" hidden="1" outlineLevel="1">
      <c r="A4886" s="423"/>
      <c r="B4886" s="424"/>
      <c r="C4886" s="425">
        <v>61028</v>
      </c>
      <c r="D4886" s="426" t="s">
        <v>24708</v>
      </c>
      <c r="E4886" s="427" t="s">
        <v>9779</v>
      </c>
      <c r="F4886" s="428">
        <v>325.52</v>
      </c>
      <c r="G4886" s="429">
        <v>1</v>
      </c>
      <c r="H4886" s="430"/>
      <c r="I4886" s="431">
        <v>325.52</v>
      </c>
      <c r="J4886" s="432"/>
    </row>
    <row r="4887" spans="1:11" ht="24" hidden="1" customHeight="1" outlineLevel="1">
      <c r="A4887" s="418">
        <v>91716</v>
      </c>
      <c r="B4887" s="560" t="s">
        <v>24709</v>
      </c>
      <c r="C4887" s="560"/>
      <c r="D4887" s="560"/>
      <c r="E4887" s="560"/>
      <c r="F4887" s="560"/>
      <c r="G4887" s="560"/>
      <c r="H4887" s="419" t="s">
        <v>60</v>
      </c>
      <c r="I4887" s="420"/>
      <c r="J4887" s="421">
        <v>28007.360000000001</v>
      </c>
      <c r="K4887" s="422"/>
    </row>
    <row r="4888" spans="1:11" ht="22.5" hidden="1" outlineLevel="1">
      <c r="A4888" s="423"/>
      <c r="B4888" s="424"/>
      <c r="C4888" s="425">
        <v>1037</v>
      </c>
      <c r="D4888" s="426" t="s">
        <v>24002</v>
      </c>
      <c r="E4888" s="427" t="s">
        <v>143</v>
      </c>
      <c r="F4888" s="428">
        <v>44.05</v>
      </c>
      <c r="G4888" s="429">
        <v>1</v>
      </c>
      <c r="H4888" s="430"/>
      <c r="I4888" s="431">
        <v>44.053800000000003</v>
      </c>
      <c r="J4888" s="432"/>
    </row>
    <row r="4889" spans="1:11" collapsed="1">
      <c r="A4889" s="423"/>
      <c r="B4889" s="424"/>
      <c r="C4889" s="425">
        <v>2041</v>
      </c>
      <c r="D4889" s="426" t="s">
        <v>23768</v>
      </c>
      <c r="E4889" s="427" t="s">
        <v>143</v>
      </c>
      <c r="F4889" s="428">
        <v>26.73</v>
      </c>
      <c r="G4889" s="429">
        <v>8</v>
      </c>
      <c r="H4889" s="430"/>
      <c r="I4889" s="431">
        <v>213.8708</v>
      </c>
      <c r="J4889" s="432"/>
    </row>
    <row r="4890" spans="1:11" ht="22.5" hidden="1" outlineLevel="1">
      <c r="A4890" s="423"/>
      <c r="B4890" s="424"/>
      <c r="C4890" s="425">
        <v>2044</v>
      </c>
      <c r="D4890" s="426" t="s">
        <v>23769</v>
      </c>
      <c r="E4890" s="427" t="s">
        <v>143</v>
      </c>
      <c r="F4890" s="428">
        <v>19.559999999999999</v>
      </c>
      <c r="G4890" s="429">
        <v>8</v>
      </c>
      <c r="H4890" s="430"/>
      <c r="I4890" s="431">
        <v>156.5361</v>
      </c>
      <c r="J4890" s="432"/>
    </row>
    <row r="4891" spans="1:11" ht="33.75" hidden="1" outlineLevel="1">
      <c r="A4891" s="423"/>
      <c r="B4891" s="424"/>
      <c r="C4891" s="425">
        <v>61032</v>
      </c>
      <c r="D4891" s="426" t="s">
        <v>24710</v>
      </c>
      <c r="E4891" s="427" t="s">
        <v>9779</v>
      </c>
      <c r="F4891" s="428">
        <v>27592.9</v>
      </c>
      <c r="G4891" s="429">
        <v>1</v>
      </c>
      <c r="H4891" s="430"/>
      <c r="I4891" s="431">
        <v>27592.9</v>
      </c>
      <c r="J4891" s="432"/>
    </row>
    <row r="4892" spans="1:11" hidden="1" outlineLevel="1">
      <c r="A4892" s="418">
        <v>91717</v>
      </c>
      <c r="B4892" s="560" t="s">
        <v>24711</v>
      </c>
      <c r="C4892" s="560"/>
      <c r="D4892" s="560"/>
      <c r="E4892" s="560"/>
      <c r="F4892" s="560"/>
      <c r="G4892" s="560"/>
      <c r="H4892" s="419" t="s">
        <v>60</v>
      </c>
      <c r="I4892" s="420"/>
      <c r="J4892" s="421">
        <v>24576.17</v>
      </c>
      <c r="K4892" s="422"/>
    </row>
    <row r="4893" spans="1:11" ht="22.5" hidden="1" outlineLevel="1">
      <c r="A4893" s="423"/>
      <c r="B4893" s="424"/>
      <c r="C4893" s="425">
        <v>1037</v>
      </c>
      <c r="D4893" s="426" t="s">
        <v>24002</v>
      </c>
      <c r="E4893" s="427" t="s">
        <v>143</v>
      </c>
      <c r="F4893" s="428">
        <v>44.05</v>
      </c>
      <c r="G4893" s="429">
        <v>1</v>
      </c>
      <c r="H4893" s="430"/>
      <c r="I4893" s="431">
        <v>44.053800000000003</v>
      </c>
      <c r="J4893" s="432"/>
    </row>
    <row r="4894" spans="1:11" collapsed="1">
      <c r="A4894" s="423"/>
      <c r="B4894" s="424"/>
      <c r="C4894" s="425">
        <v>2041</v>
      </c>
      <c r="D4894" s="426" t="s">
        <v>23768</v>
      </c>
      <c r="E4894" s="427" t="s">
        <v>143</v>
      </c>
      <c r="F4894" s="428">
        <v>26.73</v>
      </c>
      <c r="G4894" s="429">
        <v>8</v>
      </c>
      <c r="H4894" s="430"/>
      <c r="I4894" s="431">
        <v>213.8708</v>
      </c>
      <c r="J4894" s="432"/>
    </row>
    <row r="4895" spans="1:11" ht="22.5" hidden="1" outlineLevel="1">
      <c r="A4895" s="423"/>
      <c r="B4895" s="424"/>
      <c r="C4895" s="425">
        <v>2044</v>
      </c>
      <c r="D4895" s="426" t="s">
        <v>23769</v>
      </c>
      <c r="E4895" s="427" t="s">
        <v>143</v>
      </c>
      <c r="F4895" s="428">
        <v>19.559999999999999</v>
      </c>
      <c r="G4895" s="429">
        <v>8</v>
      </c>
      <c r="H4895" s="430"/>
      <c r="I4895" s="431">
        <v>156.5361</v>
      </c>
      <c r="J4895" s="432"/>
    </row>
    <row r="4896" spans="1:11" ht="33.75" hidden="1" outlineLevel="1">
      <c r="A4896" s="423"/>
      <c r="B4896" s="424"/>
      <c r="C4896" s="425">
        <v>61034</v>
      </c>
      <c r="D4896" s="426" t="s">
        <v>24712</v>
      </c>
      <c r="E4896" s="427" t="s">
        <v>9779</v>
      </c>
      <c r="F4896" s="428">
        <v>24161.71</v>
      </c>
      <c r="G4896" s="429">
        <v>1</v>
      </c>
      <c r="H4896" s="430"/>
      <c r="I4896" s="431">
        <v>24161.71</v>
      </c>
      <c r="J4896" s="432"/>
    </row>
    <row r="4897" spans="1:11" hidden="1" outlineLevel="1">
      <c r="A4897" s="418">
        <v>91718</v>
      </c>
      <c r="B4897" s="560" t="s">
        <v>24713</v>
      </c>
      <c r="C4897" s="560"/>
      <c r="D4897" s="560"/>
      <c r="E4897" s="560"/>
      <c r="F4897" s="560"/>
      <c r="G4897" s="560"/>
      <c r="H4897" s="419" t="s">
        <v>60</v>
      </c>
      <c r="I4897" s="420"/>
      <c r="J4897" s="421">
        <v>261.52</v>
      </c>
      <c r="K4897" s="422"/>
    </row>
    <row r="4898" spans="1:11" ht="22.5" hidden="1" outlineLevel="1">
      <c r="A4898" s="423"/>
      <c r="B4898" s="424"/>
      <c r="C4898" s="425">
        <v>1037</v>
      </c>
      <c r="D4898" s="426" t="s">
        <v>24002</v>
      </c>
      <c r="E4898" s="427" t="s">
        <v>143</v>
      </c>
      <c r="F4898" s="428">
        <v>44.05</v>
      </c>
      <c r="G4898" s="429">
        <v>0.4</v>
      </c>
      <c r="H4898" s="430"/>
      <c r="I4898" s="431">
        <v>17.621500000000001</v>
      </c>
      <c r="J4898" s="432"/>
    </row>
    <row r="4899" spans="1:11" collapsed="1">
      <c r="A4899" s="423"/>
      <c r="B4899" s="424"/>
      <c r="C4899" s="425">
        <v>2041</v>
      </c>
      <c r="D4899" s="426" t="s">
        <v>23768</v>
      </c>
      <c r="E4899" s="427" t="s">
        <v>143</v>
      </c>
      <c r="F4899" s="428">
        <v>26.73</v>
      </c>
      <c r="G4899" s="429">
        <v>0.8</v>
      </c>
      <c r="H4899" s="430"/>
      <c r="I4899" s="431">
        <v>21.387</v>
      </c>
      <c r="J4899" s="432"/>
    </row>
    <row r="4900" spans="1:11" ht="22.5" hidden="1" outlineLevel="1">
      <c r="A4900" s="423"/>
      <c r="B4900" s="424"/>
      <c r="C4900" s="425">
        <v>2044</v>
      </c>
      <c r="D4900" s="426" t="s">
        <v>23769</v>
      </c>
      <c r="E4900" s="427" t="s">
        <v>143</v>
      </c>
      <c r="F4900" s="428">
        <v>19.559999999999999</v>
      </c>
      <c r="G4900" s="429">
        <v>1.6</v>
      </c>
      <c r="H4900" s="430"/>
      <c r="I4900" s="431">
        <v>31.307200000000002</v>
      </c>
      <c r="J4900" s="432"/>
    </row>
    <row r="4901" spans="1:11" ht="22.5" hidden="1" outlineLevel="1">
      <c r="A4901" s="423"/>
      <c r="B4901" s="424"/>
      <c r="C4901" s="425">
        <v>61038</v>
      </c>
      <c r="D4901" s="426" t="s">
        <v>24714</v>
      </c>
      <c r="E4901" s="427" t="s">
        <v>9779</v>
      </c>
      <c r="F4901" s="428">
        <v>191.2</v>
      </c>
      <c r="G4901" s="429">
        <v>1</v>
      </c>
      <c r="H4901" s="430"/>
      <c r="I4901" s="431">
        <v>191.2</v>
      </c>
      <c r="J4901" s="432"/>
    </row>
    <row r="4902" spans="1:11" hidden="1" outlineLevel="1">
      <c r="A4902" s="418">
        <v>91719</v>
      </c>
      <c r="B4902" s="560" t="s">
        <v>24715</v>
      </c>
      <c r="C4902" s="560"/>
      <c r="D4902" s="560"/>
      <c r="E4902" s="560"/>
      <c r="F4902" s="560"/>
      <c r="G4902" s="560"/>
      <c r="H4902" s="419" t="s">
        <v>60</v>
      </c>
      <c r="I4902" s="420"/>
      <c r="J4902" s="421">
        <v>470.3</v>
      </c>
      <c r="K4902" s="422"/>
    </row>
    <row r="4903" spans="1:11" ht="22.5" hidden="1" outlineLevel="1">
      <c r="A4903" s="423"/>
      <c r="B4903" s="424"/>
      <c r="C4903" s="425">
        <v>2044</v>
      </c>
      <c r="D4903" s="426" t="s">
        <v>23769</v>
      </c>
      <c r="E4903" s="427" t="s">
        <v>143</v>
      </c>
      <c r="F4903" s="428">
        <v>19.559999999999999</v>
      </c>
      <c r="G4903" s="429">
        <v>0.05</v>
      </c>
      <c r="H4903" s="430"/>
      <c r="I4903" s="431">
        <v>0.97829999999999995</v>
      </c>
      <c r="J4903" s="432"/>
    </row>
    <row r="4904" spans="1:11" ht="22.5" collapsed="1">
      <c r="A4904" s="423"/>
      <c r="B4904" s="424"/>
      <c r="C4904" s="425">
        <v>61039</v>
      </c>
      <c r="D4904" s="426" t="s">
        <v>24715</v>
      </c>
      <c r="E4904" s="427" t="s">
        <v>9779</v>
      </c>
      <c r="F4904" s="428">
        <v>469.32</v>
      </c>
      <c r="G4904" s="429">
        <v>1</v>
      </c>
      <c r="H4904" s="430"/>
      <c r="I4904" s="431">
        <v>469.32</v>
      </c>
      <c r="J4904" s="432"/>
    </row>
    <row r="4905" spans="1:11" ht="23.25" hidden="1" customHeight="1" outlineLevel="1">
      <c r="A4905" s="418">
        <v>91720</v>
      </c>
      <c r="B4905" s="560" t="s">
        <v>24716</v>
      </c>
      <c r="C4905" s="560"/>
      <c r="D4905" s="560"/>
      <c r="E4905" s="560"/>
      <c r="F4905" s="560"/>
      <c r="G4905" s="560"/>
      <c r="H4905" s="419" t="s">
        <v>383</v>
      </c>
      <c r="I4905" s="420"/>
      <c r="J4905" s="421">
        <v>39.65</v>
      </c>
      <c r="K4905" s="422"/>
    </row>
    <row r="4906" spans="1:11" ht="22.5" hidden="1" outlineLevel="1">
      <c r="A4906" s="423"/>
      <c r="B4906" s="424"/>
      <c r="C4906" s="425">
        <v>2044</v>
      </c>
      <c r="D4906" s="426" t="s">
        <v>23769</v>
      </c>
      <c r="E4906" s="427" t="s">
        <v>143</v>
      </c>
      <c r="F4906" s="428">
        <v>19.559999999999999</v>
      </c>
      <c r="G4906" s="429">
        <v>0.05</v>
      </c>
      <c r="H4906" s="430"/>
      <c r="I4906" s="431">
        <v>0.97829999999999995</v>
      </c>
      <c r="J4906" s="432"/>
    </row>
    <row r="4907" spans="1:11" ht="33.75" collapsed="1">
      <c r="A4907" s="423"/>
      <c r="B4907" s="424"/>
      <c r="C4907" s="425">
        <v>61042</v>
      </c>
      <c r="D4907" s="426" t="s">
        <v>24716</v>
      </c>
      <c r="E4907" s="427" t="s">
        <v>23653</v>
      </c>
      <c r="F4907" s="428">
        <v>38.67</v>
      </c>
      <c r="G4907" s="429">
        <v>1</v>
      </c>
      <c r="H4907" s="430"/>
      <c r="I4907" s="431">
        <v>38.67</v>
      </c>
      <c r="J4907" s="432"/>
    </row>
    <row r="4908" spans="1:11" ht="23.25" hidden="1" customHeight="1" outlineLevel="1">
      <c r="A4908" s="418">
        <v>91721</v>
      </c>
      <c r="B4908" s="560" t="s">
        <v>24717</v>
      </c>
      <c r="C4908" s="560"/>
      <c r="D4908" s="560"/>
      <c r="E4908" s="560"/>
      <c r="F4908" s="560"/>
      <c r="G4908" s="560"/>
      <c r="H4908" s="419" t="s">
        <v>60</v>
      </c>
      <c r="I4908" s="420"/>
      <c r="J4908" s="421">
        <v>34938.29</v>
      </c>
      <c r="K4908" s="422"/>
    </row>
    <row r="4909" spans="1:11" ht="22.5" hidden="1" outlineLevel="1">
      <c r="A4909" s="423"/>
      <c r="B4909" s="424"/>
      <c r="C4909" s="425">
        <v>1037</v>
      </c>
      <c r="D4909" s="426" t="s">
        <v>24002</v>
      </c>
      <c r="E4909" s="427" t="s">
        <v>143</v>
      </c>
      <c r="F4909" s="428">
        <v>44.05</v>
      </c>
      <c r="G4909" s="429">
        <v>5</v>
      </c>
      <c r="H4909" s="430"/>
      <c r="I4909" s="431">
        <v>220.26910000000001</v>
      </c>
      <c r="J4909" s="432"/>
    </row>
    <row r="4910" spans="1:11" collapsed="1">
      <c r="A4910" s="423"/>
      <c r="B4910" s="424"/>
      <c r="C4910" s="425">
        <v>2041</v>
      </c>
      <c r="D4910" s="426" t="s">
        <v>23768</v>
      </c>
      <c r="E4910" s="427" t="s">
        <v>143</v>
      </c>
      <c r="F4910" s="428">
        <v>26.73</v>
      </c>
      <c r="G4910" s="429">
        <v>10</v>
      </c>
      <c r="H4910" s="430"/>
      <c r="I4910" s="431">
        <v>267.33859999999999</v>
      </c>
      <c r="J4910" s="432"/>
    </row>
    <row r="4911" spans="1:11" ht="22.5" hidden="1" outlineLevel="1">
      <c r="A4911" s="423"/>
      <c r="B4911" s="424"/>
      <c r="C4911" s="425">
        <v>2044</v>
      </c>
      <c r="D4911" s="426" t="s">
        <v>23769</v>
      </c>
      <c r="E4911" s="427" t="s">
        <v>143</v>
      </c>
      <c r="F4911" s="428">
        <v>19.559999999999999</v>
      </c>
      <c r="G4911" s="429">
        <v>20</v>
      </c>
      <c r="H4911" s="430"/>
      <c r="I4911" s="431">
        <v>391.34039999999999</v>
      </c>
      <c r="J4911" s="432"/>
    </row>
    <row r="4912" spans="1:11" ht="33.75" hidden="1" outlineLevel="1">
      <c r="A4912" s="423"/>
      <c r="B4912" s="424"/>
      <c r="C4912" s="425">
        <v>61050</v>
      </c>
      <c r="D4912" s="426" t="s">
        <v>24718</v>
      </c>
      <c r="E4912" s="427" t="s">
        <v>9779</v>
      </c>
      <c r="F4912" s="428">
        <v>34059.339999999997</v>
      </c>
      <c r="G4912" s="429">
        <v>1</v>
      </c>
      <c r="H4912" s="430"/>
      <c r="I4912" s="431">
        <v>34059.339999999997</v>
      </c>
      <c r="J4912" s="432"/>
    </row>
    <row r="4913" spans="1:11" ht="23.25" hidden="1" customHeight="1" outlineLevel="1">
      <c r="A4913" s="418">
        <v>91722</v>
      </c>
      <c r="B4913" s="560" t="s">
        <v>24719</v>
      </c>
      <c r="C4913" s="560"/>
      <c r="D4913" s="560"/>
      <c r="E4913" s="560"/>
      <c r="F4913" s="560"/>
      <c r="G4913" s="560"/>
      <c r="H4913" s="419" t="s">
        <v>60</v>
      </c>
      <c r="I4913" s="420"/>
      <c r="J4913" s="421">
        <v>41180.089999999997</v>
      </c>
      <c r="K4913" s="422"/>
    </row>
    <row r="4914" spans="1:11" ht="22.5" hidden="1" outlineLevel="1">
      <c r="A4914" s="423"/>
      <c r="B4914" s="424"/>
      <c r="C4914" s="425">
        <v>1037</v>
      </c>
      <c r="D4914" s="426" t="s">
        <v>24002</v>
      </c>
      <c r="E4914" s="427" t="s">
        <v>143</v>
      </c>
      <c r="F4914" s="428">
        <v>44.05</v>
      </c>
      <c r="G4914" s="429">
        <v>5</v>
      </c>
      <c r="H4914" s="430"/>
      <c r="I4914" s="431">
        <v>220.26910000000001</v>
      </c>
      <c r="J4914" s="432"/>
    </row>
    <row r="4915" spans="1:11" collapsed="1">
      <c r="A4915" s="423"/>
      <c r="B4915" s="424"/>
      <c r="C4915" s="425">
        <v>2041</v>
      </c>
      <c r="D4915" s="426" t="s">
        <v>23768</v>
      </c>
      <c r="E4915" s="427" t="s">
        <v>143</v>
      </c>
      <c r="F4915" s="428">
        <v>26.73</v>
      </c>
      <c r="G4915" s="429">
        <v>10</v>
      </c>
      <c r="H4915" s="430"/>
      <c r="I4915" s="431">
        <v>267.33859999999999</v>
      </c>
      <c r="J4915" s="432"/>
    </row>
    <row r="4916" spans="1:11" ht="22.5" hidden="1" outlineLevel="1">
      <c r="A4916" s="423"/>
      <c r="B4916" s="424"/>
      <c r="C4916" s="425">
        <v>2044</v>
      </c>
      <c r="D4916" s="426" t="s">
        <v>23769</v>
      </c>
      <c r="E4916" s="427" t="s">
        <v>143</v>
      </c>
      <c r="F4916" s="428">
        <v>19.559999999999999</v>
      </c>
      <c r="G4916" s="429">
        <v>20</v>
      </c>
      <c r="H4916" s="430"/>
      <c r="I4916" s="431">
        <v>391.34039999999999</v>
      </c>
      <c r="J4916" s="432"/>
    </row>
    <row r="4917" spans="1:11" ht="33.75" hidden="1" outlineLevel="1">
      <c r="A4917" s="423"/>
      <c r="B4917" s="424"/>
      <c r="C4917" s="425">
        <v>61051</v>
      </c>
      <c r="D4917" s="426" t="s">
        <v>24720</v>
      </c>
      <c r="E4917" s="427" t="s">
        <v>9779</v>
      </c>
      <c r="F4917" s="428">
        <v>40301.14</v>
      </c>
      <c r="G4917" s="429">
        <v>1</v>
      </c>
      <c r="H4917" s="430"/>
      <c r="I4917" s="431">
        <v>40301.14</v>
      </c>
      <c r="J4917" s="432"/>
    </row>
    <row r="4918" spans="1:11" hidden="1" outlineLevel="1">
      <c r="A4918" s="418">
        <v>91723</v>
      </c>
      <c r="B4918" s="560" t="s">
        <v>24721</v>
      </c>
      <c r="C4918" s="560"/>
      <c r="D4918" s="560"/>
      <c r="E4918" s="560"/>
      <c r="F4918" s="560"/>
      <c r="G4918" s="560"/>
      <c r="H4918" s="419" t="s">
        <v>60</v>
      </c>
      <c r="I4918" s="420"/>
      <c r="J4918" s="421">
        <v>1211.95</v>
      </c>
      <c r="K4918" s="422"/>
    </row>
    <row r="4919" spans="1:11" ht="22.5" hidden="1" outlineLevel="1">
      <c r="A4919" s="423"/>
      <c r="B4919" s="424"/>
      <c r="C4919" s="425">
        <v>1037</v>
      </c>
      <c r="D4919" s="426" t="s">
        <v>24002</v>
      </c>
      <c r="E4919" s="427" t="s">
        <v>143</v>
      </c>
      <c r="F4919" s="428">
        <v>44.05</v>
      </c>
      <c r="G4919" s="429">
        <v>0.3</v>
      </c>
      <c r="H4919" s="430"/>
      <c r="I4919" s="431">
        <v>13.216100000000001</v>
      </c>
      <c r="J4919" s="432"/>
    </row>
    <row r="4920" spans="1:11" collapsed="1">
      <c r="A4920" s="423"/>
      <c r="B4920" s="424"/>
      <c r="C4920" s="425">
        <v>2041</v>
      </c>
      <c r="D4920" s="426" t="s">
        <v>23768</v>
      </c>
      <c r="E4920" s="427" t="s">
        <v>143</v>
      </c>
      <c r="F4920" s="428">
        <v>26.73</v>
      </c>
      <c r="G4920" s="429">
        <v>1</v>
      </c>
      <c r="H4920" s="430"/>
      <c r="I4920" s="431">
        <v>26.733799999999999</v>
      </c>
      <c r="J4920" s="432"/>
    </row>
    <row r="4921" spans="1:11" ht="22.5" hidden="1" outlineLevel="1">
      <c r="A4921" s="423"/>
      <c r="B4921" s="424"/>
      <c r="C4921" s="425">
        <v>2044</v>
      </c>
      <c r="D4921" s="426" t="s">
        <v>23769</v>
      </c>
      <c r="E4921" s="427" t="s">
        <v>143</v>
      </c>
      <c r="F4921" s="428">
        <v>19.559999999999999</v>
      </c>
      <c r="G4921" s="429">
        <v>2</v>
      </c>
      <c r="H4921" s="430"/>
      <c r="I4921" s="431">
        <v>39.134</v>
      </c>
      <c r="J4921" s="432"/>
    </row>
    <row r="4922" spans="1:11" ht="56.25" hidden="1" outlineLevel="1">
      <c r="A4922" s="423"/>
      <c r="B4922" s="424"/>
      <c r="C4922" s="425">
        <v>61052</v>
      </c>
      <c r="D4922" s="426" t="s">
        <v>24722</v>
      </c>
      <c r="E4922" s="427" t="s">
        <v>9779</v>
      </c>
      <c r="F4922" s="428">
        <v>1132.8699999999999</v>
      </c>
      <c r="G4922" s="429">
        <v>1</v>
      </c>
      <c r="H4922" s="430"/>
      <c r="I4922" s="431">
        <v>1132.8699999999999</v>
      </c>
      <c r="J4922" s="432"/>
    </row>
    <row r="4923" spans="1:11" hidden="1" outlineLevel="1">
      <c r="A4923" s="418">
        <v>91724</v>
      </c>
      <c r="B4923" s="560" t="s">
        <v>24723</v>
      </c>
      <c r="C4923" s="560"/>
      <c r="D4923" s="560"/>
      <c r="E4923" s="560"/>
      <c r="F4923" s="560"/>
      <c r="G4923" s="560"/>
      <c r="H4923" s="419" t="s">
        <v>60</v>
      </c>
      <c r="I4923" s="420"/>
      <c r="J4923" s="421">
        <v>5721.55</v>
      </c>
      <c r="K4923" s="422"/>
    </row>
    <row r="4924" spans="1:11" ht="22.5" hidden="1" outlineLevel="1">
      <c r="A4924" s="423"/>
      <c r="B4924" s="424"/>
      <c r="C4924" s="425">
        <v>1037</v>
      </c>
      <c r="D4924" s="426" t="s">
        <v>24002</v>
      </c>
      <c r="E4924" s="427" t="s">
        <v>143</v>
      </c>
      <c r="F4924" s="428">
        <v>44.05</v>
      </c>
      <c r="G4924" s="429">
        <v>1</v>
      </c>
      <c r="H4924" s="430"/>
      <c r="I4924" s="431">
        <v>44.053800000000003</v>
      </c>
      <c r="J4924" s="432"/>
    </row>
    <row r="4925" spans="1:11" ht="33.75" collapsed="1">
      <c r="A4925" s="423"/>
      <c r="B4925" s="424"/>
      <c r="C4925" s="425">
        <v>61053</v>
      </c>
      <c r="D4925" s="426" t="s">
        <v>24723</v>
      </c>
      <c r="E4925" s="427" t="s">
        <v>9779</v>
      </c>
      <c r="F4925" s="428">
        <v>5677.5</v>
      </c>
      <c r="G4925" s="429">
        <v>1</v>
      </c>
      <c r="H4925" s="430"/>
      <c r="I4925" s="431">
        <v>5677.5</v>
      </c>
      <c r="J4925" s="432"/>
    </row>
    <row r="4926" spans="1:11" ht="23.25" hidden="1" customHeight="1" outlineLevel="1">
      <c r="A4926" s="418">
        <v>91725</v>
      </c>
      <c r="B4926" s="560" t="s">
        <v>24724</v>
      </c>
      <c r="C4926" s="560"/>
      <c r="D4926" s="560"/>
      <c r="E4926" s="560"/>
      <c r="F4926" s="560"/>
      <c r="G4926" s="560"/>
      <c r="H4926" s="419" t="s">
        <v>65</v>
      </c>
      <c r="I4926" s="420"/>
      <c r="J4926" s="421">
        <v>32.93</v>
      </c>
      <c r="K4926" s="422"/>
    </row>
    <row r="4927" spans="1:11" hidden="1" outlineLevel="1">
      <c r="A4927" s="423"/>
      <c r="B4927" s="424"/>
      <c r="C4927" s="425">
        <v>2041</v>
      </c>
      <c r="D4927" s="426" t="s">
        <v>23768</v>
      </c>
      <c r="E4927" s="427" t="s">
        <v>143</v>
      </c>
      <c r="F4927" s="428">
        <v>26.73</v>
      </c>
      <c r="G4927" s="429">
        <v>0.5</v>
      </c>
      <c r="H4927" s="430"/>
      <c r="I4927" s="431">
        <v>13.366899999999999</v>
      </c>
      <c r="J4927" s="432"/>
    </row>
    <row r="4928" spans="1:11" ht="22.5" collapsed="1">
      <c r="A4928" s="423"/>
      <c r="B4928" s="424"/>
      <c r="C4928" s="425">
        <v>2044</v>
      </c>
      <c r="D4928" s="426" t="s">
        <v>23769</v>
      </c>
      <c r="E4928" s="427" t="s">
        <v>143</v>
      </c>
      <c r="F4928" s="428">
        <v>19.559999999999999</v>
      </c>
      <c r="G4928" s="429">
        <v>1</v>
      </c>
      <c r="H4928" s="430"/>
      <c r="I4928" s="431">
        <v>19.567</v>
      </c>
      <c r="J4928" s="432"/>
    </row>
    <row r="4929" spans="1:11" hidden="1" outlineLevel="1">
      <c r="A4929" s="418">
        <v>91726</v>
      </c>
      <c r="B4929" s="560" t="s">
        <v>24725</v>
      </c>
      <c r="C4929" s="560"/>
      <c r="D4929" s="560"/>
      <c r="E4929" s="560"/>
      <c r="F4929" s="560"/>
      <c r="G4929" s="560"/>
      <c r="H4929" s="419" t="s">
        <v>60</v>
      </c>
      <c r="I4929" s="420"/>
      <c r="J4929" s="421">
        <v>102.95</v>
      </c>
      <c r="K4929" s="422"/>
    </row>
    <row r="4930" spans="1:11" hidden="1" outlineLevel="1">
      <c r="A4930" s="423"/>
      <c r="B4930" s="424"/>
      <c r="C4930" s="425">
        <v>2041</v>
      </c>
      <c r="D4930" s="426" t="s">
        <v>23768</v>
      </c>
      <c r="E4930" s="427" t="s">
        <v>143</v>
      </c>
      <c r="F4930" s="428">
        <v>26.73</v>
      </c>
      <c r="G4930" s="429">
        <v>1</v>
      </c>
      <c r="H4930" s="430"/>
      <c r="I4930" s="431">
        <v>26.733799999999999</v>
      </c>
      <c r="J4930" s="432"/>
    </row>
    <row r="4931" spans="1:11" ht="22.5" collapsed="1">
      <c r="A4931" s="423"/>
      <c r="B4931" s="424"/>
      <c r="C4931" s="425">
        <v>61069</v>
      </c>
      <c r="D4931" s="426" t="s">
        <v>24726</v>
      </c>
      <c r="E4931" s="427" t="s">
        <v>9779</v>
      </c>
      <c r="F4931" s="428">
        <v>74.39</v>
      </c>
      <c r="G4931" s="429">
        <v>1</v>
      </c>
      <c r="H4931" s="430"/>
      <c r="I4931" s="431">
        <v>74.39</v>
      </c>
      <c r="J4931" s="432"/>
    </row>
    <row r="4932" spans="1:11" ht="22.5" hidden="1" outlineLevel="1">
      <c r="A4932" s="423"/>
      <c r="B4932" s="424"/>
      <c r="C4932" s="425">
        <v>61072</v>
      </c>
      <c r="D4932" s="426" t="s">
        <v>24727</v>
      </c>
      <c r="E4932" s="427" t="s">
        <v>9779</v>
      </c>
      <c r="F4932" s="428">
        <v>83.25</v>
      </c>
      <c r="G4932" s="429">
        <v>0.02</v>
      </c>
      <c r="H4932" s="430"/>
      <c r="I4932" s="431">
        <v>1.665</v>
      </c>
      <c r="J4932" s="432"/>
    </row>
    <row r="4933" spans="1:11" ht="33.75" hidden="1" outlineLevel="1">
      <c r="A4933" s="423"/>
      <c r="B4933" s="424"/>
      <c r="C4933" s="425">
        <v>61074</v>
      </c>
      <c r="D4933" s="426" t="s">
        <v>24728</v>
      </c>
      <c r="E4933" s="427" t="s">
        <v>9779</v>
      </c>
      <c r="F4933" s="428">
        <v>82.02</v>
      </c>
      <c r="G4933" s="429">
        <v>2E-3</v>
      </c>
      <c r="H4933" s="430"/>
      <c r="I4933" s="431">
        <v>0.16400000000000001</v>
      </c>
      <c r="J4933" s="432"/>
    </row>
    <row r="4934" spans="1:11" hidden="1" outlineLevel="1">
      <c r="A4934" s="418">
        <v>91727</v>
      </c>
      <c r="B4934" s="560" t="s">
        <v>24729</v>
      </c>
      <c r="C4934" s="560"/>
      <c r="D4934" s="560"/>
      <c r="E4934" s="560"/>
      <c r="F4934" s="560"/>
      <c r="G4934" s="560"/>
      <c r="H4934" s="419" t="s">
        <v>60</v>
      </c>
      <c r="I4934" s="420"/>
      <c r="J4934" s="421">
        <v>125.21</v>
      </c>
      <c r="K4934" s="422"/>
    </row>
    <row r="4935" spans="1:11" hidden="1" outlineLevel="1">
      <c r="A4935" s="423"/>
      <c r="B4935" s="424"/>
      <c r="C4935" s="425">
        <v>2041</v>
      </c>
      <c r="D4935" s="426" t="s">
        <v>23768</v>
      </c>
      <c r="E4935" s="427" t="s">
        <v>143</v>
      </c>
      <c r="F4935" s="428">
        <v>26.73</v>
      </c>
      <c r="G4935" s="429">
        <v>1</v>
      </c>
      <c r="H4935" s="430"/>
      <c r="I4935" s="431">
        <v>26.733799999999999</v>
      </c>
      <c r="J4935" s="432"/>
    </row>
    <row r="4936" spans="1:11" ht="22.5" collapsed="1">
      <c r="A4936" s="423"/>
      <c r="B4936" s="424"/>
      <c r="C4936" s="425">
        <v>61070</v>
      </c>
      <c r="D4936" s="426" t="s">
        <v>24730</v>
      </c>
      <c r="E4936" s="427" t="s">
        <v>9779</v>
      </c>
      <c r="F4936" s="428">
        <v>95.7</v>
      </c>
      <c r="G4936" s="429">
        <v>1</v>
      </c>
      <c r="H4936" s="430"/>
      <c r="I4936" s="431">
        <v>95.7</v>
      </c>
      <c r="J4936" s="432"/>
    </row>
    <row r="4937" spans="1:11" ht="22.5" hidden="1" outlineLevel="1">
      <c r="A4937" s="423"/>
      <c r="B4937" s="424"/>
      <c r="C4937" s="425">
        <v>61073</v>
      </c>
      <c r="D4937" s="426" t="s">
        <v>24731</v>
      </c>
      <c r="E4937" s="427" t="s">
        <v>9779</v>
      </c>
      <c r="F4937" s="428">
        <v>129.75</v>
      </c>
      <c r="G4937" s="429">
        <v>0.02</v>
      </c>
      <c r="H4937" s="430"/>
      <c r="I4937" s="431">
        <v>2.5950000000000002</v>
      </c>
      <c r="J4937" s="432"/>
    </row>
    <row r="4938" spans="1:11" ht="33.75" hidden="1" outlineLevel="1">
      <c r="A4938" s="423"/>
      <c r="B4938" s="424"/>
      <c r="C4938" s="425">
        <v>61075</v>
      </c>
      <c r="D4938" s="426" t="s">
        <v>24732</v>
      </c>
      <c r="E4938" s="427" t="s">
        <v>9779</v>
      </c>
      <c r="F4938" s="428">
        <v>89.82</v>
      </c>
      <c r="G4938" s="429">
        <v>2E-3</v>
      </c>
      <c r="H4938" s="430"/>
      <c r="I4938" s="431">
        <v>0.17960000000000001</v>
      </c>
      <c r="J4938" s="432"/>
    </row>
    <row r="4939" spans="1:11" hidden="1" outlineLevel="1">
      <c r="A4939" s="418">
        <v>91728</v>
      </c>
      <c r="B4939" s="560" t="s">
        <v>24733</v>
      </c>
      <c r="C4939" s="560"/>
      <c r="D4939" s="560"/>
      <c r="E4939" s="560"/>
      <c r="F4939" s="560"/>
      <c r="G4939" s="560"/>
      <c r="H4939" s="419" t="s">
        <v>60</v>
      </c>
      <c r="I4939" s="420"/>
      <c r="J4939" s="421">
        <v>124.26</v>
      </c>
      <c r="K4939" s="422"/>
    </row>
    <row r="4940" spans="1:11" hidden="1" outlineLevel="1">
      <c r="A4940" s="423"/>
      <c r="B4940" s="424"/>
      <c r="C4940" s="425">
        <v>2041</v>
      </c>
      <c r="D4940" s="426" t="s">
        <v>23768</v>
      </c>
      <c r="E4940" s="427" t="s">
        <v>143</v>
      </c>
      <c r="F4940" s="428">
        <v>26.73</v>
      </c>
      <c r="G4940" s="429">
        <v>1</v>
      </c>
      <c r="H4940" s="430"/>
      <c r="I4940" s="431">
        <v>26.733799999999999</v>
      </c>
      <c r="J4940" s="432"/>
    </row>
    <row r="4941" spans="1:11" ht="33.75" collapsed="1">
      <c r="A4941" s="423"/>
      <c r="B4941" s="424"/>
      <c r="C4941" s="425">
        <v>61071</v>
      </c>
      <c r="D4941" s="426" t="s">
        <v>24734</v>
      </c>
      <c r="E4941" s="427" t="s">
        <v>9779</v>
      </c>
      <c r="F4941" s="428">
        <v>95.7</v>
      </c>
      <c r="G4941" s="429">
        <v>1</v>
      </c>
      <c r="H4941" s="430"/>
      <c r="I4941" s="431">
        <v>95.7</v>
      </c>
      <c r="J4941" s="432"/>
    </row>
    <row r="4942" spans="1:11" ht="22.5" hidden="1" outlineLevel="1">
      <c r="A4942" s="423"/>
      <c r="B4942" s="424"/>
      <c r="C4942" s="425">
        <v>61072</v>
      </c>
      <c r="D4942" s="426" t="s">
        <v>24727</v>
      </c>
      <c r="E4942" s="427" t="s">
        <v>9779</v>
      </c>
      <c r="F4942" s="428">
        <v>83.25</v>
      </c>
      <c r="G4942" s="429">
        <v>0.02</v>
      </c>
      <c r="H4942" s="430"/>
      <c r="I4942" s="431">
        <v>1.665</v>
      </c>
      <c r="J4942" s="432"/>
    </row>
    <row r="4943" spans="1:11" ht="33.75" hidden="1" outlineLevel="1">
      <c r="A4943" s="423"/>
      <c r="B4943" s="424"/>
      <c r="C4943" s="425">
        <v>61074</v>
      </c>
      <c r="D4943" s="426" t="s">
        <v>24728</v>
      </c>
      <c r="E4943" s="427" t="s">
        <v>9779</v>
      </c>
      <c r="F4943" s="428">
        <v>82.02</v>
      </c>
      <c r="G4943" s="429">
        <v>2E-3</v>
      </c>
      <c r="H4943" s="430"/>
      <c r="I4943" s="431">
        <v>0.16400000000000001</v>
      </c>
      <c r="J4943" s="432"/>
    </row>
    <row r="4944" spans="1:11" hidden="1" outlineLevel="1">
      <c r="A4944" s="418">
        <v>91729</v>
      </c>
      <c r="B4944" s="560" t="s">
        <v>24735</v>
      </c>
      <c r="C4944" s="560"/>
      <c r="D4944" s="560"/>
      <c r="E4944" s="560"/>
      <c r="F4944" s="560"/>
      <c r="G4944" s="560"/>
      <c r="H4944" s="419" t="s">
        <v>60</v>
      </c>
      <c r="I4944" s="420"/>
      <c r="J4944" s="421">
        <v>65.23</v>
      </c>
      <c r="K4944" s="422"/>
    </row>
    <row r="4945" spans="1:11" hidden="1" outlineLevel="1">
      <c r="A4945" s="423"/>
      <c r="B4945" s="424"/>
      <c r="C4945" s="425">
        <v>2099</v>
      </c>
      <c r="D4945" s="426" t="s">
        <v>22817</v>
      </c>
      <c r="E4945" s="427" t="s">
        <v>143</v>
      </c>
      <c r="F4945" s="428">
        <v>19.59</v>
      </c>
      <c r="G4945" s="429">
        <v>0.5</v>
      </c>
      <c r="H4945" s="430"/>
      <c r="I4945" s="431">
        <v>9.7964000000000002</v>
      </c>
      <c r="J4945" s="432"/>
    </row>
    <row r="4946" spans="1:11" ht="33.75" collapsed="1">
      <c r="A4946" s="423"/>
      <c r="B4946" s="424"/>
      <c r="C4946" s="425">
        <v>61076</v>
      </c>
      <c r="D4946" s="426" t="s">
        <v>24736</v>
      </c>
      <c r="E4946" s="427" t="s">
        <v>9779</v>
      </c>
      <c r="F4946" s="428">
        <v>55.43</v>
      </c>
      <c r="G4946" s="429">
        <v>1</v>
      </c>
      <c r="H4946" s="430"/>
      <c r="I4946" s="431">
        <v>55.43</v>
      </c>
      <c r="J4946" s="432"/>
    </row>
    <row r="4947" spans="1:11" hidden="1" outlineLevel="1">
      <c r="A4947" s="418">
        <v>91730</v>
      </c>
      <c r="B4947" s="560" t="s">
        <v>24737</v>
      </c>
      <c r="C4947" s="560"/>
      <c r="D4947" s="560"/>
      <c r="E4947" s="560"/>
      <c r="F4947" s="560"/>
      <c r="G4947" s="560"/>
      <c r="H4947" s="419" t="s">
        <v>60</v>
      </c>
      <c r="I4947" s="420"/>
      <c r="J4947" s="421">
        <v>32.76</v>
      </c>
      <c r="K4947" s="422"/>
    </row>
    <row r="4948" spans="1:11" ht="33.75" hidden="1" outlineLevel="1">
      <c r="A4948" s="423"/>
      <c r="B4948" s="424"/>
      <c r="C4948" s="425">
        <v>61043</v>
      </c>
      <c r="D4948" s="426" t="s">
        <v>24738</v>
      </c>
      <c r="E4948" s="427" t="s">
        <v>9779</v>
      </c>
      <c r="F4948" s="428">
        <v>32.76</v>
      </c>
      <c r="G4948" s="429">
        <v>1</v>
      </c>
      <c r="H4948" s="430"/>
      <c r="I4948" s="431">
        <v>32.76</v>
      </c>
      <c r="J4948" s="432"/>
    </row>
    <row r="4949" spans="1:11" collapsed="1">
      <c r="A4949" s="418">
        <v>91731</v>
      </c>
      <c r="B4949" s="560" t="s">
        <v>24739</v>
      </c>
      <c r="C4949" s="560"/>
      <c r="D4949" s="560"/>
      <c r="E4949" s="560"/>
      <c r="F4949" s="560"/>
      <c r="G4949" s="560"/>
      <c r="H4949" s="419" t="s">
        <v>60</v>
      </c>
      <c r="I4949" s="420"/>
      <c r="J4949" s="421">
        <v>71.37</v>
      </c>
      <c r="K4949" s="422"/>
    </row>
    <row r="4950" spans="1:11" ht="33.75" hidden="1" outlineLevel="1">
      <c r="A4950" s="423"/>
      <c r="B4950" s="424"/>
      <c r="C4950" s="425">
        <v>61084</v>
      </c>
      <c r="D4950" s="426" t="s">
        <v>24739</v>
      </c>
      <c r="E4950" s="427" t="s">
        <v>9779</v>
      </c>
      <c r="F4950" s="428">
        <v>71.37</v>
      </c>
      <c r="G4950" s="429">
        <v>1</v>
      </c>
      <c r="H4950" s="430"/>
      <c r="I4950" s="431">
        <v>71.37</v>
      </c>
      <c r="J4950" s="432"/>
    </row>
    <row r="4951" spans="1:11" collapsed="1">
      <c r="A4951" s="418">
        <v>91732</v>
      </c>
      <c r="B4951" s="560" t="s">
        <v>24740</v>
      </c>
      <c r="C4951" s="560"/>
      <c r="D4951" s="560"/>
      <c r="E4951" s="560"/>
      <c r="F4951" s="560"/>
      <c r="G4951" s="560"/>
      <c r="H4951" s="419" t="s">
        <v>60</v>
      </c>
      <c r="I4951" s="420"/>
      <c r="J4951" s="421">
        <v>1136.29</v>
      </c>
      <c r="K4951" s="422"/>
    </row>
    <row r="4952" spans="1:11" ht="22.5" hidden="1" outlineLevel="1">
      <c r="A4952" s="423"/>
      <c r="B4952" s="424"/>
      <c r="C4952" s="425">
        <v>1037</v>
      </c>
      <c r="D4952" s="426" t="s">
        <v>24002</v>
      </c>
      <c r="E4952" s="427" t="s">
        <v>143</v>
      </c>
      <c r="F4952" s="428">
        <v>44.05</v>
      </c>
      <c r="G4952" s="429">
        <v>0.3</v>
      </c>
      <c r="H4952" s="430"/>
      <c r="I4952" s="431">
        <v>13.216100000000001</v>
      </c>
      <c r="J4952" s="432"/>
    </row>
    <row r="4953" spans="1:11" collapsed="1">
      <c r="A4953" s="423"/>
      <c r="B4953" s="424"/>
      <c r="C4953" s="425">
        <v>2041</v>
      </c>
      <c r="D4953" s="426" t="s">
        <v>23768</v>
      </c>
      <c r="E4953" s="427" t="s">
        <v>143</v>
      </c>
      <c r="F4953" s="428">
        <v>26.73</v>
      </c>
      <c r="G4953" s="429">
        <v>1</v>
      </c>
      <c r="H4953" s="430"/>
      <c r="I4953" s="431">
        <v>26.733799999999999</v>
      </c>
      <c r="J4953" s="432"/>
    </row>
    <row r="4954" spans="1:11" ht="22.5" hidden="1" outlineLevel="1">
      <c r="A4954" s="423"/>
      <c r="B4954" s="424"/>
      <c r="C4954" s="425">
        <v>2044</v>
      </c>
      <c r="D4954" s="426" t="s">
        <v>23769</v>
      </c>
      <c r="E4954" s="427" t="s">
        <v>143</v>
      </c>
      <c r="F4954" s="428">
        <v>19.559999999999999</v>
      </c>
      <c r="G4954" s="429">
        <v>2</v>
      </c>
      <c r="H4954" s="430"/>
      <c r="I4954" s="431">
        <v>39.134</v>
      </c>
      <c r="J4954" s="432"/>
    </row>
    <row r="4955" spans="1:11" ht="45" hidden="1" outlineLevel="1">
      <c r="A4955" s="423"/>
      <c r="B4955" s="424"/>
      <c r="C4955" s="425">
        <v>61100</v>
      </c>
      <c r="D4955" s="426" t="s">
        <v>24741</v>
      </c>
      <c r="E4955" s="427" t="s">
        <v>9779</v>
      </c>
      <c r="F4955" s="428">
        <v>1057.21</v>
      </c>
      <c r="G4955" s="429">
        <v>1</v>
      </c>
      <c r="H4955" s="430"/>
      <c r="I4955" s="431">
        <v>1057.21</v>
      </c>
      <c r="J4955" s="432"/>
    </row>
    <row r="4956" spans="1:11" hidden="1" outlineLevel="1">
      <c r="A4956" s="418">
        <v>91733</v>
      </c>
      <c r="B4956" s="560" t="s">
        <v>24742</v>
      </c>
      <c r="C4956" s="560"/>
      <c r="D4956" s="560"/>
      <c r="E4956" s="560"/>
      <c r="F4956" s="560"/>
      <c r="G4956" s="560"/>
      <c r="H4956" s="419" t="s">
        <v>60</v>
      </c>
      <c r="I4956" s="420"/>
      <c r="J4956" s="421">
        <v>1133.94</v>
      </c>
      <c r="K4956" s="422"/>
    </row>
    <row r="4957" spans="1:11" ht="22.5" hidden="1" outlineLevel="1">
      <c r="A4957" s="423"/>
      <c r="B4957" s="424"/>
      <c r="C4957" s="425">
        <v>1037</v>
      </c>
      <c r="D4957" s="426" t="s">
        <v>24002</v>
      </c>
      <c r="E4957" s="427" t="s">
        <v>143</v>
      </c>
      <c r="F4957" s="428">
        <v>44.05</v>
      </c>
      <c r="G4957" s="429">
        <v>0.3</v>
      </c>
      <c r="H4957" s="430"/>
      <c r="I4957" s="431">
        <v>13.216100000000001</v>
      </c>
      <c r="J4957" s="432"/>
    </row>
    <row r="4958" spans="1:11" collapsed="1">
      <c r="A4958" s="423"/>
      <c r="B4958" s="424"/>
      <c r="C4958" s="425">
        <v>2041</v>
      </c>
      <c r="D4958" s="426" t="s">
        <v>23768</v>
      </c>
      <c r="E4958" s="427" t="s">
        <v>143</v>
      </c>
      <c r="F4958" s="428">
        <v>26.73</v>
      </c>
      <c r="G4958" s="429">
        <v>1</v>
      </c>
      <c r="H4958" s="430"/>
      <c r="I4958" s="431">
        <v>26.733799999999999</v>
      </c>
      <c r="J4958" s="432"/>
    </row>
    <row r="4959" spans="1:11" ht="22.5" hidden="1" outlineLevel="1">
      <c r="A4959" s="423"/>
      <c r="B4959" s="424"/>
      <c r="C4959" s="425">
        <v>2044</v>
      </c>
      <c r="D4959" s="426" t="s">
        <v>23769</v>
      </c>
      <c r="E4959" s="427" t="s">
        <v>143</v>
      </c>
      <c r="F4959" s="428">
        <v>19.559999999999999</v>
      </c>
      <c r="G4959" s="429">
        <v>2</v>
      </c>
      <c r="H4959" s="430"/>
      <c r="I4959" s="431">
        <v>39.134</v>
      </c>
      <c r="J4959" s="432"/>
    </row>
    <row r="4960" spans="1:11" ht="45" hidden="1" outlineLevel="1">
      <c r="A4960" s="423"/>
      <c r="B4960" s="424"/>
      <c r="C4960" s="425">
        <v>61101</v>
      </c>
      <c r="D4960" s="426" t="s">
        <v>24743</v>
      </c>
      <c r="E4960" s="427" t="s">
        <v>9779</v>
      </c>
      <c r="F4960" s="428">
        <v>1054.8599999999999</v>
      </c>
      <c r="G4960" s="429">
        <v>1</v>
      </c>
      <c r="H4960" s="430"/>
      <c r="I4960" s="431">
        <v>1054.8599999999999</v>
      </c>
      <c r="J4960" s="432"/>
    </row>
    <row r="4961" spans="1:11" hidden="1" outlineLevel="1">
      <c r="A4961" s="418">
        <v>91734</v>
      </c>
      <c r="B4961" s="560" t="s">
        <v>24744</v>
      </c>
      <c r="C4961" s="560"/>
      <c r="D4961" s="560"/>
      <c r="E4961" s="560"/>
      <c r="F4961" s="560"/>
      <c r="G4961" s="560"/>
      <c r="H4961" s="419" t="s">
        <v>60</v>
      </c>
      <c r="I4961" s="420"/>
      <c r="J4961" s="421">
        <v>1139.4100000000001</v>
      </c>
      <c r="K4961" s="422"/>
    </row>
    <row r="4962" spans="1:11" ht="22.5" hidden="1" outlineLevel="1">
      <c r="A4962" s="423"/>
      <c r="B4962" s="424"/>
      <c r="C4962" s="425">
        <v>1037</v>
      </c>
      <c r="D4962" s="426" t="s">
        <v>24002</v>
      </c>
      <c r="E4962" s="427" t="s">
        <v>143</v>
      </c>
      <c r="F4962" s="428">
        <v>44.05</v>
      </c>
      <c r="G4962" s="429">
        <v>0.3</v>
      </c>
      <c r="H4962" s="430"/>
      <c r="I4962" s="431">
        <v>13.216100000000001</v>
      </c>
      <c r="J4962" s="432"/>
    </row>
    <row r="4963" spans="1:11" collapsed="1">
      <c r="A4963" s="423"/>
      <c r="B4963" s="424"/>
      <c r="C4963" s="425">
        <v>2041</v>
      </c>
      <c r="D4963" s="426" t="s">
        <v>23768</v>
      </c>
      <c r="E4963" s="427" t="s">
        <v>143</v>
      </c>
      <c r="F4963" s="428">
        <v>26.73</v>
      </c>
      <c r="G4963" s="429">
        <v>1</v>
      </c>
      <c r="H4963" s="430"/>
      <c r="I4963" s="431">
        <v>26.733799999999999</v>
      </c>
      <c r="J4963" s="432"/>
    </row>
    <row r="4964" spans="1:11" ht="22.5" hidden="1" outlineLevel="1">
      <c r="A4964" s="423"/>
      <c r="B4964" s="424"/>
      <c r="C4964" s="425">
        <v>2044</v>
      </c>
      <c r="D4964" s="426" t="s">
        <v>23769</v>
      </c>
      <c r="E4964" s="427" t="s">
        <v>143</v>
      </c>
      <c r="F4964" s="428">
        <v>19.559999999999999</v>
      </c>
      <c r="G4964" s="429">
        <v>2</v>
      </c>
      <c r="H4964" s="430"/>
      <c r="I4964" s="431">
        <v>39.134</v>
      </c>
      <c r="J4964" s="432"/>
    </row>
    <row r="4965" spans="1:11" ht="45" hidden="1" outlineLevel="1">
      <c r="A4965" s="423"/>
      <c r="B4965" s="424"/>
      <c r="C4965" s="425">
        <v>61102</v>
      </c>
      <c r="D4965" s="426" t="s">
        <v>24745</v>
      </c>
      <c r="E4965" s="427" t="s">
        <v>9779</v>
      </c>
      <c r="F4965" s="428">
        <v>1060.33</v>
      </c>
      <c r="G4965" s="429">
        <v>1</v>
      </c>
      <c r="H4965" s="430"/>
      <c r="I4965" s="431">
        <v>1060.33</v>
      </c>
      <c r="J4965" s="432"/>
    </row>
    <row r="4966" spans="1:11" ht="25.5" hidden="1" customHeight="1" outlineLevel="1">
      <c r="A4966" s="418">
        <v>92010</v>
      </c>
      <c r="B4966" s="560" t="s">
        <v>24746</v>
      </c>
      <c r="C4966" s="560"/>
      <c r="D4966" s="560"/>
      <c r="E4966" s="560"/>
      <c r="F4966" s="560"/>
      <c r="G4966" s="560"/>
      <c r="H4966" s="419" t="s">
        <v>73</v>
      </c>
      <c r="I4966" s="420"/>
      <c r="J4966" s="421">
        <v>5449.86</v>
      </c>
      <c r="K4966" s="422"/>
    </row>
    <row r="4967" spans="1:11" hidden="1" outlineLevel="1">
      <c r="A4967" s="423"/>
      <c r="B4967" s="424"/>
      <c r="C4967" s="425">
        <v>2013</v>
      </c>
      <c r="D4967" s="426" t="s">
        <v>22855</v>
      </c>
      <c r="E4967" s="427" t="s">
        <v>143</v>
      </c>
      <c r="F4967" s="428">
        <v>24.1</v>
      </c>
      <c r="G4967" s="429">
        <v>6</v>
      </c>
      <c r="H4967" s="430"/>
      <c r="I4967" s="431">
        <v>144.6258</v>
      </c>
      <c r="J4967" s="432"/>
    </row>
    <row r="4968" spans="1:11" collapsed="1">
      <c r="A4968" s="423"/>
      <c r="B4968" s="424"/>
      <c r="C4968" s="425">
        <v>2020</v>
      </c>
      <c r="D4968" s="426" t="s">
        <v>22869</v>
      </c>
      <c r="E4968" s="427" t="s">
        <v>143</v>
      </c>
      <c r="F4968" s="428">
        <v>24.28</v>
      </c>
      <c r="G4968" s="429">
        <v>3</v>
      </c>
      <c r="H4968" s="430"/>
      <c r="I4968" s="431">
        <v>72.854200000000006</v>
      </c>
      <c r="J4968" s="432"/>
    </row>
    <row r="4969" spans="1:11" hidden="1" outlineLevel="1">
      <c r="A4969" s="423"/>
      <c r="B4969" s="424"/>
      <c r="C4969" s="425">
        <v>2041</v>
      </c>
      <c r="D4969" s="426" t="s">
        <v>23768</v>
      </c>
      <c r="E4969" s="427" t="s">
        <v>143</v>
      </c>
      <c r="F4969" s="428">
        <v>26.73</v>
      </c>
      <c r="G4969" s="429">
        <v>16</v>
      </c>
      <c r="H4969" s="430"/>
      <c r="I4969" s="431">
        <v>427.74169999999998</v>
      </c>
      <c r="J4969" s="432"/>
    </row>
    <row r="4970" spans="1:11" ht="22.5" hidden="1" outlineLevel="1">
      <c r="A4970" s="423"/>
      <c r="B4970" s="424"/>
      <c r="C4970" s="425">
        <v>2044</v>
      </c>
      <c r="D4970" s="426" t="s">
        <v>23769</v>
      </c>
      <c r="E4970" s="427" t="s">
        <v>143</v>
      </c>
      <c r="F4970" s="428">
        <v>19.559999999999999</v>
      </c>
      <c r="G4970" s="429">
        <v>28</v>
      </c>
      <c r="H4970" s="430"/>
      <c r="I4970" s="431">
        <v>547.87649999999996</v>
      </c>
      <c r="J4970" s="432"/>
    </row>
    <row r="4971" spans="1:11" hidden="1" outlineLevel="1">
      <c r="A4971" s="423"/>
      <c r="B4971" s="424"/>
      <c r="C4971" s="425">
        <v>2099</v>
      </c>
      <c r="D4971" s="426" t="s">
        <v>22817</v>
      </c>
      <c r="E4971" s="427" t="s">
        <v>143</v>
      </c>
      <c r="F4971" s="428">
        <v>19.59</v>
      </c>
      <c r="G4971" s="429">
        <v>2.46</v>
      </c>
      <c r="H4971" s="430"/>
      <c r="I4971" s="431">
        <v>48.1982</v>
      </c>
      <c r="J4971" s="432"/>
    </row>
    <row r="4972" spans="1:11" ht="22.5" hidden="1" outlineLevel="1">
      <c r="A4972" s="423"/>
      <c r="B4972" s="424"/>
      <c r="C4972" s="425">
        <v>10608</v>
      </c>
      <c r="D4972" s="426" t="s">
        <v>22914</v>
      </c>
      <c r="E4972" s="427" t="s">
        <v>63</v>
      </c>
      <c r="F4972" s="428">
        <v>346.87</v>
      </c>
      <c r="G4972" s="429">
        <v>0.70599999999999996</v>
      </c>
      <c r="H4972" s="430"/>
      <c r="I4972" s="431">
        <v>244.89070000000001</v>
      </c>
      <c r="J4972" s="432"/>
    </row>
    <row r="4973" spans="1:11" ht="22.5" hidden="1" outlineLevel="1">
      <c r="A4973" s="423"/>
      <c r="B4973" s="424"/>
      <c r="C4973" s="425">
        <v>10648</v>
      </c>
      <c r="D4973" s="426" t="s">
        <v>22908</v>
      </c>
      <c r="E4973" s="427" t="s">
        <v>63</v>
      </c>
      <c r="F4973" s="428">
        <v>582.22</v>
      </c>
      <c r="G4973" s="429">
        <v>5.5E-2</v>
      </c>
      <c r="H4973" s="430"/>
      <c r="I4973" s="431">
        <v>32.022100000000002</v>
      </c>
      <c r="J4973" s="432"/>
    </row>
    <row r="4974" spans="1:11" ht="33.75" hidden="1" outlineLevel="1">
      <c r="A4974" s="423"/>
      <c r="B4974" s="424"/>
      <c r="C4974" s="425">
        <v>11021</v>
      </c>
      <c r="D4974" s="426" t="s">
        <v>22915</v>
      </c>
      <c r="E4974" s="427" t="s">
        <v>62</v>
      </c>
      <c r="F4974" s="428">
        <v>37.380000000000003</v>
      </c>
      <c r="G4974" s="429">
        <v>0.6</v>
      </c>
      <c r="H4974" s="430"/>
      <c r="I4974" s="431">
        <v>22.428000000000001</v>
      </c>
      <c r="J4974" s="432"/>
    </row>
    <row r="4975" spans="1:11" ht="22.5" hidden="1" outlineLevel="1">
      <c r="A4975" s="423"/>
      <c r="B4975" s="424"/>
      <c r="C4975" s="425">
        <v>11070</v>
      </c>
      <c r="D4975" s="426" t="s">
        <v>22916</v>
      </c>
      <c r="E4975" s="427" t="s">
        <v>65</v>
      </c>
      <c r="F4975" s="428">
        <v>12.51</v>
      </c>
      <c r="G4975" s="429">
        <v>1</v>
      </c>
      <c r="H4975" s="430"/>
      <c r="I4975" s="431">
        <v>12.51</v>
      </c>
      <c r="J4975" s="432"/>
    </row>
    <row r="4976" spans="1:11" ht="22.5" hidden="1" outlineLevel="1">
      <c r="A4976" s="423"/>
      <c r="B4976" s="424"/>
      <c r="C4976" s="425">
        <v>11510</v>
      </c>
      <c r="D4976" s="426" t="s">
        <v>22999</v>
      </c>
      <c r="E4976" s="427" t="s">
        <v>66</v>
      </c>
      <c r="F4976" s="428">
        <v>7.86</v>
      </c>
      <c r="G4976" s="429">
        <v>8</v>
      </c>
      <c r="H4976" s="430"/>
      <c r="I4976" s="431">
        <v>62.915199999999999</v>
      </c>
      <c r="J4976" s="432"/>
    </row>
    <row r="4977" spans="1:11" ht="22.5" hidden="1" outlineLevel="1">
      <c r="A4977" s="423"/>
      <c r="B4977" s="424"/>
      <c r="C4977" s="425">
        <v>12580</v>
      </c>
      <c r="D4977" s="426" t="s">
        <v>22909</v>
      </c>
      <c r="E4977" s="427" t="s">
        <v>9779</v>
      </c>
      <c r="F4977" s="428">
        <v>0.5</v>
      </c>
      <c r="G4977" s="429">
        <v>185</v>
      </c>
      <c r="H4977" s="430"/>
      <c r="I4977" s="431">
        <v>92.5</v>
      </c>
      <c r="J4977" s="432"/>
    </row>
    <row r="4978" spans="1:11" ht="22.5" hidden="1" outlineLevel="1">
      <c r="A4978" s="423"/>
      <c r="B4978" s="424"/>
      <c r="C4978" s="425">
        <v>52432</v>
      </c>
      <c r="D4978" s="426" t="s">
        <v>23860</v>
      </c>
      <c r="E4978" s="427" t="s">
        <v>65</v>
      </c>
      <c r="F4978" s="428">
        <v>8.93</v>
      </c>
      <c r="G4978" s="429">
        <v>2</v>
      </c>
      <c r="H4978" s="430"/>
      <c r="I4978" s="431">
        <v>17.86</v>
      </c>
      <c r="J4978" s="432"/>
    </row>
    <row r="4979" spans="1:11" ht="33.75" hidden="1" outlineLevel="1">
      <c r="A4979" s="423"/>
      <c r="B4979" s="424"/>
      <c r="C4979" s="425">
        <v>52865</v>
      </c>
      <c r="D4979" s="426" t="s">
        <v>23923</v>
      </c>
      <c r="E4979" s="427" t="s">
        <v>65</v>
      </c>
      <c r="F4979" s="428">
        <v>2.5099999999999998</v>
      </c>
      <c r="G4979" s="429">
        <v>10</v>
      </c>
      <c r="H4979" s="430"/>
      <c r="I4979" s="431">
        <v>25.1</v>
      </c>
      <c r="J4979" s="432"/>
    </row>
    <row r="4980" spans="1:11" ht="33.75" hidden="1" outlineLevel="1">
      <c r="A4980" s="423"/>
      <c r="B4980" s="424"/>
      <c r="C4980" s="425">
        <v>52866</v>
      </c>
      <c r="D4980" s="426" t="s">
        <v>23925</v>
      </c>
      <c r="E4980" s="427" t="s">
        <v>65</v>
      </c>
      <c r="F4980" s="428">
        <v>3.98</v>
      </c>
      <c r="G4980" s="429">
        <v>40</v>
      </c>
      <c r="H4980" s="430"/>
      <c r="I4980" s="431">
        <v>159.19999999999999</v>
      </c>
      <c r="J4980" s="432"/>
    </row>
    <row r="4981" spans="1:11" ht="22.5" hidden="1" outlineLevel="1">
      <c r="A4981" s="423"/>
      <c r="B4981" s="424"/>
      <c r="C4981" s="425">
        <v>54866</v>
      </c>
      <c r="D4981" s="426" t="s">
        <v>24087</v>
      </c>
      <c r="E4981" s="427" t="s">
        <v>9779</v>
      </c>
      <c r="F4981" s="428">
        <v>33.51</v>
      </c>
      <c r="G4981" s="429">
        <v>1</v>
      </c>
      <c r="H4981" s="430"/>
      <c r="I4981" s="431">
        <v>33.51</v>
      </c>
      <c r="J4981" s="432"/>
    </row>
    <row r="4982" spans="1:11" ht="33.75" hidden="1" outlineLevel="1">
      <c r="A4982" s="423"/>
      <c r="B4982" s="424"/>
      <c r="C4982" s="425">
        <v>55675</v>
      </c>
      <c r="D4982" s="426" t="s">
        <v>24362</v>
      </c>
      <c r="E4982" s="427" t="s">
        <v>9779</v>
      </c>
      <c r="F4982" s="428">
        <v>448.75</v>
      </c>
      <c r="G4982" s="429">
        <v>3</v>
      </c>
      <c r="H4982" s="430"/>
      <c r="I4982" s="431">
        <v>1346.25</v>
      </c>
      <c r="J4982" s="432"/>
    </row>
    <row r="4983" spans="1:11" ht="33.75" hidden="1" outlineLevel="1">
      <c r="A4983" s="423"/>
      <c r="B4983" s="424"/>
      <c r="C4983" s="425">
        <v>56047</v>
      </c>
      <c r="D4983" s="426" t="s">
        <v>24359</v>
      </c>
      <c r="E4983" s="427" t="s">
        <v>9779</v>
      </c>
      <c r="F4983" s="428">
        <v>83.28</v>
      </c>
      <c r="G4983" s="429">
        <v>3</v>
      </c>
      <c r="H4983" s="430"/>
      <c r="I4983" s="431">
        <v>249.84</v>
      </c>
      <c r="J4983" s="432"/>
    </row>
    <row r="4984" spans="1:11" ht="22.5" hidden="1" outlineLevel="1">
      <c r="A4984" s="423"/>
      <c r="B4984" s="424"/>
      <c r="C4984" s="425">
        <v>56441</v>
      </c>
      <c r="D4984" s="426" t="s">
        <v>24360</v>
      </c>
      <c r="E4984" s="427" t="s">
        <v>9779</v>
      </c>
      <c r="F4984" s="428">
        <v>104.58</v>
      </c>
      <c r="G4984" s="429">
        <v>3</v>
      </c>
      <c r="H4984" s="430"/>
      <c r="I4984" s="431">
        <v>313.74</v>
      </c>
      <c r="J4984" s="432"/>
    </row>
    <row r="4985" spans="1:11" ht="22.5" hidden="1" outlineLevel="1">
      <c r="A4985" s="423"/>
      <c r="B4985" s="424"/>
      <c r="C4985" s="425">
        <v>58005</v>
      </c>
      <c r="D4985" s="426" t="s">
        <v>24747</v>
      </c>
      <c r="E4985" s="427" t="s">
        <v>9779</v>
      </c>
      <c r="F4985" s="428">
        <v>5.69</v>
      </c>
      <c r="G4985" s="429">
        <v>6</v>
      </c>
      <c r="H4985" s="430"/>
      <c r="I4985" s="431">
        <v>34.14</v>
      </c>
      <c r="J4985" s="432"/>
    </row>
    <row r="4986" spans="1:11" ht="33.75" hidden="1" outlineLevel="1">
      <c r="A4986" s="423"/>
      <c r="B4986" s="424"/>
      <c r="C4986" s="425">
        <v>58634</v>
      </c>
      <c r="D4986" s="426" t="s">
        <v>24748</v>
      </c>
      <c r="E4986" s="427" t="s">
        <v>9779</v>
      </c>
      <c r="F4986" s="428">
        <v>1368.24</v>
      </c>
      <c r="G4986" s="429">
        <v>1</v>
      </c>
      <c r="H4986" s="430"/>
      <c r="I4986" s="431">
        <v>1368.24</v>
      </c>
      <c r="J4986" s="432"/>
    </row>
    <row r="4987" spans="1:11" ht="33.75" hidden="1" outlineLevel="1">
      <c r="A4987" s="423"/>
      <c r="B4987" s="424"/>
      <c r="C4987" s="425">
        <v>59001</v>
      </c>
      <c r="D4987" s="426" t="s">
        <v>24749</v>
      </c>
      <c r="E4987" s="427" t="s">
        <v>9779</v>
      </c>
      <c r="F4987" s="428">
        <v>193.42</v>
      </c>
      <c r="G4987" s="429">
        <v>1</v>
      </c>
      <c r="H4987" s="430"/>
      <c r="I4987" s="431">
        <v>193.42</v>
      </c>
      <c r="J4987" s="432"/>
    </row>
    <row r="4988" spans="1:11" ht="45" hidden="1" customHeight="1" outlineLevel="1">
      <c r="A4988" s="418">
        <v>92011</v>
      </c>
      <c r="B4988" s="560" t="s">
        <v>24750</v>
      </c>
      <c r="C4988" s="560"/>
      <c r="D4988" s="560"/>
      <c r="E4988" s="560"/>
      <c r="F4988" s="560"/>
      <c r="G4988" s="560"/>
      <c r="H4988" s="419" t="s">
        <v>73</v>
      </c>
      <c r="I4988" s="420"/>
      <c r="J4988" s="421">
        <v>3589.3</v>
      </c>
      <c r="K4988" s="422"/>
    </row>
    <row r="4989" spans="1:11" hidden="1" outlineLevel="1">
      <c r="A4989" s="423"/>
      <c r="B4989" s="424"/>
      <c r="C4989" s="425">
        <v>2013</v>
      </c>
      <c r="D4989" s="426" t="s">
        <v>22855</v>
      </c>
      <c r="E4989" s="427" t="s">
        <v>143</v>
      </c>
      <c r="F4989" s="428">
        <v>24.1</v>
      </c>
      <c r="G4989" s="429">
        <v>6</v>
      </c>
      <c r="H4989" s="430"/>
      <c r="I4989" s="431">
        <v>144.6258</v>
      </c>
      <c r="J4989" s="423"/>
    </row>
    <row r="4990" spans="1:11" collapsed="1">
      <c r="A4990" s="423"/>
      <c r="B4990" s="424"/>
      <c r="C4990" s="425">
        <v>2020</v>
      </c>
      <c r="D4990" s="426" t="s">
        <v>22869</v>
      </c>
      <c r="E4990" s="427" t="s">
        <v>143</v>
      </c>
      <c r="F4990" s="428">
        <v>24.28</v>
      </c>
      <c r="G4990" s="429">
        <v>3</v>
      </c>
      <c r="H4990" s="430"/>
      <c r="I4990" s="431">
        <v>72.854200000000006</v>
      </c>
      <c r="J4990" s="423"/>
    </row>
    <row r="4991" spans="1:11" hidden="1" outlineLevel="1">
      <c r="A4991" s="423"/>
      <c r="B4991" s="424"/>
      <c r="C4991" s="425">
        <v>2041</v>
      </c>
      <c r="D4991" s="426" t="s">
        <v>23768</v>
      </c>
      <c r="E4991" s="427" t="s">
        <v>143</v>
      </c>
      <c r="F4991" s="428">
        <v>26.73</v>
      </c>
      <c r="G4991" s="429">
        <v>16</v>
      </c>
      <c r="H4991" s="430"/>
      <c r="I4991" s="431">
        <v>427.74169999999998</v>
      </c>
      <c r="J4991" s="423"/>
    </row>
    <row r="4992" spans="1:11" ht="22.5" hidden="1" outlineLevel="1">
      <c r="A4992" s="423"/>
      <c r="B4992" s="424"/>
      <c r="C4992" s="425">
        <v>2044</v>
      </c>
      <c r="D4992" s="426" t="s">
        <v>23769</v>
      </c>
      <c r="E4992" s="427" t="s">
        <v>143</v>
      </c>
      <c r="F4992" s="428">
        <v>19.559999999999999</v>
      </c>
      <c r="G4992" s="429">
        <v>28</v>
      </c>
      <c r="H4992" s="430"/>
      <c r="I4992" s="431">
        <v>547.87649999999996</v>
      </c>
      <c r="J4992" s="423"/>
    </row>
    <row r="4993" spans="1:11" hidden="1" outlineLevel="1">
      <c r="A4993" s="423"/>
      <c r="B4993" s="424"/>
      <c r="C4993" s="425">
        <v>2099</v>
      </c>
      <c r="D4993" s="426" t="s">
        <v>22817</v>
      </c>
      <c r="E4993" s="427" t="s">
        <v>143</v>
      </c>
      <c r="F4993" s="428">
        <v>19.59</v>
      </c>
      <c r="G4993" s="429">
        <v>2.46</v>
      </c>
      <c r="H4993" s="430"/>
      <c r="I4993" s="431">
        <v>48.1982</v>
      </c>
      <c r="J4993" s="423"/>
    </row>
    <row r="4994" spans="1:11" ht="22.5" hidden="1" outlineLevel="1">
      <c r="A4994" s="423"/>
      <c r="B4994" s="424"/>
      <c r="C4994" s="425">
        <v>10608</v>
      </c>
      <c r="D4994" s="426" t="s">
        <v>22914</v>
      </c>
      <c r="E4994" s="427" t="s">
        <v>63</v>
      </c>
      <c r="F4994" s="428">
        <v>346.87</v>
      </c>
      <c r="G4994" s="429">
        <v>0.70599999999999996</v>
      </c>
      <c r="H4994" s="430"/>
      <c r="I4994" s="431">
        <v>244.89070000000001</v>
      </c>
      <c r="J4994" s="423"/>
    </row>
    <row r="4995" spans="1:11" ht="22.5" hidden="1" outlineLevel="1">
      <c r="A4995" s="423"/>
      <c r="B4995" s="424"/>
      <c r="C4995" s="425">
        <v>10648</v>
      </c>
      <c r="D4995" s="426" t="s">
        <v>22908</v>
      </c>
      <c r="E4995" s="427" t="s">
        <v>63</v>
      </c>
      <c r="F4995" s="428">
        <v>582.22</v>
      </c>
      <c r="G4995" s="429">
        <v>5.5E-2</v>
      </c>
      <c r="H4995" s="430"/>
      <c r="I4995" s="431">
        <v>32.022100000000002</v>
      </c>
      <c r="J4995" s="423"/>
    </row>
    <row r="4996" spans="1:11" ht="33.75" hidden="1" outlineLevel="1">
      <c r="A4996" s="423"/>
      <c r="B4996" s="424"/>
      <c r="C4996" s="425">
        <v>11021</v>
      </c>
      <c r="D4996" s="426" t="s">
        <v>22915</v>
      </c>
      <c r="E4996" s="427" t="s">
        <v>62</v>
      </c>
      <c r="F4996" s="428">
        <v>37.380000000000003</v>
      </c>
      <c r="G4996" s="429">
        <v>0.6</v>
      </c>
      <c r="H4996" s="430"/>
      <c r="I4996" s="431">
        <v>22.428000000000001</v>
      </c>
      <c r="J4996" s="423"/>
    </row>
    <row r="4997" spans="1:11" ht="22.5" hidden="1" outlineLevel="1">
      <c r="A4997" s="423"/>
      <c r="B4997" s="424"/>
      <c r="C4997" s="425">
        <v>11070</v>
      </c>
      <c r="D4997" s="426" t="s">
        <v>22916</v>
      </c>
      <c r="E4997" s="427" t="s">
        <v>65</v>
      </c>
      <c r="F4997" s="428">
        <v>12.51</v>
      </c>
      <c r="G4997" s="429">
        <v>1</v>
      </c>
      <c r="H4997" s="430"/>
      <c r="I4997" s="431">
        <v>12.51</v>
      </c>
      <c r="J4997" s="423"/>
    </row>
    <row r="4998" spans="1:11" ht="22.5" hidden="1" outlineLevel="1">
      <c r="A4998" s="423"/>
      <c r="B4998" s="424"/>
      <c r="C4998" s="425">
        <v>11510</v>
      </c>
      <c r="D4998" s="426" t="s">
        <v>22999</v>
      </c>
      <c r="E4998" s="427" t="s">
        <v>66</v>
      </c>
      <c r="F4998" s="428">
        <v>7.86</v>
      </c>
      <c r="G4998" s="429">
        <v>8</v>
      </c>
      <c r="H4998" s="430"/>
      <c r="I4998" s="431">
        <v>62.915199999999999</v>
      </c>
      <c r="J4998" s="423"/>
    </row>
    <row r="4999" spans="1:11" ht="22.5" hidden="1" outlineLevel="1">
      <c r="A4999" s="423"/>
      <c r="B4999" s="424"/>
      <c r="C4999" s="425">
        <v>12580</v>
      </c>
      <c r="D4999" s="426" t="s">
        <v>22909</v>
      </c>
      <c r="E4999" s="427" t="s">
        <v>9779</v>
      </c>
      <c r="F4999" s="428">
        <v>0.5</v>
      </c>
      <c r="G4999" s="429">
        <v>185</v>
      </c>
      <c r="H4999" s="430"/>
      <c r="I4999" s="431">
        <v>92.5</v>
      </c>
      <c r="J4999" s="423"/>
    </row>
    <row r="5000" spans="1:11" ht="33.75" hidden="1" outlineLevel="1">
      <c r="A5000" s="423"/>
      <c r="B5000" s="424"/>
      <c r="C5000" s="425">
        <v>52865</v>
      </c>
      <c r="D5000" s="426" t="s">
        <v>23923</v>
      </c>
      <c r="E5000" s="427" t="s">
        <v>65</v>
      </c>
      <c r="F5000" s="428">
        <v>2.5099999999999998</v>
      </c>
      <c r="G5000" s="429">
        <v>40</v>
      </c>
      <c r="H5000" s="430"/>
      <c r="I5000" s="431">
        <v>100.4</v>
      </c>
      <c r="J5000" s="423"/>
    </row>
    <row r="5001" spans="1:11" ht="90" hidden="1" outlineLevel="1">
      <c r="A5001" s="423"/>
      <c r="B5001" s="424"/>
      <c r="C5001" s="425">
        <v>55677</v>
      </c>
      <c r="D5001" s="426" t="s">
        <v>24368</v>
      </c>
      <c r="E5001" s="427" t="s">
        <v>9779</v>
      </c>
      <c r="F5001" s="428">
        <v>218.68</v>
      </c>
      <c r="G5001" s="429">
        <v>1</v>
      </c>
      <c r="H5001" s="430"/>
      <c r="I5001" s="431">
        <v>218.68</v>
      </c>
      <c r="J5001" s="423"/>
    </row>
    <row r="5002" spans="1:11" ht="33.75" hidden="1" outlineLevel="1">
      <c r="A5002" s="423"/>
      <c r="B5002" s="424"/>
      <c r="C5002" s="425">
        <v>58634</v>
      </c>
      <c r="D5002" s="426" t="s">
        <v>24748</v>
      </c>
      <c r="E5002" s="427" t="s">
        <v>9779</v>
      </c>
      <c r="F5002" s="428">
        <v>1368.24</v>
      </c>
      <c r="G5002" s="429">
        <v>1</v>
      </c>
      <c r="H5002" s="430"/>
      <c r="I5002" s="431">
        <v>1368.24</v>
      </c>
      <c r="J5002" s="423"/>
    </row>
    <row r="5003" spans="1:11" ht="33.75" hidden="1" outlineLevel="1">
      <c r="A5003" s="423"/>
      <c r="B5003" s="424"/>
      <c r="C5003" s="425">
        <v>59001</v>
      </c>
      <c r="D5003" s="426" t="s">
        <v>24749</v>
      </c>
      <c r="E5003" s="427" t="s">
        <v>9779</v>
      </c>
      <c r="F5003" s="428">
        <v>193.42</v>
      </c>
      <c r="G5003" s="429">
        <v>1</v>
      </c>
      <c r="H5003" s="430"/>
      <c r="I5003" s="431">
        <v>193.42</v>
      </c>
      <c r="J5003" s="423"/>
    </row>
    <row r="5004" spans="1:11" ht="34.5" hidden="1" customHeight="1" outlineLevel="1">
      <c r="A5004" s="418">
        <v>92033</v>
      </c>
      <c r="B5004" s="560" t="s">
        <v>24751</v>
      </c>
      <c r="C5004" s="560"/>
      <c r="D5004" s="560"/>
      <c r="E5004" s="560"/>
      <c r="F5004" s="560"/>
      <c r="G5004" s="560"/>
      <c r="H5004" s="419" t="s">
        <v>60</v>
      </c>
      <c r="I5004" s="420"/>
      <c r="J5004" s="421">
        <v>2270.87</v>
      </c>
      <c r="K5004" s="422"/>
    </row>
    <row r="5005" spans="1:11" ht="22.5" hidden="1" outlineLevel="1">
      <c r="A5005" s="423"/>
      <c r="B5005" s="424"/>
      <c r="C5005" s="425">
        <v>1037</v>
      </c>
      <c r="D5005" s="426" t="s">
        <v>24002</v>
      </c>
      <c r="E5005" s="427" t="s">
        <v>143</v>
      </c>
      <c r="F5005" s="428">
        <v>44.05</v>
      </c>
      <c r="G5005" s="429">
        <v>2</v>
      </c>
      <c r="H5005" s="430"/>
      <c r="I5005" s="431">
        <v>88.107600000000005</v>
      </c>
      <c r="J5005" s="423"/>
    </row>
    <row r="5006" spans="1:11" collapsed="1">
      <c r="A5006" s="423"/>
      <c r="B5006" s="424"/>
      <c r="C5006" s="425">
        <v>2020</v>
      </c>
      <c r="D5006" s="426" t="s">
        <v>22869</v>
      </c>
      <c r="E5006" s="427" t="s">
        <v>143</v>
      </c>
      <c r="F5006" s="428">
        <v>24.28</v>
      </c>
      <c r="G5006" s="429">
        <v>0.75</v>
      </c>
      <c r="H5006" s="430"/>
      <c r="I5006" s="431">
        <v>18.2135</v>
      </c>
      <c r="J5006" s="423"/>
    </row>
    <row r="5007" spans="1:11" hidden="1" outlineLevel="1">
      <c r="A5007" s="423"/>
      <c r="B5007" s="424"/>
      <c r="C5007" s="425">
        <v>2041</v>
      </c>
      <c r="D5007" s="426" t="s">
        <v>23768</v>
      </c>
      <c r="E5007" s="427" t="s">
        <v>143</v>
      </c>
      <c r="F5007" s="428">
        <v>26.73</v>
      </c>
      <c r="G5007" s="429">
        <v>6</v>
      </c>
      <c r="H5007" s="430"/>
      <c r="I5007" s="431">
        <v>160.40309999999999</v>
      </c>
      <c r="J5007" s="423"/>
    </row>
    <row r="5008" spans="1:11" ht="22.5" hidden="1" outlineLevel="1">
      <c r="A5008" s="423"/>
      <c r="B5008" s="424"/>
      <c r="C5008" s="425">
        <v>2044</v>
      </c>
      <c r="D5008" s="426" t="s">
        <v>23769</v>
      </c>
      <c r="E5008" s="427" t="s">
        <v>143</v>
      </c>
      <c r="F5008" s="428">
        <v>19.559999999999999</v>
      </c>
      <c r="G5008" s="429">
        <v>18</v>
      </c>
      <c r="H5008" s="430"/>
      <c r="I5008" s="431">
        <v>352.2063</v>
      </c>
      <c r="J5008" s="423"/>
    </row>
    <row r="5009" spans="1:11" hidden="1" outlineLevel="1">
      <c r="A5009" s="423"/>
      <c r="B5009" s="424"/>
      <c r="C5009" s="425">
        <v>2099</v>
      </c>
      <c r="D5009" s="426" t="s">
        <v>22817</v>
      </c>
      <c r="E5009" s="427" t="s">
        <v>143</v>
      </c>
      <c r="F5009" s="428">
        <v>19.59</v>
      </c>
      <c r="G5009" s="429">
        <v>3.75</v>
      </c>
      <c r="H5009" s="430"/>
      <c r="I5009" s="431">
        <v>73.472999999999999</v>
      </c>
      <c r="J5009" s="423"/>
    </row>
    <row r="5010" spans="1:11" ht="22.5" hidden="1" outlineLevel="1">
      <c r="A5010" s="423"/>
      <c r="B5010" s="424"/>
      <c r="C5010" s="425">
        <v>10612</v>
      </c>
      <c r="D5010" s="426" t="s">
        <v>24752</v>
      </c>
      <c r="E5010" s="427" t="s">
        <v>63</v>
      </c>
      <c r="F5010" s="428">
        <v>363.18</v>
      </c>
      <c r="G5010" s="429">
        <v>0.111</v>
      </c>
      <c r="H5010" s="430"/>
      <c r="I5010" s="431">
        <v>40.3127</v>
      </c>
      <c r="J5010" s="423"/>
    </row>
    <row r="5011" spans="1:11" ht="33.75" hidden="1" outlineLevel="1">
      <c r="A5011" s="423"/>
      <c r="B5011" s="424"/>
      <c r="C5011" s="425">
        <v>50009</v>
      </c>
      <c r="D5011" s="426" t="s">
        <v>24753</v>
      </c>
      <c r="E5011" s="427" t="s">
        <v>9779</v>
      </c>
      <c r="F5011" s="428">
        <v>861.04</v>
      </c>
      <c r="G5011" s="429">
        <v>1</v>
      </c>
      <c r="H5011" s="430"/>
      <c r="I5011" s="431">
        <v>861.04</v>
      </c>
      <c r="J5011" s="423"/>
    </row>
    <row r="5012" spans="1:11" ht="22.5" hidden="1" outlineLevel="1">
      <c r="A5012" s="423"/>
      <c r="B5012" s="424"/>
      <c r="C5012" s="425">
        <v>52431</v>
      </c>
      <c r="D5012" s="426" t="s">
        <v>23839</v>
      </c>
      <c r="E5012" s="427" t="s">
        <v>65</v>
      </c>
      <c r="F5012" s="428">
        <v>5.88</v>
      </c>
      <c r="G5012" s="429">
        <v>2</v>
      </c>
      <c r="H5012" s="430"/>
      <c r="I5012" s="431">
        <v>11.76</v>
      </c>
      <c r="J5012" s="423"/>
    </row>
    <row r="5013" spans="1:11" ht="33.75" hidden="1" outlineLevel="1">
      <c r="A5013" s="423"/>
      <c r="B5013" s="424"/>
      <c r="C5013" s="425">
        <v>52865</v>
      </c>
      <c r="D5013" s="426" t="s">
        <v>23923</v>
      </c>
      <c r="E5013" s="427" t="s">
        <v>65</v>
      </c>
      <c r="F5013" s="428">
        <v>2.5099999999999998</v>
      </c>
      <c r="G5013" s="429">
        <v>20</v>
      </c>
      <c r="H5013" s="430"/>
      <c r="I5013" s="431">
        <v>50.2</v>
      </c>
      <c r="J5013" s="423"/>
    </row>
    <row r="5014" spans="1:11" ht="22.5" hidden="1" outlineLevel="1">
      <c r="A5014" s="423"/>
      <c r="B5014" s="424"/>
      <c r="C5014" s="425">
        <v>54863</v>
      </c>
      <c r="D5014" s="426" t="s">
        <v>24081</v>
      </c>
      <c r="E5014" s="427" t="s">
        <v>9779</v>
      </c>
      <c r="F5014" s="428">
        <v>14.07</v>
      </c>
      <c r="G5014" s="429">
        <v>1</v>
      </c>
      <c r="H5014" s="430"/>
      <c r="I5014" s="431">
        <v>14.07</v>
      </c>
      <c r="J5014" s="423"/>
    </row>
    <row r="5015" spans="1:11" ht="45" hidden="1" outlineLevel="1">
      <c r="A5015" s="423"/>
      <c r="B5015" s="424"/>
      <c r="C5015" s="425">
        <v>55661</v>
      </c>
      <c r="D5015" s="426" t="s">
        <v>24394</v>
      </c>
      <c r="E5015" s="427" t="s">
        <v>9779</v>
      </c>
      <c r="F5015" s="428">
        <v>471.77</v>
      </c>
      <c r="G5015" s="429">
        <v>1</v>
      </c>
      <c r="H5015" s="430"/>
      <c r="I5015" s="431">
        <v>471.77</v>
      </c>
      <c r="J5015" s="423"/>
    </row>
    <row r="5016" spans="1:11" ht="33.75" hidden="1" outlineLevel="1">
      <c r="A5016" s="423"/>
      <c r="B5016" s="424"/>
      <c r="C5016" s="425">
        <v>56046</v>
      </c>
      <c r="D5016" s="426" t="s">
        <v>24754</v>
      </c>
      <c r="E5016" s="427" t="s">
        <v>9779</v>
      </c>
      <c r="F5016" s="428">
        <v>68.37</v>
      </c>
      <c r="G5016" s="429">
        <v>1</v>
      </c>
      <c r="H5016" s="430"/>
      <c r="I5016" s="431">
        <v>68.37</v>
      </c>
      <c r="J5016" s="423"/>
    </row>
    <row r="5017" spans="1:11" ht="22.5" hidden="1" outlineLevel="1">
      <c r="A5017" s="423"/>
      <c r="B5017" s="424"/>
      <c r="C5017" s="425">
        <v>56440</v>
      </c>
      <c r="D5017" s="426" t="s">
        <v>24755</v>
      </c>
      <c r="E5017" s="427" t="s">
        <v>9779</v>
      </c>
      <c r="F5017" s="428">
        <v>60.94</v>
      </c>
      <c r="G5017" s="429">
        <v>1</v>
      </c>
      <c r="H5017" s="430"/>
      <c r="I5017" s="431">
        <v>60.94</v>
      </c>
      <c r="J5017" s="423"/>
    </row>
    <row r="5018" spans="1:11" ht="34.5" hidden="1" customHeight="1" outlineLevel="1">
      <c r="A5018" s="418">
        <v>92034</v>
      </c>
      <c r="B5018" s="560" t="s">
        <v>24756</v>
      </c>
      <c r="C5018" s="560"/>
      <c r="D5018" s="560"/>
      <c r="E5018" s="560"/>
      <c r="F5018" s="560"/>
      <c r="G5018" s="560"/>
      <c r="H5018" s="419" t="s">
        <v>60</v>
      </c>
      <c r="I5018" s="420"/>
      <c r="J5018" s="421">
        <v>2722.86</v>
      </c>
      <c r="K5018" s="422"/>
    </row>
    <row r="5019" spans="1:11" ht="22.5" hidden="1" outlineLevel="1">
      <c r="A5019" s="423"/>
      <c r="B5019" s="424"/>
      <c r="C5019" s="425">
        <v>1037</v>
      </c>
      <c r="D5019" s="426" t="s">
        <v>24002</v>
      </c>
      <c r="E5019" s="427" t="s">
        <v>143</v>
      </c>
      <c r="F5019" s="428">
        <v>44.05</v>
      </c>
      <c r="G5019" s="429">
        <v>2</v>
      </c>
      <c r="H5019" s="430"/>
      <c r="I5019" s="431">
        <v>88.107600000000005</v>
      </c>
      <c r="J5019" s="423"/>
    </row>
    <row r="5020" spans="1:11" collapsed="1">
      <c r="A5020" s="423"/>
      <c r="B5020" s="424"/>
      <c r="C5020" s="425">
        <v>2020</v>
      </c>
      <c r="D5020" s="426" t="s">
        <v>22869</v>
      </c>
      <c r="E5020" s="427" t="s">
        <v>143</v>
      </c>
      <c r="F5020" s="428">
        <v>24.28</v>
      </c>
      <c r="G5020" s="429">
        <v>0.75</v>
      </c>
      <c r="H5020" s="430"/>
      <c r="I5020" s="431">
        <v>18.2135</v>
      </c>
      <c r="J5020" s="423"/>
    </row>
    <row r="5021" spans="1:11" hidden="1" outlineLevel="1">
      <c r="A5021" s="423"/>
      <c r="B5021" s="424"/>
      <c r="C5021" s="425">
        <v>2041</v>
      </c>
      <c r="D5021" s="426" t="s">
        <v>23768</v>
      </c>
      <c r="E5021" s="427" t="s">
        <v>143</v>
      </c>
      <c r="F5021" s="428">
        <v>26.73</v>
      </c>
      <c r="G5021" s="429">
        <v>6</v>
      </c>
      <c r="H5021" s="430"/>
      <c r="I5021" s="431">
        <v>160.40309999999999</v>
      </c>
      <c r="J5021" s="423"/>
    </row>
    <row r="5022" spans="1:11" ht="22.5" hidden="1" outlineLevel="1">
      <c r="A5022" s="423"/>
      <c r="B5022" s="424"/>
      <c r="C5022" s="425">
        <v>2044</v>
      </c>
      <c r="D5022" s="426" t="s">
        <v>23769</v>
      </c>
      <c r="E5022" s="427" t="s">
        <v>143</v>
      </c>
      <c r="F5022" s="428">
        <v>19.559999999999999</v>
      </c>
      <c r="G5022" s="429">
        <v>18</v>
      </c>
      <c r="H5022" s="430"/>
      <c r="I5022" s="431">
        <v>352.2063</v>
      </c>
      <c r="J5022" s="423"/>
    </row>
    <row r="5023" spans="1:11" hidden="1" outlineLevel="1">
      <c r="A5023" s="423"/>
      <c r="B5023" s="424"/>
      <c r="C5023" s="425">
        <v>2099</v>
      </c>
      <c r="D5023" s="426" t="s">
        <v>22817</v>
      </c>
      <c r="E5023" s="427" t="s">
        <v>143</v>
      </c>
      <c r="F5023" s="428">
        <v>19.59</v>
      </c>
      <c r="G5023" s="429">
        <v>3.75</v>
      </c>
      <c r="H5023" s="430"/>
      <c r="I5023" s="431">
        <v>73.472999999999999</v>
      </c>
      <c r="J5023" s="423"/>
    </row>
    <row r="5024" spans="1:11" ht="22.5" hidden="1" outlineLevel="1">
      <c r="A5024" s="423"/>
      <c r="B5024" s="424"/>
      <c r="C5024" s="425">
        <v>10612</v>
      </c>
      <c r="D5024" s="426" t="s">
        <v>24752</v>
      </c>
      <c r="E5024" s="427" t="s">
        <v>63</v>
      </c>
      <c r="F5024" s="428">
        <v>363.18</v>
      </c>
      <c r="G5024" s="429">
        <v>0.111</v>
      </c>
      <c r="H5024" s="430"/>
      <c r="I5024" s="431">
        <v>40.3127</v>
      </c>
      <c r="J5024" s="423"/>
    </row>
    <row r="5025" spans="1:11" ht="33.75" hidden="1" outlineLevel="1">
      <c r="A5025" s="423"/>
      <c r="B5025" s="424"/>
      <c r="C5025" s="425">
        <v>50008</v>
      </c>
      <c r="D5025" s="426" t="s">
        <v>24757</v>
      </c>
      <c r="E5025" s="427" t="s">
        <v>9779</v>
      </c>
      <c r="F5025" s="428">
        <v>1313.03</v>
      </c>
      <c r="G5025" s="429">
        <v>1</v>
      </c>
      <c r="H5025" s="430"/>
      <c r="I5025" s="431">
        <v>1313.03</v>
      </c>
      <c r="J5025" s="423"/>
    </row>
    <row r="5026" spans="1:11" ht="22.5" hidden="1" outlineLevel="1">
      <c r="A5026" s="423"/>
      <c r="B5026" s="424"/>
      <c r="C5026" s="425">
        <v>52431</v>
      </c>
      <c r="D5026" s="426" t="s">
        <v>23839</v>
      </c>
      <c r="E5026" s="427" t="s">
        <v>65</v>
      </c>
      <c r="F5026" s="428">
        <v>5.88</v>
      </c>
      <c r="G5026" s="429">
        <v>2</v>
      </c>
      <c r="H5026" s="430"/>
      <c r="I5026" s="431">
        <v>11.76</v>
      </c>
      <c r="J5026" s="423"/>
    </row>
    <row r="5027" spans="1:11" ht="33.75" hidden="1" outlineLevel="1">
      <c r="A5027" s="423"/>
      <c r="B5027" s="424"/>
      <c r="C5027" s="425">
        <v>52865</v>
      </c>
      <c r="D5027" s="426" t="s">
        <v>23923</v>
      </c>
      <c r="E5027" s="427" t="s">
        <v>65</v>
      </c>
      <c r="F5027" s="428">
        <v>2.5099999999999998</v>
      </c>
      <c r="G5027" s="429">
        <v>20</v>
      </c>
      <c r="H5027" s="430"/>
      <c r="I5027" s="431">
        <v>50.2</v>
      </c>
      <c r="J5027" s="423"/>
    </row>
    <row r="5028" spans="1:11" ht="22.5" hidden="1" outlineLevel="1">
      <c r="A5028" s="423"/>
      <c r="B5028" s="424"/>
      <c r="C5028" s="425">
        <v>54863</v>
      </c>
      <c r="D5028" s="426" t="s">
        <v>24081</v>
      </c>
      <c r="E5028" s="427" t="s">
        <v>9779</v>
      </c>
      <c r="F5028" s="428">
        <v>14.07</v>
      </c>
      <c r="G5028" s="429">
        <v>1</v>
      </c>
      <c r="H5028" s="430"/>
      <c r="I5028" s="431">
        <v>14.07</v>
      </c>
      <c r="J5028" s="423"/>
    </row>
    <row r="5029" spans="1:11" ht="45" hidden="1" outlineLevel="1">
      <c r="A5029" s="423"/>
      <c r="B5029" s="424"/>
      <c r="C5029" s="425">
        <v>55661</v>
      </c>
      <c r="D5029" s="426" t="s">
        <v>24394</v>
      </c>
      <c r="E5029" s="427" t="s">
        <v>9779</v>
      </c>
      <c r="F5029" s="428">
        <v>471.77</v>
      </c>
      <c r="G5029" s="429">
        <v>1</v>
      </c>
      <c r="H5029" s="430"/>
      <c r="I5029" s="431">
        <v>471.77</v>
      </c>
      <c r="J5029" s="423"/>
    </row>
    <row r="5030" spans="1:11" ht="33.75" hidden="1" outlineLevel="1">
      <c r="A5030" s="423"/>
      <c r="B5030" s="424"/>
      <c r="C5030" s="425">
        <v>56046</v>
      </c>
      <c r="D5030" s="426" t="s">
        <v>24754</v>
      </c>
      <c r="E5030" s="427" t="s">
        <v>9779</v>
      </c>
      <c r="F5030" s="428">
        <v>68.37</v>
      </c>
      <c r="G5030" s="429">
        <v>1</v>
      </c>
      <c r="H5030" s="430"/>
      <c r="I5030" s="431">
        <v>68.37</v>
      </c>
      <c r="J5030" s="423"/>
    </row>
    <row r="5031" spans="1:11" ht="22.5" hidden="1" outlineLevel="1">
      <c r="A5031" s="423"/>
      <c r="B5031" s="424"/>
      <c r="C5031" s="425">
        <v>56440</v>
      </c>
      <c r="D5031" s="426" t="s">
        <v>24755</v>
      </c>
      <c r="E5031" s="427" t="s">
        <v>9779</v>
      </c>
      <c r="F5031" s="428">
        <v>60.94</v>
      </c>
      <c r="G5031" s="429">
        <v>1</v>
      </c>
      <c r="H5031" s="430"/>
      <c r="I5031" s="431">
        <v>60.94</v>
      </c>
      <c r="J5031" s="423"/>
    </row>
    <row r="5032" spans="1:11" ht="45" hidden="1" customHeight="1" outlineLevel="1">
      <c r="A5032" s="418">
        <v>92035</v>
      </c>
      <c r="B5032" s="560" t="s">
        <v>24758</v>
      </c>
      <c r="C5032" s="560"/>
      <c r="D5032" s="560"/>
      <c r="E5032" s="560"/>
      <c r="F5032" s="560"/>
      <c r="G5032" s="560"/>
      <c r="H5032" s="419" t="s">
        <v>60</v>
      </c>
      <c r="I5032" s="420"/>
      <c r="J5032" s="421">
        <v>4046.96</v>
      </c>
      <c r="K5032" s="422"/>
    </row>
    <row r="5033" spans="1:11" ht="22.5" hidden="1" outlineLevel="1">
      <c r="A5033" s="423"/>
      <c r="B5033" s="424"/>
      <c r="C5033" s="425">
        <v>1037</v>
      </c>
      <c r="D5033" s="426" t="s">
        <v>24002</v>
      </c>
      <c r="E5033" s="427" t="s">
        <v>143</v>
      </c>
      <c r="F5033" s="428">
        <v>44.05</v>
      </c>
      <c r="G5033" s="429">
        <v>2</v>
      </c>
      <c r="H5033" s="430"/>
      <c r="I5033" s="431">
        <v>88.107600000000005</v>
      </c>
      <c r="J5033" s="423"/>
    </row>
    <row r="5034" spans="1:11" collapsed="1">
      <c r="A5034" s="423"/>
      <c r="B5034" s="424"/>
      <c r="C5034" s="425">
        <v>2020</v>
      </c>
      <c r="D5034" s="426" t="s">
        <v>22869</v>
      </c>
      <c r="E5034" s="427" t="s">
        <v>143</v>
      </c>
      <c r="F5034" s="428">
        <v>24.28</v>
      </c>
      <c r="G5034" s="429">
        <v>3</v>
      </c>
      <c r="H5034" s="430"/>
      <c r="I5034" s="431">
        <v>72.854200000000006</v>
      </c>
      <c r="J5034" s="423"/>
    </row>
    <row r="5035" spans="1:11" hidden="1" outlineLevel="1">
      <c r="A5035" s="423"/>
      <c r="B5035" s="424"/>
      <c r="C5035" s="425">
        <v>2041</v>
      </c>
      <c r="D5035" s="426" t="s">
        <v>23768</v>
      </c>
      <c r="E5035" s="427" t="s">
        <v>143</v>
      </c>
      <c r="F5035" s="428">
        <v>26.73</v>
      </c>
      <c r="G5035" s="429">
        <v>16</v>
      </c>
      <c r="H5035" s="430"/>
      <c r="I5035" s="431">
        <v>427.74169999999998</v>
      </c>
      <c r="J5035" s="423"/>
    </row>
    <row r="5036" spans="1:11" ht="22.5" hidden="1" outlineLevel="1">
      <c r="A5036" s="423"/>
      <c r="B5036" s="424"/>
      <c r="C5036" s="425">
        <v>2044</v>
      </c>
      <c r="D5036" s="426" t="s">
        <v>23769</v>
      </c>
      <c r="E5036" s="427" t="s">
        <v>143</v>
      </c>
      <c r="F5036" s="428">
        <v>19.559999999999999</v>
      </c>
      <c r="G5036" s="429">
        <v>28</v>
      </c>
      <c r="H5036" s="430"/>
      <c r="I5036" s="431">
        <v>547.87649999999996</v>
      </c>
      <c r="J5036" s="423"/>
    </row>
    <row r="5037" spans="1:11" hidden="1" outlineLevel="1">
      <c r="A5037" s="423"/>
      <c r="B5037" s="424"/>
      <c r="C5037" s="425">
        <v>2099</v>
      </c>
      <c r="D5037" s="426" t="s">
        <v>22817</v>
      </c>
      <c r="E5037" s="427" t="s">
        <v>143</v>
      </c>
      <c r="F5037" s="428">
        <v>19.59</v>
      </c>
      <c r="G5037" s="429">
        <v>2.46</v>
      </c>
      <c r="H5037" s="430"/>
      <c r="I5037" s="431">
        <v>48.1982</v>
      </c>
      <c r="J5037" s="423"/>
    </row>
    <row r="5038" spans="1:11" ht="22.5" hidden="1" outlineLevel="1">
      <c r="A5038" s="423"/>
      <c r="B5038" s="424"/>
      <c r="C5038" s="425">
        <v>10608</v>
      </c>
      <c r="D5038" s="426" t="s">
        <v>22914</v>
      </c>
      <c r="E5038" s="427" t="s">
        <v>63</v>
      </c>
      <c r="F5038" s="428">
        <v>346.87</v>
      </c>
      <c r="G5038" s="429">
        <v>0.70599999999999996</v>
      </c>
      <c r="H5038" s="430"/>
      <c r="I5038" s="431">
        <v>244.89070000000001</v>
      </c>
      <c r="J5038" s="423"/>
    </row>
    <row r="5039" spans="1:11" ht="22.5" hidden="1" outlineLevel="1">
      <c r="A5039" s="423"/>
      <c r="B5039" s="424"/>
      <c r="C5039" s="425">
        <v>10648</v>
      </c>
      <c r="D5039" s="426" t="s">
        <v>22908</v>
      </c>
      <c r="E5039" s="427" t="s">
        <v>63</v>
      </c>
      <c r="F5039" s="428">
        <v>582.22</v>
      </c>
      <c r="G5039" s="429">
        <v>5.5E-2</v>
      </c>
      <c r="H5039" s="430"/>
      <c r="I5039" s="431">
        <v>32.022100000000002</v>
      </c>
      <c r="J5039" s="423"/>
    </row>
    <row r="5040" spans="1:11" ht="33.75" hidden="1" outlineLevel="1">
      <c r="A5040" s="423"/>
      <c r="B5040" s="424"/>
      <c r="C5040" s="425">
        <v>11021</v>
      </c>
      <c r="D5040" s="426" t="s">
        <v>22915</v>
      </c>
      <c r="E5040" s="427" t="s">
        <v>62</v>
      </c>
      <c r="F5040" s="428">
        <v>37.380000000000003</v>
      </c>
      <c r="G5040" s="429">
        <v>0.6</v>
      </c>
      <c r="H5040" s="430"/>
      <c r="I5040" s="431">
        <v>22.428000000000001</v>
      </c>
      <c r="J5040" s="423"/>
    </row>
    <row r="5041" spans="1:11" ht="22.5" hidden="1" outlineLevel="1">
      <c r="A5041" s="423"/>
      <c r="B5041" s="424"/>
      <c r="C5041" s="425">
        <v>11070</v>
      </c>
      <c r="D5041" s="426" t="s">
        <v>22916</v>
      </c>
      <c r="E5041" s="427" t="s">
        <v>65</v>
      </c>
      <c r="F5041" s="428">
        <v>12.51</v>
      </c>
      <c r="G5041" s="429">
        <v>1</v>
      </c>
      <c r="H5041" s="430"/>
      <c r="I5041" s="431">
        <v>12.51</v>
      </c>
      <c r="J5041" s="423"/>
    </row>
    <row r="5042" spans="1:11" ht="22.5" hidden="1" outlineLevel="1">
      <c r="A5042" s="423"/>
      <c r="B5042" s="424"/>
      <c r="C5042" s="425">
        <v>11510</v>
      </c>
      <c r="D5042" s="426" t="s">
        <v>22999</v>
      </c>
      <c r="E5042" s="427" t="s">
        <v>66</v>
      </c>
      <c r="F5042" s="428">
        <v>7.86</v>
      </c>
      <c r="G5042" s="429">
        <v>8</v>
      </c>
      <c r="H5042" s="430"/>
      <c r="I5042" s="431">
        <v>62.915199999999999</v>
      </c>
      <c r="J5042" s="423"/>
    </row>
    <row r="5043" spans="1:11" ht="22.5" hidden="1" outlineLevel="1">
      <c r="A5043" s="423"/>
      <c r="B5043" s="424"/>
      <c r="C5043" s="425">
        <v>12580</v>
      </c>
      <c r="D5043" s="426" t="s">
        <v>22909</v>
      </c>
      <c r="E5043" s="427" t="s">
        <v>9779</v>
      </c>
      <c r="F5043" s="428">
        <v>0.5</v>
      </c>
      <c r="G5043" s="429">
        <v>185</v>
      </c>
      <c r="H5043" s="430"/>
      <c r="I5043" s="431">
        <v>92.5</v>
      </c>
      <c r="J5043" s="423"/>
    </row>
    <row r="5044" spans="1:11" ht="33.75" hidden="1" outlineLevel="1">
      <c r="A5044" s="423"/>
      <c r="B5044" s="424"/>
      <c r="C5044" s="425">
        <v>50009</v>
      </c>
      <c r="D5044" s="426" t="s">
        <v>24753</v>
      </c>
      <c r="E5044" s="427" t="s">
        <v>9779</v>
      </c>
      <c r="F5044" s="428">
        <v>861.04</v>
      </c>
      <c r="G5044" s="429">
        <v>1</v>
      </c>
      <c r="H5044" s="430"/>
      <c r="I5044" s="431">
        <v>861.04</v>
      </c>
      <c r="J5044" s="423"/>
    </row>
    <row r="5045" spans="1:11" ht="22.5" hidden="1" outlineLevel="1">
      <c r="A5045" s="423"/>
      <c r="B5045" s="424"/>
      <c r="C5045" s="425">
        <v>52431</v>
      </c>
      <c r="D5045" s="426" t="s">
        <v>23839</v>
      </c>
      <c r="E5045" s="427" t="s">
        <v>65</v>
      </c>
      <c r="F5045" s="428">
        <v>5.88</v>
      </c>
      <c r="G5045" s="429">
        <v>1</v>
      </c>
      <c r="H5045" s="430"/>
      <c r="I5045" s="431">
        <v>5.88</v>
      </c>
      <c r="J5045" s="423"/>
    </row>
    <row r="5046" spans="1:11" ht="33.75" hidden="1" outlineLevel="1">
      <c r="A5046" s="423"/>
      <c r="B5046" s="424"/>
      <c r="C5046" s="425">
        <v>52865</v>
      </c>
      <c r="D5046" s="426" t="s">
        <v>23923</v>
      </c>
      <c r="E5046" s="427" t="s">
        <v>65</v>
      </c>
      <c r="F5046" s="428">
        <v>2.5099999999999998</v>
      </c>
      <c r="G5046" s="429">
        <v>20</v>
      </c>
      <c r="H5046" s="430"/>
      <c r="I5046" s="431">
        <v>50.2</v>
      </c>
      <c r="J5046" s="423"/>
    </row>
    <row r="5047" spans="1:11" ht="90" hidden="1" outlineLevel="1">
      <c r="A5047" s="423"/>
      <c r="B5047" s="424"/>
      <c r="C5047" s="425">
        <v>56499</v>
      </c>
      <c r="D5047" s="426" t="s">
        <v>24759</v>
      </c>
      <c r="E5047" s="427" t="s">
        <v>9779</v>
      </c>
      <c r="F5047" s="428">
        <v>1477.8</v>
      </c>
      <c r="G5047" s="429">
        <v>1</v>
      </c>
      <c r="H5047" s="430"/>
      <c r="I5047" s="431">
        <v>1477.8</v>
      </c>
      <c r="J5047" s="423"/>
    </row>
    <row r="5048" spans="1:11" ht="45" hidden="1" customHeight="1" outlineLevel="1">
      <c r="A5048" s="418">
        <v>92036</v>
      </c>
      <c r="B5048" s="560" t="s">
        <v>24760</v>
      </c>
      <c r="C5048" s="560"/>
      <c r="D5048" s="560"/>
      <c r="E5048" s="560"/>
      <c r="F5048" s="560"/>
      <c r="G5048" s="560"/>
      <c r="H5048" s="419" t="s">
        <v>60</v>
      </c>
      <c r="I5048" s="420"/>
      <c r="J5048" s="421">
        <v>3699.24</v>
      </c>
      <c r="K5048" s="422"/>
    </row>
    <row r="5049" spans="1:11" ht="22.5" hidden="1" outlineLevel="1">
      <c r="A5049" s="423"/>
      <c r="B5049" s="424"/>
      <c r="C5049" s="425">
        <v>1037</v>
      </c>
      <c r="D5049" s="426" t="s">
        <v>24002</v>
      </c>
      <c r="E5049" s="427" t="s">
        <v>143</v>
      </c>
      <c r="F5049" s="428">
        <v>44.05</v>
      </c>
      <c r="G5049" s="429">
        <v>2</v>
      </c>
      <c r="H5049" s="430"/>
      <c r="I5049" s="431">
        <v>88.107600000000005</v>
      </c>
      <c r="J5049" s="423"/>
    </row>
    <row r="5050" spans="1:11" collapsed="1">
      <c r="A5050" s="423"/>
      <c r="B5050" s="424"/>
      <c r="C5050" s="425">
        <v>2020</v>
      </c>
      <c r="D5050" s="426" t="s">
        <v>22869</v>
      </c>
      <c r="E5050" s="427" t="s">
        <v>143</v>
      </c>
      <c r="F5050" s="428">
        <v>24.28</v>
      </c>
      <c r="G5050" s="429">
        <v>3</v>
      </c>
      <c r="H5050" s="430"/>
      <c r="I5050" s="431">
        <v>72.854200000000006</v>
      </c>
      <c r="J5050" s="423"/>
    </row>
    <row r="5051" spans="1:11" hidden="1" outlineLevel="1">
      <c r="A5051" s="423"/>
      <c r="B5051" s="424"/>
      <c r="C5051" s="425">
        <v>2041</v>
      </c>
      <c r="D5051" s="426" t="s">
        <v>23768</v>
      </c>
      <c r="E5051" s="427" t="s">
        <v>143</v>
      </c>
      <c r="F5051" s="428">
        <v>26.73</v>
      </c>
      <c r="G5051" s="429">
        <v>16</v>
      </c>
      <c r="H5051" s="430"/>
      <c r="I5051" s="431">
        <v>427.74169999999998</v>
      </c>
      <c r="J5051" s="423"/>
    </row>
    <row r="5052" spans="1:11" ht="22.5" hidden="1" outlineLevel="1">
      <c r="A5052" s="423"/>
      <c r="B5052" s="424"/>
      <c r="C5052" s="425">
        <v>2044</v>
      </c>
      <c r="D5052" s="426" t="s">
        <v>23769</v>
      </c>
      <c r="E5052" s="427" t="s">
        <v>143</v>
      </c>
      <c r="F5052" s="428">
        <v>19.559999999999999</v>
      </c>
      <c r="G5052" s="429">
        <v>28</v>
      </c>
      <c r="H5052" s="430"/>
      <c r="I5052" s="431">
        <v>547.87649999999996</v>
      </c>
      <c r="J5052" s="423"/>
    </row>
    <row r="5053" spans="1:11" hidden="1" outlineLevel="1">
      <c r="A5053" s="423"/>
      <c r="B5053" s="424"/>
      <c r="C5053" s="425">
        <v>2099</v>
      </c>
      <c r="D5053" s="426" t="s">
        <v>22817</v>
      </c>
      <c r="E5053" s="427" t="s">
        <v>143</v>
      </c>
      <c r="F5053" s="428">
        <v>19.59</v>
      </c>
      <c r="G5053" s="429">
        <v>2.46</v>
      </c>
      <c r="H5053" s="430"/>
      <c r="I5053" s="431">
        <v>48.1982</v>
      </c>
      <c r="J5053" s="423"/>
    </row>
    <row r="5054" spans="1:11" ht="22.5" hidden="1" outlineLevel="1">
      <c r="A5054" s="423"/>
      <c r="B5054" s="424"/>
      <c r="C5054" s="425">
        <v>10608</v>
      </c>
      <c r="D5054" s="426" t="s">
        <v>22914</v>
      </c>
      <c r="E5054" s="427" t="s">
        <v>63</v>
      </c>
      <c r="F5054" s="428">
        <v>346.87</v>
      </c>
      <c r="G5054" s="429">
        <v>0.70599999999999996</v>
      </c>
      <c r="H5054" s="430"/>
      <c r="I5054" s="431">
        <v>244.89070000000001</v>
      </c>
      <c r="J5054" s="423"/>
    </row>
    <row r="5055" spans="1:11" ht="22.5" hidden="1" outlineLevel="1">
      <c r="A5055" s="423"/>
      <c r="B5055" s="424"/>
      <c r="C5055" s="425">
        <v>10648</v>
      </c>
      <c r="D5055" s="426" t="s">
        <v>22908</v>
      </c>
      <c r="E5055" s="427" t="s">
        <v>63</v>
      </c>
      <c r="F5055" s="428">
        <v>582.22</v>
      </c>
      <c r="G5055" s="429">
        <v>5.5E-2</v>
      </c>
      <c r="H5055" s="430"/>
      <c r="I5055" s="431">
        <v>32.022100000000002</v>
      </c>
      <c r="J5055" s="423"/>
    </row>
    <row r="5056" spans="1:11" ht="33.75" hidden="1" outlineLevel="1">
      <c r="A5056" s="423"/>
      <c r="B5056" s="424"/>
      <c r="C5056" s="425">
        <v>11021</v>
      </c>
      <c r="D5056" s="426" t="s">
        <v>22915</v>
      </c>
      <c r="E5056" s="427" t="s">
        <v>62</v>
      </c>
      <c r="F5056" s="428">
        <v>37.380000000000003</v>
      </c>
      <c r="G5056" s="429">
        <v>0.6</v>
      </c>
      <c r="H5056" s="430"/>
      <c r="I5056" s="431">
        <v>22.428000000000001</v>
      </c>
      <c r="J5056" s="423"/>
    </row>
    <row r="5057" spans="1:11" ht="22.5" hidden="1" outlineLevel="1">
      <c r="A5057" s="423"/>
      <c r="B5057" s="424"/>
      <c r="C5057" s="425">
        <v>11070</v>
      </c>
      <c r="D5057" s="426" t="s">
        <v>22916</v>
      </c>
      <c r="E5057" s="427" t="s">
        <v>65</v>
      </c>
      <c r="F5057" s="428">
        <v>12.51</v>
      </c>
      <c r="G5057" s="429">
        <v>1</v>
      </c>
      <c r="H5057" s="430"/>
      <c r="I5057" s="431">
        <v>12.51</v>
      </c>
      <c r="J5057" s="423"/>
    </row>
    <row r="5058" spans="1:11" ht="22.5" hidden="1" outlineLevel="1">
      <c r="A5058" s="423"/>
      <c r="B5058" s="424"/>
      <c r="C5058" s="425">
        <v>11510</v>
      </c>
      <c r="D5058" s="426" t="s">
        <v>22999</v>
      </c>
      <c r="E5058" s="427" t="s">
        <v>66</v>
      </c>
      <c r="F5058" s="428">
        <v>7.86</v>
      </c>
      <c r="G5058" s="429">
        <v>8</v>
      </c>
      <c r="H5058" s="430"/>
      <c r="I5058" s="431">
        <v>62.915199999999999</v>
      </c>
      <c r="J5058" s="423"/>
    </row>
    <row r="5059" spans="1:11" ht="22.5" hidden="1" outlineLevel="1">
      <c r="A5059" s="423"/>
      <c r="B5059" s="424"/>
      <c r="C5059" s="425">
        <v>12580</v>
      </c>
      <c r="D5059" s="426" t="s">
        <v>22909</v>
      </c>
      <c r="E5059" s="427" t="s">
        <v>9779</v>
      </c>
      <c r="F5059" s="428">
        <v>0.5</v>
      </c>
      <c r="G5059" s="429">
        <v>185</v>
      </c>
      <c r="H5059" s="430"/>
      <c r="I5059" s="431">
        <v>92.5</v>
      </c>
      <c r="J5059" s="423"/>
    </row>
    <row r="5060" spans="1:11" ht="33.75" hidden="1" outlineLevel="1">
      <c r="A5060" s="423"/>
      <c r="B5060" s="424"/>
      <c r="C5060" s="425">
        <v>50009</v>
      </c>
      <c r="D5060" s="426" t="s">
        <v>24753</v>
      </c>
      <c r="E5060" s="427" t="s">
        <v>9779</v>
      </c>
      <c r="F5060" s="428">
        <v>861.04</v>
      </c>
      <c r="G5060" s="429">
        <v>1</v>
      </c>
      <c r="H5060" s="430"/>
      <c r="I5060" s="431">
        <v>861.04</v>
      </c>
      <c r="J5060" s="423"/>
    </row>
    <row r="5061" spans="1:11" ht="22.5" hidden="1" outlineLevel="1">
      <c r="A5061" s="423"/>
      <c r="B5061" s="424"/>
      <c r="C5061" s="425">
        <v>52431</v>
      </c>
      <c r="D5061" s="426" t="s">
        <v>23839</v>
      </c>
      <c r="E5061" s="427" t="s">
        <v>65</v>
      </c>
      <c r="F5061" s="428">
        <v>5.88</v>
      </c>
      <c r="G5061" s="429">
        <v>1</v>
      </c>
      <c r="H5061" s="430"/>
      <c r="I5061" s="431">
        <v>5.88</v>
      </c>
      <c r="J5061" s="423"/>
    </row>
    <row r="5062" spans="1:11" ht="33.75" hidden="1" outlineLevel="1">
      <c r="A5062" s="423"/>
      <c r="B5062" s="424"/>
      <c r="C5062" s="425">
        <v>52865</v>
      </c>
      <c r="D5062" s="426" t="s">
        <v>23923</v>
      </c>
      <c r="E5062" s="427" t="s">
        <v>65</v>
      </c>
      <c r="F5062" s="428">
        <v>2.5099999999999998</v>
      </c>
      <c r="G5062" s="429">
        <v>20</v>
      </c>
      <c r="H5062" s="430"/>
      <c r="I5062" s="431">
        <v>50.2</v>
      </c>
      <c r="J5062" s="423"/>
    </row>
    <row r="5063" spans="1:11" ht="90" hidden="1" outlineLevel="1">
      <c r="A5063" s="423"/>
      <c r="B5063" s="424"/>
      <c r="C5063" s="425">
        <v>56498</v>
      </c>
      <c r="D5063" s="426" t="s">
        <v>24761</v>
      </c>
      <c r="E5063" s="427" t="s">
        <v>9779</v>
      </c>
      <c r="F5063" s="428">
        <v>1130.08</v>
      </c>
      <c r="G5063" s="429">
        <v>1</v>
      </c>
      <c r="H5063" s="430"/>
      <c r="I5063" s="431">
        <v>1130.08</v>
      </c>
      <c r="J5063" s="423"/>
    </row>
    <row r="5064" spans="1:11" ht="24" hidden="1" customHeight="1" outlineLevel="1">
      <c r="A5064" s="418">
        <v>95001</v>
      </c>
      <c r="B5064" s="560" t="s">
        <v>24762</v>
      </c>
      <c r="C5064" s="560"/>
      <c r="D5064" s="560"/>
      <c r="E5064" s="560"/>
      <c r="F5064" s="560"/>
      <c r="G5064" s="560"/>
      <c r="H5064" s="419" t="s">
        <v>60</v>
      </c>
      <c r="I5064" s="420"/>
      <c r="J5064" s="421">
        <v>185.2</v>
      </c>
      <c r="K5064" s="422"/>
    </row>
    <row r="5065" spans="1:11" hidden="1" outlineLevel="1">
      <c r="A5065" s="423"/>
      <c r="B5065" s="424"/>
      <c r="C5065" s="425">
        <v>2041</v>
      </c>
      <c r="D5065" s="426" t="s">
        <v>23768</v>
      </c>
      <c r="E5065" s="427" t="s">
        <v>143</v>
      </c>
      <c r="F5065" s="428">
        <v>26.73</v>
      </c>
      <c r="G5065" s="429">
        <v>4</v>
      </c>
      <c r="H5065" s="430"/>
      <c r="I5065" s="431">
        <v>106.9354</v>
      </c>
      <c r="J5065" s="432"/>
    </row>
    <row r="5066" spans="1:11" ht="22.5" collapsed="1">
      <c r="A5066" s="423"/>
      <c r="B5066" s="424"/>
      <c r="C5066" s="425">
        <v>2044</v>
      </c>
      <c r="D5066" s="426" t="s">
        <v>23769</v>
      </c>
      <c r="E5066" s="427" t="s">
        <v>143</v>
      </c>
      <c r="F5066" s="428">
        <v>19.559999999999999</v>
      </c>
      <c r="G5066" s="429">
        <v>4</v>
      </c>
      <c r="H5066" s="430"/>
      <c r="I5066" s="431">
        <v>78.268000000000001</v>
      </c>
      <c r="J5066" s="432"/>
    </row>
    <row r="5067" spans="1:11" ht="24" hidden="1" customHeight="1" outlineLevel="1">
      <c r="A5067" s="418">
        <v>95002</v>
      </c>
      <c r="B5067" s="560" t="s">
        <v>24763</v>
      </c>
      <c r="C5067" s="560"/>
      <c r="D5067" s="560"/>
      <c r="E5067" s="560"/>
      <c r="F5067" s="560"/>
      <c r="G5067" s="560"/>
      <c r="H5067" s="419" t="s">
        <v>60</v>
      </c>
      <c r="I5067" s="420"/>
      <c r="J5067" s="421">
        <v>231.5</v>
      </c>
      <c r="K5067" s="422"/>
    </row>
    <row r="5068" spans="1:11" hidden="1" outlineLevel="1">
      <c r="A5068" s="423"/>
      <c r="B5068" s="424"/>
      <c r="C5068" s="425">
        <v>2041</v>
      </c>
      <c r="D5068" s="426" t="s">
        <v>23768</v>
      </c>
      <c r="E5068" s="427" t="s">
        <v>143</v>
      </c>
      <c r="F5068" s="428">
        <v>26.73</v>
      </c>
      <c r="G5068" s="429">
        <v>5</v>
      </c>
      <c r="H5068" s="430"/>
      <c r="I5068" s="431">
        <v>133.66929999999999</v>
      </c>
      <c r="J5068" s="432"/>
    </row>
    <row r="5069" spans="1:11" ht="22.5" collapsed="1">
      <c r="A5069" s="423"/>
      <c r="B5069" s="424"/>
      <c r="C5069" s="425">
        <v>2044</v>
      </c>
      <c r="D5069" s="426" t="s">
        <v>23769</v>
      </c>
      <c r="E5069" s="427" t="s">
        <v>143</v>
      </c>
      <c r="F5069" s="428">
        <v>19.559999999999999</v>
      </c>
      <c r="G5069" s="429">
        <v>5</v>
      </c>
      <c r="H5069" s="430"/>
      <c r="I5069" s="431">
        <v>97.835099999999997</v>
      </c>
      <c r="J5069" s="432"/>
    </row>
    <row r="5070" spans="1:11" hidden="1" outlineLevel="1">
      <c r="A5070" s="418">
        <v>95003</v>
      </c>
      <c r="B5070" s="560" t="s">
        <v>24764</v>
      </c>
      <c r="C5070" s="560"/>
      <c r="D5070" s="560"/>
      <c r="E5070" s="560"/>
      <c r="F5070" s="560"/>
      <c r="G5070" s="560"/>
      <c r="H5070" s="419" t="s">
        <v>60</v>
      </c>
      <c r="I5070" s="420"/>
      <c r="J5070" s="421">
        <v>185.2</v>
      </c>
      <c r="K5070" s="422"/>
    </row>
    <row r="5071" spans="1:11" hidden="1" outlineLevel="1">
      <c r="A5071" s="423"/>
      <c r="B5071" s="424"/>
      <c r="C5071" s="425">
        <v>2041</v>
      </c>
      <c r="D5071" s="426" t="s">
        <v>23768</v>
      </c>
      <c r="E5071" s="427" t="s">
        <v>143</v>
      </c>
      <c r="F5071" s="428">
        <v>26.73</v>
      </c>
      <c r="G5071" s="429">
        <v>4</v>
      </c>
      <c r="H5071" s="430"/>
      <c r="I5071" s="431">
        <v>106.9354</v>
      </c>
      <c r="J5071" s="432"/>
    </row>
    <row r="5072" spans="1:11" ht="22.5" collapsed="1">
      <c r="A5072" s="423"/>
      <c r="B5072" s="424"/>
      <c r="C5072" s="425">
        <v>2044</v>
      </c>
      <c r="D5072" s="426" t="s">
        <v>23769</v>
      </c>
      <c r="E5072" s="427" t="s">
        <v>143</v>
      </c>
      <c r="F5072" s="428">
        <v>19.559999999999999</v>
      </c>
      <c r="G5072" s="429">
        <v>4</v>
      </c>
      <c r="H5072" s="430"/>
      <c r="I5072" s="431">
        <v>78.268000000000001</v>
      </c>
      <c r="J5072" s="432"/>
    </row>
    <row r="5073" spans="1:11" hidden="1" outlineLevel="1">
      <c r="A5073" s="418">
        <v>95004</v>
      </c>
      <c r="B5073" s="560" t="s">
        <v>24765</v>
      </c>
      <c r="C5073" s="560"/>
      <c r="D5073" s="560"/>
      <c r="E5073" s="560"/>
      <c r="F5073" s="560"/>
      <c r="G5073" s="560"/>
      <c r="H5073" s="419" t="s">
        <v>60</v>
      </c>
      <c r="I5073" s="420"/>
      <c r="J5073" s="421">
        <v>23.15</v>
      </c>
      <c r="K5073" s="422"/>
    </row>
    <row r="5074" spans="1:11" hidden="1" outlineLevel="1">
      <c r="A5074" s="423"/>
      <c r="B5074" s="424"/>
      <c r="C5074" s="425">
        <v>2041</v>
      </c>
      <c r="D5074" s="426" t="s">
        <v>23768</v>
      </c>
      <c r="E5074" s="427" t="s">
        <v>143</v>
      </c>
      <c r="F5074" s="428">
        <v>26.73</v>
      </c>
      <c r="G5074" s="429">
        <v>0.5</v>
      </c>
      <c r="H5074" s="430"/>
      <c r="I5074" s="431">
        <v>13.366899999999999</v>
      </c>
      <c r="J5074" s="432"/>
    </row>
    <row r="5075" spans="1:11" ht="22.5" collapsed="1">
      <c r="A5075" s="423"/>
      <c r="B5075" s="424"/>
      <c r="C5075" s="425">
        <v>2044</v>
      </c>
      <c r="D5075" s="426" t="s">
        <v>23769</v>
      </c>
      <c r="E5075" s="427" t="s">
        <v>143</v>
      </c>
      <c r="F5075" s="428">
        <v>19.559999999999999</v>
      </c>
      <c r="G5075" s="429">
        <v>0.5</v>
      </c>
      <c r="H5075" s="430"/>
      <c r="I5075" s="431">
        <v>9.7835000000000001</v>
      </c>
      <c r="J5075" s="432"/>
    </row>
    <row r="5076" spans="1:11" hidden="1" outlineLevel="1">
      <c r="A5076" s="418">
        <v>95005</v>
      </c>
      <c r="B5076" s="560" t="s">
        <v>24766</v>
      </c>
      <c r="C5076" s="560"/>
      <c r="D5076" s="560"/>
      <c r="E5076" s="560"/>
      <c r="F5076" s="560"/>
      <c r="G5076" s="560"/>
      <c r="H5076" s="419" t="s">
        <v>60</v>
      </c>
      <c r="I5076" s="420"/>
      <c r="J5076" s="421">
        <v>11.58</v>
      </c>
      <c r="K5076" s="422"/>
    </row>
    <row r="5077" spans="1:11" hidden="1" outlineLevel="1">
      <c r="A5077" s="423"/>
      <c r="B5077" s="424"/>
      <c r="C5077" s="425">
        <v>2041</v>
      </c>
      <c r="D5077" s="426" t="s">
        <v>23768</v>
      </c>
      <c r="E5077" s="427" t="s">
        <v>143</v>
      </c>
      <c r="F5077" s="428">
        <v>26.73</v>
      </c>
      <c r="G5077" s="429">
        <v>0.25</v>
      </c>
      <c r="H5077" s="430"/>
      <c r="I5077" s="431">
        <v>6.6833999999999998</v>
      </c>
      <c r="J5077" s="432"/>
    </row>
    <row r="5078" spans="1:11" ht="22.5" collapsed="1">
      <c r="A5078" s="423"/>
      <c r="B5078" s="424"/>
      <c r="C5078" s="425">
        <v>2044</v>
      </c>
      <c r="D5078" s="426" t="s">
        <v>23769</v>
      </c>
      <c r="E5078" s="427" t="s">
        <v>143</v>
      </c>
      <c r="F5078" s="428">
        <v>19.559999999999999</v>
      </c>
      <c r="G5078" s="429">
        <v>0.25</v>
      </c>
      <c r="H5078" s="430"/>
      <c r="I5078" s="431">
        <v>4.8917000000000002</v>
      </c>
      <c r="J5078" s="432"/>
    </row>
    <row r="5079" spans="1:11" hidden="1" outlineLevel="1">
      <c r="A5079" s="418">
        <v>95006</v>
      </c>
      <c r="B5079" s="560" t="s">
        <v>24767</v>
      </c>
      <c r="C5079" s="560"/>
      <c r="D5079" s="560"/>
      <c r="E5079" s="560"/>
      <c r="F5079" s="560"/>
      <c r="G5079" s="560"/>
      <c r="H5079" s="419" t="s">
        <v>60</v>
      </c>
      <c r="I5079" s="420"/>
      <c r="J5079" s="421">
        <v>92.6</v>
      </c>
      <c r="K5079" s="422"/>
    </row>
    <row r="5080" spans="1:11" hidden="1" outlineLevel="1">
      <c r="A5080" s="423"/>
      <c r="B5080" s="424"/>
      <c r="C5080" s="425">
        <v>2041</v>
      </c>
      <c r="D5080" s="426" t="s">
        <v>23768</v>
      </c>
      <c r="E5080" s="427" t="s">
        <v>143</v>
      </c>
      <c r="F5080" s="428">
        <v>26.73</v>
      </c>
      <c r="G5080" s="429">
        <v>2</v>
      </c>
      <c r="H5080" s="430"/>
      <c r="I5080" s="431">
        <v>53.467700000000001</v>
      </c>
      <c r="J5080" s="432"/>
    </row>
    <row r="5081" spans="1:11" ht="22.5" collapsed="1">
      <c r="A5081" s="423"/>
      <c r="B5081" s="424"/>
      <c r="C5081" s="425">
        <v>2044</v>
      </c>
      <c r="D5081" s="426" t="s">
        <v>23769</v>
      </c>
      <c r="E5081" s="427" t="s">
        <v>143</v>
      </c>
      <c r="F5081" s="428">
        <v>19.559999999999999</v>
      </c>
      <c r="G5081" s="429">
        <v>2</v>
      </c>
      <c r="H5081" s="430"/>
      <c r="I5081" s="431">
        <v>39.134</v>
      </c>
      <c r="J5081" s="432"/>
    </row>
    <row r="5082" spans="1:11" hidden="1" outlineLevel="1">
      <c r="A5082" s="418">
        <v>95009</v>
      </c>
      <c r="B5082" s="560" t="s">
        <v>24768</v>
      </c>
      <c r="C5082" s="560"/>
      <c r="D5082" s="560"/>
      <c r="E5082" s="560"/>
      <c r="F5082" s="560"/>
      <c r="G5082" s="560"/>
      <c r="H5082" s="419" t="s">
        <v>65</v>
      </c>
      <c r="I5082" s="420"/>
      <c r="J5082" s="421">
        <v>18.52</v>
      </c>
      <c r="K5082" s="422"/>
    </row>
    <row r="5083" spans="1:11" hidden="1" outlineLevel="1">
      <c r="A5083" s="423"/>
      <c r="B5083" s="424"/>
      <c r="C5083" s="425">
        <v>2041</v>
      </c>
      <c r="D5083" s="426" t="s">
        <v>23768</v>
      </c>
      <c r="E5083" s="427" t="s">
        <v>143</v>
      </c>
      <c r="F5083" s="428">
        <v>26.73</v>
      </c>
      <c r="G5083" s="429">
        <v>0.4</v>
      </c>
      <c r="H5083" s="430"/>
      <c r="I5083" s="431">
        <v>10.6935</v>
      </c>
      <c r="J5083" s="432"/>
    </row>
    <row r="5084" spans="1:11" ht="22.5" collapsed="1">
      <c r="A5084" s="423"/>
      <c r="B5084" s="424"/>
      <c r="C5084" s="425">
        <v>2044</v>
      </c>
      <c r="D5084" s="426" t="s">
        <v>23769</v>
      </c>
      <c r="E5084" s="427" t="s">
        <v>143</v>
      </c>
      <c r="F5084" s="428">
        <v>19.559999999999999</v>
      </c>
      <c r="G5084" s="429">
        <v>0.4</v>
      </c>
      <c r="H5084" s="430"/>
      <c r="I5084" s="431">
        <v>7.8268000000000004</v>
      </c>
      <c r="J5084" s="432"/>
    </row>
    <row r="5085" spans="1:11" hidden="1" outlineLevel="1">
      <c r="A5085" s="418">
        <v>95010</v>
      </c>
      <c r="B5085" s="560" t="s">
        <v>24769</v>
      </c>
      <c r="C5085" s="560"/>
      <c r="D5085" s="560"/>
      <c r="E5085" s="560"/>
      <c r="F5085" s="560"/>
      <c r="G5085" s="560"/>
      <c r="H5085" s="419" t="s">
        <v>65</v>
      </c>
      <c r="I5085" s="420"/>
      <c r="J5085" s="421">
        <v>23.15</v>
      </c>
      <c r="K5085" s="422"/>
    </row>
    <row r="5086" spans="1:11" hidden="1" outlineLevel="1">
      <c r="A5086" s="423"/>
      <c r="B5086" s="424"/>
      <c r="C5086" s="425">
        <v>2041</v>
      </c>
      <c r="D5086" s="426" t="s">
        <v>23768</v>
      </c>
      <c r="E5086" s="427" t="s">
        <v>143</v>
      </c>
      <c r="F5086" s="428">
        <v>26.73</v>
      </c>
      <c r="G5086" s="429">
        <v>0.5</v>
      </c>
      <c r="H5086" s="430"/>
      <c r="I5086" s="431">
        <v>13.366899999999999</v>
      </c>
      <c r="J5086" s="432"/>
    </row>
    <row r="5087" spans="1:11" ht="22.5" collapsed="1">
      <c r="A5087" s="423"/>
      <c r="B5087" s="424"/>
      <c r="C5087" s="425">
        <v>2044</v>
      </c>
      <c r="D5087" s="426" t="s">
        <v>23769</v>
      </c>
      <c r="E5087" s="427" t="s">
        <v>143</v>
      </c>
      <c r="F5087" s="428">
        <v>19.559999999999999</v>
      </c>
      <c r="G5087" s="429">
        <v>0.5</v>
      </c>
      <c r="H5087" s="430"/>
      <c r="I5087" s="431">
        <v>9.7835000000000001</v>
      </c>
      <c r="J5087" s="432"/>
    </row>
    <row r="5088" spans="1:11" hidden="1" outlineLevel="1">
      <c r="A5088" s="418">
        <v>95011</v>
      </c>
      <c r="B5088" s="560" t="s">
        <v>24770</v>
      </c>
      <c r="C5088" s="560"/>
      <c r="D5088" s="560"/>
      <c r="E5088" s="560"/>
      <c r="F5088" s="560"/>
      <c r="G5088" s="560"/>
      <c r="H5088" s="419" t="s">
        <v>65</v>
      </c>
      <c r="I5088" s="420"/>
      <c r="J5088" s="421">
        <v>46.3</v>
      </c>
      <c r="K5088" s="422"/>
    </row>
    <row r="5089" spans="1:11" hidden="1" outlineLevel="1">
      <c r="A5089" s="423"/>
      <c r="B5089" s="424"/>
      <c r="C5089" s="425">
        <v>2041</v>
      </c>
      <c r="D5089" s="426" t="s">
        <v>23768</v>
      </c>
      <c r="E5089" s="427" t="s">
        <v>143</v>
      </c>
      <c r="F5089" s="428">
        <v>26.73</v>
      </c>
      <c r="G5089" s="429">
        <v>1</v>
      </c>
      <c r="H5089" s="430"/>
      <c r="I5089" s="431">
        <v>26.733799999999999</v>
      </c>
      <c r="J5089" s="432"/>
    </row>
    <row r="5090" spans="1:11" ht="22.5" collapsed="1">
      <c r="A5090" s="423"/>
      <c r="B5090" s="424"/>
      <c r="C5090" s="425">
        <v>2044</v>
      </c>
      <c r="D5090" s="426" t="s">
        <v>23769</v>
      </c>
      <c r="E5090" s="427" t="s">
        <v>143</v>
      </c>
      <c r="F5090" s="428">
        <v>19.559999999999999</v>
      </c>
      <c r="G5090" s="429">
        <v>1</v>
      </c>
      <c r="H5090" s="430"/>
      <c r="I5090" s="431">
        <v>19.567</v>
      </c>
      <c r="J5090" s="432"/>
    </row>
    <row r="5091" spans="1:11" hidden="1" outlineLevel="1">
      <c r="A5091" s="418">
        <v>95012</v>
      </c>
      <c r="B5091" s="560" t="s">
        <v>24771</v>
      </c>
      <c r="C5091" s="560"/>
      <c r="D5091" s="560"/>
      <c r="E5091" s="560"/>
      <c r="F5091" s="560"/>
      <c r="G5091" s="560"/>
      <c r="H5091" s="419" t="s">
        <v>65</v>
      </c>
      <c r="I5091" s="420"/>
      <c r="J5091" s="421">
        <v>11.58</v>
      </c>
      <c r="K5091" s="422"/>
    </row>
    <row r="5092" spans="1:11" hidden="1" outlineLevel="1">
      <c r="A5092" s="423"/>
      <c r="B5092" s="424"/>
      <c r="C5092" s="425">
        <v>2041</v>
      </c>
      <c r="D5092" s="426" t="s">
        <v>23768</v>
      </c>
      <c r="E5092" s="427" t="s">
        <v>143</v>
      </c>
      <c r="F5092" s="428">
        <v>26.73</v>
      </c>
      <c r="G5092" s="429">
        <v>0.25</v>
      </c>
      <c r="H5092" s="430"/>
      <c r="I5092" s="431">
        <v>6.6833999999999998</v>
      </c>
      <c r="J5092" s="432"/>
    </row>
    <row r="5093" spans="1:11" ht="22.5" collapsed="1">
      <c r="A5093" s="423"/>
      <c r="B5093" s="424"/>
      <c r="C5093" s="425">
        <v>2044</v>
      </c>
      <c r="D5093" s="426" t="s">
        <v>23769</v>
      </c>
      <c r="E5093" s="427" t="s">
        <v>143</v>
      </c>
      <c r="F5093" s="428">
        <v>19.559999999999999</v>
      </c>
      <c r="G5093" s="429">
        <v>0.25</v>
      </c>
      <c r="H5093" s="430"/>
      <c r="I5093" s="431">
        <v>4.8917000000000002</v>
      </c>
      <c r="J5093" s="432"/>
    </row>
    <row r="5094" spans="1:11" hidden="1" outlineLevel="1">
      <c r="A5094" s="418">
        <v>95013</v>
      </c>
      <c r="B5094" s="560" t="s">
        <v>24772</v>
      </c>
      <c r="C5094" s="560"/>
      <c r="D5094" s="560"/>
      <c r="E5094" s="560"/>
      <c r="F5094" s="560"/>
      <c r="G5094" s="560"/>
      <c r="H5094" s="419" t="s">
        <v>65</v>
      </c>
      <c r="I5094" s="420"/>
      <c r="J5094" s="421">
        <v>23.15</v>
      </c>
      <c r="K5094" s="422"/>
    </row>
    <row r="5095" spans="1:11" hidden="1" outlineLevel="1">
      <c r="A5095" s="423"/>
      <c r="B5095" s="424"/>
      <c r="C5095" s="425">
        <v>2041</v>
      </c>
      <c r="D5095" s="426" t="s">
        <v>23768</v>
      </c>
      <c r="E5095" s="427" t="s">
        <v>143</v>
      </c>
      <c r="F5095" s="428">
        <v>26.73</v>
      </c>
      <c r="G5095" s="429">
        <v>0.5</v>
      </c>
      <c r="H5095" s="430"/>
      <c r="I5095" s="431">
        <v>13.366899999999999</v>
      </c>
      <c r="J5095" s="432"/>
    </row>
    <row r="5096" spans="1:11" ht="22.5" collapsed="1">
      <c r="A5096" s="423"/>
      <c r="B5096" s="424"/>
      <c r="C5096" s="425">
        <v>2044</v>
      </c>
      <c r="D5096" s="426" t="s">
        <v>23769</v>
      </c>
      <c r="E5096" s="427" t="s">
        <v>143</v>
      </c>
      <c r="F5096" s="428">
        <v>19.559999999999999</v>
      </c>
      <c r="G5096" s="429">
        <v>0.5</v>
      </c>
      <c r="H5096" s="430"/>
      <c r="I5096" s="431">
        <v>9.7835000000000001</v>
      </c>
      <c r="J5096" s="432"/>
    </row>
    <row r="5097" spans="1:11" hidden="1" outlineLevel="1">
      <c r="A5097" s="418">
        <v>95014</v>
      </c>
      <c r="B5097" s="560" t="s">
        <v>24773</v>
      </c>
      <c r="C5097" s="560"/>
      <c r="D5097" s="560"/>
      <c r="E5097" s="560"/>
      <c r="F5097" s="560"/>
      <c r="G5097" s="560"/>
      <c r="H5097" s="419" t="s">
        <v>65</v>
      </c>
      <c r="I5097" s="420"/>
      <c r="J5097" s="421">
        <v>2.3199999999999998</v>
      </c>
      <c r="K5097" s="422"/>
    </row>
    <row r="5098" spans="1:11" hidden="1" outlineLevel="1">
      <c r="A5098" s="423"/>
      <c r="B5098" s="424"/>
      <c r="C5098" s="425">
        <v>2041</v>
      </c>
      <c r="D5098" s="426" t="s">
        <v>23768</v>
      </c>
      <c r="E5098" s="427" t="s">
        <v>143</v>
      </c>
      <c r="F5098" s="428">
        <v>26.73</v>
      </c>
      <c r="G5098" s="429">
        <v>0.05</v>
      </c>
      <c r="H5098" s="430"/>
      <c r="I5098" s="431">
        <v>1.3366</v>
      </c>
      <c r="J5098" s="432"/>
    </row>
    <row r="5099" spans="1:11" ht="22.5" collapsed="1">
      <c r="A5099" s="423"/>
      <c r="B5099" s="424"/>
      <c r="C5099" s="425">
        <v>2044</v>
      </c>
      <c r="D5099" s="426" t="s">
        <v>23769</v>
      </c>
      <c r="E5099" s="427" t="s">
        <v>143</v>
      </c>
      <c r="F5099" s="428">
        <v>19.559999999999999</v>
      </c>
      <c r="G5099" s="429">
        <v>0.05</v>
      </c>
      <c r="H5099" s="430"/>
      <c r="I5099" s="431">
        <v>0.97829999999999995</v>
      </c>
      <c r="J5099" s="432"/>
    </row>
    <row r="5100" spans="1:11" hidden="1" outlineLevel="1">
      <c r="A5100" s="418">
        <v>95015</v>
      </c>
      <c r="B5100" s="560" t="s">
        <v>24774</v>
      </c>
      <c r="C5100" s="560"/>
      <c r="D5100" s="560"/>
      <c r="E5100" s="560"/>
      <c r="F5100" s="560"/>
      <c r="G5100" s="560"/>
      <c r="H5100" s="419" t="s">
        <v>65</v>
      </c>
      <c r="I5100" s="420"/>
      <c r="J5100" s="421">
        <v>4.63</v>
      </c>
      <c r="K5100" s="422"/>
    </row>
    <row r="5101" spans="1:11" hidden="1" outlineLevel="1">
      <c r="A5101" s="423"/>
      <c r="B5101" s="424"/>
      <c r="C5101" s="425">
        <v>2041</v>
      </c>
      <c r="D5101" s="426" t="s">
        <v>23768</v>
      </c>
      <c r="E5101" s="427" t="s">
        <v>143</v>
      </c>
      <c r="F5101" s="428">
        <v>26.73</v>
      </c>
      <c r="G5101" s="429">
        <v>0.1</v>
      </c>
      <c r="H5101" s="430"/>
      <c r="I5101" s="431">
        <v>2.6732999999999998</v>
      </c>
      <c r="J5101" s="432"/>
    </row>
    <row r="5102" spans="1:11" ht="22.5" collapsed="1">
      <c r="A5102" s="423"/>
      <c r="B5102" s="424"/>
      <c r="C5102" s="425">
        <v>2044</v>
      </c>
      <c r="D5102" s="426" t="s">
        <v>23769</v>
      </c>
      <c r="E5102" s="427" t="s">
        <v>143</v>
      </c>
      <c r="F5102" s="428">
        <v>19.559999999999999</v>
      </c>
      <c r="G5102" s="429">
        <v>0.1</v>
      </c>
      <c r="H5102" s="430"/>
      <c r="I5102" s="431">
        <v>1.9567000000000001</v>
      </c>
      <c r="J5102" s="432"/>
    </row>
    <row r="5103" spans="1:11" hidden="1" outlineLevel="1">
      <c r="A5103" s="418">
        <v>95016</v>
      </c>
      <c r="B5103" s="560" t="s">
        <v>24775</v>
      </c>
      <c r="C5103" s="560"/>
      <c r="D5103" s="560"/>
      <c r="E5103" s="560"/>
      <c r="F5103" s="560"/>
      <c r="G5103" s="560"/>
      <c r="H5103" s="419" t="s">
        <v>65</v>
      </c>
      <c r="I5103" s="420"/>
      <c r="J5103" s="421">
        <v>2.78</v>
      </c>
      <c r="K5103" s="422"/>
    </row>
    <row r="5104" spans="1:11" hidden="1" outlineLevel="1">
      <c r="A5104" s="423"/>
      <c r="B5104" s="424"/>
      <c r="C5104" s="425">
        <v>2041</v>
      </c>
      <c r="D5104" s="426" t="s">
        <v>23768</v>
      </c>
      <c r="E5104" s="427" t="s">
        <v>143</v>
      </c>
      <c r="F5104" s="428">
        <v>26.73</v>
      </c>
      <c r="G5104" s="429">
        <v>0.06</v>
      </c>
      <c r="H5104" s="430"/>
      <c r="I5104" s="431">
        <v>1.6040000000000001</v>
      </c>
      <c r="J5104" s="432"/>
    </row>
    <row r="5105" spans="1:11" ht="22.5" collapsed="1">
      <c r="A5105" s="423"/>
      <c r="B5105" s="424"/>
      <c r="C5105" s="425">
        <v>2044</v>
      </c>
      <c r="D5105" s="426" t="s">
        <v>23769</v>
      </c>
      <c r="E5105" s="427" t="s">
        <v>143</v>
      </c>
      <c r="F5105" s="428">
        <v>19.559999999999999</v>
      </c>
      <c r="G5105" s="429">
        <v>0.06</v>
      </c>
      <c r="H5105" s="430"/>
      <c r="I5105" s="431">
        <v>1.1739999999999999</v>
      </c>
      <c r="J5105" s="432"/>
    </row>
    <row r="5106" spans="1:11" hidden="1" outlineLevel="1">
      <c r="A5106" s="418">
        <v>95017</v>
      </c>
      <c r="B5106" s="560" t="s">
        <v>24776</v>
      </c>
      <c r="C5106" s="560"/>
      <c r="D5106" s="560"/>
      <c r="E5106" s="560"/>
      <c r="F5106" s="560"/>
      <c r="G5106" s="560"/>
      <c r="H5106" s="419" t="s">
        <v>65</v>
      </c>
      <c r="I5106" s="420"/>
      <c r="J5106" s="421">
        <v>5.56</v>
      </c>
      <c r="K5106" s="422"/>
    </row>
    <row r="5107" spans="1:11" hidden="1" outlineLevel="1">
      <c r="A5107" s="423"/>
      <c r="B5107" s="424"/>
      <c r="C5107" s="425">
        <v>2041</v>
      </c>
      <c r="D5107" s="426" t="s">
        <v>23768</v>
      </c>
      <c r="E5107" s="427" t="s">
        <v>143</v>
      </c>
      <c r="F5107" s="428">
        <v>26.73</v>
      </c>
      <c r="G5107" s="429">
        <v>0.12</v>
      </c>
      <c r="H5107" s="430"/>
      <c r="I5107" s="431">
        <v>3.2080000000000002</v>
      </c>
      <c r="J5107" s="432"/>
    </row>
    <row r="5108" spans="1:11" ht="22.5" collapsed="1">
      <c r="A5108" s="423"/>
      <c r="B5108" s="424"/>
      <c r="C5108" s="425">
        <v>2044</v>
      </c>
      <c r="D5108" s="426" t="s">
        <v>23769</v>
      </c>
      <c r="E5108" s="427" t="s">
        <v>143</v>
      </c>
      <c r="F5108" s="428">
        <v>19.559999999999999</v>
      </c>
      <c r="G5108" s="429">
        <v>0.12</v>
      </c>
      <c r="H5108" s="430"/>
      <c r="I5108" s="431">
        <v>2.3479999999999999</v>
      </c>
      <c r="J5108" s="432"/>
    </row>
    <row r="5109" spans="1:11" hidden="1" outlineLevel="1">
      <c r="A5109" s="418">
        <v>95018</v>
      </c>
      <c r="B5109" s="560" t="s">
        <v>24777</v>
      </c>
      <c r="C5109" s="560"/>
      <c r="D5109" s="560"/>
      <c r="E5109" s="560"/>
      <c r="F5109" s="560"/>
      <c r="G5109" s="560"/>
      <c r="H5109" s="419" t="s">
        <v>60</v>
      </c>
      <c r="I5109" s="420"/>
      <c r="J5109" s="421">
        <v>9.26</v>
      </c>
      <c r="K5109" s="422"/>
    </row>
    <row r="5110" spans="1:11" hidden="1" outlineLevel="1">
      <c r="A5110" s="423"/>
      <c r="B5110" s="424"/>
      <c r="C5110" s="425">
        <v>2041</v>
      </c>
      <c r="D5110" s="426" t="s">
        <v>23768</v>
      </c>
      <c r="E5110" s="427" t="s">
        <v>143</v>
      </c>
      <c r="F5110" s="428">
        <v>26.73</v>
      </c>
      <c r="G5110" s="429">
        <v>0.2</v>
      </c>
      <c r="H5110" s="430"/>
      <c r="I5110" s="431">
        <v>5.3467000000000002</v>
      </c>
      <c r="J5110" s="432"/>
    </row>
    <row r="5111" spans="1:11" ht="22.5" collapsed="1">
      <c r="A5111" s="423"/>
      <c r="B5111" s="424"/>
      <c r="C5111" s="425">
        <v>2044</v>
      </c>
      <c r="D5111" s="426" t="s">
        <v>23769</v>
      </c>
      <c r="E5111" s="427" t="s">
        <v>143</v>
      </c>
      <c r="F5111" s="428">
        <v>19.559999999999999</v>
      </c>
      <c r="G5111" s="429">
        <v>0.2</v>
      </c>
      <c r="H5111" s="430"/>
      <c r="I5111" s="431">
        <v>3.9134000000000002</v>
      </c>
      <c r="J5111" s="432"/>
    </row>
    <row r="5112" spans="1:11" hidden="1" outlineLevel="1">
      <c r="A5112" s="418">
        <v>95020</v>
      </c>
      <c r="B5112" s="560" t="s">
        <v>24778</v>
      </c>
      <c r="C5112" s="560"/>
      <c r="D5112" s="560"/>
      <c r="E5112" s="560"/>
      <c r="F5112" s="560"/>
      <c r="G5112" s="560"/>
      <c r="H5112" s="419" t="s">
        <v>60</v>
      </c>
      <c r="I5112" s="420"/>
      <c r="J5112" s="421">
        <v>9.26</v>
      </c>
      <c r="K5112" s="422"/>
    </row>
    <row r="5113" spans="1:11" hidden="1" outlineLevel="1">
      <c r="A5113" s="423"/>
      <c r="B5113" s="424"/>
      <c r="C5113" s="425">
        <v>2041</v>
      </c>
      <c r="D5113" s="426" t="s">
        <v>23768</v>
      </c>
      <c r="E5113" s="427" t="s">
        <v>143</v>
      </c>
      <c r="F5113" s="428">
        <v>26.73</v>
      </c>
      <c r="G5113" s="429">
        <v>0.2</v>
      </c>
      <c r="H5113" s="430"/>
      <c r="I5113" s="431">
        <v>5.3467000000000002</v>
      </c>
      <c r="J5113" s="432"/>
    </row>
    <row r="5114" spans="1:11" ht="22.5" collapsed="1">
      <c r="A5114" s="423"/>
      <c r="B5114" s="424"/>
      <c r="C5114" s="425">
        <v>2044</v>
      </c>
      <c r="D5114" s="426" t="s">
        <v>23769</v>
      </c>
      <c r="E5114" s="427" t="s">
        <v>143</v>
      </c>
      <c r="F5114" s="428">
        <v>19.559999999999999</v>
      </c>
      <c r="G5114" s="429">
        <v>0.2</v>
      </c>
      <c r="H5114" s="430"/>
      <c r="I5114" s="431">
        <v>3.9134000000000002</v>
      </c>
      <c r="J5114" s="432"/>
    </row>
    <row r="5115" spans="1:11" hidden="1" outlineLevel="1">
      <c r="A5115" s="418">
        <v>95111</v>
      </c>
      <c r="B5115" s="560" t="s">
        <v>24779</v>
      </c>
      <c r="C5115" s="560"/>
      <c r="D5115" s="560"/>
      <c r="E5115" s="560"/>
      <c r="F5115" s="560"/>
      <c r="G5115" s="560"/>
      <c r="H5115" s="419" t="s">
        <v>60</v>
      </c>
      <c r="I5115" s="420"/>
      <c r="J5115" s="421">
        <v>9.26</v>
      </c>
      <c r="K5115" s="422"/>
    </row>
    <row r="5116" spans="1:11" hidden="1" outlineLevel="1">
      <c r="A5116" s="423"/>
      <c r="B5116" s="424"/>
      <c r="C5116" s="425">
        <v>2041</v>
      </c>
      <c r="D5116" s="426" t="s">
        <v>23768</v>
      </c>
      <c r="E5116" s="427" t="s">
        <v>143</v>
      </c>
      <c r="F5116" s="428">
        <v>26.73</v>
      </c>
      <c r="G5116" s="429">
        <v>0.2</v>
      </c>
      <c r="H5116" s="430"/>
      <c r="I5116" s="431">
        <v>5.3467000000000002</v>
      </c>
      <c r="J5116" s="432"/>
    </row>
    <row r="5117" spans="1:11" ht="22.5" collapsed="1">
      <c r="A5117" s="423"/>
      <c r="B5117" s="424"/>
      <c r="C5117" s="425">
        <v>2044</v>
      </c>
      <c r="D5117" s="426" t="s">
        <v>23769</v>
      </c>
      <c r="E5117" s="427" t="s">
        <v>143</v>
      </c>
      <c r="F5117" s="428">
        <v>19.559999999999999</v>
      </c>
      <c r="G5117" s="429">
        <v>0.2</v>
      </c>
      <c r="H5117" s="430"/>
      <c r="I5117" s="431">
        <v>3.9134000000000002</v>
      </c>
      <c r="J5117" s="432"/>
    </row>
    <row r="5118" spans="1:11" hidden="1" outlineLevel="1">
      <c r="A5118" s="418">
        <v>95115</v>
      </c>
      <c r="B5118" s="560" t="s">
        <v>24780</v>
      </c>
      <c r="C5118" s="560"/>
      <c r="D5118" s="560"/>
      <c r="E5118" s="560"/>
      <c r="F5118" s="560"/>
      <c r="G5118" s="560"/>
      <c r="H5118" s="419" t="s">
        <v>60</v>
      </c>
      <c r="I5118" s="420"/>
      <c r="J5118" s="421">
        <v>13.89</v>
      </c>
      <c r="K5118" s="422"/>
    </row>
    <row r="5119" spans="1:11" hidden="1" outlineLevel="1">
      <c r="A5119" s="423"/>
      <c r="B5119" s="424"/>
      <c r="C5119" s="425">
        <v>2041</v>
      </c>
      <c r="D5119" s="426" t="s">
        <v>23768</v>
      </c>
      <c r="E5119" s="427" t="s">
        <v>143</v>
      </c>
      <c r="F5119" s="428">
        <v>26.73</v>
      </c>
      <c r="G5119" s="429">
        <v>0.3</v>
      </c>
      <c r="H5119" s="430"/>
      <c r="I5119" s="431">
        <v>8.0200999999999993</v>
      </c>
      <c r="J5119" s="432"/>
    </row>
    <row r="5120" spans="1:11" ht="22.5" collapsed="1">
      <c r="A5120" s="423"/>
      <c r="B5120" s="424"/>
      <c r="C5120" s="425">
        <v>2044</v>
      </c>
      <c r="D5120" s="426" t="s">
        <v>23769</v>
      </c>
      <c r="E5120" s="427" t="s">
        <v>143</v>
      </c>
      <c r="F5120" s="428">
        <v>19.559999999999999</v>
      </c>
      <c r="G5120" s="429">
        <v>0.3</v>
      </c>
      <c r="H5120" s="430"/>
      <c r="I5120" s="431">
        <v>5.8700999999999999</v>
      </c>
      <c r="J5120" s="432"/>
    </row>
    <row r="5121" spans="1:11" hidden="1" outlineLevel="1">
      <c r="A5121" s="418">
        <v>95116</v>
      </c>
      <c r="B5121" s="560" t="s">
        <v>24781</v>
      </c>
      <c r="C5121" s="560"/>
      <c r="D5121" s="560"/>
      <c r="E5121" s="560"/>
      <c r="F5121" s="560"/>
      <c r="G5121" s="560"/>
      <c r="H5121" s="419" t="s">
        <v>60</v>
      </c>
      <c r="I5121" s="420"/>
      <c r="J5121" s="421">
        <v>32.409999999999997</v>
      </c>
      <c r="K5121" s="422"/>
    </row>
    <row r="5122" spans="1:11" hidden="1" outlineLevel="1">
      <c r="A5122" s="423"/>
      <c r="B5122" s="424"/>
      <c r="C5122" s="425">
        <v>2041</v>
      </c>
      <c r="D5122" s="426" t="s">
        <v>23768</v>
      </c>
      <c r="E5122" s="427" t="s">
        <v>143</v>
      </c>
      <c r="F5122" s="428">
        <v>26.73</v>
      </c>
      <c r="G5122" s="429">
        <v>0.7</v>
      </c>
      <c r="H5122" s="430"/>
      <c r="I5122" s="431">
        <v>18.713699999999999</v>
      </c>
      <c r="J5122" s="432"/>
    </row>
    <row r="5123" spans="1:11" ht="22.5" collapsed="1">
      <c r="A5123" s="423"/>
      <c r="B5123" s="424"/>
      <c r="C5123" s="425">
        <v>2044</v>
      </c>
      <c r="D5123" s="426" t="s">
        <v>23769</v>
      </c>
      <c r="E5123" s="427" t="s">
        <v>143</v>
      </c>
      <c r="F5123" s="428">
        <v>19.559999999999999</v>
      </c>
      <c r="G5123" s="429">
        <v>0.7</v>
      </c>
      <c r="H5123" s="430"/>
      <c r="I5123" s="431">
        <v>13.696899999999999</v>
      </c>
      <c r="J5123" s="432"/>
    </row>
    <row r="5124" spans="1:11" hidden="1" outlineLevel="1">
      <c r="A5124" s="418">
        <v>95117</v>
      </c>
      <c r="B5124" s="560" t="s">
        <v>24782</v>
      </c>
      <c r="C5124" s="560"/>
      <c r="D5124" s="560"/>
      <c r="E5124" s="560"/>
      <c r="F5124" s="560"/>
      <c r="G5124" s="560"/>
      <c r="H5124" s="419" t="s">
        <v>60</v>
      </c>
      <c r="I5124" s="420"/>
      <c r="J5124" s="421">
        <v>60.19</v>
      </c>
      <c r="K5124" s="422"/>
    </row>
    <row r="5125" spans="1:11" hidden="1" outlineLevel="1">
      <c r="A5125" s="423"/>
      <c r="B5125" s="424"/>
      <c r="C5125" s="425">
        <v>2041</v>
      </c>
      <c r="D5125" s="426" t="s">
        <v>23768</v>
      </c>
      <c r="E5125" s="427" t="s">
        <v>143</v>
      </c>
      <c r="F5125" s="428">
        <v>26.73</v>
      </c>
      <c r="G5125" s="429">
        <v>1.3</v>
      </c>
      <c r="H5125" s="430"/>
      <c r="I5125" s="431">
        <v>34.753999999999998</v>
      </c>
      <c r="J5125" s="432"/>
    </row>
    <row r="5126" spans="1:11" ht="22.5" collapsed="1">
      <c r="A5126" s="423"/>
      <c r="B5126" s="424"/>
      <c r="C5126" s="425">
        <v>2044</v>
      </c>
      <c r="D5126" s="426" t="s">
        <v>23769</v>
      </c>
      <c r="E5126" s="427" t="s">
        <v>143</v>
      </c>
      <c r="F5126" s="428">
        <v>19.559999999999999</v>
      </c>
      <c r="G5126" s="429">
        <v>1.3</v>
      </c>
      <c r="H5126" s="430"/>
      <c r="I5126" s="431">
        <v>25.437100000000001</v>
      </c>
      <c r="J5126" s="432"/>
    </row>
    <row r="5127" spans="1:11" ht="25.5" hidden="1" customHeight="1" outlineLevel="1">
      <c r="A5127" s="418">
        <v>95125</v>
      </c>
      <c r="B5127" s="560" t="s">
        <v>24783</v>
      </c>
      <c r="C5127" s="560"/>
      <c r="D5127" s="560"/>
      <c r="E5127" s="560"/>
      <c r="F5127" s="560"/>
      <c r="G5127" s="560"/>
      <c r="H5127" s="419" t="s">
        <v>60</v>
      </c>
      <c r="I5127" s="420"/>
      <c r="J5127" s="421">
        <v>23.15</v>
      </c>
      <c r="K5127" s="422"/>
    </row>
    <row r="5128" spans="1:11" hidden="1" outlineLevel="1">
      <c r="A5128" s="423"/>
      <c r="B5128" s="424"/>
      <c r="C5128" s="425">
        <v>2041</v>
      </c>
      <c r="D5128" s="426" t="s">
        <v>23768</v>
      </c>
      <c r="E5128" s="427" t="s">
        <v>143</v>
      </c>
      <c r="F5128" s="428">
        <v>26.73</v>
      </c>
      <c r="G5128" s="429">
        <v>0.5</v>
      </c>
      <c r="H5128" s="430"/>
      <c r="I5128" s="431">
        <v>13.366899999999999</v>
      </c>
      <c r="J5128" s="432"/>
    </row>
    <row r="5129" spans="1:11" ht="22.5" collapsed="1">
      <c r="A5129" s="423"/>
      <c r="B5129" s="424"/>
      <c r="C5129" s="425">
        <v>2044</v>
      </c>
      <c r="D5129" s="426" t="s">
        <v>23769</v>
      </c>
      <c r="E5129" s="427" t="s">
        <v>143</v>
      </c>
      <c r="F5129" s="428">
        <v>19.559999999999999</v>
      </c>
      <c r="G5129" s="429">
        <v>0.5</v>
      </c>
      <c r="H5129" s="430"/>
      <c r="I5129" s="431">
        <v>9.7835000000000001</v>
      </c>
      <c r="J5129" s="432"/>
    </row>
    <row r="5130" spans="1:11" hidden="1" outlineLevel="1">
      <c r="A5130" s="418">
        <v>95126</v>
      </c>
      <c r="B5130" s="560" t="s">
        <v>24784</v>
      </c>
      <c r="C5130" s="560"/>
      <c r="D5130" s="560"/>
      <c r="E5130" s="560"/>
      <c r="F5130" s="560"/>
      <c r="G5130" s="560"/>
      <c r="H5130" s="419" t="s">
        <v>60</v>
      </c>
      <c r="I5130" s="420"/>
      <c r="J5130" s="421">
        <v>46.3</v>
      </c>
      <c r="K5130" s="422"/>
    </row>
    <row r="5131" spans="1:11" hidden="1" outlineLevel="1">
      <c r="A5131" s="423"/>
      <c r="B5131" s="424"/>
      <c r="C5131" s="425">
        <v>2041</v>
      </c>
      <c r="D5131" s="426" t="s">
        <v>23768</v>
      </c>
      <c r="E5131" s="427" t="s">
        <v>143</v>
      </c>
      <c r="F5131" s="428">
        <v>26.73</v>
      </c>
      <c r="G5131" s="429">
        <v>1</v>
      </c>
      <c r="H5131" s="430"/>
      <c r="I5131" s="431">
        <v>26.733799999999999</v>
      </c>
      <c r="J5131" s="432"/>
    </row>
    <row r="5132" spans="1:11" ht="22.5" collapsed="1">
      <c r="A5132" s="423"/>
      <c r="B5132" s="424"/>
      <c r="C5132" s="425">
        <v>2044</v>
      </c>
      <c r="D5132" s="426" t="s">
        <v>23769</v>
      </c>
      <c r="E5132" s="427" t="s">
        <v>143</v>
      </c>
      <c r="F5132" s="428">
        <v>19.559999999999999</v>
      </c>
      <c r="G5132" s="429">
        <v>1</v>
      </c>
      <c r="H5132" s="430"/>
      <c r="I5132" s="431">
        <v>19.567</v>
      </c>
      <c r="J5132" s="432"/>
    </row>
    <row r="5133" spans="1:11" ht="25.5" hidden="1" customHeight="1" outlineLevel="1">
      <c r="A5133" s="418">
        <v>95127</v>
      </c>
      <c r="B5133" s="560" t="s">
        <v>24785</v>
      </c>
      <c r="C5133" s="560"/>
      <c r="D5133" s="560"/>
      <c r="E5133" s="560"/>
      <c r="F5133" s="560"/>
      <c r="G5133" s="560"/>
      <c r="H5133" s="419" t="s">
        <v>62</v>
      </c>
      <c r="I5133" s="420"/>
      <c r="J5133" s="421">
        <v>46.3</v>
      </c>
      <c r="K5133" s="422"/>
    </row>
    <row r="5134" spans="1:11" hidden="1" outlineLevel="1">
      <c r="A5134" s="423"/>
      <c r="B5134" s="424"/>
      <c r="C5134" s="425">
        <v>2041</v>
      </c>
      <c r="D5134" s="426" t="s">
        <v>23768</v>
      </c>
      <c r="E5134" s="427" t="s">
        <v>143</v>
      </c>
      <c r="F5134" s="428">
        <v>26.73</v>
      </c>
      <c r="G5134" s="429">
        <v>1</v>
      </c>
      <c r="H5134" s="430"/>
      <c r="I5134" s="431">
        <v>26.733799999999999</v>
      </c>
      <c r="J5134" s="432"/>
    </row>
    <row r="5135" spans="1:11" ht="22.5" collapsed="1">
      <c r="A5135" s="423"/>
      <c r="B5135" s="424"/>
      <c r="C5135" s="425">
        <v>2044</v>
      </c>
      <c r="D5135" s="426" t="s">
        <v>23769</v>
      </c>
      <c r="E5135" s="427" t="s">
        <v>143</v>
      </c>
      <c r="F5135" s="428">
        <v>19.559999999999999</v>
      </c>
      <c r="G5135" s="429">
        <v>1</v>
      </c>
      <c r="H5135" s="430"/>
      <c r="I5135" s="431">
        <v>19.567</v>
      </c>
      <c r="J5135" s="432"/>
    </row>
    <row r="5136" spans="1:11" ht="25.5" hidden="1" customHeight="1" outlineLevel="1">
      <c r="A5136" s="418">
        <v>95129</v>
      </c>
      <c r="B5136" s="560" t="s">
        <v>24786</v>
      </c>
      <c r="C5136" s="560"/>
      <c r="D5136" s="560"/>
      <c r="E5136" s="560"/>
      <c r="F5136" s="560"/>
      <c r="G5136" s="560"/>
      <c r="H5136" s="419" t="s">
        <v>62</v>
      </c>
      <c r="I5136" s="420"/>
      <c r="J5136" s="421">
        <v>46.3</v>
      </c>
      <c r="K5136" s="422"/>
    </row>
    <row r="5137" spans="1:11" hidden="1" outlineLevel="1">
      <c r="A5137" s="423"/>
      <c r="B5137" s="424"/>
      <c r="C5137" s="425">
        <v>2041</v>
      </c>
      <c r="D5137" s="426" t="s">
        <v>23768</v>
      </c>
      <c r="E5137" s="427" t="s">
        <v>143</v>
      </c>
      <c r="F5137" s="428">
        <v>26.73</v>
      </c>
      <c r="G5137" s="429">
        <v>1</v>
      </c>
      <c r="H5137" s="430"/>
      <c r="I5137" s="431">
        <v>26.733799999999999</v>
      </c>
      <c r="J5137" s="432"/>
    </row>
    <row r="5138" spans="1:11" ht="22.5" collapsed="1">
      <c r="A5138" s="423"/>
      <c r="B5138" s="424"/>
      <c r="C5138" s="425">
        <v>2044</v>
      </c>
      <c r="D5138" s="426" t="s">
        <v>23769</v>
      </c>
      <c r="E5138" s="427" t="s">
        <v>143</v>
      </c>
      <c r="F5138" s="428">
        <v>19.559999999999999</v>
      </c>
      <c r="G5138" s="429">
        <v>1</v>
      </c>
      <c r="H5138" s="430"/>
      <c r="I5138" s="431">
        <v>19.567</v>
      </c>
      <c r="J5138" s="432"/>
    </row>
    <row r="5139" spans="1:11" ht="25.5" hidden="1" customHeight="1" outlineLevel="1">
      <c r="A5139" s="418">
        <v>95130</v>
      </c>
      <c r="B5139" s="560" t="s">
        <v>24787</v>
      </c>
      <c r="C5139" s="560"/>
      <c r="D5139" s="560"/>
      <c r="E5139" s="560"/>
      <c r="F5139" s="560"/>
      <c r="G5139" s="560"/>
      <c r="H5139" s="419" t="s">
        <v>60</v>
      </c>
      <c r="I5139" s="420"/>
      <c r="J5139" s="421">
        <v>9.26</v>
      </c>
      <c r="K5139" s="422"/>
    </row>
    <row r="5140" spans="1:11" hidden="1" outlineLevel="1">
      <c r="A5140" s="423"/>
      <c r="B5140" s="424"/>
      <c r="C5140" s="425">
        <v>2041</v>
      </c>
      <c r="D5140" s="426" t="s">
        <v>23768</v>
      </c>
      <c r="E5140" s="427" t="s">
        <v>143</v>
      </c>
      <c r="F5140" s="428">
        <v>26.73</v>
      </c>
      <c r="G5140" s="429">
        <v>0.2</v>
      </c>
      <c r="H5140" s="430"/>
      <c r="I5140" s="431">
        <v>5.3467000000000002</v>
      </c>
      <c r="J5140" s="432"/>
    </row>
    <row r="5141" spans="1:11" ht="22.5" collapsed="1">
      <c r="A5141" s="423"/>
      <c r="B5141" s="424"/>
      <c r="C5141" s="425">
        <v>2044</v>
      </c>
      <c r="D5141" s="426" t="s">
        <v>23769</v>
      </c>
      <c r="E5141" s="427" t="s">
        <v>143</v>
      </c>
      <c r="F5141" s="428">
        <v>19.559999999999999</v>
      </c>
      <c r="G5141" s="429">
        <v>0.2</v>
      </c>
      <c r="H5141" s="430"/>
      <c r="I5141" s="431">
        <v>3.9134000000000002</v>
      </c>
      <c r="J5141" s="432"/>
    </row>
    <row r="5142" spans="1:11" hidden="1" outlineLevel="1">
      <c r="A5142" s="418">
        <v>95132</v>
      </c>
      <c r="B5142" s="560" t="s">
        <v>24788</v>
      </c>
      <c r="C5142" s="560"/>
      <c r="D5142" s="560"/>
      <c r="E5142" s="560"/>
      <c r="F5142" s="560"/>
      <c r="G5142" s="560"/>
      <c r="H5142" s="419" t="s">
        <v>60</v>
      </c>
      <c r="I5142" s="420"/>
      <c r="J5142" s="421">
        <v>11.58</v>
      </c>
      <c r="K5142" s="422"/>
    </row>
    <row r="5143" spans="1:11" hidden="1" outlineLevel="1">
      <c r="A5143" s="423"/>
      <c r="B5143" s="424"/>
      <c r="C5143" s="425">
        <v>2041</v>
      </c>
      <c r="D5143" s="426" t="s">
        <v>23768</v>
      </c>
      <c r="E5143" s="427" t="s">
        <v>143</v>
      </c>
      <c r="F5143" s="428">
        <v>26.73</v>
      </c>
      <c r="G5143" s="429">
        <v>0.25</v>
      </c>
      <c r="H5143" s="430"/>
      <c r="I5143" s="431">
        <v>6.6833999999999998</v>
      </c>
      <c r="J5143" s="432"/>
    </row>
    <row r="5144" spans="1:11" ht="22.5" collapsed="1">
      <c r="A5144" s="423"/>
      <c r="B5144" s="424"/>
      <c r="C5144" s="425">
        <v>2044</v>
      </c>
      <c r="D5144" s="426" t="s">
        <v>23769</v>
      </c>
      <c r="E5144" s="427" t="s">
        <v>143</v>
      </c>
      <c r="F5144" s="428">
        <v>19.559999999999999</v>
      </c>
      <c r="G5144" s="429">
        <v>0.25</v>
      </c>
      <c r="H5144" s="430"/>
      <c r="I5144" s="431">
        <v>4.8917000000000002</v>
      </c>
      <c r="J5144" s="432"/>
    </row>
    <row r="5145" spans="1:11" ht="25.5" hidden="1" customHeight="1" outlineLevel="1">
      <c r="A5145" s="418">
        <v>95134</v>
      </c>
      <c r="B5145" s="560" t="s">
        <v>24789</v>
      </c>
      <c r="C5145" s="560"/>
      <c r="D5145" s="560"/>
      <c r="E5145" s="560"/>
      <c r="F5145" s="560"/>
      <c r="G5145" s="560"/>
      <c r="H5145" s="419" t="s">
        <v>60</v>
      </c>
      <c r="I5145" s="420"/>
      <c r="J5145" s="421">
        <v>11.58</v>
      </c>
      <c r="K5145" s="422"/>
    </row>
    <row r="5146" spans="1:11" hidden="1" outlineLevel="1">
      <c r="A5146" s="423"/>
      <c r="B5146" s="424"/>
      <c r="C5146" s="425">
        <v>2041</v>
      </c>
      <c r="D5146" s="426" t="s">
        <v>23768</v>
      </c>
      <c r="E5146" s="427" t="s">
        <v>143</v>
      </c>
      <c r="F5146" s="428">
        <v>26.73</v>
      </c>
      <c r="G5146" s="429">
        <v>0.25</v>
      </c>
      <c r="H5146" s="430"/>
      <c r="I5146" s="431">
        <v>6.6833999999999998</v>
      </c>
      <c r="J5146" s="432"/>
    </row>
    <row r="5147" spans="1:11" ht="22.5" collapsed="1">
      <c r="A5147" s="423"/>
      <c r="B5147" s="424"/>
      <c r="C5147" s="425">
        <v>2044</v>
      </c>
      <c r="D5147" s="426" t="s">
        <v>23769</v>
      </c>
      <c r="E5147" s="427" t="s">
        <v>143</v>
      </c>
      <c r="F5147" s="428">
        <v>19.559999999999999</v>
      </c>
      <c r="G5147" s="429">
        <v>0.25</v>
      </c>
      <c r="H5147" s="430"/>
      <c r="I5147" s="431">
        <v>4.8917000000000002</v>
      </c>
      <c r="J5147" s="432"/>
    </row>
    <row r="5148" spans="1:11" hidden="1" outlineLevel="1">
      <c r="A5148" s="418">
        <v>95135</v>
      </c>
      <c r="B5148" s="560" t="s">
        <v>24790</v>
      </c>
      <c r="C5148" s="560"/>
      <c r="D5148" s="560"/>
      <c r="E5148" s="560"/>
      <c r="F5148" s="560"/>
      <c r="G5148" s="560"/>
      <c r="H5148" s="419" t="s">
        <v>60</v>
      </c>
      <c r="I5148" s="420"/>
      <c r="J5148" s="421">
        <v>268.39</v>
      </c>
      <c r="K5148" s="422"/>
    </row>
    <row r="5149" spans="1:11" ht="22.5" hidden="1" outlineLevel="1">
      <c r="A5149" s="423"/>
      <c r="B5149" s="424"/>
      <c r="C5149" s="425">
        <v>1037</v>
      </c>
      <c r="D5149" s="426" t="s">
        <v>24002</v>
      </c>
      <c r="E5149" s="427" t="s">
        <v>143</v>
      </c>
      <c r="F5149" s="428">
        <v>44.05</v>
      </c>
      <c r="G5149" s="429">
        <v>1</v>
      </c>
      <c r="H5149" s="430"/>
      <c r="I5149" s="431">
        <v>44.053800000000003</v>
      </c>
      <c r="J5149" s="432"/>
    </row>
    <row r="5150" spans="1:11" collapsed="1">
      <c r="A5150" s="423"/>
      <c r="B5150" s="424"/>
      <c r="C5150" s="425">
        <v>2041</v>
      </c>
      <c r="D5150" s="426" t="s">
        <v>23768</v>
      </c>
      <c r="E5150" s="427" t="s">
        <v>143</v>
      </c>
      <c r="F5150" s="428">
        <v>26.73</v>
      </c>
      <c r="G5150" s="429">
        <v>4</v>
      </c>
      <c r="H5150" s="430"/>
      <c r="I5150" s="431">
        <v>106.9354</v>
      </c>
      <c r="J5150" s="432"/>
    </row>
    <row r="5151" spans="1:11" ht="22.5" hidden="1" outlineLevel="1">
      <c r="A5151" s="423"/>
      <c r="B5151" s="424"/>
      <c r="C5151" s="425">
        <v>2044</v>
      </c>
      <c r="D5151" s="426" t="s">
        <v>23769</v>
      </c>
      <c r="E5151" s="427" t="s">
        <v>143</v>
      </c>
      <c r="F5151" s="428">
        <v>19.559999999999999</v>
      </c>
      <c r="G5151" s="429">
        <v>6</v>
      </c>
      <c r="H5151" s="430"/>
      <c r="I5151" s="431">
        <v>117.4021</v>
      </c>
      <c r="J5151" s="432"/>
    </row>
    <row r="5152" spans="1:11" ht="23.25" hidden="1" customHeight="1" outlineLevel="1">
      <c r="A5152" s="418">
        <v>95136</v>
      </c>
      <c r="B5152" s="560" t="s">
        <v>24791</v>
      </c>
      <c r="C5152" s="560"/>
      <c r="D5152" s="560"/>
      <c r="E5152" s="560"/>
      <c r="F5152" s="560"/>
      <c r="G5152" s="560"/>
      <c r="H5152" s="419" t="s">
        <v>60</v>
      </c>
      <c r="I5152" s="420"/>
      <c r="J5152" s="421">
        <v>23.15</v>
      </c>
      <c r="K5152" s="422"/>
    </row>
    <row r="5153" spans="1:11" hidden="1" outlineLevel="1">
      <c r="A5153" s="423"/>
      <c r="B5153" s="424"/>
      <c r="C5153" s="425">
        <v>2041</v>
      </c>
      <c r="D5153" s="426" t="s">
        <v>23768</v>
      </c>
      <c r="E5153" s="427" t="s">
        <v>143</v>
      </c>
      <c r="F5153" s="428">
        <v>26.73</v>
      </c>
      <c r="G5153" s="429">
        <v>0.5</v>
      </c>
      <c r="H5153" s="430"/>
      <c r="I5153" s="431">
        <v>13.366899999999999</v>
      </c>
      <c r="J5153" s="432"/>
    </row>
    <row r="5154" spans="1:11" ht="22.5" collapsed="1">
      <c r="A5154" s="423"/>
      <c r="B5154" s="424"/>
      <c r="C5154" s="425">
        <v>2044</v>
      </c>
      <c r="D5154" s="426" t="s">
        <v>23769</v>
      </c>
      <c r="E5154" s="427" t="s">
        <v>143</v>
      </c>
      <c r="F5154" s="428">
        <v>19.559999999999999</v>
      </c>
      <c r="G5154" s="429">
        <v>0.5</v>
      </c>
      <c r="H5154" s="430"/>
      <c r="I5154" s="431">
        <v>9.7835000000000001</v>
      </c>
      <c r="J5154" s="432"/>
    </row>
    <row r="5155" spans="1:11" ht="23.25" hidden="1" customHeight="1" outlineLevel="1">
      <c r="A5155" s="418">
        <v>95137</v>
      </c>
      <c r="B5155" s="560" t="s">
        <v>24792</v>
      </c>
      <c r="C5155" s="560"/>
      <c r="D5155" s="560"/>
      <c r="E5155" s="560"/>
      <c r="F5155" s="560"/>
      <c r="G5155" s="560"/>
      <c r="H5155" s="419" t="s">
        <v>60</v>
      </c>
      <c r="I5155" s="420"/>
      <c r="J5155" s="421">
        <v>23.15</v>
      </c>
      <c r="K5155" s="422"/>
    </row>
    <row r="5156" spans="1:11" hidden="1" outlineLevel="1">
      <c r="A5156" s="423"/>
      <c r="B5156" s="424"/>
      <c r="C5156" s="425">
        <v>2041</v>
      </c>
      <c r="D5156" s="426" t="s">
        <v>23768</v>
      </c>
      <c r="E5156" s="427" t="s">
        <v>143</v>
      </c>
      <c r="F5156" s="428">
        <v>26.73</v>
      </c>
      <c r="G5156" s="429">
        <v>0.5</v>
      </c>
      <c r="H5156" s="430"/>
      <c r="I5156" s="431">
        <v>13.366899999999999</v>
      </c>
      <c r="J5156" s="432"/>
    </row>
    <row r="5157" spans="1:11" ht="22.5" collapsed="1">
      <c r="A5157" s="423"/>
      <c r="B5157" s="424"/>
      <c r="C5157" s="425">
        <v>2044</v>
      </c>
      <c r="D5157" s="426" t="s">
        <v>23769</v>
      </c>
      <c r="E5157" s="427" t="s">
        <v>143</v>
      </c>
      <c r="F5157" s="428">
        <v>19.559999999999999</v>
      </c>
      <c r="G5157" s="429">
        <v>0.5</v>
      </c>
      <c r="H5157" s="430"/>
      <c r="I5157" s="431">
        <v>9.7835000000000001</v>
      </c>
      <c r="J5157" s="432"/>
    </row>
    <row r="5158" spans="1:11" ht="23.25" hidden="1" customHeight="1" outlineLevel="1">
      <c r="A5158" s="418">
        <v>95138</v>
      </c>
      <c r="B5158" s="560" t="s">
        <v>24793</v>
      </c>
      <c r="C5158" s="560"/>
      <c r="D5158" s="560"/>
      <c r="E5158" s="560"/>
      <c r="F5158" s="560"/>
      <c r="G5158" s="560"/>
      <c r="H5158" s="419" t="s">
        <v>60</v>
      </c>
      <c r="I5158" s="420"/>
      <c r="J5158" s="421">
        <v>34.729999999999997</v>
      </c>
      <c r="K5158" s="422"/>
    </row>
    <row r="5159" spans="1:11" hidden="1" outlineLevel="1">
      <c r="A5159" s="423"/>
      <c r="B5159" s="424"/>
      <c r="C5159" s="425">
        <v>2041</v>
      </c>
      <c r="D5159" s="426" t="s">
        <v>23768</v>
      </c>
      <c r="E5159" s="427" t="s">
        <v>143</v>
      </c>
      <c r="F5159" s="428">
        <v>26.73</v>
      </c>
      <c r="G5159" s="429">
        <v>0.75</v>
      </c>
      <c r="H5159" s="430"/>
      <c r="I5159" s="431">
        <v>20.0503</v>
      </c>
      <c r="J5159" s="432"/>
    </row>
    <row r="5160" spans="1:11" ht="22.5" collapsed="1">
      <c r="A5160" s="423"/>
      <c r="B5160" s="424"/>
      <c r="C5160" s="425">
        <v>2044</v>
      </c>
      <c r="D5160" s="426" t="s">
        <v>23769</v>
      </c>
      <c r="E5160" s="427" t="s">
        <v>143</v>
      </c>
      <c r="F5160" s="428">
        <v>19.559999999999999</v>
      </c>
      <c r="G5160" s="429">
        <v>0.75</v>
      </c>
      <c r="H5160" s="430"/>
      <c r="I5160" s="431">
        <v>14.6752</v>
      </c>
      <c r="J5160" s="432"/>
    </row>
    <row r="5161" spans="1:11" hidden="1" outlineLevel="1">
      <c r="A5161" s="418">
        <v>95139</v>
      </c>
      <c r="B5161" s="560" t="s">
        <v>24794</v>
      </c>
      <c r="C5161" s="560"/>
      <c r="D5161" s="560"/>
      <c r="E5161" s="560"/>
      <c r="F5161" s="560"/>
      <c r="G5161" s="560"/>
      <c r="H5161" s="419" t="s">
        <v>60</v>
      </c>
      <c r="I5161" s="420"/>
      <c r="J5161" s="421">
        <v>11.58</v>
      </c>
      <c r="K5161" s="422"/>
    </row>
    <row r="5162" spans="1:11" hidden="1" outlineLevel="1">
      <c r="A5162" s="423"/>
      <c r="B5162" s="424"/>
      <c r="C5162" s="425">
        <v>2041</v>
      </c>
      <c r="D5162" s="426" t="s">
        <v>23768</v>
      </c>
      <c r="E5162" s="427" t="s">
        <v>143</v>
      </c>
      <c r="F5162" s="428">
        <v>26.73</v>
      </c>
      <c r="G5162" s="429">
        <v>0.25</v>
      </c>
      <c r="H5162" s="430"/>
      <c r="I5162" s="431">
        <v>6.6833999999999998</v>
      </c>
      <c r="J5162" s="432"/>
    </row>
    <row r="5163" spans="1:11" ht="22.5" collapsed="1">
      <c r="A5163" s="423"/>
      <c r="B5163" s="424"/>
      <c r="C5163" s="425">
        <v>2044</v>
      </c>
      <c r="D5163" s="426" t="s">
        <v>23769</v>
      </c>
      <c r="E5163" s="427" t="s">
        <v>143</v>
      </c>
      <c r="F5163" s="428">
        <v>19.559999999999999</v>
      </c>
      <c r="G5163" s="429">
        <v>0.25</v>
      </c>
      <c r="H5163" s="430"/>
      <c r="I5163" s="431">
        <v>4.8917000000000002</v>
      </c>
      <c r="J5163" s="432"/>
    </row>
    <row r="5164" spans="1:11" hidden="1" outlineLevel="1">
      <c r="A5164" s="418">
        <v>95201</v>
      </c>
      <c r="B5164" s="560" t="s">
        <v>24795</v>
      </c>
      <c r="C5164" s="560"/>
      <c r="D5164" s="560"/>
      <c r="E5164" s="560"/>
      <c r="F5164" s="560"/>
      <c r="G5164" s="560"/>
      <c r="H5164" s="419" t="s">
        <v>60</v>
      </c>
      <c r="I5164" s="420"/>
      <c r="J5164" s="421">
        <v>9.26</v>
      </c>
      <c r="K5164" s="422"/>
    </row>
    <row r="5165" spans="1:11" hidden="1" outlineLevel="1">
      <c r="A5165" s="423"/>
      <c r="B5165" s="424"/>
      <c r="C5165" s="425">
        <v>2041</v>
      </c>
      <c r="D5165" s="426" t="s">
        <v>23768</v>
      </c>
      <c r="E5165" s="427" t="s">
        <v>143</v>
      </c>
      <c r="F5165" s="428">
        <v>26.73</v>
      </c>
      <c r="G5165" s="429">
        <v>0.2</v>
      </c>
      <c r="H5165" s="430"/>
      <c r="I5165" s="431">
        <v>5.3467000000000002</v>
      </c>
      <c r="J5165" s="432"/>
    </row>
    <row r="5166" spans="1:11" ht="22.5" collapsed="1">
      <c r="A5166" s="423"/>
      <c r="B5166" s="424"/>
      <c r="C5166" s="425">
        <v>2044</v>
      </c>
      <c r="D5166" s="426" t="s">
        <v>23769</v>
      </c>
      <c r="E5166" s="427" t="s">
        <v>143</v>
      </c>
      <c r="F5166" s="428">
        <v>19.559999999999999</v>
      </c>
      <c r="G5166" s="429">
        <v>0.2</v>
      </c>
      <c r="H5166" s="430"/>
      <c r="I5166" s="431">
        <v>3.9134000000000002</v>
      </c>
      <c r="J5166" s="432"/>
    </row>
    <row r="5167" spans="1:11" hidden="1" outlineLevel="1">
      <c r="A5167" s="418">
        <v>95202</v>
      </c>
      <c r="B5167" s="560" t="s">
        <v>24796</v>
      </c>
      <c r="C5167" s="560"/>
      <c r="D5167" s="560"/>
      <c r="E5167" s="560"/>
      <c r="F5167" s="560"/>
      <c r="G5167" s="560"/>
      <c r="H5167" s="419" t="s">
        <v>60</v>
      </c>
      <c r="I5167" s="420"/>
      <c r="J5167" s="421">
        <v>23.15</v>
      </c>
      <c r="K5167" s="422"/>
    </row>
    <row r="5168" spans="1:11" hidden="1" outlineLevel="1">
      <c r="A5168" s="423"/>
      <c r="B5168" s="424"/>
      <c r="C5168" s="425">
        <v>2041</v>
      </c>
      <c r="D5168" s="426" t="s">
        <v>23768</v>
      </c>
      <c r="E5168" s="427" t="s">
        <v>143</v>
      </c>
      <c r="F5168" s="428">
        <v>26.73</v>
      </c>
      <c r="G5168" s="429">
        <v>0.5</v>
      </c>
      <c r="H5168" s="430"/>
      <c r="I5168" s="431">
        <v>13.366899999999999</v>
      </c>
      <c r="J5168" s="432"/>
    </row>
    <row r="5169" spans="1:11" ht="22.5" collapsed="1">
      <c r="A5169" s="423"/>
      <c r="B5169" s="424"/>
      <c r="C5169" s="425">
        <v>2044</v>
      </c>
      <c r="D5169" s="426" t="s">
        <v>23769</v>
      </c>
      <c r="E5169" s="427" t="s">
        <v>143</v>
      </c>
      <c r="F5169" s="428">
        <v>19.559999999999999</v>
      </c>
      <c r="G5169" s="429">
        <v>0.5</v>
      </c>
      <c r="H5169" s="430"/>
      <c r="I5169" s="431">
        <v>9.7835000000000001</v>
      </c>
      <c r="J5169" s="432"/>
    </row>
    <row r="5170" spans="1:11" hidden="1" outlineLevel="1">
      <c r="A5170" s="418">
        <v>95203</v>
      </c>
      <c r="B5170" s="560" t="s">
        <v>24797</v>
      </c>
      <c r="C5170" s="560"/>
      <c r="D5170" s="560"/>
      <c r="E5170" s="560"/>
      <c r="F5170" s="560"/>
      <c r="G5170" s="560"/>
      <c r="H5170" s="419" t="s">
        <v>60</v>
      </c>
      <c r="I5170" s="420"/>
      <c r="J5170" s="421">
        <v>1.96</v>
      </c>
      <c r="K5170" s="422"/>
    </row>
    <row r="5171" spans="1:11" ht="22.5" hidden="1" outlineLevel="1">
      <c r="A5171" s="423"/>
      <c r="B5171" s="424"/>
      <c r="C5171" s="425">
        <v>2044</v>
      </c>
      <c r="D5171" s="426" t="s">
        <v>23769</v>
      </c>
      <c r="E5171" s="427" t="s">
        <v>143</v>
      </c>
      <c r="F5171" s="428">
        <v>19.559999999999999</v>
      </c>
      <c r="G5171" s="429">
        <v>0.1</v>
      </c>
      <c r="H5171" s="430"/>
      <c r="I5171" s="431">
        <v>1.9567000000000001</v>
      </c>
      <c r="J5171" s="432"/>
    </row>
    <row r="5172" spans="1:11" collapsed="1">
      <c r="A5172" s="418">
        <v>95204</v>
      </c>
      <c r="B5172" s="560" t="s">
        <v>24798</v>
      </c>
      <c r="C5172" s="560"/>
      <c r="D5172" s="560"/>
      <c r="E5172" s="560"/>
      <c r="F5172" s="560"/>
      <c r="G5172" s="560"/>
      <c r="H5172" s="419" t="s">
        <v>60</v>
      </c>
      <c r="I5172" s="420"/>
      <c r="J5172" s="421">
        <v>13.89</v>
      </c>
      <c r="K5172" s="422"/>
    </row>
    <row r="5173" spans="1:11" hidden="1" outlineLevel="1">
      <c r="A5173" s="423"/>
      <c r="B5173" s="424"/>
      <c r="C5173" s="425">
        <v>2041</v>
      </c>
      <c r="D5173" s="426" t="s">
        <v>23768</v>
      </c>
      <c r="E5173" s="427" t="s">
        <v>143</v>
      </c>
      <c r="F5173" s="428">
        <v>26.73</v>
      </c>
      <c r="G5173" s="429">
        <v>0.3</v>
      </c>
      <c r="H5173" s="430"/>
      <c r="I5173" s="431">
        <v>8.0200999999999993</v>
      </c>
      <c r="J5173" s="432"/>
    </row>
    <row r="5174" spans="1:11" ht="22.5" collapsed="1">
      <c r="A5174" s="423"/>
      <c r="B5174" s="424"/>
      <c r="C5174" s="425">
        <v>2044</v>
      </c>
      <c r="D5174" s="426" t="s">
        <v>23769</v>
      </c>
      <c r="E5174" s="427" t="s">
        <v>143</v>
      </c>
      <c r="F5174" s="428">
        <v>19.559999999999999</v>
      </c>
      <c r="G5174" s="429">
        <v>0.3</v>
      </c>
      <c r="H5174" s="430"/>
      <c r="I5174" s="431">
        <v>5.8700999999999999</v>
      </c>
      <c r="J5174" s="432"/>
    </row>
    <row r="5175" spans="1:11" hidden="1" outlineLevel="1">
      <c r="A5175" s="418">
        <v>95205</v>
      </c>
      <c r="B5175" s="560" t="s">
        <v>24799</v>
      </c>
      <c r="C5175" s="560"/>
      <c r="D5175" s="560"/>
      <c r="E5175" s="560"/>
      <c r="F5175" s="560"/>
      <c r="G5175" s="560"/>
      <c r="H5175" s="419" t="s">
        <v>60</v>
      </c>
      <c r="I5175" s="420"/>
      <c r="J5175" s="421">
        <v>1.96</v>
      </c>
      <c r="K5175" s="422"/>
    </row>
    <row r="5176" spans="1:11" ht="22.5" hidden="1" outlineLevel="1">
      <c r="A5176" s="423"/>
      <c r="B5176" s="424"/>
      <c r="C5176" s="425">
        <v>2044</v>
      </c>
      <c r="D5176" s="426" t="s">
        <v>23769</v>
      </c>
      <c r="E5176" s="427" t="s">
        <v>143</v>
      </c>
      <c r="F5176" s="428">
        <v>19.559999999999999</v>
      </c>
      <c r="G5176" s="429">
        <v>0.1</v>
      </c>
      <c r="H5176" s="430"/>
      <c r="I5176" s="431">
        <v>1.9567000000000001</v>
      </c>
      <c r="J5176" s="432"/>
    </row>
    <row r="5177" spans="1:11" ht="23.25" customHeight="1" collapsed="1">
      <c r="A5177" s="418">
        <v>95206</v>
      </c>
      <c r="B5177" s="560" t="s">
        <v>24800</v>
      </c>
      <c r="C5177" s="560"/>
      <c r="D5177" s="560"/>
      <c r="E5177" s="560"/>
      <c r="F5177" s="560"/>
      <c r="G5177" s="560"/>
      <c r="H5177" s="419" t="s">
        <v>60</v>
      </c>
      <c r="I5177" s="420"/>
      <c r="J5177" s="421">
        <v>18.52</v>
      </c>
      <c r="K5177" s="422"/>
    </row>
    <row r="5178" spans="1:11" hidden="1" outlineLevel="1">
      <c r="A5178" s="423"/>
      <c r="B5178" s="424"/>
      <c r="C5178" s="425">
        <v>2041</v>
      </c>
      <c r="D5178" s="426" t="s">
        <v>23768</v>
      </c>
      <c r="E5178" s="427" t="s">
        <v>143</v>
      </c>
      <c r="F5178" s="428">
        <v>26.73</v>
      </c>
      <c r="G5178" s="429">
        <v>0.4</v>
      </c>
      <c r="H5178" s="430"/>
      <c r="I5178" s="431">
        <v>10.6935</v>
      </c>
      <c r="J5178" s="432"/>
    </row>
    <row r="5179" spans="1:11" ht="22.5" collapsed="1">
      <c r="A5179" s="423"/>
      <c r="B5179" s="424"/>
      <c r="C5179" s="425">
        <v>2044</v>
      </c>
      <c r="D5179" s="426" t="s">
        <v>23769</v>
      </c>
      <c r="E5179" s="427" t="s">
        <v>143</v>
      </c>
      <c r="F5179" s="428">
        <v>19.559999999999999</v>
      </c>
      <c r="G5179" s="429">
        <v>0.4</v>
      </c>
      <c r="H5179" s="430"/>
      <c r="I5179" s="431">
        <v>7.8268000000000004</v>
      </c>
      <c r="J5179" s="432"/>
    </row>
    <row r="5180" spans="1:11" hidden="1" outlineLevel="1">
      <c r="A5180" s="418">
        <v>95208</v>
      </c>
      <c r="B5180" s="560" t="s">
        <v>24801</v>
      </c>
      <c r="C5180" s="560"/>
      <c r="D5180" s="560"/>
      <c r="E5180" s="560"/>
      <c r="F5180" s="560"/>
      <c r="G5180" s="560"/>
      <c r="H5180" s="419" t="s">
        <v>60</v>
      </c>
      <c r="I5180" s="420"/>
      <c r="J5180" s="421">
        <v>23.15</v>
      </c>
      <c r="K5180" s="422"/>
    </row>
    <row r="5181" spans="1:11" hidden="1" outlineLevel="1">
      <c r="A5181" s="423"/>
      <c r="B5181" s="424"/>
      <c r="C5181" s="425">
        <v>2041</v>
      </c>
      <c r="D5181" s="426" t="s">
        <v>23768</v>
      </c>
      <c r="E5181" s="427" t="s">
        <v>143</v>
      </c>
      <c r="F5181" s="428">
        <v>26.73</v>
      </c>
      <c r="G5181" s="429">
        <v>0.5</v>
      </c>
      <c r="H5181" s="430"/>
      <c r="I5181" s="431">
        <v>13.366899999999999</v>
      </c>
      <c r="J5181" s="432"/>
    </row>
    <row r="5182" spans="1:11" ht="22.5" collapsed="1">
      <c r="A5182" s="423"/>
      <c r="B5182" s="424"/>
      <c r="C5182" s="425">
        <v>2044</v>
      </c>
      <c r="D5182" s="426" t="s">
        <v>23769</v>
      </c>
      <c r="E5182" s="427" t="s">
        <v>143</v>
      </c>
      <c r="F5182" s="428">
        <v>19.559999999999999</v>
      </c>
      <c r="G5182" s="429">
        <v>0.5</v>
      </c>
      <c r="H5182" s="430"/>
      <c r="I5182" s="431">
        <v>9.7835000000000001</v>
      </c>
      <c r="J5182" s="432"/>
    </row>
    <row r="5183" spans="1:11" hidden="1" outlineLevel="1">
      <c r="A5183" s="418">
        <v>95209</v>
      </c>
      <c r="B5183" s="560" t="s">
        <v>24802</v>
      </c>
      <c r="C5183" s="560"/>
      <c r="D5183" s="560"/>
      <c r="E5183" s="560"/>
      <c r="F5183" s="560"/>
      <c r="G5183" s="560"/>
      <c r="H5183" s="419" t="s">
        <v>60</v>
      </c>
      <c r="I5183" s="420"/>
      <c r="J5183" s="421">
        <v>46.3</v>
      </c>
      <c r="K5183" s="422"/>
    </row>
    <row r="5184" spans="1:11" hidden="1" outlineLevel="1">
      <c r="A5184" s="423"/>
      <c r="B5184" s="424"/>
      <c r="C5184" s="425">
        <v>2041</v>
      </c>
      <c r="D5184" s="426" t="s">
        <v>23768</v>
      </c>
      <c r="E5184" s="427" t="s">
        <v>143</v>
      </c>
      <c r="F5184" s="428">
        <v>26.73</v>
      </c>
      <c r="G5184" s="429">
        <v>1</v>
      </c>
      <c r="H5184" s="430"/>
      <c r="I5184" s="431">
        <v>26.733799999999999</v>
      </c>
      <c r="J5184" s="432"/>
    </row>
    <row r="5185" spans="1:11" ht="22.5" collapsed="1">
      <c r="A5185" s="423"/>
      <c r="B5185" s="424"/>
      <c r="C5185" s="425">
        <v>2044</v>
      </c>
      <c r="D5185" s="426" t="s">
        <v>23769</v>
      </c>
      <c r="E5185" s="427" t="s">
        <v>143</v>
      </c>
      <c r="F5185" s="428">
        <v>19.559999999999999</v>
      </c>
      <c r="G5185" s="429">
        <v>1</v>
      </c>
      <c r="H5185" s="430"/>
      <c r="I5185" s="431">
        <v>19.567</v>
      </c>
      <c r="J5185" s="432"/>
    </row>
    <row r="5186" spans="1:11" hidden="1" outlineLevel="1">
      <c r="A5186" s="418">
        <v>95210</v>
      </c>
      <c r="B5186" s="560" t="s">
        <v>24803</v>
      </c>
      <c r="C5186" s="560"/>
      <c r="D5186" s="560"/>
      <c r="E5186" s="560"/>
      <c r="F5186" s="560"/>
      <c r="G5186" s="560"/>
      <c r="H5186" s="419" t="s">
        <v>60</v>
      </c>
      <c r="I5186" s="420"/>
      <c r="J5186" s="421">
        <v>18.52</v>
      </c>
      <c r="K5186" s="422"/>
    </row>
    <row r="5187" spans="1:11" hidden="1" outlineLevel="1">
      <c r="A5187" s="423"/>
      <c r="B5187" s="424"/>
      <c r="C5187" s="425">
        <v>2041</v>
      </c>
      <c r="D5187" s="426" t="s">
        <v>23768</v>
      </c>
      <c r="E5187" s="427" t="s">
        <v>143</v>
      </c>
      <c r="F5187" s="428">
        <v>26.73</v>
      </c>
      <c r="G5187" s="429">
        <v>0.4</v>
      </c>
      <c r="H5187" s="430"/>
      <c r="I5187" s="431">
        <v>10.6935</v>
      </c>
      <c r="J5187" s="432"/>
    </row>
    <row r="5188" spans="1:11" ht="22.5" collapsed="1">
      <c r="A5188" s="423"/>
      <c r="B5188" s="424"/>
      <c r="C5188" s="425">
        <v>2044</v>
      </c>
      <c r="D5188" s="426" t="s">
        <v>23769</v>
      </c>
      <c r="E5188" s="427" t="s">
        <v>143</v>
      </c>
      <c r="F5188" s="428">
        <v>19.559999999999999</v>
      </c>
      <c r="G5188" s="429">
        <v>0.4</v>
      </c>
      <c r="H5188" s="430"/>
      <c r="I5188" s="431">
        <v>7.8268000000000004</v>
      </c>
      <c r="J5188" s="432"/>
    </row>
    <row r="5189" spans="1:11" hidden="1" outlineLevel="1">
      <c r="A5189" s="418">
        <v>95211</v>
      </c>
      <c r="B5189" s="560" t="s">
        <v>24804</v>
      </c>
      <c r="C5189" s="560"/>
      <c r="D5189" s="560"/>
      <c r="E5189" s="560"/>
      <c r="F5189" s="560"/>
      <c r="G5189" s="560"/>
      <c r="H5189" s="419" t="s">
        <v>60</v>
      </c>
      <c r="I5189" s="420"/>
      <c r="J5189" s="421">
        <v>34.729999999999997</v>
      </c>
      <c r="K5189" s="422"/>
    </row>
    <row r="5190" spans="1:11" hidden="1" outlineLevel="1">
      <c r="A5190" s="423"/>
      <c r="B5190" s="424"/>
      <c r="C5190" s="425">
        <v>2041</v>
      </c>
      <c r="D5190" s="426" t="s">
        <v>23768</v>
      </c>
      <c r="E5190" s="427" t="s">
        <v>143</v>
      </c>
      <c r="F5190" s="428">
        <v>26.73</v>
      </c>
      <c r="G5190" s="429">
        <v>0.75</v>
      </c>
      <c r="H5190" s="430"/>
      <c r="I5190" s="431">
        <v>20.0503</v>
      </c>
      <c r="J5190" s="432"/>
    </row>
    <row r="5191" spans="1:11" ht="22.5" collapsed="1">
      <c r="A5191" s="423"/>
      <c r="B5191" s="424"/>
      <c r="C5191" s="425">
        <v>2044</v>
      </c>
      <c r="D5191" s="426" t="s">
        <v>23769</v>
      </c>
      <c r="E5191" s="427" t="s">
        <v>143</v>
      </c>
      <c r="F5191" s="428">
        <v>19.559999999999999</v>
      </c>
      <c r="G5191" s="429">
        <v>0.75</v>
      </c>
      <c r="H5191" s="430"/>
      <c r="I5191" s="431">
        <v>14.6752</v>
      </c>
      <c r="J5191" s="432"/>
    </row>
    <row r="5192" spans="1:11" hidden="1" outlineLevel="1">
      <c r="A5192" s="418">
        <v>95212</v>
      </c>
      <c r="B5192" s="560" t="s">
        <v>24805</v>
      </c>
      <c r="C5192" s="560"/>
      <c r="D5192" s="560"/>
      <c r="E5192" s="560"/>
      <c r="F5192" s="560"/>
      <c r="G5192" s="560"/>
      <c r="H5192" s="419" t="s">
        <v>60</v>
      </c>
      <c r="I5192" s="420"/>
      <c r="J5192" s="421">
        <v>69.45</v>
      </c>
      <c r="K5192" s="422"/>
    </row>
    <row r="5193" spans="1:11" hidden="1" outlineLevel="1">
      <c r="A5193" s="423"/>
      <c r="B5193" s="424"/>
      <c r="C5193" s="425">
        <v>2041</v>
      </c>
      <c r="D5193" s="426" t="s">
        <v>23768</v>
      </c>
      <c r="E5193" s="427" t="s">
        <v>143</v>
      </c>
      <c r="F5193" s="428">
        <v>26.73</v>
      </c>
      <c r="G5193" s="429">
        <v>1.5</v>
      </c>
      <c r="H5193" s="430"/>
      <c r="I5193" s="431">
        <v>40.100700000000003</v>
      </c>
      <c r="J5193" s="432"/>
    </row>
    <row r="5194" spans="1:11" ht="22.5" collapsed="1">
      <c r="A5194" s="423"/>
      <c r="B5194" s="424"/>
      <c r="C5194" s="425">
        <v>2044</v>
      </c>
      <c r="D5194" s="426" t="s">
        <v>23769</v>
      </c>
      <c r="E5194" s="427" t="s">
        <v>143</v>
      </c>
      <c r="F5194" s="428">
        <v>19.559999999999999</v>
      </c>
      <c r="G5194" s="429">
        <v>1.5</v>
      </c>
      <c r="H5194" s="430"/>
      <c r="I5194" s="431">
        <v>29.3505</v>
      </c>
      <c r="J5194" s="432"/>
    </row>
    <row r="5195" spans="1:11" hidden="1" outlineLevel="1">
      <c r="A5195" s="418">
        <v>95213</v>
      </c>
      <c r="B5195" s="560" t="s">
        <v>24806</v>
      </c>
      <c r="C5195" s="560"/>
      <c r="D5195" s="560"/>
      <c r="E5195" s="560"/>
      <c r="F5195" s="560"/>
      <c r="G5195" s="560"/>
      <c r="H5195" s="419" t="s">
        <v>60</v>
      </c>
      <c r="I5195" s="420"/>
      <c r="J5195" s="421">
        <v>69.45</v>
      </c>
      <c r="K5195" s="422"/>
    </row>
    <row r="5196" spans="1:11" hidden="1" outlineLevel="1">
      <c r="A5196" s="423"/>
      <c r="B5196" s="424"/>
      <c r="C5196" s="425">
        <v>2041</v>
      </c>
      <c r="D5196" s="426" t="s">
        <v>23768</v>
      </c>
      <c r="E5196" s="427" t="s">
        <v>143</v>
      </c>
      <c r="F5196" s="428">
        <v>26.73</v>
      </c>
      <c r="G5196" s="429">
        <v>1.5</v>
      </c>
      <c r="H5196" s="430"/>
      <c r="I5196" s="431">
        <v>40.100700000000003</v>
      </c>
      <c r="J5196" s="432"/>
    </row>
    <row r="5197" spans="1:11" ht="22.5" collapsed="1">
      <c r="A5197" s="423"/>
      <c r="B5197" s="424"/>
      <c r="C5197" s="425">
        <v>2044</v>
      </c>
      <c r="D5197" s="426" t="s">
        <v>23769</v>
      </c>
      <c r="E5197" s="427" t="s">
        <v>143</v>
      </c>
      <c r="F5197" s="428">
        <v>19.559999999999999</v>
      </c>
      <c r="G5197" s="429">
        <v>1.5</v>
      </c>
      <c r="H5197" s="430"/>
      <c r="I5197" s="431">
        <v>29.3505</v>
      </c>
      <c r="J5197" s="432"/>
    </row>
    <row r="5198" spans="1:11" hidden="1" outlineLevel="1">
      <c r="A5198" s="418">
        <v>95214</v>
      </c>
      <c r="B5198" s="560" t="s">
        <v>24807</v>
      </c>
      <c r="C5198" s="560"/>
      <c r="D5198" s="560"/>
      <c r="E5198" s="560"/>
      <c r="F5198" s="560"/>
      <c r="G5198" s="560"/>
      <c r="H5198" s="419" t="s">
        <v>60</v>
      </c>
      <c r="I5198" s="420"/>
      <c r="J5198" s="421">
        <v>23.15</v>
      </c>
      <c r="K5198" s="422"/>
    </row>
    <row r="5199" spans="1:11" hidden="1" outlineLevel="1">
      <c r="A5199" s="423"/>
      <c r="B5199" s="424"/>
      <c r="C5199" s="425">
        <v>2041</v>
      </c>
      <c r="D5199" s="426" t="s">
        <v>23768</v>
      </c>
      <c r="E5199" s="427" t="s">
        <v>143</v>
      </c>
      <c r="F5199" s="428">
        <v>26.73</v>
      </c>
      <c r="G5199" s="429">
        <v>0.5</v>
      </c>
      <c r="H5199" s="430"/>
      <c r="I5199" s="431">
        <v>13.366899999999999</v>
      </c>
      <c r="J5199" s="432"/>
    </row>
    <row r="5200" spans="1:11" ht="22.5" collapsed="1">
      <c r="A5200" s="423"/>
      <c r="B5200" s="424"/>
      <c r="C5200" s="425">
        <v>2044</v>
      </c>
      <c r="D5200" s="426" t="s">
        <v>23769</v>
      </c>
      <c r="E5200" s="427" t="s">
        <v>143</v>
      </c>
      <c r="F5200" s="428">
        <v>19.559999999999999</v>
      </c>
      <c r="G5200" s="429">
        <v>0.5</v>
      </c>
      <c r="H5200" s="430"/>
      <c r="I5200" s="431">
        <v>9.7835000000000001</v>
      </c>
      <c r="J5200" s="432"/>
    </row>
    <row r="5201" spans="1:11" hidden="1" outlineLevel="1">
      <c r="A5201" s="418">
        <v>95218</v>
      </c>
      <c r="B5201" s="560" t="s">
        <v>24808</v>
      </c>
      <c r="C5201" s="560"/>
      <c r="D5201" s="560"/>
      <c r="E5201" s="560"/>
      <c r="F5201" s="560"/>
      <c r="G5201" s="560"/>
      <c r="H5201" s="419" t="s">
        <v>60</v>
      </c>
      <c r="I5201" s="420"/>
      <c r="J5201" s="421">
        <v>69.45</v>
      </c>
      <c r="K5201" s="422"/>
    </row>
    <row r="5202" spans="1:11" hidden="1" outlineLevel="1">
      <c r="A5202" s="423"/>
      <c r="B5202" s="424"/>
      <c r="C5202" s="425">
        <v>2041</v>
      </c>
      <c r="D5202" s="426" t="s">
        <v>23768</v>
      </c>
      <c r="E5202" s="427" t="s">
        <v>143</v>
      </c>
      <c r="F5202" s="428">
        <v>26.73</v>
      </c>
      <c r="G5202" s="429">
        <v>1.5</v>
      </c>
      <c r="H5202" s="430"/>
      <c r="I5202" s="431">
        <v>40.100700000000003</v>
      </c>
      <c r="J5202" s="432"/>
    </row>
    <row r="5203" spans="1:11" ht="22.5" collapsed="1">
      <c r="A5203" s="423"/>
      <c r="B5203" s="424"/>
      <c r="C5203" s="425">
        <v>2044</v>
      </c>
      <c r="D5203" s="426" t="s">
        <v>23769</v>
      </c>
      <c r="E5203" s="427" t="s">
        <v>143</v>
      </c>
      <c r="F5203" s="428">
        <v>19.559999999999999</v>
      </c>
      <c r="G5203" s="429">
        <v>1.5</v>
      </c>
      <c r="H5203" s="430"/>
      <c r="I5203" s="431">
        <v>29.3505</v>
      </c>
      <c r="J5203" s="432"/>
    </row>
    <row r="5204" spans="1:11" hidden="1" outlineLevel="1">
      <c r="A5204" s="418">
        <v>95219</v>
      </c>
      <c r="B5204" s="560" t="s">
        <v>24809</v>
      </c>
      <c r="C5204" s="560"/>
      <c r="D5204" s="560"/>
      <c r="E5204" s="560"/>
      <c r="F5204" s="560"/>
      <c r="G5204" s="560"/>
      <c r="H5204" s="419" t="s">
        <v>60</v>
      </c>
      <c r="I5204" s="420"/>
      <c r="J5204" s="421">
        <v>46.3</v>
      </c>
      <c r="K5204" s="422"/>
    </row>
    <row r="5205" spans="1:11" hidden="1" outlineLevel="1">
      <c r="A5205" s="423"/>
      <c r="B5205" s="424"/>
      <c r="C5205" s="425">
        <v>2041</v>
      </c>
      <c r="D5205" s="426" t="s">
        <v>23768</v>
      </c>
      <c r="E5205" s="427" t="s">
        <v>143</v>
      </c>
      <c r="F5205" s="428">
        <v>26.73</v>
      </c>
      <c r="G5205" s="429">
        <v>1</v>
      </c>
      <c r="H5205" s="430"/>
      <c r="I5205" s="431">
        <v>26.733799999999999</v>
      </c>
      <c r="J5205" s="432"/>
    </row>
    <row r="5206" spans="1:11" ht="22.5" collapsed="1">
      <c r="A5206" s="423"/>
      <c r="B5206" s="424"/>
      <c r="C5206" s="425">
        <v>2044</v>
      </c>
      <c r="D5206" s="426" t="s">
        <v>23769</v>
      </c>
      <c r="E5206" s="427" t="s">
        <v>143</v>
      </c>
      <c r="F5206" s="428">
        <v>19.559999999999999</v>
      </c>
      <c r="G5206" s="429">
        <v>1</v>
      </c>
      <c r="H5206" s="430"/>
      <c r="I5206" s="431">
        <v>19.567</v>
      </c>
      <c r="J5206" s="432"/>
    </row>
    <row r="5207" spans="1:11" hidden="1" outlineLevel="1">
      <c r="A5207" s="418">
        <v>95220</v>
      </c>
      <c r="B5207" s="560" t="s">
        <v>24810</v>
      </c>
      <c r="C5207" s="560"/>
      <c r="D5207" s="560"/>
      <c r="E5207" s="560"/>
      <c r="F5207" s="560"/>
      <c r="G5207" s="560"/>
      <c r="H5207" s="419" t="s">
        <v>60</v>
      </c>
      <c r="I5207" s="420"/>
      <c r="J5207" s="421">
        <v>69.45</v>
      </c>
      <c r="K5207" s="422"/>
    </row>
    <row r="5208" spans="1:11" hidden="1" outlineLevel="1">
      <c r="A5208" s="423"/>
      <c r="B5208" s="424"/>
      <c r="C5208" s="425">
        <v>2041</v>
      </c>
      <c r="D5208" s="426" t="s">
        <v>23768</v>
      </c>
      <c r="E5208" s="427" t="s">
        <v>143</v>
      </c>
      <c r="F5208" s="428">
        <v>26.73</v>
      </c>
      <c r="G5208" s="429">
        <v>1.5</v>
      </c>
      <c r="H5208" s="430"/>
      <c r="I5208" s="431">
        <v>40.100700000000003</v>
      </c>
      <c r="J5208" s="432"/>
    </row>
    <row r="5209" spans="1:11" ht="22.5" collapsed="1">
      <c r="A5209" s="423"/>
      <c r="B5209" s="424"/>
      <c r="C5209" s="425">
        <v>2044</v>
      </c>
      <c r="D5209" s="426" t="s">
        <v>23769</v>
      </c>
      <c r="E5209" s="427" t="s">
        <v>143</v>
      </c>
      <c r="F5209" s="428">
        <v>19.559999999999999</v>
      </c>
      <c r="G5209" s="429">
        <v>1.5</v>
      </c>
      <c r="H5209" s="430"/>
      <c r="I5209" s="431">
        <v>29.3505</v>
      </c>
      <c r="J5209" s="432"/>
    </row>
    <row r="5210" spans="1:11" hidden="1" outlineLevel="1">
      <c r="A5210" s="418">
        <v>95225</v>
      </c>
      <c r="B5210" s="560" t="s">
        <v>24811</v>
      </c>
      <c r="C5210" s="560"/>
      <c r="D5210" s="560"/>
      <c r="E5210" s="560"/>
      <c r="F5210" s="560"/>
      <c r="G5210" s="560"/>
      <c r="H5210" s="419" t="s">
        <v>60</v>
      </c>
      <c r="I5210" s="420"/>
      <c r="J5210" s="421">
        <v>37.04</v>
      </c>
      <c r="K5210" s="422"/>
    </row>
    <row r="5211" spans="1:11" hidden="1" outlineLevel="1">
      <c r="A5211" s="423"/>
      <c r="B5211" s="424"/>
      <c r="C5211" s="425">
        <v>2041</v>
      </c>
      <c r="D5211" s="426" t="s">
        <v>23768</v>
      </c>
      <c r="E5211" s="427" t="s">
        <v>143</v>
      </c>
      <c r="F5211" s="428">
        <v>26.73</v>
      </c>
      <c r="G5211" s="429">
        <v>0.8</v>
      </c>
      <c r="H5211" s="430"/>
      <c r="I5211" s="431">
        <v>21.387</v>
      </c>
      <c r="J5211" s="432"/>
    </row>
    <row r="5212" spans="1:11" ht="22.5" collapsed="1">
      <c r="A5212" s="423"/>
      <c r="B5212" s="424"/>
      <c r="C5212" s="425">
        <v>2044</v>
      </c>
      <c r="D5212" s="426" t="s">
        <v>23769</v>
      </c>
      <c r="E5212" s="427" t="s">
        <v>143</v>
      </c>
      <c r="F5212" s="428">
        <v>19.559999999999999</v>
      </c>
      <c r="G5212" s="429">
        <v>0.8</v>
      </c>
      <c r="H5212" s="430"/>
      <c r="I5212" s="431">
        <v>15.653600000000001</v>
      </c>
      <c r="J5212" s="432"/>
    </row>
    <row r="5213" spans="1:11" hidden="1" outlineLevel="1">
      <c r="A5213" s="418">
        <v>95310</v>
      </c>
      <c r="B5213" s="560" t="s">
        <v>24812</v>
      </c>
      <c r="C5213" s="560"/>
      <c r="D5213" s="560"/>
      <c r="E5213" s="560"/>
      <c r="F5213" s="560"/>
      <c r="G5213" s="560"/>
      <c r="H5213" s="419" t="s">
        <v>60</v>
      </c>
      <c r="I5213" s="420"/>
      <c r="J5213" s="421">
        <v>23.15</v>
      </c>
      <c r="K5213" s="422"/>
    </row>
    <row r="5214" spans="1:11" hidden="1" outlineLevel="1">
      <c r="A5214" s="423"/>
      <c r="B5214" s="424"/>
      <c r="C5214" s="425">
        <v>2041</v>
      </c>
      <c r="D5214" s="426" t="s">
        <v>23768</v>
      </c>
      <c r="E5214" s="427" t="s">
        <v>143</v>
      </c>
      <c r="F5214" s="428">
        <v>26.73</v>
      </c>
      <c r="G5214" s="429">
        <v>0.5</v>
      </c>
      <c r="H5214" s="430"/>
      <c r="I5214" s="431">
        <v>13.366899999999999</v>
      </c>
      <c r="J5214" s="432"/>
    </row>
    <row r="5215" spans="1:11" ht="22.5" collapsed="1">
      <c r="A5215" s="423"/>
      <c r="B5215" s="424"/>
      <c r="C5215" s="425">
        <v>2044</v>
      </c>
      <c r="D5215" s="426" t="s">
        <v>23769</v>
      </c>
      <c r="E5215" s="427" t="s">
        <v>143</v>
      </c>
      <c r="F5215" s="428">
        <v>19.559999999999999</v>
      </c>
      <c r="G5215" s="429">
        <v>0.5</v>
      </c>
      <c r="H5215" s="430"/>
      <c r="I5215" s="431">
        <v>9.7835000000000001</v>
      </c>
      <c r="J5215" s="432"/>
    </row>
    <row r="5216" spans="1:11" hidden="1" outlineLevel="1">
      <c r="A5216" s="418">
        <v>95311</v>
      </c>
      <c r="B5216" s="560" t="s">
        <v>24813</v>
      </c>
      <c r="C5216" s="560"/>
      <c r="D5216" s="560"/>
      <c r="E5216" s="560"/>
      <c r="F5216" s="560"/>
      <c r="G5216" s="560"/>
      <c r="H5216" s="419" t="s">
        <v>60</v>
      </c>
      <c r="I5216" s="420"/>
      <c r="J5216" s="421">
        <v>23.15</v>
      </c>
      <c r="K5216" s="422"/>
    </row>
    <row r="5217" spans="1:11" hidden="1" outlineLevel="1">
      <c r="A5217" s="423"/>
      <c r="B5217" s="424"/>
      <c r="C5217" s="425">
        <v>2041</v>
      </c>
      <c r="D5217" s="426" t="s">
        <v>23768</v>
      </c>
      <c r="E5217" s="427" t="s">
        <v>143</v>
      </c>
      <c r="F5217" s="428">
        <v>26.73</v>
      </c>
      <c r="G5217" s="429">
        <v>0.5</v>
      </c>
      <c r="H5217" s="430"/>
      <c r="I5217" s="431">
        <v>13.366899999999999</v>
      </c>
      <c r="J5217" s="432"/>
    </row>
    <row r="5218" spans="1:11" ht="22.5" collapsed="1">
      <c r="A5218" s="423"/>
      <c r="B5218" s="424"/>
      <c r="C5218" s="425">
        <v>2044</v>
      </c>
      <c r="D5218" s="426" t="s">
        <v>23769</v>
      </c>
      <c r="E5218" s="427" t="s">
        <v>143</v>
      </c>
      <c r="F5218" s="428">
        <v>19.559999999999999</v>
      </c>
      <c r="G5218" s="429">
        <v>0.5</v>
      </c>
      <c r="H5218" s="430"/>
      <c r="I5218" s="431">
        <v>9.7835000000000001</v>
      </c>
      <c r="J5218" s="432"/>
    </row>
    <row r="5219" spans="1:11" hidden="1" outlineLevel="1">
      <c r="A5219" s="418">
        <v>95314</v>
      </c>
      <c r="B5219" s="560" t="s">
        <v>24814</v>
      </c>
      <c r="C5219" s="560"/>
      <c r="D5219" s="560"/>
      <c r="E5219" s="560"/>
      <c r="F5219" s="560"/>
      <c r="G5219" s="560"/>
      <c r="H5219" s="419" t="s">
        <v>65</v>
      </c>
      <c r="I5219" s="420"/>
      <c r="J5219" s="421">
        <v>9.26</v>
      </c>
      <c r="K5219" s="422"/>
    </row>
    <row r="5220" spans="1:11" hidden="1" outlineLevel="1">
      <c r="A5220" s="423"/>
      <c r="B5220" s="424"/>
      <c r="C5220" s="425">
        <v>2041</v>
      </c>
      <c r="D5220" s="426" t="s">
        <v>23768</v>
      </c>
      <c r="E5220" s="427" t="s">
        <v>143</v>
      </c>
      <c r="F5220" s="428">
        <v>26.73</v>
      </c>
      <c r="G5220" s="429">
        <v>0.2</v>
      </c>
      <c r="H5220" s="430"/>
      <c r="I5220" s="431">
        <v>5.3467000000000002</v>
      </c>
      <c r="J5220" s="432"/>
    </row>
    <row r="5221" spans="1:11" ht="22.5" collapsed="1">
      <c r="A5221" s="423"/>
      <c r="B5221" s="424"/>
      <c r="C5221" s="425">
        <v>2044</v>
      </c>
      <c r="D5221" s="426" t="s">
        <v>23769</v>
      </c>
      <c r="E5221" s="427" t="s">
        <v>143</v>
      </c>
      <c r="F5221" s="428">
        <v>19.559999999999999</v>
      </c>
      <c r="G5221" s="429">
        <v>0.2</v>
      </c>
      <c r="H5221" s="430"/>
      <c r="I5221" s="431">
        <v>3.9134000000000002</v>
      </c>
      <c r="J5221" s="432"/>
    </row>
    <row r="5222" spans="1:11" hidden="1" outlineLevel="1">
      <c r="A5222" s="418">
        <v>95315</v>
      </c>
      <c r="B5222" s="560" t="s">
        <v>24815</v>
      </c>
      <c r="C5222" s="560"/>
      <c r="D5222" s="560"/>
      <c r="E5222" s="560"/>
      <c r="F5222" s="560"/>
      <c r="G5222" s="560"/>
      <c r="H5222" s="419" t="s">
        <v>65</v>
      </c>
      <c r="I5222" s="420"/>
      <c r="J5222" s="421">
        <v>11.58</v>
      </c>
      <c r="K5222" s="422"/>
    </row>
    <row r="5223" spans="1:11" hidden="1" outlineLevel="1">
      <c r="A5223" s="423"/>
      <c r="B5223" s="424"/>
      <c r="C5223" s="425">
        <v>2041</v>
      </c>
      <c r="D5223" s="426" t="s">
        <v>23768</v>
      </c>
      <c r="E5223" s="427" t="s">
        <v>143</v>
      </c>
      <c r="F5223" s="428">
        <v>26.73</v>
      </c>
      <c r="G5223" s="429">
        <v>0.25</v>
      </c>
      <c r="H5223" s="430"/>
      <c r="I5223" s="431">
        <v>6.6833999999999998</v>
      </c>
      <c r="J5223" s="432"/>
    </row>
    <row r="5224" spans="1:11" ht="22.5" collapsed="1">
      <c r="A5224" s="423"/>
      <c r="B5224" s="424"/>
      <c r="C5224" s="425">
        <v>2044</v>
      </c>
      <c r="D5224" s="426" t="s">
        <v>23769</v>
      </c>
      <c r="E5224" s="427" t="s">
        <v>143</v>
      </c>
      <c r="F5224" s="428">
        <v>19.559999999999999</v>
      </c>
      <c r="G5224" s="429">
        <v>0.25</v>
      </c>
      <c r="H5224" s="430"/>
      <c r="I5224" s="431">
        <v>4.8917000000000002</v>
      </c>
      <c r="J5224" s="432"/>
    </row>
    <row r="5225" spans="1:11" hidden="1" outlineLevel="1">
      <c r="A5225" s="418">
        <v>95316</v>
      </c>
      <c r="B5225" s="560" t="s">
        <v>24816</v>
      </c>
      <c r="C5225" s="560"/>
      <c r="D5225" s="560"/>
      <c r="E5225" s="560"/>
      <c r="F5225" s="560"/>
      <c r="G5225" s="560"/>
      <c r="H5225" s="419" t="s">
        <v>60</v>
      </c>
      <c r="I5225" s="420"/>
      <c r="J5225" s="421">
        <v>9.26</v>
      </c>
      <c r="K5225" s="422"/>
    </row>
    <row r="5226" spans="1:11" hidden="1" outlineLevel="1">
      <c r="A5226" s="423"/>
      <c r="B5226" s="424"/>
      <c r="C5226" s="425">
        <v>2041</v>
      </c>
      <c r="D5226" s="426" t="s">
        <v>23768</v>
      </c>
      <c r="E5226" s="427" t="s">
        <v>143</v>
      </c>
      <c r="F5226" s="428">
        <v>26.73</v>
      </c>
      <c r="G5226" s="429">
        <v>0.2</v>
      </c>
      <c r="H5226" s="430"/>
      <c r="I5226" s="431">
        <v>5.3467000000000002</v>
      </c>
      <c r="J5226" s="432"/>
    </row>
    <row r="5227" spans="1:11" ht="22.5" collapsed="1">
      <c r="A5227" s="423"/>
      <c r="B5227" s="424"/>
      <c r="C5227" s="425">
        <v>2044</v>
      </c>
      <c r="D5227" s="426" t="s">
        <v>23769</v>
      </c>
      <c r="E5227" s="427" t="s">
        <v>143</v>
      </c>
      <c r="F5227" s="428">
        <v>19.559999999999999</v>
      </c>
      <c r="G5227" s="429">
        <v>0.2</v>
      </c>
      <c r="H5227" s="430"/>
      <c r="I5227" s="431">
        <v>3.9134000000000002</v>
      </c>
      <c r="J5227" s="432"/>
    </row>
    <row r="5228" spans="1:11" hidden="1" outlineLevel="1">
      <c r="A5228" s="418">
        <v>95320</v>
      </c>
      <c r="B5228" s="560" t="s">
        <v>24817</v>
      </c>
      <c r="C5228" s="560"/>
      <c r="D5228" s="560"/>
      <c r="E5228" s="560"/>
      <c r="F5228" s="560"/>
      <c r="G5228" s="560"/>
      <c r="H5228" s="419" t="s">
        <v>60</v>
      </c>
      <c r="I5228" s="420"/>
      <c r="J5228" s="421">
        <v>46.3</v>
      </c>
      <c r="K5228" s="422"/>
    </row>
    <row r="5229" spans="1:11" hidden="1" outlineLevel="1">
      <c r="A5229" s="423"/>
      <c r="B5229" s="424"/>
      <c r="C5229" s="425">
        <v>2041</v>
      </c>
      <c r="D5229" s="426" t="s">
        <v>23768</v>
      </c>
      <c r="E5229" s="427" t="s">
        <v>143</v>
      </c>
      <c r="F5229" s="428">
        <v>26.73</v>
      </c>
      <c r="G5229" s="429">
        <v>1</v>
      </c>
      <c r="H5229" s="430"/>
      <c r="I5229" s="431">
        <v>26.733799999999999</v>
      </c>
      <c r="J5229" s="432"/>
    </row>
    <row r="5230" spans="1:11" ht="22.5" collapsed="1">
      <c r="A5230" s="423"/>
      <c r="B5230" s="424"/>
      <c r="C5230" s="425">
        <v>2044</v>
      </c>
      <c r="D5230" s="426" t="s">
        <v>23769</v>
      </c>
      <c r="E5230" s="427" t="s">
        <v>143</v>
      </c>
      <c r="F5230" s="428">
        <v>19.559999999999999</v>
      </c>
      <c r="G5230" s="429">
        <v>1</v>
      </c>
      <c r="H5230" s="430"/>
      <c r="I5230" s="431">
        <v>19.567</v>
      </c>
      <c r="J5230" s="432"/>
    </row>
    <row r="5231" spans="1:11" hidden="1" outlineLevel="1">
      <c r="A5231" s="418">
        <v>95321</v>
      </c>
      <c r="B5231" s="560" t="s">
        <v>24818</v>
      </c>
      <c r="C5231" s="560"/>
      <c r="D5231" s="560"/>
      <c r="E5231" s="560"/>
      <c r="F5231" s="560"/>
      <c r="G5231" s="560"/>
      <c r="H5231" s="419" t="s">
        <v>65</v>
      </c>
      <c r="I5231" s="420"/>
      <c r="J5231" s="421">
        <v>23.15</v>
      </c>
      <c r="K5231" s="422"/>
    </row>
    <row r="5232" spans="1:11" hidden="1" outlineLevel="1">
      <c r="A5232" s="423"/>
      <c r="B5232" s="424"/>
      <c r="C5232" s="425">
        <v>2041</v>
      </c>
      <c r="D5232" s="426" t="s">
        <v>23768</v>
      </c>
      <c r="E5232" s="427" t="s">
        <v>143</v>
      </c>
      <c r="F5232" s="428">
        <v>26.73</v>
      </c>
      <c r="G5232" s="429">
        <v>0.5</v>
      </c>
      <c r="H5232" s="430"/>
      <c r="I5232" s="431">
        <v>13.366899999999999</v>
      </c>
      <c r="J5232" s="432"/>
    </row>
    <row r="5233" spans="1:11" ht="22.5" collapsed="1">
      <c r="A5233" s="423"/>
      <c r="B5233" s="424"/>
      <c r="C5233" s="425">
        <v>2044</v>
      </c>
      <c r="D5233" s="426" t="s">
        <v>23769</v>
      </c>
      <c r="E5233" s="427" t="s">
        <v>143</v>
      </c>
      <c r="F5233" s="428">
        <v>19.559999999999999</v>
      </c>
      <c r="G5233" s="429">
        <v>0.5</v>
      </c>
      <c r="H5233" s="430"/>
      <c r="I5233" s="431">
        <v>9.7835000000000001</v>
      </c>
      <c r="J5233" s="432"/>
    </row>
    <row r="5234" spans="1:11" hidden="1" outlineLevel="1">
      <c r="A5234" s="418">
        <v>95322</v>
      </c>
      <c r="B5234" s="560" t="s">
        <v>24819</v>
      </c>
      <c r="C5234" s="560"/>
      <c r="D5234" s="560"/>
      <c r="E5234" s="560"/>
      <c r="F5234" s="560"/>
      <c r="G5234" s="560"/>
      <c r="H5234" s="419" t="s">
        <v>60</v>
      </c>
      <c r="I5234" s="420"/>
      <c r="J5234" s="421">
        <v>23.15</v>
      </c>
      <c r="K5234" s="422"/>
    </row>
    <row r="5235" spans="1:11" hidden="1" outlineLevel="1">
      <c r="A5235" s="423"/>
      <c r="B5235" s="424"/>
      <c r="C5235" s="425">
        <v>2041</v>
      </c>
      <c r="D5235" s="426" t="s">
        <v>23768</v>
      </c>
      <c r="E5235" s="427" t="s">
        <v>143</v>
      </c>
      <c r="F5235" s="428">
        <v>26.73</v>
      </c>
      <c r="G5235" s="429">
        <v>0.5</v>
      </c>
      <c r="H5235" s="430"/>
      <c r="I5235" s="431">
        <v>13.366899999999999</v>
      </c>
      <c r="J5235" s="432"/>
    </row>
    <row r="5236" spans="1:11" ht="22.5" collapsed="1">
      <c r="A5236" s="423"/>
      <c r="B5236" s="424"/>
      <c r="C5236" s="425">
        <v>2044</v>
      </c>
      <c r="D5236" s="426" t="s">
        <v>23769</v>
      </c>
      <c r="E5236" s="427" t="s">
        <v>143</v>
      </c>
      <c r="F5236" s="428">
        <v>19.559999999999999</v>
      </c>
      <c r="G5236" s="429">
        <v>0.5</v>
      </c>
      <c r="H5236" s="430"/>
      <c r="I5236" s="431">
        <v>9.7835000000000001</v>
      </c>
      <c r="J5236" s="432"/>
    </row>
    <row r="5237" spans="1:11" ht="24.75" hidden="1" customHeight="1" outlineLevel="1">
      <c r="A5237" s="418">
        <v>95325</v>
      </c>
      <c r="B5237" s="560" t="s">
        <v>24820</v>
      </c>
      <c r="C5237" s="560"/>
      <c r="D5237" s="560"/>
      <c r="E5237" s="560"/>
      <c r="F5237" s="560"/>
      <c r="G5237" s="560"/>
      <c r="H5237" s="419" t="s">
        <v>60</v>
      </c>
      <c r="I5237" s="420"/>
      <c r="J5237" s="421">
        <v>46.3</v>
      </c>
      <c r="K5237" s="422"/>
    </row>
    <row r="5238" spans="1:11" hidden="1" outlineLevel="1">
      <c r="A5238" s="423"/>
      <c r="B5238" s="424"/>
      <c r="C5238" s="425">
        <v>2041</v>
      </c>
      <c r="D5238" s="426" t="s">
        <v>23768</v>
      </c>
      <c r="E5238" s="427" t="s">
        <v>143</v>
      </c>
      <c r="F5238" s="428">
        <v>26.73</v>
      </c>
      <c r="G5238" s="429">
        <v>1</v>
      </c>
      <c r="H5238" s="430"/>
      <c r="I5238" s="431">
        <v>26.733799999999999</v>
      </c>
      <c r="J5238" s="432"/>
    </row>
    <row r="5239" spans="1:11" ht="22.5" collapsed="1">
      <c r="A5239" s="423"/>
      <c r="B5239" s="424"/>
      <c r="C5239" s="425">
        <v>2044</v>
      </c>
      <c r="D5239" s="426" t="s">
        <v>23769</v>
      </c>
      <c r="E5239" s="427" t="s">
        <v>143</v>
      </c>
      <c r="F5239" s="428">
        <v>19.559999999999999</v>
      </c>
      <c r="G5239" s="429">
        <v>1</v>
      </c>
      <c r="H5239" s="430"/>
      <c r="I5239" s="431">
        <v>19.567</v>
      </c>
      <c r="J5239" s="432"/>
    </row>
    <row r="5240" spans="1:11" hidden="1" outlineLevel="1">
      <c r="A5240" s="418">
        <v>95355</v>
      </c>
      <c r="B5240" s="560" t="s">
        <v>24821</v>
      </c>
      <c r="C5240" s="560"/>
      <c r="D5240" s="560"/>
      <c r="E5240" s="560"/>
      <c r="F5240" s="560"/>
      <c r="G5240" s="560"/>
      <c r="H5240" s="419" t="s">
        <v>60</v>
      </c>
      <c r="I5240" s="420"/>
      <c r="J5240" s="421">
        <v>27.78</v>
      </c>
      <c r="K5240" s="422"/>
    </row>
    <row r="5241" spans="1:11" hidden="1" outlineLevel="1">
      <c r="A5241" s="423"/>
      <c r="B5241" s="424"/>
      <c r="C5241" s="425">
        <v>2041</v>
      </c>
      <c r="D5241" s="426" t="s">
        <v>23768</v>
      </c>
      <c r="E5241" s="427" t="s">
        <v>143</v>
      </c>
      <c r="F5241" s="428">
        <v>26.73</v>
      </c>
      <c r="G5241" s="429">
        <v>0.6</v>
      </c>
      <c r="H5241" s="430"/>
      <c r="I5241" s="431">
        <v>16.040299999999998</v>
      </c>
      <c r="J5241" s="432"/>
    </row>
    <row r="5242" spans="1:11" ht="22.5" collapsed="1">
      <c r="A5242" s="423"/>
      <c r="B5242" s="424"/>
      <c r="C5242" s="425">
        <v>2044</v>
      </c>
      <c r="D5242" s="426" t="s">
        <v>23769</v>
      </c>
      <c r="E5242" s="427" t="s">
        <v>143</v>
      </c>
      <c r="F5242" s="428">
        <v>19.559999999999999</v>
      </c>
      <c r="G5242" s="429">
        <v>0.6</v>
      </c>
      <c r="H5242" s="430"/>
      <c r="I5242" s="431">
        <v>11.7402</v>
      </c>
      <c r="J5242" s="432"/>
    </row>
    <row r="5243" spans="1:11" ht="24.75" hidden="1" customHeight="1" outlineLevel="1">
      <c r="A5243" s="418">
        <v>95356</v>
      </c>
      <c r="B5243" s="560" t="s">
        <v>24822</v>
      </c>
      <c r="C5243" s="560"/>
      <c r="D5243" s="560"/>
      <c r="E5243" s="560"/>
      <c r="F5243" s="560"/>
      <c r="G5243" s="560"/>
      <c r="H5243" s="419" t="s">
        <v>60</v>
      </c>
      <c r="I5243" s="420"/>
      <c r="J5243" s="421">
        <v>46.3</v>
      </c>
      <c r="K5243" s="422"/>
    </row>
    <row r="5244" spans="1:11" hidden="1" outlineLevel="1">
      <c r="A5244" s="423"/>
      <c r="B5244" s="424"/>
      <c r="C5244" s="425">
        <v>2041</v>
      </c>
      <c r="D5244" s="426" t="s">
        <v>23768</v>
      </c>
      <c r="E5244" s="427" t="s">
        <v>143</v>
      </c>
      <c r="F5244" s="428">
        <v>26.73</v>
      </c>
      <c r="G5244" s="429">
        <v>1</v>
      </c>
      <c r="H5244" s="430"/>
      <c r="I5244" s="431">
        <v>26.733799999999999</v>
      </c>
      <c r="J5244" s="432"/>
    </row>
    <row r="5245" spans="1:11" ht="22.5" collapsed="1">
      <c r="A5245" s="423"/>
      <c r="B5245" s="424"/>
      <c r="C5245" s="425">
        <v>2044</v>
      </c>
      <c r="D5245" s="426" t="s">
        <v>23769</v>
      </c>
      <c r="E5245" s="427" t="s">
        <v>143</v>
      </c>
      <c r="F5245" s="428">
        <v>19.559999999999999</v>
      </c>
      <c r="G5245" s="429">
        <v>1</v>
      </c>
      <c r="H5245" s="430"/>
      <c r="I5245" s="431">
        <v>19.567</v>
      </c>
      <c r="J5245" s="432"/>
    </row>
    <row r="5246" spans="1:11" hidden="1" outlineLevel="1">
      <c r="A5246" s="418">
        <v>95360</v>
      </c>
      <c r="B5246" s="560" t="s">
        <v>24823</v>
      </c>
      <c r="C5246" s="560"/>
      <c r="D5246" s="560"/>
      <c r="E5246" s="560"/>
      <c r="F5246" s="560"/>
      <c r="G5246" s="560"/>
      <c r="H5246" s="419" t="s">
        <v>60</v>
      </c>
      <c r="I5246" s="420"/>
      <c r="J5246" s="421">
        <v>231.5</v>
      </c>
      <c r="K5246" s="422"/>
    </row>
    <row r="5247" spans="1:11" hidden="1" outlineLevel="1">
      <c r="A5247" s="423"/>
      <c r="B5247" s="424"/>
      <c r="C5247" s="425">
        <v>2041</v>
      </c>
      <c r="D5247" s="426" t="s">
        <v>23768</v>
      </c>
      <c r="E5247" s="427" t="s">
        <v>143</v>
      </c>
      <c r="F5247" s="428">
        <v>26.73</v>
      </c>
      <c r="G5247" s="429">
        <v>5</v>
      </c>
      <c r="H5247" s="430"/>
      <c r="I5247" s="431">
        <v>133.66929999999999</v>
      </c>
      <c r="J5247" s="432"/>
    </row>
    <row r="5248" spans="1:11" ht="22.5" collapsed="1">
      <c r="A5248" s="423"/>
      <c r="B5248" s="424"/>
      <c r="C5248" s="425">
        <v>2044</v>
      </c>
      <c r="D5248" s="426" t="s">
        <v>23769</v>
      </c>
      <c r="E5248" s="427" t="s">
        <v>143</v>
      </c>
      <c r="F5248" s="428">
        <v>19.559999999999999</v>
      </c>
      <c r="G5248" s="429">
        <v>5</v>
      </c>
      <c r="H5248" s="430"/>
      <c r="I5248" s="431">
        <v>97.835099999999997</v>
      </c>
      <c r="J5248" s="432"/>
    </row>
    <row r="5249" spans="1:11" hidden="1" outlineLevel="1">
      <c r="A5249" s="418">
        <v>95361</v>
      </c>
      <c r="B5249" s="560" t="s">
        <v>24824</v>
      </c>
      <c r="C5249" s="560"/>
      <c r="D5249" s="560"/>
      <c r="E5249" s="560"/>
      <c r="F5249" s="560"/>
      <c r="G5249" s="560"/>
      <c r="H5249" s="419" t="s">
        <v>60</v>
      </c>
      <c r="I5249" s="420"/>
      <c r="J5249" s="421">
        <v>370.41</v>
      </c>
      <c r="K5249" s="422"/>
    </row>
    <row r="5250" spans="1:11" hidden="1" outlineLevel="1">
      <c r="A5250" s="423"/>
      <c r="B5250" s="424"/>
      <c r="C5250" s="425">
        <v>2041</v>
      </c>
      <c r="D5250" s="426" t="s">
        <v>23768</v>
      </c>
      <c r="E5250" s="427" t="s">
        <v>143</v>
      </c>
      <c r="F5250" s="428">
        <v>26.73</v>
      </c>
      <c r="G5250" s="429">
        <v>8</v>
      </c>
      <c r="H5250" s="430"/>
      <c r="I5250" s="431">
        <v>213.8708</v>
      </c>
      <c r="J5250" s="432"/>
    </row>
    <row r="5251" spans="1:11" ht="22.5" collapsed="1">
      <c r="A5251" s="423"/>
      <c r="B5251" s="424"/>
      <c r="C5251" s="425">
        <v>2044</v>
      </c>
      <c r="D5251" s="426" t="s">
        <v>23769</v>
      </c>
      <c r="E5251" s="427" t="s">
        <v>143</v>
      </c>
      <c r="F5251" s="428">
        <v>19.559999999999999</v>
      </c>
      <c r="G5251" s="429">
        <v>8</v>
      </c>
      <c r="H5251" s="430"/>
      <c r="I5251" s="431">
        <v>156.5361</v>
      </c>
      <c r="J5251" s="432"/>
    </row>
    <row r="5252" spans="1:11" hidden="1" outlineLevel="1">
      <c r="A5252" s="418">
        <v>95362</v>
      </c>
      <c r="B5252" s="560" t="s">
        <v>24825</v>
      </c>
      <c r="C5252" s="560"/>
      <c r="D5252" s="560"/>
      <c r="E5252" s="560"/>
      <c r="F5252" s="560"/>
      <c r="G5252" s="560"/>
      <c r="H5252" s="419" t="s">
        <v>60</v>
      </c>
      <c r="I5252" s="420"/>
      <c r="J5252" s="421">
        <v>231.5</v>
      </c>
      <c r="K5252" s="422"/>
    </row>
    <row r="5253" spans="1:11" hidden="1" outlineLevel="1">
      <c r="A5253" s="423"/>
      <c r="B5253" s="424"/>
      <c r="C5253" s="425">
        <v>2041</v>
      </c>
      <c r="D5253" s="426" t="s">
        <v>23768</v>
      </c>
      <c r="E5253" s="427" t="s">
        <v>143</v>
      </c>
      <c r="F5253" s="428">
        <v>26.73</v>
      </c>
      <c r="G5253" s="429">
        <v>5</v>
      </c>
      <c r="H5253" s="430"/>
      <c r="I5253" s="431">
        <v>133.66929999999999</v>
      </c>
      <c r="J5253" s="432"/>
    </row>
    <row r="5254" spans="1:11" ht="22.5" collapsed="1">
      <c r="A5254" s="423"/>
      <c r="B5254" s="424"/>
      <c r="C5254" s="425">
        <v>2044</v>
      </c>
      <c r="D5254" s="426" t="s">
        <v>23769</v>
      </c>
      <c r="E5254" s="427" t="s">
        <v>143</v>
      </c>
      <c r="F5254" s="428">
        <v>19.559999999999999</v>
      </c>
      <c r="G5254" s="429">
        <v>5</v>
      </c>
      <c r="H5254" s="430"/>
      <c r="I5254" s="431">
        <v>97.835099999999997</v>
      </c>
      <c r="J5254" s="432"/>
    </row>
    <row r="5255" spans="1:11" ht="24" hidden="1" customHeight="1" outlineLevel="1">
      <c r="A5255" s="418">
        <v>95401</v>
      </c>
      <c r="B5255" s="560" t="s">
        <v>24826</v>
      </c>
      <c r="C5255" s="560"/>
      <c r="D5255" s="560"/>
      <c r="E5255" s="560"/>
      <c r="F5255" s="560"/>
      <c r="G5255" s="560"/>
      <c r="H5255" s="419" t="s">
        <v>60</v>
      </c>
      <c r="I5255" s="420"/>
      <c r="J5255" s="421">
        <v>6.95</v>
      </c>
      <c r="K5255" s="422"/>
    </row>
    <row r="5256" spans="1:11" hidden="1" outlineLevel="1">
      <c r="A5256" s="423"/>
      <c r="B5256" s="424"/>
      <c r="C5256" s="425">
        <v>2041</v>
      </c>
      <c r="D5256" s="426" t="s">
        <v>23768</v>
      </c>
      <c r="E5256" s="427" t="s">
        <v>143</v>
      </c>
      <c r="F5256" s="428">
        <v>26.73</v>
      </c>
      <c r="G5256" s="429">
        <v>0.15</v>
      </c>
      <c r="H5256" s="430"/>
      <c r="I5256" s="431">
        <v>4.01</v>
      </c>
      <c r="J5256" s="432"/>
    </row>
    <row r="5257" spans="1:11" ht="22.5" collapsed="1">
      <c r="A5257" s="423"/>
      <c r="B5257" s="424"/>
      <c r="C5257" s="425">
        <v>2044</v>
      </c>
      <c r="D5257" s="426" t="s">
        <v>23769</v>
      </c>
      <c r="E5257" s="427" t="s">
        <v>143</v>
      </c>
      <c r="F5257" s="428">
        <v>19.559999999999999</v>
      </c>
      <c r="G5257" s="429">
        <v>0.15</v>
      </c>
      <c r="H5257" s="430"/>
      <c r="I5257" s="431">
        <v>2.9350000000000001</v>
      </c>
      <c r="J5257" s="432"/>
    </row>
    <row r="5258" spans="1:11" ht="24" hidden="1" customHeight="1" outlineLevel="1">
      <c r="A5258" s="418">
        <v>95402</v>
      </c>
      <c r="B5258" s="560" t="s">
        <v>24827</v>
      </c>
      <c r="C5258" s="560"/>
      <c r="D5258" s="560"/>
      <c r="E5258" s="560"/>
      <c r="F5258" s="560"/>
      <c r="G5258" s="560"/>
      <c r="H5258" s="419" t="s">
        <v>60</v>
      </c>
      <c r="I5258" s="420"/>
      <c r="J5258" s="421">
        <v>1.96</v>
      </c>
      <c r="K5258" s="422"/>
    </row>
    <row r="5259" spans="1:11" ht="22.5" hidden="1" outlineLevel="1">
      <c r="A5259" s="423"/>
      <c r="B5259" s="424"/>
      <c r="C5259" s="425">
        <v>2044</v>
      </c>
      <c r="D5259" s="426" t="s">
        <v>23769</v>
      </c>
      <c r="E5259" s="427" t="s">
        <v>143</v>
      </c>
      <c r="F5259" s="428">
        <v>19.559999999999999</v>
      </c>
      <c r="G5259" s="429">
        <v>0.1</v>
      </c>
      <c r="H5259" s="430"/>
      <c r="I5259" s="431">
        <v>1.9567000000000001</v>
      </c>
      <c r="J5259" s="432"/>
    </row>
    <row r="5260" spans="1:11" collapsed="1">
      <c r="A5260" s="418">
        <v>95403</v>
      </c>
      <c r="B5260" s="560" t="s">
        <v>24828</v>
      </c>
      <c r="C5260" s="560"/>
      <c r="D5260" s="560"/>
      <c r="E5260" s="560"/>
      <c r="F5260" s="560"/>
      <c r="G5260" s="560"/>
      <c r="H5260" s="419" t="s">
        <v>60</v>
      </c>
      <c r="I5260" s="420"/>
      <c r="J5260" s="421">
        <v>11.58</v>
      </c>
      <c r="K5260" s="422"/>
    </row>
    <row r="5261" spans="1:11" hidden="1" outlineLevel="1">
      <c r="A5261" s="423"/>
      <c r="B5261" s="424"/>
      <c r="C5261" s="425">
        <v>2041</v>
      </c>
      <c r="D5261" s="426" t="s">
        <v>23768</v>
      </c>
      <c r="E5261" s="427" t="s">
        <v>143</v>
      </c>
      <c r="F5261" s="428">
        <v>26.73</v>
      </c>
      <c r="G5261" s="429">
        <v>0.25</v>
      </c>
      <c r="H5261" s="430"/>
      <c r="I5261" s="431">
        <v>6.6833999999999998</v>
      </c>
      <c r="J5261" s="432"/>
    </row>
    <row r="5262" spans="1:11" ht="22.5" collapsed="1">
      <c r="A5262" s="423"/>
      <c r="B5262" s="424"/>
      <c r="C5262" s="425">
        <v>2044</v>
      </c>
      <c r="D5262" s="426" t="s">
        <v>23769</v>
      </c>
      <c r="E5262" s="427" t="s">
        <v>143</v>
      </c>
      <c r="F5262" s="428">
        <v>19.559999999999999</v>
      </c>
      <c r="G5262" s="429">
        <v>0.25</v>
      </c>
      <c r="H5262" s="430"/>
      <c r="I5262" s="431">
        <v>4.8917000000000002</v>
      </c>
      <c r="J5262" s="432"/>
    </row>
    <row r="5263" spans="1:11" hidden="1" outlineLevel="1">
      <c r="A5263" s="418">
        <v>95404</v>
      </c>
      <c r="B5263" s="560" t="s">
        <v>24829</v>
      </c>
      <c r="C5263" s="560"/>
      <c r="D5263" s="560"/>
      <c r="E5263" s="560"/>
      <c r="F5263" s="560"/>
      <c r="G5263" s="560"/>
      <c r="H5263" s="419" t="s">
        <v>60</v>
      </c>
      <c r="I5263" s="420"/>
      <c r="J5263" s="421">
        <v>9.26</v>
      </c>
      <c r="K5263" s="422"/>
    </row>
    <row r="5264" spans="1:11" hidden="1" outlineLevel="1">
      <c r="A5264" s="423"/>
      <c r="B5264" s="424"/>
      <c r="C5264" s="425">
        <v>2041</v>
      </c>
      <c r="D5264" s="426" t="s">
        <v>23768</v>
      </c>
      <c r="E5264" s="427" t="s">
        <v>143</v>
      </c>
      <c r="F5264" s="428">
        <v>26.73</v>
      </c>
      <c r="G5264" s="429">
        <v>0.2</v>
      </c>
      <c r="H5264" s="430"/>
      <c r="I5264" s="431">
        <v>5.3467000000000002</v>
      </c>
      <c r="J5264" s="432"/>
    </row>
    <row r="5265" spans="1:11" ht="22.5" collapsed="1">
      <c r="A5265" s="423"/>
      <c r="B5265" s="424"/>
      <c r="C5265" s="425">
        <v>2044</v>
      </c>
      <c r="D5265" s="426" t="s">
        <v>23769</v>
      </c>
      <c r="E5265" s="427" t="s">
        <v>143</v>
      </c>
      <c r="F5265" s="428">
        <v>19.559999999999999</v>
      </c>
      <c r="G5265" s="429">
        <v>0.2</v>
      </c>
      <c r="H5265" s="430"/>
      <c r="I5265" s="431">
        <v>3.9134000000000002</v>
      </c>
      <c r="J5265" s="432"/>
    </row>
    <row r="5266" spans="1:11" hidden="1" outlineLevel="1">
      <c r="A5266" s="418">
        <v>95405</v>
      </c>
      <c r="B5266" s="560" t="s">
        <v>24830</v>
      </c>
      <c r="C5266" s="560"/>
      <c r="D5266" s="560"/>
      <c r="E5266" s="560"/>
      <c r="F5266" s="560"/>
      <c r="G5266" s="560"/>
      <c r="H5266" s="419" t="s">
        <v>60</v>
      </c>
      <c r="I5266" s="420"/>
      <c r="J5266" s="421">
        <v>65.87</v>
      </c>
      <c r="K5266" s="422"/>
    </row>
    <row r="5267" spans="1:11" hidden="1" outlineLevel="1">
      <c r="A5267" s="423"/>
      <c r="B5267" s="424"/>
      <c r="C5267" s="425">
        <v>2041</v>
      </c>
      <c r="D5267" s="426" t="s">
        <v>23768</v>
      </c>
      <c r="E5267" s="427" t="s">
        <v>143</v>
      </c>
      <c r="F5267" s="428">
        <v>26.73</v>
      </c>
      <c r="G5267" s="429">
        <v>1</v>
      </c>
      <c r="H5267" s="430"/>
      <c r="I5267" s="431">
        <v>26.733799999999999</v>
      </c>
      <c r="J5267" s="432"/>
    </row>
    <row r="5268" spans="1:11" ht="22.5" collapsed="1">
      <c r="A5268" s="423"/>
      <c r="B5268" s="424"/>
      <c r="C5268" s="425">
        <v>2044</v>
      </c>
      <c r="D5268" s="426" t="s">
        <v>23769</v>
      </c>
      <c r="E5268" s="427" t="s">
        <v>143</v>
      </c>
      <c r="F5268" s="428">
        <v>19.559999999999999</v>
      </c>
      <c r="G5268" s="429">
        <v>2</v>
      </c>
      <c r="H5268" s="430"/>
      <c r="I5268" s="431">
        <v>39.134</v>
      </c>
      <c r="J5268" s="432"/>
    </row>
    <row r="5269" spans="1:11" hidden="1" outlineLevel="1">
      <c r="A5269" s="418">
        <v>95406</v>
      </c>
      <c r="B5269" s="560" t="s">
        <v>24831</v>
      </c>
      <c r="C5269" s="560"/>
      <c r="D5269" s="560"/>
      <c r="E5269" s="560"/>
      <c r="F5269" s="560"/>
      <c r="G5269" s="560"/>
      <c r="H5269" s="419" t="s">
        <v>60</v>
      </c>
      <c r="I5269" s="420"/>
      <c r="J5269" s="421">
        <v>18.52</v>
      </c>
      <c r="K5269" s="422"/>
    </row>
    <row r="5270" spans="1:11" hidden="1" outlineLevel="1">
      <c r="A5270" s="423"/>
      <c r="B5270" s="424"/>
      <c r="C5270" s="425">
        <v>2041</v>
      </c>
      <c r="D5270" s="426" t="s">
        <v>23768</v>
      </c>
      <c r="E5270" s="427" t="s">
        <v>143</v>
      </c>
      <c r="F5270" s="428">
        <v>26.73</v>
      </c>
      <c r="G5270" s="429">
        <v>0.4</v>
      </c>
      <c r="H5270" s="430"/>
      <c r="I5270" s="431">
        <v>10.6935</v>
      </c>
      <c r="J5270" s="432"/>
    </row>
    <row r="5271" spans="1:11" ht="22.5" collapsed="1">
      <c r="A5271" s="423"/>
      <c r="B5271" s="424"/>
      <c r="C5271" s="425">
        <v>2044</v>
      </c>
      <c r="D5271" s="426" t="s">
        <v>23769</v>
      </c>
      <c r="E5271" s="427" t="s">
        <v>143</v>
      </c>
      <c r="F5271" s="428">
        <v>19.559999999999999</v>
      </c>
      <c r="G5271" s="429">
        <v>0.4</v>
      </c>
      <c r="H5271" s="430"/>
      <c r="I5271" s="431">
        <v>7.8268000000000004</v>
      </c>
      <c r="J5271" s="432"/>
    </row>
    <row r="5272" spans="1:11" hidden="1" outlineLevel="1">
      <c r="A5272" s="418">
        <v>95407</v>
      </c>
      <c r="B5272" s="560" t="s">
        <v>24832</v>
      </c>
      <c r="C5272" s="560"/>
      <c r="D5272" s="560"/>
      <c r="E5272" s="560"/>
      <c r="F5272" s="560"/>
      <c r="G5272" s="560"/>
      <c r="H5272" s="419" t="s">
        <v>60</v>
      </c>
      <c r="I5272" s="420"/>
      <c r="J5272" s="421">
        <v>18.52</v>
      </c>
      <c r="K5272" s="422"/>
    </row>
    <row r="5273" spans="1:11" hidden="1" outlineLevel="1">
      <c r="A5273" s="423"/>
      <c r="B5273" s="424"/>
      <c r="C5273" s="425">
        <v>2041</v>
      </c>
      <c r="D5273" s="426" t="s">
        <v>23768</v>
      </c>
      <c r="E5273" s="427" t="s">
        <v>143</v>
      </c>
      <c r="F5273" s="428">
        <v>26.73</v>
      </c>
      <c r="G5273" s="429">
        <v>0.4</v>
      </c>
      <c r="H5273" s="430"/>
      <c r="I5273" s="431">
        <v>10.6935</v>
      </c>
      <c r="J5273" s="432"/>
    </row>
    <row r="5274" spans="1:11" ht="22.5" collapsed="1">
      <c r="A5274" s="423"/>
      <c r="B5274" s="424"/>
      <c r="C5274" s="425">
        <v>2044</v>
      </c>
      <c r="D5274" s="426" t="s">
        <v>23769</v>
      </c>
      <c r="E5274" s="427" t="s">
        <v>143</v>
      </c>
      <c r="F5274" s="428">
        <v>19.559999999999999</v>
      </c>
      <c r="G5274" s="429">
        <v>0.4</v>
      </c>
      <c r="H5274" s="430"/>
      <c r="I5274" s="431">
        <v>7.8268000000000004</v>
      </c>
      <c r="J5274" s="432"/>
    </row>
    <row r="5275" spans="1:11" hidden="1" outlineLevel="1">
      <c r="A5275" s="418">
        <v>95408</v>
      </c>
      <c r="B5275" s="560" t="s">
        <v>24833</v>
      </c>
      <c r="C5275" s="560"/>
      <c r="D5275" s="560"/>
      <c r="E5275" s="560"/>
      <c r="F5275" s="560"/>
      <c r="G5275" s="560"/>
      <c r="H5275" s="419" t="s">
        <v>65</v>
      </c>
      <c r="I5275" s="420"/>
      <c r="J5275" s="421">
        <v>9.26</v>
      </c>
      <c r="K5275" s="422"/>
    </row>
    <row r="5276" spans="1:11" hidden="1" outlineLevel="1">
      <c r="A5276" s="423"/>
      <c r="B5276" s="424"/>
      <c r="C5276" s="425">
        <v>2041</v>
      </c>
      <c r="D5276" s="426" t="s">
        <v>23768</v>
      </c>
      <c r="E5276" s="427" t="s">
        <v>143</v>
      </c>
      <c r="F5276" s="428">
        <v>26.73</v>
      </c>
      <c r="G5276" s="429">
        <v>0.2</v>
      </c>
      <c r="H5276" s="430"/>
      <c r="I5276" s="431">
        <v>5.3467000000000002</v>
      </c>
      <c r="J5276" s="432"/>
    </row>
    <row r="5277" spans="1:11" ht="22.5" collapsed="1">
      <c r="A5277" s="423"/>
      <c r="B5277" s="424"/>
      <c r="C5277" s="425">
        <v>2044</v>
      </c>
      <c r="D5277" s="426" t="s">
        <v>23769</v>
      </c>
      <c r="E5277" s="427" t="s">
        <v>143</v>
      </c>
      <c r="F5277" s="428">
        <v>19.559999999999999</v>
      </c>
      <c r="G5277" s="429">
        <v>0.2</v>
      </c>
      <c r="H5277" s="430"/>
      <c r="I5277" s="431">
        <v>3.9134000000000002</v>
      </c>
      <c r="J5277" s="432"/>
    </row>
    <row r="5278" spans="1:11" hidden="1" outlineLevel="1">
      <c r="A5278" s="418">
        <v>95409</v>
      </c>
      <c r="B5278" s="560" t="s">
        <v>24834</v>
      </c>
      <c r="C5278" s="560"/>
      <c r="D5278" s="560"/>
      <c r="E5278" s="560"/>
      <c r="F5278" s="560"/>
      <c r="G5278" s="560"/>
      <c r="H5278" s="419" t="s">
        <v>60</v>
      </c>
      <c r="I5278" s="420"/>
      <c r="J5278" s="421">
        <v>3.91</v>
      </c>
      <c r="K5278" s="422"/>
    </row>
    <row r="5279" spans="1:11" ht="22.5" hidden="1" outlineLevel="1">
      <c r="A5279" s="423"/>
      <c r="B5279" s="424"/>
      <c r="C5279" s="425">
        <v>2044</v>
      </c>
      <c r="D5279" s="426" t="s">
        <v>23769</v>
      </c>
      <c r="E5279" s="427" t="s">
        <v>143</v>
      </c>
      <c r="F5279" s="428">
        <v>19.559999999999999</v>
      </c>
      <c r="G5279" s="429">
        <v>0.2</v>
      </c>
      <c r="H5279" s="430"/>
      <c r="I5279" s="431">
        <v>3.9134000000000002</v>
      </c>
      <c r="J5279" s="432"/>
    </row>
    <row r="5280" spans="1:11" collapsed="1">
      <c r="A5280" s="418">
        <v>95410</v>
      </c>
      <c r="B5280" s="560" t="s">
        <v>24835</v>
      </c>
      <c r="C5280" s="560"/>
      <c r="D5280" s="560"/>
      <c r="E5280" s="560"/>
      <c r="F5280" s="560"/>
      <c r="G5280" s="560"/>
      <c r="H5280" s="419" t="s">
        <v>60</v>
      </c>
      <c r="I5280" s="420"/>
      <c r="J5280" s="421">
        <v>131.74</v>
      </c>
      <c r="K5280" s="422"/>
    </row>
    <row r="5281" spans="1:11" hidden="1" outlineLevel="1">
      <c r="A5281" s="423"/>
      <c r="B5281" s="424"/>
      <c r="C5281" s="425">
        <v>2041</v>
      </c>
      <c r="D5281" s="426" t="s">
        <v>23768</v>
      </c>
      <c r="E5281" s="427" t="s">
        <v>143</v>
      </c>
      <c r="F5281" s="428">
        <v>26.73</v>
      </c>
      <c r="G5281" s="429">
        <v>2</v>
      </c>
      <c r="H5281" s="430"/>
      <c r="I5281" s="431">
        <v>53.467700000000001</v>
      </c>
      <c r="J5281" s="432"/>
    </row>
    <row r="5282" spans="1:11" ht="22.5" collapsed="1">
      <c r="A5282" s="423"/>
      <c r="B5282" s="424"/>
      <c r="C5282" s="425">
        <v>2044</v>
      </c>
      <c r="D5282" s="426" t="s">
        <v>23769</v>
      </c>
      <c r="E5282" s="427" t="s">
        <v>143</v>
      </c>
      <c r="F5282" s="428">
        <v>19.559999999999999</v>
      </c>
      <c r="G5282" s="429">
        <v>4</v>
      </c>
      <c r="H5282" s="430"/>
      <c r="I5282" s="431">
        <v>78.268000000000001</v>
      </c>
      <c r="J5282" s="432"/>
    </row>
    <row r="5283" spans="1:11" hidden="1" outlineLevel="1">
      <c r="A5283" s="418">
        <v>95411</v>
      </c>
      <c r="B5283" s="560" t="s">
        <v>24836</v>
      </c>
      <c r="C5283" s="560"/>
      <c r="D5283" s="560"/>
      <c r="E5283" s="560"/>
      <c r="F5283" s="560"/>
      <c r="G5283" s="560"/>
      <c r="H5283" s="419" t="s">
        <v>60</v>
      </c>
      <c r="I5283" s="420"/>
      <c r="J5283" s="421">
        <v>30.1</v>
      </c>
      <c r="K5283" s="422"/>
    </row>
    <row r="5284" spans="1:11" hidden="1" outlineLevel="1">
      <c r="A5284" s="423"/>
      <c r="B5284" s="424"/>
      <c r="C5284" s="425">
        <v>2041</v>
      </c>
      <c r="D5284" s="426" t="s">
        <v>23768</v>
      </c>
      <c r="E5284" s="427" t="s">
        <v>143</v>
      </c>
      <c r="F5284" s="428">
        <v>26.73</v>
      </c>
      <c r="G5284" s="429">
        <v>0.65</v>
      </c>
      <c r="H5284" s="430"/>
      <c r="I5284" s="431">
        <v>17.376999999999999</v>
      </c>
      <c r="J5284" s="432"/>
    </row>
    <row r="5285" spans="1:11" ht="22.5" collapsed="1">
      <c r="A5285" s="423"/>
      <c r="B5285" s="424"/>
      <c r="C5285" s="425">
        <v>2044</v>
      </c>
      <c r="D5285" s="426" t="s">
        <v>23769</v>
      </c>
      <c r="E5285" s="427" t="s">
        <v>143</v>
      </c>
      <c r="F5285" s="428">
        <v>19.559999999999999</v>
      </c>
      <c r="G5285" s="429">
        <v>0.65</v>
      </c>
      <c r="H5285" s="430"/>
      <c r="I5285" s="431">
        <v>12.718500000000001</v>
      </c>
      <c r="J5285" s="432"/>
    </row>
    <row r="5286" spans="1:11" hidden="1" outlineLevel="1">
      <c r="A5286" s="418">
        <v>95412</v>
      </c>
      <c r="B5286" s="560" t="s">
        <v>24837</v>
      </c>
      <c r="C5286" s="560"/>
      <c r="D5286" s="560"/>
      <c r="E5286" s="560"/>
      <c r="F5286" s="560"/>
      <c r="G5286" s="560"/>
      <c r="H5286" s="419" t="s">
        <v>60</v>
      </c>
      <c r="I5286" s="420"/>
      <c r="J5286" s="421">
        <v>175.79</v>
      </c>
      <c r="K5286" s="422"/>
    </row>
    <row r="5287" spans="1:11" ht="22.5" hidden="1" outlineLevel="1">
      <c r="A5287" s="423"/>
      <c r="B5287" s="424"/>
      <c r="C5287" s="425">
        <v>1037</v>
      </c>
      <c r="D5287" s="426" t="s">
        <v>24002</v>
      </c>
      <c r="E5287" s="427" t="s">
        <v>143</v>
      </c>
      <c r="F5287" s="428">
        <v>44.05</v>
      </c>
      <c r="G5287" s="429">
        <v>1</v>
      </c>
      <c r="H5287" s="430"/>
      <c r="I5287" s="431">
        <v>44.053800000000003</v>
      </c>
      <c r="J5287" s="432"/>
    </row>
    <row r="5288" spans="1:11" collapsed="1">
      <c r="A5288" s="423"/>
      <c r="B5288" s="424"/>
      <c r="C5288" s="425">
        <v>2041</v>
      </c>
      <c r="D5288" s="426" t="s">
        <v>23768</v>
      </c>
      <c r="E5288" s="427" t="s">
        <v>143</v>
      </c>
      <c r="F5288" s="428">
        <v>26.73</v>
      </c>
      <c r="G5288" s="429">
        <v>2</v>
      </c>
      <c r="H5288" s="430"/>
      <c r="I5288" s="431">
        <v>53.467700000000001</v>
      </c>
      <c r="J5288" s="432"/>
    </row>
    <row r="5289" spans="1:11" ht="22.5" hidden="1" outlineLevel="1">
      <c r="A5289" s="423"/>
      <c r="B5289" s="424"/>
      <c r="C5289" s="425">
        <v>2044</v>
      </c>
      <c r="D5289" s="426" t="s">
        <v>23769</v>
      </c>
      <c r="E5289" s="427" t="s">
        <v>143</v>
      </c>
      <c r="F5289" s="428">
        <v>19.559999999999999</v>
      </c>
      <c r="G5289" s="429">
        <v>4</v>
      </c>
      <c r="H5289" s="430"/>
      <c r="I5289" s="431">
        <v>78.268000000000001</v>
      </c>
      <c r="J5289" s="432"/>
    </row>
    <row r="5290" spans="1:11" hidden="1" outlineLevel="1">
      <c r="A5290" s="418">
        <v>95413</v>
      </c>
      <c r="B5290" s="560" t="s">
        <v>24838</v>
      </c>
      <c r="C5290" s="560"/>
      <c r="D5290" s="560"/>
      <c r="E5290" s="560"/>
      <c r="F5290" s="560"/>
      <c r="G5290" s="560"/>
      <c r="H5290" s="419" t="s">
        <v>60</v>
      </c>
      <c r="I5290" s="420"/>
      <c r="J5290" s="421">
        <v>340.46</v>
      </c>
      <c r="K5290" s="422"/>
    </row>
    <row r="5291" spans="1:11" ht="22.5" hidden="1" outlineLevel="1">
      <c r="A5291" s="423"/>
      <c r="B5291" s="424"/>
      <c r="C5291" s="425">
        <v>1037</v>
      </c>
      <c r="D5291" s="426" t="s">
        <v>24002</v>
      </c>
      <c r="E5291" s="427" t="s">
        <v>143</v>
      </c>
      <c r="F5291" s="428">
        <v>44.05</v>
      </c>
      <c r="G5291" s="429">
        <v>1</v>
      </c>
      <c r="H5291" s="430"/>
      <c r="I5291" s="431">
        <v>44.053800000000003</v>
      </c>
      <c r="J5291" s="432"/>
    </row>
    <row r="5292" spans="1:11" collapsed="1">
      <c r="A5292" s="423"/>
      <c r="B5292" s="424"/>
      <c r="C5292" s="425">
        <v>2041</v>
      </c>
      <c r="D5292" s="426" t="s">
        <v>23768</v>
      </c>
      <c r="E5292" s="427" t="s">
        <v>143</v>
      </c>
      <c r="F5292" s="428">
        <v>26.73</v>
      </c>
      <c r="G5292" s="429">
        <v>4.5</v>
      </c>
      <c r="H5292" s="430"/>
      <c r="I5292" s="431">
        <v>120.3023</v>
      </c>
      <c r="J5292" s="432"/>
    </row>
    <row r="5293" spans="1:11" ht="22.5" hidden="1" outlineLevel="1">
      <c r="A5293" s="423"/>
      <c r="B5293" s="424"/>
      <c r="C5293" s="425">
        <v>2044</v>
      </c>
      <c r="D5293" s="426" t="s">
        <v>23769</v>
      </c>
      <c r="E5293" s="427" t="s">
        <v>143</v>
      </c>
      <c r="F5293" s="428">
        <v>19.559999999999999</v>
      </c>
      <c r="G5293" s="429">
        <v>9</v>
      </c>
      <c r="H5293" s="430"/>
      <c r="I5293" s="431">
        <v>176.10310000000001</v>
      </c>
      <c r="J5293" s="432"/>
    </row>
    <row r="5294" spans="1:11" hidden="1" outlineLevel="1">
      <c r="A5294" s="418">
        <v>95414</v>
      </c>
      <c r="B5294" s="560" t="s">
        <v>24839</v>
      </c>
      <c r="C5294" s="560"/>
      <c r="D5294" s="560"/>
      <c r="E5294" s="560"/>
      <c r="F5294" s="560"/>
      <c r="G5294" s="560"/>
      <c r="H5294" s="419" t="s">
        <v>60</v>
      </c>
      <c r="I5294" s="420"/>
      <c r="J5294" s="421">
        <v>69.45</v>
      </c>
      <c r="K5294" s="422"/>
    </row>
    <row r="5295" spans="1:11" hidden="1" outlineLevel="1">
      <c r="A5295" s="423"/>
      <c r="B5295" s="424"/>
      <c r="C5295" s="425">
        <v>2041</v>
      </c>
      <c r="D5295" s="426" t="s">
        <v>23768</v>
      </c>
      <c r="E5295" s="427" t="s">
        <v>143</v>
      </c>
      <c r="F5295" s="428">
        <v>26.73</v>
      </c>
      <c r="G5295" s="429">
        <v>1.5</v>
      </c>
      <c r="H5295" s="430"/>
      <c r="I5295" s="431">
        <v>40.100700000000003</v>
      </c>
      <c r="J5295" s="432"/>
    </row>
    <row r="5296" spans="1:11" ht="22.5" collapsed="1">
      <c r="A5296" s="423"/>
      <c r="B5296" s="424"/>
      <c r="C5296" s="425">
        <v>2044</v>
      </c>
      <c r="D5296" s="426" t="s">
        <v>23769</v>
      </c>
      <c r="E5296" s="427" t="s">
        <v>143</v>
      </c>
      <c r="F5296" s="428">
        <v>19.559999999999999</v>
      </c>
      <c r="G5296" s="429">
        <v>1.5</v>
      </c>
      <c r="H5296" s="430"/>
      <c r="I5296" s="431">
        <v>29.3505</v>
      </c>
      <c r="J5296" s="432"/>
    </row>
    <row r="5297" spans="1:11" hidden="1" outlineLevel="1">
      <c r="A5297" s="418">
        <v>95415</v>
      </c>
      <c r="B5297" s="560" t="s">
        <v>24840</v>
      </c>
      <c r="C5297" s="560"/>
      <c r="D5297" s="560"/>
      <c r="E5297" s="560"/>
      <c r="F5297" s="560"/>
      <c r="G5297" s="560"/>
      <c r="H5297" s="419" t="s">
        <v>60</v>
      </c>
      <c r="I5297" s="420"/>
      <c r="J5297" s="421">
        <v>31.31</v>
      </c>
      <c r="K5297" s="422"/>
    </row>
    <row r="5298" spans="1:11" ht="22.5" hidden="1" outlineLevel="1">
      <c r="A5298" s="423"/>
      <c r="B5298" s="424"/>
      <c r="C5298" s="425">
        <v>2044</v>
      </c>
      <c r="D5298" s="426" t="s">
        <v>23769</v>
      </c>
      <c r="E5298" s="427" t="s">
        <v>143</v>
      </c>
      <c r="F5298" s="428">
        <v>19.559999999999999</v>
      </c>
      <c r="G5298" s="429">
        <v>1.6</v>
      </c>
      <c r="H5298" s="430"/>
      <c r="I5298" s="431">
        <v>31.307200000000002</v>
      </c>
      <c r="J5298" s="432"/>
    </row>
    <row r="5299" spans="1:11" collapsed="1">
      <c r="A5299" s="418">
        <v>95416</v>
      </c>
      <c r="B5299" s="560" t="s">
        <v>24841</v>
      </c>
      <c r="C5299" s="560"/>
      <c r="D5299" s="560"/>
      <c r="E5299" s="560"/>
      <c r="F5299" s="560"/>
      <c r="G5299" s="560"/>
      <c r="H5299" s="419" t="s">
        <v>65</v>
      </c>
      <c r="I5299" s="420"/>
      <c r="J5299" s="421">
        <v>32.93</v>
      </c>
      <c r="K5299" s="422"/>
    </row>
    <row r="5300" spans="1:11" hidden="1" outlineLevel="1">
      <c r="A5300" s="423"/>
      <c r="B5300" s="424"/>
      <c r="C5300" s="425">
        <v>2041</v>
      </c>
      <c r="D5300" s="426" t="s">
        <v>23768</v>
      </c>
      <c r="E5300" s="427" t="s">
        <v>143</v>
      </c>
      <c r="F5300" s="428">
        <v>26.73</v>
      </c>
      <c r="G5300" s="429">
        <v>0.5</v>
      </c>
      <c r="H5300" s="430"/>
      <c r="I5300" s="431">
        <v>13.366899999999999</v>
      </c>
      <c r="J5300" s="432"/>
    </row>
    <row r="5301" spans="1:11" ht="22.5" collapsed="1">
      <c r="A5301" s="423"/>
      <c r="B5301" s="424"/>
      <c r="C5301" s="425">
        <v>2044</v>
      </c>
      <c r="D5301" s="426" t="s">
        <v>23769</v>
      </c>
      <c r="E5301" s="427" t="s">
        <v>143</v>
      </c>
      <c r="F5301" s="428">
        <v>19.559999999999999</v>
      </c>
      <c r="G5301" s="429">
        <v>1</v>
      </c>
      <c r="H5301" s="430"/>
      <c r="I5301" s="431">
        <v>19.567</v>
      </c>
      <c r="J5301" s="432"/>
    </row>
    <row r="5302" spans="1:11" hidden="1" outlineLevel="1">
      <c r="A5302" s="418">
        <v>95417</v>
      </c>
      <c r="B5302" s="560" t="s">
        <v>24842</v>
      </c>
      <c r="C5302" s="560"/>
      <c r="D5302" s="560"/>
      <c r="E5302" s="560"/>
      <c r="F5302" s="560"/>
      <c r="G5302" s="560"/>
      <c r="H5302" s="419" t="s">
        <v>60</v>
      </c>
      <c r="I5302" s="420"/>
      <c r="J5302" s="421">
        <v>98.8</v>
      </c>
      <c r="K5302" s="422"/>
    </row>
    <row r="5303" spans="1:11" hidden="1" outlineLevel="1">
      <c r="A5303" s="423"/>
      <c r="B5303" s="424"/>
      <c r="C5303" s="425">
        <v>2041</v>
      </c>
      <c r="D5303" s="426" t="s">
        <v>23768</v>
      </c>
      <c r="E5303" s="427" t="s">
        <v>143</v>
      </c>
      <c r="F5303" s="428">
        <v>26.73</v>
      </c>
      <c r="G5303" s="429">
        <v>1.5</v>
      </c>
      <c r="H5303" s="430"/>
      <c r="I5303" s="431">
        <v>40.100700000000003</v>
      </c>
      <c r="J5303" s="432"/>
    </row>
    <row r="5304" spans="1:11" ht="22.5" collapsed="1">
      <c r="A5304" s="423"/>
      <c r="B5304" s="424"/>
      <c r="C5304" s="425">
        <v>2044</v>
      </c>
      <c r="D5304" s="426" t="s">
        <v>23769</v>
      </c>
      <c r="E5304" s="427" t="s">
        <v>143</v>
      </c>
      <c r="F5304" s="428">
        <v>19.559999999999999</v>
      </c>
      <c r="G5304" s="429">
        <v>3</v>
      </c>
      <c r="H5304" s="430"/>
      <c r="I5304" s="431">
        <v>58.701000000000001</v>
      </c>
      <c r="J5304" s="432"/>
    </row>
    <row r="5305" spans="1:11" hidden="1" outlineLevel="1">
      <c r="A5305" s="418">
        <v>95418</v>
      </c>
      <c r="B5305" s="560" t="s">
        <v>24843</v>
      </c>
      <c r="C5305" s="560"/>
      <c r="D5305" s="560"/>
      <c r="E5305" s="560"/>
      <c r="F5305" s="560"/>
      <c r="G5305" s="560"/>
      <c r="H5305" s="419" t="s">
        <v>60</v>
      </c>
      <c r="I5305" s="420"/>
      <c r="J5305" s="421">
        <v>87.07</v>
      </c>
      <c r="K5305" s="422"/>
    </row>
    <row r="5306" spans="1:11" ht="22.5" hidden="1" outlineLevel="1">
      <c r="A5306" s="423"/>
      <c r="B5306" s="424"/>
      <c r="C5306" s="425">
        <v>1037</v>
      </c>
      <c r="D5306" s="426" t="s">
        <v>24002</v>
      </c>
      <c r="E5306" s="427" t="s">
        <v>143</v>
      </c>
      <c r="F5306" s="428">
        <v>44.05</v>
      </c>
      <c r="G5306" s="429">
        <v>0.4</v>
      </c>
      <c r="H5306" s="430"/>
      <c r="I5306" s="431">
        <v>17.621500000000001</v>
      </c>
      <c r="J5306" s="432"/>
    </row>
    <row r="5307" spans="1:11" collapsed="1">
      <c r="A5307" s="423"/>
      <c r="B5307" s="424"/>
      <c r="C5307" s="425">
        <v>2041</v>
      </c>
      <c r="D5307" s="426" t="s">
        <v>23768</v>
      </c>
      <c r="E5307" s="427" t="s">
        <v>143</v>
      </c>
      <c r="F5307" s="428">
        <v>26.73</v>
      </c>
      <c r="G5307" s="429">
        <v>1.5</v>
      </c>
      <c r="H5307" s="430"/>
      <c r="I5307" s="431">
        <v>40.100700000000003</v>
      </c>
      <c r="J5307" s="432"/>
    </row>
    <row r="5308" spans="1:11" ht="22.5" hidden="1" outlineLevel="1">
      <c r="A5308" s="423"/>
      <c r="B5308" s="424"/>
      <c r="C5308" s="425">
        <v>2044</v>
      </c>
      <c r="D5308" s="426" t="s">
        <v>23769</v>
      </c>
      <c r="E5308" s="427" t="s">
        <v>143</v>
      </c>
      <c r="F5308" s="428">
        <v>19.559999999999999</v>
      </c>
      <c r="G5308" s="429">
        <v>1.5</v>
      </c>
      <c r="H5308" s="430"/>
      <c r="I5308" s="431">
        <v>29.3505</v>
      </c>
      <c r="J5308" s="432"/>
    </row>
    <row r="5309" spans="1:11" hidden="1" outlineLevel="1">
      <c r="A5309" s="418">
        <v>95419</v>
      </c>
      <c r="B5309" s="560" t="s">
        <v>24844</v>
      </c>
      <c r="C5309" s="560"/>
      <c r="D5309" s="560"/>
      <c r="E5309" s="560"/>
      <c r="F5309" s="560"/>
      <c r="G5309" s="560"/>
      <c r="H5309" s="419" t="s">
        <v>60</v>
      </c>
      <c r="I5309" s="420"/>
      <c r="J5309" s="421">
        <v>65.87</v>
      </c>
      <c r="K5309" s="422"/>
    </row>
    <row r="5310" spans="1:11" hidden="1" outlineLevel="1">
      <c r="A5310" s="423"/>
      <c r="B5310" s="424"/>
      <c r="C5310" s="425">
        <v>2041</v>
      </c>
      <c r="D5310" s="426" t="s">
        <v>23768</v>
      </c>
      <c r="E5310" s="427" t="s">
        <v>143</v>
      </c>
      <c r="F5310" s="428">
        <v>26.73</v>
      </c>
      <c r="G5310" s="429">
        <v>1</v>
      </c>
      <c r="H5310" s="430"/>
      <c r="I5310" s="431">
        <v>26.733799999999999</v>
      </c>
      <c r="J5310" s="432"/>
    </row>
    <row r="5311" spans="1:11" ht="22.5" collapsed="1">
      <c r="A5311" s="423"/>
      <c r="B5311" s="424"/>
      <c r="C5311" s="425">
        <v>2044</v>
      </c>
      <c r="D5311" s="426" t="s">
        <v>23769</v>
      </c>
      <c r="E5311" s="427" t="s">
        <v>143</v>
      </c>
      <c r="F5311" s="428">
        <v>19.559999999999999</v>
      </c>
      <c r="G5311" s="429">
        <v>2</v>
      </c>
      <c r="H5311" s="430"/>
      <c r="I5311" s="431">
        <v>39.134</v>
      </c>
      <c r="J5311" s="432"/>
    </row>
    <row r="5312" spans="1:11" hidden="1" outlineLevel="1">
      <c r="A5312" s="418">
        <v>95420</v>
      </c>
      <c r="B5312" s="560" t="s">
        <v>24845</v>
      </c>
      <c r="C5312" s="560"/>
      <c r="D5312" s="560"/>
      <c r="E5312" s="560"/>
      <c r="F5312" s="560"/>
      <c r="G5312" s="560"/>
      <c r="H5312" s="419" t="s">
        <v>60</v>
      </c>
      <c r="I5312" s="420"/>
      <c r="J5312" s="421">
        <v>13.89</v>
      </c>
      <c r="K5312" s="422"/>
    </row>
    <row r="5313" spans="1:11" hidden="1" outlineLevel="1">
      <c r="A5313" s="423"/>
      <c r="B5313" s="424"/>
      <c r="C5313" s="425">
        <v>2041</v>
      </c>
      <c r="D5313" s="426" t="s">
        <v>23768</v>
      </c>
      <c r="E5313" s="427" t="s">
        <v>143</v>
      </c>
      <c r="F5313" s="428">
        <v>26.73</v>
      </c>
      <c r="G5313" s="429">
        <v>0.3</v>
      </c>
      <c r="H5313" s="430"/>
      <c r="I5313" s="431">
        <v>8.0200999999999993</v>
      </c>
      <c r="J5313" s="432"/>
    </row>
    <row r="5314" spans="1:11" ht="22.5" collapsed="1">
      <c r="A5314" s="423"/>
      <c r="B5314" s="424"/>
      <c r="C5314" s="425">
        <v>2044</v>
      </c>
      <c r="D5314" s="426" t="s">
        <v>23769</v>
      </c>
      <c r="E5314" s="427" t="s">
        <v>143</v>
      </c>
      <c r="F5314" s="428">
        <v>19.559999999999999</v>
      </c>
      <c r="G5314" s="429">
        <v>0.3</v>
      </c>
      <c r="H5314" s="430"/>
      <c r="I5314" s="431">
        <v>5.8700999999999999</v>
      </c>
      <c r="J5314" s="432"/>
    </row>
    <row r="5315" spans="1:11" hidden="1" outlineLevel="1">
      <c r="A5315" s="418">
        <v>95421</v>
      </c>
      <c r="B5315" s="560" t="s">
        <v>24846</v>
      </c>
      <c r="C5315" s="560"/>
      <c r="D5315" s="560"/>
      <c r="E5315" s="560"/>
      <c r="F5315" s="560"/>
      <c r="G5315" s="560"/>
      <c r="H5315" s="419" t="s">
        <v>96</v>
      </c>
      <c r="I5315" s="420"/>
      <c r="J5315" s="421">
        <v>0.78</v>
      </c>
      <c r="K5315" s="422"/>
    </row>
    <row r="5316" spans="1:11" ht="22.5" hidden="1" outlineLevel="1">
      <c r="A5316" s="423"/>
      <c r="B5316" s="424"/>
      <c r="C5316" s="425">
        <v>2044</v>
      </c>
      <c r="D5316" s="426" t="s">
        <v>23769</v>
      </c>
      <c r="E5316" s="427" t="s">
        <v>143</v>
      </c>
      <c r="F5316" s="428">
        <v>19.559999999999999</v>
      </c>
      <c r="G5316" s="429">
        <v>0.04</v>
      </c>
      <c r="H5316" s="430"/>
      <c r="I5316" s="431">
        <v>0.78259999999999996</v>
      </c>
      <c r="J5316" s="432"/>
    </row>
    <row r="5317" spans="1:11" collapsed="1">
      <c r="A5317" s="418">
        <v>95422</v>
      </c>
      <c r="B5317" s="560" t="s">
        <v>24847</v>
      </c>
      <c r="C5317" s="560"/>
      <c r="D5317" s="560"/>
      <c r="E5317" s="560"/>
      <c r="F5317" s="560"/>
      <c r="G5317" s="560"/>
      <c r="H5317" s="419" t="s">
        <v>60</v>
      </c>
      <c r="I5317" s="420"/>
      <c r="J5317" s="421">
        <v>9.7799999999999994</v>
      </c>
      <c r="K5317" s="422"/>
    </row>
    <row r="5318" spans="1:11" ht="22.5" hidden="1" outlineLevel="1">
      <c r="A5318" s="423"/>
      <c r="B5318" s="424"/>
      <c r="C5318" s="425">
        <v>2044</v>
      </c>
      <c r="D5318" s="426" t="s">
        <v>23769</v>
      </c>
      <c r="E5318" s="427" t="s">
        <v>143</v>
      </c>
      <c r="F5318" s="428">
        <v>19.559999999999999</v>
      </c>
      <c r="G5318" s="429">
        <v>0.5</v>
      </c>
      <c r="H5318" s="430"/>
      <c r="I5318" s="431">
        <v>9.7835000000000001</v>
      </c>
      <c r="J5318" s="432"/>
    </row>
    <row r="5319" spans="1:11" collapsed="1">
      <c r="A5319" s="418">
        <v>95423</v>
      </c>
      <c r="B5319" s="560" t="s">
        <v>24848</v>
      </c>
      <c r="C5319" s="560"/>
      <c r="D5319" s="560"/>
      <c r="E5319" s="560"/>
      <c r="F5319" s="560"/>
      <c r="G5319" s="560"/>
      <c r="H5319" s="419" t="s">
        <v>60</v>
      </c>
      <c r="I5319" s="420"/>
      <c r="J5319" s="421">
        <v>23.15</v>
      </c>
      <c r="K5319" s="422"/>
    </row>
    <row r="5320" spans="1:11" hidden="1" outlineLevel="1">
      <c r="A5320" s="423"/>
      <c r="B5320" s="424"/>
      <c r="C5320" s="425">
        <v>2041</v>
      </c>
      <c r="D5320" s="426" t="s">
        <v>23768</v>
      </c>
      <c r="E5320" s="427" t="s">
        <v>143</v>
      </c>
      <c r="F5320" s="428">
        <v>26.73</v>
      </c>
      <c r="G5320" s="429">
        <v>0.5</v>
      </c>
      <c r="H5320" s="430"/>
      <c r="I5320" s="431">
        <v>13.366899999999999</v>
      </c>
      <c r="J5320" s="432"/>
    </row>
    <row r="5321" spans="1:11" ht="22.5" collapsed="1">
      <c r="A5321" s="423"/>
      <c r="B5321" s="424"/>
      <c r="C5321" s="425">
        <v>2044</v>
      </c>
      <c r="D5321" s="426" t="s">
        <v>23769</v>
      </c>
      <c r="E5321" s="427" t="s">
        <v>143</v>
      </c>
      <c r="F5321" s="428">
        <v>19.559999999999999</v>
      </c>
      <c r="G5321" s="429">
        <v>0.5</v>
      </c>
      <c r="H5321" s="430"/>
      <c r="I5321" s="431">
        <v>9.7835000000000001</v>
      </c>
      <c r="J5321" s="432"/>
    </row>
    <row r="5322" spans="1:11" hidden="1" outlineLevel="1">
      <c r="A5322" s="418">
        <v>95424</v>
      </c>
      <c r="B5322" s="560" t="s">
        <v>24849</v>
      </c>
      <c r="C5322" s="560"/>
      <c r="D5322" s="560"/>
      <c r="E5322" s="560"/>
      <c r="F5322" s="560"/>
      <c r="G5322" s="560"/>
      <c r="H5322" s="419" t="s">
        <v>60</v>
      </c>
      <c r="I5322" s="420"/>
      <c r="J5322" s="421">
        <v>13.89</v>
      </c>
      <c r="K5322" s="422"/>
    </row>
    <row r="5323" spans="1:11" hidden="1" outlineLevel="1">
      <c r="A5323" s="423"/>
      <c r="B5323" s="424"/>
      <c r="C5323" s="425">
        <v>2041</v>
      </c>
      <c r="D5323" s="426" t="s">
        <v>23768</v>
      </c>
      <c r="E5323" s="427" t="s">
        <v>143</v>
      </c>
      <c r="F5323" s="428">
        <v>26.73</v>
      </c>
      <c r="G5323" s="429">
        <v>0.3</v>
      </c>
      <c r="H5323" s="430"/>
      <c r="I5323" s="431">
        <v>8.0200999999999993</v>
      </c>
      <c r="J5323" s="432"/>
    </row>
    <row r="5324" spans="1:11" ht="22.5" collapsed="1">
      <c r="A5324" s="423"/>
      <c r="B5324" s="424"/>
      <c r="C5324" s="425">
        <v>2044</v>
      </c>
      <c r="D5324" s="426" t="s">
        <v>23769</v>
      </c>
      <c r="E5324" s="427" t="s">
        <v>143</v>
      </c>
      <c r="F5324" s="428">
        <v>19.559999999999999</v>
      </c>
      <c r="G5324" s="429">
        <v>0.3</v>
      </c>
      <c r="H5324" s="430"/>
      <c r="I5324" s="431">
        <v>5.8700999999999999</v>
      </c>
      <c r="J5324" s="432"/>
    </row>
    <row r="5325" spans="1:11" hidden="1" outlineLevel="1">
      <c r="A5325" s="418">
        <v>95425</v>
      </c>
      <c r="B5325" s="560" t="s">
        <v>24850</v>
      </c>
      <c r="C5325" s="560"/>
      <c r="D5325" s="560"/>
      <c r="E5325" s="560"/>
      <c r="F5325" s="560"/>
      <c r="G5325" s="560"/>
      <c r="H5325" s="419" t="s">
        <v>60</v>
      </c>
      <c r="I5325" s="420"/>
      <c r="J5325" s="421">
        <v>21.39</v>
      </c>
      <c r="K5325" s="422"/>
    </row>
    <row r="5326" spans="1:11" hidden="1" outlineLevel="1">
      <c r="A5326" s="423"/>
      <c r="B5326" s="424"/>
      <c r="C5326" s="425">
        <v>2041</v>
      </c>
      <c r="D5326" s="426" t="s">
        <v>23768</v>
      </c>
      <c r="E5326" s="427" t="s">
        <v>143</v>
      </c>
      <c r="F5326" s="428">
        <v>26.73</v>
      </c>
      <c r="G5326" s="429">
        <v>0.8</v>
      </c>
      <c r="H5326" s="430"/>
      <c r="I5326" s="431">
        <v>21.387</v>
      </c>
      <c r="J5326" s="432"/>
    </row>
    <row r="5327" spans="1:11" collapsed="1">
      <c r="A5327" s="418">
        <v>95426</v>
      </c>
      <c r="B5327" s="560" t="s">
        <v>24851</v>
      </c>
      <c r="C5327" s="560"/>
      <c r="D5327" s="560"/>
      <c r="E5327" s="560"/>
      <c r="F5327" s="560"/>
      <c r="G5327" s="560"/>
      <c r="H5327" s="419" t="s">
        <v>60</v>
      </c>
      <c r="I5327" s="420"/>
      <c r="J5327" s="421">
        <v>98.8</v>
      </c>
      <c r="K5327" s="422"/>
    </row>
    <row r="5328" spans="1:11" hidden="1" outlineLevel="1">
      <c r="A5328" s="423"/>
      <c r="B5328" s="424"/>
      <c r="C5328" s="425">
        <v>2041</v>
      </c>
      <c r="D5328" s="426" t="s">
        <v>23768</v>
      </c>
      <c r="E5328" s="427" t="s">
        <v>143</v>
      </c>
      <c r="F5328" s="428">
        <v>26.73</v>
      </c>
      <c r="G5328" s="429">
        <v>1.5</v>
      </c>
      <c r="H5328" s="430"/>
      <c r="I5328" s="431">
        <v>40.100700000000003</v>
      </c>
      <c r="J5328" s="432"/>
    </row>
    <row r="5329" spans="1:11" ht="22.5" collapsed="1">
      <c r="A5329" s="423"/>
      <c r="B5329" s="424"/>
      <c r="C5329" s="425">
        <v>2044</v>
      </c>
      <c r="D5329" s="426" t="s">
        <v>23769</v>
      </c>
      <c r="E5329" s="427" t="s">
        <v>143</v>
      </c>
      <c r="F5329" s="428">
        <v>19.559999999999999</v>
      </c>
      <c r="G5329" s="429">
        <v>3</v>
      </c>
      <c r="H5329" s="430"/>
      <c r="I5329" s="431">
        <v>58.701000000000001</v>
      </c>
      <c r="J5329" s="432"/>
    </row>
    <row r="5330" spans="1:11" hidden="1" outlineLevel="1">
      <c r="A5330" s="418">
        <v>95427</v>
      </c>
      <c r="B5330" s="560" t="s">
        <v>24852</v>
      </c>
      <c r="C5330" s="560"/>
      <c r="D5330" s="560"/>
      <c r="E5330" s="560"/>
      <c r="F5330" s="560"/>
      <c r="G5330" s="560"/>
      <c r="H5330" s="419" t="s">
        <v>60</v>
      </c>
      <c r="I5330" s="420"/>
      <c r="J5330" s="421">
        <v>65.87</v>
      </c>
      <c r="K5330" s="422"/>
    </row>
    <row r="5331" spans="1:11" hidden="1" outlineLevel="1">
      <c r="A5331" s="423"/>
      <c r="B5331" s="424"/>
      <c r="C5331" s="425">
        <v>2041</v>
      </c>
      <c r="D5331" s="426" t="s">
        <v>23768</v>
      </c>
      <c r="E5331" s="427" t="s">
        <v>143</v>
      </c>
      <c r="F5331" s="428">
        <v>26.73</v>
      </c>
      <c r="G5331" s="429">
        <v>1</v>
      </c>
      <c r="H5331" s="430"/>
      <c r="I5331" s="431">
        <v>26.733799999999999</v>
      </c>
      <c r="J5331" s="432"/>
    </row>
    <row r="5332" spans="1:11" ht="22.5" collapsed="1">
      <c r="A5332" s="423"/>
      <c r="B5332" s="424"/>
      <c r="C5332" s="425">
        <v>2044</v>
      </c>
      <c r="D5332" s="426" t="s">
        <v>23769</v>
      </c>
      <c r="E5332" s="427" t="s">
        <v>143</v>
      </c>
      <c r="F5332" s="428">
        <v>19.559999999999999</v>
      </c>
      <c r="G5332" s="429">
        <v>2</v>
      </c>
      <c r="H5332" s="430"/>
      <c r="I5332" s="431">
        <v>39.134</v>
      </c>
      <c r="J5332" s="432"/>
    </row>
    <row r="5333" spans="1:11" ht="24.75" hidden="1" customHeight="1" outlineLevel="1">
      <c r="A5333" s="418">
        <v>96001</v>
      </c>
      <c r="B5333" s="560" t="s">
        <v>24853</v>
      </c>
      <c r="C5333" s="560"/>
      <c r="D5333" s="560"/>
      <c r="E5333" s="560"/>
      <c r="F5333" s="560"/>
      <c r="G5333" s="560"/>
      <c r="H5333" s="419" t="s">
        <v>60</v>
      </c>
      <c r="I5333" s="420"/>
      <c r="J5333" s="421">
        <v>185.2</v>
      </c>
      <c r="K5333" s="422"/>
    </row>
    <row r="5334" spans="1:11" hidden="1" outlineLevel="1">
      <c r="A5334" s="423"/>
      <c r="B5334" s="424"/>
      <c r="C5334" s="425">
        <v>2041</v>
      </c>
      <c r="D5334" s="426" t="s">
        <v>23768</v>
      </c>
      <c r="E5334" s="427" t="s">
        <v>143</v>
      </c>
      <c r="F5334" s="428">
        <v>26.73</v>
      </c>
      <c r="G5334" s="429">
        <v>4</v>
      </c>
      <c r="H5334" s="430"/>
      <c r="I5334" s="431">
        <v>106.9354</v>
      </c>
      <c r="J5334" s="432"/>
    </row>
    <row r="5335" spans="1:11" ht="22.5" collapsed="1">
      <c r="A5335" s="423"/>
      <c r="B5335" s="424"/>
      <c r="C5335" s="425">
        <v>2044</v>
      </c>
      <c r="D5335" s="426" t="s">
        <v>23769</v>
      </c>
      <c r="E5335" s="427" t="s">
        <v>143</v>
      </c>
      <c r="F5335" s="428">
        <v>19.559999999999999</v>
      </c>
      <c r="G5335" s="429">
        <v>4</v>
      </c>
      <c r="H5335" s="430"/>
      <c r="I5335" s="431">
        <v>78.268000000000001</v>
      </c>
      <c r="J5335" s="432"/>
    </row>
    <row r="5336" spans="1:11" ht="24.75" hidden="1" customHeight="1" outlineLevel="1">
      <c r="A5336" s="418">
        <v>96002</v>
      </c>
      <c r="B5336" s="560" t="s">
        <v>24854</v>
      </c>
      <c r="C5336" s="560"/>
      <c r="D5336" s="560"/>
      <c r="E5336" s="560"/>
      <c r="F5336" s="560"/>
      <c r="G5336" s="560"/>
      <c r="H5336" s="419" t="s">
        <v>60</v>
      </c>
      <c r="I5336" s="420"/>
      <c r="J5336" s="421">
        <v>231.5</v>
      </c>
      <c r="K5336" s="422"/>
    </row>
    <row r="5337" spans="1:11" hidden="1" outlineLevel="1">
      <c r="A5337" s="423"/>
      <c r="B5337" s="424"/>
      <c r="C5337" s="425">
        <v>2041</v>
      </c>
      <c r="D5337" s="426" t="s">
        <v>23768</v>
      </c>
      <c r="E5337" s="427" t="s">
        <v>143</v>
      </c>
      <c r="F5337" s="428">
        <v>26.73</v>
      </c>
      <c r="G5337" s="429">
        <v>5</v>
      </c>
      <c r="H5337" s="430"/>
      <c r="I5337" s="431">
        <v>133.66929999999999</v>
      </c>
      <c r="J5337" s="432"/>
    </row>
    <row r="5338" spans="1:11" ht="22.5" collapsed="1">
      <c r="A5338" s="423"/>
      <c r="B5338" s="424"/>
      <c r="C5338" s="425">
        <v>2044</v>
      </c>
      <c r="D5338" s="426" t="s">
        <v>23769</v>
      </c>
      <c r="E5338" s="427" t="s">
        <v>143</v>
      </c>
      <c r="F5338" s="428">
        <v>19.559999999999999</v>
      </c>
      <c r="G5338" s="429">
        <v>5</v>
      </c>
      <c r="H5338" s="430"/>
      <c r="I5338" s="431">
        <v>97.835099999999997</v>
      </c>
      <c r="J5338" s="432"/>
    </row>
    <row r="5339" spans="1:11" hidden="1" outlineLevel="1">
      <c r="A5339" s="418">
        <v>96003</v>
      </c>
      <c r="B5339" s="560" t="s">
        <v>24855</v>
      </c>
      <c r="C5339" s="560"/>
      <c r="D5339" s="560"/>
      <c r="E5339" s="560"/>
      <c r="F5339" s="560"/>
      <c r="G5339" s="560"/>
      <c r="H5339" s="419" t="s">
        <v>60</v>
      </c>
      <c r="I5339" s="420"/>
      <c r="J5339" s="421">
        <v>208.35</v>
      </c>
      <c r="K5339" s="422"/>
    </row>
    <row r="5340" spans="1:11" hidden="1" outlineLevel="1">
      <c r="A5340" s="423"/>
      <c r="B5340" s="424"/>
      <c r="C5340" s="425">
        <v>2041</v>
      </c>
      <c r="D5340" s="426" t="s">
        <v>23768</v>
      </c>
      <c r="E5340" s="427" t="s">
        <v>143</v>
      </c>
      <c r="F5340" s="428">
        <v>26.73</v>
      </c>
      <c r="G5340" s="429">
        <v>4.5</v>
      </c>
      <c r="H5340" s="430"/>
      <c r="I5340" s="431">
        <v>120.3023</v>
      </c>
      <c r="J5340" s="432"/>
    </row>
    <row r="5341" spans="1:11" ht="22.5" collapsed="1">
      <c r="A5341" s="423"/>
      <c r="B5341" s="424"/>
      <c r="C5341" s="425">
        <v>2044</v>
      </c>
      <c r="D5341" s="426" t="s">
        <v>23769</v>
      </c>
      <c r="E5341" s="427" t="s">
        <v>143</v>
      </c>
      <c r="F5341" s="428">
        <v>19.559999999999999</v>
      </c>
      <c r="G5341" s="429">
        <v>4.5</v>
      </c>
      <c r="H5341" s="430"/>
      <c r="I5341" s="431">
        <v>88.051500000000004</v>
      </c>
      <c r="J5341" s="432"/>
    </row>
    <row r="5342" spans="1:11" hidden="1" outlineLevel="1">
      <c r="A5342" s="418">
        <v>96004</v>
      </c>
      <c r="B5342" s="560" t="s">
        <v>24856</v>
      </c>
      <c r="C5342" s="560"/>
      <c r="D5342" s="560"/>
      <c r="E5342" s="560"/>
      <c r="F5342" s="560"/>
      <c r="G5342" s="560"/>
      <c r="H5342" s="419" t="s">
        <v>60</v>
      </c>
      <c r="I5342" s="420"/>
      <c r="J5342" s="421">
        <v>23.15</v>
      </c>
      <c r="K5342" s="422"/>
    </row>
    <row r="5343" spans="1:11" hidden="1" outlineLevel="1">
      <c r="A5343" s="423"/>
      <c r="B5343" s="424"/>
      <c r="C5343" s="425">
        <v>2041</v>
      </c>
      <c r="D5343" s="426" t="s">
        <v>23768</v>
      </c>
      <c r="E5343" s="427" t="s">
        <v>143</v>
      </c>
      <c r="F5343" s="428">
        <v>26.73</v>
      </c>
      <c r="G5343" s="429">
        <v>0.5</v>
      </c>
      <c r="H5343" s="430"/>
      <c r="I5343" s="431">
        <v>13.366899999999999</v>
      </c>
      <c r="J5343" s="432"/>
    </row>
    <row r="5344" spans="1:11" ht="22.5" collapsed="1">
      <c r="A5344" s="423"/>
      <c r="B5344" s="424"/>
      <c r="C5344" s="425">
        <v>2044</v>
      </c>
      <c r="D5344" s="426" t="s">
        <v>23769</v>
      </c>
      <c r="E5344" s="427" t="s">
        <v>143</v>
      </c>
      <c r="F5344" s="428">
        <v>19.559999999999999</v>
      </c>
      <c r="G5344" s="429">
        <v>0.5</v>
      </c>
      <c r="H5344" s="430"/>
      <c r="I5344" s="431">
        <v>9.7835000000000001</v>
      </c>
      <c r="J5344" s="432"/>
    </row>
    <row r="5345" spans="1:11" hidden="1" outlineLevel="1">
      <c r="A5345" s="418">
        <v>96005</v>
      </c>
      <c r="B5345" s="560" t="s">
        <v>24857</v>
      </c>
      <c r="C5345" s="560"/>
      <c r="D5345" s="560"/>
      <c r="E5345" s="560"/>
      <c r="F5345" s="560"/>
      <c r="G5345" s="560"/>
      <c r="H5345" s="419" t="s">
        <v>60</v>
      </c>
      <c r="I5345" s="420"/>
      <c r="J5345" s="421">
        <v>11.58</v>
      </c>
      <c r="K5345" s="422"/>
    </row>
    <row r="5346" spans="1:11" hidden="1" outlineLevel="1">
      <c r="A5346" s="423"/>
      <c r="B5346" s="424"/>
      <c r="C5346" s="425">
        <v>2041</v>
      </c>
      <c r="D5346" s="426" t="s">
        <v>23768</v>
      </c>
      <c r="E5346" s="427" t="s">
        <v>143</v>
      </c>
      <c r="F5346" s="428">
        <v>26.73</v>
      </c>
      <c r="G5346" s="429">
        <v>0.25</v>
      </c>
      <c r="H5346" s="430"/>
      <c r="I5346" s="431">
        <v>6.6833999999999998</v>
      </c>
      <c r="J5346" s="432"/>
    </row>
    <row r="5347" spans="1:11" ht="22.5" collapsed="1">
      <c r="A5347" s="423"/>
      <c r="B5347" s="424"/>
      <c r="C5347" s="425">
        <v>2044</v>
      </c>
      <c r="D5347" s="426" t="s">
        <v>23769</v>
      </c>
      <c r="E5347" s="427" t="s">
        <v>143</v>
      </c>
      <c r="F5347" s="428">
        <v>19.559999999999999</v>
      </c>
      <c r="G5347" s="429">
        <v>0.25</v>
      </c>
      <c r="H5347" s="430"/>
      <c r="I5347" s="431">
        <v>4.8917000000000002</v>
      </c>
      <c r="J5347" s="432"/>
    </row>
    <row r="5348" spans="1:11" hidden="1" outlineLevel="1">
      <c r="A5348" s="418">
        <v>96008</v>
      </c>
      <c r="B5348" s="560" t="s">
        <v>24858</v>
      </c>
      <c r="C5348" s="560"/>
      <c r="D5348" s="560"/>
      <c r="E5348" s="560"/>
      <c r="F5348" s="560"/>
      <c r="G5348" s="560"/>
      <c r="H5348" s="419" t="s">
        <v>60</v>
      </c>
      <c r="I5348" s="420"/>
      <c r="J5348" s="421">
        <v>23.15</v>
      </c>
      <c r="K5348" s="422"/>
    </row>
    <row r="5349" spans="1:11" hidden="1" outlineLevel="1">
      <c r="A5349" s="423"/>
      <c r="B5349" s="424"/>
      <c r="C5349" s="425">
        <v>2041</v>
      </c>
      <c r="D5349" s="426" t="s">
        <v>23768</v>
      </c>
      <c r="E5349" s="427" t="s">
        <v>143</v>
      </c>
      <c r="F5349" s="428">
        <v>26.73</v>
      </c>
      <c r="G5349" s="429">
        <v>0.5</v>
      </c>
      <c r="H5349" s="430"/>
      <c r="I5349" s="431">
        <v>13.366899999999999</v>
      </c>
      <c r="J5349" s="432"/>
    </row>
    <row r="5350" spans="1:11" ht="22.5" collapsed="1">
      <c r="A5350" s="423"/>
      <c r="B5350" s="424"/>
      <c r="C5350" s="425">
        <v>2044</v>
      </c>
      <c r="D5350" s="426" t="s">
        <v>23769</v>
      </c>
      <c r="E5350" s="427" t="s">
        <v>143</v>
      </c>
      <c r="F5350" s="428">
        <v>19.559999999999999</v>
      </c>
      <c r="G5350" s="429">
        <v>0.5</v>
      </c>
      <c r="H5350" s="430"/>
      <c r="I5350" s="431">
        <v>9.7835000000000001</v>
      </c>
      <c r="J5350" s="432"/>
    </row>
    <row r="5351" spans="1:11" hidden="1" outlineLevel="1">
      <c r="A5351" s="418">
        <v>96009</v>
      </c>
      <c r="B5351" s="560" t="s">
        <v>24859</v>
      </c>
      <c r="C5351" s="560"/>
      <c r="D5351" s="560"/>
      <c r="E5351" s="560"/>
      <c r="F5351" s="560"/>
      <c r="G5351" s="560"/>
      <c r="H5351" s="419" t="s">
        <v>65</v>
      </c>
      <c r="I5351" s="420"/>
      <c r="J5351" s="421">
        <v>18.52</v>
      </c>
      <c r="K5351" s="422"/>
    </row>
    <row r="5352" spans="1:11" hidden="1" outlineLevel="1">
      <c r="A5352" s="423"/>
      <c r="B5352" s="424"/>
      <c r="C5352" s="425">
        <v>2041</v>
      </c>
      <c r="D5352" s="426" t="s">
        <v>23768</v>
      </c>
      <c r="E5352" s="427" t="s">
        <v>143</v>
      </c>
      <c r="F5352" s="428">
        <v>26.73</v>
      </c>
      <c r="G5352" s="429">
        <v>0.4</v>
      </c>
      <c r="H5352" s="430"/>
      <c r="I5352" s="431">
        <v>10.6935</v>
      </c>
      <c r="J5352" s="432"/>
    </row>
    <row r="5353" spans="1:11" ht="22.5" collapsed="1">
      <c r="A5353" s="423"/>
      <c r="B5353" s="424"/>
      <c r="C5353" s="425">
        <v>2044</v>
      </c>
      <c r="D5353" s="426" t="s">
        <v>23769</v>
      </c>
      <c r="E5353" s="427" t="s">
        <v>143</v>
      </c>
      <c r="F5353" s="428">
        <v>19.559999999999999</v>
      </c>
      <c r="G5353" s="429">
        <v>0.4</v>
      </c>
      <c r="H5353" s="430"/>
      <c r="I5353" s="431">
        <v>7.8268000000000004</v>
      </c>
      <c r="J5353" s="432"/>
    </row>
    <row r="5354" spans="1:11" hidden="1" outlineLevel="1">
      <c r="A5354" s="418">
        <v>96012</v>
      </c>
      <c r="B5354" s="560" t="s">
        <v>24860</v>
      </c>
      <c r="C5354" s="560"/>
      <c r="D5354" s="560"/>
      <c r="E5354" s="560"/>
      <c r="F5354" s="560"/>
      <c r="G5354" s="560"/>
      <c r="H5354" s="419" t="s">
        <v>65</v>
      </c>
      <c r="I5354" s="420"/>
      <c r="J5354" s="421">
        <v>11.58</v>
      </c>
      <c r="K5354" s="422"/>
    </row>
    <row r="5355" spans="1:11" hidden="1" outlineLevel="1">
      <c r="A5355" s="423"/>
      <c r="B5355" s="424"/>
      <c r="C5355" s="425">
        <v>2041</v>
      </c>
      <c r="D5355" s="426" t="s">
        <v>23768</v>
      </c>
      <c r="E5355" s="427" t="s">
        <v>143</v>
      </c>
      <c r="F5355" s="428">
        <v>26.73</v>
      </c>
      <c r="G5355" s="429">
        <v>0.25</v>
      </c>
      <c r="H5355" s="430"/>
      <c r="I5355" s="431">
        <v>6.6833999999999998</v>
      </c>
      <c r="J5355" s="432"/>
    </row>
    <row r="5356" spans="1:11" ht="22.5" collapsed="1">
      <c r="A5356" s="423"/>
      <c r="B5356" s="424"/>
      <c r="C5356" s="425">
        <v>2044</v>
      </c>
      <c r="D5356" s="426" t="s">
        <v>23769</v>
      </c>
      <c r="E5356" s="427" t="s">
        <v>143</v>
      </c>
      <c r="F5356" s="428">
        <v>19.559999999999999</v>
      </c>
      <c r="G5356" s="429">
        <v>0.25</v>
      </c>
      <c r="H5356" s="430"/>
      <c r="I5356" s="431">
        <v>4.8917000000000002</v>
      </c>
      <c r="J5356" s="432"/>
    </row>
    <row r="5357" spans="1:11" hidden="1" outlineLevel="1">
      <c r="A5357" s="418">
        <v>96013</v>
      </c>
      <c r="B5357" s="560" t="s">
        <v>24861</v>
      </c>
      <c r="C5357" s="560"/>
      <c r="D5357" s="560"/>
      <c r="E5357" s="560"/>
      <c r="F5357" s="560"/>
      <c r="G5357" s="560"/>
      <c r="H5357" s="419" t="s">
        <v>65</v>
      </c>
      <c r="I5357" s="420"/>
      <c r="J5357" s="421">
        <v>23.15</v>
      </c>
      <c r="K5357" s="422"/>
    </row>
    <row r="5358" spans="1:11" hidden="1" outlineLevel="1">
      <c r="A5358" s="423"/>
      <c r="B5358" s="424"/>
      <c r="C5358" s="425">
        <v>2041</v>
      </c>
      <c r="D5358" s="426" t="s">
        <v>23768</v>
      </c>
      <c r="E5358" s="427" t="s">
        <v>143</v>
      </c>
      <c r="F5358" s="428">
        <v>26.73</v>
      </c>
      <c r="G5358" s="429">
        <v>0.5</v>
      </c>
      <c r="H5358" s="430"/>
      <c r="I5358" s="431">
        <v>13.366899999999999</v>
      </c>
      <c r="J5358" s="432"/>
    </row>
    <row r="5359" spans="1:11" ht="22.5" collapsed="1">
      <c r="A5359" s="423"/>
      <c r="B5359" s="424"/>
      <c r="C5359" s="425">
        <v>2044</v>
      </c>
      <c r="D5359" s="426" t="s">
        <v>23769</v>
      </c>
      <c r="E5359" s="427" t="s">
        <v>143</v>
      </c>
      <c r="F5359" s="428">
        <v>19.559999999999999</v>
      </c>
      <c r="G5359" s="429">
        <v>0.5</v>
      </c>
      <c r="H5359" s="430"/>
      <c r="I5359" s="431">
        <v>9.7835000000000001</v>
      </c>
      <c r="J5359" s="432"/>
    </row>
    <row r="5360" spans="1:11" hidden="1" outlineLevel="1">
      <c r="A5360" s="418">
        <v>96014</v>
      </c>
      <c r="B5360" s="560" t="s">
        <v>24862</v>
      </c>
      <c r="C5360" s="560"/>
      <c r="D5360" s="560"/>
      <c r="E5360" s="560"/>
      <c r="F5360" s="560"/>
      <c r="G5360" s="560"/>
      <c r="H5360" s="419" t="s">
        <v>65</v>
      </c>
      <c r="I5360" s="420"/>
      <c r="J5360" s="421">
        <v>2.3199999999999998</v>
      </c>
      <c r="K5360" s="422"/>
    </row>
    <row r="5361" spans="1:11" hidden="1" outlineLevel="1">
      <c r="A5361" s="423"/>
      <c r="B5361" s="424"/>
      <c r="C5361" s="425">
        <v>2041</v>
      </c>
      <c r="D5361" s="426" t="s">
        <v>23768</v>
      </c>
      <c r="E5361" s="427" t="s">
        <v>143</v>
      </c>
      <c r="F5361" s="428">
        <v>26.73</v>
      </c>
      <c r="G5361" s="429">
        <v>0.05</v>
      </c>
      <c r="H5361" s="430"/>
      <c r="I5361" s="431">
        <v>1.3366</v>
      </c>
      <c r="J5361" s="432"/>
    </row>
    <row r="5362" spans="1:11" ht="22.5" collapsed="1">
      <c r="A5362" s="423"/>
      <c r="B5362" s="424"/>
      <c r="C5362" s="425">
        <v>2044</v>
      </c>
      <c r="D5362" s="426" t="s">
        <v>23769</v>
      </c>
      <c r="E5362" s="427" t="s">
        <v>143</v>
      </c>
      <c r="F5362" s="428">
        <v>19.559999999999999</v>
      </c>
      <c r="G5362" s="429">
        <v>0.05</v>
      </c>
      <c r="H5362" s="430"/>
      <c r="I5362" s="431">
        <v>0.97829999999999995</v>
      </c>
      <c r="J5362" s="432"/>
    </row>
    <row r="5363" spans="1:11" hidden="1" outlineLevel="1">
      <c r="A5363" s="418">
        <v>96015</v>
      </c>
      <c r="B5363" s="560" t="s">
        <v>24863</v>
      </c>
      <c r="C5363" s="560"/>
      <c r="D5363" s="560"/>
      <c r="E5363" s="560"/>
      <c r="F5363" s="560"/>
      <c r="G5363" s="560"/>
      <c r="H5363" s="419" t="s">
        <v>65</v>
      </c>
      <c r="I5363" s="420"/>
      <c r="J5363" s="421">
        <v>4.63</v>
      </c>
      <c r="K5363" s="422"/>
    </row>
    <row r="5364" spans="1:11" hidden="1" outlineLevel="1">
      <c r="A5364" s="423"/>
      <c r="B5364" s="424"/>
      <c r="C5364" s="425">
        <v>2041</v>
      </c>
      <c r="D5364" s="426" t="s">
        <v>23768</v>
      </c>
      <c r="E5364" s="427" t="s">
        <v>143</v>
      </c>
      <c r="F5364" s="428">
        <v>26.73</v>
      </c>
      <c r="G5364" s="429">
        <v>0.1</v>
      </c>
      <c r="H5364" s="430"/>
      <c r="I5364" s="431">
        <v>2.6732999999999998</v>
      </c>
      <c r="J5364" s="432"/>
    </row>
    <row r="5365" spans="1:11" ht="22.5" collapsed="1">
      <c r="A5365" s="423"/>
      <c r="B5365" s="424"/>
      <c r="C5365" s="425">
        <v>2044</v>
      </c>
      <c r="D5365" s="426" t="s">
        <v>23769</v>
      </c>
      <c r="E5365" s="427" t="s">
        <v>143</v>
      </c>
      <c r="F5365" s="428">
        <v>19.559999999999999</v>
      </c>
      <c r="G5365" s="429">
        <v>0.1</v>
      </c>
      <c r="H5365" s="430"/>
      <c r="I5365" s="431">
        <v>1.9567000000000001</v>
      </c>
      <c r="J5365" s="432"/>
    </row>
    <row r="5366" spans="1:11" hidden="1" outlineLevel="1">
      <c r="A5366" s="418">
        <v>96016</v>
      </c>
      <c r="B5366" s="560" t="s">
        <v>24864</v>
      </c>
      <c r="C5366" s="560"/>
      <c r="D5366" s="560"/>
      <c r="E5366" s="560"/>
      <c r="F5366" s="560"/>
      <c r="G5366" s="560"/>
      <c r="H5366" s="419" t="s">
        <v>65</v>
      </c>
      <c r="I5366" s="420"/>
      <c r="J5366" s="421">
        <v>2.78</v>
      </c>
      <c r="K5366" s="422"/>
    </row>
    <row r="5367" spans="1:11" hidden="1" outlineLevel="1">
      <c r="A5367" s="423"/>
      <c r="B5367" s="424"/>
      <c r="C5367" s="425">
        <v>2041</v>
      </c>
      <c r="D5367" s="426" t="s">
        <v>23768</v>
      </c>
      <c r="E5367" s="427" t="s">
        <v>143</v>
      </c>
      <c r="F5367" s="428">
        <v>26.73</v>
      </c>
      <c r="G5367" s="429">
        <v>0.06</v>
      </c>
      <c r="H5367" s="430"/>
      <c r="I5367" s="431">
        <v>1.6040000000000001</v>
      </c>
      <c r="J5367" s="432"/>
    </row>
    <row r="5368" spans="1:11" ht="22.5" collapsed="1">
      <c r="A5368" s="423"/>
      <c r="B5368" s="424"/>
      <c r="C5368" s="425">
        <v>2044</v>
      </c>
      <c r="D5368" s="426" t="s">
        <v>23769</v>
      </c>
      <c r="E5368" s="427" t="s">
        <v>143</v>
      </c>
      <c r="F5368" s="428">
        <v>19.559999999999999</v>
      </c>
      <c r="G5368" s="429">
        <v>0.06</v>
      </c>
      <c r="H5368" s="430"/>
      <c r="I5368" s="431">
        <v>1.1739999999999999</v>
      </c>
      <c r="J5368" s="432"/>
    </row>
    <row r="5369" spans="1:11" hidden="1" outlineLevel="1">
      <c r="A5369" s="418">
        <v>96017</v>
      </c>
      <c r="B5369" s="560" t="s">
        <v>24865</v>
      </c>
      <c r="C5369" s="560"/>
      <c r="D5369" s="560"/>
      <c r="E5369" s="560"/>
      <c r="F5369" s="560"/>
      <c r="G5369" s="560"/>
      <c r="H5369" s="419" t="s">
        <v>65</v>
      </c>
      <c r="I5369" s="420"/>
      <c r="J5369" s="421">
        <v>5.56</v>
      </c>
      <c r="K5369" s="422"/>
    </row>
    <row r="5370" spans="1:11" hidden="1" outlineLevel="1">
      <c r="A5370" s="423"/>
      <c r="B5370" s="424"/>
      <c r="C5370" s="425">
        <v>2041</v>
      </c>
      <c r="D5370" s="426" t="s">
        <v>23768</v>
      </c>
      <c r="E5370" s="427" t="s">
        <v>143</v>
      </c>
      <c r="F5370" s="428">
        <v>26.73</v>
      </c>
      <c r="G5370" s="429">
        <v>0.12</v>
      </c>
      <c r="H5370" s="430"/>
      <c r="I5370" s="431">
        <v>3.2080000000000002</v>
      </c>
      <c r="J5370" s="432"/>
    </row>
    <row r="5371" spans="1:11" ht="22.5" collapsed="1">
      <c r="A5371" s="423"/>
      <c r="B5371" s="424"/>
      <c r="C5371" s="425">
        <v>2044</v>
      </c>
      <c r="D5371" s="426" t="s">
        <v>23769</v>
      </c>
      <c r="E5371" s="427" t="s">
        <v>143</v>
      </c>
      <c r="F5371" s="428">
        <v>19.559999999999999</v>
      </c>
      <c r="G5371" s="429">
        <v>0.12</v>
      </c>
      <c r="H5371" s="430"/>
      <c r="I5371" s="431">
        <v>2.3479999999999999</v>
      </c>
      <c r="J5371" s="432"/>
    </row>
    <row r="5372" spans="1:11" hidden="1" outlineLevel="1">
      <c r="A5372" s="418">
        <v>96018</v>
      </c>
      <c r="B5372" s="560" t="s">
        <v>24866</v>
      </c>
      <c r="C5372" s="560"/>
      <c r="D5372" s="560"/>
      <c r="E5372" s="560"/>
      <c r="F5372" s="560"/>
      <c r="G5372" s="560"/>
      <c r="H5372" s="419" t="s">
        <v>60</v>
      </c>
      <c r="I5372" s="420"/>
      <c r="J5372" s="421">
        <v>9.26</v>
      </c>
      <c r="K5372" s="422"/>
    </row>
    <row r="5373" spans="1:11" hidden="1" outlineLevel="1">
      <c r="A5373" s="423"/>
      <c r="B5373" s="424"/>
      <c r="C5373" s="425">
        <v>2041</v>
      </c>
      <c r="D5373" s="426" t="s">
        <v>23768</v>
      </c>
      <c r="E5373" s="427" t="s">
        <v>143</v>
      </c>
      <c r="F5373" s="428">
        <v>26.73</v>
      </c>
      <c r="G5373" s="429">
        <v>0.2</v>
      </c>
      <c r="H5373" s="430"/>
      <c r="I5373" s="431">
        <v>5.3467000000000002</v>
      </c>
      <c r="J5373" s="432"/>
    </row>
    <row r="5374" spans="1:11" ht="22.5" collapsed="1">
      <c r="A5374" s="423"/>
      <c r="B5374" s="424"/>
      <c r="C5374" s="425">
        <v>2044</v>
      </c>
      <c r="D5374" s="426" t="s">
        <v>23769</v>
      </c>
      <c r="E5374" s="427" t="s">
        <v>143</v>
      </c>
      <c r="F5374" s="428">
        <v>19.559999999999999</v>
      </c>
      <c r="G5374" s="429">
        <v>0.2</v>
      </c>
      <c r="H5374" s="430"/>
      <c r="I5374" s="431">
        <v>3.9134000000000002</v>
      </c>
      <c r="J5374" s="432"/>
    </row>
    <row r="5375" spans="1:11" hidden="1" outlineLevel="1">
      <c r="A5375" s="418">
        <v>96020</v>
      </c>
      <c r="B5375" s="560" t="s">
        <v>24867</v>
      </c>
      <c r="C5375" s="560"/>
      <c r="D5375" s="560"/>
      <c r="E5375" s="560"/>
      <c r="F5375" s="560"/>
      <c r="G5375" s="560"/>
      <c r="H5375" s="419" t="s">
        <v>60</v>
      </c>
      <c r="I5375" s="420"/>
      <c r="J5375" s="421">
        <v>9.26</v>
      </c>
      <c r="K5375" s="422"/>
    </row>
    <row r="5376" spans="1:11" hidden="1" outlineLevel="1">
      <c r="A5376" s="423"/>
      <c r="B5376" s="424"/>
      <c r="C5376" s="425">
        <v>2041</v>
      </c>
      <c r="D5376" s="426" t="s">
        <v>23768</v>
      </c>
      <c r="E5376" s="427" t="s">
        <v>143</v>
      </c>
      <c r="F5376" s="428">
        <v>26.73</v>
      </c>
      <c r="G5376" s="429">
        <v>0.2</v>
      </c>
      <c r="H5376" s="430"/>
      <c r="I5376" s="431">
        <v>5.3467000000000002</v>
      </c>
      <c r="J5376" s="432"/>
    </row>
    <row r="5377" spans="1:11" ht="22.5" collapsed="1">
      <c r="A5377" s="423"/>
      <c r="B5377" s="424"/>
      <c r="C5377" s="425">
        <v>2044</v>
      </c>
      <c r="D5377" s="426" t="s">
        <v>23769</v>
      </c>
      <c r="E5377" s="427" t="s">
        <v>143</v>
      </c>
      <c r="F5377" s="428">
        <v>19.559999999999999</v>
      </c>
      <c r="G5377" s="429">
        <v>0.2</v>
      </c>
      <c r="H5377" s="430"/>
      <c r="I5377" s="431">
        <v>3.9134000000000002</v>
      </c>
      <c r="J5377" s="432"/>
    </row>
    <row r="5378" spans="1:11" hidden="1" outlineLevel="1">
      <c r="A5378" s="418">
        <v>96110</v>
      </c>
      <c r="B5378" s="560" t="s">
        <v>24868</v>
      </c>
      <c r="C5378" s="560"/>
      <c r="D5378" s="560"/>
      <c r="E5378" s="560"/>
      <c r="F5378" s="560"/>
      <c r="G5378" s="560"/>
      <c r="H5378" s="419" t="s">
        <v>65</v>
      </c>
      <c r="I5378" s="420"/>
      <c r="J5378" s="421">
        <v>37.04</v>
      </c>
      <c r="K5378" s="422"/>
    </row>
    <row r="5379" spans="1:11" hidden="1" outlineLevel="1">
      <c r="A5379" s="423"/>
      <c r="B5379" s="424"/>
      <c r="C5379" s="425">
        <v>2041</v>
      </c>
      <c r="D5379" s="426" t="s">
        <v>23768</v>
      </c>
      <c r="E5379" s="427" t="s">
        <v>143</v>
      </c>
      <c r="F5379" s="428">
        <v>26.73</v>
      </c>
      <c r="G5379" s="429">
        <v>0.8</v>
      </c>
      <c r="H5379" s="430"/>
      <c r="I5379" s="431">
        <v>21.387</v>
      </c>
      <c r="J5379" s="432"/>
    </row>
    <row r="5380" spans="1:11" ht="22.5" collapsed="1">
      <c r="A5380" s="423"/>
      <c r="B5380" s="424"/>
      <c r="C5380" s="425">
        <v>2044</v>
      </c>
      <c r="D5380" s="426" t="s">
        <v>23769</v>
      </c>
      <c r="E5380" s="427" t="s">
        <v>143</v>
      </c>
      <c r="F5380" s="428">
        <v>19.559999999999999</v>
      </c>
      <c r="G5380" s="429">
        <v>0.8</v>
      </c>
      <c r="H5380" s="430"/>
      <c r="I5380" s="431">
        <v>15.653600000000001</v>
      </c>
      <c r="J5380" s="432"/>
    </row>
    <row r="5381" spans="1:11" hidden="1" outlineLevel="1">
      <c r="A5381" s="418">
        <v>96111</v>
      </c>
      <c r="B5381" s="560" t="s">
        <v>24869</v>
      </c>
      <c r="C5381" s="560"/>
      <c r="D5381" s="560"/>
      <c r="E5381" s="560"/>
      <c r="F5381" s="560"/>
      <c r="G5381" s="560"/>
      <c r="H5381" s="419" t="s">
        <v>60</v>
      </c>
      <c r="I5381" s="420"/>
      <c r="J5381" s="421">
        <v>9.26</v>
      </c>
      <c r="K5381" s="422"/>
    </row>
    <row r="5382" spans="1:11" hidden="1" outlineLevel="1">
      <c r="A5382" s="423"/>
      <c r="B5382" s="424"/>
      <c r="C5382" s="425">
        <v>2041</v>
      </c>
      <c r="D5382" s="426" t="s">
        <v>23768</v>
      </c>
      <c r="E5382" s="427" t="s">
        <v>143</v>
      </c>
      <c r="F5382" s="428">
        <v>26.73</v>
      </c>
      <c r="G5382" s="429">
        <v>0.2</v>
      </c>
      <c r="H5382" s="430"/>
      <c r="I5382" s="431">
        <v>5.3467000000000002</v>
      </c>
      <c r="J5382" s="432"/>
    </row>
    <row r="5383" spans="1:11" ht="22.5" collapsed="1">
      <c r="A5383" s="423"/>
      <c r="B5383" s="424"/>
      <c r="C5383" s="425">
        <v>2044</v>
      </c>
      <c r="D5383" s="426" t="s">
        <v>23769</v>
      </c>
      <c r="E5383" s="427" t="s">
        <v>143</v>
      </c>
      <c r="F5383" s="428">
        <v>19.559999999999999</v>
      </c>
      <c r="G5383" s="429">
        <v>0.2</v>
      </c>
      <c r="H5383" s="430"/>
      <c r="I5383" s="431">
        <v>3.9134000000000002</v>
      </c>
      <c r="J5383" s="432"/>
    </row>
    <row r="5384" spans="1:11" hidden="1" outlineLevel="1">
      <c r="A5384" s="418">
        <v>96115</v>
      </c>
      <c r="B5384" s="560" t="s">
        <v>24870</v>
      </c>
      <c r="C5384" s="560"/>
      <c r="D5384" s="560"/>
      <c r="E5384" s="560"/>
      <c r="F5384" s="560"/>
      <c r="G5384" s="560"/>
      <c r="H5384" s="419" t="s">
        <v>60</v>
      </c>
      <c r="I5384" s="420"/>
      <c r="J5384" s="421">
        <v>13.89</v>
      </c>
      <c r="K5384" s="422"/>
    </row>
    <row r="5385" spans="1:11" hidden="1" outlineLevel="1">
      <c r="A5385" s="423"/>
      <c r="B5385" s="424"/>
      <c r="C5385" s="425">
        <v>2041</v>
      </c>
      <c r="D5385" s="426" t="s">
        <v>23768</v>
      </c>
      <c r="E5385" s="427" t="s">
        <v>143</v>
      </c>
      <c r="F5385" s="428">
        <v>26.73</v>
      </c>
      <c r="G5385" s="429">
        <v>0.3</v>
      </c>
      <c r="H5385" s="430"/>
      <c r="I5385" s="431">
        <v>8.0200999999999993</v>
      </c>
      <c r="J5385" s="432"/>
    </row>
    <row r="5386" spans="1:11" ht="22.5" collapsed="1">
      <c r="A5386" s="423"/>
      <c r="B5386" s="424"/>
      <c r="C5386" s="425">
        <v>2044</v>
      </c>
      <c r="D5386" s="426" t="s">
        <v>23769</v>
      </c>
      <c r="E5386" s="427" t="s">
        <v>143</v>
      </c>
      <c r="F5386" s="428">
        <v>19.559999999999999</v>
      </c>
      <c r="G5386" s="429">
        <v>0.3</v>
      </c>
      <c r="H5386" s="430"/>
      <c r="I5386" s="431">
        <v>5.8700999999999999</v>
      </c>
      <c r="J5386" s="432"/>
    </row>
    <row r="5387" spans="1:11" hidden="1" outlineLevel="1">
      <c r="A5387" s="418">
        <v>96116</v>
      </c>
      <c r="B5387" s="560" t="s">
        <v>24871</v>
      </c>
      <c r="C5387" s="560"/>
      <c r="D5387" s="560"/>
      <c r="E5387" s="560"/>
      <c r="F5387" s="560"/>
      <c r="G5387" s="560"/>
      <c r="H5387" s="419" t="s">
        <v>60</v>
      </c>
      <c r="I5387" s="420"/>
      <c r="J5387" s="421">
        <v>32.409999999999997</v>
      </c>
      <c r="K5387" s="422"/>
    </row>
    <row r="5388" spans="1:11" hidden="1" outlineLevel="1">
      <c r="A5388" s="423"/>
      <c r="B5388" s="424"/>
      <c r="C5388" s="425">
        <v>2041</v>
      </c>
      <c r="D5388" s="426" t="s">
        <v>23768</v>
      </c>
      <c r="E5388" s="427" t="s">
        <v>143</v>
      </c>
      <c r="F5388" s="428">
        <v>26.73</v>
      </c>
      <c r="G5388" s="429">
        <v>0.7</v>
      </c>
      <c r="H5388" s="430"/>
      <c r="I5388" s="431">
        <v>18.713699999999999</v>
      </c>
      <c r="J5388" s="432"/>
    </row>
    <row r="5389" spans="1:11" ht="22.5" collapsed="1">
      <c r="A5389" s="423"/>
      <c r="B5389" s="424"/>
      <c r="C5389" s="425">
        <v>2044</v>
      </c>
      <c r="D5389" s="426" t="s">
        <v>23769</v>
      </c>
      <c r="E5389" s="427" t="s">
        <v>143</v>
      </c>
      <c r="F5389" s="428">
        <v>19.559999999999999</v>
      </c>
      <c r="G5389" s="429">
        <v>0.7</v>
      </c>
      <c r="H5389" s="430"/>
      <c r="I5389" s="431">
        <v>13.696899999999999</v>
      </c>
      <c r="J5389" s="432"/>
    </row>
    <row r="5390" spans="1:11" hidden="1" outlineLevel="1">
      <c r="A5390" s="418">
        <v>96117</v>
      </c>
      <c r="B5390" s="560" t="s">
        <v>24872</v>
      </c>
      <c r="C5390" s="560"/>
      <c r="D5390" s="560"/>
      <c r="E5390" s="560"/>
      <c r="F5390" s="560"/>
      <c r="G5390" s="560"/>
      <c r="H5390" s="419" t="s">
        <v>60</v>
      </c>
      <c r="I5390" s="420"/>
      <c r="J5390" s="421">
        <v>60.19</v>
      </c>
      <c r="K5390" s="422"/>
    </row>
    <row r="5391" spans="1:11" hidden="1" outlineLevel="1">
      <c r="A5391" s="423"/>
      <c r="B5391" s="424"/>
      <c r="C5391" s="425">
        <v>2041</v>
      </c>
      <c r="D5391" s="426" t="s">
        <v>23768</v>
      </c>
      <c r="E5391" s="427" t="s">
        <v>143</v>
      </c>
      <c r="F5391" s="428">
        <v>26.73</v>
      </c>
      <c r="G5391" s="429">
        <v>1.3</v>
      </c>
      <c r="H5391" s="430"/>
      <c r="I5391" s="431">
        <v>34.753999999999998</v>
      </c>
      <c r="J5391" s="432"/>
    </row>
    <row r="5392" spans="1:11" ht="22.5" collapsed="1">
      <c r="A5392" s="423"/>
      <c r="B5392" s="424"/>
      <c r="C5392" s="425">
        <v>2044</v>
      </c>
      <c r="D5392" s="426" t="s">
        <v>23769</v>
      </c>
      <c r="E5392" s="427" t="s">
        <v>143</v>
      </c>
      <c r="F5392" s="428">
        <v>19.559999999999999</v>
      </c>
      <c r="G5392" s="429">
        <v>1.3</v>
      </c>
      <c r="H5392" s="430"/>
      <c r="I5392" s="431">
        <v>25.437100000000001</v>
      </c>
      <c r="J5392" s="432"/>
    </row>
    <row r="5393" spans="1:11" ht="24.75" hidden="1" customHeight="1" outlineLevel="1">
      <c r="A5393" s="418">
        <v>96125</v>
      </c>
      <c r="B5393" s="560" t="s">
        <v>24873</v>
      </c>
      <c r="C5393" s="560"/>
      <c r="D5393" s="560"/>
      <c r="E5393" s="560"/>
      <c r="F5393" s="560"/>
      <c r="G5393" s="560"/>
      <c r="H5393" s="419" t="s">
        <v>60</v>
      </c>
      <c r="I5393" s="420"/>
      <c r="J5393" s="421">
        <v>23.15</v>
      </c>
      <c r="K5393" s="422"/>
    </row>
    <row r="5394" spans="1:11" hidden="1" outlineLevel="1">
      <c r="A5394" s="423"/>
      <c r="B5394" s="424"/>
      <c r="C5394" s="425">
        <v>2041</v>
      </c>
      <c r="D5394" s="426" t="s">
        <v>23768</v>
      </c>
      <c r="E5394" s="427" t="s">
        <v>143</v>
      </c>
      <c r="F5394" s="428">
        <v>26.73</v>
      </c>
      <c r="G5394" s="429">
        <v>0.5</v>
      </c>
      <c r="H5394" s="430"/>
      <c r="I5394" s="431">
        <v>13.366899999999999</v>
      </c>
      <c r="J5394" s="432"/>
    </row>
    <row r="5395" spans="1:11" ht="22.5" collapsed="1">
      <c r="A5395" s="423"/>
      <c r="B5395" s="424"/>
      <c r="C5395" s="425">
        <v>2044</v>
      </c>
      <c r="D5395" s="426" t="s">
        <v>23769</v>
      </c>
      <c r="E5395" s="427" t="s">
        <v>143</v>
      </c>
      <c r="F5395" s="428">
        <v>19.559999999999999</v>
      </c>
      <c r="G5395" s="429">
        <v>0.5</v>
      </c>
      <c r="H5395" s="430"/>
      <c r="I5395" s="431">
        <v>9.7835000000000001</v>
      </c>
      <c r="J5395" s="432"/>
    </row>
    <row r="5396" spans="1:11" hidden="1" outlineLevel="1">
      <c r="A5396" s="418">
        <v>96126</v>
      </c>
      <c r="B5396" s="560" t="s">
        <v>24874</v>
      </c>
      <c r="C5396" s="560"/>
      <c r="D5396" s="560"/>
      <c r="E5396" s="560"/>
      <c r="F5396" s="560"/>
      <c r="G5396" s="560"/>
      <c r="H5396" s="419" t="s">
        <v>62</v>
      </c>
      <c r="I5396" s="420"/>
      <c r="J5396" s="421">
        <v>92.6</v>
      </c>
      <c r="K5396" s="422"/>
    </row>
    <row r="5397" spans="1:11" hidden="1" outlineLevel="1">
      <c r="A5397" s="423"/>
      <c r="B5397" s="424"/>
      <c r="C5397" s="425">
        <v>2041</v>
      </c>
      <c r="D5397" s="426" t="s">
        <v>23768</v>
      </c>
      <c r="E5397" s="427" t="s">
        <v>143</v>
      </c>
      <c r="F5397" s="428">
        <v>26.73</v>
      </c>
      <c r="G5397" s="429">
        <v>2</v>
      </c>
      <c r="H5397" s="430"/>
      <c r="I5397" s="431">
        <v>53.467700000000001</v>
      </c>
      <c r="J5397" s="432"/>
    </row>
    <row r="5398" spans="1:11" ht="22.5" collapsed="1">
      <c r="A5398" s="423"/>
      <c r="B5398" s="424"/>
      <c r="C5398" s="425">
        <v>2044</v>
      </c>
      <c r="D5398" s="426" t="s">
        <v>23769</v>
      </c>
      <c r="E5398" s="427" t="s">
        <v>143</v>
      </c>
      <c r="F5398" s="428">
        <v>19.559999999999999</v>
      </c>
      <c r="G5398" s="429">
        <v>2</v>
      </c>
      <c r="H5398" s="430"/>
      <c r="I5398" s="431">
        <v>39.134</v>
      </c>
      <c r="J5398" s="432"/>
    </row>
    <row r="5399" spans="1:11" ht="24.75" hidden="1" customHeight="1" outlineLevel="1">
      <c r="A5399" s="418">
        <v>96130</v>
      </c>
      <c r="B5399" s="560" t="s">
        <v>24875</v>
      </c>
      <c r="C5399" s="560"/>
      <c r="D5399" s="560"/>
      <c r="E5399" s="560"/>
      <c r="F5399" s="560"/>
      <c r="G5399" s="560"/>
      <c r="H5399" s="419" t="s">
        <v>60</v>
      </c>
      <c r="I5399" s="420"/>
      <c r="J5399" s="421">
        <v>9.26</v>
      </c>
      <c r="K5399" s="422"/>
    </row>
    <row r="5400" spans="1:11" hidden="1" outlineLevel="1">
      <c r="A5400" s="423"/>
      <c r="B5400" s="424"/>
      <c r="C5400" s="425">
        <v>2041</v>
      </c>
      <c r="D5400" s="426" t="s">
        <v>23768</v>
      </c>
      <c r="E5400" s="427" t="s">
        <v>143</v>
      </c>
      <c r="F5400" s="428">
        <v>26.73</v>
      </c>
      <c r="G5400" s="429">
        <v>0.2</v>
      </c>
      <c r="H5400" s="430"/>
      <c r="I5400" s="431">
        <v>5.3467000000000002</v>
      </c>
      <c r="J5400" s="432"/>
    </row>
    <row r="5401" spans="1:11" ht="22.5" collapsed="1">
      <c r="A5401" s="423"/>
      <c r="B5401" s="424"/>
      <c r="C5401" s="425">
        <v>2044</v>
      </c>
      <c r="D5401" s="426" t="s">
        <v>23769</v>
      </c>
      <c r="E5401" s="427" t="s">
        <v>143</v>
      </c>
      <c r="F5401" s="428">
        <v>19.559999999999999</v>
      </c>
      <c r="G5401" s="429">
        <v>0.2</v>
      </c>
      <c r="H5401" s="430"/>
      <c r="I5401" s="431">
        <v>3.9134000000000002</v>
      </c>
      <c r="J5401" s="432"/>
    </row>
    <row r="5402" spans="1:11" hidden="1" outlineLevel="1">
      <c r="A5402" s="418">
        <v>96132</v>
      </c>
      <c r="B5402" s="560" t="s">
        <v>24876</v>
      </c>
      <c r="C5402" s="560"/>
      <c r="D5402" s="560"/>
      <c r="E5402" s="560"/>
      <c r="F5402" s="560"/>
      <c r="G5402" s="560"/>
      <c r="H5402" s="419" t="s">
        <v>60</v>
      </c>
      <c r="I5402" s="420"/>
      <c r="J5402" s="421">
        <v>13.89</v>
      </c>
      <c r="K5402" s="422"/>
    </row>
    <row r="5403" spans="1:11" hidden="1" outlineLevel="1">
      <c r="A5403" s="423"/>
      <c r="B5403" s="424"/>
      <c r="C5403" s="425">
        <v>2041</v>
      </c>
      <c r="D5403" s="426" t="s">
        <v>23768</v>
      </c>
      <c r="E5403" s="427" t="s">
        <v>143</v>
      </c>
      <c r="F5403" s="428">
        <v>26.73</v>
      </c>
      <c r="G5403" s="429">
        <v>0.3</v>
      </c>
      <c r="H5403" s="430"/>
      <c r="I5403" s="431">
        <v>8.0200999999999993</v>
      </c>
      <c r="J5403" s="432"/>
    </row>
    <row r="5404" spans="1:11" ht="22.5" collapsed="1">
      <c r="A5404" s="423"/>
      <c r="B5404" s="424"/>
      <c r="C5404" s="425">
        <v>2044</v>
      </c>
      <c r="D5404" s="426" t="s">
        <v>23769</v>
      </c>
      <c r="E5404" s="427" t="s">
        <v>143</v>
      </c>
      <c r="F5404" s="428">
        <v>19.559999999999999</v>
      </c>
      <c r="G5404" s="429">
        <v>0.3</v>
      </c>
      <c r="H5404" s="430"/>
      <c r="I5404" s="431">
        <v>5.8700999999999999</v>
      </c>
      <c r="J5404" s="432"/>
    </row>
    <row r="5405" spans="1:11" ht="24.75" hidden="1" customHeight="1" outlineLevel="1">
      <c r="A5405" s="418">
        <v>96134</v>
      </c>
      <c r="B5405" s="560" t="s">
        <v>24877</v>
      </c>
      <c r="C5405" s="560"/>
      <c r="D5405" s="560"/>
      <c r="E5405" s="560"/>
      <c r="F5405" s="560"/>
      <c r="G5405" s="560"/>
      <c r="H5405" s="419" t="s">
        <v>60</v>
      </c>
      <c r="I5405" s="420"/>
      <c r="J5405" s="421">
        <v>11.58</v>
      </c>
      <c r="K5405" s="422"/>
    </row>
    <row r="5406" spans="1:11" hidden="1" outlineLevel="1">
      <c r="A5406" s="423"/>
      <c r="B5406" s="424"/>
      <c r="C5406" s="425">
        <v>2041</v>
      </c>
      <c r="D5406" s="426" t="s">
        <v>23768</v>
      </c>
      <c r="E5406" s="427" t="s">
        <v>143</v>
      </c>
      <c r="F5406" s="428">
        <v>26.73</v>
      </c>
      <c r="G5406" s="429">
        <v>0.25</v>
      </c>
      <c r="H5406" s="430"/>
      <c r="I5406" s="431">
        <v>6.6833999999999998</v>
      </c>
      <c r="J5406" s="432"/>
    </row>
    <row r="5407" spans="1:11" ht="22.5" collapsed="1">
      <c r="A5407" s="423"/>
      <c r="B5407" s="424"/>
      <c r="C5407" s="425">
        <v>2044</v>
      </c>
      <c r="D5407" s="426" t="s">
        <v>23769</v>
      </c>
      <c r="E5407" s="427" t="s">
        <v>143</v>
      </c>
      <c r="F5407" s="428">
        <v>19.559999999999999</v>
      </c>
      <c r="G5407" s="429">
        <v>0.25</v>
      </c>
      <c r="H5407" s="430"/>
      <c r="I5407" s="431">
        <v>4.8917000000000002</v>
      </c>
      <c r="J5407" s="432"/>
    </row>
    <row r="5408" spans="1:11" hidden="1" outlineLevel="1">
      <c r="A5408" s="418">
        <v>96135</v>
      </c>
      <c r="B5408" s="560" t="s">
        <v>24878</v>
      </c>
      <c r="C5408" s="560"/>
      <c r="D5408" s="560"/>
      <c r="E5408" s="560"/>
      <c r="F5408" s="560"/>
      <c r="G5408" s="560"/>
      <c r="H5408" s="419" t="s">
        <v>60</v>
      </c>
      <c r="I5408" s="420"/>
      <c r="J5408" s="421">
        <v>536.78</v>
      </c>
      <c r="K5408" s="422"/>
    </row>
    <row r="5409" spans="1:11" ht="22.5" hidden="1" outlineLevel="1">
      <c r="A5409" s="423"/>
      <c r="B5409" s="424"/>
      <c r="C5409" s="425">
        <v>1037</v>
      </c>
      <c r="D5409" s="426" t="s">
        <v>24002</v>
      </c>
      <c r="E5409" s="427" t="s">
        <v>143</v>
      </c>
      <c r="F5409" s="428">
        <v>44.05</v>
      </c>
      <c r="G5409" s="429">
        <v>2</v>
      </c>
      <c r="H5409" s="430"/>
      <c r="I5409" s="431">
        <v>88.107600000000005</v>
      </c>
      <c r="J5409" s="432"/>
    </row>
    <row r="5410" spans="1:11" collapsed="1">
      <c r="A5410" s="423"/>
      <c r="B5410" s="424"/>
      <c r="C5410" s="425">
        <v>2041</v>
      </c>
      <c r="D5410" s="426" t="s">
        <v>23768</v>
      </c>
      <c r="E5410" s="427" t="s">
        <v>143</v>
      </c>
      <c r="F5410" s="428">
        <v>26.73</v>
      </c>
      <c r="G5410" s="429">
        <v>8</v>
      </c>
      <c r="H5410" s="430"/>
      <c r="I5410" s="431">
        <v>213.8708</v>
      </c>
      <c r="J5410" s="432"/>
    </row>
    <row r="5411" spans="1:11" ht="22.5" hidden="1" outlineLevel="1">
      <c r="A5411" s="423"/>
      <c r="B5411" s="424"/>
      <c r="C5411" s="425">
        <v>2044</v>
      </c>
      <c r="D5411" s="426" t="s">
        <v>23769</v>
      </c>
      <c r="E5411" s="427" t="s">
        <v>143</v>
      </c>
      <c r="F5411" s="428">
        <v>19.559999999999999</v>
      </c>
      <c r="G5411" s="429">
        <v>12</v>
      </c>
      <c r="H5411" s="430"/>
      <c r="I5411" s="431">
        <v>234.80420000000001</v>
      </c>
      <c r="J5411" s="432"/>
    </row>
    <row r="5412" spans="1:11" ht="24.75" hidden="1" customHeight="1" outlineLevel="1">
      <c r="A5412" s="418">
        <v>96137</v>
      </c>
      <c r="B5412" s="560" t="s">
        <v>24879</v>
      </c>
      <c r="C5412" s="560"/>
      <c r="D5412" s="560"/>
      <c r="E5412" s="560"/>
      <c r="F5412" s="560"/>
      <c r="G5412" s="560"/>
      <c r="H5412" s="419" t="s">
        <v>60</v>
      </c>
      <c r="I5412" s="420"/>
      <c r="J5412" s="421">
        <v>23.15</v>
      </c>
      <c r="K5412" s="422"/>
    </row>
    <row r="5413" spans="1:11" hidden="1" outlineLevel="1">
      <c r="A5413" s="423"/>
      <c r="B5413" s="424"/>
      <c r="C5413" s="425">
        <v>2041</v>
      </c>
      <c r="D5413" s="426" t="s">
        <v>23768</v>
      </c>
      <c r="E5413" s="427" t="s">
        <v>143</v>
      </c>
      <c r="F5413" s="428">
        <v>26.73</v>
      </c>
      <c r="G5413" s="429">
        <v>0.5</v>
      </c>
      <c r="H5413" s="430"/>
      <c r="I5413" s="431">
        <v>13.366899999999999</v>
      </c>
      <c r="J5413" s="432"/>
    </row>
    <row r="5414" spans="1:11" ht="22.5" collapsed="1">
      <c r="A5414" s="423"/>
      <c r="B5414" s="424"/>
      <c r="C5414" s="425">
        <v>2044</v>
      </c>
      <c r="D5414" s="426" t="s">
        <v>23769</v>
      </c>
      <c r="E5414" s="427" t="s">
        <v>143</v>
      </c>
      <c r="F5414" s="428">
        <v>19.559999999999999</v>
      </c>
      <c r="G5414" s="429">
        <v>0.5</v>
      </c>
      <c r="H5414" s="430"/>
      <c r="I5414" s="431">
        <v>9.7835000000000001</v>
      </c>
      <c r="J5414" s="432"/>
    </row>
    <row r="5415" spans="1:11" ht="24.75" hidden="1" customHeight="1" outlineLevel="1">
      <c r="A5415" s="418">
        <v>96138</v>
      </c>
      <c r="B5415" s="560" t="s">
        <v>24880</v>
      </c>
      <c r="C5415" s="560"/>
      <c r="D5415" s="560"/>
      <c r="E5415" s="560"/>
      <c r="F5415" s="560"/>
      <c r="G5415" s="560"/>
      <c r="H5415" s="419" t="s">
        <v>60</v>
      </c>
      <c r="I5415" s="420"/>
      <c r="J5415" s="421">
        <v>34.729999999999997</v>
      </c>
      <c r="K5415" s="422"/>
    </row>
    <row r="5416" spans="1:11" hidden="1" outlineLevel="1">
      <c r="A5416" s="423"/>
      <c r="B5416" s="424"/>
      <c r="C5416" s="425">
        <v>2041</v>
      </c>
      <c r="D5416" s="426" t="s">
        <v>23768</v>
      </c>
      <c r="E5416" s="427" t="s">
        <v>143</v>
      </c>
      <c r="F5416" s="428">
        <v>26.73</v>
      </c>
      <c r="G5416" s="429">
        <v>0.75</v>
      </c>
      <c r="H5416" s="430"/>
      <c r="I5416" s="431">
        <v>20.0503</v>
      </c>
      <c r="J5416" s="432"/>
    </row>
    <row r="5417" spans="1:11" ht="22.5" collapsed="1">
      <c r="A5417" s="423"/>
      <c r="B5417" s="424"/>
      <c r="C5417" s="425">
        <v>2044</v>
      </c>
      <c r="D5417" s="426" t="s">
        <v>23769</v>
      </c>
      <c r="E5417" s="427" t="s">
        <v>143</v>
      </c>
      <c r="F5417" s="428">
        <v>19.559999999999999</v>
      </c>
      <c r="G5417" s="429">
        <v>0.75</v>
      </c>
      <c r="H5417" s="430"/>
      <c r="I5417" s="431">
        <v>14.6752</v>
      </c>
      <c r="J5417" s="432"/>
    </row>
    <row r="5418" spans="1:11" hidden="1" outlineLevel="1">
      <c r="A5418" s="418">
        <v>96139</v>
      </c>
      <c r="B5418" s="560" t="s">
        <v>24881</v>
      </c>
      <c r="C5418" s="560"/>
      <c r="D5418" s="560"/>
      <c r="E5418" s="560"/>
      <c r="F5418" s="560"/>
      <c r="G5418" s="560"/>
      <c r="H5418" s="419" t="s">
        <v>60</v>
      </c>
      <c r="I5418" s="420"/>
      <c r="J5418" s="421">
        <v>11.58</v>
      </c>
      <c r="K5418" s="422"/>
    </row>
    <row r="5419" spans="1:11" hidden="1" outlineLevel="1">
      <c r="A5419" s="423"/>
      <c r="B5419" s="424"/>
      <c r="C5419" s="425">
        <v>2041</v>
      </c>
      <c r="D5419" s="426" t="s">
        <v>23768</v>
      </c>
      <c r="E5419" s="427" t="s">
        <v>143</v>
      </c>
      <c r="F5419" s="428">
        <v>26.73</v>
      </c>
      <c r="G5419" s="429">
        <v>0.25</v>
      </c>
      <c r="H5419" s="430"/>
      <c r="I5419" s="431">
        <v>6.6833999999999998</v>
      </c>
      <c r="J5419" s="432"/>
    </row>
    <row r="5420" spans="1:11" ht="22.5" collapsed="1">
      <c r="A5420" s="423"/>
      <c r="B5420" s="424"/>
      <c r="C5420" s="425">
        <v>2044</v>
      </c>
      <c r="D5420" s="426" t="s">
        <v>23769</v>
      </c>
      <c r="E5420" s="427" t="s">
        <v>143</v>
      </c>
      <c r="F5420" s="428">
        <v>19.559999999999999</v>
      </c>
      <c r="G5420" s="429">
        <v>0.25</v>
      </c>
      <c r="H5420" s="430"/>
      <c r="I5420" s="431">
        <v>4.8917000000000002</v>
      </c>
      <c r="J5420" s="432"/>
    </row>
    <row r="5421" spans="1:11" hidden="1" outlineLevel="1">
      <c r="A5421" s="418">
        <v>96140</v>
      </c>
      <c r="B5421" s="560" t="s">
        <v>24882</v>
      </c>
      <c r="C5421" s="560"/>
      <c r="D5421" s="560"/>
      <c r="E5421" s="560"/>
      <c r="F5421" s="560"/>
      <c r="G5421" s="560"/>
      <c r="H5421" s="419" t="s">
        <v>60</v>
      </c>
      <c r="I5421" s="420"/>
      <c r="J5421" s="421">
        <v>23.15</v>
      </c>
      <c r="K5421" s="422"/>
    </row>
    <row r="5422" spans="1:11" hidden="1" outlineLevel="1">
      <c r="A5422" s="423"/>
      <c r="B5422" s="424"/>
      <c r="C5422" s="425">
        <v>2041</v>
      </c>
      <c r="D5422" s="426" t="s">
        <v>23768</v>
      </c>
      <c r="E5422" s="427" t="s">
        <v>143</v>
      </c>
      <c r="F5422" s="428">
        <v>26.73</v>
      </c>
      <c r="G5422" s="429">
        <v>0.5</v>
      </c>
      <c r="H5422" s="430"/>
      <c r="I5422" s="431">
        <v>13.366899999999999</v>
      </c>
      <c r="J5422" s="432"/>
    </row>
    <row r="5423" spans="1:11" ht="22.5" collapsed="1">
      <c r="A5423" s="423"/>
      <c r="B5423" s="424"/>
      <c r="C5423" s="425">
        <v>2044</v>
      </c>
      <c r="D5423" s="426" t="s">
        <v>23769</v>
      </c>
      <c r="E5423" s="427" t="s">
        <v>143</v>
      </c>
      <c r="F5423" s="428">
        <v>19.559999999999999</v>
      </c>
      <c r="G5423" s="429">
        <v>0.5</v>
      </c>
      <c r="H5423" s="430"/>
      <c r="I5423" s="431">
        <v>9.7835000000000001</v>
      </c>
      <c r="J5423" s="432"/>
    </row>
    <row r="5424" spans="1:11" hidden="1" outlineLevel="1">
      <c r="A5424" s="418">
        <v>96201</v>
      </c>
      <c r="B5424" s="560" t="s">
        <v>24883</v>
      </c>
      <c r="C5424" s="560"/>
      <c r="D5424" s="560"/>
      <c r="E5424" s="560"/>
      <c r="F5424" s="560"/>
      <c r="G5424" s="560"/>
      <c r="H5424" s="419" t="s">
        <v>60</v>
      </c>
      <c r="I5424" s="420"/>
      <c r="J5424" s="421">
        <v>11.58</v>
      </c>
      <c r="K5424" s="422"/>
    </row>
    <row r="5425" spans="1:11" hidden="1" outlineLevel="1">
      <c r="A5425" s="423"/>
      <c r="B5425" s="424"/>
      <c r="C5425" s="425">
        <v>2041</v>
      </c>
      <c r="D5425" s="426" t="s">
        <v>23768</v>
      </c>
      <c r="E5425" s="427" t="s">
        <v>143</v>
      </c>
      <c r="F5425" s="428">
        <v>26.73</v>
      </c>
      <c r="G5425" s="429">
        <v>0.25</v>
      </c>
      <c r="H5425" s="430"/>
      <c r="I5425" s="431">
        <v>6.6833999999999998</v>
      </c>
      <c r="J5425" s="432"/>
    </row>
    <row r="5426" spans="1:11" ht="22.5" collapsed="1">
      <c r="A5426" s="423"/>
      <c r="B5426" s="424"/>
      <c r="C5426" s="425">
        <v>2044</v>
      </c>
      <c r="D5426" s="426" t="s">
        <v>23769</v>
      </c>
      <c r="E5426" s="427" t="s">
        <v>143</v>
      </c>
      <c r="F5426" s="428">
        <v>19.559999999999999</v>
      </c>
      <c r="G5426" s="429">
        <v>0.25</v>
      </c>
      <c r="H5426" s="430"/>
      <c r="I5426" s="431">
        <v>4.8917000000000002</v>
      </c>
      <c r="J5426" s="432"/>
    </row>
    <row r="5427" spans="1:11" hidden="1" outlineLevel="1">
      <c r="A5427" s="418">
        <v>96202</v>
      </c>
      <c r="B5427" s="560" t="s">
        <v>24884</v>
      </c>
      <c r="C5427" s="560"/>
      <c r="D5427" s="560"/>
      <c r="E5427" s="560"/>
      <c r="F5427" s="560"/>
      <c r="G5427" s="560"/>
      <c r="H5427" s="419" t="s">
        <v>60</v>
      </c>
      <c r="I5427" s="420"/>
      <c r="J5427" s="421">
        <v>4.63</v>
      </c>
      <c r="K5427" s="422"/>
    </row>
    <row r="5428" spans="1:11" hidden="1" outlineLevel="1">
      <c r="A5428" s="423"/>
      <c r="B5428" s="424"/>
      <c r="C5428" s="425">
        <v>2041</v>
      </c>
      <c r="D5428" s="426" t="s">
        <v>23768</v>
      </c>
      <c r="E5428" s="427" t="s">
        <v>143</v>
      </c>
      <c r="F5428" s="428">
        <v>26.73</v>
      </c>
      <c r="G5428" s="429">
        <v>0.1</v>
      </c>
      <c r="H5428" s="430"/>
      <c r="I5428" s="431">
        <v>2.6732999999999998</v>
      </c>
      <c r="J5428" s="432"/>
    </row>
    <row r="5429" spans="1:11" ht="22.5" collapsed="1">
      <c r="A5429" s="423"/>
      <c r="B5429" s="424"/>
      <c r="C5429" s="425">
        <v>2044</v>
      </c>
      <c r="D5429" s="426" t="s">
        <v>23769</v>
      </c>
      <c r="E5429" s="427" t="s">
        <v>143</v>
      </c>
      <c r="F5429" s="428">
        <v>19.559999999999999</v>
      </c>
      <c r="G5429" s="429">
        <v>0.1</v>
      </c>
      <c r="H5429" s="430"/>
      <c r="I5429" s="431">
        <v>1.9567000000000001</v>
      </c>
      <c r="J5429" s="432"/>
    </row>
    <row r="5430" spans="1:11" hidden="1" outlineLevel="1">
      <c r="A5430" s="418">
        <v>96203</v>
      </c>
      <c r="B5430" s="560" t="s">
        <v>24885</v>
      </c>
      <c r="C5430" s="560"/>
      <c r="D5430" s="560"/>
      <c r="E5430" s="560"/>
      <c r="F5430" s="560"/>
      <c r="G5430" s="560"/>
      <c r="H5430" s="419" t="s">
        <v>60</v>
      </c>
      <c r="I5430" s="420"/>
      <c r="J5430" s="421">
        <v>1.96</v>
      </c>
      <c r="K5430" s="422"/>
    </row>
    <row r="5431" spans="1:11" ht="22.5" hidden="1" outlineLevel="1">
      <c r="A5431" s="423"/>
      <c r="B5431" s="424"/>
      <c r="C5431" s="425">
        <v>2044</v>
      </c>
      <c r="D5431" s="426" t="s">
        <v>23769</v>
      </c>
      <c r="E5431" s="427" t="s">
        <v>143</v>
      </c>
      <c r="F5431" s="428">
        <v>19.559999999999999</v>
      </c>
      <c r="G5431" s="429">
        <v>0.1</v>
      </c>
      <c r="H5431" s="430"/>
      <c r="I5431" s="431">
        <v>1.9567000000000001</v>
      </c>
      <c r="J5431" s="432"/>
    </row>
    <row r="5432" spans="1:11" collapsed="1">
      <c r="A5432" s="418">
        <v>96204</v>
      </c>
      <c r="B5432" s="560" t="s">
        <v>24886</v>
      </c>
      <c r="C5432" s="560"/>
      <c r="D5432" s="560"/>
      <c r="E5432" s="560"/>
      <c r="F5432" s="560"/>
      <c r="G5432" s="560"/>
      <c r="H5432" s="419" t="s">
        <v>60</v>
      </c>
      <c r="I5432" s="420"/>
      <c r="J5432" s="421">
        <v>13.89</v>
      </c>
      <c r="K5432" s="422"/>
    </row>
    <row r="5433" spans="1:11" hidden="1" outlineLevel="1">
      <c r="A5433" s="423"/>
      <c r="B5433" s="424"/>
      <c r="C5433" s="425">
        <v>2041</v>
      </c>
      <c r="D5433" s="426" t="s">
        <v>23768</v>
      </c>
      <c r="E5433" s="427" t="s">
        <v>143</v>
      </c>
      <c r="F5433" s="428">
        <v>26.73</v>
      </c>
      <c r="G5433" s="429">
        <v>0.3</v>
      </c>
      <c r="H5433" s="430"/>
      <c r="I5433" s="431">
        <v>8.0200999999999993</v>
      </c>
      <c r="J5433" s="432"/>
    </row>
    <row r="5434" spans="1:11" ht="22.5" collapsed="1">
      <c r="A5434" s="423"/>
      <c r="B5434" s="424"/>
      <c r="C5434" s="425">
        <v>2044</v>
      </c>
      <c r="D5434" s="426" t="s">
        <v>23769</v>
      </c>
      <c r="E5434" s="427" t="s">
        <v>143</v>
      </c>
      <c r="F5434" s="428">
        <v>19.559999999999999</v>
      </c>
      <c r="G5434" s="429">
        <v>0.3</v>
      </c>
      <c r="H5434" s="430"/>
      <c r="I5434" s="431">
        <v>5.8700999999999999</v>
      </c>
      <c r="J5434" s="432"/>
    </row>
    <row r="5435" spans="1:11" hidden="1" outlineLevel="1">
      <c r="A5435" s="418">
        <v>96205</v>
      </c>
      <c r="B5435" s="560" t="s">
        <v>24887</v>
      </c>
      <c r="C5435" s="560"/>
      <c r="D5435" s="560"/>
      <c r="E5435" s="560"/>
      <c r="F5435" s="560"/>
      <c r="G5435" s="560"/>
      <c r="H5435" s="419" t="s">
        <v>60</v>
      </c>
      <c r="I5435" s="420"/>
      <c r="J5435" s="421">
        <v>1.96</v>
      </c>
      <c r="K5435" s="422"/>
    </row>
    <row r="5436" spans="1:11" ht="22.5" hidden="1" outlineLevel="1">
      <c r="A5436" s="423"/>
      <c r="B5436" s="424"/>
      <c r="C5436" s="425">
        <v>2044</v>
      </c>
      <c r="D5436" s="426" t="s">
        <v>23769</v>
      </c>
      <c r="E5436" s="427" t="s">
        <v>143</v>
      </c>
      <c r="F5436" s="428">
        <v>19.559999999999999</v>
      </c>
      <c r="G5436" s="429">
        <v>0.1</v>
      </c>
      <c r="H5436" s="430"/>
      <c r="I5436" s="431">
        <v>1.9567000000000001</v>
      </c>
      <c r="J5436" s="432"/>
    </row>
    <row r="5437" spans="1:11" collapsed="1">
      <c r="A5437" s="418">
        <v>96210</v>
      </c>
      <c r="B5437" s="560" t="s">
        <v>24888</v>
      </c>
      <c r="C5437" s="560"/>
      <c r="D5437" s="560"/>
      <c r="E5437" s="560"/>
      <c r="F5437" s="560"/>
      <c r="G5437" s="560"/>
      <c r="H5437" s="419" t="s">
        <v>60</v>
      </c>
      <c r="I5437" s="420"/>
      <c r="J5437" s="421">
        <v>18.52</v>
      </c>
      <c r="K5437" s="422"/>
    </row>
    <row r="5438" spans="1:11" hidden="1" outlineLevel="1">
      <c r="A5438" s="423"/>
      <c r="B5438" s="424"/>
      <c r="C5438" s="425">
        <v>2041</v>
      </c>
      <c r="D5438" s="426" t="s">
        <v>23768</v>
      </c>
      <c r="E5438" s="427" t="s">
        <v>143</v>
      </c>
      <c r="F5438" s="428">
        <v>26.73</v>
      </c>
      <c r="G5438" s="429">
        <v>0.4</v>
      </c>
      <c r="H5438" s="430"/>
      <c r="I5438" s="431">
        <v>10.6935</v>
      </c>
      <c r="J5438" s="432"/>
    </row>
    <row r="5439" spans="1:11" ht="22.5" collapsed="1">
      <c r="A5439" s="423"/>
      <c r="B5439" s="424"/>
      <c r="C5439" s="425">
        <v>2044</v>
      </c>
      <c r="D5439" s="426" t="s">
        <v>23769</v>
      </c>
      <c r="E5439" s="427" t="s">
        <v>143</v>
      </c>
      <c r="F5439" s="428">
        <v>19.559999999999999</v>
      </c>
      <c r="G5439" s="429">
        <v>0.4</v>
      </c>
      <c r="H5439" s="430"/>
      <c r="I5439" s="431">
        <v>7.8268000000000004</v>
      </c>
      <c r="J5439" s="432"/>
    </row>
    <row r="5440" spans="1:11" hidden="1" outlineLevel="1">
      <c r="A5440" s="418">
        <v>96211</v>
      </c>
      <c r="B5440" s="560" t="s">
        <v>24889</v>
      </c>
      <c r="C5440" s="560"/>
      <c r="D5440" s="560"/>
      <c r="E5440" s="560"/>
      <c r="F5440" s="560"/>
      <c r="G5440" s="560"/>
      <c r="H5440" s="419" t="s">
        <v>60</v>
      </c>
      <c r="I5440" s="420"/>
      <c r="J5440" s="421">
        <v>34.729999999999997</v>
      </c>
      <c r="K5440" s="422"/>
    </row>
    <row r="5441" spans="1:11" hidden="1" outlineLevel="1">
      <c r="A5441" s="423"/>
      <c r="B5441" s="424"/>
      <c r="C5441" s="425">
        <v>2041</v>
      </c>
      <c r="D5441" s="426" t="s">
        <v>23768</v>
      </c>
      <c r="E5441" s="427" t="s">
        <v>143</v>
      </c>
      <c r="F5441" s="428">
        <v>26.73</v>
      </c>
      <c r="G5441" s="429">
        <v>0.75</v>
      </c>
      <c r="H5441" s="430"/>
      <c r="I5441" s="431">
        <v>20.0503</v>
      </c>
      <c r="J5441" s="432"/>
    </row>
    <row r="5442" spans="1:11" ht="22.5" collapsed="1">
      <c r="A5442" s="423"/>
      <c r="B5442" s="424"/>
      <c r="C5442" s="425">
        <v>2044</v>
      </c>
      <c r="D5442" s="426" t="s">
        <v>23769</v>
      </c>
      <c r="E5442" s="427" t="s">
        <v>143</v>
      </c>
      <c r="F5442" s="428">
        <v>19.559999999999999</v>
      </c>
      <c r="G5442" s="429">
        <v>0.75</v>
      </c>
      <c r="H5442" s="430"/>
      <c r="I5442" s="431">
        <v>14.6752</v>
      </c>
      <c r="J5442" s="432"/>
    </row>
    <row r="5443" spans="1:11" hidden="1" outlineLevel="1">
      <c r="A5443" s="418">
        <v>96212</v>
      </c>
      <c r="B5443" s="560" t="s">
        <v>24890</v>
      </c>
      <c r="C5443" s="560"/>
      <c r="D5443" s="560"/>
      <c r="E5443" s="560"/>
      <c r="F5443" s="560"/>
      <c r="G5443" s="560"/>
      <c r="H5443" s="419" t="s">
        <v>60</v>
      </c>
      <c r="I5443" s="420"/>
      <c r="J5443" s="421">
        <v>69.45</v>
      </c>
      <c r="K5443" s="422"/>
    </row>
    <row r="5444" spans="1:11" hidden="1" outlineLevel="1">
      <c r="A5444" s="423"/>
      <c r="B5444" s="424"/>
      <c r="C5444" s="425">
        <v>2041</v>
      </c>
      <c r="D5444" s="426" t="s">
        <v>23768</v>
      </c>
      <c r="E5444" s="427" t="s">
        <v>143</v>
      </c>
      <c r="F5444" s="428">
        <v>26.73</v>
      </c>
      <c r="G5444" s="429">
        <v>1.5</v>
      </c>
      <c r="H5444" s="430"/>
      <c r="I5444" s="431">
        <v>40.100700000000003</v>
      </c>
      <c r="J5444" s="432"/>
    </row>
    <row r="5445" spans="1:11" ht="22.5" collapsed="1">
      <c r="A5445" s="423"/>
      <c r="B5445" s="424"/>
      <c r="C5445" s="425">
        <v>2044</v>
      </c>
      <c r="D5445" s="426" t="s">
        <v>23769</v>
      </c>
      <c r="E5445" s="427" t="s">
        <v>143</v>
      </c>
      <c r="F5445" s="428">
        <v>19.559999999999999</v>
      </c>
      <c r="G5445" s="429">
        <v>1.5</v>
      </c>
      <c r="H5445" s="430"/>
      <c r="I5445" s="431">
        <v>29.3505</v>
      </c>
      <c r="J5445" s="432"/>
    </row>
    <row r="5446" spans="1:11" hidden="1" outlineLevel="1">
      <c r="A5446" s="418">
        <v>96213</v>
      </c>
      <c r="B5446" s="560" t="s">
        <v>24891</v>
      </c>
      <c r="C5446" s="560"/>
      <c r="D5446" s="560"/>
      <c r="E5446" s="560"/>
      <c r="F5446" s="560"/>
      <c r="G5446" s="560"/>
      <c r="H5446" s="419" t="s">
        <v>60</v>
      </c>
      <c r="I5446" s="420"/>
      <c r="J5446" s="421">
        <v>69.45</v>
      </c>
      <c r="K5446" s="422"/>
    </row>
    <row r="5447" spans="1:11" hidden="1" outlineLevel="1">
      <c r="A5447" s="423"/>
      <c r="B5447" s="424"/>
      <c r="C5447" s="425">
        <v>2041</v>
      </c>
      <c r="D5447" s="426" t="s">
        <v>23768</v>
      </c>
      <c r="E5447" s="427" t="s">
        <v>143</v>
      </c>
      <c r="F5447" s="428">
        <v>26.73</v>
      </c>
      <c r="G5447" s="429">
        <v>1.5</v>
      </c>
      <c r="H5447" s="430"/>
      <c r="I5447" s="431">
        <v>40.100700000000003</v>
      </c>
      <c r="J5447" s="432"/>
    </row>
    <row r="5448" spans="1:11" ht="22.5" collapsed="1">
      <c r="A5448" s="423"/>
      <c r="B5448" s="424"/>
      <c r="C5448" s="425">
        <v>2044</v>
      </c>
      <c r="D5448" s="426" t="s">
        <v>23769</v>
      </c>
      <c r="E5448" s="427" t="s">
        <v>143</v>
      </c>
      <c r="F5448" s="428">
        <v>19.559999999999999</v>
      </c>
      <c r="G5448" s="429">
        <v>1.5</v>
      </c>
      <c r="H5448" s="430"/>
      <c r="I5448" s="431">
        <v>29.3505</v>
      </c>
      <c r="J5448" s="432"/>
    </row>
    <row r="5449" spans="1:11" hidden="1" outlineLevel="1">
      <c r="A5449" s="418">
        <v>96214</v>
      </c>
      <c r="B5449" s="560" t="s">
        <v>24892</v>
      </c>
      <c r="C5449" s="560"/>
      <c r="D5449" s="560"/>
      <c r="E5449" s="560"/>
      <c r="F5449" s="560"/>
      <c r="G5449" s="560"/>
      <c r="H5449" s="419" t="s">
        <v>60</v>
      </c>
      <c r="I5449" s="420"/>
      <c r="J5449" s="421">
        <v>23.15</v>
      </c>
      <c r="K5449" s="422"/>
    </row>
    <row r="5450" spans="1:11" hidden="1" outlineLevel="1">
      <c r="A5450" s="423"/>
      <c r="B5450" s="424"/>
      <c r="C5450" s="425">
        <v>2041</v>
      </c>
      <c r="D5450" s="426" t="s">
        <v>23768</v>
      </c>
      <c r="E5450" s="427" t="s">
        <v>143</v>
      </c>
      <c r="F5450" s="428">
        <v>26.73</v>
      </c>
      <c r="G5450" s="429">
        <v>0.5</v>
      </c>
      <c r="H5450" s="430"/>
      <c r="I5450" s="431">
        <v>13.366899999999999</v>
      </c>
      <c r="J5450" s="432"/>
    </row>
    <row r="5451" spans="1:11" ht="22.5" collapsed="1">
      <c r="A5451" s="423"/>
      <c r="B5451" s="424"/>
      <c r="C5451" s="425">
        <v>2044</v>
      </c>
      <c r="D5451" s="426" t="s">
        <v>23769</v>
      </c>
      <c r="E5451" s="427" t="s">
        <v>143</v>
      </c>
      <c r="F5451" s="428">
        <v>19.559999999999999</v>
      </c>
      <c r="G5451" s="429">
        <v>0.5</v>
      </c>
      <c r="H5451" s="430"/>
      <c r="I5451" s="431">
        <v>9.7835000000000001</v>
      </c>
      <c r="J5451" s="432"/>
    </row>
    <row r="5452" spans="1:11" hidden="1" outlineLevel="1">
      <c r="A5452" s="418">
        <v>96218</v>
      </c>
      <c r="B5452" s="560" t="s">
        <v>24893</v>
      </c>
      <c r="C5452" s="560"/>
      <c r="D5452" s="560"/>
      <c r="E5452" s="560"/>
      <c r="F5452" s="560"/>
      <c r="G5452" s="560"/>
      <c r="H5452" s="419" t="s">
        <v>60</v>
      </c>
      <c r="I5452" s="420"/>
      <c r="J5452" s="421">
        <v>69.45</v>
      </c>
      <c r="K5452" s="422"/>
    </row>
    <row r="5453" spans="1:11" hidden="1" outlineLevel="1">
      <c r="A5453" s="423"/>
      <c r="B5453" s="424"/>
      <c r="C5453" s="425">
        <v>2041</v>
      </c>
      <c r="D5453" s="426" t="s">
        <v>23768</v>
      </c>
      <c r="E5453" s="427" t="s">
        <v>143</v>
      </c>
      <c r="F5453" s="428">
        <v>26.73</v>
      </c>
      <c r="G5453" s="429">
        <v>1.5</v>
      </c>
      <c r="H5453" s="430"/>
      <c r="I5453" s="431">
        <v>40.100700000000003</v>
      </c>
      <c r="J5453" s="432"/>
    </row>
    <row r="5454" spans="1:11" ht="22.5" collapsed="1">
      <c r="A5454" s="423"/>
      <c r="B5454" s="424"/>
      <c r="C5454" s="425">
        <v>2044</v>
      </c>
      <c r="D5454" s="426" t="s">
        <v>23769</v>
      </c>
      <c r="E5454" s="427" t="s">
        <v>143</v>
      </c>
      <c r="F5454" s="428">
        <v>19.559999999999999</v>
      </c>
      <c r="G5454" s="429">
        <v>1.5</v>
      </c>
      <c r="H5454" s="430"/>
      <c r="I5454" s="431">
        <v>29.3505</v>
      </c>
      <c r="J5454" s="432"/>
    </row>
    <row r="5455" spans="1:11" hidden="1" outlineLevel="1">
      <c r="A5455" s="418">
        <v>96219</v>
      </c>
      <c r="B5455" s="560" t="s">
        <v>24894</v>
      </c>
      <c r="C5455" s="560"/>
      <c r="D5455" s="560"/>
      <c r="E5455" s="560"/>
      <c r="F5455" s="560"/>
      <c r="G5455" s="560"/>
      <c r="H5455" s="419" t="s">
        <v>60</v>
      </c>
      <c r="I5455" s="420"/>
      <c r="J5455" s="421">
        <v>46.3</v>
      </c>
      <c r="K5455" s="422"/>
    </row>
    <row r="5456" spans="1:11" hidden="1" outlineLevel="1">
      <c r="A5456" s="423"/>
      <c r="B5456" s="424"/>
      <c r="C5456" s="425">
        <v>2041</v>
      </c>
      <c r="D5456" s="426" t="s">
        <v>23768</v>
      </c>
      <c r="E5456" s="427" t="s">
        <v>143</v>
      </c>
      <c r="F5456" s="428">
        <v>26.73</v>
      </c>
      <c r="G5456" s="429">
        <v>1</v>
      </c>
      <c r="H5456" s="430"/>
      <c r="I5456" s="431">
        <v>26.733799999999999</v>
      </c>
      <c r="J5456" s="432"/>
    </row>
    <row r="5457" spans="1:11" ht="22.5" collapsed="1">
      <c r="A5457" s="423"/>
      <c r="B5457" s="424"/>
      <c r="C5457" s="425">
        <v>2044</v>
      </c>
      <c r="D5457" s="426" t="s">
        <v>23769</v>
      </c>
      <c r="E5457" s="427" t="s">
        <v>143</v>
      </c>
      <c r="F5457" s="428">
        <v>19.559999999999999</v>
      </c>
      <c r="G5457" s="429">
        <v>1</v>
      </c>
      <c r="H5457" s="430"/>
      <c r="I5457" s="431">
        <v>19.567</v>
      </c>
      <c r="J5457" s="432"/>
    </row>
    <row r="5458" spans="1:11" hidden="1" outlineLevel="1">
      <c r="A5458" s="418">
        <v>96225</v>
      </c>
      <c r="B5458" s="560" t="s">
        <v>24895</v>
      </c>
      <c r="C5458" s="560"/>
      <c r="D5458" s="560"/>
      <c r="E5458" s="560"/>
      <c r="F5458" s="560"/>
      <c r="G5458" s="560"/>
      <c r="H5458" s="419" t="s">
        <v>60</v>
      </c>
      <c r="I5458" s="420"/>
      <c r="J5458" s="421">
        <v>46.3</v>
      </c>
      <c r="K5458" s="422"/>
    </row>
    <row r="5459" spans="1:11" hidden="1" outlineLevel="1">
      <c r="A5459" s="423"/>
      <c r="B5459" s="424"/>
      <c r="C5459" s="425">
        <v>2041</v>
      </c>
      <c r="D5459" s="426" t="s">
        <v>23768</v>
      </c>
      <c r="E5459" s="427" t="s">
        <v>143</v>
      </c>
      <c r="F5459" s="428">
        <v>26.73</v>
      </c>
      <c r="G5459" s="429">
        <v>1</v>
      </c>
      <c r="H5459" s="430"/>
      <c r="I5459" s="431">
        <v>26.733799999999999</v>
      </c>
      <c r="J5459" s="432"/>
    </row>
    <row r="5460" spans="1:11" ht="22.5" collapsed="1">
      <c r="A5460" s="423"/>
      <c r="B5460" s="424"/>
      <c r="C5460" s="425">
        <v>2044</v>
      </c>
      <c r="D5460" s="426" t="s">
        <v>23769</v>
      </c>
      <c r="E5460" s="427" t="s">
        <v>143</v>
      </c>
      <c r="F5460" s="428">
        <v>19.559999999999999</v>
      </c>
      <c r="G5460" s="429">
        <v>1</v>
      </c>
      <c r="H5460" s="430"/>
      <c r="I5460" s="431">
        <v>19.567</v>
      </c>
      <c r="J5460" s="432"/>
    </row>
    <row r="5461" spans="1:11" hidden="1" outlineLevel="1">
      <c r="A5461" s="418">
        <v>96314</v>
      </c>
      <c r="B5461" s="560" t="s">
        <v>24896</v>
      </c>
      <c r="C5461" s="560"/>
      <c r="D5461" s="560"/>
      <c r="E5461" s="560"/>
      <c r="F5461" s="560"/>
      <c r="G5461" s="560"/>
      <c r="H5461" s="419" t="s">
        <v>65</v>
      </c>
      <c r="I5461" s="420"/>
      <c r="J5461" s="421">
        <v>9.26</v>
      </c>
      <c r="K5461" s="422"/>
    </row>
    <row r="5462" spans="1:11" hidden="1" outlineLevel="1">
      <c r="A5462" s="423"/>
      <c r="B5462" s="424"/>
      <c r="C5462" s="425">
        <v>2041</v>
      </c>
      <c r="D5462" s="426" t="s">
        <v>23768</v>
      </c>
      <c r="E5462" s="427" t="s">
        <v>143</v>
      </c>
      <c r="F5462" s="428">
        <v>26.73</v>
      </c>
      <c r="G5462" s="429">
        <v>0.2</v>
      </c>
      <c r="H5462" s="430"/>
      <c r="I5462" s="431">
        <v>5.3467000000000002</v>
      </c>
      <c r="J5462" s="432"/>
    </row>
    <row r="5463" spans="1:11" ht="22.5" collapsed="1">
      <c r="A5463" s="423"/>
      <c r="B5463" s="424"/>
      <c r="C5463" s="425">
        <v>2044</v>
      </c>
      <c r="D5463" s="426" t="s">
        <v>23769</v>
      </c>
      <c r="E5463" s="427" t="s">
        <v>143</v>
      </c>
      <c r="F5463" s="428">
        <v>19.559999999999999</v>
      </c>
      <c r="G5463" s="429">
        <v>0.2</v>
      </c>
      <c r="H5463" s="430"/>
      <c r="I5463" s="431">
        <v>3.9134000000000002</v>
      </c>
      <c r="J5463" s="432"/>
    </row>
    <row r="5464" spans="1:11" hidden="1" outlineLevel="1">
      <c r="A5464" s="418">
        <v>96315</v>
      </c>
      <c r="B5464" s="560" t="s">
        <v>24897</v>
      </c>
      <c r="C5464" s="560"/>
      <c r="D5464" s="560"/>
      <c r="E5464" s="560"/>
      <c r="F5464" s="560"/>
      <c r="G5464" s="560"/>
      <c r="H5464" s="419" t="s">
        <v>65</v>
      </c>
      <c r="I5464" s="420"/>
      <c r="J5464" s="421">
        <v>11.58</v>
      </c>
      <c r="K5464" s="422"/>
    </row>
    <row r="5465" spans="1:11" hidden="1" outlineLevel="1">
      <c r="A5465" s="423"/>
      <c r="B5465" s="424"/>
      <c r="C5465" s="425">
        <v>2041</v>
      </c>
      <c r="D5465" s="426" t="s">
        <v>23768</v>
      </c>
      <c r="E5465" s="427" t="s">
        <v>143</v>
      </c>
      <c r="F5465" s="428">
        <v>26.73</v>
      </c>
      <c r="G5465" s="429">
        <v>0.25</v>
      </c>
      <c r="H5465" s="430"/>
      <c r="I5465" s="431">
        <v>6.6833999999999998</v>
      </c>
      <c r="J5465" s="432"/>
    </row>
    <row r="5466" spans="1:11" ht="22.5" collapsed="1">
      <c r="A5466" s="423"/>
      <c r="B5466" s="424"/>
      <c r="C5466" s="425">
        <v>2044</v>
      </c>
      <c r="D5466" s="426" t="s">
        <v>23769</v>
      </c>
      <c r="E5466" s="427" t="s">
        <v>143</v>
      </c>
      <c r="F5466" s="428">
        <v>19.559999999999999</v>
      </c>
      <c r="G5466" s="429">
        <v>0.25</v>
      </c>
      <c r="H5466" s="430"/>
      <c r="I5466" s="431">
        <v>4.8917000000000002</v>
      </c>
      <c r="J5466" s="432"/>
    </row>
    <row r="5467" spans="1:11" hidden="1" outlineLevel="1">
      <c r="A5467" s="418">
        <v>96316</v>
      </c>
      <c r="B5467" s="560" t="s">
        <v>24898</v>
      </c>
      <c r="C5467" s="560"/>
      <c r="D5467" s="560"/>
      <c r="E5467" s="560"/>
      <c r="F5467" s="560"/>
      <c r="G5467" s="560"/>
      <c r="H5467" s="419" t="s">
        <v>60</v>
      </c>
      <c r="I5467" s="420"/>
      <c r="J5467" s="421">
        <v>9.26</v>
      </c>
      <c r="K5467" s="422"/>
    </row>
    <row r="5468" spans="1:11" hidden="1" outlineLevel="1">
      <c r="A5468" s="423"/>
      <c r="B5468" s="424"/>
      <c r="C5468" s="425">
        <v>2041</v>
      </c>
      <c r="D5468" s="426" t="s">
        <v>23768</v>
      </c>
      <c r="E5468" s="427" t="s">
        <v>143</v>
      </c>
      <c r="F5468" s="428">
        <v>26.73</v>
      </c>
      <c r="G5468" s="429">
        <v>0.2</v>
      </c>
      <c r="H5468" s="430"/>
      <c r="I5468" s="431">
        <v>5.3467000000000002</v>
      </c>
      <c r="J5468" s="432"/>
    </row>
    <row r="5469" spans="1:11" ht="22.5" collapsed="1">
      <c r="A5469" s="423"/>
      <c r="B5469" s="424"/>
      <c r="C5469" s="425">
        <v>2044</v>
      </c>
      <c r="D5469" s="426" t="s">
        <v>23769</v>
      </c>
      <c r="E5469" s="427" t="s">
        <v>143</v>
      </c>
      <c r="F5469" s="428">
        <v>19.559999999999999</v>
      </c>
      <c r="G5469" s="429">
        <v>0.2</v>
      </c>
      <c r="H5469" s="430"/>
      <c r="I5469" s="431">
        <v>3.9134000000000002</v>
      </c>
      <c r="J5469" s="432"/>
    </row>
    <row r="5470" spans="1:11" hidden="1" outlineLevel="1">
      <c r="A5470" s="418">
        <v>96360</v>
      </c>
      <c r="B5470" s="560" t="s">
        <v>24899</v>
      </c>
      <c r="C5470" s="560"/>
      <c r="D5470" s="560"/>
      <c r="E5470" s="560"/>
      <c r="F5470" s="560"/>
      <c r="G5470" s="560"/>
      <c r="H5470" s="419" t="s">
        <v>60</v>
      </c>
      <c r="I5470" s="420"/>
      <c r="J5470" s="421">
        <v>231.5</v>
      </c>
      <c r="K5470" s="422"/>
    </row>
    <row r="5471" spans="1:11" hidden="1" outlineLevel="1">
      <c r="A5471" s="423"/>
      <c r="B5471" s="424"/>
      <c r="C5471" s="425">
        <v>2041</v>
      </c>
      <c r="D5471" s="426" t="s">
        <v>23768</v>
      </c>
      <c r="E5471" s="427" t="s">
        <v>143</v>
      </c>
      <c r="F5471" s="428">
        <v>26.73</v>
      </c>
      <c r="G5471" s="429">
        <v>5</v>
      </c>
      <c r="H5471" s="430"/>
      <c r="I5471" s="431">
        <v>133.66929999999999</v>
      </c>
      <c r="J5471" s="432"/>
    </row>
    <row r="5472" spans="1:11" ht="22.5" collapsed="1">
      <c r="A5472" s="423"/>
      <c r="B5472" s="424"/>
      <c r="C5472" s="425">
        <v>2044</v>
      </c>
      <c r="D5472" s="426" t="s">
        <v>23769</v>
      </c>
      <c r="E5472" s="427" t="s">
        <v>143</v>
      </c>
      <c r="F5472" s="428">
        <v>19.559999999999999</v>
      </c>
      <c r="G5472" s="429">
        <v>5</v>
      </c>
      <c r="H5472" s="430"/>
      <c r="I5472" s="431">
        <v>97.835099999999997</v>
      </c>
      <c r="J5472" s="432"/>
    </row>
    <row r="5473" spans="1:11" hidden="1" outlineLevel="1">
      <c r="A5473" s="418">
        <v>96361</v>
      </c>
      <c r="B5473" s="560" t="s">
        <v>24900</v>
      </c>
      <c r="C5473" s="560"/>
      <c r="D5473" s="560"/>
      <c r="E5473" s="560"/>
      <c r="F5473" s="560"/>
      <c r="G5473" s="560"/>
      <c r="H5473" s="419" t="s">
        <v>60</v>
      </c>
      <c r="I5473" s="420"/>
      <c r="J5473" s="421">
        <v>370.41</v>
      </c>
      <c r="K5473" s="422"/>
    </row>
    <row r="5474" spans="1:11" hidden="1" outlineLevel="1">
      <c r="A5474" s="423"/>
      <c r="B5474" s="424"/>
      <c r="C5474" s="425">
        <v>2041</v>
      </c>
      <c r="D5474" s="426" t="s">
        <v>23768</v>
      </c>
      <c r="E5474" s="427" t="s">
        <v>143</v>
      </c>
      <c r="F5474" s="428">
        <v>26.73</v>
      </c>
      <c r="G5474" s="429">
        <v>8</v>
      </c>
      <c r="H5474" s="430"/>
      <c r="I5474" s="431">
        <v>213.8708</v>
      </c>
      <c r="J5474" s="432"/>
    </row>
    <row r="5475" spans="1:11" ht="22.5" collapsed="1">
      <c r="A5475" s="423"/>
      <c r="B5475" s="424"/>
      <c r="C5475" s="425">
        <v>2044</v>
      </c>
      <c r="D5475" s="426" t="s">
        <v>23769</v>
      </c>
      <c r="E5475" s="427" t="s">
        <v>143</v>
      </c>
      <c r="F5475" s="428">
        <v>19.559999999999999</v>
      </c>
      <c r="G5475" s="429">
        <v>8</v>
      </c>
      <c r="H5475" s="430"/>
      <c r="I5475" s="431">
        <v>156.5361</v>
      </c>
      <c r="J5475" s="432"/>
    </row>
    <row r="5476" spans="1:11" hidden="1" outlineLevel="1">
      <c r="A5476" s="418">
        <v>96362</v>
      </c>
      <c r="B5476" s="560" t="s">
        <v>24901</v>
      </c>
      <c r="C5476" s="560"/>
      <c r="D5476" s="560"/>
      <c r="E5476" s="560"/>
      <c r="F5476" s="560"/>
      <c r="G5476" s="560"/>
      <c r="H5476" s="419" t="s">
        <v>60</v>
      </c>
      <c r="I5476" s="420"/>
      <c r="J5476" s="421">
        <v>525.01</v>
      </c>
      <c r="K5476" s="422"/>
    </row>
    <row r="5477" spans="1:11" hidden="1" outlineLevel="1">
      <c r="A5477" s="423"/>
      <c r="B5477" s="424"/>
      <c r="C5477" s="425">
        <v>2041</v>
      </c>
      <c r="D5477" s="426" t="s">
        <v>23768</v>
      </c>
      <c r="E5477" s="427" t="s">
        <v>143</v>
      </c>
      <c r="F5477" s="428">
        <v>26.73</v>
      </c>
      <c r="G5477" s="429">
        <v>5</v>
      </c>
      <c r="H5477" s="430"/>
      <c r="I5477" s="431">
        <v>133.66929999999999</v>
      </c>
      <c r="J5477" s="432"/>
    </row>
    <row r="5478" spans="1:11" ht="22.5" collapsed="1">
      <c r="A5478" s="423"/>
      <c r="B5478" s="424"/>
      <c r="C5478" s="425">
        <v>2044</v>
      </c>
      <c r="D5478" s="426" t="s">
        <v>23769</v>
      </c>
      <c r="E5478" s="427" t="s">
        <v>143</v>
      </c>
      <c r="F5478" s="428">
        <v>19.559999999999999</v>
      </c>
      <c r="G5478" s="429">
        <v>20</v>
      </c>
      <c r="H5478" s="430"/>
      <c r="I5478" s="431">
        <v>391.34039999999999</v>
      </c>
      <c r="J5478" s="432"/>
    </row>
    <row r="5479" spans="1:11" ht="24" hidden="1" customHeight="1" outlineLevel="1">
      <c r="A5479" s="418">
        <v>96401</v>
      </c>
      <c r="B5479" s="560" t="s">
        <v>24902</v>
      </c>
      <c r="C5479" s="560"/>
      <c r="D5479" s="560"/>
      <c r="E5479" s="560"/>
      <c r="F5479" s="560"/>
      <c r="G5479" s="560"/>
      <c r="H5479" s="419" t="s">
        <v>60</v>
      </c>
      <c r="I5479" s="420"/>
      <c r="J5479" s="421">
        <v>46.3</v>
      </c>
      <c r="K5479" s="422"/>
    </row>
    <row r="5480" spans="1:11" hidden="1" outlineLevel="1">
      <c r="A5480" s="423"/>
      <c r="B5480" s="424"/>
      <c r="C5480" s="425">
        <v>2041</v>
      </c>
      <c r="D5480" s="426" t="s">
        <v>23768</v>
      </c>
      <c r="E5480" s="427" t="s">
        <v>143</v>
      </c>
      <c r="F5480" s="428">
        <v>26.73</v>
      </c>
      <c r="G5480" s="429">
        <v>1</v>
      </c>
      <c r="H5480" s="430"/>
      <c r="I5480" s="431">
        <v>26.733799999999999</v>
      </c>
      <c r="J5480" s="432"/>
    </row>
    <row r="5481" spans="1:11" ht="22.5" collapsed="1">
      <c r="A5481" s="423"/>
      <c r="B5481" s="424"/>
      <c r="C5481" s="425">
        <v>2044</v>
      </c>
      <c r="D5481" s="426" t="s">
        <v>23769</v>
      </c>
      <c r="E5481" s="427" t="s">
        <v>143</v>
      </c>
      <c r="F5481" s="428">
        <v>19.559999999999999</v>
      </c>
      <c r="G5481" s="429">
        <v>1</v>
      </c>
      <c r="H5481" s="430"/>
      <c r="I5481" s="431">
        <v>19.567</v>
      </c>
      <c r="J5481" s="432"/>
    </row>
    <row r="5482" spans="1:11" ht="24" hidden="1" customHeight="1" outlineLevel="1">
      <c r="A5482" s="418">
        <v>96402</v>
      </c>
      <c r="B5482" s="560" t="s">
        <v>24903</v>
      </c>
      <c r="C5482" s="560"/>
      <c r="D5482" s="560"/>
      <c r="E5482" s="560"/>
      <c r="F5482" s="560"/>
      <c r="G5482" s="560"/>
      <c r="H5482" s="419" t="s">
        <v>60</v>
      </c>
      <c r="I5482" s="420"/>
      <c r="J5482" s="421">
        <v>1.96</v>
      </c>
      <c r="K5482" s="422"/>
    </row>
    <row r="5483" spans="1:11" ht="22.5" hidden="1" outlineLevel="1">
      <c r="A5483" s="423"/>
      <c r="B5483" s="424"/>
      <c r="C5483" s="425">
        <v>2044</v>
      </c>
      <c r="D5483" s="426" t="s">
        <v>23769</v>
      </c>
      <c r="E5483" s="427" t="s">
        <v>143</v>
      </c>
      <c r="F5483" s="428">
        <v>19.559999999999999</v>
      </c>
      <c r="G5483" s="429">
        <v>0.1</v>
      </c>
      <c r="H5483" s="430"/>
      <c r="I5483" s="431">
        <v>1.9567000000000001</v>
      </c>
      <c r="J5483" s="432"/>
    </row>
    <row r="5484" spans="1:11" collapsed="1">
      <c r="A5484" s="418">
        <v>96403</v>
      </c>
      <c r="B5484" s="560" t="s">
        <v>24904</v>
      </c>
      <c r="C5484" s="560"/>
      <c r="D5484" s="560"/>
      <c r="E5484" s="560"/>
      <c r="F5484" s="560"/>
      <c r="G5484" s="560"/>
      <c r="H5484" s="419" t="s">
        <v>60</v>
      </c>
      <c r="I5484" s="420"/>
      <c r="J5484" s="421">
        <v>11.58</v>
      </c>
      <c r="K5484" s="422"/>
    </row>
    <row r="5485" spans="1:11" hidden="1" outlineLevel="1">
      <c r="A5485" s="423"/>
      <c r="B5485" s="424"/>
      <c r="C5485" s="425">
        <v>2041</v>
      </c>
      <c r="D5485" s="426" t="s">
        <v>23768</v>
      </c>
      <c r="E5485" s="427" t="s">
        <v>143</v>
      </c>
      <c r="F5485" s="428">
        <v>26.73</v>
      </c>
      <c r="G5485" s="429">
        <v>0.25</v>
      </c>
      <c r="H5485" s="430"/>
      <c r="I5485" s="431">
        <v>6.6833999999999998</v>
      </c>
      <c r="J5485" s="432"/>
    </row>
    <row r="5486" spans="1:11" ht="22.5" collapsed="1">
      <c r="A5486" s="423"/>
      <c r="B5486" s="424"/>
      <c r="C5486" s="425">
        <v>2044</v>
      </c>
      <c r="D5486" s="426" t="s">
        <v>23769</v>
      </c>
      <c r="E5486" s="427" t="s">
        <v>143</v>
      </c>
      <c r="F5486" s="428">
        <v>19.559999999999999</v>
      </c>
      <c r="G5486" s="429">
        <v>0.25</v>
      </c>
      <c r="H5486" s="430"/>
      <c r="I5486" s="431">
        <v>4.8917000000000002</v>
      </c>
      <c r="J5486" s="432"/>
    </row>
    <row r="5487" spans="1:11" hidden="1" outlineLevel="1">
      <c r="A5487" s="418">
        <v>96404</v>
      </c>
      <c r="B5487" s="560" t="s">
        <v>24905</v>
      </c>
      <c r="C5487" s="560"/>
      <c r="D5487" s="560"/>
      <c r="E5487" s="560"/>
      <c r="F5487" s="560"/>
      <c r="G5487" s="560"/>
      <c r="H5487" s="419" t="s">
        <v>60</v>
      </c>
      <c r="I5487" s="420"/>
      <c r="J5487" s="421">
        <v>9.26</v>
      </c>
      <c r="K5487" s="422"/>
    </row>
    <row r="5488" spans="1:11" hidden="1" outlineLevel="1">
      <c r="A5488" s="423"/>
      <c r="B5488" s="424"/>
      <c r="C5488" s="425">
        <v>2041</v>
      </c>
      <c r="D5488" s="426" t="s">
        <v>23768</v>
      </c>
      <c r="E5488" s="427" t="s">
        <v>143</v>
      </c>
      <c r="F5488" s="428">
        <v>26.73</v>
      </c>
      <c r="G5488" s="429">
        <v>0.2</v>
      </c>
      <c r="H5488" s="430"/>
      <c r="I5488" s="431">
        <v>5.3467000000000002</v>
      </c>
      <c r="J5488" s="432"/>
    </row>
    <row r="5489" spans="1:11" ht="22.5" collapsed="1">
      <c r="A5489" s="423"/>
      <c r="B5489" s="424"/>
      <c r="C5489" s="425">
        <v>2044</v>
      </c>
      <c r="D5489" s="426" t="s">
        <v>23769</v>
      </c>
      <c r="E5489" s="427" t="s">
        <v>143</v>
      </c>
      <c r="F5489" s="428">
        <v>19.559999999999999</v>
      </c>
      <c r="G5489" s="429">
        <v>0.2</v>
      </c>
      <c r="H5489" s="430"/>
      <c r="I5489" s="431">
        <v>3.9134000000000002</v>
      </c>
      <c r="J5489" s="432"/>
    </row>
    <row r="5490" spans="1:11" hidden="1" outlineLevel="1">
      <c r="A5490" s="418">
        <v>96405</v>
      </c>
      <c r="B5490" s="560" t="s">
        <v>24906</v>
      </c>
      <c r="C5490" s="560"/>
      <c r="D5490" s="560"/>
      <c r="E5490" s="560"/>
      <c r="F5490" s="560"/>
      <c r="G5490" s="560"/>
      <c r="H5490" s="419" t="s">
        <v>60</v>
      </c>
      <c r="I5490" s="420"/>
      <c r="J5490" s="421">
        <v>98.8</v>
      </c>
      <c r="K5490" s="422"/>
    </row>
    <row r="5491" spans="1:11" hidden="1" outlineLevel="1">
      <c r="A5491" s="423"/>
      <c r="B5491" s="424"/>
      <c r="C5491" s="425">
        <v>2041</v>
      </c>
      <c r="D5491" s="426" t="s">
        <v>23768</v>
      </c>
      <c r="E5491" s="427" t="s">
        <v>143</v>
      </c>
      <c r="F5491" s="428">
        <v>26.73</v>
      </c>
      <c r="G5491" s="429">
        <v>1.5</v>
      </c>
      <c r="H5491" s="430"/>
      <c r="I5491" s="431">
        <v>40.100700000000003</v>
      </c>
      <c r="J5491" s="432"/>
    </row>
    <row r="5492" spans="1:11" ht="22.5" collapsed="1">
      <c r="A5492" s="423"/>
      <c r="B5492" s="424"/>
      <c r="C5492" s="425">
        <v>2044</v>
      </c>
      <c r="D5492" s="426" t="s">
        <v>23769</v>
      </c>
      <c r="E5492" s="427" t="s">
        <v>143</v>
      </c>
      <c r="F5492" s="428">
        <v>19.559999999999999</v>
      </c>
      <c r="G5492" s="429">
        <v>3</v>
      </c>
      <c r="H5492" s="430"/>
      <c r="I5492" s="431">
        <v>58.701000000000001</v>
      </c>
      <c r="J5492" s="432"/>
    </row>
    <row r="5493" spans="1:11" hidden="1" outlineLevel="1">
      <c r="A5493" s="418">
        <v>96406</v>
      </c>
      <c r="B5493" s="560" t="s">
        <v>24907</v>
      </c>
      <c r="C5493" s="560"/>
      <c r="D5493" s="560"/>
      <c r="E5493" s="560"/>
      <c r="F5493" s="560"/>
      <c r="G5493" s="560"/>
      <c r="H5493" s="419" t="s">
        <v>60</v>
      </c>
      <c r="I5493" s="420"/>
      <c r="J5493" s="421">
        <v>18.52</v>
      </c>
      <c r="K5493" s="422"/>
    </row>
    <row r="5494" spans="1:11" hidden="1" outlineLevel="1">
      <c r="A5494" s="423"/>
      <c r="B5494" s="424"/>
      <c r="C5494" s="425">
        <v>2041</v>
      </c>
      <c r="D5494" s="426" t="s">
        <v>23768</v>
      </c>
      <c r="E5494" s="427" t="s">
        <v>143</v>
      </c>
      <c r="F5494" s="428">
        <v>26.73</v>
      </c>
      <c r="G5494" s="429">
        <v>0.4</v>
      </c>
      <c r="H5494" s="430"/>
      <c r="I5494" s="431">
        <v>10.6935</v>
      </c>
      <c r="J5494" s="432"/>
    </row>
    <row r="5495" spans="1:11" ht="22.5" collapsed="1">
      <c r="A5495" s="423"/>
      <c r="B5495" s="424"/>
      <c r="C5495" s="425">
        <v>2044</v>
      </c>
      <c r="D5495" s="426" t="s">
        <v>23769</v>
      </c>
      <c r="E5495" s="427" t="s">
        <v>143</v>
      </c>
      <c r="F5495" s="428">
        <v>19.559999999999999</v>
      </c>
      <c r="G5495" s="429">
        <v>0.4</v>
      </c>
      <c r="H5495" s="430"/>
      <c r="I5495" s="431">
        <v>7.8268000000000004</v>
      </c>
      <c r="J5495" s="432"/>
    </row>
    <row r="5496" spans="1:11" hidden="1" outlineLevel="1">
      <c r="A5496" s="418">
        <v>96407</v>
      </c>
      <c r="B5496" s="560" t="s">
        <v>24908</v>
      </c>
      <c r="C5496" s="560"/>
      <c r="D5496" s="560"/>
      <c r="E5496" s="560"/>
      <c r="F5496" s="560"/>
      <c r="G5496" s="560"/>
      <c r="H5496" s="419" t="s">
        <v>60</v>
      </c>
      <c r="I5496" s="420"/>
      <c r="J5496" s="421">
        <v>18.52</v>
      </c>
      <c r="K5496" s="422"/>
    </row>
    <row r="5497" spans="1:11" hidden="1" outlineLevel="1">
      <c r="A5497" s="423"/>
      <c r="B5497" s="424"/>
      <c r="C5497" s="425">
        <v>2041</v>
      </c>
      <c r="D5497" s="426" t="s">
        <v>23768</v>
      </c>
      <c r="E5497" s="427" t="s">
        <v>143</v>
      </c>
      <c r="F5497" s="428">
        <v>26.73</v>
      </c>
      <c r="G5497" s="429">
        <v>0.4</v>
      </c>
      <c r="H5497" s="430"/>
      <c r="I5497" s="431">
        <v>10.6935</v>
      </c>
      <c r="J5497" s="432"/>
    </row>
    <row r="5498" spans="1:11" ht="22.5" collapsed="1">
      <c r="A5498" s="423"/>
      <c r="B5498" s="424"/>
      <c r="C5498" s="425">
        <v>2044</v>
      </c>
      <c r="D5498" s="426" t="s">
        <v>23769</v>
      </c>
      <c r="E5498" s="427" t="s">
        <v>143</v>
      </c>
      <c r="F5498" s="428">
        <v>19.559999999999999</v>
      </c>
      <c r="G5498" s="429">
        <v>0.4</v>
      </c>
      <c r="H5498" s="430"/>
      <c r="I5498" s="431">
        <v>7.8268000000000004</v>
      </c>
      <c r="J5498" s="432"/>
    </row>
    <row r="5499" spans="1:11" hidden="1" outlineLevel="1">
      <c r="A5499" s="418">
        <v>96408</v>
      </c>
      <c r="B5499" s="560" t="s">
        <v>24909</v>
      </c>
      <c r="C5499" s="560"/>
      <c r="D5499" s="560"/>
      <c r="E5499" s="560"/>
      <c r="F5499" s="560"/>
      <c r="G5499" s="560"/>
      <c r="H5499" s="419" t="s">
        <v>65</v>
      </c>
      <c r="I5499" s="420"/>
      <c r="J5499" s="421">
        <v>9.26</v>
      </c>
      <c r="K5499" s="422"/>
    </row>
    <row r="5500" spans="1:11" hidden="1" outlineLevel="1">
      <c r="A5500" s="423"/>
      <c r="B5500" s="424"/>
      <c r="C5500" s="425">
        <v>2041</v>
      </c>
      <c r="D5500" s="426" t="s">
        <v>23768</v>
      </c>
      <c r="E5500" s="427" t="s">
        <v>143</v>
      </c>
      <c r="F5500" s="428">
        <v>26.73</v>
      </c>
      <c r="G5500" s="429">
        <v>0.2</v>
      </c>
      <c r="H5500" s="430"/>
      <c r="I5500" s="431">
        <v>5.3467000000000002</v>
      </c>
      <c r="J5500" s="432"/>
    </row>
    <row r="5501" spans="1:11" ht="22.5" collapsed="1">
      <c r="A5501" s="423"/>
      <c r="B5501" s="424"/>
      <c r="C5501" s="425">
        <v>2044</v>
      </c>
      <c r="D5501" s="426" t="s">
        <v>23769</v>
      </c>
      <c r="E5501" s="427" t="s">
        <v>143</v>
      </c>
      <c r="F5501" s="428">
        <v>19.559999999999999</v>
      </c>
      <c r="G5501" s="429">
        <v>0.2</v>
      </c>
      <c r="H5501" s="430"/>
      <c r="I5501" s="431">
        <v>3.9134000000000002</v>
      </c>
      <c r="J5501" s="432"/>
    </row>
    <row r="5502" spans="1:11" hidden="1" outlineLevel="1">
      <c r="A5502" s="418">
        <v>96409</v>
      </c>
      <c r="B5502" s="560" t="s">
        <v>24910</v>
      </c>
      <c r="C5502" s="560"/>
      <c r="D5502" s="560"/>
      <c r="E5502" s="560"/>
      <c r="F5502" s="560"/>
      <c r="G5502" s="560"/>
      <c r="H5502" s="419" t="s">
        <v>60</v>
      </c>
      <c r="I5502" s="420"/>
      <c r="J5502" s="421">
        <v>3.91</v>
      </c>
      <c r="K5502" s="422"/>
    </row>
    <row r="5503" spans="1:11" ht="22.5" hidden="1" outlineLevel="1">
      <c r="A5503" s="423"/>
      <c r="B5503" s="424"/>
      <c r="C5503" s="425">
        <v>2044</v>
      </c>
      <c r="D5503" s="426" t="s">
        <v>23769</v>
      </c>
      <c r="E5503" s="427" t="s">
        <v>143</v>
      </c>
      <c r="F5503" s="428">
        <v>19.559999999999999</v>
      </c>
      <c r="G5503" s="429">
        <v>0.2</v>
      </c>
      <c r="H5503" s="430"/>
      <c r="I5503" s="431">
        <v>3.9134000000000002</v>
      </c>
      <c r="J5503" s="432"/>
    </row>
    <row r="5504" spans="1:11" collapsed="1">
      <c r="A5504" s="418">
        <v>96410</v>
      </c>
      <c r="B5504" s="560" t="s">
        <v>24911</v>
      </c>
      <c r="C5504" s="560"/>
      <c r="D5504" s="560"/>
      <c r="E5504" s="560"/>
      <c r="F5504" s="560"/>
      <c r="G5504" s="560"/>
      <c r="H5504" s="419" t="s">
        <v>60</v>
      </c>
      <c r="I5504" s="420"/>
      <c r="J5504" s="421">
        <v>131.74</v>
      </c>
      <c r="K5504" s="422"/>
    </row>
    <row r="5505" spans="1:11" hidden="1" outlineLevel="1">
      <c r="A5505" s="423"/>
      <c r="B5505" s="424"/>
      <c r="C5505" s="425">
        <v>2041</v>
      </c>
      <c r="D5505" s="426" t="s">
        <v>23768</v>
      </c>
      <c r="E5505" s="427" t="s">
        <v>143</v>
      </c>
      <c r="F5505" s="428">
        <v>26.73</v>
      </c>
      <c r="G5505" s="429">
        <v>2</v>
      </c>
      <c r="H5505" s="430"/>
      <c r="I5505" s="431">
        <v>53.467700000000001</v>
      </c>
      <c r="J5505" s="432"/>
    </row>
    <row r="5506" spans="1:11" ht="22.5" collapsed="1">
      <c r="A5506" s="423"/>
      <c r="B5506" s="424"/>
      <c r="C5506" s="425">
        <v>2044</v>
      </c>
      <c r="D5506" s="426" t="s">
        <v>23769</v>
      </c>
      <c r="E5506" s="427" t="s">
        <v>143</v>
      </c>
      <c r="F5506" s="428">
        <v>19.559999999999999</v>
      </c>
      <c r="G5506" s="429">
        <v>4</v>
      </c>
      <c r="H5506" s="430"/>
      <c r="I5506" s="431">
        <v>78.268000000000001</v>
      </c>
      <c r="J5506" s="432"/>
    </row>
    <row r="5507" spans="1:11" hidden="1" outlineLevel="1">
      <c r="A5507" s="418">
        <v>96411</v>
      </c>
      <c r="B5507" s="560" t="s">
        <v>24912</v>
      </c>
      <c r="C5507" s="560"/>
      <c r="D5507" s="560"/>
      <c r="E5507" s="560"/>
      <c r="F5507" s="560"/>
      <c r="G5507" s="560"/>
      <c r="H5507" s="419" t="s">
        <v>60</v>
      </c>
      <c r="I5507" s="420"/>
      <c r="J5507" s="421">
        <v>30.1</v>
      </c>
      <c r="K5507" s="422"/>
    </row>
    <row r="5508" spans="1:11" hidden="1" outlineLevel="1">
      <c r="A5508" s="423"/>
      <c r="B5508" s="424"/>
      <c r="C5508" s="425">
        <v>2041</v>
      </c>
      <c r="D5508" s="426" t="s">
        <v>23768</v>
      </c>
      <c r="E5508" s="427" t="s">
        <v>143</v>
      </c>
      <c r="F5508" s="428">
        <v>26.73</v>
      </c>
      <c r="G5508" s="429">
        <v>0.65</v>
      </c>
      <c r="H5508" s="430"/>
      <c r="I5508" s="431">
        <v>17.376999999999999</v>
      </c>
      <c r="J5508" s="432"/>
    </row>
    <row r="5509" spans="1:11" ht="22.5" collapsed="1">
      <c r="A5509" s="423"/>
      <c r="B5509" s="424"/>
      <c r="C5509" s="425">
        <v>2044</v>
      </c>
      <c r="D5509" s="426" t="s">
        <v>23769</v>
      </c>
      <c r="E5509" s="427" t="s">
        <v>143</v>
      </c>
      <c r="F5509" s="428">
        <v>19.559999999999999</v>
      </c>
      <c r="G5509" s="429">
        <v>0.65</v>
      </c>
      <c r="H5509" s="430"/>
      <c r="I5509" s="431">
        <v>12.718500000000001</v>
      </c>
      <c r="J5509" s="432"/>
    </row>
    <row r="5510" spans="1:11" hidden="1" outlineLevel="1">
      <c r="A5510" s="418">
        <v>96412</v>
      </c>
      <c r="B5510" s="560" t="s">
        <v>24913</v>
      </c>
      <c r="C5510" s="560"/>
      <c r="D5510" s="560"/>
      <c r="E5510" s="560"/>
      <c r="F5510" s="560"/>
      <c r="G5510" s="560"/>
      <c r="H5510" s="419" t="s">
        <v>60</v>
      </c>
      <c r="I5510" s="420"/>
      <c r="J5510" s="421">
        <v>175.79</v>
      </c>
      <c r="K5510" s="422"/>
    </row>
    <row r="5511" spans="1:11" ht="22.5" hidden="1" outlineLevel="1">
      <c r="A5511" s="423"/>
      <c r="B5511" s="424"/>
      <c r="C5511" s="425">
        <v>1037</v>
      </c>
      <c r="D5511" s="426" t="s">
        <v>24002</v>
      </c>
      <c r="E5511" s="427" t="s">
        <v>143</v>
      </c>
      <c r="F5511" s="428">
        <v>44.05</v>
      </c>
      <c r="G5511" s="429">
        <v>1</v>
      </c>
      <c r="H5511" s="430"/>
      <c r="I5511" s="431">
        <v>44.053800000000003</v>
      </c>
      <c r="J5511" s="432"/>
    </row>
    <row r="5512" spans="1:11" collapsed="1">
      <c r="A5512" s="423"/>
      <c r="B5512" s="424"/>
      <c r="C5512" s="425">
        <v>2041</v>
      </c>
      <c r="D5512" s="426" t="s">
        <v>23768</v>
      </c>
      <c r="E5512" s="427" t="s">
        <v>143</v>
      </c>
      <c r="F5512" s="428">
        <v>26.73</v>
      </c>
      <c r="G5512" s="429">
        <v>2</v>
      </c>
      <c r="H5512" s="430"/>
      <c r="I5512" s="431">
        <v>53.467700000000001</v>
      </c>
      <c r="J5512" s="432"/>
    </row>
    <row r="5513" spans="1:11" ht="22.5" hidden="1" outlineLevel="1">
      <c r="A5513" s="423"/>
      <c r="B5513" s="424"/>
      <c r="C5513" s="425">
        <v>2044</v>
      </c>
      <c r="D5513" s="426" t="s">
        <v>23769</v>
      </c>
      <c r="E5513" s="427" t="s">
        <v>143</v>
      </c>
      <c r="F5513" s="428">
        <v>19.559999999999999</v>
      </c>
      <c r="G5513" s="429">
        <v>4</v>
      </c>
      <c r="H5513" s="430"/>
      <c r="I5513" s="431">
        <v>78.268000000000001</v>
      </c>
      <c r="J5513" s="432"/>
    </row>
    <row r="5514" spans="1:11" hidden="1" outlineLevel="1">
      <c r="A5514" s="418">
        <v>96413</v>
      </c>
      <c r="B5514" s="560" t="s">
        <v>24914</v>
      </c>
      <c r="C5514" s="560"/>
      <c r="D5514" s="560"/>
      <c r="E5514" s="560"/>
      <c r="F5514" s="560"/>
      <c r="G5514" s="560"/>
      <c r="H5514" s="419" t="s">
        <v>60</v>
      </c>
      <c r="I5514" s="420"/>
      <c r="J5514" s="421">
        <v>340.46</v>
      </c>
      <c r="K5514" s="422"/>
    </row>
    <row r="5515" spans="1:11" ht="22.5" hidden="1" outlineLevel="1">
      <c r="A5515" s="423"/>
      <c r="B5515" s="424"/>
      <c r="C5515" s="425">
        <v>1037</v>
      </c>
      <c r="D5515" s="426" t="s">
        <v>24002</v>
      </c>
      <c r="E5515" s="427" t="s">
        <v>143</v>
      </c>
      <c r="F5515" s="428">
        <v>44.05</v>
      </c>
      <c r="G5515" s="429">
        <v>1</v>
      </c>
      <c r="H5515" s="430"/>
      <c r="I5515" s="431">
        <v>44.053800000000003</v>
      </c>
      <c r="J5515" s="432"/>
    </row>
    <row r="5516" spans="1:11" collapsed="1">
      <c r="A5516" s="423"/>
      <c r="B5516" s="424"/>
      <c r="C5516" s="425">
        <v>2041</v>
      </c>
      <c r="D5516" s="426" t="s">
        <v>23768</v>
      </c>
      <c r="E5516" s="427" t="s">
        <v>143</v>
      </c>
      <c r="F5516" s="428">
        <v>26.73</v>
      </c>
      <c r="G5516" s="429">
        <v>4.5</v>
      </c>
      <c r="H5516" s="430"/>
      <c r="I5516" s="431">
        <v>120.3023</v>
      </c>
      <c r="J5516" s="432"/>
    </row>
    <row r="5517" spans="1:11" ht="22.5" hidden="1" outlineLevel="1">
      <c r="A5517" s="423"/>
      <c r="B5517" s="424"/>
      <c r="C5517" s="425">
        <v>2044</v>
      </c>
      <c r="D5517" s="426" t="s">
        <v>23769</v>
      </c>
      <c r="E5517" s="427" t="s">
        <v>143</v>
      </c>
      <c r="F5517" s="428">
        <v>19.559999999999999</v>
      </c>
      <c r="G5517" s="429">
        <v>9</v>
      </c>
      <c r="H5517" s="430"/>
      <c r="I5517" s="431">
        <v>176.10310000000001</v>
      </c>
      <c r="J5517" s="432"/>
    </row>
    <row r="5518" spans="1:11" hidden="1" outlineLevel="1">
      <c r="A5518" s="418">
        <v>96414</v>
      </c>
      <c r="B5518" s="560" t="s">
        <v>24915</v>
      </c>
      <c r="C5518" s="560"/>
      <c r="D5518" s="560"/>
      <c r="E5518" s="560"/>
      <c r="F5518" s="560"/>
      <c r="G5518" s="560"/>
      <c r="H5518" s="419" t="s">
        <v>60</v>
      </c>
      <c r="I5518" s="420"/>
      <c r="J5518" s="421">
        <v>69.45</v>
      </c>
      <c r="K5518" s="422"/>
    </row>
    <row r="5519" spans="1:11" hidden="1" outlineLevel="1">
      <c r="A5519" s="423"/>
      <c r="B5519" s="424"/>
      <c r="C5519" s="425">
        <v>2041</v>
      </c>
      <c r="D5519" s="426" t="s">
        <v>23768</v>
      </c>
      <c r="E5519" s="427" t="s">
        <v>143</v>
      </c>
      <c r="F5519" s="428">
        <v>26.73</v>
      </c>
      <c r="G5519" s="429">
        <v>1.5</v>
      </c>
      <c r="H5519" s="430"/>
      <c r="I5519" s="431">
        <v>40.100700000000003</v>
      </c>
      <c r="J5519" s="432"/>
    </row>
    <row r="5520" spans="1:11" ht="22.5" collapsed="1">
      <c r="A5520" s="423"/>
      <c r="B5520" s="424"/>
      <c r="C5520" s="425">
        <v>2044</v>
      </c>
      <c r="D5520" s="426" t="s">
        <v>23769</v>
      </c>
      <c r="E5520" s="427" t="s">
        <v>143</v>
      </c>
      <c r="F5520" s="428">
        <v>19.559999999999999</v>
      </c>
      <c r="G5520" s="429">
        <v>1.5</v>
      </c>
      <c r="H5520" s="430"/>
      <c r="I5520" s="431">
        <v>29.3505</v>
      </c>
      <c r="J5520" s="432"/>
    </row>
    <row r="5521" spans="1:11" hidden="1" outlineLevel="1">
      <c r="A5521" s="418">
        <v>96415</v>
      </c>
      <c r="B5521" s="560" t="s">
        <v>24916</v>
      </c>
      <c r="C5521" s="560"/>
      <c r="D5521" s="560"/>
      <c r="E5521" s="560"/>
      <c r="F5521" s="560"/>
      <c r="G5521" s="560"/>
      <c r="H5521" s="419" t="s">
        <v>60</v>
      </c>
      <c r="I5521" s="420"/>
      <c r="J5521" s="421">
        <v>31.31</v>
      </c>
      <c r="K5521" s="422"/>
    </row>
    <row r="5522" spans="1:11" ht="22.5" hidden="1" outlineLevel="1">
      <c r="A5522" s="423"/>
      <c r="B5522" s="424"/>
      <c r="C5522" s="425">
        <v>2044</v>
      </c>
      <c r="D5522" s="426" t="s">
        <v>23769</v>
      </c>
      <c r="E5522" s="427" t="s">
        <v>143</v>
      </c>
      <c r="F5522" s="428">
        <v>19.559999999999999</v>
      </c>
      <c r="G5522" s="429">
        <v>1.6</v>
      </c>
      <c r="H5522" s="430"/>
      <c r="I5522" s="431">
        <v>31.307200000000002</v>
      </c>
      <c r="J5522" s="432"/>
    </row>
    <row r="5523" spans="1:11" collapsed="1">
      <c r="A5523" s="418">
        <v>96416</v>
      </c>
      <c r="B5523" s="560" t="s">
        <v>24917</v>
      </c>
      <c r="C5523" s="560"/>
      <c r="D5523" s="560"/>
      <c r="E5523" s="560"/>
      <c r="F5523" s="560"/>
      <c r="G5523" s="560"/>
      <c r="H5523" s="419" t="s">
        <v>65</v>
      </c>
      <c r="I5523" s="420"/>
      <c r="J5523" s="421">
        <v>6.95</v>
      </c>
      <c r="K5523" s="422"/>
    </row>
    <row r="5524" spans="1:11" hidden="1" outlineLevel="1">
      <c r="A5524" s="423"/>
      <c r="B5524" s="424"/>
      <c r="C5524" s="425">
        <v>2041</v>
      </c>
      <c r="D5524" s="426" t="s">
        <v>23768</v>
      </c>
      <c r="E5524" s="427" t="s">
        <v>143</v>
      </c>
      <c r="F5524" s="428">
        <v>26.73</v>
      </c>
      <c r="G5524" s="429">
        <v>0.15</v>
      </c>
      <c r="H5524" s="430"/>
      <c r="I5524" s="431">
        <v>4.01</v>
      </c>
      <c r="J5524" s="432"/>
    </row>
    <row r="5525" spans="1:11" ht="22.5" collapsed="1">
      <c r="A5525" s="423"/>
      <c r="B5525" s="424"/>
      <c r="C5525" s="425">
        <v>2044</v>
      </c>
      <c r="D5525" s="426" t="s">
        <v>23769</v>
      </c>
      <c r="E5525" s="427" t="s">
        <v>143</v>
      </c>
      <c r="F5525" s="428">
        <v>19.559999999999999</v>
      </c>
      <c r="G5525" s="429">
        <v>0.15</v>
      </c>
      <c r="H5525" s="430"/>
      <c r="I5525" s="431">
        <v>2.9350000000000001</v>
      </c>
      <c r="J5525" s="432"/>
    </row>
    <row r="5526" spans="1:11" hidden="1" outlineLevel="1">
      <c r="A5526" s="418">
        <v>96417</v>
      </c>
      <c r="B5526" s="560" t="s">
        <v>24918</v>
      </c>
      <c r="C5526" s="560"/>
      <c r="D5526" s="560"/>
      <c r="E5526" s="560"/>
      <c r="F5526" s="560"/>
      <c r="G5526" s="560"/>
      <c r="H5526" s="419" t="s">
        <v>60</v>
      </c>
      <c r="I5526" s="420"/>
      <c r="J5526" s="421">
        <v>70.319999999999993</v>
      </c>
      <c r="K5526" s="422"/>
    </row>
    <row r="5527" spans="1:11" ht="22.5" hidden="1" outlineLevel="1">
      <c r="A5527" s="423"/>
      <c r="B5527" s="424"/>
      <c r="C5527" s="425">
        <v>1037</v>
      </c>
      <c r="D5527" s="426" t="s">
        <v>24002</v>
      </c>
      <c r="E5527" s="427" t="s">
        <v>143</v>
      </c>
      <c r="F5527" s="428">
        <v>44.05</v>
      </c>
      <c r="G5527" s="429">
        <v>0.4</v>
      </c>
      <c r="H5527" s="430"/>
      <c r="I5527" s="431">
        <v>17.621500000000001</v>
      </c>
      <c r="J5527" s="432"/>
    </row>
    <row r="5528" spans="1:11" collapsed="1">
      <c r="A5528" s="423"/>
      <c r="B5528" s="424"/>
      <c r="C5528" s="425">
        <v>2041</v>
      </c>
      <c r="D5528" s="426" t="s">
        <v>23768</v>
      </c>
      <c r="E5528" s="427" t="s">
        <v>143</v>
      </c>
      <c r="F5528" s="428">
        <v>26.73</v>
      </c>
      <c r="G5528" s="429">
        <v>0.8</v>
      </c>
      <c r="H5528" s="430"/>
      <c r="I5528" s="431">
        <v>21.387</v>
      </c>
      <c r="J5528" s="432"/>
    </row>
    <row r="5529" spans="1:11" ht="22.5" hidden="1" outlineLevel="1">
      <c r="A5529" s="423"/>
      <c r="B5529" s="424"/>
      <c r="C5529" s="425">
        <v>2044</v>
      </c>
      <c r="D5529" s="426" t="s">
        <v>23769</v>
      </c>
      <c r="E5529" s="427" t="s">
        <v>143</v>
      </c>
      <c r="F5529" s="428">
        <v>19.559999999999999</v>
      </c>
      <c r="G5529" s="429">
        <v>1.6</v>
      </c>
      <c r="H5529" s="430"/>
      <c r="I5529" s="431">
        <v>31.307200000000002</v>
      </c>
      <c r="J5529" s="432"/>
    </row>
    <row r="5530" spans="1:11" hidden="1" outlineLevel="1">
      <c r="A5530" s="418">
        <v>96418</v>
      </c>
      <c r="B5530" s="560" t="s">
        <v>24919</v>
      </c>
      <c r="C5530" s="560"/>
      <c r="D5530" s="560"/>
      <c r="E5530" s="560"/>
      <c r="F5530" s="560"/>
      <c r="G5530" s="560"/>
      <c r="H5530" s="419" t="s">
        <v>60</v>
      </c>
      <c r="I5530" s="420"/>
      <c r="J5530" s="421">
        <v>137.78</v>
      </c>
      <c r="K5530" s="422"/>
    </row>
    <row r="5531" spans="1:11" ht="22.5" hidden="1" outlineLevel="1">
      <c r="A5531" s="423"/>
      <c r="B5531" s="424"/>
      <c r="C5531" s="425">
        <v>1037</v>
      </c>
      <c r="D5531" s="426" t="s">
        <v>24002</v>
      </c>
      <c r="E5531" s="427" t="s">
        <v>143</v>
      </c>
      <c r="F5531" s="428">
        <v>44.05</v>
      </c>
      <c r="G5531" s="429">
        <v>0.5</v>
      </c>
      <c r="H5531" s="430"/>
      <c r="I5531" s="431">
        <v>22.026900000000001</v>
      </c>
      <c r="J5531" s="432"/>
    </row>
    <row r="5532" spans="1:11" collapsed="1">
      <c r="A5532" s="423"/>
      <c r="B5532" s="424"/>
      <c r="C5532" s="425">
        <v>2041</v>
      </c>
      <c r="D5532" s="426" t="s">
        <v>23768</v>
      </c>
      <c r="E5532" s="427" t="s">
        <v>143</v>
      </c>
      <c r="F5532" s="428">
        <v>26.73</v>
      </c>
      <c r="G5532" s="429">
        <v>2.5</v>
      </c>
      <c r="H5532" s="430"/>
      <c r="I5532" s="431">
        <v>66.834599999999995</v>
      </c>
      <c r="J5532" s="432"/>
    </row>
    <row r="5533" spans="1:11" ht="22.5" hidden="1" outlineLevel="1">
      <c r="A5533" s="423"/>
      <c r="B5533" s="424"/>
      <c r="C5533" s="425">
        <v>2044</v>
      </c>
      <c r="D5533" s="426" t="s">
        <v>23769</v>
      </c>
      <c r="E5533" s="427" t="s">
        <v>143</v>
      </c>
      <c r="F5533" s="428">
        <v>19.559999999999999</v>
      </c>
      <c r="G5533" s="429">
        <v>2.5</v>
      </c>
      <c r="H5533" s="430"/>
      <c r="I5533" s="431">
        <v>48.917499999999997</v>
      </c>
      <c r="J5533" s="432"/>
    </row>
    <row r="5534" spans="1:11" hidden="1" outlineLevel="1">
      <c r="A5534" s="418">
        <v>96423</v>
      </c>
      <c r="B5534" s="560" t="s">
        <v>24920</v>
      </c>
      <c r="C5534" s="560"/>
      <c r="D5534" s="560"/>
      <c r="E5534" s="560"/>
      <c r="F5534" s="560"/>
      <c r="G5534" s="560"/>
      <c r="H5534" s="419" t="s">
        <v>60</v>
      </c>
      <c r="I5534" s="420"/>
      <c r="J5534" s="421">
        <v>23.15</v>
      </c>
      <c r="K5534" s="422"/>
    </row>
    <row r="5535" spans="1:11" hidden="1" outlineLevel="1">
      <c r="A5535" s="423"/>
      <c r="B5535" s="424"/>
      <c r="C5535" s="425">
        <v>2041</v>
      </c>
      <c r="D5535" s="426" t="s">
        <v>23768</v>
      </c>
      <c r="E5535" s="427" t="s">
        <v>143</v>
      </c>
      <c r="F5535" s="428">
        <v>26.73</v>
      </c>
      <c r="G5535" s="429">
        <v>0.5</v>
      </c>
      <c r="H5535" s="430"/>
      <c r="I5535" s="431">
        <v>13.366899999999999</v>
      </c>
      <c r="J5535" s="432"/>
    </row>
    <row r="5536" spans="1:11" ht="22.5" collapsed="1">
      <c r="A5536" s="423"/>
      <c r="B5536" s="424"/>
      <c r="C5536" s="425">
        <v>2044</v>
      </c>
      <c r="D5536" s="426" t="s">
        <v>23769</v>
      </c>
      <c r="E5536" s="427" t="s">
        <v>143</v>
      </c>
      <c r="F5536" s="428">
        <v>19.559999999999999</v>
      </c>
      <c r="G5536" s="429">
        <v>0.5</v>
      </c>
      <c r="H5536" s="430"/>
      <c r="I5536" s="431">
        <v>9.7835000000000001</v>
      </c>
      <c r="J5536" s="432"/>
    </row>
    <row r="5537" spans="1:11" hidden="1" outlineLevel="1">
      <c r="A5537" s="418">
        <v>96424</v>
      </c>
      <c r="B5537" s="560" t="s">
        <v>24921</v>
      </c>
      <c r="C5537" s="560"/>
      <c r="D5537" s="560"/>
      <c r="E5537" s="560"/>
      <c r="F5537" s="560"/>
      <c r="G5537" s="560"/>
      <c r="H5537" s="419" t="s">
        <v>60</v>
      </c>
      <c r="I5537" s="420"/>
      <c r="J5537" s="421">
        <v>13.89</v>
      </c>
      <c r="K5537" s="422"/>
    </row>
    <row r="5538" spans="1:11" hidden="1" outlineLevel="1">
      <c r="A5538" s="423"/>
      <c r="B5538" s="424"/>
      <c r="C5538" s="425">
        <v>2041</v>
      </c>
      <c r="D5538" s="426" t="s">
        <v>23768</v>
      </c>
      <c r="E5538" s="427" t="s">
        <v>143</v>
      </c>
      <c r="F5538" s="428">
        <v>26.73</v>
      </c>
      <c r="G5538" s="429">
        <v>0.3</v>
      </c>
      <c r="H5538" s="430"/>
      <c r="I5538" s="431">
        <v>8.0200999999999993</v>
      </c>
      <c r="J5538" s="432"/>
    </row>
    <row r="5539" spans="1:11" ht="22.5" collapsed="1">
      <c r="A5539" s="423"/>
      <c r="B5539" s="424"/>
      <c r="C5539" s="425">
        <v>2044</v>
      </c>
      <c r="D5539" s="426" t="s">
        <v>23769</v>
      </c>
      <c r="E5539" s="427" t="s">
        <v>143</v>
      </c>
      <c r="F5539" s="428">
        <v>19.559999999999999</v>
      </c>
      <c r="G5539" s="429">
        <v>0.3</v>
      </c>
      <c r="H5539" s="430"/>
      <c r="I5539" s="431">
        <v>5.8700999999999999</v>
      </c>
      <c r="J5539" s="432"/>
    </row>
    <row r="5540" spans="1:11" ht="24.75" hidden="1" customHeight="1" outlineLevel="1">
      <c r="A5540" s="418">
        <v>97001</v>
      </c>
      <c r="B5540" s="560" t="s">
        <v>24922</v>
      </c>
      <c r="C5540" s="560"/>
      <c r="D5540" s="560"/>
      <c r="E5540" s="560"/>
      <c r="F5540" s="560"/>
      <c r="G5540" s="560"/>
      <c r="H5540" s="419" t="s">
        <v>60</v>
      </c>
      <c r="I5540" s="420"/>
      <c r="J5540" s="421">
        <v>351.58</v>
      </c>
      <c r="K5540" s="422"/>
    </row>
    <row r="5541" spans="1:11" ht="22.5" hidden="1" outlineLevel="1">
      <c r="A5541" s="423"/>
      <c r="B5541" s="424"/>
      <c r="C5541" s="425">
        <v>1037</v>
      </c>
      <c r="D5541" s="426" t="s">
        <v>24002</v>
      </c>
      <c r="E5541" s="427" t="s">
        <v>143</v>
      </c>
      <c r="F5541" s="428">
        <v>44.05</v>
      </c>
      <c r="G5541" s="429">
        <v>2</v>
      </c>
      <c r="H5541" s="430"/>
      <c r="I5541" s="431">
        <v>88.107600000000005</v>
      </c>
      <c r="J5541" s="432"/>
    </row>
    <row r="5542" spans="1:11" collapsed="1">
      <c r="A5542" s="423"/>
      <c r="B5542" s="424"/>
      <c r="C5542" s="425">
        <v>2041</v>
      </c>
      <c r="D5542" s="426" t="s">
        <v>23768</v>
      </c>
      <c r="E5542" s="427" t="s">
        <v>143</v>
      </c>
      <c r="F5542" s="428">
        <v>26.73</v>
      </c>
      <c r="G5542" s="429">
        <v>4</v>
      </c>
      <c r="H5542" s="430"/>
      <c r="I5542" s="431">
        <v>106.9354</v>
      </c>
      <c r="J5542" s="432"/>
    </row>
    <row r="5543" spans="1:11" ht="22.5" hidden="1" outlineLevel="1">
      <c r="A5543" s="423"/>
      <c r="B5543" s="424"/>
      <c r="C5543" s="425">
        <v>2044</v>
      </c>
      <c r="D5543" s="426" t="s">
        <v>23769</v>
      </c>
      <c r="E5543" s="427" t="s">
        <v>143</v>
      </c>
      <c r="F5543" s="428">
        <v>19.559999999999999</v>
      </c>
      <c r="G5543" s="429">
        <v>8</v>
      </c>
      <c r="H5543" s="430"/>
      <c r="I5543" s="431">
        <v>156.5361</v>
      </c>
      <c r="J5543" s="432"/>
    </row>
    <row r="5544" spans="1:11" ht="24.75" hidden="1" customHeight="1" outlineLevel="1">
      <c r="A5544" s="418">
        <v>97002</v>
      </c>
      <c r="B5544" s="560" t="s">
        <v>24923</v>
      </c>
      <c r="C5544" s="560"/>
      <c r="D5544" s="560"/>
      <c r="E5544" s="560"/>
      <c r="F5544" s="560"/>
      <c r="G5544" s="560"/>
      <c r="H5544" s="419" t="s">
        <v>60</v>
      </c>
      <c r="I5544" s="420"/>
      <c r="J5544" s="421">
        <v>483.32</v>
      </c>
      <c r="K5544" s="422"/>
    </row>
    <row r="5545" spans="1:11" ht="22.5" hidden="1" outlineLevel="1">
      <c r="A5545" s="423"/>
      <c r="B5545" s="424"/>
      <c r="C5545" s="425">
        <v>1037</v>
      </c>
      <c r="D5545" s="426" t="s">
        <v>24002</v>
      </c>
      <c r="E5545" s="427" t="s">
        <v>143</v>
      </c>
      <c r="F5545" s="428">
        <v>44.05</v>
      </c>
      <c r="G5545" s="429">
        <v>2</v>
      </c>
      <c r="H5545" s="430"/>
      <c r="I5545" s="431">
        <v>88.107600000000005</v>
      </c>
      <c r="J5545" s="432"/>
    </row>
    <row r="5546" spans="1:11" collapsed="1">
      <c r="A5546" s="423"/>
      <c r="B5546" s="424"/>
      <c r="C5546" s="425">
        <v>2041</v>
      </c>
      <c r="D5546" s="426" t="s">
        <v>23768</v>
      </c>
      <c r="E5546" s="427" t="s">
        <v>143</v>
      </c>
      <c r="F5546" s="428">
        <v>26.73</v>
      </c>
      <c r="G5546" s="429">
        <v>6</v>
      </c>
      <c r="H5546" s="430"/>
      <c r="I5546" s="431">
        <v>160.40309999999999</v>
      </c>
      <c r="J5546" s="432"/>
    </row>
    <row r="5547" spans="1:11" ht="22.5" hidden="1" outlineLevel="1">
      <c r="A5547" s="423"/>
      <c r="B5547" s="424"/>
      <c r="C5547" s="425">
        <v>2044</v>
      </c>
      <c r="D5547" s="426" t="s">
        <v>23769</v>
      </c>
      <c r="E5547" s="427" t="s">
        <v>143</v>
      </c>
      <c r="F5547" s="428">
        <v>19.559999999999999</v>
      </c>
      <c r="G5547" s="429">
        <v>12</v>
      </c>
      <c r="H5547" s="430"/>
      <c r="I5547" s="431">
        <v>234.80420000000001</v>
      </c>
      <c r="J5547" s="432"/>
    </row>
    <row r="5548" spans="1:11" hidden="1" outlineLevel="1">
      <c r="A5548" s="418">
        <v>97003</v>
      </c>
      <c r="B5548" s="560" t="s">
        <v>24924</v>
      </c>
      <c r="C5548" s="560"/>
      <c r="D5548" s="560"/>
      <c r="E5548" s="560"/>
      <c r="F5548" s="560"/>
      <c r="G5548" s="560"/>
      <c r="H5548" s="419" t="s">
        <v>60</v>
      </c>
      <c r="I5548" s="420"/>
      <c r="J5548" s="421">
        <v>231.5</v>
      </c>
      <c r="K5548" s="422"/>
    </row>
    <row r="5549" spans="1:11" hidden="1" outlineLevel="1">
      <c r="A5549" s="423"/>
      <c r="B5549" s="424"/>
      <c r="C5549" s="425">
        <v>2041</v>
      </c>
      <c r="D5549" s="426" t="s">
        <v>23768</v>
      </c>
      <c r="E5549" s="427" t="s">
        <v>143</v>
      </c>
      <c r="F5549" s="428">
        <v>26.73</v>
      </c>
      <c r="G5549" s="429">
        <v>5</v>
      </c>
      <c r="H5549" s="430"/>
      <c r="I5549" s="431">
        <v>133.66929999999999</v>
      </c>
      <c r="J5549" s="432"/>
    </row>
    <row r="5550" spans="1:11" ht="22.5" collapsed="1">
      <c r="A5550" s="423"/>
      <c r="B5550" s="424"/>
      <c r="C5550" s="425">
        <v>2044</v>
      </c>
      <c r="D5550" s="426" t="s">
        <v>23769</v>
      </c>
      <c r="E5550" s="427" t="s">
        <v>143</v>
      </c>
      <c r="F5550" s="428">
        <v>19.559999999999999</v>
      </c>
      <c r="G5550" s="429">
        <v>5</v>
      </c>
      <c r="H5550" s="430"/>
      <c r="I5550" s="431">
        <v>97.835099999999997</v>
      </c>
      <c r="J5550" s="432"/>
    </row>
    <row r="5551" spans="1:11" hidden="1" outlineLevel="1">
      <c r="A5551" s="418">
        <v>97004</v>
      </c>
      <c r="B5551" s="560" t="s">
        <v>24925</v>
      </c>
      <c r="C5551" s="560"/>
      <c r="D5551" s="560"/>
      <c r="E5551" s="560"/>
      <c r="F5551" s="560"/>
      <c r="G5551" s="560"/>
      <c r="H5551" s="419" t="s">
        <v>60</v>
      </c>
      <c r="I5551" s="420"/>
      <c r="J5551" s="421">
        <v>18.52</v>
      </c>
      <c r="K5551" s="422"/>
    </row>
    <row r="5552" spans="1:11" hidden="1" outlineLevel="1">
      <c r="A5552" s="423"/>
      <c r="B5552" s="424"/>
      <c r="C5552" s="425">
        <v>2041</v>
      </c>
      <c r="D5552" s="426" t="s">
        <v>23768</v>
      </c>
      <c r="E5552" s="427" t="s">
        <v>143</v>
      </c>
      <c r="F5552" s="428">
        <v>26.73</v>
      </c>
      <c r="G5552" s="429">
        <v>0.4</v>
      </c>
      <c r="H5552" s="430"/>
      <c r="I5552" s="431">
        <v>10.6935</v>
      </c>
      <c r="J5552" s="432"/>
    </row>
    <row r="5553" spans="1:11" ht="22.5" collapsed="1">
      <c r="A5553" s="423"/>
      <c r="B5553" s="424"/>
      <c r="C5553" s="425">
        <v>2044</v>
      </c>
      <c r="D5553" s="426" t="s">
        <v>23769</v>
      </c>
      <c r="E5553" s="427" t="s">
        <v>143</v>
      </c>
      <c r="F5553" s="428">
        <v>19.559999999999999</v>
      </c>
      <c r="G5553" s="429">
        <v>0.4</v>
      </c>
      <c r="H5553" s="430"/>
      <c r="I5553" s="431">
        <v>7.8268000000000004</v>
      </c>
      <c r="J5553" s="432"/>
    </row>
    <row r="5554" spans="1:11" hidden="1" outlineLevel="1">
      <c r="A5554" s="418">
        <v>97005</v>
      </c>
      <c r="B5554" s="560" t="s">
        <v>24926</v>
      </c>
      <c r="C5554" s="560"/>
      <c r="D5554" s="560"/>
      <c r="E5554" s="560"/>
      <c r="F5554" s="560"/>
      <c r="G5554" s="560"/>
      <c r="H5554" s="419" t="s">
        <v>60</v>
      </c>
      <c r="I5554" s="420"/>
      <c r="J5554" s="421">
        <v>18.52</v>
      </c>
      <c r="K5554" s="422"/>
    </row>
    <row r="5555" spans="1:11" hidden="1" outlineLevel="1">
      <c r="A5555" s="423"/>
      <c r="B5555" s="424"/>
      <c r="C5555" s="425">
        <v>2041</v>
      </c>
      <c r="D5555" s="426" t="s">
        <v>23768</v>
      </c>
      <c r="E5555" s="427" t="s">
        <v>143</v>
      </c>
      <c r="F5555" s="428">
        <v>26.73</v>
      </c>
      <c r="G5555" s="429">
        <v>0.4</v>
      </c>
      <c r="H5555" s="430"/>
      <c r="I5555" s="431">
        <v>10.6935</v>
      </c>
      <c r="J5555" s="432"/>
    </row>
    <row r="5556" spans="1:11" ht="22.5" collapsed="1">
      <c r="A5556" s="423"/>
      <c r="B5556" s="424"/>
      <c r="C5556" s="425">
        <v>2044</v>
      </c>
      <c r="D5556" s="426" t="s">
        <v>23769</v>
      </c>
      <c r="E5556" s="427" t="s">
        <v>143</v>
      </c>
      <c r="F5556" s="428">
        <v>19.559999999999999</v>
      </c>
      <c r="G5556" s="429">
        <v>0.4</v>
      </c>
      <c r="H5556" s="430"/>
      <c r="I5556" s="431">
        <v>7.8268000000000004</v>
      </c>
      <c r="J5556" s="432"/>
    </row>
    <row r="5557" spans="1:11" hidden="1" outlineLevel="1">
      <c r="A5557" s="418">
        <v>97008</v>
      </c>
      <c r="B5557" s="560" t="s">
        <v>24927</v>
      </c>
      <c r="C5557" s="560"/>
      <c r="D5557" s="560"/>
      <c r="E5557" s="560"/>
      <c r="F5557" s="560"/>
      <c r="G5557" s="560"/>
      <c r="H5557" s="419" t="s">
        <v>60</v>
      </c>
      <c r="I5557" s="420"/>
      <c r="J5557" s="421">
        <v>23.15</v>
      </c>
      <c r="K5557" s="422"/>
    </row>
    <row r="5558" spans="1:11" hidden="1" outlineLevel="1">
      <c r="A5558" s="423"/>
      <c r="B5558" s="424"/>
      <c r="C5558" s="425">
        <v>2041</v>
      </c>
      <c r="D5558" s="426" t="s">
        <v>23768</v>
      </c>
      <c r="E5558" s="427" t="s">
        <v>143</v>
      </c>
      <c r="F5558" s="428">
        <v>26.73</v>
      </c>
      <c r="G5558" s="429">
        <v>0.5</v>
      </c>
      <c r="H5558" s="430"/>
      <c r="I5558" s="431">
        <v>13.366899999999999</v>
      </c>
      <c r="J5558" s="432"/>
    </row>
    <row r="5559" spans="1:11" ht="22.5" collapsed="1">
      <c r="A5559" s="423"/>
      <c r="B5559" s="424"/>
      <c r="C5559" s="425">
        <v>2044</v>
      </c>
      <c r="D5559" s="426" t="s">
        <v>23769</v>
      </c>
      <c r="E5559" s="427" t="s">
        <v>143</v>
      </c>
      <c r="F5559" s="428">
        <v>19.559999999999999</v>
      </c>
      <c r="G5559" s="429">
        <v>0.5</v>
      </c>
      <c r="H5559" s="430"/>
      <c r="I5559" s="431">
        <v>9.7835000000000001</v>
      </c>
      <c r="J5559" s="432"/>
    </row>
    <row r="5560" spans="1:11" hidden="1" outlineLevel="1">
      <c r="A5560" s="418">
        <v>97009</v>
      </c>
      <c r="B5560" s="560" t="s">
        <v>24928</v>
      </c>
      <c r="C5560" s="560"/>
      <c r="D5560" s="560"/>
      <c r="E5560" s="560"/>
      <c r="F5560" s="560"/>
      <c r="G5560" s="560"/>
      <c r="H5560" s="419" t="s">
        <v>65</v>
      </c>
      <c r="I5560" s="420"/>
      <c r="J5560" s="421">
        <v>23.15</v>
      </c>
      <c r="K5560" s="422"/>
    </row>
    <row r="5561" spans="1:11" hidden="1" outlineLevel="1">
      <c r="A5561" s="423"/>
      <c r="B5561" s="424"/>
      <c r="C5561" s="425">
        <v>2041</v>
      </c>
      <c r="D5561" s="426" t="s">
        <v>23768</v>
      </c>
      <c r="E5561" s="427" t="s">
        <v>143</v>
      </c>
      <c r="F5561" s="428">
        <v>26.73</v>
      </c>
      <c r="G5561" s="429">
        <v>0.5</v>
      </c>
      <c r="H5561" s="430"/>
      <c r="I5561" s="431">
        <v>13.366899999999999</v>
      </c>
      <c r="J5561" s="432"/>
    </row>
    <row r="5562" spans="1:11" ht="22.5" collapsed="1">
      <c r="A5562" s="423"/>
      <c r="B5562" s="424"/>
      <c r="C5562" s="425">
        <v>2044</v>
      </c>
      <c r="D5562" s="426" t="s">
        <v>23769</v>
      </c>
      <c r="E5562" s="427" t="s">
        <v>143</v>
      </c>
      <c r="F5562" s="428">
        <v>19.559999999999999</v>
      </c>
      <c r="G5562" s="429">
        <v>0.5</v>
      </c>
      <c r="H5562" s="430"/>
      <c r="I5562" s="431">
        <v>9.7835000000000001</v>
      </c>
      <c r="J5562" s="432"/>
    </row>
    <row r="5563" spans="1:11" hidden="1" outlineLevel="1">
      <c r="A5563" s="418">
        <v>97012</v>
      </c>
      <c r="B5563" s="560" t="s">
        <v>24929</v>
      </c>
      <c r="C5563" s="560"/>
      <c r="D5563" s="560"/>
      <c r="E5563" s="560"/>
      <c r="F5563" s="560"/>
      <c r="G5563" s="560"/>
      <c r="H5563" s="419" t="s">
        <v>65</v>
      </c>
      <c r="I5563" s="420"/>
      <c r="J5563" s="421">
        <v>13.89</v>
      </c>
      <c r="K5563" s="422"/>
    </row>
    <row r="5564" spans="1:11" hidden="1" outlineLevel="1">
      <c r="A5564" s="423"/>
      <c r="B5564" s="424"/>
      <c r="C5564" s="425">
        <v>2041</v>
      </c>
      <c r="D5564" s="426" t="s">
        <v>23768</v>
      </c>
      <c r="E5564" s="427" t="s">
        <v>143</v>
      </c>
      <c r="F5564" s="428">
        <v>26.73</v>
      </c>
      <c r="G5564" s="429">
        <v>0.3</v>
      </c>
      <c r="H5564" s="430"/>
      <c r="I5564" s="431">
        <v>8.0200999999999993</v>
      </c>
      <c r="J5564" s="432"/>
    </row>
    <row r="5565" spans="1:11" ht="22.5" collapsed="1">
      <c r="A5565" s="423"/>
      <c r="B5565" s="424"/>
      <c r="C5565" s="425">
        <v>2044</v>
      </c>
      <c r="D5565" s="426" t="s">
        <v>23769</v>
      </c>
      <c r="E5565" s="427" t="s">
        <v>143</v>
      </c>
      <c r="F5565" s="428">
        <v>19.559999999999999</v>
      </c>
      <c r="G5565" s="429">
        <v>0.3</v>
      </c>
      <c r="H5565" s="430"/>
      <c r="I5565" s="431">
        <v>5.8700999999999999</v>
      </c>
      <c r="J5565" s="432"/>
    </row>
    <row r="5566" spans="1:11" hidden="1" outlineLevel="1">
      <c r="A5566" s="418">
        <v>97013</v>
      </c>
      <c r="B5566" s="560" t="s">
        <v>24930</v>
      </c>
      <c r="C5566" s="560"/>
      <c r="D5566" s="560"/>
      <c r="E5566" s="560"/>
      <c r="F5566" s="560"/>
      <c r="G5566" s="560"/>
      <c r="H5566" s="419" t="s">
        <v>65</v>
      </c>
      <c r="I5566" s="420"/>
      <c r="J5566" s="421">
        <v>27.78</v>
      </c>
      <c r="K5566" s="422"/>
    </row>
    <row r="5567" spans="1:11" hidden="1" outlineLevel="1">
      <c r="A5567" s="423"/>
      <c r="B5567" s="424"/>
      <c r="C5567" s="425">
        <v>2041</v>
      </c>
      <c r="D5567" s="426" t="s">
        <v>23768</v>
      </c>
      <c r="E5567" s="427" t="s">
        <v>143</v>
      </c>
      <c r="F5567" s="428">
        <v>26.73</v>
      </c>
      <c r="G5567" s="429">
        <v>0.6</v>
      </c>
      <c r="H5567" s="430"/>
      <c r="I5567" s="431">
        <v>16.040299999999998</v>
      </c>
      <c r="J5567" s="432"/>
    </row>
    <row r="5568" spans="1:11" ht="22.5" collapsed="1">
      <c r="A5568" s="423"/>
      <c r="B5568" s="424"/>
      <c r="C5568" s="425">
        <v>2044</v>
      </c>
      <c r="D5568" s="426" t="s">
        <v>23769</v>
      </c>
      <c r="E5568" s="427" t="s">
        <v>143</v>
      </c>
      <c r="F5568" s="428">
        <v>19.559999999999999</v>
      </c>
      <c r="G5568" s="429">
        <v>0.6</v>
      </c>
      <c r="H5568" s="430"/>
      <c r="I5568" s="431">
        <v>11.7402</v>
      </c>
      <c r="J5568" s="432"/>
    </row>
    <row r="5569" spans="1:11" hidden="1" outlineLevel="1">
      <c r="A5569" s="418">
        <v>97014</v>
      </c>
      <c r="B5569" s="560" t="s">
        <v>24931</v>
      </c>
      <c r="C5569" s="560"/>
      <c r="D5569" s="560"/>
      <c r="E5569" s="560"/>
      <c r="F5569" s="560"/>
      <c r="G5569" s="560"/>
      <c r="H5569" s="419" t="s">
        <v>65</v>
      </c>
      <c r="I5569" s="420"/>
      <c r="J5569" s="421">
        <v>2.3199999999999998</v>
      </c>
      <c r="K5569" s="422"/>
    </row>
    <row r="5570" spans="1:11" hidden="1" outlineLevel="1">
      <c r="A5570" s="423"/>
      <c r="B5570" s="424"/>
      <c r="C5570" s="425">
        <v>2041</v>
      </c>
      <c r="D5570" s="426" t="s">
        <v>23768</v>
      </c>
      <c r="E5570" s="427" t="s">
        <v>143</v>
      </c>
      <c r="F5570" s="428">
        <v>26.73</v>
      </c>
      <c r="G5570" s="429">
        <v>0.05</v>
      </c>
      <c r="H5570" s="430"/>
      <c r="I5570" s="431">
        <v>1.3366</v>
      </c>
      <c r="J5570" s="432"/>
    </row>
    <row r="5571" spans="1:11" ht="22.5" collapsed="1">
      <c r="A5571" s="423"/>
      <c r="B5571" s="424"/>
      <c r="C5571" s="425">
        <v>2044</v>
      </c>
      <c r="D5571" s="426" t="s">
        <v>23769</v>
      </c>
      <c r="E5571" s="427" t="s">
        <v>143</v>
      </c>
      <c r="F5571" s="428">
        <v>19.559999999999999</v>
      </c>
      <c r="G5571" s="429">
        <v>0.05</v>
      </c>
      <c r="H5571" s="430"/>
      <c r="I5571" s="431">
        <v>0.97829999999999995</v>
      </c>
      <c r="J5571" s="432"/>
    </row>
    <row r="5572" spans="1:11" hidden="1" outlineLevel="1">
      <c r="A5572" s="418">
        <v>97015</v>
      </c>
      <c r="B5572" s="560" t="s">
        <v>24932</v>
      </c>
      <c r="C5572" s="560"/>
      <c r="D5572" s="560"/>
      <c r="E5572" s="560"/>
      <c r="F5572" s="560"/>
      <c r="G5572" s="560"/>
      <c r="H5572" s="419" t="s">
        <v>65</v>
      </c>
      <c r="I5572" s="420"/>
      <c r="J5572" s="421">
        <v>32.409999999999997</v>
      </c>
      <c r="K5572" s="422"/>
    </row>
    <row r="5573" spans="1:11" hidden="1" outlineLevel="1">
      <c r="A5573" s="423"/>
      <c r="B5573" s="424"/>
      <c r="C5573" s="425">
        <v>2041</v>
      </c>
      <c r="D5573" s="426" t="s">
        <v>23768</v>
      </c>
      <c r="E5573" s="427" t="s">
        <v>143</v>
      </c>
      <c r="F5573" s="428">
        <v>26.73</v>
      </c>
      <c r="G5573" s="429">
        <v>0.7</v>
      </c>
      <c r="H5573" s="430"/>
      <c r="I5573" s="431">
        <v>18.713699999999999</v>
      </c>
      <c r="J5573" s="432"/>
    </row>
    <row r="5574" spans="1:11" ht="22.5" collapsed="1">
      <c r="A5574" s="423"/>
      <c r="B5574" s="424"/>
      <c r="C5574" s="425">
        <v>2044</v>
      </c>
      <c r="D5574" s="426" t="s">
        <v>23769</v>
      </c>
      <c r="E5574" s="427" t="s">
        <v>143</v>
      </c>
      <c r="F5574" s="428">
        <v>19.559999999999999</v>
      </c>
      <c r="G5574" s="429">
        <v>0.7</v>
      </c>
      <c r="H5574" s="430"/>
      <c r="I5574" s="431">
        <v>13.696899999999999</v>
      </c>
      <c r="J5574" s="432"/>
    </row>
    <row r="5575" spans="1:11" hidden="1" outlineLevel="1">
      <c r="A5575" s="418">
        <v>97016</v>
      </c>
      <c r="B5575" s="560" t="s">
        <v>24933</v>
      </c>
      <c r="C5575" s="560"/>
      <c r="D5575" s="560"/>
      <c r="E5575" s="560"/>
      <c r="F5575" s="560"/>
      <c r="G5575" s="560"/>
      <c r="H5575" s="419" t="s">
        <v>65</v>
      </c>
      <c r="I5575" s="420"/>
      <c r="J5575" s="421">
        <v>1.39</v>
      </c>
      <c r="K5575" s="422"/>
    </row>
    <row r="5576" spans="1:11" hidden="1" outlineLevel="1">
      <c r="A5576" s="423"/>
      <c r="B5576" s="424"/>
      <c r="C5576" s="425">
        <v>2041</v>
      </c>
      <c r="D5576" s="426" t="s">
        <v>23768</v>
      </c>
      <c r="E5576" s="427" t="s">
        <v>143</v>
      </c>
      <c r="F5576" s="428">
        <v>26.73</v>
      </c>
      <c r="G5576" s="429">
        <v>0.03</v>
      </c>
      <c r="H5576" s="430"/>
      <c r="I5576" s="431">
        <v>0.80200000000000005</v>
      </c>
      <c r="J5576" s="432"/>
    </row>
    <row r="5577" spans="1:11" ht="22.5" collapsed="1">
      <c r="A5577" s="423"/>
      <c r="B5577" s="424"/>
      <c r="C5577" s="425">
        <v>2044</v>
      </c>
      <c r="D5577" s="426" t="s">
        <v>23769</v>
      </c>
      <c r="E5577" s="427" t="s">
        <v>143</v>
      </c>
      <c r="F5577" s="428">
        <v>19.559999999999999</v>
      </c>
      <c r="G5577" s="429">
        <v>0.03</v>
      </c>
      <c r="H5577" s="430"/>
      <c r="I5577" s="431">
        <v>0.58699999999999997</v>
      </c>
      <c r="J5577" s="432"/>
    </row>
    <row r="5578" spans="1:11" hidden="1" outlineLevel="1">
      <c r="A5578" s="418">
        <v>97017</v>
      </c>
      <c r="B5578" s="560" t="s">
        <v>24934</v>
      </c>
      <c r="C5578" s="560"/>
      <c r="D5578" s="560"/>
      <c r="E5578" s="560"/>
      <c r="F5578" s="560"/>
      <c r="G5578" s="560"/>
      <c r="H5578" s="419" t="s">
        <v>65</v>
      </c>
      <c r="I5578" s="420"/>
      <c r="J5578" s="421">
        <v>13.89</v>
      </c>
      <c r="K5578" s="422"/>
    </row>
    <row r="5579" spans="1:11" hidden="1" outlineLevel="1">
      <c r="A5579" s="423"/>
      <c r="B5579" s="424"/>
      <c r="C5579" s="425">
        <v>2041</v>
      </c>
      <c r="D5579" s="426" t="s">
        <v>23768</v>
      </c>
      <c r="E5579" s="427" t="s">
        <v>143</v>
      </c>
      <c r="F5579" s="428">
        <v>26.73</v>
      </c>
      <c r="G5579" s="429">
        <v>0.3</v>
      </c>
      <c r="H5579" s="430"/>
      <c r="I5579" s="431">
        <v>8.0200999999999993</v>
      </c>
      <c r="J5579" s="432"/>
    </row>
    <row r="5580" spans="1:11" ht="22.5" collapsed="1">
      <c r="A5580" s="423"/>
      <c r="B5580" s="424"/>
      <c r="C5580" s="425">
        <v>2044</v>
      </c>
      <c r="D5580" s="426" t="s">
        <v>23769</v>
      </c>
      <c r="E5580" s="427" t="s">
        <v>143</v>
      </c>
      <c r="F5580" s="428">
        <v>19.559999999999999</v>
      </c>
      <c r="G5580" s="429">
        <v>0.3</v>
      </c>
      <c r="H5580" s="430"/>
      <c r="I5580" s="431">
        <v>5.8700999999999999</v>
      </c>
      <c r="J5580" s="432"/>
    </row>
    <row r="5581" spans="1:11" ht="24" hidden="1" customHeight="1" outlineLevel="1">
      <c r="A5581" s="418">
        <v>97018</v>
      </c>
      <c r="B5581" s="560" t="s">
        <v>24935</v>
      </c>
      <c r="C5581" s="560"/>
      <c r="D5581" s="560"/>
      <c r="E5581" s="560"/>
      <c r="F5581" s="560"/>
      <c r="G5581" s="560"/>
      <c r="H5581" s="419" t="s">
        <v>60</v>
      </c>
      <c r="I5581" s="420"/>
      <c r="J5581" s="421">
        <v>18.52</v>
      </c>
      <c r="K5581" s="422"/>
    </row>
    <row r="5582" spans="1:11" hidden="1" outlineLevel="1">
      <c r="A5582" s="423"/>
      <c r="B5582" s="424"/>
      <c r="C5582" s="425">
        <v>2041</v>
      </c>
      <c r="D5582" s="426" t="s">
        <v>23768</v>
      </c>
      <c r="E5582" s="427" t="s">
        <v>143</v>
      </c>
      <c r="F5582" s="428">
        <v>26.73</v>
      </c>
      <c r="G5582" s="429">
        <v>0.4</v>
      </c>
      <c r="H5582" s="430"/>
      <c r="I5582" s="431">
        <v>10.6935</v>
      </c>
      <c r="J5582" s="432"/>
    </row>
    <row r="5583" spans="1:11" ht="22.5" collapsed="1">
      <c r="A5583" s="423"/>
      <c r="B5583" s="424"/>
      <c r="C5583" s="425">
        <v>2044</v>
      </c>
      <c r="D5583" s="426" t="s">
        <v>23769</v>
      </c>
      <c r="E5583" s="427" t="s">
        <v>143</v>
      </c>
      <c r="F5583" s="428">
        <v>19.559999999999999</v>
      </c>
      <c r="G5583" s="429">
        <v>0.4</v>
      </c>
      <c r="H5583" s="430"/>
      <c r="I5583" s="431">
        <v>7.8268000000000004</v>
      </c>
      <c r="J5583" s="432"/>
    </row>
    <row r="5584" spans="1:11" hidden="1" outlineLevel="1">
      <c r="A5584" s="418">
        <v>97020</v>
      </c>
      <c r="B5584" s="560" t="s">
        <v>24936</v>
      </c>
      <c r="C5584" s="560"/>
      <c r="D5584" s="560"/>
      <c r="E5584" s="560"/>
      <c r="F5584" s="560"/>
      <c r="G5584" s="560"/>
      <c r="H5584" s="419" t="s">
        <v>60</v>
      </c>
      <c r="I5584" s="420"/>
      <c r="J5584" s="421">
        <v>13.89</v>
      </c>
      <c r="K5584" s="422"/>
    </row>
    <row r="5585" spans="1:11" hidden="1" outlineLevel="1">
      <c r="A5585" s="423"/>
      <c r="B5585" s="424"/>
      <c r="C5585" s="425">
        <v>2041</v>
      </c>
      <c r="D5585" s="426" t="s">
        <v>23768</v>
      </c>
      <c r="E5585" s="427" t="s">
        <v>143</v>
      </c>
      <c r="F5585" s="428">
        <v>26.73</v>
      </c>
      <c r="G5585" s="429">
        <v>0.3</v>
      </c>
      <c r="H5585" s="430"/>
      <c r="I5585" s="431">
        <v>8.0200999999999993</v>
      </c>
      <c r="J5585" s="432"/>
    </row>
    <row r="5586" spans="1:11" ht="22.5" collapsed="1">
      <c r="A5586" s="423"/>
      <c r="B5586" s="424"/>
      <c r="C5586" s="425">
        <v>2044</v>
      </c>
      <c r="D5586" s="426" t="s">
        <v>23769</v>
      </c>
      <c r="E5586" s="427" t="s">
        <v>143</v>
      </c>
      <c r="F5586" s="428">
        <v>19.559999999999999</v>
      </c>
      <c r="G5586" s="429">
        <v>0.3</v>
      </c>
      <c r="H5586" s="430"/>
      <c r="I5586" s="431">
        <v>5.8700999999999999</v>
      </c>
      <c r="J5586" s="432"/>
    </row>
    <row r="5587" spans="1:11" hidden="1" outlineLevel="1">
      <c r="A5587" s="418">
        <v>97110</v>
      </c>
      <c r="B5587" s="560" t="s">
        <v>24937</v>
      </c>
      <c r="C5587" s="560"/>
      <c r="D5587" s="560"/>
      <c r="E5587" s="560"/>
      <c r="F5587" s="560"/>
      <c r="G5587" s="560"/>
      <c r="H5587" s="419" t="s">
        <v>65</v>
      </c>
      <c r="I5587" s="420"/>
      <c r="J5587" s="421">
        <v>46.3</v>
      </c>
      <c r="K5587" s="422"/>
    </row>
    <row r="5588" spans="1:11" hidden="1" outlineLevel="1">
      <c r="A5588" s="423"/>
      <c r="B5588" s="424"/>
      <c r="C5588" s="425">
        <v>2041</v>
      </c>
      <c r="D5588" s="426" t="s">
        <v>23768</v>
      </c>
      <c r="E5588" s="427" t="s">
        <v>143</v>
      </c>
      <c r="F5588" s="428">
        <v>26.73</v>
      </c>
      <c r="G5588" s="429">
        <v>1</v>
      </c>
      <c r="H5588" s="430"/>
      <c r="I5588" s="431">
        <v>26.733799999999999</v>
      </c>
      <c r="J5588" s="432"/>
    </row>
    <row r="5589" spans="1:11" ht="22.5" collapsed="1">
      <c r="A5589" s="423"/>
      <c r="B5589" s="424"/>
      <c r="C5589" s="425">
        <v>2044</v>
      </c>
      <c r="D5589" s="426" t="s">
        <v>23769</v>
      </c>
      <c r="E5589" s="427" t="s">
        <v>143</v>
      </c>
      <c r="F5589" s="428">
        <v>19.559999999999999</v>
      </c>
      <c r="G5589" s="429">
        <v>1</v>
      </c>
      <c r="H5589" s="430"/>
      <c r="I5589" s="431">
        <v>19.567</v>
      </c>
      <c r="J5589" s="432"/>
    </row>
    <row r="5590" spans="1:11" hidden="1" outlineLevel="1">
      <c r="A5590" s="418">
        <v>97111</v>
      </c>
      <c r="B5590" s="560" t="s">
        <v>24938</v>
      </c>
      <c r="C5590" s="560"/>
      <c r="D5590" s="560"/>
      <c r="E5590" s="560"/>
      <c r="F5590" s="560"/>
      <c r="G5590" s="560"/>
      <c r="H5590" s="419" t="s">
        <v>60</v>
      </c>
      <c r="I5590" s="420"/>
      <c r="J5590" s="421">
        <v>11.58</v>
      </c>
      <c r="K5590" s="422"/>
    </row>
    <row r="5591" spans="1:11" hidden="1" outlineLevel="1">
      <c r="A5591" s="423"/>
      <c r="B5591" s="424"/>
      <c r="C5591" s="425">
        <v>2041</v>
      </c>
      <c r="D5591" s="426" t="s">
        <v>23768</v>
      </c>
      <c r="E5591" s="427" t="s">
        <v>143</v>
      </c>
      <c r="F5591" s="428">
        <v>26.73</v>
      </c>
      <c r="G5591" s="429">
        <v>0.25</v>
      </c>
      <c r="H5591" s="430"/>
      <c r="I5591" s="431">
        <v>6.6833999999999998</v>
      </c>
      <c r="J5591" s="432"/>
    </row>
    <row r="5592" spans="1:11" ht="22.5" collapsed="1">
      <c r="A5592" s="423"/>
      <c r="B5592" s="424"/>
      <c r="C5592" s="425">
        <v>2044</v>
      </c>
      <c r="D5592" s="426" t="s">
        <v>23769</v>
      </c>
      <c r="E5592" s="427" t="s">
        <v>143</v>
      </c>
      <c r="F5592" s="428">
        <v>19.559999999999999</v>
      </c>
      <c r="G5592" s="429">
        <v>0.25</v>
      </c>
      <c r="H5592" s="430"/>
      <c r="I5592" s="431">
        <v>4.8917000000000002</v>
      </c>
      <c r="J5592" s="432"/>
    </row>
    <row r="5593" spans="1:11" hidden="1" outlineLevel="1">
      <c r="A5593" s="418">
        <v>97115</v>
      </c>
      <c r="B5593" s="560" t="s">
        <v>24939</v>
      </c>
      <c r="C5593" s="560"/>
      <c r="D5593" s="560"/>
      <c r="E5593" s="560"/>
      <c r="F5593" s="560"/>
      <c r="G5593" s="560"/>
      <c r="H5593" s="419" t="s">
        <v>60</v>
      </c>
      <c r="I5593" s="420"/>
      <c r="J5593" s="421">
        <v>23.15</v>
      </c>
      <c r="K5593" s="422"/>
    </row>
    <row r="5594" spans="1:11" hidden="1" outlineLevel="1">
      <c r="A5594" s="423"/>
      <c r="B5594" s="424"/>
      <c r="C5594" s="425">
        <v>2041</v>
      </c>
      <c r="D5594" s="426" t="s">
        <v>23768</v>
      </c>
      <c r="E5594" s="427" t="s">
        <v>143</v>
      </c>
      <c r="F5594" s="428">
        <v>26.73</v>
      </c>
      <c r="G5594" s="429">
        <v>0.5</v>
      </c>
      <c r="H5594" s="430"/>
      <c r="I5594" s="431">
        <v>13.366899999999999</v>
      </c>
      <c r="J5594" s="432"/>
    </row>
    <row r="5595" spans="1:11" ht="22.5" collapsed="1">
      <c r="A5595" s="423"/>
      <c r="B5595" s="424"/>
      <c r="C5595" s="425">
        <v>2044</v>
      </c>
      <c r="D5595" s="426" t="s">
        <v>23769</v>
      </c>
      <c r="E5595" s="427" t="s">
        <v>143</v>
      </c>
      <c r="F5595" s="428">
        <v>19.559999999999999</v>
      </c>
      <c r="G5595" s="429">
        <v>0.5</v>
      </c>
      <c r="H5595" s="430"/>
      <c r="I5595" s="431">
        <v>9.7835000000000001</v>
      </c>
      <c r="J5595" s="432"/>
    </row>
    <row r="5596" spans="1:11" hidden="1" outlineLevel="1">
      <c r="A5596" s="418">
        <v>97116</v>
      </c>
      <c r="B5596" s="560" t="s">
        <v>24940</v>
      </c>
      <c r="C5596" s="560"/>
      <c r="D5596" s="560"/>
      <c r="E5596" s="560"/>
      <c r="F5596" s="560"/>
      <c r="G5596" s="560"/>
      <c r="H5596" s="419" t="s">
        <v>60</v>
      </c>
      <c r="I5596" s="420"/>
      <c r="J5596" s="421">
        <v>37.04</v>
      </c>
      <c r="K5596" s="422"/>
    </row>
    <row r="5597" spans="1:11" hidden="1" outlineLevel="1">
      <c r="A5597" s="423"/>
      <c r="B5597" s="424"/>
      <c r="C5597" s="425">
        <v>2041</v>
      </c>
      <c r="D5597" s="426" t="s">
        <v>23768</v>
      </c>
      <c r="E5597" s="427" t="s">
        <v>143</v>
      </c>
      <c r="F5597" s="428">
        <v>26.73</v>
      </c>
      <c r="G5597" s="429">
        <v>0.8</v>
      </c>
      <c r="H5597" s="430"/>
      <c r="I5597" s="431">
        <v>21.387</v>
      </c>
      <c r="J5597" s="432"/>
    </row>
    <row r="5598" spans="1:11" ht="22.5" collapsed="1">
      <c r="A5598" s="423"/>
      <c r="B5598" s="424"/>
      <c r="C5598" s="425">
        <v>2044</v>
      </c>
      <c r="D5598" s="426" t="s">
        <v>23769</v>
      </c>
      <c r="E5598" s="427" t="s">
        <v>143</v>
      </c>
      <c r="F5598" s="428">
        <v>19.559999999999999</v>
      </c>
      <c r="G5598" s="429">
        <v>0.8</v>
      </c>
      <c r="H5598" s="430"/>
      <c r="I5598" s="431">
        <v>15.653600000000001</v>
      </c>
      <c r="J5598" s="432"/>
    </row>
    <row r="5599" spans="1:11" hidden="1" outlineLevel="1">
      <c r="A5599" s="418">
        <v>97117</v>
      </c>
      <c r="B5599" s="560" t="s">
        <v>24941</v>
      </c>
      <c r="C5599" s="560"/>
      <c r="D5599" s="560"/>
      <c r="E5599" s="560"/>
      <c r="F5599" s="560"/>
      <c r="G5599" s="560"/>
      <c r="H5599" s="419" t="s">
        <v>60</v>
      </c>
      <c r="I5599" s="420"/>
      <c r="J5599" s="421">
        <v>69.45</v>
      </c>
      <c r="K5599" s="422"/>
    </row>
    <row r="5600" spans="1:11" hidden="1" outlineLevel="1">
      <c r="A5600" s="423"/>
      <c r="B5600" s="424"/>
      <c r="C5600" s="425">
        <v>2041</v>
      </c>
      <c r="D5600" s="426" t="s">
        <v>23768</v>
      </c>
      <c r="E5600" s="427" t="s">
        <v>143</v>
      </c>
      <c r="F5600" s="428">
        <v>26.73</v>
      </c>
      <c r="G5600" s="429">
        <v>1.5</v>
      </c>
      <c r="H5600" s="430"/>
      <c r="I5600" s="431">
        <v>40.100700000000003</v>
      </c>
      <c r="J5600" s="432"/>
    </row>
    <row r="5601" spans="1:11" ht="22.5" collapsed="1">
      <c r="A5601" s="423"/>
      <c r="B5601" s="424"/>
      <c r="C5601" s="425">
        <v>2044</v>
      </c>
      <c r="D5601" s="426" t="s">
        <v>23769</v>
      </c>
      <c r="E5601" s="427" t="s">
        <v>143</v>
      </c>
      <c r="F5601" s="428">
        <v>19.559999999999999</v>
      </c>
      <c r="G5601" s="429">
        <v>1.5</v>
      </c>
      <c r="H5601" s="430"/>
      <c r="I5601" s="431">
        <v>29.3505</v>
      </c>
      <c r="J5601" s="432"/>
    </row>
    <row r="5602" spans="1:11" ht="24" hidden="1" customHeight="1" outlineLevel="1">
      <c r="A5602" s="418">
        <v>97125</v>
      </c>
      <c r="B5602" s="560" t="s">
        <v>24942</v>
      </c>
      <c r="C5602" s="560"/>
      <c r="D5602" s="560"/>
      <c r="E5602" s="560"/>
      <c r="F5602" s="560"/>
      <c r="G5602" s="560"/>
      <c r="H5602" s="419" t="s">
        <v>60</v>
      </c>
      <c r="I5602" s="420"/>
      <c r="J5602" s="421">
        <v>23.15</v>
      </c>
      <c r="K5602" s="422"/>
    </row>
    <row r="5603" spans="1:11" hidden="1" outlineLevel="1">
      <c r="A5603" s="423"/>
      <c r="B5603" s="424"/>
      <c r="C5603" s="425">
        <v>2041</v>
      </c>
      <c r="D5603" s="426" t="s">
        <v>23768</v>
      </c>
      <c r="E5603" s="427" t="s">
        <v>143</v>
      </c>
      <c r="F5603" s="428">
        <v>26.73</v>
      </c>
      <c r="G5603" s="429">
        <v>0.5</v>
      </c>
      <c r="H5603" s="430"/>
      <c r="I5603" s="431">
        <v>13.366899999999999</v>
      </c>
      <c r="J5603" s="432"/>
    </row>
    <row r="5604" spans="1:11" ht="22.5" collapsed="1">
      <c r="A5604" s="423"/>
      <c r="B5604" s="424"/>
      <c r="C5604" s="425">
        <v>2044</v>
      </c>
      <c r="D5604" s="426" t="s">
        <v>23769</v>
      </c>
      <c r="E5604" s="427" t="s">
        <v>143</v>
      </c>
      <c r="F5604" s="428">
        <v>19.559999999999999</v>
      </c>
      <c r="G5604" s="429">
        <v>0.5</v>
      </c>
      <c r="H5604" s="430"/>
      <c r="I5604" s="431">
        <v>9.7835000000000001</v>
      </c>
      <c r="J5604" s="432"/>
    </row>
    <row r="5605" spans="1:11" ht="24" hidden="1" customHeight="1" outlineLevel="1">
      <c r="A5605" s="418">
        <v>97126</v>
      </c>
      <c r="B5605" s="560" t="s">
        <v>24943</v>
      </c>
      <c r="C5605" s="560"/>
      <c r="D5605" s="560"/>
      <c r="E5605" s="560"/>
      <c r="F5605" s="560"/>
      <c r="G5605" s="560"/>
      <c r="H5605" s="419" t="s">
        <v>62</v>
      </c>
      <c r="I5605" s="420"/>
      <c r="J5605" s="421">
        <v>282.33999999999997</v>
      </c>
      <c r="K5605" s="422"/>
    </row>
    <row r="5606" spans="1:11" hidden="1" outlineLevel="1">
      <c r="A5606" s="423"/>
      <c r="B5606" s="424"/>
      <c r="C5606" s="425">
        <v>2020</v>
      </c>
      <c r="D5606" s="426" t="s">
        <v>22869</v>
      </c>
      <c r="E5606" s="427" t="s">
        <v>143</v>
      </c>
      <c r="F5606" s="428">
        <v>24.28</v>
      </c>
      <c r="G5606" s="429">
        <v>4</v>
      </c>
      <c r="H5606" s="430"/>
      <c r="I5606" s="431">
        <v>97.138999999999996</v>
      </c>
      <c r="J5606" s="432"/>
    </row>
    <row r="5607" spans="1:11" collapsed="1">
      <c r="A5607" s="423"/>
      <c r="B5607" s="424"/>
      <c r="C5607" s="425">
        <v>2041</v>
      </c>
      <c r="D5607" s="426" t="s">
        <v>23768</v>
      </c>
      <c r="E5607" s="427" t="s">
        <v>143</v>
      </c>
      <c r="F5607" s="428">
        <v>26.73</v>
      </c>
      <c r="G5607" s="429">
        <v>4</v>
      </c>
      <c r="H5607" s="430"/>
      <c r="I5607" s="431">
        <v>106.9354</v>
      </c>
      <c r="J5607" s="432"/>
    </row>
    <row r="5608" spans="1:11" ht="22.5" hidden="1" outlineLevel="1">
      <c r="A5608" s="423"/>
      <c r="B5608" s="424"/>
      <c r="C5608" s="425">
        <v>2044</v>
      </c>
      <c r="D5608" s="426" t="s">
        <v>23769</v>
      </c>
      <c r="E5608" s="427" t="s">
        <v>143</v>
      </c>
      <c r="F5608" s="428">
        <v>19.559999999999999</v>
      </c>
      <c r="G5608" s="429">
        <v>4</v>
      </c>
      <c r="H5608" s="430"/>
      <c r="I5608" s="431">
        <v>78.268000000000001</v>
      </c>
      <c r="J5608" s="432"/>
    </row>
    <row r="5609" spans="1:11" ht="24" hidden="1" customHeight="1" outlineLevel="1">
      <c r="A5609" s="418">
        <v>97130</v>
      </c>
      <c r="B5609" s="560" t="s">
        <v>24944</v>
      </c>
      <c r="C5609" s="560"/>
      <c r="D5609" s="560"/>
      <c r="E5609" s="560"/>
      <c r="F5609" s="560"/>
      <c r="G5609" s="560"/>
      <c r="H5609" s="419" t="s">
        <v>60</v>
      </c>
      <c r="I5609" s="420"/>
      <c r="J5609" s="421">
        <v>11.58</v>
      </c>
      <c r="K5609" s="422"/>
    </row>
    <row r="5610" spans="1:11" hidden="1" outlineLevel="1">
      <c r="A5610" s="423"/>
      <c r="B5610" s="424"/>
      <c r="C5610" s="425">
        <v>2041</v>
      </c>
      <c r="D5610" s="426" t="s">
        <v>23768</v>
      </c>
      <c r="E5610" s="427" t="s">
        <v>143</v>
      </c>
      <c r="F5610" s="428">
        <v>26.73</v>
      </c>
      <c r="G5610" s="429">
        <v>0.25</v>
      </c>
      <c r="H5610" s="430"/>
      <c r="I5610" s="431">
        <v>6.6833999999999998</v>
      </c>
      <c r="J5610" s="432"/>
    </row>
    <row r="5611" spans="1:11" ht="22.5" collapsed="1">
      <c r="A5611" s="423"/>
      <c r="B5611" s="424"/>
      <c r="C5611" s="425">
        <v>2044</v>
      </c>
      <c r="D5611" s="426" t="s">
        <v>23769</v>
      </c>
      <c r="E5611" s="427" t="s">
        <v>143</v>
      </c>
      <c r="F5611" s="428">
        <v>19.559999999999999</v>
      </c>
      <c r="G5611" s="429">
        <v>0.25</v>
      </c>
      <c r="H5611" s="430"/>
      <c r="I5611" s="431">
        <v>4.8917000000000002</v>
      </c>
      <c r="J5611" s="432"/>
    </row>
    <row r="5612" spans="1:11" hidden="1" outlineLevel="1">
      <c r="A5612" s="418">
        <v>97132</v>
      </c>
      <c r="B5612" s="560" t="s">
        <v>24945</v>
      </c>
      <c r="C5612" s="560"/>
      <c r="D5612" s="560"/>
      <c r="E5612" s="560"/>
      <c r="F5612" s="560"/>
      <c r="G5612" s="560"/>
      <c r="H5612" s="419" t="s">
        <v>60</v>
      </c>
      <c r="I5612" s="420"/>
      <c r="J5612" s="421">
        <v>13.89</v>
      </c>
      <c r="K5612" s="422"/>
    </row>
    <row r="5613" spans="1:11" hidden="1" outlineLevel="1">
      <c r="A5613" s="423"/>
      <c r="B5613" s="424"/>
      <c r="C5613" s="425">
        <v>2041</v>
      </c>
      <c r="D5613" s="426" t="s">
        <v>23768</v>
      </c>
      <c r="E5613" s="427" t="s">
        <v>143</v>
      </c>
      <c r="F5613" s="428">
        <v>26.73</v>
      </c>
      <c r="G5613" s="429">
        <v>0.3</v>
      </c>
      <c r="H5613" s="430"/>
      <c r="I5613" s="431">
        <v>8.0200999999999993</v>
      </c>
      <c r="J5613" s="432"/>
    </row>
    <row r="5614" spans="1:11" ht="22.5" collapsed="1">
      <c r="A5614" s="423"/>
      <c r="B5614" s="424"/>
      <c r="C5614" s="425">
        <v>2044</v>
      </c>
      <c r="D5614" s="426" t="s">
        <v>23769</v>
      </c>
      <c r="E5614" s="427" t="s">
        <v>143</v>
      </c>
      <c r="F5614" s="428">
        <v>19.559999999999999</v>
      </c>
      <c r="G5614" s="429">
        <v>0.3</v>
      </c>
      <c r="H5614" s="430"/>
      <c r="I5614" s="431">
        <v>5.8700999999999999</v>
      </c>
      <c r="J5614" s="432"/>
    </row>
    <row r="5615" spans="1:11" ht="24" hidden="1" customHeight="1" outlineLevel="1">
      <c r="A5615" s="418">
        <v>97134</v>
      </c>
      <c r="B5615" s="560" t="s">
        <v>24946</v>
      </c>
      <c r="C5615" s="560"/>
      <c r="D5615" s="560"/>
      <c r="E5615" s="560"/>
      <c r="F5615" s="560"/>
      <c r="G5615" s="560"/>
      <c r="H5615" s="419" t="s">
        <v>60</v>
      </c>
      <c r="I5615" s="420"/>
      <c r="J5615" s="421">
        <v>46.3</v>
      </c>
      <c r="K5615" s="422"/>
    </row>
    <row r="5616" spans="1:11" hidden="1" outlineLevel="1">
      <c r="A5616" s="423"/>
      <c r="B5616" s="424"/>
      <c r="C5616" s="425">
        <v>2041</v>
      </c>
      <c r="D5616" s="426" t="s">
        <v>23768</v>
      </c>
      <c r="E5616" s="427" t="s">
        <v>143</v>
      </c>
      <c r="F5616" s="428">
        <v>26.73</v>
      </c>
      <c r="G5616" s="429">
        <v>1</v>
      </c>
      <c r="H5616" s="430"/>
      <c r="I5616" s="431">
        <v>26.733799999999999</v>
      </c>
      <c r="J5616" s="432"/>
    </row>
    <row r="5617" spans="1:11" ht="22.5" collapsed="1">
      <c r="A5617" s="423"/>
      <c r="B5617" s="424"/>
      <c r="C5617" s="425">
        <v>2044</v>
      </c>
      <c r="D5617" s="426" t="s">
        <v>23769</v>
      </c>
      <c r="E5617" s="427" t="s">
        <v>143</v>
      </c>
      <c r="F5617" s="428">
        <v>19.559999999999999</v>
      </c>
      <c r="G5617" s="429">
        <v>1</v>
      </c>
      <c r="H5617" s="430"/>
      <c r="I5617" s="431">
        <v>19.567</v>
      </c>
      <c r="J5617" s="432"/>
    </row>
    <row r="5618" spans="1:11" ht="24" hidden="1" customHeight="1" outlineLevel="1">
      <c r="A5618" s="418">
        <v>97135</v>
      </c>
      <c r="B5618" s="560" t="s">
        <v>24947</v>
      </c>
      <c r="C5618" s="560"/>
      <c r="D5618" s="560"/>
      <c r="E5618" s="560"/>
      <c r="F5618" s="560"/>
      <c r="G5618" s="560"/>
      <c r="H5618" s="419" t="s">
        <v>60</v>
      </c>
      <c r="I5618" s="420"/>
      <c r="J5618" s="421">
        <v>536.78</v>
      </c>
      <c r="K5618" s="422"/>
    </row>
    <row r="5619" spans="1:11" ht="22.5" hidden="1" outlineLevel="1">
      <c r="A5619" s="423"/>
      <c r="B5619" s="424"/>
      <c r="C5619" s="425">
        <v>1037</v>
      </c>
      <c r="D5619" s="426" t="s">
        <v>24002</v>
      </c>
      <c r="E5619" s="427" t="s">
        <v>143</v>
      </c>
      <c r="F5619" s="428">
        <v>44.05</v>
      </c>
      <c r="G5619" s="429">
        <v>2</v>
      </c>
      <c r="H5619" s="430"/>
      <c r="I5619" s="431">
        <v>88.107600000000005</v>
      </c>
      <c r="J5619" s="432"/>
    </row>
    <row r="5620" spans="1:11" collapsed="1">
      <c r="A5620" s="423"/>
      <c r="B5620" s="424"/>
      <c r="C5620" s="425">
        <v>2041</v>
      </c>
      <c r="D5620" s="426" t="s">
        <v>23768</v>
      </c>
      <c r="E5620" s="427" t="s">
        <v>143</v>
      </c>
      <c r="F5620" s="428">
        <v>26.73</v>
      </c>
      <c r="G5620" s="429">
        <v>8</v>
      </c>
      <c r="H5620" s="430"/>
      <c r="I5620" s="431">
        <v>213.8708</v>
      </c>
      <c r="J5620" s="432"/>
    </row>
    <row r="5621" spans="1:11" ht="22.5" hidden="1" outlineLevel="1">
      <c r="A5621" s="423"/>
      <c r="B5621" s="424"/>
      <c r="C5621" s="425">
        <v>2044</v>
      </c>
      <c r="D5621" s="426" t="s">
        <v>23769</v>
      </c>
      <c r="E5621" s="427" t="s">
        <v>143</v>
      </c>
      <c r="F5621" s="428">
        <v>19.559999999999999</v>
      </c>
      <c r="G5621" s="429">
        <v>12</v>
      </c>
      <c r="H5621" s="430"/>
      <c r="I5621" s="431">
        <v>234.80420000000001</v>
      </c>
      <c r="J5621" s="432"/>
    </row>
    <row r="5622" spans="1:11" ht="24" hidden="1" customHeight="1" outlineLevel="1">
      <c r="A5622" s="418">
        <v>97137</v>
      </c>
      <c r="B5622" s="560" t="s">
        <v>24948</v>
      </c>
      <c r="C5622" s="560"/>
      <c r="D5622" s="560"/>
      <c r="E5622" s="560"/>
      <c r="F5622" s="560"/>
      <c r="G5622" s="560"/>
      <c r="H5622" s="419" t="s">
        <v>60</v>
      </c>
      <c r="I5622" s="420"/>
      <c r="J5622" s="421">
        <v>32.409999999999997</v>
      </c>
      <c r="K5622" s="422"/>
    </row>
    <row r="5623" spans="1:11" hidden="1" outlineLevel="1">
      <c r="A5623" s="423"/>
      <c r="B5623" s="424"/>
      <c r="C5623" s="425">
        <v>2041</v>
      </c>
      <c r="D5623" s="426" t="s">
        <v>23768</v>
      </c>
      <c r="E5623" s="427" t="s">
        <v>143</v>
      </c>
      <c r="F5623" s="428">
        <v>26.73</v>
      </c>
      <c r="G5623" s="429">
        <v>0.7</v>
      </c>
      <c r="H5623" s="430"/>
      <c r="I5623" s="431">
        <v>18.713699999999999</v>
      </c>
      <c r="J5623" s="432"/>
    </row>
    <row r="5624" spans="1:11" ht="22.5" collapsed="1">
      <c r="A5624" s="423"/>
      <c r="B5624" s="424"/>
      <c r="C5624" s="425">
        <v>2044</v>
      </c>
      <c r="D5624" s="426" t="s">
        <v>23769</v>
      </c>
      <c r="E5624" s="427" t="s">
        <v>143</v>
      </c>
      <c r="F5624" s="428">
        <v>19.559999999999999</v>
      </c>
      <c r="G5624" s="429">
        <v>0.7</v>
      </c>
      <c r="H5624" s="430"/>
      <c r="I5624" s="431">
        <v>13.696899999999999</v>
      </c>
      <c r="J5624" s="432"/>
    </row>
    <row r="5625" spans="1:11" ht="24" hidden="1" customHeight="1" outlineLevel="1">
      <c r="A5625" s="418">
        <v>97138</v>
      </c>
      <c r="B5625" s="560" t="s">
        <v>24949</v>
      </c>
      <c r="C5625" s="560"/>
      <c r="D5625" s="560"/>
      <c r="E5625" s="560"/>
      <c r="F5625" s="560"/>
      <c r="G5625" s="560"/>
      <c r="H5625" s="419" t="s">
        <v>60</v>
      </c>
      <c r="I5625" s="420"/>
      <c r="J5625" s="421">
        <v>46.3</v>
      </c>
      <c r="K5625" s="422"/>
    </row>
    <row r="5626" spans="1:11" hidden="1" outlineLevel="1">
      <c r="A5626" s="423"/>
      <c r="B5626" s="424"/>
      <c r="C5626" s="425">
        <v>2041</v>
      </c>
      <c r="D5626" s="426" t="s">
        <v>23768</v>
      </c>
      <c r="E5626" s="427" t="s">
        <v>143</v>
      </c>
      <c r="F5626" s="428">
        <v>26.73</v>
      </c>
      <c r="G5626" s="429">
        <v>1</v>
      </c>
      <c r="H5626" s="430"/>
      <c r="I5626" s="431">
        <v>26.733799999999999</v>
      </c>
      <c r="J5626" s="432"/>
    </row>
    <row r="5627" spans="1:11" ht="22.5" collapsed="1">
      <c r="A5627" s="423"/>
      <c r="B5627" s="424"/>
      <c r="C5627" s="425">
        <v>2044</v>
      </c>
      <c r="D5627" s="426" t="s">
        <v>23769</v>
      </c>
      <c r="E5627" s="427" t="s">
        <v>143</v>
      </c>
      <c r="F5627" s="428">
        <v>19.559999999999999</v>
      </c>
      <c r="G5627" s="429">
        <v>1</v>
      </c>
      <c r="H5627" s="430"/>
      <c r="I5627" s="431">
        <v>19.567</v>
      </c>
      <c r="J5627" s="432"/>
    </row>
    <row r="5628" spans="1:11" hidden="1" outlineLevel="1">
      <c r="A5628" s="418">
        <v>97139</v>
      </c>
      <c r="B5628" s="560" t="s">
        <v>24950</v>
      </c>
      <c r="C5628" s="560"/>
      <c r="D5628" s="560"/>
      <c r="E5628" s="560"/>
      <c r="F5628" s="560"/>
      <c r="G5628" s="560"/>
      <c r="H5628" s="419" t="s">
        <v>60</v>
      </c>
      <c r="I5628" s="420"/>
      <c r="J5628" s="421">
        <v>23.15</v>
      </c>
      <c r="K5628" s="422"/>
    </row>
    <row r="5629" spans="1:11" hidden="1" outlineLevel="1">
      <c r="A5629" s="423"/>
      <c r="B5629" s="424"/>
      <c r="C5629" s="425">
        <v>2041</v>
      </c>
      <c r="D5629" s="426" t="s">
        <v>23768</v>
      </c>
      <c r="E5629" s="427" t="s">
        <v>143</v>
      </c>
      <c r="F5629" s="428">
        <v>26.73</v>
      </c>
      <c r="G5629" s="429">
        <v>0.5</v>
      </c>
      <c r="H5629" s="430"/>
      <c r="I5629" s="431">
        <v>13.366899999999999</v>
      </c>
      <c r="J5629" s="432"/>
    </row>
    <row r="5630" spans="1:11" ht="22.5" collapsed="1">
      <c r="A5630" s="423"/>
      <c r="B5630" s="424"/>
      <c r="C5630" s="425">
        <v>2044</v>
      </c>
      <c r="D5630" s="426" t="s">
        <v>23769</v>
      </c>
      <c r="E5630" s="427" t="s">
        <v>143</v>
      </c>
      <c r="F5630" s="428">
        <v>19.559999999999999</v>
      </c>
      <c r="G5630" s="429">
        <v>0.5</v>
      </c>
      <c r="H5630" s="430"/>
      <c r="I5630" s="431">
        <v>9.7835000000000001</v>
      </c>
      <c r="J5630" s="432"/>
    </row>
    <row r="5631" spans="1:11" hidden="1" outlineLevel="1">
      <c r="A5631" s="418">
        <v>97140</v>
      </c>
      <c r="B5631" s="560" t="s">
        <v>24951</v>
      </c>
      <c r="C5631" s="560"/>
      <c r="D5631" s="560"/>
      <c r="E5631" s="560"/>
      <c r="F5631" s="560"/>
      <c r="G5631" s="560"/>
      <c r="H5631" s="419" t="s">
        <v>60</v>
      </c>
      <c r="I5631" s="420"/>
      <c r="J5631" s="421">
        <v>23.15</v>
      </c>
      <c r="K5631" s="422"/>
    </row>
    <row r="5632" spans="1:11" hidden="1" outlineLevel="1">
      <c r="A5632" s="423"/>
      <c r="B5632" s="424"/>
      <c r="C5632" s="425">
        <v>2041</v>
      </c>
      <c r="D5632" s="426" t="s">
        <v>23768</v>
      </c>
      <c r="E5632" s="427" t="s">
        <v>143</v>
      </c>
      <c r="F5632" s="428">
        <v>26.73</v>
      </c>
      <c r="G5632" s="429">
        <v>0.5</v>
      </c>
      <c r="H5632" s="430"/>
      <c r="I5632" s="431">
        <v>13.366899999999999</v>
      </c>
      <c r="J5632" s="432"/>
    </row>
    <row r="5633" spans="1:11" ht="22.5" collapsed="1">
      <c r="A5633" s="423"/>
      <c r="B5633" s="424"/>
      <c r="C5633" s="425">
        <v>2044</v>
      </c>
      <c r="D5633" s="426" t="s">
        <v>23769</v>
      </c>
      <c r="E5633" s="427" t="s">
        <v>143</v>
      </c>
      <c r="F5633" s="428">
        <v>19.559999999999999</v>
      </c>
      <c r="G5633" s="429">
        <v>0.5</v>
      </c>
      <c r="H5633" s="430"/>
      <c r="I5633" s="431">
        <v>9.7835000000000001</v>
      </c>
      <c r="J5633" s="432"/>
    </row>
    <row r="5634" spans="1:11" hidden="1" outlineLevel="1">
      <c r="A5634" s="418">
        <v>97201</v>
      </c>
      <c r="B5634" s="560" t="s">
        <v>24952</v>
      </c>
      <c r="C5634" s="560"/>
      <c r="D5634" s="560"/>
      <c r="E5634" s="560"/>
      <c r="F5634" s="560"/>
      <c r="G5634" s="560"/>
      <c r="H5634" s="419" t="s">
        <v>60</v>
      </c>
      <c r="I5634" s="420"/>
      <c r="J5634" s="421">
        <v>13.89</v>
      </c>
      <c r="K5634" s="422"/>
    </row>
    <row r="5635" spans="1:11" hidden="1" outlineLevel="1">
      <c r="A5635" s="423"/>
      <c r="B5635" s="424"/>
      <c r="C5635" s="425">
        <v>2041</v>
      </c>
      <c r="D5635" s="426" t="s">
        <v>23768</v>
      </c>
      <c r="E5635" s="427" t="s">
        <v>143</v>
      </c>
      <c r="F5635" s="428">
        <v>26.73</v>
      </c>
      <c r="G5635" s="429">
        <v>0.3</v>
      </c>
      <c r="H5635" s="430"/>
      <c r="I5635" s="431">
        <v>8.0200999999999993</v>
      </c>
      <c r="J5635" s="432"/>
    </row>
    <row r="5636" spans="1:11" ht="22.5" collapsed="1">
      <c r="A5636" s="423"/>
      <c r="B5636" s="424"/>
      <c r="C5636" s="425">
        <v>2044</v>
      </c>
      <c r="D5636" s="426" t="s">
        <v>23769</v>
      </c>
      <c r="E5636" s="427" t="s">
        <v>143</v>
      </c>
      <c r="F5636" s="428">
        <v>19.559999999999999</v>
      </c>
      <c r="G5636" s="429">
        <v>0.3</v>
      </c>
      <c r="H5636" s="430"/>
      <c r="I5636" s="431">
        <v>5.8700999999999999</v>
      </c>
      <c r="J5636" s="432"/>
    </row>
    <row r="5637" spans="1:11" hidden="1" outlineLevel="1">
      <c r="A5637" s="418">
        <v>97202</v>
      </c>
      <c r="B5637" s="560" t="s">
        <v>24953</v>
      </c>
      <c r="C5637" s="560"/>
      <c r="D5637" s="560"/>
      <c r="E5637" s="560"/>
      <c r="F5637" s="560"/>
      <c r="G5637" s="560"/>
      <c r="H5637" s="419" t="s">
        <v>60</v>
      </c>
      <c r="I5637" s="420"/>
      <c r="J5637" s="421">
        <v>30.1</v>
      </c>
      <c r="K5637" s="422"/>
    </row>
    <row r="5638" spans="1:11" hidden="1" outlineLevel="1">
      <c r="A5638" s="423"/>
      <c r="B5638" s="424"/>
      <c r="C5638" s="425">
        <v>2041</v>
      </c>
      <c r="D5638" s="426" t="s">
        <v>23768</v>
      </c>
      <c r="E5638" s="427" t="s">
        <v>143</v>
      </c>
      <c r="F5638" s="428">
        <v>26.73</v>
      </c>
      <c r="G5638" s="429">
        <v>0.65</v>
      </c>
      <c r="H5638" s="430"/>
      <c r="I5638" s="431">
        <v>17.376999999999999</v>
      </c>
      <c r="J5638" s="432"/>
    </row>
    <row r="5639" spans="1:11" ht="22.5" collapsed="1">
      <c r="A5639" s="423"/>
      <c r="B5639" s="424"/>
      <c r="C5639" s="425">
        <v>2044</v>
      </c>
      <c r="D5639" s="426" t="s">
        <v>23769</v>
      </c>
      <c r="E5639" s="427" t="s">
        <v>143</v>
      </c>
      <c r="F5639" s="428">
        <v>19.559999999999999</v>
      </c>
      <c r="G5639" s="429">
        <v>0.65</v>
      </c>
      <c r="H5639" s="430"/>
      <c r="I5639" s="431">
        <v>12.718500000000001</v>
      </c>
      <c r="J5639" s="432"/>
    </row>
    <row r="5640" spans="1:11" hidden="1" outlineLevel="1">
      <c r="A5640" s="418">
        <v>97203</v>
      </c>
      <c r="B5640" s="560" t="s">
        <v>24954</v>
      </c>
      <c r="C5640" s="560"/>
      <c r="D5640" s="560"/>
      <c r="E5640" s="560"/>
      <c r="F5640" s="560"/>
      <c r="G5640" s="560"/>
      <c r="H5640" s="419" t="s">
        <v>60</v>
      </c>
      <c r="I5640" s="420"/>
      <c r="J5640" s="421">
        <v>1.96</v>
      </c>
      <c r="K5640" s="422"/>
    </row>
    <row r="5641" spans="1:11" ht="22.5" hidden="1" outlineLevel="1">
      <c r="A5641" s="423"/>
      <c r="B5641" s="424"/>
      <c r="C5641" s="425">
        <v>2044</v>
      </c>
      <c r="D5641" s="426" t="s">
        <v>23769</v>
      </c>
      <c r="E5641" s="427" t="s">
        <v>143</v>
      </c>
      <c r="F5641" s="428">
        <v>19.559999999999999</v>
      </c>
      <c r="G5641" s="429">
        <v>0.1</v>
      </c>
      <c r="H5641" s="430"/>
      <c r="I5641" s="431">
        <v>1.9567000000000001</v>
      </c>
      <c r="J5641" s="432"/>
    </row>
    <row r="5642" spans="1:11" collapsed="1">
      <c r="A5642" s="418">
        <v>97204</v>
      </c>
      <c r="B5642" s="560" t="s">
        <v>24955</v>
      </c>
      <c r="C5642" s="560"/>
      <c r="D5642" s="560"/>
      <c r="E5642" s="560"/>
      <c r="F5642" s="560"/>
      <c r="G5642" s="560"/>
      <c r="H5642" s="419" t="s">
        <v>60</v>
      </c>
      <c r="I5642" s="420"/>
      <c r="J5642" s="421">
        <v>13.89</v>
      </c>
      <c r="K5642" s="422"/>
    </row>
    <row r="5643" spans="1:11" hidden="1" outlineLevel="1">
      <c r="A5643" s="423"/>
      <c r="B5643" s="424"/>
      <c r="C5643" s="425">
        <v>2041</v>
      </c>
      <c r="D5643" s="426" t="s">
        <v>23768</v>
      </c>
      <c r="E5643" s="427" t="s">
        <v>143</v>
      </c>
      <c r="F5643" s="428">
        <v>26.73</v>
      </c>
      <c r="G5643" s="429">
        <v>0.3</v>
      </c>
      <c r="H5643" s="430"/>
      <c r="I5643" s="431">
        <v>8.0200999999999993</v>
      </c>
      <c r="J5643" s="432"/>
    </row>
    <row r="5644" spans="1:11" ht="22.5" collapsed="1">
      <c r="A5644" s="423"/>
      <c r="B5644" s="424"/>
      <c r="C5644" s="425">
        <v>2044</v>
      </c>
      <c r="D5644" s="426" t="s">
        <v>23769</v>
      </c>
      <c r="E5644" s="427" t="s">
        <v>143</v>
      </c>
      <c r="F5644" s="428">
        <v>19.559999999999999</v>
      </c>
      <c r="G5644" s="429">
        <v>0.3</v>
      </c>
      <c r="H5644" s="430"/>
      <c r="I5644" s="431">
        <v>5.8700999999999999</v>
      </c>
      <c r="J5644" s="432"/>
    </row>
    <row r="5645" spans="1:11" hidden="1" outlineLevel="1">
      <c r="A5645" s="418">
        <v>97205</v>
      </c>
      <c r="B5645" s="560" t="s">
        <v>24956</v>
      </c>
      <c r="C5645" s="560"/>
      <c r="D5645" s="560"/>
      <c r="E5645" s="560"/>
      <c r="F5645" s="560"/>
      <c r="G5645" s="560"/>
      <c r="H5645" s="419" t="s">
        <v>60</v>
      </c>
      <c r="I5645" s="420"/>
      <c r="J5645" s="421">
        <v>1.96</v>
      </c>
      <c r="K5645" s="422"/>
    </row>
    <row r="5646" spans="1:11" ht="22.5" hidden="1" outlineLevel="1">
      <c r="A5646" s="423"/>
      <c r="B5646" s="424"/>
      <c r="C5646" s="425">
        <v>2044</v>
      </c>
      <c r="D5646" s="426" t="s">
        <v>23769</v>
      </c>
      <c r="E5646" s="427" t="s">
        <v>143</v>
      </c>
      <c r="F5646" s="428">
        <v>19.559999999999999</v>
      </c>
      <c r="G5646" s="429">
        <v>0.1</v>
      </c>
      <c r="H5646" s="430"/>
      <c r="I5646" s="431">
        <v>1.9567000000000001</v>
      </c>
      <c r="J5646" s="432"/>
    </row>
    <row r="5647" spans="1:11" ht="24" customHeight="1" collapsed="1">
      <c r="A5647" s="418">
        <v>97211</v>
      </c>
      <c r="B5647" s="560" t="s">
        <v>24957</v>
      </c>
      <c r="C5647" s="560"/>
      <c r="D5647" s="560"/>
      <c r="E5647" s="560"/>
      <c r="F5647" s="560"/>
      <c r="G5647" s="560"/>
      <c r="H5647" s="419" t="s">
        <v>60</v>
      </c>
      <c r="I5647" s="420"/>
      <c r="J5647" s="421">
        <v>69.45</v>
      </c>
      <c r="K5647" s="422"/>
    </row>
    <row r="5648" spans="1:11" hidden="1" outlineLevel="1">
      <c r="A5648" s="423"/>
      <c r="B5648" s="424"/>
      <c r="C5648" s="425">
        <v>2041</v>
      </c>
      <c r="D5648" s="426" t="s">
        <v>23768</v>
      </c>
      <c r="E5648" s="427" t="s">
        <v>143</v>
      </c>
      <c r="F5648" s="428">
        <v>26.73</v>
      </c>
      <c r="G5648" s="429">
        <v>1.5</v>
      </c>
      <c r="H5648" s="430"/>
      <c r="I5648" s="431">
        <v>40.100700000000003</v>
      </c>
      <c r="J5648" s="432"/>
    </row>
    <row r="5649" spans="1:11" ht="22.5" collapsed="1">
      <c r="A5649" s="423"/>
      <c r="B5649" s="424"/>
      <c r="C5649" s="425">
        <v>2044</v>
      </c>
      <c r="D5649" s="426" t="s">
        <v>23769</v>
      </c>
      <c r="E5649" s="427" t="s">
        <v>143</v>
      </c>
      <c r="F5649" s="428">
        <v>19.559999999999999</v>
      </c>
      <c r="G5649" s="429">
        <v>1.5</v>
      </c>
      <c r="H5649" s="430"/>
      <c r="I5649" s="431">
        <v>29.3505</v>
      </c>
      <c r="J5649" s="432"/>
    </row>
    <row r="5650" spans="1:11" hidden="1" outlineLevel="1">
      <c r="A5650" s="418">
        <v>97212</v>
      </c>
      <c r="B5650" s="560" t="s">
        <v>24958</v>
      </c>
      <c r="C5650" s="560"/>
      <c r="D5650" s="560"/>
      <c r="E5650" s="560"/>
      <c r="F5650" s="560"/>
      <c r="G5650" s="560"/>
      <c r="H5650" s="419" t="s">
        <v>60</v>
      </c>
      <c r="I5650" s="420"/>
      <c r="J5650" s="421">
        <v>185.2</v>
      </c>
      <c r="K5650" s="422"/>
    </row>
    <row r="5651" spans="1:11" hidden="1" outlineLevel="1">
      <c r="A5651" s="423"/>
      <c r="B5651" s="424"/>
      <c r="C5651" s="425">
        <v>2041</v>
      </c>
      <c r="D5651" s="426" t="s">
        <v>23768</v>
      </c>
      <c r="E5651" s="427" t="s">
        <v>143</v>
      </c>
      <c r="F5651" s="428">
        <v>26.73</v>
      </c>
      <c r="G5651" s="429">
        <v>4</v>
      </c>
      <c r="H5651" s="430"/>
      <c r="I5651" s="431">
        <v>106.9354</v>
      </c>
      <c r="J5651" s="432"/>
    </row>
    <row r="5652" spans="1:11" ht="22.5" collapsed="1">
      <c r="A5652" s="423"/>
      <c r="B5652" s="424"/>
      <c r="C5652" s="425">
        <v>2044</v>
      </c>
      <c r="D5652" s="426" t="s">
        <v>23769</v>
      </c>
      <c r="E5652" s="427" t="s">
        <v>143</v>
      </c>
      <c r="F5652" s="428">
        <v>19.559999999999999</v>
      </c>
      <c r="G5652" s="429">
        <v>4</v>
      </c>
      <c r="H5652" s="430"/>
      <c r="I5652" s="431">
        <v>78.268000000000001</v>
      </c>
      <c r="J5652" s="432"/>
    </row>
    <row r="5653" spans="1:11" ht="24" hidden="1" customHeight="1" outlineLevel="1">
      <c r="A5653" s="418">
        <v>97213</v>
      </c>
      <c r="B5653" s="560" t="s">
        <v>24959</v>
      </c>
      <c r="C5653" s="560"/>
      <c r="D5653" s="560"/>
      <c r="E5653" s="560"/>
      <c r="F5653" s="560"/>
      <c r="G5653" s="560"/>
      <c r="H5653" s="419" t="s">
        <v>60</v>
      </c>
      <c r="I5653" s="420"/>
      <c r="J5653" s="421">
        <v>92.6</v>
      </c>
      <c r="K5653" s="422"/>
    </row>
    <row r="5654" spans="1:11" hidden="1" outlineLevel="1">
      <c r="A5654" s="423"/>
      <c r="B5654" s="424"/>
      <c r="C5654" s="425">
        <v>2041</v>
      </c>
      <c r="D5654" s="426" t="s">
        <v>23768</v>
      </c>
      <c r="E5654" s="427" t="s">
        <v>143</v>
      </c>
      <c r="F5654" s="428">
        <v>26.73</v>
      </c>
      <c r="G5654" s="429">
        <v>2</v>
      </c>
      <c r="H5654" s="430"/>
      <c r="I5654" s="431">
        <v>53.467700000000001</v>
      </c>
      <c r="J5654" s="432"/>
    </row>
    <row r="5655" spans="1:11" ht="22.5" collapsed="1">
      <c r="A5655" s="423"/>
      <c r="B5655" s="424"/>
      <c r="C5655" s="425">
        <v>2044</v>
      </c>
      <c r="D5655" s="426" t="s">
        <v>23769</v>
      </c>
      <c r="E5655" s="427" t="s">
        <v>143</v>
      </c>
      <c r="F5655" s="428">
        <v>19.559999999999999</v>
      </c>
      <c r="G5655" s="429">
        <v>2</v>
      </c>
      <c r="H5655" s="430"/>
      <c r="I5655" s="431">
        <v>39.134</v>
      </c>
      <c r="J5655" s="432"/>
    </row>
    <row r="5656" spans="1:11" hidden="1" outlineLevel="1">
      <c r="A5656" s="418">
        <v>97214</v>
      </c>
      <c r="B5656" s="560" t="s">
        <v>24960</v>
      </c>
      <c r="C5656" s="560"/>
      <c r="D5656" s="560"/>
      <c r="E5656" s="560"/>
      <c r="F5656" s="560"/>
      <c r="G5656" s="560"/>
      <c r="H5656" s="419" t="s">
        <v>60</v>
      </c>
      <c r="I5656" s="420"/>
      <c r="J5656" s="421">
        <v>46.3</v>
      </c>
      <c r="K5656" s="422"/>
    </row>
    <row r="5657" spans="1:11" hidden="1" outlineLevel="1">
      <c r="A5657" s="423"/>
      <c r="B5657" s="424"/>
      <c r="C5657" s="425">
        <v>2041</v>
      </c>
      <c r="D5657" s="426" t="s">
        <v>23768</v>
      </c>
      <c r="E5657" s="427" t="s">
        <v>143</v>
      </c>
      <c r="F5657" s="428">
        <v>26.73</v>
      </c>
      <c r="G5657" s="429">
        <v>1</v>
      </c>
      <c r="H5657" s="430"/>
      <c r="I5657" s="431">
        <v>26.733799999999999</v>
      </c>
      <c r="J5657" s="432"/>
    </row>
    <row r="5658" spans="1:11" ht="22.5" collapsed="1">
      <c r="A5658" s="423"/>
      <c r="B5658" s="424"/>
      <c r="C5658" s="425">
        <v>2044</v>
      </c>
      <c r="D5658" s="426" t="s">
        <v>23769</v>
      </c>
      <c r="E5658" s="427" t="s">
        <v>143</v>
      </c>
      <c r="F5658" s="428">
        <v>19.559999999999999</v>
      </c>
      <c r="G5658" s="429">
        <v>1</v>
      </c>
      <c r="H5658" s="430"/>
      <c r="I5658" s="431">
        <v>19.567</v>
      </c>
      <c r="J5658" s="432"/>
    </row>
    <row r="5659" spans="1:11" hidden="1" outlineLevel="1">
      <c r="A5659" s="418">
        <v>97218</v>
      </c>
      <c r="B5659" s="560" t="s">
        <v>24961</v>
      </c>
      <c r="C5659" s="560"/>
      <c r="D5659" s="560"/>
      <c r="E5659" s="560"/>
      <c r="F5659" s="560"/>
      <c r="G5659" s="560"/>
      <c r="H5659" s="419" t="s">
        <v>60</v>
      </c>
      <c r="I5659" s="420"/>
      <c r="J5659" s="421">
        <v>46.3</v>
      </c>
      <c r="K5659" s="422"/>
    </row>
    <row r="5660" spans="1:11" hidden="1" outlineLevel="1">
      <c r="A5660" s="423"/>
      <c r="B5660" s="424"/>
      <c r="C5660" s="425">
        <v>2041</v>
      </c>
      <c r="D5660" s="426" t="s">
        <v>23768</v>
      </c>
      <c r="E5660" s="427" t="s">
        <v>143</v>
      </c>
      <c r="F5660" s="428">
        <v>26.73</v>
      </c>
      <c r="G5660" s="429">
        <v>1</v>
      </c>
      <c r="H5660" s="430"/>
      <c r="I5660" s="431">
        <v>26.733799999999999</v>
      </c>
      <c r="J5660" s="432"/>
    </row>
    <row r="5661" spans="1:11" ht="22.5" collapsed="1">
      <c r="A5661" s="423"/>
      <c r="B5661" s="424"/>
      <c r="C5661" s="425">
        <v>2044</v>
      </c>
      <c r="D5661" s="426" t="s">
        <v>23769</v>
      </c>
      <c r="E5661" s="427" t="s">
        <v>143</v>
      </c>
      <c r="F5661" s="428">
        <v>19.559999999999999</v>
      </c>
      <c r="G5661" s="429">
        <v>1</v>
      </c>
      <c r="H5661" s="430"/>
      <c r="I5661" s="431">
        <v>19.567</v>
      </c>
      <c r="J5661" s="432"/>
    </row>
    <row r="5662" spans="1:11" hidden="1" outlineLevel="1">
      <c r="A5662" s="418">
        <v>97219</v>
      </c>
      <c r="B5662" s="560" t="s">
        <v>24962</v>
      </c>
      <c r="C5662" s="560"/>
      <c r="D5662" s="560"/>
      <c r="E5662" s="560"/>
      <c r="F5662" s="560"/>
      <c r="G5662" s="560"/>
      <c r="H5662" s="419" t="s">
        <v>60</v>
      </c>
      <c r="I5662" s="420"/>
      <c r="J5662" s="421">
        <v>37.04</v>
      </c>
      <c r="K5662" s="422"/>
    </row>
    <row r="5663" spans="1:11" hidden="1" outlineLevel="1">
      <c r="A5663" s="423"/>
      <c r="B5663" s="424"/>
      <c r="C5663" s="425">
        <v>2041</v>
      </c>
      <c r="D5663" s="426" t="s">
        <v>23768</v>
      </c>
      <c r="E5663" s="427" t="s">
        <v>143</v>
      </c>
      <c r="F5663" s="428">
        <v>26.73</v>
      </c>
      <c r="G5663" s="429">
        <v>0.8</v>
      </c>
      <c r="H5663" s="430"/>
      <c r="I5663" s="431">
        <v>21.387</v>
      </c>
      <c r="J5663" s="432"/>
    </row>
    <row r="5664" spans="1:11" ht="22.5" collapsed="1">
      <c r="A5664" s="423"/>
      <c r="B5664" s="424"/>
      <c r="C5664" s="425">
        <v>2044</v>
      </c>
      <c r="D5664" s="426" t="s">
        <v>23769</v>
      </c>
      <c r="E5664" s="427" t="s">
        <v>143</v>
      </c>
      <c r="F5664" s="428">
        <v>19.559999999999999</v>
      </c>
      <c r="G5664" s="429">
        <v>0.8</v>
      </c>
      <c r="H5664" s="430"/>
      <c r="I5664" s="431">
        <v>15.653600000000001</v>
      </c>
      <c r="J5664" s="432"/>
    </row>
    <row r="5665" spans="1:11" hidden="1" outlineLevel="1">
      <c r="A5665" s="418">
        <v>97225</v>
      </c>
      <c r="B5665" s="560" t="s">
        <v>24963</v>
      </c>
      <c r="C5665" s="560"/>
      <c r="D5665" s="560"/>
      <c r="E5665" s="560"/>
      <c r="F5665" s="560"/>
      <c r="G5665" s="560"/>
      <c r="H5665" s="419" t="s">
        <v>60</v>
      </c>
      <c r="I5665" s="420"/>
      <c r="J5665" s="421">
        <v>46.3</v>
      </c>
      <c r="K5665" s="422"/>
    </row>
    <row r="5666" spans="1:11" hidden="1" outlineLevel="1">
      <c r="A5666" s="423"/>
      <c r="B5666" s="424"/>
      <c r="C5666" s="425">
        <v>2041</v>
      </c>
      <c r="D5666" s="426" t="s">
        <v>23768</v>
      </c>
      <c r="E5666" s="427" t="s">
        <v>143</v>
      </c>
      <c r="F5666" s="428">
        <v>26.73</v>
      </c>
      <c r="G5666" s="429">
        <v>1</v>
      </c>
      <c r="H5666" s="430"/>
      <c r="I5666" s="431">
        <v>26.733799999999999</v>
      </c>
      <c r="J5666" s="432"/>
    </row>
    <row r="5667" spans="1:11" ht="22.5" collapsed="1">
      <c r="A5667" s="423"/>
      <c r="B5667" s="424"/>
      <c r="C5667" s="425">
        <v>2044</v>
      </c>
      <c r="D5667" s="426" t="s">
        <v>23769</v>
      </c>
      <c r="E5667" s="427" t="s">
        <v>143</v>
      </c>
      <c r="F5667" s="428">
        <v>19.559999999999999</v>
      </c>
      <c r="G5667" s="429">
        <v>1</v>
      </c>
      <c r="H5667" s="430"/>
      <c r="I5667" s="431">
        <v>19.567</v>
      </c>
      <c r="J5667" s="432"/>
    </row>
    <row r="5668" spans="1:11" hidden="1" outlineLevel="1">
      <c r="A5668" s="418">
        <v>97314</v>
      </c>
      <c r="B5668" s="560" t="s">
        <v>24964</v>
      </c>
      <c r="C5668" s="560"/>
      <c r="D5668" s="560"/>
      <c r="E5668" s="560"/>
      <c r="F5668" s="560"/>
      <c r="G5668" s="560"/>
      <c r="H5668" s="419" t="s">
        <v>65</v>
      </c>
      <c r="I5668" s="420"/>
      <c r="J5668" s="421">
        <v>23.15</v>
      </c>
      <c r="K5668" s="422"/>
    </row>
    <row r="5669" spans="1:11" hidden="1" outlineLevel="1">
      <c r="A5669" s="423"/>
      <c r="B5669" s="424"/>
      <c r="C5669" s="425">
        <v>2041</v>
      </c>
      <c r="D5669" s="426" t="s">
        <v>23768</v>
      </c>
      <c r="E5669" s="427" t="s">
        <v>143</v>
      </c>
      <c r="F5669" s="428">
        <v>26.73</v>
      </c>
      <c r="G5669" s="429">
        <v>0.5</v>
      </c>
      <c r="H5669" s="430"/>
      <c r="I5669" s="431">
        <v>13.366899999999999</v>
      </c>
      <c r="J5669" s="432"/>
    </row>
    <row r="5670" spans="1:11" ht="22.5" collapsed="1">
      <c r="A5670" s="423"/>
      <c r="B5670" s="424"/>
      <c r="C5670" s="425">
        <v>2044</v>
      </c>
      <c r="D5670" s="426" t="s">
        <v>23769</v>
      </c>
      <c r="E5670" s="427" t="s">
        <v>143</v>
      </c>
      <c r="F5670" s="428">
        <v>19.559999999999999</v>
      </c>
      <c r="G5670" s="429">
        <v>0.5</v>
      </c>
      <c r="H5670" s="430"/>
      <c r="I5670" s="431">
        <v>9.7835000000000001</v>
      </c>
      <c r="J5670" s="432"/>
    </row>
    <row r="5671" spans="1:11" hidden="1" outlineLevel="1">
      <c r="A5671" s="418">
        <v>97315</v>
      </c>
      <c r="B5671" s="560" t="s">
        <v>24965</v>
      </c>
      <c r="C5671" s="560"/>
      <c r="D5671" s="560"/>
      <c r="E5671" s="560"/>
      <c r="F5671" s="560"/>
      <c r="G5671" s="560"/>
      <c r="H5671" s="419" t="s">
        <v>65</v>
      </c>
      <c r="I5671" s="420"/>
      <c r="J5671" s="421">
        <v>23.15</v>
      </c>
      <c r="K5671" s="422"/>
    </row>
    <row r="5672" spans="1:11" hidden="1" outlineLevel="1">
      <c r="A5672" s="423"/>
      <c r="B5672" s="424"/>
      <c r="C5672" s="425">
        <v>2041</v>
      </c>
      <c r="D5672" s="426" t="s">
        <v>23768</v>
      </c>
      <c r="E5672" s="427" t="s">
        <v>143</v>
      </c>
      <c r="F5672" s="428">
        <v>26.73</v>
      </c>
      <c r="G5672" s="429">
        <v>0.5</v>
      </c>
      <c r="H5672" s="430"/>
      <c r="I5672" s="431">
        <v>13.366899999999999</v>
      </c>
      <c r="J5672" s="432"/>
    </row>
    <row r="5673" spans="1:11" ht="22.5" collapsed="1">
      <c r="A5673" s="423"/>
      <c r="B5673" s="424"/>
      <c r="C5673" s="425">
        <v>2044</v>
      </c>
      <c r="D5673" s="426" t="s">
        <v>23769</v>
      </c>
      <c r="E5673" s="427" t="s">
        <v>143</v>
      </c>
      <c r="F5673" s="428">
        <v>19.559999999999999</v>
      </c>
      <c r="G5673" s="429">
        <v>0.5</v>
      </c>
      <c r="H5673" s="430"/>
      <c r="I5673" s="431">
        <v>9.7835000000000001</v>
      </c>
      <c r="J5673" s="432"/>
    </row>
    <row r="5674" spans="1:11" hidden="1" outlineLevel="1">
      <c r="A5674" s="418">
        <v>97316</v>
      </c>
      <c r="B5674" s="560" t="s">
        <v>24966</v>
      </c>
      <c r="C5674" s="560"/>
      <c r="D5674" s="560"/>
      <c r="E5674" s="560"/>
      <c r="F5674" s="560"/>
      <c r="G5674" s="560"/>
      <c r="H5674" s="419" t="s">
        <v>60</v>
      </c>
      <c r="I5674" s="420"/>
      <c r="J5674" s="421">
        <v>13.89</v>
      </c>
      <c r="K5674" s="422"/>
    </row>
    <row r="5675" spans="1:11" hidden="1" outlineLevel="1">
      <c r="A5675" s="423"/>
      <c r="B5675" s="424"/>
      <c r="C5675" s="425">
        <v>2041</v>
      </c>
      <c r="D5675" s="426" t="s">
        <v>23768</v>
      </c>
      <c r="E5675" s="427" t="s">
        <v>143</v>
      </c>
      <c r="F5675" s="428">
        <v>26.73</v>
      </c>
      <c r="G5675" s="429">
        <v>0.3</v>
      </c>
      <c r="H5675" s="430"/>
      <c r="I5675" s="431">
        <v>8.0200999999999993</v>
      </c>
      <c r="J5675" s="432"/>
    </row>
    <row r="5676" spans="1:11" ht="22.5" collapsed="1">
      <c r="A5676" s="423"/>
      <c r="B5676" s="424"/>
      <c r="C5676" s="425">
        <v>2044</v>
      </c>
      <c r="D5676" s="426" t="s">
        <v>23769</v>
      </c>
      <c r="E5676" s="427" t="s">
        <v>143</v>
      </c>
      <c r="F5676" s="428">
        <v>19.559999999999999</v>
      </c>
      <c r="G5676" s="429">
        <v>0.3</v>
      </c>
      <c r="H5676" s="430"/>
      <c r="I5676" s="431">
        <v>5.8700999999999999</v>
      </c>
      <c r="J5676" s="432"/>
    </row>
    <row r="5677" spans="1:11" hidden="1" outlineLevel="1">
      <c r="A5677" s="418">
        <v>97360</v>
      </c>
      <c r="B5677" s="560" t="s">
        <v>24967</v>
      </c>
      <c r="C5677" s="560"/>
      <c r="D5677" s="560"/>
      <c r="E5677" s="560"/>
      <c r="F5677" s="560"/>
      <c r="G5677" s="560"/>
      <c r="H5677" s="419" t="s">
        <v>60</v>
      </c>
      <c r="I5677" s="420"/>
      <c r="J5677" s="421">
        <v>351.58</v>
      </c>
      <c r="K5677" s="422"/>
    </row>
    <row r="5678" spans="1:11" ht="22.5" hidden="1" outlineLevel="1">
      <c r="A5678" s="423"/>
      <c r="B5678" s="424"/>
      <c r="C5678" s="425">
        <v>1037</v>
      </c>
      <c r="D5678" s="426" t="s">
        <v>24002</v>
      </c>
      <c r="E5678" s="427" t="s">
        <v>143</v>
      </c>
      <c r="F5678" s="428">
        <v>44.05</v>
      </c>
      <c r="G5678" s="429">
        <v>2</v>
      </c>
      <c r="H5678" s="430"/>
      <c r="I5678" s="431">
        <v>88.107600000000005</v>
      </c>
      <c r="J5678" s="432"/>
    </row>
    <row r="5679" spans="1:11" collapsed="1">
      <c r="A5679" s="423"/>
      <c r="B5679" s="424"/>
      <c r="C5679" s="425">
        <v>2041</v>
      </c>
      <c r="D5679" s="426" t="s">
        <v>23768</v>
      </c>
      <c r="E5679" s="427" t="s">
        <v>143</v>
      </c>
      <c r="F5679" s="428">
        <v>26.73</v>
      </c>
      <c r="G5679" s="429">
        <v>4</v>
      </c>
      <c r="H5679" s="430"/>
      <c r="I5679" s="431">
        <v>106.9354</v>
      </c>
      <c r="J5679" s="432"/>
    </row>
    <row r="5680" spans="1:11" ht="22.5" hidden="1" outlineLevel="1">
      <c r="A5680" s="423"/>
      <c r="B5680" s="424"/>
      <c r="C5680" s="425">
        <v>2044</v>
      </c>
      <c r="D5680" s="426" t="s">
        <v>23769</v>
      </c>
      <c r="E5680" s="427" t="s">
        <v>143</v>
      </c>
      <c r="F5680" s="428">
        <v>19.559999999999999</v>
      </c>
      <c r="G5680" s="429">
        <v>8</v>
      </c>
      <c r="H5680" s="430"/>
      <c r="I5680" s="431">
        <v>156.5361</v>
      </c>
      <c r="J5680" s="432"/>
    </row>
    <row r="5681" spans="1:11" hidden="1" outlineLevel="1">
      <c r="A5681" s="418">
        <v>97361</v>
      </c>
      <c r="B5681" s="560" t="s">
        <v>24968</v>
      </c>
      <c r="C5681" s="560"/>
      <c r="D5681" s="560"/>
      <c r="E5681" s="560"/>
      <c r="F5681" s="560"/>
      <c r="G5681" s="560"/>
      <c r="H5681" s="419" t="s">
        <v>60</v>
      </c>
      <c r="I5681" s="420"/>
      <c r="J5681" s="421">
        <v>483.32</v>
      </c>
      <c r="K5681" s="422"/>
    </row>
    <row r="5682" spans="1:11" ht="22.5" hidden="1" outlineLevel="1">
      <c r="A5682" s="423"/>
      <c r="B5682" s="424"/>
      <c r="C5682" s="425">
        <v>1037</v>
      </c>
      <c r="D5682" s="426" t="s">
        <v>24002</v>
      </c>
      <c r="E5682" s="427" t="s">
        <v>143</v>
      </c>
      <c r="F5682" s="428">
        <v>44.05</v>
      </c>
      <c r="G5682" s="429">
        <v>2</v>
      </c>
      <c r="H5682" s="430"/>
      <c r="I5682" s="431">
        <v>88.107600000000005</v>
      </c>
      <c r="J5682" s="432"/>
    </row>
    <row r="5683" spans="1:11" collapsed="1">
      <c r="A5683" s="423"/>
      <c r="B5683" s="424"/>
      <c r="C5683" s="425">
        <v>2041</v>
      </c>
      <c r="D5683" s="426" t="s">
        <v>23768</v>
      </c>
      <c r="E5683" s="427" t="s">
        <v>143</v>
      </c>
      <c r="F5683" s="428">
        <v>26.73</v>
      </c>
      <c r="G5683" s="429">
        <v>6</v>
      </c>
      <c r="H5683" s="430"/>
      <c r="I5683" s="431">
        <v>160.40309999999999</v>
      </c>
      <c r="J5683" s="432"/>
    </row>
    <row r="5684" spans="1:11" ht="22.5" hidden="1" outlineLevel="1">
      <c r="A5684" s="423"/>
      <c r="B5684" s="424"/>
      <c r="C5684" s="425">
        <v>2044</v>
      </c>
      <c r="D5684" s="426" t="s">
        <v>23769</v>
      </c>
      <c r="E5684" s="427" t="s">
        <v>143</v>
      </c>
      <c r="F5684" s="428">
        <v>19.559999999999999</v>
      </c>
      <c r="G5684" s="429">
        <v>12</v>
      </c>
      <c r="H5684" s="430"/>
      <c r="I5684" s="431">
        <v>234.80420000000001</v>
      </c>
      <c r="J5684" s="432"/>
    </row>
    <row r="5685" spans="1:11" hidden="1" outlineLevel="1">
      <c r="A5685" s="418">
        <v>97362</v>
      </c>
      <c r="B5685" s="560" t="s">
        <v>24969</v>
      </c>
      <c r="C5685" s="560"/>
      <c r="D5685" s="560"/>
      <c r="E5685" s="560"/>
      <c r="F5685" s="560"/>
      <c r="G5685" s="560"/>
      <c r="H5685" s="419" t="s">
        <v>60</v>
      </c>
      <c r="I5685" s="420"/>
      <c r="J5685" s="421">
        <v>564.14</v>
      </c>
      <c r="K5685" s="422"/>
    </row>
    <row r="5686" spans="1:11" hidden="1" outlineLevel="1">
      <c r="A5686" s="423"/>
      <c r="B5686" s="424"/>
      <c r="C5686" s="425">
        <v>2041</v>
      </c>
      <c r="D5686" s="426" t="s">
        <v>23768</v>
      </c>
      <c r="E5686" s="427" t="s">
        <v>143</v>
      </c>
      <c r="F5686" s="428">
        <v>26.73</v>
      </c>
      <c r="G5686" s="429">
        <v>5</v>
      </c>
      <c r="H5686" s="430"/>
      <c r="I5686" s="431">
        <v>133.66929999999999</v>
      </c>
      <c r="J5686" s="432"/>
    </row>
    <row r="5687" spans="1:11" ht="22.5" collapsed="1">
      <c r="A5687" s="423"/>
      <c r="B5687" s="424"/>
      <c r="C5687" s="425">
        <v>2044</v>
      </c>
      <c r="D5687" s="426" t="s">
        <v>23769</v>
      </c>
      <c r="E5687" s="427" t="s">
        <v>143</v>
      </c>
      <c r="F5687" s="428">
        <v>19.559999999999999</v>
      </c>
      <c r="G5687" s="429">
        <v>22</v>
      </c>
      <c r="H5687" s="430"/>
      <c r="I5687" s="431">
        <v>430.4744</v>
      </c>
      <c r="J5687" s="432"/>
    </row>
    <row r="5688" spans="1:11" ht="24.75" hidden="1" customHeight="1" outlineLevel="1">
      <c r="A5688" s="418">
        <v>97401</v>
      </c>
      <c r="B5688" s="560" t="s">
        <v>24970</v>
      </c>
      <c r="C5688" s="560"/>
      <c r="D5688" s="560"/>
      <c r="E5688" s="560"/>
      <c r="F5688" s="560"/>
      <c r="G5688" s="560"/>
      <c r="H5688" s="419" t="s">
        <v>60</v>
      </c>
      <c r="I5688" s="420"/>
      <c r="J5688" s="421">
        <v>9.26</v>
      </c>
      <c r="K5688" s="422"/>
    </row>
    <row r="5689" spans="1:11" hidden="1" outlineLevel="1">
      <c r="A5689" s="423"/>
      <c r="B5689" s="424"/>
      <c r="C5689" s="425">
        <v>2041</v>
      </c>
      <c r="D5689" s="426" t="s">
        <v>23768</v>
      </c>
      <c r="E5689" s="427" t="s">
        <v>143</v>
      </c>
      <c r="F5689" s="428">
        <v>26.73</v>
      </c>
      <c r="G5689" s="429">
        <v>0.2</v>
      </c>
      <c r="H5689" s="430"/>
      <c r="I5689" s="431">
        <v>5.3467000000000002</v>
      </c>
      <c r="J5689" s="432"/>
    </row>
    <row r="5690" spans="1:11" ht="22.5" collapsed="1">
      <c r="A5690" s="423"/>
      <c r="B5690" s="424"/>
      <c r="C5690" s="425">
        <v>2044</v>
      </c>
      <c r="D5690" s="426" t="s">
        <v>23769</v>
      </c>
      <c r="E5690" s="427" t="s">
        <v>143</v>
      </c>
      <c r="F5690" s="428">
        <v>19.559999999999999</v>
      </c>
      <c r="G5690" s="429">
        <v>0.2</v>
      </c>
      <c r="H5690" s="430"/>
      <c r="I5690" s="431">
        <v>3.9134000000000002</v>
      </c>
      <c r="J5690" s="432"/>
    </row>
    <row r="5691" spans="1:11" ht="24.75" hidden="1" customHeight="1" outlineLevel="1">
      <c r="A5691" s="418">
        <v>97402</v>
      </c>
      <c r="B5691" s="560" t="s">
        <v>24971</v>
      </c>
      <c r="C5691" s="560"/>
      <c r="D5691" s="560"/>
      <c r="E5691" s="560"/>
      <c r="F5691" s="560"/>
      <c r="G5691" s="560"/>
      <c r="H5691" s="419" t="s">
        <v>60</v>
      </c>
      <c r="I5691" s="420"/>
      <c r="J5691" s="421">
        <v>9.26</v>
      </c>
      <c r="K5691" s="422"/>
    </row>
    <row r="5692" spans="1:11" hidden="1" outlineLevel="1">
      <c r="A5692" s="423"/>
      <c r="B5692" s="424"/>
      <c r="C5692" s="425">
        <v>2041</v>
      </c>
      <c r="D5692" s="426" t="s">
        <v>23768</v>
      </c>
      <c r="E5692" s="427" t="s">
        <v>143</v>
      </c>
      <c r="F5692" s="428">
        <v>26.73</v>
      </c>
      <c r="G5692" s="429">
        <v>0.2</v>
      </c>
      <c r="H5692" s="430"/>
      <c r="I5692" s="431">
        <v>5.3467000000000002</v>
      </c>
      <c r="J5692" s="432"/>
    </row>
    <row r="5693" spans="1:11" ht="22.5" collapsed="1">
      <c r="A5693" s="423"/>
      <c r="B5693" s="424"/>
      <c r="C5693" s="425">
        <v>2044</v>
      </c>
      <c r="D5693" s="426" t="s">
        <v>23769</v>
      </c>
      <c r="E5693" s="427" t="s">
        <v>143</v>
      </c>
      <c r="F5693" s="428">
        <v>19.559999999999999</v>
      </c>
      <c r="G5693" s="429">
        <v>0.2</v>
      </c>
      <c r="H5693" s="430"/>
      <c r="I5693" s="431">
        <v>3.9134000000000002</v>
      </c>
      <c r="J5693" s="432"/>
    </row>
    <row r="5694" spans="1:11" hidden="1" outlineLevel="1">
      <c r="A5694" s="418">
        <v>97403</v>
      </c>
      <c r="B5694" s="560" t="s">
        <v>24972</v>
      </c>
      <c r="C5694" s="560"/>
      <c r="D5694" s="560"/>
      <c r="E5694" s="560"/>
      <c r="F5694" s="560"/>
      <c r="G5694" s="560"/>
      <c r="H5694" s="419" t="s">
        <v>60</v>
      </c>
      <c r="I5694" s="420"/>
      <c r="J5694" s="421">
        <v>30.1</v>
      </c>
      <c r="K5694" s="422"/>
    </row>
    <row r="5695" spans="1:11" hidden="1" outlineLevel="1">
      <c r="A5695" s="423"/>
      <c r="B5695" s="424"/>
      <c r="C5695" s="425">
        <v>2041</v>
      </c>
      <c r="D5695" s="426" t="s">
        <v>23768</v>
      </c>
      <c r="E5695" s="427" t="s">
        <v>143</v>
      </c>
      <c r="F5695" s="428">
        <v>26.73</v>
      </c>
      <c r="G5695" s="429">
        <v>0.65</v>
      </c>
      <c r="H5695" s="430"/>
      <c r="I5695" s="431">
        <v>17.376999999999999</v>
      </c>
      <c r="J5695" s="432"/>
    </row>
    <row r="5696" spans="1:11" ht="22.5" collapsed="1">
      <c r="A5696" s="423"/>
      <c r="B5696" s="424"/>
      <c r="C5696" s="425">
        <v>2044</v>
      </c>
      <c r="D5696" s="426" t="s">
        <v>23769</v>
      </c>
      <c r="E5696" s="427" t="s">
        <v>143</v>
      </c>
      <c r="F5696" s="428">
        <v>19.559999999999999</v>
      </c>
      <c r="G5696" s="429">
        <v>0.65</v>
      </c>
      <c r="H5696" s="430"/>
      <c r="I5696" s="431">
        <v>12.718500000000001</v>
      </c>
      <c r="J5696" s="432"/>
    </row>
    <row r="5697" spans="1:11" hidden="1" outlineLevel="1">
      <c r="A5697" s="418">
        <v>97404</v>
      </c>
      <c r="B5697" s="560" t="s">
        <v>24973</v>
      </c>
      <c r="C5697" s="560"/>
      <c r="D5697" s="560"/>
      <c r="E5697" s="560"/>
      <c r="F5697" s="560"/>
      <c r="G5697" s="560"/>
      <c r="H5697" s="419" t="s">
        <v>60</v>
      </c>
      <c r="I5697" s="420"/>
      <c r="J5697" s="421">
        <v>27.78</v>
      </c>
      <c r="K5697" s="422"/>
    </row>
    <row r="5698" spans="1:11" hidden="1" outlineLevel="1">
      <c r="A5698" s="423"/>
      <c r="B5698" s="424"/>
      <c r="C5698" s="425">
        <v>2041</v>
      </c>
      <c r="D5698" s="426" t="s">
        <v>23768</v>
      </c>
      <c r="E5698" s="427" t="s">
        <v>143</v>
      </c>
      <c r="F5698" s="428">
        <v>26.73</v>
      </c>
      <c r="G5698" s="429">
        <v>0.6</v>
      </c>
      <c r="H5698" s="430"/>
      <c r="I5698" s="431">
        <v>16.040299999999998</v>
      </c>
      <c r="J5698" s="432"/>
    </row>
    <row r="5699" spans="1:11" ht="22.5" collapsed="1">
      <c r="A5699" s="423"/>
      <c r="B5699" s="424"/>
      <c r="C5699" s="425">
        <v>2044</v>
      </c>
      <c r="D5699" s="426" t="s">
        <v>23769</v>
      </c>
      <c r="E5699" s="427" t="s">
        <v>143</v>
      </c>
      <c r="F5699" s="428">
        <v>19.559999999999999</v>
      </c>
      <c r="G5699" s="429">
        <v>0.6</v>
      </c>
      <c r="H5699" s="430"/>
      <c r="I5699" s="431">
        <v>11.7402</v>
      </c>
      <c r="J5699" s="432"/>
    </row>
    <row r="5700" spans="1:11" hidden="1" outlineLevel="1">
      <c r="A5700" s="418">
        <v>97405</v>
      </c>
      <c r="B5700" s="560" t="s">
        <v>24974</v>
      </c>
      <c r="C5700" s="560"/>
      <c r="D5700" s="560"/>
      <c r="E5700" s="560"/>
      <c r="F5700" s="560"/>
      <c r="G5700" s="560"/>
      <c r="H5700" s="419" t="s">
        <v>60</v>
      </c>
      <c r="I5700" s="420"/>
      <c r="J5700" s="421">
        <v>131.74</v>
      </c>
      <c r="K5700" s="422"/>
    </row>
    <row r="5701" spans="1:11" hidden="1" outlineLevel="1">
      <c r="A5701" s="423"/>
      <c r="B5701" s="424"/>
      <c r="C5701" s="425">
        <v>2041</v>
      </c>
      <c r="D5701" s="426" t="s">
        <v>23768</v>
      </c>
      <c r="E5701" s="427" t="s">
        <v>143</v>
      </c>
      <c r="F5701" s="428">
        <v>26.73</v>
      </c>
      <c r="G5701" s="429">
        <v>2</v>
      </c>
      <c r="H5701" s="430"/>
      <c r="I5701" s="431">
        <v>53.467700000000001</v>
      </c>
      <c r="J5701" s="432"/>
    </row>
    <row r="5702" spans="1:11" ht="22.5" collapsed="1">
      <c r="A5702" s="423"/>
      <c r="B5702" s="424"/>
      <c r="C5702" s="425">
        <v>2044</v>
      </c>
      <c r="D5702" s="426" t="s">
        <v>23769</v>
      </c>
      <c r="E5702" s="427" t="s">
        <v>143</v>
      </c>
      <c r="F5702" s="428">
        <v>19.559999999999999</v>
      </c>
      <c r="G5702" s="429">
        <v>4</v>
      </c>
      <c r="H5702" s="430"/>
      <c r="I5702" s="431">
        <v>78.268000000000001</v>
      </c>
      <c r="J5702" s="432"/>
    </row>
    <row r="5703" spans="1:11" hidden="1" outlineLevel="1">
      <c r="A5703" s="418">
        <v>97406</v>
      </c>
      <c r="B5703" s="560" t="s">
        <v>24975</v>
      </c>
      <c r="C5703" s="560"/>
      <c r="D5703" s="560"/>
      <c r="E5703" s="560"/>
      <c r="F5703" s="560"/>
      <c r="G5703" s="560"/>
      <c r="H5703" s="419" t="s">
        <v>60</v>
      </c>
      <c r="I5703" s="420"/>
      <c r="J5703" s="421">
        <v>23.15</v>
      </c>
      <c r="K5703" s="422"/>
    </row>
    <row r="5704" spans="1:11" hidden="1" outlineLevel="1">
      <c r="A5704" s="423"/>
      <c r="B5704" s="424"/>
      <c r="C5704" s="425">
        <v>2041</v>
      </c>
      <c r="D5704" s="426" t="s">
        <v>23768</v>
      </c>
      <c r="E5704" s="427" t="s">
        <v>143</v>
      </c>
      <c r="F5704" s="428">
        <v>26.73</v>
      </c>
      <c r="G5704" s="429">
        <v>0.5</v>
      </c>
      <c r="H5704" s="430"/>
      <c r="I5704" s="431">
        <v>13.366899999999999</v>
      </c>
      <c r="J5704" s="432"/>
    </row>
    <row r="5705" spans="1:11" ht="22.5" collapsed="1">
      <c r="A5705" s="423"/>
      <c r="B5705" s="424"/>
      <c r="C5705" s="425">
        <v>2044</v>
      </c>
      <c r="D5705" s="426" t="s">
        <v>23769</v>
      </c>
      <c r="E5705" s="427" t="s">
        <v>143</v>
      </c>
      <c r="F5705" s="428">
        <v>19.559999999999999</v>
      </c>
      <c r="G5705" s="429">
        <v>0.5</v>
      </c>
      <c r="H5705" s="430"/>
      <c r="I5705" s="431">
        <v>9.7835000000000001</v>
      </c>
      <c r="J5705" s="432"/>
    </row>
    <row r="5706" spans="1:11" hidden="1" outlineLevel="1">
      <c r="A5706" s="418">
        <v>97407</v>
      </c>
      <c r="B5706" s="560" t="s">
        <v>24976</v>
      </c>
      <c r="C5706" s="560"/>
      <c r="D5706" s="560"/>
      <c r="E5706" s="560"/>
      <c r="F5706" s="560"/>
      <c r="G5706" s="560"/>
      <c r="H5706" s="419" t="s">
        <v>60</v>
      </c>
      <c r="I5706" s="420"/>
      <c r="J5706" s="421">
        <v>23.15</v>
      </c>
      <c r="K5706" s="422"/>
    </row>
    <row r="5707" spans="1:11" hidden="1" outlineLevel="1">
      <c r="A5707" s="423"/>
      <c r="B5707" s="424"/>
      <c r="C5707" s="425">
        <v>2041</v>
      </c>
      <c r="D5707" s="426" t="s">
        <v>23768</v>
      </c>
      <c r="E5707" s="427" t="s">
        <v>143</v>
      </c>
      <c r="F5707" s="428">
        <v>26.73</v>
      </c>
      <c r="G5707" s="429">
        <v>0.5</v>
      </c>
      <c r="H5707" s="430"/>
      <c r="I5707" s="431">
        <v>13.366899999999999</v>
      </c>
      <c r="J5707" s="432"/>
    </row>
    <row r="5708" spans="1:11" ht="22.5" collapsed="1">
      <c r="A5708" s="423"/>
      <c r="B5708" s="424"/>
      <c r="C5708" s="425">
        <v>2044</v>
      </c>
      <c r="D5708" s="426" t="s">
        <v>23769</v>
      </c>
      <c r="E5708" s="427" t="s">
        <v>143</v>
      </c>
      <c r="F5708" s="428">
        <v>19.559999999999999</v>
      </c>
      <c r="G5708" s="429">
        <v>0.5</v>
      </c>
      <c r="H5708" s="430"/>
      <c r="I5708" s="431">
        <v>9.7835000000000001</v>
      </c>
      <c r="J5708" s="432"/>
    </row>
    <row r="5709" spans="1:11" hidden="1" outlineLevel="1">
      <c r="A5709" s="418">
        <v>97408</v>
      </c>
      <c r="B5709" s="560" t="s">
        <v>24977</v>
      </c>
      <c r="C5709" s="560"/>
      <c r="D5709" s="560"/>
      <c r="E5709" s="560"/>
      <c r="F5709" s="560"/>
      <c r="G5709" s="560"/>
      <c r="H5709" s="419" t="s">
        <v>65</v>
      </c>
      <c r="I5709" s="420"/>
      <c r="J5709" s="421">
        <v>18.52</v>
      </c>
      <c r="K5709" s="422"/>
    </row>
    <row r="5710" spans="1:11" hidden="1" outlineLevel="1">
      <c r="A5710" s="423"/>
      <c r="B5710" s="424"/>
      <c r="C5710" s="425">
        <v>2041</v>
      </c>
      <c r="D5710" s="426" t="s">
        <v>23768</v>
      </c>
      <c r="E5710" s="427" t="s">
        <v>143</v>
      </c>
      <c r="F5710" s="428">
        <v>26.73</v>
      </c>
      <c r="G5710" s="429">
        <v>0.4</v>
      </c>
      <c r="H5710" s="430"/>
      <c r="I5710" s="431">
        <v>10.6935</v>
      </c>
      <c r="J5710" s="432"/>
    </row>
    <row r="5711" spans="1:11" ht="22.5" collapsed="1">
      <c r="A5711" s="423"/>
      <c r="B5711" s="424"/>
      <c r="C5711" s="425">
        <v>2044</v>
      </c>
      <c r="D5711" s="426" t="s">
        <v>23769</v>
      </c>
      <c r="E5711" s="427" t="s">
        <v>143</v>
      </c>
      <c r="F5711" s="428">
        <v>19.559999999999999</v>
      </c>
      <c r="G5711" s="429">
        <v>0.4</v>
      </c>
      <c r="H5711" s="430"/>
      <c r="I5711" s="431">
        <v>7.8268000000000004</v>
      </c>
      <c r="J5711" s="432"/>
    </row>
    <row r="5712" spans="1:11" ht="24" hidden="1" customHeight="1" outlineLevel="1">
      <c r="A5712" s="418">
        <v>97409</v>
      </c>
      <c r="B5712" s="560" t="s">
        <v>24978</v>
      </c>
      <c r="C5712" s="560"/>
      <c r="D5712" s="560"/>
      <c r="E5712" s="560"/>
      <c r="F5712" s="560"/>
      <c r="G5712" s="560"/>
      <c r="H5712" s="419" t="s">
        <v>60</v>
      </c>
      <c r="I5712" s="420"/>
      <c r="J5712" s="421">
        <v>9.26</v>
      </c>
      <c r="K5712" s="422"/>
    </row>
    <row r="5713" spans="1:11" hidden="1" outlineLevel="1">
      <c r="A5713" s="423"/>
      <c r="B5713" s="424"/>
      <c r="C5713" s="425">
        <v>2041</v>
      </c>
      <c r="D5713" s="426" t="s">
        <v>23768</v>
      </c>
      <c r="E5713" s="427" t="s">
        <v>143</v>
      </c>
      <c r="F5713" s="428">
        <v>26.73</v>
      </c>
      <c r="G5713" s="429">
        <v>0.2</v>
      </c>
      <c r="H5713" s="430"/>
      <c r="I5713" s="431">
        <v>5.3467000000000002</v>
      </c>
      <c r="J5713" s="432"/>
    </row>
    <row r="5714" spans="1:11" ht="22.5" collapsed="1">
      <c r="A5714" s="423"/>
      <c r="B5714" s="424"/>
      <c r="C5714" s="425">
        <v>2044</v>
      </c>
      <c r="D5714" s="426" t="s">
        <v>23769</v>
      </c>
      <c r="E5714" s="427" t="s">
        <v>143</v>
      </c>
      <c r="F5714" s="428">
        <v>19.559999999999999</v>
      </c>
      <c r="G5714" s="429">
        <v>0.2</v>
      </c>
      <c r="H5714" s="430"/>
      <c r="I5714" s="431">
        <v>3.9134000000000002</v>
      </c>
      <c r="J5714" s="432"/>
    </row>
    <row r="5715" spans="1:11" hidden="1" outlineLevel="1">
      <c r="A5715" s="418">
        <v>97410</v>
      </c>
      <c r="B5715" s="560" t="s">
        <v>24979</v>
      </c>
      <c r="C5715" s="560"/>
      <c r="D5715" s="560"/>
      <c r="E5715" s="560"/>
      <c r="F5715" s="560"/>
      <c r="G5715" s="560"/>
      <c r="H5715" s="419" t="s">
        <v>60</v>
      </c>
      <c r="I5715" s="420"/>
      <c r="J5715" s="421">
        <v>219.63</v>
      </c>
      <c r="K5715" s="422"/>
    </row>
    <row r="5716" spans="1:11" ht="22.5" hidden="1" outlineLevel="1">
      <c r="A5716" s="423"/>
      <c r="B5716" s="424"/>
      <c r="C5716" s="425">
        <v>1037</v>
      </c>
      <c r="D5716" s="426" t="s">
        <v>24002</v>
      </c>
      <c r="E5716" s="427" t="s">
        <v>143</v>
      </c>
      <c r="F5716" s="428">
        <v>44.05</v>
      </c>
      <c r="G5716" s="429">
        <v>0.5</v>
      </c>
      <c r="H5716" s="430"/>
      <c r="I5716" s="431">
        <v>22.026900000000001</v>
      </c>
      <c r="J5716" s="432"/>
    </row>
    <row r="5717" spans="1:11" collapsed="1">
      <c r="A5717" s="423"/>
      <c r="B5717" s="424"/>
      <c r="C5717" s="425">
        <v>2041</v>
      </c>
      <c r="D5717" s="426" t="s">
        <v>23768</v>
      </c>
      <c r="E5717" s="427" t="s">
        <v>143</v>
      </c>
      <c r="F5717" s="428">
        <v>26.73</v>
      </c>
      <c r="G5717" s="429">
        <v>3</v>
      </c>
      <c r="H5717" s="430"/>
      <c r="I5717" s="431">
        <v>80.201499999999996</v>
      </c>
      <c r="J5717" s="432"/>
    </row>
    <row r="5718" spans="1:11" ht="22.5" hidden="1" outlineLevel="1">
      <c r="A5718" s="423"/>
      <c r="B5718" s="424"/>
      <c r="C5718" s="425">
        <v>2044</v>
      </c>
      <c r="D5718" s="426" t="s">
        <v>23769</v>
      </c>
      <c r="E5718" s="427" t="s">
        <v>143</v>
      </c>
      <c r="F5718" s="428">
        <v>19.559999999999999</v>
      </c>
      <c r="G5718" s="429">
        <v>6</v>
      </c>
      <c r="H5718" s="430"/>
      <c r="I5718" s="431">
        <v>117.4021</v>
      </c>
      <c r="J5718" s="432"/>
    </row>
    <row r="5719" spans="1:11" hidden="1" outlineLevel="1">
      <c r="A5719" s="418">
        <v>97411</v>
      </c>
      <c r="B5719" s="560" t="s">
        <v>24980</v>
      </c>
      <c r="C5719" s="560"/>
      <c r="D5719" s="560"/>
      <c r="E5719" s="560"/>
      <c r="F5719" s="560"/>
      <c r="G5719" s="560"/>
      <c r="H5719" s="419" t="s">
        <v>60</v>
      </c>
      <c r="I5719" s="420"/>
      <c r="J5719" s="421">
        <v>79.08</v>
      </c>
      <c r="K5719" s="422"/>
    </row>
    <row r="5720" spans="1:11" ht="22.5" hidden="1" outlineLevel="1">
      <c r="A5720" s="423"/>
      <c r="B5720" s="424"/>
      <c r="C5720" s="425">
        <v>1037</v>
      </c>
      <c r="D5720" s="426" t="s">
        <v>24002</v>
      </c>
      <c r="E5720" s="427" t="s">
        <v>143</v>
      </c>
      <c r="F5720" s="428">
        <v>44.05</v>
      </c>
      <c r="G5720" s="429">
        <v>0.3</v>
      </c>
      <c r="H5720" s="430"/>
      <c r="I5720" s="431">
        <v>13.216100000000001</v>
      </c>
      <c r="J5720" s="432"/>
    </row>
    <row r="5721" spans="1:11" collapsed="1">
      <c r="A5721" s="423"/>
      <c r="B5721" s="424"/>
      <c r="C5721" s="425">
        <v>2041</v>
      </c>
      <c r="D5721" s="426" t="s">
        <v>23768</v>
      </c>
      <c r="E5721" s="427" t="s">
        <v>143</v>
      </c>
      <c r="F5721" s="428">
        <v>26.73</v>
      </c>
      <c r="G5721" s="429">
        <v>1</v>
      </c>
      <c r="H5721" s="430"/>
      <c r="I5721" s="431">
        <v>26.733799999999999</v>
      </c>
      <c r="J5721" s="432"/>
    </row>
    <row r="5722" spans="1:11" ht="22.5" hidden="1" outlineLevel="1">
      <c r="A5722" s="423"/>
      <c r="B5722" s="424"/>
      <c r="C5722" s="425">
        <v>2044</v>
      </c>
      <c r="D5722" s="426" t="s">
        <v>23769</v>
      </c>
      <c r="E5722" s="427" t="s">
        <v>143</v>
      </c>
      <c r="F5722" s="428">
        <v>19.559999999999999</v>
      </c>
      <c r="G5722" s="429">
        <v>2</v>
      </c>
      <c r="H5722" s="430"/>
      <c r="I5722" s="431">
        <v>39.134</v>
      </c>
      <c r="J5722" s="432"/>
    </row>
    <row r="5723" spans="1:11" ht="24" hidden="1" customHeight="1" outlineLevel="1">
      <c r="A5723" s="418">
        <v>97412</v>
      </c>
      <c r="B5723" s="560" t="s">
        <v>24981</v>
      </c>
      <c r="C5723" s="560"/>
      <c r="D5723" s="560"/>
      <c r="E5723" s="560"/>
      <c r="F5723" s="560"/>
      <c r="G5723" s="560"/>
      <c r="H5723" s="419" t="s">
        <v>60</v>
      </c>
      <c r="I5723" s="420"/>
      <c r="J5723" s="421">
        <v>414.46</v>
      </c>
      <c r="K5723" s="422"/>
    </row>
    <row r="5724" spans="1:11" ht="22.5" hidden="1" outlineLevel="1">
      <c r="A5724" s="423"/>
      <c r="B5724" s="424"/>
      <c r="C5724" s="425">
        <v>1037</v>
      </c>
      <c r="D5724" s="426" t="s">
        <v>24002</v>
      </c>
      <c r="E5724" s="427" t="s">
        <v>143</v>
      </c>
      <c r="F5724" s="428">
        <v>44.05</v>
      </c>
      <c r="G5724" s="429">
        <v>1</v>
      </c>
      <c r="H5724" s="430"/>
      <c r="I5724" s="431">
        <v>44.053800000000003</v>
      </c>
      <c r="J5724" s="432"/>
    </row>
    <row r="5725" spans="1:11" collapsed="1">
      <c r="A5725" s="423"/>
      <c r="B5725" s="424"/>
      <c r="C5725" s="425">
        <v>2041</v>
      </c>
      <c r="D5725" s="426" t="s">
        <v>23768</v>
      </c>
      <c r="E5725" s="427" t="s">
        <v>143</v>
      </c>
      <c r="F5725" s="428">
        <v>26.73</v>
      </c>
      <c r="G5725" s="429">
        <v>8</v>
      </c>
      <c r="H5725" s="430"/>
      <c r="I5725" s="431">
        <v>213.8708</v>
      </c>
      <c r="J5725" s="432"/>
    </row>
    <row r="5726" spans="1:11" ht="22.5" hidden="1" outlineLevel="1">
      <c r="A5726" s="423"/>
      <c r="B5726" s="424"/>
      <c r="C5726" s="425">
        <v>2044</v>
      </c>
      <c r="D5726" s="426" t="s">
        <v>23769</v>
      </c>
      <c r="E5726" s="427" t="s">
        <v>143</v>
      </c>
      <c r="F5726" s="428">
        <v>19.559999999999999</v>
      </c>
      <c r="G5726" s="429">
        <v>8</v>
      </c>
      <c r="H5726" s="430"/>
      <c r="I5726" s="431">
        <v>156.5361</v>
      </c>
      <c r="J5726" s="432"/>
    </row>
    <row r="5727" spans="1:11" hidden="1" outlineLevel="1">
      <c r="A5727" s="418">
        <v>97413</v>
      </c>
      <c r="B5727" s="560" t="s">
        <v>24982</v>
      </c>
      <c r="C5727" s="560"/>
      <c r="D5727" s="560"/>
      <c r="E5727" s="560"/>
      <c r="F5727" s="560"/>
      <c r="G5727" s="560"/>
      <c r="H5727" s="419" t="s">
        <v>60</v>
      </c>
      <c r="I5727" s="420"/>
      <c r="J5727" s="421">
        <v>703.16</v>
      </c>
      <c r="K5727" s="422"/>
    </row>
    <row r="5728" spans="1:11" ht="22.5" hidden="1" outlineLevel="1">
      <c r="A5728" s="423"/>
      <c r="B5728" s="424"/>
      <c r="C5728" s="425">
        <v>1037</v>
      </c>
      <c r="D5728" s="426" t="s">
        <v>24002</v>
      </c>
      <c r="E5728" s="427" t="s">
        <v>143</v>
      </c>
      <c r="F5728" s="428">
        <v>44.05</v>
      </c>
      <c r="G5728" s="429">
        <v>4</v>
      </c>
      <c r="H5728" s="430"/>
      <c r="I5728" s="431">
        <v>176.21520000000001</v>
      </c>
      <c r="J5728" s="432"/>
    </row>
    <row r="5729" spans="1:11" collapsed="1">
      <c r="A5729" s="423"/>
      <c r="B5729" s="424"/>
      <c r="C5729" s="425">
        <v>2041</v>
      </c>
      <c r="D5729" s="426" t="s">
        <v>23768</v>
      </c>
      <c r="E5729" s="427" t="s">
        <v>143</v>
      </c>
      <c r="F5729" s="428">
        <v>26.73</v>
      </c>
      <c r="G5729" s="429">
        <v>8</v>
      </c>
      <c r="H5729" s="430"/>
      <c r="I5729" s="431">
        <v>213.8708</v>
      </c>
      <c r="J5729" s="432"/>
    </row>
    <row r="5730" spans="1:11" ht="22.5" hidden="1" outlineLevel="1">
      <c r="A5730" s="423"/>
      <c r="B5730" s="424"/>
      <c r="C5730" s="425">
        <v>2044</v>
      </c>
      <c r="D5730" s="426" t="s">
        <v>23769</v>
      </c>
      <c r="E5730" s="427" t="s">
        <v>143</v>
      </c>
      <c r="F5730" s="428">
        <v>19.559999999999999</v>
      </c>
      <c r="G5730" s="429">
        <v>16</v>
      </c>
      <c r="H5730" s="430"/>
      <c r="I5730" s="431">
        <v>313.07229999999998</v>
      </c>
      <c r="J5730" s="432"/>
    </row>
    <row r="5731" spans="1:11" hidden="1" outlineLevel="1">
      <c r="A5731" s="418">
        <v>97414</v>
      </c>
      <c r="B5731" s="560" t="s">
        <v>24983</v>
      </c>
      <c r="C5731" s="560"/>
      <c r="D5731" s="560"/>
      <c r="E5731" s="560"/>
      <c r="F5731" s="560"/>
      <c r="G5731" s="560"/>
      <c r="H5731" s="419" t="s">
        <v>60</v>
      </c>
      <c r="I5731" s="420"/>
      <c r="J5731" s="421">
        <v>65.91</v>
      </c>
      <c r="K5731" s="422"/>
    </row>
    <row r="5732" spans="1:11" ht="22.5" hidden="1" outlineLevel="1">
      <c r="A5732" s="423"/>
      <c r="B5732" s="424"/>
      <c r="C5732" s="425">
        <v>1037</v>
      </c>
      <c r="D5732" s="426" t="s">
        <v>24002</v>
      </c>
      <c r="E5732" s="427" t="s">
        <v>143</v>
      </c>
      <c r="F5732" s="428">
        <v>44.05</v>
      </c>
      <c r="G5732" s="429">
        <v>0.3</v>
      </c>
      <c r="H5732" s="430"/>
      <c r="I5732" s="431">
        <v>13.216100000000001</v>
      </c>
      <c r="J5732" s="432"/>
    </row>
    <row r="5733" spans="1:11" collapsed="1">
      <c r="A5733" s="423"/>
      <c r="B5733" s="424"/>
      <c r="C5733" s="425">
        <v>2041</v>
      </c>
      <c r="D5733" s="426" t="s">
        <v>23768</v>
      </c>
      <c r="E5733" s="427" t="s">
        <v>143</v>
      </c>
      <c r="F5733" s="428">
        <v>26.73</v>
      </c>
      <c r="G5733" s="429">
        <v>0.8</v>
      </c>
      <c r="H5733" s="430"/>
      <c r="I5733" s="431">
        <v>21.387</v>
      </c>
      <c r="J5733" s="432"/>
    </row>
    <row r="5734" spans="1:11" ht="22.5" hidden="1" outlineLevel="1">
      <c r="A5734" s="423"/>
      <c r="B5734" s="424"/>
      <c r="C5734" s="425">
        <v>2044</v>
      </c>
      <c r="D5734" s="426" t="s">
        <v>23769</v>
      </c>
      <c r="E5734" s="427" t="s">
        <v>143</v>
      </c>
      <c r="F5734" s="428">
        <v>19.559999999999999</v>
      </c>
      <c r="G5734" s="429">
        <v>1.6</v>
      </c>
      <c r="H5734" s="430"/>
      <c r="I5734" s="431">
        <v>31.307200000000002</v>
      </c>
      <c r="J5734" s="432"/>
    </row>
    <row r="5735" spans="1:11" hidden="1" outlineLevel="1">
      <c r="A5735" s="418">
        <v>97415</v>
      </c>
      <c r="B5735" s="560" t="s">
        <v>24984</v>
      </c>
      <c r="C5735" s="560"/>
      <c r="D5735" s="560"/>
      <c r="E5735" s="560"/>
      <c r="F5735" s="560"/>
      <c r="G5735" s="560"/>
      <c r="H5735" s="419" t="s">
        <v>60</v>
      </c>
      <c r="I5735" s="420"/>
      <c r="J5735" s="421">
        <v>131.74</v>
      </c>
      <c r="K5735" s="422"/>
    </row>
    <row r="5736" spans="1:11" hidden="1" outlineLevel="1">
      <c r="A5736" s="423"/>
      <c r="B5736" s="424"/>
      <c r="C5736" s="425">
        <v>2041</v>
      </c>
      <c r="D5736" s="426" t="s">
        <v>23768</v>
      </c>
      <c r="E5736" s="427" t="s">
        <v>143</v>
      </c>
      <c r="F5736" s="428">
        <v>26.73</v>
      </c>
      <c r="G5736" s="429">
        <v>2</v>
      </c>
      <c r="H5736" s="430"/>
      <c r="I5736" s="431">
        <v>53.467700000000001</v>
      </c>
      <c r="J5736" s="432"/>
    </row>
    <row r="5737" spans="1:11" ht="22.5" collapsed="1">
      <c r="A5737" s="423"/>
      <c r="B5737" s="424"/>
      <c r="C5737" s="425">
        <v>2044</v>
      </c>
      <c r="D5737" s="426" t="s">
        <v>23769</v>
      </c>
      <c r="E5737" s="427" t="s">
        <v>143</v>
      </c>
      <c r="F5737" s="428">
        <v>19.559999999999999</v>
      </c>
      <c r="G5737" s="429">
        <v>4</v>
      </c>
      <c r="H5737" s="430"/>
      <c r="I5737" s="431">
        <v>78.268000000000001</v>
      </c>
      <c r="J5737" s="432"/>
    </row>
    <row r="5738" spans="1:11" hidden="1" outlineLevel="1">
      <c r="A5738" s="418">
        <v>97416</v>
      </c>
      <c r="B5738" s="560" t="s">
        <v>24985</v>
      </c>
      <c r="C5738" s="560"/>
      <c r="D5738" s="560"/>
      <c r="E5738" s="560"/>
      <c r="F5738" s="560"/>
      <c r="G5738" s="560"/>
      <c r="H5738" s="419" t="s">
        <v>65</v>
      </c>
      <c r="I5738" s="420"/>
      <c r="J5738" s="421">
        <v>13.89</v>
      </c>
      <c r="K5738" s="422"/>
    </row>
    <row r="5739" spans="1:11" hidden="1" outlineLevel="1">
      <c r="A5739" s="423"/>
      <c r="B5739" s="424"/>
      <c r="C5739" s="425">
        <v>2041</v>
      </c>
      <c r="D5739" s="426" t="s">
        <v>23768</v>
      </c>
      <c r="E5739" s="427" t="s">
        <v>143</v>
      </c>
      <c r="F5739" s="428">
        <v>26.73</v>
      </c>
      <c r="G5739" s="429">
        <v>0.3</v>
      </c>
      <c r="H5739" s="430"/>
      <c r="I5739" s="431">
        <v>8.0200999999999993</v>
      </c>
      <c r="J5739" s="432"/>
    </row>
    <row r="5740" spans="1:11" ht="22.5" collapsed="1">
      <c r="A5740" s="423"/>
      <c r="B5740" s="424"/>
      <c r="C5740" s="425">
        <v>2044</v>
      </c>
      <c r="D5740" s="426" t="s">
        <v>23769</v>
      </c>
      <c r="E5740" s="427" t="s">
        <v>143</v>
      </c>
      <c r="F5740" s="428">
        <v>19.559999999999999</v>
      </c>
      <c r="G5740" s="429">
        <v>0.3</v>
      </c>
      <c r="H5740" s="430"/>
      <c r="I5740" s="431">
        <v>5.8700999999999999</v>
      </c>
      <c r="J5740" s="432"/>
    </row>
    <row r="5741" spans="1:11" hidden="1" outlineLevel="1">
      <c r="A5741" s="418">
        <v>97417</v>
      </c>
      <c r="B5741" s="560" t="s">
        <v>24986</v>
      </c>
      <c r="C5741" s="560"/>
      <c r="D5741" s="560"/>
      <c r="E5741" s="560"/>
      <c r="F5741" s="560"/>
      <c r="G5741" s="560"/>
      <c r="H5741" s="419" t="s">
        <v>60</v>
      </c>
      <c r="I5741" s="420"/>
      <c r="J5741" s="421">
        <v>228.91</v>
      </c>
      <c r="K5741" s="422"/>
    </row>
    <row r="5742" spans="1:11" ht="22.5" hidden="1" outlineLevel="1">
      <c r="A5742" s="423"/>
      <c r="B5742" s="424"/>
      <c r="C5742" s="425">
        <v>1037</v>
      </c>
      <c r="D5742" s="426" t="s">
        <v>24002</v>
      </c>
      <c r="E5742" s="427" t="s">
        <v>143</v>
      </c>
      <c r="F5742" s="428">
        <v>44.05</v>
      </c>
      <c r="G5742" s="429">
        <v>4</v>
      </c>
      <c r="H5742" s="430"/>
      <c r="I5742" s="431">
        <v>176.21520000000001</v>
      </c>
      <c r="J5742" s="432"/>
    </row>
    <row r="5743" spans="1:11" collapsed="1">
      <c r="A5743" s="423"/>
      <c r="B5743" s="424"/>
      <c r="C5743" s="425">
        <v>2041</v>
      </c>
      <c r="D5743" s="426" t="s">
        <v>23768</v>
      </c>
      <c r="E5743" s="427" t="s">
        <v>143</v>
      </c>
      <c r="F5743" s="428">
        <v>26.73</v>
      </c>
      <c r="G5743" s="429">
        <v>0.8</v>
      </c>
      <c r="H5743" s="430"/>
      <c r="I5743" s="431">
        <v>21.387</v>
      </c>
      <c r="J5743" s="432"/>
    </row>
    <row r="5744" spans="1:11" ht="22.5" hidden="1" outlineLevel="1">
      <c r="A5744" s="423"/>
      <c r="B5744" s="424"/>
      <c r="C5744" s="425">
        <v>2044</v>
      </c>
      <c r="D5744" s="426" t="s">
        <v>23769</v>
      </c>
      <c r="E5744" s="427" t="s">
        <v>143</v>
      </c>
      <c r="F5744" s="428">
        <v>19.559999999999999</v>
      </c>
      <c r="G5744" s="429">
        <v>1.6</v>
      </c>
      <c r="H5744" s="430"/>
      <c r="I5744" s="431">
        <v>31.307200000000002</v>
      </c>
      <c r="J5744" s="432"/>
    </row>
    <row r="5745" spans="1:11" hidden="1" outlineLevel="1">
      <c r="A5745" s="418">
        <v>97418</v>
      </c>
      <c r="B5745" s="560" t="s">
        <v>24987</v>
      </c>
      <c r="C5745" s="560"/>
      <c r="D5745" s="560"/>
      <c r="E5745" s="560"/>
      <c r="F5745" s="560"/>
      <c r="G5745" s="560"/>
      <c r="H5745" s="419" t="s">
        <v>60</v>
      </c>
      <c r="I5745" s="420"/>
      <c r="J5745" s="421">
        <v>275.56</v>
      </c>
      <c r="K5745" s="422"/>
    </row>
    <row r="5746" spans="1:11" ht="22.5" hidden="1" outlineLevel="1">
      <c r="A5746" s="423"/>
      <c r="B5746" s="424"/>
      <c r="C5746" s="425">
        <v>1037</v>
      </c>
      <c r="D5746" s="426" t="s">
        <v>24002</v>
      </c>
      <c r="E5746" s="427" t="s">
        <v>143</v>
      </c>
      <c r="F5746" s="428">
        <v>44.05</v>
      </c>
      <c r="G5746" s="429">
        <v>1</v>
      </c>
      <c r="H5746" s="430"/>
      <c r="I5746" s="431">
        <v>44.053800000000003</v>
      </c>
      <c r="J5746" s="432"/>
    </row>
    <row r="5747" spans="1:11" collapsed="1">
      <c r="A5747" s="423"/>
      <c r="B5747" s="424"/>
      <c r="C5747" s="425">
        <v>2041</v>
      </c>
      <c r="D5747" s="426" t="s">
        <v>23768</v>
      </c>
      <c r="E5747" s="427" t="s">
        <v>143</v>
      </c>
      <c r="F5747" s="428">
        <v>26.73</v>
      </c>
      <c r="G5747" s="429">
        <v>5</v>
      </c>
      <c r="H5747" s="430"/>
      <c r="I5747" s="431">
        <v>133.66929999999999</v>
      </c>
      <c r="J5747" s="432"/>
    </row>
    <row r="5748" spans="1:11" ht="22.5" hidden="1" outlineLevel="1">
      <c r="A5748" s="423"/>
      <c r="B5748" s="424"/>
      <c r="C5748" s="425">
        <v>2044</v>
      </c>
      <c r="D5748" s="426" t="s">
        <v>23769</v>
      </c>
      <c r="E5748" s="427" t="s">
        <v>143</v>
      </c>
      <c r="F5748" s="428">
        <v>19.559999999999999</v>
      </c>
      <c r="G5748" s="429">
        <v>5</v>
      </c>
      <c r="H5748" s="430"/>
      <c r="I5748" s="431">
        <v>97.835099999999997</v>
      </c>
      <c r="J5748" s="432"/>
    </row>
    <row r="5749" spans="1:11" hidden="1" outlineLevel="1">
      <c r="A5749" s="418">
        <v>97423</v>
      </c>
      <c r="B5749" s="560" t="s">
        <v>24988</v>
      </c>
      <c r="C5749" s="560"/>
      <c r="D5749" s="560"/>
      <c r="E5749" s="560"/>
      <c r="F5749" s="560"/>
      <c r="G5749" s="560"/>
      <c r="H5749" s="419" t="s">
        <v>60</v>
      </c>
      <c r="I5749" s="420"/>
      <c r="J5749" s="421">
        <v>23.15</v>
      </c>
      <c r="K5749" s="422"/>
    </row>
    <row r="5750" spans="1:11" hidden="1" outlineLevel="1">
      <c r="A5750" s="423"/>
      <c r="B5750" s="424"/>
      <c r="C5750" s="425">
        <v>2041</v>
      </c>
      <c r="D5750" s="426" t="s">
        <v>23768</v>
      </c>
      <c r="E5750" s="427" t="s">
        <v>143</v>
      </c>
      <c r="F5750" s="428">
        <v>26.73</v>
      </c>
      <c r="G5750" s="429">
        <v>0.5</v>
      </c>
      <c r="H5750" s="430"/>
      <c r="I5750" s="431">
        <v>13.366899999999999</v>
      </c>
      <c r="J5750" s="432"/>
    </row>
    <row r="5751" spans="1:11" ht="22.5" collapsed="1">
      <c r="A5751" s="423"/>
      <c r="B5751" s="424"/>
      <c r="C5751" s="425">
        <v>2044</v>
      </c>
      <c r="D5751" s="426" t="s">
        <v>23769</v>
      </c>
      <c r="E5751" s="427" t="s">
        <v>143</v>
      </c>
      <c r="F5751" s="428">
        <v>19.559999999999999</v>
      </c>
      <c r="G5751" s="429">
        <v>0.5</v>
      </c>
      <c r="H5751" s="430"/>
      <c r="I5751" s="431">
        <v>9.7835000000000001</v>
      </c>
      <c r="J5751" s="432"/>
    </row>
    <row r="5752" spans="1:11" hidden="1" outlineLevel="1">
      <c r="A5752" s="418">
        <v>97424</v>
      </c>
      <c r="B5752" s="560" t="s">
        <v>24989</v>
      </c>
      <c r="C5752" s="560"/>
      <c r="D5752" s="560"/>
      <c r="E5752" s="560"/>
      <c r="F5752" s="560"/>
      <c r="G5752" s="560"/>
      <c r="H5752" s="419" t="s">
        <v>60</v>
      </c>
      <c r="I5752" s="420"/>
      <c r="J5752" s="421">
        <v>13.89</v>
      </c>
      <c r="K5752" s="422"/>
    </row>
    <row r="5753" spans="1:11" hidden="1" outlineLevel="1">
      <c r="A5753" s="423"/>
      <c r="B5753" s="424"/>
      <c r="C5753" s="425">
        <v>2041</v>
      </c>
      <c r="D5753" s="426" t="s">
        <v>23768</v>
      </c>
      <c r="E5753" s="427" t="s">
        <v>143</v>
      </c>
      <c r="F5753" s="428">
        <v>26.73</v>
      </c>
      <c r="G5753" s="429">
        <v>0.3</v>
      </c>
      <c r="H5753" s="430"/>
      <c r="I5753" s="431">
        <v>8.0200999999999993</v>
      </c>
      <c r="J5753" s="432"/>
    </row>
    <row r="5754" spans="1:11" ht="22.5" collapsed="1">
      <c r="A5754" s="423"/>
      <c r="B5754" s="424"/>
      <c r="C5754" s="425">
        <v>2044</v>
      </c>
      <c r="D5754" s="426" t="s">
        <v>23769</v>
      </c>
      <c r="E5754" s="427" t="s">
        <v>143</v>
      </c>
      <c r="F5754" s="428">
        <v>19.559999999999999</v>
      </c>
      <c r="G5754" s="429">
        <v>0.3</v>
      </c>
      <c r="H5754" s="430"/>
      <c r="I5754" s="431">
        <v>5.8700999999999999</v>
      </c>
      <c r="J5754" s="432"/>
    </row>
    <row r="5755" spans="1:11" hidden="1" outlineLevel="1">
      <c r="A5755" s="418">
        <v>98003</v>
      </c>
      <c r="B5755" s="560" t="s">
        <v>24990</v>
      </c>
      <c r="C5755" s="560"/>
      <c r="D5755" s="560"/>
      <c r="E5755" s="560"/>
      <c r="F5755" s="560"/>
      <c r="G5755" s="560"/>
      <c r="H5755" s="419" t="s">
        <v>60</v>
      </c>
      <c r="I5755" s="420"/>
      <c r="J5755" s="421">
        <v>1049.76</v>
      </c>
      <c r="K5755" s="422"/>
    </row>
    <row r="5756" spans="1:11" ht="22.5" hidden="1" outlineLevel="1">
      <c r="A5756" s="423"/>
      <c r="B5756" s="424"/>
      <c r="C5756" s="425">
        <v>1037</v>
      </c>
      <c r="D5756" s="426" t="s">
        <v>24002</v>
      </c>
      <c r="E5756" s="427" t="s">
        <v>143</v>
      </c>
      <c r="F5756" s="428">
        <v>44.05</v>
      </c>
      <c r="G5756" s="429">
        <v>2</v>
      </c>
      <c r="H5756" s="430"/>
      <c r="I5756" s="431">
        <v>88.107600000000005</v>
      </c>
      <c r="J5756" s="432"/>
    </row>
    <row r="5757" spans="1:11" collapsed="1">
      <c r="A5757" s="423"/>
      <c r="B5757" s="424"/>
      <c r="C5757" s="425">
        <v>2041</v>
      </c>
      <c r="D5757" s="426" t="s">
        <v>23768</v>
      </c>
      <c r="E5757" s="427" t="s">
        <v>143</v>
      </c>
      <c r="F5757" s="428">
        <v>26.73</v>
      </c>
      <c r="G5757" s="429">
        <v>6</v>
      </c>
      <c r="H5757" s="430"/>
      <c r="I5757" s="431">
        <v>160.40309999999999</v>
      </c>
      <c r="J5757" s="432"/>
    </row>
    <row r="5758" spans="1:11" ht="22.5" hidden="1" outlineLevel="1">
      <c r="A5758" s="423"/>
      <c r="B5758" s="424"/>
      <c r="C5758" s="425">
        <v>2044</v>
      </c>
      <c r="D5758" s="426" t="s">
        <v>23769</v>
      </c>
      <c r="E5758" s="427" t="s">
        <v>143</v>
      </c>
      <c r="F5758" s="428">
        <v>19.559999999999999</v>
      </c>
      <c r="G5758" s="429">
        <v>12</v>
      </c>
      <c r="H5758" s="430"/>
      <c r="I5758" s="431">
        <v>234.80420000000001</v>
      </c>
      <c r="J5758" s="432"/>
    </row>
    <row r="5759" spans="1:11" ht="22.5" hidden="1" outlineLevel="1">
      <c r="A5759" s="423"/>
      <c r="B5759" s="424"/>
      <c r="C5759" s="425">
        <v>58604</v>
      </c>
      <c r="D5759" s="426" t="s">
        <v>24991</v>
      </c>
      <c r="E5759" s="427" t="s">
        <v>9779</v>
      </c>
      <c r="F5759" s="428">
        <v>566.44000000000005</v>
      </c>
      <c r="G5759" s="429">
        <v>1</v>
      </c>
      <c r="H5759" s="430"/>
      <c r="I5759" s="431">
        <v>566.44000000000005</v>
      </c>
      <c r="J5759" s="432"/>
    </row>
    <row r="5760" spans="1:11" hidden="1" outlineLevel="1">
      <c r="A5760" s="418">
        <v>98004</v>
      </c>
      <c r="B5760" s="560" t="s">
        <v>24992</v>
      </c>
      <c r="C5760" s="560"/>
      <c r="D5760" s="560"/>
      <c r="E5760" s="560"/>
      <c r="F5760" s="560"/>
      <c r="G5760" s="560"/>
      <c r="H5760" s="419" t="s">
        <v>60</v>
      </c>
      <c r="I5760" s="420"/>
      <c r="J5760" s="421">
        <v>1265.2</v>
      </c>
      <c r="K5760" s="422"/>
    </row>
    <row r="5761" spans="1:11" ht="22.5" hidden="1" outlineLevel="1">
      <c r="A5761" s="423"/>
      <c r="B5761" s="424"/>
      <c r="C5761" s="425">
        <v>1037</v>
      </c>
      <c r="D5761" s="426" t="s">
        <v>24002</v>
      </c>
      <c r="E5761" s="427" t="s">
        <v>143</v>
      </c>
      <c r="F5761" s="428">
        <v>44.05</v>
      </c>
      <c r="G5761" s="429">
        <v>2</v>
      </c>
      <c r="H5761" s="430"/>
      <c r="I5761" s="431">
        <v>88.107600000000005</v>
      </c>
      <c r="J5761" s="432"/>
    </row>
    <row r="5762" spans="1:11" collapsed="1">
      <c r="A5762" s="423"/>
      <c r="B5762" s="424"/>
      <c r="C5762" s="425">
        <v>2041</v>
      </c>
      <c r="D5762" s="426" t="s">
        <v>23768</v>
      </c>
      <c r="E5762" s="427" t="s">
        <v>143</v>
      </c>
      <c r="F5762" s="428">
        <v>26.73</v>
      </c>
      <c r="G5762" s="429">
        <v>6</v>
      </c>
      <c r="H5762" s="430"/>
      <c r="I5762" s="431">
        <v>160.40309999999999</v>
      </c>
      <c r="J5762" s="432"/>
    </row>
    <row r="5763" spans="1:11" ht="22.5" hidden="1" outlineLevel="1">
      <c r="A5763" s="423"/>
      <c r="B5763" s="424"/>
      <c r="C5763" s="425">
        <v>2044</v>
      </c>
      <c r="D5763" s="426" t="s">
        <v>23769</v>
      </c>
      <c r="E5763" s="427" t="s">
        <v>143</v>
      </c>
      <c r="F5763" s="428">
        <v>19.559999999999999</v>
      </c>
      <c r="G5763" s="429">
        <v>12</v>
      </c>
      <c r="H5763" s="430"/>
      <c r="I5763" s="431">
        <v>234.80420000000001</v>
      </c>
      <c r="J5763" s="432"/>
    </row>
    <row r="5764" spans="1:11" ht="22.5" hidden="1" outlineLevel="1">
      <c r="A5764" s="423"/>
      <c r="B5764" s="424"/>
      <c r="C5764" s="425">
        <v>58606</v>
      </c>
      <c r="D5764" s="426" t="s">
        <v>24993</v>
      </c>
      <c r="E5764" s="427" t="s">
        <v>9779</v>
      </c>
      <c r="F5764" s="428">
        <v>781.88</v>
      </c>
      <c r="G5764" s="429">
        <v>1</v>
      </c>
      <c r="H5764" s="430"/>
      <c r="I5764" s="431">
        <v>781.88</v>
      </c>
      <c r="J5764" s="432"/>
    </row>
    <row r="5765" spans="1:11" ht="22.5" hidden="1" customHeight="1" outlineLevel="1">
      <c r="A5765" s="418">
        <v>98011</v>
      </c>
      <c r="B5765" s="560" t="s">
        <v>24994</v>
      </c>
      <c r="C5765" s="560"/>
      <c r="D5765" s="560"/>
      <c r="E5765" s="560"/>
      <c r="F5765" s="560"/>
      <c r="G5765" s="560"/>
      <c r="H5765" s="419" t="s">
        <v>60</v>
      </c>
      <c r="I5765" s="420"/>
      <c r="J5765" s="421">
        <v>10738.54</v>
      </c>
      <c r="K5765" s="422"/>
    </row>
    <row r="5766" spans="1:11" ht="22.5" hidden="1" outlineLevel="1">
      <c r="A5766" s="423"/>
      <c r="B5766" s="424"/>
      <c r="C5766" s="425">
        <v>1037</v>
      </c>
      <c r="D5766" s="426" t="s">
        <v>24002</v>
      </c>
      <c r="E5766" s="427" t="s">
        <v>143</v>
      </c>
      <c r="F5766" s="428">
        <v>44.05</v>
      </c>
      <c r="G5766" s="429">
        <v>2</v>
      </c>
      <c r="H5766" s="430"/>
      <c r="I5766" s="431">
        <v>88.107600000000005</v>
      </c>
      <c r="J5766" s="432"/>
    </row>
    <row r="5767" spans="1:11" collapsed="1">
      <c r="A5767" s="423"/>
      <c r="B5767" s="424"/>
      <c r="C5767" s="425">
        <v>2041</v>
      </c>
      <c r="D5767" s="426" t="s">
        <v>23768</v>
      </c>
      <c r="E5767" s="427" t="s">
        <v>143</v>
      </c>
      <c r="F5767" s="428">
        <v>26.73</v>
      </c>
      <c r="G5767" s="429">
        <v>8</v>
      </c>
      <c r="H5767" s="430"/>
      <c r="I5767" s="431">
        <v>213.8708</v>
      </c>
      <c r="J5767" s="432"/>
    </row>
    <row r="5768" spans="1:11" ht="22.5" hidden="1" outlineLevel="1">
      <c r="A5768" s="423"/>
      <c r="B5768" s="424"/>
      <c r="C5768" s="425">
        <v>2044</v>
      </c>
      <c r="D5768" s="426" t="s">
        <v>23769</v>
      </c>
      <c r="E5768" s="427" t="s">
        <v>143</v>
      </c>
      <c r="F5768" s="428">
        <v>19.559999999999999</v>
      </c>
      <c r="G5768" s="429">
        <v>15</v>
      </c>
      <c r="H5768" s="430"/>
      <c r="I5768" s="431">
        <v>293.50529999999998</v>
      </c>
      <c r="J5768" s="432"/>
    </row>
    <row r="5769" spans="1:11" ht="33.75" hidden="1" outlineLevel="1">
      <c r="A5769" s="423"/>
      <c r="B5769" s="424"/>
      <c r="C5769" s="425">
        <v>58635</v>
      </c>
      <c r="D5769" s="426" t="s">
        <v>24995</v>
      </c>
      <c r="E5769" s="427" t="s">
        <v>9779</v>
      </c>
      <c r="F5769" s="428">
        <v>9763.02</v>
      </c>
      <c r="G5769" s="429">
        <v>1</v>
      </c>
      <c r="H5769" s="430"/>
      <c r="I5769" s="431">
        <v>9763.02</v>
      </c>
      <c r="J5769" s="432"/>
    </row>
    <row r="5770" spans="1:11" ht="22.5" hidden="1" outlineLevel="1">
      <c r="A5770" s="423"/>
      <c r="B5770" s="424"/>
      <c r="C5770" s="425">
        <v>94245</v>
      </c>
      <c r="D5770" s="426" t="s">
        <v>24996</v>
      </c>
      <c r="E5770" s="427" t="s">
        <v>143</v>
      </c>
      <c r="F5770" s="428">
        <v>380.03</v>
      </c>
      <c r="G5770" s="429">
        <v>1</v>
      </c>
      <c r="H5770" s="430"/>
      <c r="I5770" s="431">
        <v>380.03199999999998</v>
      </c>
      <c r="J5770" s="432"/>
    </row>
    <row r="5771" spans="1:11" hidden="1" outlineLevel="1">
      <c r="A5771" s="418">
        <v>98018</v>
      </c>
      <c r="B5771" s="560" t="s">
        <v>24997</v>
      </c>
      <c r="C5771" s="560"/>
      <c r="D5771" s="560"/>
      <c r="E5771" s="560"/>
      <c r="F5771" s="560"/>
      <c r="G5771" s="560"/>
      <c r="H5771" s="419" t="s">
        <v>60</v>
      </c>
      <c r="I5771" s="420"/>
      <c r="J5771" s="421">
        <v>16.72</v>
      </c>
      <c r="K5771" s="422"/>
    </row>
    <row r="5772" spans="1:11" hidden="1" outlineLevel="1">
      <c r="A5772" s="423"/>
      <c r="B5772" s="424"/>
      <c r="C5772" s="425">
        <v>2041</v>
      </c>
      <c r="D5772" s="426" t="s">
        <v>23768</v>
      </c>
      <c r="E5772" s="427" t="s">
        <v>143</v>
      </c>
      <c r="F5772" s="428">
        <v>26.73</v>
      </c>
      <c r="G5772" s="429">
        <v>0.25</v>
      </c>
      <c r="H5772" s="430"/>
      <c r="I5772" s="431">
        <v>6.6833999999999998</v>
      </c>
      <c r="J5772" s="432"/>
    </row>
    <row r="5773" spans="1:11" ht="22.5" collapsed="1">
      <c r="A5773" s="423"/>
      <c r="B5773" s="424"/>
      <c r="C5773" s="425">
        <v>2044</v>
      </c>
      <c r="D5773" s="426" t="s">
        <v>23769</v>
      </c>
      <c r="E5773" s="427" t="s">
        <v>143</v>
      </c>
      <c r="F5773" s="428">
        <v>19.559999999999999</v>
      </c>
      <c r="G5773" s="429">
        <v>0.25</v>
      </c>
      <c r="H5773" s="430"/>
      <c r="I5773" s="431">
        <v>4.8917000000000002</v>
      </c>
      <c r="J5773" s="432"/>
    </row>
    <row r="5774" spans="1:11" ht="22.5" hidden="1" outlineLevel="1">
      <c r="A5774" s="423"/>
      <c r="B5774" s="424"/>
      <c r="C5774" s="425">
        <v>58004</v>
      </c>
      <c r="D5774" s="426" t="s">
        <v>24998</v>
      </c>
      <c r="E5774" s="427" t="s">
        <v>9779</v>
      </c>
      <c r="F5774" s="428">
        <v>5.14</v>
      </c>
      <c r="G5774" s="429">
        <v>1</v>
      </c>
      <c r="H5774" s="430"/>
      <c r="I5774" s="431">
        <v>5.14</v>
      </c>
      <c r="J5774" s="432"/>
    </row>
    <row r="5775" spans="1:11" hidden="1" outlineLevel="1">
      <c r="A5775" s="418">
        <v>98019</v>
      </c>
      <c r="B5775" s="560" t="s">
        <v>24999</v>
      </c>
      <c r="C5775" s="560"/>
      <c r="D5775" s="560"/>
      <c r="E5775" s="560"/>
      <c r="F5775" s="560"/>
      <c r="G5775" s="560"/>
      <c r="H5775" s="419" t="s">
        <v>60</v>
      </c>
      <c r="I5775" s="420"/>
      <c r="J5775" s="421">
        <v>19.579999999999998</v>
      </c>
      <c r="K5775" s="422"/>
    </row>
    <row r="5776" spans="1:11" hidden="1" outlineLevel="1">
      <c r="A5776" s="423"/>
      <c r="B5776" s="424"/>
      <c r="C5776" s="425">
        <v>2041</v>
      </c>
      <c r="D5776" s="426" t="s">
        <v>23768</v>
      </c>
      <c r="E5776" s="427" t="s">
        <v>143</v>
      </c>
      <c r="F5776" s="428">
        <v>26.73</v>
      </c>
      <c r="G5776" s="429">
        <v>0.3</v>
      </c>
      <c r="H5776" s="430"/>
      <c r="I5776" s="431">
        <v>8.0200999999999993</v>
      </c>
      <c r="J5776" s="432"/>
    </row>
    <row r="5777" spans="1:11" ht="22.5" collapsed="1">
      <c r="A5777" s="423"/>
      <c r="B5777" s="424"/>
      <c r="C5777" s="425">
        <v>2044</v>
      </c>
      <c r="D5777" s="426" t="s">
        <v>23769</v>
      </c>
      <c r="E5777" s="427" t="s">
        <v>143</v>
      </c>
      <c r="F5777" s="428">
        <v>19.559999999999999</v>
      </c>
      <c r="G5777" s="429">
        <v>0.3</v>
      </c>
      <c r="H5777" s="430"/>
      <c r="I5777" s="431">
        <v>5.8700999999999999</v>
      </c>
      <c r="J5777" s="432"/>
    </row>
    <row r="5778" spans="1:11" ht="22.5" hidden="1" outlineLevel="1">
      <c r="A5778" s="423"/>
      <c r="B5778" s="424"/>
      <c r="C5778" s="425">
        <v>58005</v>
      </c>
      <c r="D5778" s="426" t="s">
        <v>24747</v>
      </c>
      <c r="E5778" s="427" t="s">
        <v>9779</v>
      </c>
      <c r="F5778" s="428">
        <v>5.69</v>
      </c>
      <c r="G5778" s="429">
        <v>1</v>
      </c>
      <c r="H5778" s="430"/>
      <c r="I5778" s="431">
        <v>5.69</v>
      </c>
      <c r="J5778" s="432"/>
    </row>
    <row r="5779" spans="1:11" hidden="1" outlineLevel="1">
      <c r="A5779" s="418">
        <v>98020</v>
      </c>
      <c r="B5779" s="560" t="s">
        <v>25000</v>
      </c>
      <c r="C5779" s="560"/>
      <c r="D5779" s="560"/>
      <c r="E5779" s="560"/>
      <c r="F5779" s="560"/>
      <c r="G5779" s="560"/>
      <c r="H5779" s="419" t="s">
        <v>60</v>
      </c>
      <c r="I5779" s="420"/>
      <c r="J5779" s="421">
        <v>21.57</v>
      </c>
      <c r="K5779" s="422"/>
    </row>
    <row r="5780" spans="1:11" hidden="1" outlineLevel="1">
      <c r="A5780" s="423"/>
      <c r="B5780" s="424"/>
      <c r="C5780" s="425">
        <v>2041</v>
      </c>
      <c r="D5780" s="426" t="s">
        <v>23768</v>
      </c>
      <c r="E5780" s="427" t="s">
        <v>143</v>
      </c>
      <c r="F5780" s="428">
        <v>26.73</v>
      </c>
      <c r="G5780" s="429">
        <v>0.3</v>
      </c>
      <c r="H5780" s="430"/>
      <c r="I5780" s="431">
        <v>8.0200999999999993</v>
      </c>
      <c r="J5780" s="432"/>
    </row>
    <row r="5781" spans="1:11" ht="22.5" collapsed="1">
      <c r="A5781" s="423"/>
      <c r="B5781" s="424"/>
      <c r="C5781" s="425">
        <v>2044</v>
      </c>
      <c r="D5781" s="426" t="s">
        <v>23769</v>
      </c>
      <c r="E5781" s="427" t="s">
        <v>143</v>
      </c>
      <c r="F5781" s="428">
        <v>19.559999999999999</v>
      </c>
      <c r="G5781" s="429">
        <v>0.3</v>
      </c>
      <c r="H5781" s="430"/>
      <c r="I5781" s="431">
        <v>5.8700999999999999</v>
      </c>
      <c r="J5781" s="432"/>
    </row>
    <row r="5782" spans="1:11" ht="22.5" hidden="1" outlineLevel="1">
      <c r="A5782" s="423"/>
      <c r="B5782" s="424"/>
      <c r="C5782" s="425">
        <v>58006</v>
      </c>
      <c r="D5782" s="426" t="s">
        <v>25001</v>
      </c>
      <c r="E5782" s="427" t="s">
        <v>9779</v>
      </c>
      <c r="F5782" s="428">
        <v>7.68</v>
      </c>
      <c r="G5782" s="429">
        <v>1</v>
      </c>
      <c r="H5782" s="430"/>
      <c r="I5782" s="431">
        <v>7.68</v>
      </c>
      <c r="J5782" s="432"/>
    </row>
    <row r="5783" spans="1:11" hidden="1" outlineLevel="1">
      <c r="A5783" s="418">
        <v>98021</v>
      </c>
      <c r="B5783" s="560" t="s">
        <v>25002</v>
      </c>
      <c r="C5783" s="560"/>
      <c r="D5783" s="560"/>
      <c r="E5783" s="560"/>
      <c r="F5783" s="560"/>
      <c r="G5783" s="560"/>
      <c r="H5783" s="419" t="s">
        <v>60</v>
      </c>
      <c r="I5783" s="420"/>
      <c r="J5783" s="421">
        <v>21.94</v>
      </c>
      <c r="K5783" s="422"/>
    </row>
    <row r="5784" spans="1:11" hidden="1" outlineLevel="1">
      <c r="A5784" s="423"/>
      <c r="B5784" s="424"/>
      <c r="C5784" s="425">
        <v>2041</v>
      </c>
      <c r="D5784" s="426" t="s">
        <v>23768</v>
      </c>
      <c r="E5784" s="427" t="s">
        <v>143</v>
      </c>
      <c r="F5784" s="428">
        <v>26.73</v>
      </c>
      <c r="G5784" s="429">
        <v>0.3</v>
      </c>
      <c r="H5784" s="430"/>
      <c r="I5784" s="431">
        <v>8.0200999999999993</v>
      </c>
      <c r="J5784" s="432"/>
    </row>
    <row r="5785" spans="1:11" ht="22.5" collapsed="1">
      <c r="A5785" s="423"/>
      <c r="B5785" s="424"/>
      <c r="C5785" s="425">
        <v>2044</v>
      </c>
      <c r="D5785" s="426" t="s">
        <v>23769</v>
      </c>
      <c r="E5785" s="427" t="s">
        <v>143</v>
      </c>
      <c r="F5785" s="428">
        <v>19.559999999999999</v>
      </c>
      <c r="G5785" s="429">
        <v>0.3</v>
      </c>
      <c r="H5785" s="430"/>
      <c r="I5785" s="431">
        <v>5.8700999999999999</v>
      </c>
      <c r="J5785" s="432"/>
    </row>
    <row r="5786" spans="1:11" ht="22.5" hidden="1" outlineLevel="1">
      <c r="A5786" s="423"/>
      <c r="B5786" s="424"/>
      <c r="C5786" s="425">
        <v>58007</v>
      </c>
      <c r="D5786" s="426" t="s">
        <v>25003</v>
      </c>
      <c r="E5786" s="427" t="s">
        <v>9779</v>
      </c>
      <c r="F5786" s="428">
        <v>8.0500000000000007</v>
      </c>
      <c r="G5786" s="429">
        <v>1</v>
      </c>
      <c r="H5786" s="430"/>
      <c r="I5786" s="431">
        <v>8.0500000000000007</v>
      </c>
      <c r="J5786" s="432"/>
    </row>
    <row r="5787" spans="1:11" hidden="1" outlineLevel="1">
      <c r="A5787" s="418">
        <v>98022</v>
      </c>
      <c r="B5787" s="560" t="s">
        <v>25004</v>
      </c>
      <c r="C5787" s="560"/>
      <c r="D5787" s="560"/>
      <c r="E5787" s="560"/>
      <c r="F5787" s="560"/>
      <c r="G5787" s="560"/>
      <c r="H5787" s="419" t="s">
        <v>60</v>
      </c>
      <c r="I5787" s="420"/>
      <c r="J5787" s="421">
        <v>22.5</v>
      </c>
      <c r="K5787" s="422"/>
    </row>
    <row r="5788" spans="1:11" hidden="1" outlineLevel="1">
      <c r="A5788" s="423"/>
      <c r="B5788" s="424"/>
      <c r="C5788" s="425">
        <v>2041</v>
      </c>
      <c r="D5788" s="426" t="s">
        <v>23768</v>
      </c>
      <c r="E5788" s="427" t="s">
        <v>143</v>
      </c>
      <c r="F5788" s="428">
        <v>26.73</v>
      </c>
      <c r="G5788" s="429">
        <v>0.3</v>
      </c>
      <c r="H5788" s="430"/>
      <c r="I5788" s="431">
        <v>8.0200999999999993</v>
      </c>
      <c r="J5788" s="432"/>
    </row>
    <row r="5789" spans="1:11" ht="22.5" collapsed="1">
      <c r="A5789" s="423"/>
      <c r="B5789" s="424"/>
      <c r="C5789" s="425">
        <v>2044</v>
      </c>
      <c r="D5789" s="426" t="s">
        <v>23769</v>
      </c>
      <c r="E5789" s="427" t="s">
        <v>143</v>
      </c>
      <c r="F5789" s="428">
        <v>19.559999999999999</v>
      </c>
      <c r="G5789" s="429">
        <v>0.3</v>
      </c>
      <c r="H5789" s="430"/>
      <c r="I5789" s="431">
        <v>5.8700999999999999</v>
      </c>
      <c r="J5789" s="432"/>
    </row>
    <row r="5790" spans="1:11" ht="22.5" hidden="1" outlineLevel="1">
      <c r="A5790" s="423"/>
      <c r="B5790" s="424"/>
      <c r="C5790" s="425">
        <v>58008</v>
      </c>
      <c r="D5790" s="426" t="s">
        <v>25005</v>
      </c>
      <c r="E5790" s="427" t="s">
        <v>9779</v>
      </c>
      <c r="F5790" s="428">
        <v>8.61</v>
      </c>
      <c r="G5790" s="429">
        <v>1</v>
      </c>
      <c r="H5790" s="430"/>
      <c r="I5790" s="431">
        <v>8.61</v>
      </c>
      <c r="J5790" s="432"/>
    </row>
    <row r="5791" spans="1:11" hidden="1" outlineLevel="1">
      <c r="A5791" s="418">
        <v>98023</v>
      </c>
      <c r="B5791" s="560" t="s">
        <v>25006</v>
      </c>
      <c r="C5791" s="560"/>
      <c r="D5791" s="560"/>
      <c r="E5791" s="560"/>
      <c r="F5791" s="560"/>
      <c r="G5791" s="560"/>
      <c r="H5791" s="419" t="s">
        <v>60</v>
      </c>
      <c r="I5791" s="420"/>
      <c r="J5791" s="421">
        <v>32.11</v>
      </c>
      <c r="K5791" s="422"/>
    </row>
    <row r="5792" spans="1:11" hidden="1" outlineLevel="1">
      <c r="A5792" s="423"/>
      <c r="B5792" s="424"/>
      <c r="C5792" s="425">
        <v>2041</v>
      </c>
      <c r="D5792" s="426" t="s">
        <v>23768</v>
      </c>
      <c r="E5792" s="427" t="s">
        <v>143</v>
      </c>
      <c r="F5792" s="428">
        <v>26.73</v>
      </c>
      <c r="G5792" s="429">
        <v>0.4</v>
      </c>
      <c r="H5792" s="430"/>
      <c r="I5792" s="431">
        <v>10.6935</v>
      </c>
      <c r="J5792" s="432"/>
    </row>
    <row r="5793" spans="1:11" ht="22.5" collapsed="1">
      <c r="A5793" s="423"/>
      <c r="B5793" s="424"/>
      <c r="C5793" s="425">
        <v>2044</v>
      </c>
      <c r="D5793" s="426" t="s">
        <v>23769</v>
      </c>
      <c r="E5793" s="427" t="s">
        <v>143</v>
      </c>
      <c r="F5793" s="428">
        <v>19.559999999999999</v>
      </c>
      <c r="G5793" s="429">
        <v>0.4</v>
      </c>
      <c r="H5793" s="430"/>
      <c r="I5793" s="431">
        <v>7.8268000000000004</v>
      </c>
      <c r="J5793" s="432"/>
    </row>
    <row r="5794" spans="1:11" ht="22.5" hidden="1" outlineLevel="1">
      <c r="A5794" s="423"/>
      <c r="B5794" s="424"/>
      <c r="C5794" s="425">
        <v>58009</v>
      </c>
      <c r="D5794" s="426" t="s">
        <v>25007</v>
      </c>
      <c r="E5794" s="427" t="s">
        <v>9779</v>
      </c>
      <c r="F5794" s="428">
        <v>13.59</v>
      </c>
      <c r="G5794" s="429">
        <v>1</v>
      </c>
      <c r="H5794" s="430"/>
      <c r="I5794" s="431">
        <v>13.59</v>
      </c>
      <c r="J5794" s="432"/>
    </row>
    <row r="5795" spans="1:11" hidden="1" outlineLevel="1">
      <c r="A5795" s="418">
        <v>98024</v>
      </c>
      <c r="B5795" s="560" t="s">
        <v>25008</v>
      </c>
      <c r="C5795" s="560"/>
      <c r="D5795" s="560"/>
      <c r="E5795" s="560"/>
      <c r="F5795" s="560"/>
      <c r="G5795" s="560"/>
      <c r="H5795" s="419" t="s">
        <v>60</v>
      </c>
      <c r="I5795" s="420"/>
      <c r="J5795" s="421">
        <v>31.83</v>
      </c>
      <c r="K5795" s="422"/>
    </row>
    <row r="5796" spans="1:11" hidden="1" outlineLevel="1">
      <c r="A5796" s="423"/>
      <c r="B5796" s="424"/>
      <c r="C5796" s="425">
        <v>2041</v>
      </c>
      <c r="D5796" s="426" t="s">
        <v>23768</v>
      </c>
      <c r="E5796" s="427" t="s">
        <v>143</v>
      </c>
      <c r="F5796" s="428">
        <v>26.73</v>
      </c>
      <c r="G5796" s="429">
        <v>0.4</v>
      </c>
      <c r="H5796" s="430"/>
      <c r="I5796" s="431">
        <v>10.6935</v>
      </c>
      <c r="J5796" s="432"/>
    </row>
    <row r="5797" spans="1:11" ht="22.5" collapsed="1">
      <c r="A5797" s="423"/>
      <c r="B5797" s="424"/>
      <c r="C5797" s="425">
        <v>2044</v>
      </c>
      <c r="D5797" s="426" t="s">
        <v>23769</v>
      </c>
      <c r="E5797" s="427" t="s">
        <v>143</v>
      </c>
      <c r="F5797" s="428">
        <v>19.559999999999999</v>
      </c>
      <c r="G5797" s="429">
        <v>0.4</v>
      </c>
      <c r="H5797" s="430"/>
      <c r="I5797" s="431">
        <v>7.8268000000000004</v>
      </c>
      <c r="J5797" s="432"/>
    </row>
    <row r="5798" spans="1:11" ht="22.5" hidden="1" outlineLevel="1">
      <c r="A5798" s="423"/>
      <c r="B5798" s="424"/>
      <c r="C5798" s="425">
        <v>58010</v>
      </c>
      <c r="D5798" s="426" t="s">
        <v>25009</v>
      </c>
      <c r="E5798" s="427" t="s">
        <v>9779</v>
      </c>
      <c r="F5798" s="428">
        <v>13.31</v>
      </c>
      <c r="G5798" s="429">
        <v>1</v>
      </c>
      <c r="H5798" s="430"/>
      <c r="I5798" s="431">
        <v>13.31</v>
      </c>
      <c r="J5798" s="432"/>
    </row>
    <row r="5799" spans="1:11" hidden="1" outlineLevel="1">
      <c r="A5799" s="418">
        <v>98025</v>
      </c>
      <c r="B5799" s="560" t="s">
        <v>25010</v>
      </c>
      <c r="C5799" s="560"/>
      <c r="D5799" s="560"/>
      <c r="E5799" s="560"/>
      <c r="F5799" s="560"/>
      <c r="G5799" s="560"/>
      <c r="H5799" s="419" t="s">
        <v>60</v>
      </c>
      <c r="I5799" s="420"/>
      <c r="J5799" s="421">
        <v>39.43</v>
      </c>
      <c r="K5799" s="422"/>
    </row>
    <row r="5800" spans="1:11" hidden="1" outlineLevel="1">
      <c r="A5800" s="423"/>
      <c r="B5800" s="424"/>
      <c r="C5800" s="425">
        <v>2041</v>
      </c>
      <c r="D5800" s="426" t="s">
        <v>23768</v>
      </c>
      <c r="E5800" s="427" t="s">
        <v>143</v>
      </c>
      <c r="F5800" s="428">
        <v>26.73</v>
      </c>
      <c r="G5800" s="429">
        <v>0.4</v>
      </c>
      <c r="H5800" s="430"/>
      <c r="I5800" s="431">
        <v>10.6935</v>
      </c>
      <c r="J5800" s="432"/>
    </row>
    <row r="5801" spans="1:11" ht="22.5" collapsed="1">
      <c r="A5801" s="423"/>
      <c r="B5801" s="424"/>
      <c r="C5801" s="425">
        <v>2044</v>
      </c>
      <c r="D5801" s="426" t="s">
        <v>23769</v>
      </c>
      <c r="E5801" s="427" t="s">
        <v>143</v>
      </c>
      <c r="F5801" s="428">
        <v>19.559999999999999</v>
      </c>
      <c r="G5801" s="429">
        <v>0.4</v>
      </c>
      <c r="H5801" s="430"/>
      <c r="I5801" s="431">
        <v>7.8268000000000004</v>
      </c>
      <c r="J5801" s="432"/>
    </row>
    <row r="5802" spans="1:11" ht="22.5" hidden="1" outlineLevel="1">
      <c r="A5802" s="423"/>
      <c r="B5802" s="424"/>
      <c r="C5802" s="425">
        <v>58011</v>
      </c>
      <c r="D5802" s="426" t="s">
        <v>25011</v>
      </c>
      <c r="E5802" s="427" t="s">
        <v>9779</v>
      </c>
      <c r="F5802" s="428">
        <v>20.91</v>
      </c>
      <c r="G5802" s="429">
        <v>1</v>
      </c>
      <c r="H5802" s="430"/>
      <c r="I5802" s="431">
        <v>20.91</v>
      </c>
      <c r="J5802" s="432"/>
    </row>
    <row r="5803" spans="1:11" hidden="1" outlineLevel="1">
      <c r="A5803" s="418">
        <v>98026</v>
      </c>
      <c r="B5803" s="560" t="s">
        <v>25012</v>
      </c>
      <c r="C5803" s="560"/>
      <c r="D5803" s="560"/>
      <c r="E5803" s="560"/>
      <c r="F5803" s="560"/>
      <c r="G5803" s="560"/>
      <c r="H5803" s="419" t="s">
        <v>60</v>
      </c>
      <c r="I5803" s="420"/>
      <c r="J5803" s="421">
        <v>51.06</v>
      </c>
      <c r="K5803" s="422"/>
    </row>
    <row r="5804" spans="1:11" hidden="1" outlineLevel="1">
      <c r="A5804" s="423"/>
      <c r="B5804" s="424"/>
      <c r="C5804" s="425">
        <v>2041</v>
      </c>
      <c r="D5804" s="426" t="s">
        <v>23768</v>
      </c>
      <c r="E5804" s="427" t="s">
        <v>143</v>
      </c>
      <c r="F5804" s="428">
        <v>26.73</v>
      </c>
      <c r="G5804" s="429">
        <v>0.5</v>
      </c>
      <c r="H5804" s="430"/>
      <c r="I5804" s="431">
        <v>13.366899999999999</v>
      </c>
      <c r="J5804" s="432"/>
    </row>
    <row r="5805" spans="1:11" ht="22.5" collapsed="1">
      <c r="A5805" s="423"/>
      <c r="B5805" s="424"/>
      <c r="C5805" s="425">
        <v>2044</v>
      </c>
      <c r="D5805" s="426" t="s">
        <v>23769</v>
      </c>
      <c r="E5805" s="427" t="s">
        <v>143</v>
      </c>
      <c r="F5805" s="428">
        <v>19.559999999999999</v>
      </c>
      <c r="G5805" s="429">
        <v>0.5</v>
      </c>
      <c r="H5805" s="430"/>
      <c r="I5805" s="431">
        <v>9.7835000000000001</v>
      </c>
      <c r="J5805" s="432"/>
    </row>
    <row r="5806" spans="1:11" ht="22.5" hidden="1" outlineLevel="1">
      <c r="A5806" s="423"/>
      <c r="B5806" s="424"/>
      <c r="C5806" s="425">
        <v>58012</v>
      </c>
      <c r="D5806" s="426" t="s">
        <v>25013</v>
      </c>
      <c r="E5806" s="427" t="s">
        <v>9779</v>
      </c>
      <c r="F5806" s="428">
        <v>27.91</v>
      </c>
      <c r="G5806" s="429">
        <v>1</v>
      </c>
      <c r="H5806" s="430"/>
      <c r="I5806" s="431">
        <v>27.91</v>
      </c>
      <c r="J5806" s="432"/>
    </row>
    <row r="5807" spans="1:11" hidden="1" outlineLevel="1">
      <c r="A5807" s="418">
        <v>98027</v>
      </c>
      <c r="B5807" s="560" t="s">
        <v>25014</v>
      </c>
      <c r="C5807" s="560"/>
      <c r="D5807" s="560"/>
      <c r="E5807" s="560"/>
      <c r="F5807" s="560"/>
      <c r="G5807" s="560"/>
      <c r="H5807" s="419" t="s">
        <v>60</v>
      </c>
      <c r="I5807" s="420"/>
      <c r="J5807" s="421">
        <v>52.24</v>
      </c>
      <c r="K5807" s="422"/>
    </row>
    <row r="5808" spans="1:11" hidden="1" outlineLevel="1">
      <c r="A5808" s="423"/>
      <c r="B5808" s="424"/>
      <c r="C5808" s="425">
        <v>2041</v>
      </c>
      <c r="D5808" s="426" t="s">
        <v>23768</v>
      </c>
      <c r="E5808" s="427" t="s">
        <v>143</v>
      </c>
      <c r="F5808" s="428">
        <v>26.73</v>
      </c>
      <c r="G5808" s="429">
        <v>0.5</v>
      </c>
      <c r="H5808" s="430"/>
      <c r="I5808" s="431">
        <v>13.366899999999999</v>
      </c>
      <c r="J5808" s="432"/>
    </row>
    <row r="5809" spans="1:11" ht="22.5" collapsed="1">
      <c r="A5809" s="423"/>
      <c r="B5809" s="424"/>
      <c r="C5809" s="425">
        <v>2044</v>
      </c>
      <c r="D5809" s="426" t="s">
        <v>23769</v>
      </c>
      <c r="E5809" s="427" t="s">
        <v>143</v>
      </c>
      <c r="F5809" s="428">
        <v>19.559999999999999</v>
      </c>
      <c r="G5809" s="429">
        <v>0.5</v>
      </c>
      <c r="H5809" s="430"/>
      <c r="I5809" s="431">
        <v>9.7835000000000001</v>
      </c>
      <c r="J5809" s="432"/>
    </row>
    <row r="5810" spans="1:11" ht="22.5" hidden="1" outlineLevel="1">
      <c r="A5810" s="423"/>
      <c r="B5810" s="424"/>
      <c r="C5810" s="425">
        <v>58013</v>
      </c>
      <c r="D5810" s="426" t="s">
        <v>25015</v>
      </c>
      <c r="E5810" s="427" t="s">
        <v>9779</v>
      </c>
      <c r="F5810" s="428">
        <v>29.09</v>
      </c>
      <c r="G5810" s="429">
        <v>1</v>
      </c>
      <c r="H5810" s="430"/>
      <c r="I5810" s="431">
        <v>29.09</v>
      </c>
      <c r="J5810" s="432"/>
    </row>
    <row r="5811" spans="1:11" hidden="1" outlineLevel="1">
      <c r="A5811" s="418">
        <v>98028</v>
      </c>
      <c r="B5811" s="560" t="s">
        <v>25016</v>
      </c>
      <c r="C5811" s="560"/>
      <c r="D5811" s="560"/>
      <c r="E5811" s="560"/>
      <c r="F5811" s="560"/>
      <c r="G5811" s="560"/>
      <c r="H5811" s="419" t="s">
        <v>60</v>
      </c>
      <c r="I5811" s="420"/>
      <c r="J5811" s="421">
        <v>63.52</v>
      </c>
      <c r="K5811" s="422"/>
    </row>
    <row r="5812" spans="1:11" hidden="1" outlineLevel="1">
      <c r="A5812" s="423"/>
      <c r="B5812" s="424"/>
      <c r="C5812" s="425">
        <v>2041</v>
      </c>
      <c r="D5812" s="426" t="s">
        <v>23768</v>
      </c>
      <c r="E5812" s="427" t="s">
        <v>143</v>
      </c>
      <c r="F5812" s="428">
        <v>26.73</v>
      </c>
      <c r="G5812" s="429">
        <v>0.5</v>
      </c>
      <c r="H5812" s="430"/>
      <c r="I5812" s="431">
        <v>13.366899999999999</v>
      </c>
      <c r="J5812" s="432"/>
    </row>
    <row r="5813" spans="1:11" ht="22.5" collapsed="1">
      <c r="A5813" s="423"/>
      <c r="B5813" s="424"/>
      <c r="C5813" s="425">
        <v>2044</v>
      </c>
      <c r="D5813" s="426" t="s">
        <v>23769</v>
      </c>
      <c r="E5813" s="427" t="s">
        <v>143</v>
      </c>
      <c r="F5813" s="428">
        <v>19.559999999999999</v>
      </c>
      <c r="G5813" s="429">
        <v>0.5</v>
      </c>
      <c r="H5813" s="430"/>
      <c r="I5813" s="431">
        <v>9.7835000000000001</v>
      </c>
      <c r="J5813" s="432"/>
    </row>
    <row r="5814" spans="1:11" ht="22.5" hidden="1" outlineLevel="1">
      <c r="A5814" s="423"/>
      <c r="B5814" s="424"/>
      <c r="C5814" s="425">
        <v>58014</v>
      </c>
      <c r="D5814" s="426" t="s">
        <v>25017</v>
      </c>
      <c r="E5814" s="427" t="s">
        <v>9779</v>
      </c>
      <c r="F5814" s="428">
        <v>40.369999999999997</v>
      </c>
      <c r="G5814" s="429">
        <v>1</v>
      </c>
      <c r="H5814" s="430"/>
      <c r="I5814" s="431">
        <v>40.369999999999997</v>
      </c>
      <c r="J5814" s="432"/>
    </row>
    <row r="5815" spans="1:11" hidden="1" outlineLevel="1">
      <c r="A5815" s="418">
        <v>98029</v>
      </c>
      <c r="B5815" s="560" t="s">
        <v>25018</v>
      </c>
      <c r="C5815" s="560"/>
      <c r="D5815" s="560"/>
      <c r="E5815" s="560"/>
      <c r="F5815" s="560"/>
      <c r="G5815" s="560"/>
      <c r="H5815" s="419" t="s">
        <v>60</v>
      </c>
      <c r="I5815" s="420"/>
      <c r="J5815" s="421">
        <v>65.22</v>
      </c>
      <c r="K5815" s="422"/>
    </row>
    <row r="5816" spans="1:11" hidden="1" outlineLevel="1">
      <c r="A5816" s="423"/>
      <c r="B5816" s="424"/>
      <c r="C5816" s="425">
        <v>2041</v>
      </c>
      <c r="D5816" s="426" t="s">
        <v>23768</v>
      </c>
      <c r="E5816" s="427" t="s">
        <v>143</v>
      </c>
      <c r="F5816" s="428">
        <v>26.73</v>
      </c>
      <c r="G5816" s="429">
        <v>0.5</v>
      </c>
      <c r="H5816" s="430"/>
      <c r="I5816" s="431">
        <v>13.366899999999999</v>
      </c>
      <c r="J5816" s="432"/>
    </row>
    <row r="5817" spans="1:11" ht="22.5" collapsed="1">
      <c r="A5817" s="423"/>
      <c r="B5817" s="424"/>
      <c r="C5817" s="425">
        <v>2044</v>
      </c>
      <c r="D5817" s="426" t="s">
        <v>23769</v>
      </c>
      <c r="E5817" s="427" t="s">
        <v>143</v>
      </c>
      <c r="F5817" s="428">
        <v>19.559999999999999</v>
      </c>
      <c r="G5817" s="429">
        <v>0.5</v>
      </c>
      <c r="H5817" s="430"/>
      <c r="I5817" s="431">
        <v>9.7835000000000001</v>
      </c>
      <c r="J5817" s="432"/>
    </row>
    <row r="5818" spans="1:11" ht="22.5" hidden="1" outlineLevel="1">
      <c r="A5818" s="423"/>
      <c r="B5818" s="424"/>
      <c r="C5818" s="425">
        <v>58015</v>
      </c>
      <c r="D5818" s="426" t="s">
        <v>25019</v>
      </c>
      <c r="E5818" s="427" t="s">
        <v>9779</v>
      </c>
      <c r="F5818" s="428">
        <v>42.07</v>
      </c>
      <c r="G5818" s="429">
        <v>1</v>
      </c>
      <c r="H5818" s="430"/>
      <c r="I5818" s="431">
        <v>42.07</v>
      </c>
      <c r="J5818" s="432"/>
    </row>
    <row r="5819" spans="1:11" hidden="1" outlineLevel="1">
      <c r="A5819" s="418">
        <v>98030</v>
      </c>
      <c r="B5819" s="560" t="s">
        <v>25020</v>
      </c>
      <c r="C5819" s="560"/>
      <c r="D5819" s="560"/>
      <c r="E5819" s="560"/>
      <c r="F5819" s="560"/>
      <c r="G5819" s="560"/>
      <c r="H5819" s="419" t="s">
        <v>60</v>
      </c>
      <c r="I5819" s="420"/>
      <c r="J5819" s="421">
        <v>74.209999999999994</v>
      </c>
      <c r="K5819" s="422"/>
    </row>
    <row r="5820" spans="1:11" hidden="1" outlineLevel="1">
      <c r="A5820" s="423"/>
      <c r="B5820" s="424"/>
      <c r="C5820" s="425">
        <v>2041</v>
      </c>
      <c r="D5820" s="426" t="s">
        <v>23768</v>
      </c>
      <c r="E5820" s="427" t="s">
        <v>143</v>
      </c>
      <c r="F5820" s="428">
        <v>26.73</v>
      </c>
      <c r="G5820" s="429">
        <v>0.5</v>
      </c>
      <c r="H5820" s="430"/>
      <c r="I5820" s="431">
        <v>13.366899999999999</v>
      </c>
      <c r="J5820" s="432"/>
    </row>
    <row r="5821" spans="1:11" ht="22.5" collapsed="1">
      <c r="A5821" s="423"/>
      <c r="B5821" s="424"/>
      <c r="C5821" s="425">
        <v>2044</v>
      </c>
      <c r="D5821" s="426" t="s">
        <v>23769</v>
      </c>
      <c r="E5821" s="427" t="s">
        <v>143</v>
      </c>
      <c r="F5821" s="428">
        <v>19.559999999999999</v>
      </c>
      <c r="G5821" s="429">
        <v>0.5</v>
      </c>
      <c r="H5821" s="430"/>
      <c r="I5821" s="431">
        <v>9.7835000000000001</v>
      </c>
      <c r="J5821" s="432"/>
    </row>
    <row r="5822" spans="1:11" ht="22.5" hidden="1" outlineLevel="1">
      <c r="A5822" s="423"/>
      <c r="B5822" s="424"/>
      <c r="C5822" s="425">
        <v>58016</v>
      </c>
      <c r="D5822" s="426" t="s">
        <v>25021</v>
      </c>
      <c r="E5822" s="427" t="s">
        <v>9779</v>
      </c>
      <c r="F5822" s="428">
        <v>51.06</v>
      </c>
      <c r="G5822" s="429">
        <v>1</v>
      </c>
      <c r="H5822" s="430"/>
      <c r="I5822" s="431">
        <v>51.06</v>
      </c>
      <c r="J5822" s="432"/>
    </row>
    <row r="5823" spans="1:11" hidden="1" outlineLevel="1">
      <c r="A5823" s="418">
        <v>98201</v>
      </c>
      <c r="B5823" s="560" t="s">
        <v>25022</v>
      </c>
      <c r="C5823" s="560"/>
      <c r="D5823" s="560"/>
      <c r="E5823" s="560"/>
      <c r="F5823" s="560"/>
      <c r="G5823" s="560"/>
      <c r="H5823" s="419" t="s">
        <v>60</v>
      </c>
      <c r="I5823" s="420"/>
      <c r="J5823" s="421">
        <v>17.47</v>
      </c>
      <c r="K5823" s="422"/>
    </row>
    <row r="5824" spans="1:11" hidden="1" outlineLevel="1">
      <c r="A5824" s="423"/>
      <c r="B5824" s="424"/>
      <c r="C5824" s="425">
        <v>2041</v>
      </c>
      <c r="D5824" s="426" t="s">
        <v>23768</v>
      </c>
      <c r="E5824" s="427" t="s">
        <v>143</v>
      </c>
      <c r="F5824" s="428">
        <v>26.73</v>
      </c>
      <c r="G5824" s="429">
        <v>0.25</v>
      </c>
      <c r="H5824" s="430"/>
      <c r="I5824" s="431">
        <v>6.6833999999999998</v>
      </c>
      <c r="J5824" s="432"/>
    </row>
    <row r="5825" spans="1:11" ht="22.5" collapsed="1">
      <c r="A5825" s="423"/>
      <c r="B5825" s="424"/>
      <c r="C5825" s="425">
        <v>2044</v>
      </c>
      <c r="D5825" s="426" t="s">
        <v>23769</v>
      </c>
      <c r="E5825" s="427" t="s">
        <v>143</v>
      </c>
      <c r="F5825" s="428">
        <v>19.559999999999999</v>
      </c>
      <c r="G5825" s="429">
        <v>0.15</v>
      </c>
      <c r="H5825" s="430"/>
      <c r="I5825" s="431">
        <v>2.9350000000000001</v>
      </c>
      <c r="J5825" s="432"/>
    </row>
    <row r="5826" spans="1:11" ht="33.75" hidden="1" outlineLevel="1">
      <c r="A5826" s="423"/>
      <c r="B5826" s="424"/>
      <c r="C5826" s="425">
        <v>55230</v>
      </c>
      <c r="D5826" s="426" t="s">
        <v>24236</v>
      </c>
      <c r="E5826" s="427" t="s">
        <v>9779</v>
      </c>
      <c r="F5826" s="428">
        <v>7.85</v>
      </c>
      <c r="G5826" s="429">
        <v>1</v>
      </c>
      <c r="H5826" s="430"/>
      <c r="I5826" s="431">
        <v>7.85</v>
      </c>
      <c r="J5826" s="432"/>
    </row>
    <row r="5827" spans="1:11" hidden="1" outlineLevel="1">
      <c r="A5827" s="418">
        <v>98202</v>
      </c>
      <c r="B5827" s="560" t="s">
        <v>25023</v>
      </c>
      <c r="C5827" s="560"/>
      <c r="D5827" s="560"/>
      <c r="E5827" s="560"/>
      <c r="F5827" s="560"/>
      <c r="G5827" s="560"/>
      <c r="H5827" s="419" t="s">
        <v>60</v>
      </c>
      <c r="I5827" s="420"/>
      <c r="J5827" s="421">
        <v>25.59</v>
      </c>
      <c r="K5827" s="422"/>
    </row>
    <row r="5828" spans="1:11" hidden="1" outlineLevel="1">
      <c r="A5828" s="423"/>
      <c r="B5828" s="424"/>
      <c r="C5828" s="425">
        <v>2041</v>
      </c>
      <c r="D5828" s="426" t="s">
        <v>23768</v>
      </c>
      <c r="E5828" s="427" t="s">
        <v>143</v>
      </c>
      <c r="F5828" s="428">
        <v>26.73</v>
      </c>
      <c r="G5828" s="429">
        <v>0.3</v>
      </c>
      <c r="H5828" s="430"/>
      <c r="I5828" s="431">
        <v>8.0200999999999993</v>
      </c>
      <c r="J5828" s="432"/>
    </row>
    <row r="5829" spans="1:11" ht="22.5" collapsed="1">
      <c r="A5829" s="423"/>
      <c r="B5829" s="424"/>
      <c r="C5829" s="425">
        <v>2044</v>
      </c>
      <c r="D5829" s="426" t="s">
        <v>23769</v>
      </c>
      <c r="E5829" s="427" t="s">
        <v>143</v>
      </c>
      <c r="F5829" s="428">
        <v>19.559999999999999</v>
      </c>
      <c r="G5829" s="429">
        <v>0.2</v>
      </c>
      <c r="H5829" s="430"/>
      <c r="I5829" s="431">
        <v>3.9134000000000002</v>
      </c>
      <c r="J5829" s="432"/>
    </row>
    <row r="5830" spans="1:11" ht="33.75" hidden="1" outlineLevel="1">
      <c r="A5830" s="423"/>
      <c r="B5830" s="424"/>
      <c r="C5830" s="425">
        <v>55235</v>
      </c>
      <c r="D5830" s="426" t="s">
        <v>24238</v>
      </c>
      <c r="E5830" s="427" t="s">
        <v>9779</v>
      </c>
      <c r="F5830" s="428">
        <v>13.66</v>
      </c>
      <c r="G5830" s="429">
        <v>1</v>
      </c>
      <c r="H5830" s="430"/>
      <c r="I5830" s="431">
        <v>13.66</v>
      </c>
      <c r="J5830" s="432"/>
    </row>
    <row r="5831" spans="1:11" hidden="1" outlineLevel="1">
      <c r="A5831" s="418">
        <v>98203</v>
      </c>
      <c r="B5831" s="560" t="s">
        <v>25024</v>
      </c>
      <c r="C5831" s="560"/>
      <c r="D5831" s="560"/>
      <c r="E5831" s="560"/>
      <c r="F5831" s="560"/>
      <c r="G5831" s="560"/>
      <c r="H5831" s="419" t="s">
        <v>60</v>
      </c>
      <c r="I5831" s="420"/>
      <c r="J5831" s="421">
        <v>39.619999999999997</v>
      </c>
      <c r="K5831" s="422"/>
    </row>
    <row r="5832" spans="1:11" hidden="1" outlineLevel="1">
      <c r="A5832" s="423"/>
      <c r="B5832" s="424"/>
      <c r="C5832" s="425">
        <v>2041</v>
      </c>
      <c r="D5832" s="426" t="s">
        <v>23768</v>
      </c>
      <c r="E5832" s="427" t="s">
        <v>143</v>
      </c>
      <c r="F5832" s="428">
        <v>26.73</v>
      </c>
      <c r="G5832" s="429">
        <v>0.35</v>
      </c>
      <c r="H5832" s="430"/>
      <c r="I5832" s="431">
        <v>9.3567999999999998</v>
      </c>
      <c r="J5832" s="432"/>
    </row>
    <row r="5833" spans="1:11" ht="22.5" collapsed="1">
      <c r="A5833" s="423"/>
      <c r="B5833" s="424"/>
      <c r="C5833" s="425">
        <v>2044</v>
      </c>
      <c r="D5833" s="426" t="s">
        <v>23769</v>
      </c>
      <c r="E5833" s="427" t="s">
        <v>143</v>
      </c>
      <c r="F5833" s="428">
        <v>19.559999999999999</v>
      </c>
      <c r="G5833" s="429">
        <v>0.25</v>
      </c>
      <c r="H5833" s="430"/>
      <c r="I5833" s="431">
        <v>4.8917000000000002</v>
      </c>
      <c r="J5833" s="432"/>
    </row>
    <row r="5834" spans="1:11" ht="33.75" hidden="1" outlineLevel="1">
      <c r="A5834" s="423"/>
      <c r="B5834" s="424"/>
      <c r="C5834" s="425">
        <v>55240</v>
      </c>
      <c r="D5834" s="426" t="s">
        <v>24240</v>
      </c>
      <c r="E5834" s="427" t="s">
        <v>9779</v>
      </c>
      <c r="F5834" s="428">
        <v>25.37</v>
      </c>
      <c r="G5834" s="429">
        <v>1</v>
      </c>
      <c r="H5834" s="430"/>
      <c r="I5834" s="431">
        <v>25.37</v>
      </c>
      <c r="J5834" s="432"/>
    </row>
    <row r="5835" spans="1:11" hidden="1" outlineLevel="1">
      <c r="A5835" s="418">
        <v>98204</v>
      </c>
      <c r="B5835" s="560" t="s">
        <v>25025</v>
      </c>
      <c r="C5835" s="560"/>
      <c r="D5835" s="560"/>
      <c r="E5835" s="560"/>
      <c r="F5835" s="560"/>
      <c r="G5835" s="560"/>
      <c r="H5835" s="419" t="s">
        <v>60</v>
      </c>
      <c r="I5835" s="420"/>
      <c r="J5835" s="421">
        <v>42.91</v>
      </c>
      <c r="K5835" s="422"/>
    </row>
    <row r="5836" spans="1:11" hidden="1" outlineLevel="1">
      <c r="A5836" s="423"/>
      <c r="B5836" s="424"/>
      <c r="C5836" s="425">
        <v>2041</v>
      </c>
      <c r="D5836" s="426" t="s">
        <v>23768</v>
      </c>
      <c r="E5836" s="427" t="s">
        <v>143</v>
      </c>
      <c r="F5836" s="428">
        <v>26.73</v>
      </c>
      <c r="G5836" s="429">
        <v>0.35</v>
      </c>
      <c r="H5836" s="430"/>
      <c r="I5836" s="431">
        <v>9.3567999999999998</v>
      </c>
      <c r="J5836" s="432"/>
    </row>
    <row r="5837" spans="1:11" ht="22.5" collapsed="1">
      <c r="A5837" s="423"/>
      <c r="B5837" s="424"/>
      <c r="C5837" s="425">
        <v>2044</v>
      </c>
      <c r="D5837" s="426" t="s">
        <v>23769</v>
      </c>
      <c r="E5837" s="427" t="s">
        <v>143</v>
      </c>
      <c r="F5837" s="428">
        <v>19.559999999999999</v>
      </c>
      <c r="G5837" s="429">
        <v>0.35</v>
      </c>
      <c r="H5837" s="430"/>
      <c r="I5837" s="431">
        <v>6.8483999999999998</v>
      </c>
      <c r="J5837" s="432"/>
    </row>
    <row r="5838" spans="1:11" ht="33.75" hidden="1" outlineLevel="1">
      <c r="A5838" s="423"/>
      <c r="B5838" s="424"/>
      <c r="C5838" s="425">
        <v>55245</v>
      </c>
      <c r="D5838" s="426" t="s">
        <v>24249</v>
      </c>
      <c r="E5838" s="427" t="s">
        <v>9779</v>
      </c>
      <c r="F5838" s="428">
        <v>26.7</v>
      </c>
      <c r="G5838" s="429">
        <v>1</v>
      </c>
      <c r="H5838" s="430"/>
      <c r="I5838" s="431">
        <v>26.7</v>
      </c>
      <c r="J5838" s="432"/>
    </row>
    <row r="5839" spans="1:11" hidden="1" outlineLevel="1">
      <c r="A5839" s="418">
        <v>98205</v>
      </c>
      <c r="B5839" s="560" t="s">
        <v>25026</v>
      </c>
      <c r="C5839" s="560"/>
      <c r="D5839" s="560"/>
      <c r="E5839" s="560"/>
      <c r="F5839" s="560"/>
      <c r="G5839" s="560"/>
      <c r="H5839" s="419" t="s">
        <v>60</v>
      </c>
      <c r="I5839" s="420"/>
      <c r="J5839" s="421">
        <v>20.27</v>
      </c>
      <c r="K5839" s="422"/>
    </row>
    <row r="5840" spans="1:11" hidden="1" outlineLevel="1">
      <c r="A5840" s="423"/>
      <c r="B5840" s="424"/>
      <c r="C5840" s="425">
        <v>2041</v>
      </c>
      <c r="D5840" s="426" t="s">
        <v>23768</v>
      </c>
      <c r="E5840" s="427" t="s">
        <v>143</v>
      </c>
      <c r="F5840" s="428">
        <v>26.73</v>
      </c>
      <c r="G5840" s="429">
        <v>0.25</v>
      </c>
      <c r="H5840" s="430"/>
      <c r="I5840" s="431">
        <v>6.6833999999999998</v>
      </c>
      <c r="J5840" s="432"/>
    </row>
    <row r="5841" spans="1:11" ht="22.5" collapsed="1">
      <c r="A5841" s="423"/>
      <c r="B5841" s="424"/>
      <c r="C5841" s="425">
        <v>2044</v>
      </c>
      <c r="D5841" s="426" t="s">
        <v>23769</v>
      </c>
      <c r="E5841" s="427" t="s">
        <v>143</v>
      </c>
      <c r="F5841" s="428">
        <v>19.559999999999999</v>
      </c>
      <c r="G5841" s="429">
        <v>0.15</v>
      </c>
      <c r="H5841" s="430"/>
      <c r="I5841" s="431">
        <v>2.9350000000000001</v>
      </c>
      <c r="J5841" s="432"/>
    </row>
    <row r="5842" spans="1:11" ht="33.75" hidden="1" outlineLevel="1">
      <c r="A5842" s="423"/>
      <c r="B5842" s="424"/>
      <c r="C5842" s="425">
        <v>55220</v>
      </c>
      <c r="D5842" s="426" t="s">
        <v>24247</v>
      </c>
      <c r="E5842" s="427" t="s">
        <v>9779</v>
      </c>
      <c r="F5842" s="428">
        <v>10.65</v>
      </c>
      <c r="G5842" s="429">
        <v>1</v>
      </c>
      <c r="H5842" s="430"/>
      <c r="I5842" s="431">
        <v>10.65</v>
      </c>
      <c r="J5842" s="432"/>
    </row>
    <row r="5843" spans="1:11" hidden="1" outlineLevel="1">
      <c r="A5843" s="418">
        <v>98206</v>
      </c>
      <c r="B5843" s="560" t="s">
        <v>24063</v>
      </c>
      <c r="C5843" s="560"/>
      <c r="D5843" s="560"/>
      <c r="E5843" s="560"/>
      <c r="F5843" s="560"/>
      <c r="G5843" s="560"/>
      <c r="H5843" s="419" t="s">
        <v>60</v>
      </c>
      <c r="I5843" s="420"/>
      <c r="J5843" s="421">
        <v>4.01</v>
      </c>
      <c r="K5843" s="422"/>
    </row>
    <row r="5844" spans="1:11" ht="22.5" hidden="1" outlineLevel="1">
      <c r="A5844" s="423"/>
      <c r="B5844" s="424"/>
      <c r="C5844" s="425">
        <v>2044</v>
      </c>
      <c r="D5844" s="426" t="s">
        <v>23769</v>
      </c>
      <c r="E5844" s="427" t="s">
        <v>143</v>
      </c>
      <c r="F5844" s="428">
        <v>19.559999999999999</v>
      </c>
      <c r="G5844" s="429">
        <v>0.1</v>
      </c>
      <c r="H5844" s="430"/>
      <c r="I5844" s="431">
        <v>1.9567000000000001</v>
      </c>
      <c r="J5844" s="432"/>
    </row>
    <row r="5845" spans="1:11" collapsed="1">
      <c r="A5845" s="423"/>
      <c r="B5845" s="424"/>
      <c r="C5845" s="425">
        <v>55212</v>
      </c>
      <c r="D5845" s="426" t="s">
        <v>24063</v>
      </c>
      <c r="E5845" s="427" t="s">
        <v>9779</v>
      </c>
      <c r="F5845" s="428">
        <v>2.0499999999999998</v>
      </c>
      <c r="G5845" s="429">
        <v>1</v>
      </c>
      <c r="H5845" s="430"/>
      <c r="I5845" s="431">
        <v>2.0499999999999998</v>
      </c>
      <c r="J5845" s="432"/>
    </row>
    <row r="5846" spans="1:11" hidden="1" outlineLevel="1">
      <c r="A5846" s="418">
        <v>98207</v>
      </c>
      <c r="B5846" s="560" t="s">
        <v>25027</v>
      </c>
      <c r="C5846" s="560"/>
      <c r="D5846" s="560"/>
      <c r="E5846" s="560"/>
      <c r="F5846" s="560"/>
      <c r="G5846" s="560"/>
      <c r="H5846" s="419" t="s">
        <v>60</v>
      </c>
      <c r="I5846" s="420"/>
      <c r="J5846" s="421">
        <v>4.93</v>
      </c>
      <c r="K5846" s="422"/>
    </row>
    <row r="5847" spans="1:11" ht="22.5" hidden="1" outlineLevel="1">
      <c r="A5847" s="423"/>
      <c r="B5847" s="424"/>
      <c r="C5847" s="425">
        <v>2044</v>
      </c>
      <c r="D5847" s="426" t="s">
        <v>23769</v>
      </c>
      <c r="E5847" s="427" t="s">
        <v>143</v>
      </c>
      <c r="F5847" s="428">
        <v>19.559999999999999</v>
      </c>
      <c r="G5847" s="429">
        <v>0.1</v>
      </c>
      <c r="H5847" s="430"/>
      <c r="I5847" s="431">
        <v>1.9567000000000001</v>
      </c>
      <c r="J5847" s="432"/>
    </row>
    <row r="5848" spans="1:11" ht="22.5" collapsed="1">
      <c r="A5848" s="423"/>
      <c r="B5848" s="424"/>
      <c r="C5848" s="425">
        <v>55210</v>
      </c>
      <c r="D5848" s="426" t="s">
        <v>24066</v>
      </c>
      <c r="E5848" s="427" t="s">
        <v>9779</v>
      </c>
      <c r="F5848" s="428">
        <v>2.97</v>
      </c>
      <c r="G5848" s="429">
        <v>1</v>
      </c>
      <c r="H5848" s="430"/>
      <c r="I5848" s="431">
        <v>2.97</v>
      </c>
      <c r="J5848" s="432"/>
    </row>
    <row r="5849" spans="1:11" hidden="1" outlineLevel="1">
      <c r="A5849" s="418">
        <v>98208</v>
      </c>
      <c r="B5849" s="560" t="s">
        <v>24069</v>
      </c>
      <c r="C5849" s="560"/>
      <c r="D5849" s="560"/>
      <c r="E5849" s="560"/>
      <c r="F5849" s="560"/>
      <c r="G5849" s="560"/>
      <c r="H5849" s="419" t="s">
        <v>60</v>
      </c>
      <c r="I5849" s="420"/>
      <c r="J5849" s="421">
        <v>11.01</v>
      </c>
      <c r="K5849" s="422"/>
    </row>
    <row r="5850" spans="1:11" ht="22.5" hidden="1" outlineLevel="1">
      <c r="A5850" s="423"/>
      <c r="B5850" s="424"/>
      <c r="C5850" s="425">
        <v>2044</v>
      </c>
      <c r="D5850" s="426" t="s">
        <v>23769</v>
      </c>
      <c r="E5850" s="427" t="s">
        <v>143</v>
      </c>
      <c r="F5850" s="428">
        <v>19.559999999999999</v>
      </c>
      <c r="G5850" s="429">
        <v>0.1</v>
      </c>
      <c r="H5850" s="430"/>
      <c r="I5850" s="431">
        <v>1.9567000000000001</v>
      </c>
      <c r="J5850" s="432"/>
    </row>
    <row r="5851" spans="1:11" collapsed="1">
      <c r="A5851" s="423"/>
      <c r="B5851" s="424"/>
      <c r="C5851" s="425">
        <v>55211</v>
      </c>
      <c r="D5851" s="426" t="s">
        <v>24069</v>
      </c>
      <c r="E5851" s="427" t="s">
        <v>9779</v>
      </c>
      <c r="F5851" s="428">
        <v>9.0500000000000007</v>
      </c>
      <c r="G5851" s="429">
        <v>1</v>
      </c>
      <c r="H5851" s="430"/>
      <c r="I5851" s="431">
        <v>9.0500000000000007</v>
      </c>
      <c r="J5851" s="432"/>
    </row>
    <row r="5852" spans="1:11" hidden="1" outlineLevel="1">
      <c r="A5852" s="418">
        <v>98209</v>
      </c>
      <c r="B5852" s="560" t="s">
        <v>25028</v>
      </c>
      <c r="C5852" s="560"/>
      <c r="D5852" s="560"/>
      <c r="E5852" s="560"/>
      <c r="F5852" s="560"/>
      <c r="G5852" s="560"/>
      <c r="H5852" s="419" t="s">
        <v>60</v>
      </c>
      <c r="I5852" s="420"/>
      <c r="J5852" s="421">
        <v>20.38</v>
      </c>
      <c r="K5852" s="422"/>
    </row>
    <row r="5853" spans="1:11" hidden="1" outlineLevel="1">
      <c r="A5853" s="423"/>
      <c r="B5853" s="424"/>
      <c r="C5853" s="425">
        <v>2041</v>
      </c>
      <c r="D5853" s="426" t="s">
        <v>23768</v>
      </c>
      <c r="E5853" s="427" t="s">
        <v>143</v>
      </c>
      <c r="F5853" s="428">
        <v>26.73</v>
      </c>
      <c r="G5853" s="429">
        <v>0.25</v>
      </c>
      <c r="H5853" s="430"/>
      <c r="I5853" s="431">
        <v>6.6833999999999998</v>
      </c>
      <c r="J5853" s="432"/>
    </row>
    <row r="5854" spans="1:11" ht="22.5" collapsed="1">
      <c r="A5854" s="423"/>
      <c r="B5854" s="424"/>
      <c r="C5854" s="425">
        <v>2044</v>
      </c>
      <c r="D5854" s="426" t="s">
        <v>23769</v>
      </c>
      <c r="E5854" s="427" t="s">
        <v>143</v>
      </c>
      <c r="F5854" s="428">
        <v>19.559999999999999</v>
      </c>
      <c r="G5854" s="429">
        <v>0.25</v>
      </c>
      <c r="H5854" s="430"/>
      <c r="I5854" s="431">
        <v>4.8917000000000002</v>
      </c>
      <c r="J5854" s="432"/>
    </row>
    <row r="5855" spans="1:11" ht="22.5" hidden="1" outlineLevel="1">
      <c r="A5855" s="423"/>
      <c r="B5855" s="424"/>
      <c r="C5855" s="425">
        <v>55251</v>
      </c>
      <c r="D5855" s="426" t="s">
        <v>25029</v>
      </c>
      <c r="E5855" s="427" t="s">
        <v>9779</v>
      </c>
      <c r="F5855" s="428">
        <v>8.8000000000000007</v>
      </c>
      <c r="G5855" s="429">
        <v>1</v>
      </c>
      <c r="H5855" s="430"/>
      <c r="I5855" s="431">
        <v>8.8000000000000007</v>
      </c>
      <c r="J5855" s="432"/>
    </row>
    <row r="5856" spans="1:11" hidden="1" outlineLevel="1">
      <c r="A5856" s="418">
        <v>98210</v>
      </c>
      <c r="B5856" s="560" t="s">
        <v>25030</v>
      </c>
      <c r="C5856" s="560"/>
      <c r="D5856" s="560"/>
      <c r="E5856" s="560"/>
      <c r="F5856" s="560"/>
      <c r="G5856" s="560"/>
      <c r="H5856" s="419" t="s">
        <v>60</v>
      </c>
      <c r="I5856" s="420"/>
      <c r="J5856" s="421">
        <v>19.5</v>
      </c>
      <c r="K5856" s="422"/>
    </row>
    <row r="5857" spans="1:11" hidden="1" outlineLevel="1">
      <c r="A5857" s="423"/>
      <c r="B5857" s="424"/>
      <c r="C5857" s="425">
        <v>2041</v>
      </c>
      <c r="D5857" s="426" t="s">
        <v>23768</v>
      </c>
      <c r="E5857" s="427" t="s">
        <v>143</v>
      </c>
      <c r="F5857" s="428">
        <v>26.73</v>
      </c>
      <c r="G5857" s="429">
        <v>0.25</v>
      </c>
      <c r="H5857" s="430"/>
      <c r="I5857" s="431">
        <v>6.6833999999999998</v>
      </c>
      <c r="J5857" s="432"/>
    </row>
    <row r="5858" spans="1:11" ht="22.5" collapsed="1">
      <c r="A5858" s="423"/>
      <c r="B5858" s="424"/>
      <c r="C5858" s="425">
        <v>2044</v>
      </c>
      <c r="D5858" s="426" t="s">
        <v>23769</v>
      </c>
      <c r="E5858" s="427" t="s">
        <v>143</v>
      </c>
      <c r="F5858" s="428">
        <v>19.559999999999999</v>
      </c>
      <c r="G5858" s="429">
        <v>0.15</v>
      </c>
      <c r="H5858" s="430"/>
      <c r="I5858" s="431">
        <v>2.9350000000000001</v>
      </c>
      <c r="J5858" s="432"/>
    </row>
    <row r="5859" spans="1:11" ht="45" hidden="1" outlineLevel="1">
      <c r="A5859" s="423"/>
      <c r="B5859" s="424"/>
      <c r="C5859" s="425">
        <v>55255</v>
      </c>
      <c r="D5859" s="426" t="s">
        <v>24245</v>
      </c>
      <c r="E5859" s="427" t="s">
        <v>9779</v>
      </c>
      <c r="F5859" s="428">
        <v>9.8800000000000008</v>
      </c>
      <c r="G5859" s="429">
        <v>1</v>
      </c>
      <c r="H5859" s="430"/>
      <c r="I5859" s="431">
        <v>9.8800000000000008</v>
      </c>
      <c r="J5859" s="432"/>
    </row>
    <row r="5860" spans="1:11" hidden="1" outlineLevel="1">
      <c r="A5860" s="418">
        <v>98212</v>
      </c>
      <c r="B5860" s="560" t="s">
        <v>25031</v>
      </c>
      <c r="C5860" s="560"/>
      <c r="D5860" s="560"/>
      <c r="E5860" s="560"/>
      <c r="F5860" s="560"/>
      <c r="G5860" s="560"/>
      <c r="H5860" s="419" t="s">
        <v>60</v>
      </c>
      <c r="I5860" s="420"/>
      <c r="J5860" s="421">
        <v>50.07</v>
      </c>
      <c r="K5860" s="422"/>
    </row>
    <row r="5861" spans="1:11" hidden="1" outlineLevel="1">
      <c r="A5861" s="423"/>
      <c r="B5861" s="424"/>
      <c r="C5861" s="425">
        <v>2041</v>
      </c>
      <c r="D5861" s="426" t="s">
        <v>23768</v>
      </c>
      <c r="E5861" s="427" t="s">
        <v>143</v>
      </c>
      <c r="F5861" s="428">
        <v>26.73</v>
      </c>
      <c r="G5861" s="429">
        <v>0.25</v>
      </c>
      <c r="H5861" s="430"/>
      <c r="I5861" s="431">
        <v>6.6833999999999998</v>
      </c>
      <c r="J5861" s="432"/>
    </row>
    <row r="5862" spans="1:11" ht="22.5" collapsed="1">
      <c r="A5862" s="423"/>
      <c r="B5862" s="424"/>
      <c r="C5862" s="425">
        <v>2044</v>
      </c>
      <c r="D5862" s="426" t="s">
        <v>23769</v>
      </c>
      <c r="E5862" s="427" t="s">
        <v>143</v>
      </c>
      <c r="F5862" s="428">
        <v>19.559999999999999</v>
      </c>
      <c r="G5862" s="429">
        <v>0.25</v>
      </c>
      <c r="H5862" s="430"/>
      <c r="I5862" s="431">
        <v>4.8917000000000002</v>
      </c>
      <c r="J5862" s="432"/>
    </row>
    <row r="5863" spans="1:11" ht="33.75" hidden="1" outlineLevel="1">
      <c r="A5863" s="423"/>
      <c r="B5863" s="424"/>
      <c r="C5863" s="425">
        <v>55250</v>
      </c>
      <c r="D5863" s="426" t="s">
        <v>24268</v>
      </c>
      <c r="E5863" s="427" t="s">
        <v>9779</v>
      </c>
      <c r="F5863" s="428">
        <v>38.49</v>
      </c>
      <c r="G5863" s="429">
        <v>1</v>
      </c>
      <c r="H5863" s="430"/>
      <c r="I5863" s="431">
        <v>38.49</v>
      </c>
      <c r="J5863" s="432"/>
    </row>
    <row r="5864" spans="1:11" hidden="1" outlineLevel="1">
      <c r="A5864" s="418">
        <v>98213</v>
      </c>
      <c r="B5864" s="560" t="s">
        <v>25032</v>
      </c>
      <c r="C5864" s="560"/>
      <c r="D5864" s="560"/>
      <c r="E5864" s="560"/>
      <c r="F5864" s="560"/>
      <c r="G5864" s="560"/>
      <c r="H5864" s="419" t="s">
        <v>60</v>
      </c>
      <c r="I5864" s="420"/>
      <c r="J5864" s="421">
        <v>120.6</v>
      </c>
      <c r="K5864" s="422"/>
    </row>
    <row r="5865" spans="1:11" hidden="1" outlineLevel="1">
      <c r="A5865" s="423"/>
      <c r="B5865" s="424"/>
      <c r="C5865" s="425">
        <v>2041</v>
      </c>
      <c r="D5865" s="426" t="s">
        <v>23768</v>
      </c>
      <c r="E5865" s="427" t="s">
        <v>143</v>
      </c>
      <c r="F5865" s="428">
        <v>26.73</v>
      </c>
      <c r="G5865" s="429">
        <v>0.45</v>
      </c>
      <c r="H5865" s="430"/>
      <c r="I5865" s="431">
        <v>12.030200000000001</v>
      </c>
      <c r="J5865" s="432"/>
    </row>
    <row r="5866" spans="1:11" ht="22.5" collapsed="1">
      <c r="A5866" s="423"/>
      <c r="B5866" s="424"/>
      <c r="C5866" s="425">
        <v>2044</v>
      </c>
      <c r="D5866" s="426" t="s">
        <v>23769</v>
      </c>
      <c r="E5866" s="427" t="s">
        <v>143</v>
      </c>
      <c r="F5866" s="428">
        <v>19.559999999999999</v>
      </c>
      <c r="G5866" s="429">
        <v>0.45</v>
      </c>
      <c r="H5866" s="430"/>
      <c r="I5866" s="431">
        <v>8.8050999999999995</v>
      </c>
      <c r="J5866" s="432"/>
    </row>
    <row r="5867" spans="1:11" hidden="1" outlineLevel="1">
      <c r="A5867" s="423"/>
      <c r="B5867" s="424"/>
      <c r="C5867" s="425">
        <v>55252</v>
      </c>
      <c r="D5867" s="426" t="s">
        <v>25032</v>
      </c>
      <c r="E5867" s="427" t="s">
        <v>9779</v>
      </c>
      <c r="F5867" s="428">
        <v>99.76</v>
      </c>
      <c r="G5867" s="429">
        <v>1</v>
      </c>
      <c r="H5867" s="430"/>
      <c r="I5867" s="431">
        <v>99.76</v>
      </c>
      <c r="J5867" s="432"/>
    </row>
    <row r="5868" spans="1:11" hidden="1" outlineLevel="1">
      <c r="A5868" s="418">
        <v>98214</v>
      </c>
      <c r="B5868" s="560" t="s">
        <v>25033</v>
      </c>
      <c r="C5868" s="560"/>
      <c r="D5868" s="560"/>
      <c r="E5868" s="560"/>
      <c r="F5868" s="560"/>
      <c r="G5868" s="560"/>
      <c r="H5868" s="419" t="s">
        <v>60</v>
      </c>
      <c r="I5868" s="420"/>
      <c r="J5868" s="421">
        <v>242.46</v>
      </c>
      <c r="K5868" s="422"/>
    </row>
    <row r="5869" spans="1:11" hidden="1" outlineLevel="1">
      <c r="A5869" s="423"/>
      <c r="B5869" s="424"/>
      <c r="C5869" s="425">
        <v>2041</v>
      </c>
      <c r="D5869" s="426" t="s">
        <v>23768</v>
      </c>
      <c r="E5869" s="427" t="s">
        <v>143</v>
      </c>
      <c r="F5869" s="428">
        <v>26.73</v>
      </c>
      <c r="G5869" s="429">
        <v>0.55000000000000004</v>
      </c>
      <c r="H5869" s="430"/>
      <c r="I5869" s="431">
        <v>14.7036</v>
      </c>
      <c r="J5869" s="432"/>
    </row>
    <row r="5870" spans="1:11" ht="22.5" collapsed="1">
      <c r="A5870" s="423"/>
      <c r="B5870" s="424"/>
      <c r="C5870" s="425">
        <v>2044</v>
      </c>
      <c r="D5870" s="426" t="s">
        <v>23769</v>
      </c>
      <c r="E5870" s="427" t="s">
        <v>143</v>
      </c>
      <c r="F5870" s="428">
        <v>19.559999999999999</v>
      </c>
      <c r="G5870" s="429">
        <v>0.55000000000000004</v>
      </c>
      <c r="H5870" s="430"/>
      <c r="I5870" s="431">
        <v>10.761799999999999</v>
      </c>
      <c r="J5870" s="432"/>
    </row>
    <row r="5871" spans="1:11" ht="22.5" hidden="1" outlineLevel="1">
      <c r="A5871" s="423"/>
      <c r="B5871" s="424"/>
      <c r="C5871" s="425">
        <v>55253</v>
      </c>
      <c r="D5871" s="426" t="s">
        <v>25034</v>
      </c>
      <c r="E5871" s="427" t="s">
        <v>9779</v>
      </c>
      <c r="F5871" s="428">
        <v>216.99</v>
      </c>
      <c r="G5871" s="429">
        <v>1</v>
      </c>
      <c r="H5871" s="430"/>
      <c r="I5871" s="431">
        <v>216.99</v>
      </c>
      <c r="J5871" s="432"/>
    </row>
    <row r="5872" spans="1:11" hidden="1" outlineLevel="1">
      <c r="A5872" s="418">
        <v>98215</v>
      </c>
      <c r="B5872" s="560" t="s">
        <v>25035</v>
      </c>
      <c r="C5872" s="560"/>
      <c r="D5872" s="560"/>
      <c r="E5872" s="560"/>
      <c r="F5872" s="560"/>
      <c r="G5872" s="560"/>
      <c r="H5872" s="419" t="s">
        <v>60</v>
      </c>
      <c r="I5872" s="420"/>
      <c r="J5872" s="421">
        <v>627.47</v>
      </c>
      <c r="K5872" s="422"/>
    </row>
    <row r="5873" spans="1:11" hidden="1" outlineLevel="1">
      <c r="A5873" s="423"/>
      <c r="B5873" s="424"/>
      <c r="C5873" s="425">
        <v>2041</v>
      </c>
      <c r="D5873" s="426" t="s">
        <v>23768</v>
      </c>
      <c r="E5873" s="427" t="s">
        <v>143</v>
      </c>
      <c r="F5873" s="428">
        <v>26.73</v>
      </c>
      <c r="G5873" s="429">
        <v>1.1000000000000001</v>
      </c>
      <c r="H5873" s="430"/>
      <c r="I5873" s="431">
        <v>29.4072</v>
      </c>
      <c r="J5873" s="432"/>
    </row>
    <row r="5874" spans="1:11" ht="22.5" collapsed="1">
      <c r="A5874" s="423"/>
      <c r="B5874" s="424"/>
      <c r="C5874" s="425">
        <v>2044</v>
      </c>
      <c r="D5874" s="426" t="s">
        <v>23769</v>
      </c>
      <c r="E5874" s="427" t="s">
        <v>143</v>
      </c>
      <c r="F5874" s="428">
        <v>19.559999999999999</v>
      </c>
      <c r="G5874" s="429">
        <v>1.1000000000000001</v>
      </c>
      <c r="H5874" s="430"/>
      <c r="I5874" s="431">
        <v>21.523700000000002</v>
      </c>
      <c r="J5874" s="432"/>
    </row>
    <row r="5875" spans="1:11" ht="22.5" hidden="1" outlineLevel="1">
      <c r="A5875" s="423"/>
      <c r="B5875" s="424"/>
      <c r="C5875" s="425">
        <v>55254</v>
      </c>
      <c r="D5875" s="426" t="s">
        <v>25036</v>
      </c>
      <c r="E5875" s="427" t="s">
        <v>9779</v>
      </c>
      <c r="F5875" s="428">
        <v>576.54</v>
      </c>
      <c r="G5875" s="429">
        <v>1</v>
      </c>
      <c r="H5875" s="430"/>
      <c r="I5875" s="431">
        <v>576.54</v>
      </c>
      <c r="J5875" s="432"/>
    </row>
    <row r="5876" spans="1:11" hidden="1" outlineLevel="1">
      <c r="A5876" s="418">
        <v>98216</v>
      </c>
      <c r="B5876" s="560" t="s">
        <v>25037</v>
      </c>
      <c r="C5876" s="560"/>
      <c r="D5876" s="560"/>
      <c r="E5876" s="560"/>
      <c r="F5876" s="560"/>
      <c r="G5876" s="560"/>
      <c r="H5876" s="419" t="s">
        <v>60</v>
      </c>
      <c r="I5876" s="420"/>
      <c r="J5876" s="421">
        <v>23.93</v>
      </c>
      <c r="K5876" s="422"/>
    </row>
    <row r="5877" spans="1:11" hidden="1" outlineLevel="1">
      <c r="A5877" s="423"/>
      <c r="B5877" s="424"/>
      <c r="C5877" s="425">
        <v>2041</v>
      </c>
      <c r="D5877" s="426" t="s">
        <v>23768</v>
      </c>
      <c r="E5877" s="427" t="s">
        <v>143</v>
      </c>
      <c r="F5877" s="428">
        <v>26.73</v>
      </c>
      <c r="G5877" s="429">
        <v>0.25</v>
      </c>
      <c r="H5877" s="430"/>
      <c r="I5877" s="431">
        <v>6.6833999999999998</v>
      </c>
      <c r="J5877" s="432"/>
    </row>
    <row r="5878" spans="1:11" ht="22.5" collapsed="1">
      <c r="A5878" s="423"/>
      <c r="B5878" s="424"/>
      <c r="C5878" s="425">
        <v>2044</v>
      </c>
      <c r="D5878" s="426" t="s">
        <v>23769</v>
      </c>
      <c r="E5878" s="427" t="s">
        <v>143</v>
      </c>
      <c r="F5878" s="428">
        <v>19.559999999999999</v>
      </c>
      <c r="G5878" s="429">
        <v>0.15</v>
      </c>
      <c r="H5878" s="430"/>
      <c r="I5878" s="431">
        <v>2.9350000000000001</v>
      </c>
      <c r="J5878" s="432"/>
    </row>
    <row r="5879" spans="1:11" ht="22.5" hidden="1" outlineLevel="1">
      <c r="A5879" s="423"/>
      <c r="B5879" s="424"/>
      <c r="C5879" s="425">
        <v>55201</v>
      </c>
      <c r="D5879" s="426" t="s">
        <v>24272</v>
      </c>
      <c r="E5879" s="427" t="s">
        <v>9779</v>
      </c>
      <c r="F5879" s="428">
        <v>14.31</v>
      </c>
      <c r="G5879" s="429">
        <v>1</v>
      </c>
      <c r="H5879" s="430"/>
      <c r="I5879" s="431">
        <v>14.31</v>
      </c>
      <c r="J5879" s="432"/>
    </row>
    <row r="5880" spans="1:11" hidden="1" outlineLevel="1">
      <c r="A5880" s="418">
        <v>98217</v>
      </c>
      <c r="B5880" s="560" t="s">
        <v>25038</v>
      </c>
      <c r="C5880" s="560"/>
      <c r="D5880" s="560"/>
      <c r="E5880" s="560"/>
      <c r="F5880" s="560"/>
      <c r="G5880" s="560"/>
      <c r="H5880" s="419" t="s">
        <v>60</v>
      </c>
      <c r="I5880" s="420"/>
      <c r="J5880" s="421">
        <v>119.59</v>
      </c>
      <c r="K5880" s="422"/>
    </row>
    <row r="5881" spans="1:11" hidden="1" outlineLevel="1">
      <c r="A5881" s="423"/>
      <c r="B5881" s="424"/>
      <c r="C5881" s="425">
        <v>2041</v>
      </c>
      <c r="D5881" s="426" t="s">
        <v>23768</v>
      </c>
      <c r="E5881" s="427" t="s">
        <v>143</v>
      </c>
      <c r="F5881" s="428">
        <v>26.73</v>
      </c>
      <c r="G5881" s="429">
        <v>0.5</v>
      </c>
      <c r="H5881" s="430"/>
      <c r="I5881" s="431">
        <v>13.366899999999999</v>
      </c>
      <c r="J5881" s="432"/>
    </row>
    <row r="5882" spans="1:11" ht="22.5" collapsed="1">
      <c r="A5882" s="423"/>
      <c r="B5882" s="424"/>
      <c r="C5882" s="425">
        <v>2044</v>
      </c>
      <c r="D5882" s="426" t="s">
        <v>23769</v>
      </c>
      <c r="E5882" s="427" t="s">
        <v>143</v>
      </c>
      <c r="F5882" s="428">
        <v>19.559999999999999</v>
      </c>
      <c r="G5882" s="429">
        <v>0.5</v>
      </c>
      <c r="H5882" s="430"/>
      <c r="I5882" s="431">
        <v>9.7835000000000001</v>
      </c>
      <c r="J5882" s="432"/>
    </row>
    <row r="5883" spans="1:11" ht="22.5" hidden="1" outlineLevel="1">
      <c r="A5883" s="423"/>
      <c r="B5883" s="424"/>
      <c r="C5883" s="425">
        <v>59025</v>
      </c>
      <c r="D5883" s="426" t="s">
        <v>24274</v>
      </c>
      <c r="E5883" s="427" t="s">
        <v>9779</v>
      </c>
      <c r="F5883" s="428">
        <v>96.44</v>
      </c>
      <c r="G5883" s="429">
        <v>1</v>
      </c>
      <c r="H5883" s="430"/>
      <c r="I5883" s="431">
        <v>96.44</v>
      </c>
      <c r="J5883" s="432"/>
    </row>
    <row r="5884" spans="1:11" hidden="1" outlineLevel="1">
      <c r="A5884" s="418">
        <v>98218</v>
      </c>
      <c r="B5884" s="560" t="s">
        <v>25039</v>
      </c>
      <c r="C5884" s="560"/>
      <c r="D5884" s="560"/>
      <c r="E5884" s="560"/>
      <c r="F5884" s="560"/>
      <c r="G5884" s="560"/>
      <c r="H5884" s="419" t="s">
        <v>60</v>
      </c>
      <c r="I5884" s="420"/>
      <c r="J5884" s="421">
        <v>19.5</v>
      </c>
      <c r="K5884" s="422"/>
    </row>
    <row r="5885" spans="1:11" hidden="1" outlineLevel="1">
      <c r="A5885" s="423"/>
      <c r="B5885" s="424"/>
      <c r="C5885" s="425">
        <v>2041</v>
      </c>
      <c r="D5885" s="426" t="s">
        <v>23768</v>
      </c>
      <c r="E5885" s="427" t="s">
        <v>143</v>
      </c>
      <c r="F5885" s="428">
        <v>26.73</v>
      </c>
      <c r="G5885" s="429">
        <v>0.25</v>
      </c>
      <c r="H5885" s="430"/>
      <c r="I5885" s="431">
        <v>6.6833999999999998</v>
      </c>
      <c r="J5885" s="432"/>
    </row>
    <row r="5886" spans="1:11" ht="22.5" collapsed="1">
      <c r="A5886" s="423"/>
      <c r="B5886" s="424"/>
      <c r="C5886" s="425">
        <v>2044</v>
      </c>
      <c r="D5886" s="426" t="s">
        <v>23769</v>
      </c>
      <c r="E5886" s="427" t="s">
        <v>143</v>
      </c>
      <c r="F5886" s="428">
        <v>19.559999999999999</v>
      </c>
      <c r="G5886" s="429">
        <v>0.15</v>
      </c>
      <c r="H5886" s="430"/>
      <c r="I5886" s="431">
        <v>2.9350000000000001</v>
      </c>
      <c r="J5886" s="432"/>
    </row>
    <row r="5887" spans="1:11" ht="45" hidden="1" outlineLevel="1">
      <c r="A5887" s="423"/>
      <c r="B5887" s="424"/>
      <c r="C5887" s="425">
        <v>55255</v>
      </c>
      <c r="D5887" s="426" t="s">
        <v>24245</v>
      </c>
      <c r="E5887" s="427" t="s">
        <v>9779</v>
      </c>
      <c r="F5887" s="428">
        <v>9.8800000000000008</v>
      </c>
      <c r="G5887" s="429">
        <v>1</v>
      </c>
      <c r="H5887" s="430"/>
      <c r="I5887" s="431">
        <v>9.8800000000000008</v>
      </c>
      <c r="J5887" s="432"/>
    </row>
    <row r="5888" spans="1:11" ht="23.25" hidden="1" customHeight="1" outlineLevel="1">
      <c r="A5888" s="418">
        <v>98222</v>
      </c>
      <c r="B5888" s="560" t="s">
        <v>25040</v>
      </c>
      <c r="C5888" s="560"/>
      <c r="D5888" s="560"/>
      <c r="E5888" s="560"/>
      <c r="F5888" s="560"/>
      <c r="G5888" s="560"/>
      <c r="H5888" s="419" t="s">
        <v>60</v>
      </c>
      <c r="I5888" s="420"/>
      <c r="J5888" s="421">
        <v>20.079999999999998</v>
      </c>
      <c r="K5888" s="422"/>
    </row>
    <row r="5889" spans="1:11" hidden="1" outlineLevel="1">
      <c r="A5889" s="423"/>
      <c r="B5889" s="424"/>
      <c r="C5889" s="425">
        <v>2041</v>
      </c>
      <c r="D5889" s="426" t="s">
        <v>23768</v>
      </c>
      <c r="E5889" s="427" t="s">
        <v>143</v>
      </c>
      <c r="F5889" s="428">
        <v>26.73</v>
      </c>
      <c r="G5889" s="429">
        <v>0.35</v>
      </c>
      <c r="H5889" s="430"/>
      <c r="I5889" s="431">
        <v>9.3567999999999998</v>
      </c>
      <c r="J5889" s="432"/>
    </row>
    <row r="5890" spans="1:11" ht="22.5" collapsed="1">
      <c r="A5890" s="423"/>
      <c r="B5890" s="424"/>
      <c r="C5890" s="425">
        <v>2044</v>
      </c>
      <c r="D5890" s="426" t="s">
        <v>23769</v>
      </c>
      <c r="E5890" s="427" t="s">
        <v>143</v>
      </c>
      <c r="F5890" s="428">
        <v>19.559999999999999</v>
      </c>
      <c r="G5890" s="429">
        <v>0.35</v>
      </c>
      <c r="H5890" s="430"/>
      <c r="I5890" s="431">
        <v>6.8483999999999998</v>
      </c>
      <c r="J5890" s="432"/>
    </row>
    <row r="5891" spans="1:11" ht="45" hidden="1" outlineLevel="1">
      <c r="A5891" s="423"/>
      <c r="B5891" s="424"/>
      <c r="C5891" s="425">
        <v>59032</v>
      </c>
      <c r="D5891" s="426" t="s">
        <v>24388</v>
      </c>
      <c r="E5891" s="427" t="s">
        <v>9779</v>
      </c>
      <c r="F5891" s="428">
        <v>3.87</v>
      </c>
      <c r="G5891" s="429">
        <v>1</v>
      </c>
      <c r="H5891" s="430"/>
      <c r="I5891" s="431">
        <v>3.87</v>
      </c>
      <c r="J5891" s="432"/>
    </row>
    <row r="5892" spans="1:11" ht="23.25" hidden="1" customHeight="1" outlineLevel="1">
      <c r="A5892" s="418">
        <v>98225</v>
      </c>
      <c r="B5892" s="560" t="s">
        <v>25041</v>
      </c>
      <c r="C5892" s="560"/>
      <c r="D5892" s="560"/>
      <c r="E5892" s="560"/>
      <c r="F5892" s="560"/>
      <c r="G5892" s="560"/>
      <c r="H5892" s="419" t="s">
        <v>60</v>
      </c>
      <c r="I5892" s="420"/>
      <c r="J5892" s="421">
        <v>32.67</v>
      </c>
      <c r="K5892" s="422"/>
    </row>
    <row r="5893" spans="1:11" hidden="1" outlineLevel="1">
      <c r="A5893" s="423"/>
      <c r="B5893" s="424"/>
      <c r="C5893" s="425">
        <v>2041</v>
      </c>
      <c r="D5893" s="426" t="s">
        <v>23768</v>
      </c>
      <c r="E5893" s="427" t="s">
        <v>143</v>
      </c>
      <c r="F5893" s="428">
        <v>26.73</v>
      </c>
      <c r="G5893" s="429">
        <v>0.5</v>
      </c>
      <c r="H5893" s="430"/>
      <c r="I5893" s="431">
        <v>13.366899999999999</v>
      </c>
      <c r="J5893" s="432"/>
    </row>
    <row r="5894" spans="1:11" ht="22.5" collapsed="1">
      <c r="A5894" s="423"/>
      <c r="B5894" s="424"/>
      <c r="C5894" s="425">
        <v>2044</v>
      </c>
      <c r="D5894" s="426" t="s">
        <v>23769</v>
      </c>
      <c r="E5894" s="427" t="s">
        <v>143</v>
      </c>
      <c r="F5894" s="428">
        <v>19.559999999999999</v>
      </c>
      <c r="G5894" s="429">
        <v>0.5</v>
      </c>
      <c r="H5894" s="430"/>
      <c r="I5894" s="431">
        <v>9.7835000000000001</v>
      </c>
      <c r="J5894" s="432"/>
    </row>
    <row r="5895" spans="1:11" ht="45" hidden="1" outlineLevel="1">
      <c r="A5895" s="423"/>
      <c r="B5895" s="424"/>
      <c r="C5895" s="425">
        <v>56054</v>
      </c>
      <c r="D5895" s="426" t="s">
        <v>25042</v>
      </c>
      <c r="E5895" s="427" t="s">
        <v>9779</v>
      </c>
      <c r="F5895" s="428">
        <v>9.52</v>
      </c>
      <c r="G5895" s="429">
        <v>1</v>
      </c>
      <c r="H5895" s="430"/>
      <c r="I5895" s="431">
        <v>9.52</v>
      </c>
      <c r="J5895" s="432"/>
    </row>
    <row r="5896" spans="1:11" ht="23.25" hidden="1" customHeight="1" outlineLevel="1">
      <c r="A5896" s="418">
        <v>98231</v>
      </c>
      <c r="B5896" s="560" t="s">
        <v>25043</v>
      </c>
      <c r="C5896" s="560"/>
      <c r="D5896" s="560"/>
      <c r="E5896" s="560"/>
      <c r="F5896" s="560"/>
      <c r="G5896" s="560"/>
      <c r="H5896" s="419" t="s">
        <v>60</v>
      </c>
      <c r="I5896" s="420"/>
      <c r="J5896" s="421">
        <v>80.180000000000007</v>
      </c>
      <c r="K5896" s="422"/>
    </row>
    <row r="5897" spans="1:11" hidden="1" outlineLevel="1">
      <c r="A5897" s="423"/>
      <c r="B5897" s="424"/>
      <c r="C5897" s="425">
        <v>2041</v>
      </c>
      <c r="D5897" s="426" t="s">
        <v>23768</v>
      </c>
      <c r="E5897" s="427" t="s">
        <v>143</v>
      </c>
      <c r="F5897" s="428">
        <v>26.73</v>
      </c>
      <c r="G5897" s="429">
        <v>1</v>
      </c>
      <c r="H5897" s="430"/>
      <c r="I5897" s="431">
        <v>26.733799999999999</v>
      </c>
      <c r="J5897" s="432"/>
    </row>
    <row r="5898" spans="1:11" ht="22.5" collapsed="1">
      <c r="A5898" s="423"/>
      <c r="B5898" s="424"/>
      <c r="C5898" s="425">
        <v>2044</v>
      </c>
      <c r="D5898" s="426" t="s">
        <v>23769</v>
      </c>
      <c r="E5898" s="427" t="s">
        <v>143</v>
      </c>
      <c r="F5898" s="428">
        <v>19.559999999999999</v>
      </c>
      <c r="G5898" s="429">
        <v>1</v>
      </c>
      <c r="H5898" s="430"/>
      <c r="I5898" s="431">
        <v>19.567</v>
      </c>
      <c r="J5898" s="432"/>
    </row>
    <row r="5899" spans="1:11" ht="22.5" hidden="1" outlineLevel="1">
      <c r="A5899" s="423"/>
      <c r="B5899" s="424"/>
      <c r="C5899" s="425">
        <v>56040</v>
      </c>
      <c r="D5899" s="426" t="s">
        <v>25044</v>
      </c>
      <c r="E5899" s="427" t="s">
        <v>9779</v>
      </c>
      <c r="F5899" s="428">
        <v>33.880000000000003</v>
      </c>
      <c r="G5899" s="429">
        <v>1</v>
      </c>
      <c r="H5899" s="430"/>
      <c r="I5899" s="431">
        <v>33.880000000000003</v>
      </c>
      <c r="J5899" s="432"/>
    </row>
    <row r="5900" spans="1:11" ht="23.25" hidden="1" customHeight="1" outlineLevel="1">
      <c r="A5900" s="418">
        <v>98232</v>
      </c>
      <c r="B5900" s="560" t="s">
        <v>25045</v>
      </c>
      <c r="C5900" s="560"/>
      <c r="D5900" s="560"/>
      <c r="E5900" s="560"/>
      <c r="F5900" s="560"/>
      <c r="G5900" s="560"/>
      <c r="H5900" s="419" t="s">
        <v>60</v>
      </c>
      <c r="I5900" s="420"/>
      <c r="J5900" s="421">
        <v>71.45</v>
      </c>
      <c r="K5900" s="422"/>
    </row>
    <row r="5901" spans="1:11" hidden="1" outlineLevel="1">
      <c r="A5901" s="423"/>
      <c r="B5901" s="424"/>
      <c r="C5901" s="425">
        <v>2041</v>
      </c>
      <c r="D5901" s="426" t="s">
        <v>23768</v>
      </c>
      <c r="E5901" s="427" t="s">
        <v>143</v>
      </c>
      <c r="F5901" s="428">
        <v>26.73</v>
      </c>
      <c r="G5901" s="429">
        <v>1</v>
      </c>
      <c r="H5901" s="430"/>
      <c r="I5901" s="431">
        <v>26.733799999999999</v>
      </c>
      <c r="J5901" s="432"/>
    </row>
    <row r="5902" spans="1:11" ht="22.5" collapsed="1">
      <c r="A5902" s="423"/>
      <c r="B5902" s="424"/>
      <c r="C5902" s="425">
        <v>2044</v>
      </c>
      <c r="D5902" s="426" t="s">
        <v>23769</v>
      </c>
      <c r="E5902" s="427" t="s">
        <v>143</v>
      </c>
      <c r="F5902" s="428">
        <v>19.559999999999999</v>
      </c>
      <c r="G5902" s="429">
        <v>1</v>
      </c>
      <c r="H5902" s="430"/>
      <c r="I5902" s="431">
        <v>19.567</v>
      </c>
      <c r="J5902" s="432"/>
    </row>
    <row r="5903" spans="1:11" ht="56.25" hidden="1" outlineLevel="1">
      <c r="A5903" s="423"/>
      <c r="B5903" s="424"/>
      <c r="C5903" s="425">
        <v>56001</v>
      </c>
      <c r="D5903" s="426" t="s">
        <v>25046</v>
      </c>
      <c r="E5903" s="427" t="s">
        <v>9779</v>
      </c>
      <c r="F5903" s="428">
        <v>25.15</v>
      </c>
      <c r="G5903" s="429">
        <v>1</v>
      </c>
      <c r="H5903" s="430"/>
      <c r="I5903" s="431">
        <v>25.15</v>
      </c>
      <c r="J5903" s="432"/>
    </row>
    <row r="5904" spans="1:11" ht="23.25" hidden="1" customHeight="1" outlineLevel="1">
      <c r="A5904" s="418">
        <v>98234</v>
      </c>
      <c r="B5904" s="560" t="s">
        <v>25047</v>
      </c>
      <c r="C5904" s="560"/>
      <c r="D5904" s="560"/>
      <c r="E5904" s="560"/>
      <c r="F5904" s="560"/>
      <c r="G5904" s="560"/>
      <c r="H5904" s="419" t="s">
        <v>60</v>
      </c>
      <c r="I5904" s="420"/>
      <c r="J5904" s="421">
        <v>103.85</v>
      </c>
      <c r="K5904" s="422"/>
    </row>
    <row r="5905" spans="1:11" hidden="1" outlineLevel="1">
      <c r="A5905" s="423"/>
      <c r="B5905" s="424"/>
      <c r="C5905" s="425">
        <v>2041</v>
      </c>
      <c r="D5905" s="426" t="s">
        <v>23768</v>
      </c>
      <c r="E5905" s="427" t="s">
        <v>143</v>
      </c>
      <c r="F5905" s="428">
        <v>26.73</v>
      </c>
      <c r="G5905" s="429">
        <v>1.5</v>
      </c>
      <c r="H5905" s="430"/>
      <c r="I5905" s="431">
        <v>40.100700000000003</v>
      </c>
      <c r="J5905" s="432"/>
    </row>
    <row r="5906" spans="1:11" ht="22.5" collapsed="1">
      <c r="A5906" s="423"/>
      <c r="B5906" s="424"/>
      <c r="C5906" s="425">
        <v>2044</v>
      </c>
      <c r="D5906" s="426" t="s">
        <v>23769</v>
      </c>
      <c r="E5906" s="427" t="s">
        <v>143</v>
      </c>
      <c r="F5906" s="428">
        <v>19.559999999999999</v>
      </c>
      <c r="G5906" s="429">
        <v>1.5</v>
      </c>
      <c r="H5906" s="430"/>
      <c r="I5906" s="431">
        <v>29.3505</v>
      </c>
      <c r="J5906" s="432"/>
    </row>
    <row r="5907" spans="1:11" ht="56.25" hidden="1" outlineLevel="1">
      <c r="A5907" s="423"/>
      <c r="B5907" s="424"/>
      <c r="C5907" s="425">
        <v>56002</v>
      </c>
      <c r="D5907" s="426" t="s">
        <v>25048</v>
      </c>
      <c r="E5907" s="427" t="s">
        <v>9779</v>
      </c>
      <c r="F5907" s="428">
        <v>34.4</v>
      </c>
      <c r="G5907" s="429">
        <v>1</v>
      </c>
      <c r="H5907" s="430"/>
      <c r="I5907" s="431">
        <v>34.4</v>
      </c>
      <c r="J5907" s="432"/>
    </row>
    <row r="5908" spans="1:11" ht="23.25" hidden="1" customHeight="1" outlineLevel="1">
      <c r="A5908" s="418">
        <v>98235</v>
      </c>
      <c r="B5908" s="560" t="s">
        <v>25049</v>
      </c>
      <c r="C5908" s="560"/>
      <c r="D5908" s="560"/>
      <c r="E5908" s="560"/>
      <c r="F5908" s="560"/>
      <c r="G5908" s="560"/>
      <c r="H5908" s="419" t="s">
        <v>60</v>
      </c>
      <c r="I5908" s="420"/>
      <c r="J5908" s="421">
        <v>118.02</v>
      </c>
      <c r="K5908" s="422"/>
    </row>
    <row r="5909" spans="1:11" hidden="1" outlineLevel="1">
      <c r="A5909" s="423"/>
      <c r="B5909" s="424"/>
      <c r="C5909" s="425">
        <v>2041</v>
      </c>
      <c r="D5909" s="426" t="s">
        <v>23768</v>
      </c>
      <c r="E5909" s="427" t="s">
        <v>143</v>
      </c>
      <c r="F5909" s="428">
        <v>26.73</v>
      </c>
      <c r="G5909" s="429">
        <v>1.5</v>
      </c>
      <c r="H5909" s="430"/>
      <c r="I5909" s="431">
        <v>40.100700000000003</v>
      </c>
      <c r="J5909" s="432"/>
    </row>
    <row r="5910" spans="1:11" ht="22.5" collapsed="1">
      <c r="A5910" s="423"/>
      <c r="B5910" s="424"/>
      <c r="C5910" s="425">
        <v>2044</v>
      </c>
      <c r="D5910" s="426" t="s">
        <v>23769</v>
      </c>
      <c r="E5910" s="427" t="s">
        <v>143</v>
      </c>
      <c r="F5910" s="428">
        <v>19.559999999999999</v>
      </c>
      <c r="G5910" s="429">
        <v>1.5</v>
      </c>
      <c r="H5910" s="430"/>
      <c r="I5910" s="431">
        <v>29.3505</v>
      </c>
      <c r="J5910" s="432"/>
    </row>
    <row r="5911" spans="1:11" ht="56.25" hidden="1" outlineLevel="1">
      <c r="A5911" s="423"/>
      <c r="B5911" s="424"/>
      <c r="C5911" s="425">
        <v>56004</v>
      </c>
      <c r="D5911" s="426" t="s">
        <v>25050</v>
      </c>
      <c r="E5911" s="427" t="s">
        <v>9779</v>
      </c>
      <c r="F5911" s="428">
        <v>48.57</v>
      </c>
      <c r="G5911" s="429">
        <v>1</v>
      </c>
      <c r="H5911" s="430"/>
      <c r="I5911" s="431">
        <v>48.57</v>
      </c>
      <c r="J5911" s="432"/>
    </row>
    <row r="5912" spans="1:11" ht="23.25" hidden="1" customHeight="1" outlineLevel="1">
      <c r="A5912" s="418">
        <v>98238</v>
      </c>
      <c r="B5912" s="560" t="s">
        <v>25051</v>
      </c>
      <c r="C5912" s="560"/>
      <c r="D5912" s="560"/>
      <c r="E5912" s="560"/>
      <c r="F5912" s="560"/>
      <c r="G5912" s="560"/>
      <c r="H5912" s="419" t="s">
        <v>60</v>
      </c>
      <c r="I5912" s="420"/>
      <c r="J5912" s="421">
        <v>159.83000000000001</v>
      </c>
      <c r="K5912" s="422"/>
    </row>
    <row r="5913" spans="1:11" hidden="1" outlineLevel="1">
      <c r="A5913" s="423"/>
      <c r="B5913" s="424"/>
      <c r="C5913" s="425">
        <v>2041</v>
      </c>
      <c r="D5913" s="426" t="s">
        <v>23768</v>
      </c>
      <c r="E5913" s="427" t="s">
        <v>143</v>
      </c>
      <c r="F5913" s="428">
        <v>26.73</v>
      </c>
      <c r="G5913" s="429">
        <v>2</v>
      </c>
      <c r="H5913" s="430"/>
      <c r="I5913" s="431">
        <v>53.467700000000001</v>
      </c>
      <c r="J5913" s="432"/>
    </row>
    <row r="5914" spans="1:11" ht="22.5" collapsed="1">
      <c r="A5914" s="423"/>
      <c r="B5914" s="424"/>
      <c r="C5914" s="425">
        <v>2044</v>
      </c>
      <c r="D5914" s="426" t="s">
        <v>23769</v>
      </c>
      <c r="E5914" s="427" t="s">
        <v>143</v>
      </c>
      <c r="F5914" s="428">
        <v>19.559999999999999</v>
      </c>
      <c r="G5914" s="429">
        <v>2</v>
      </c>
      <c r="H5914" s="430"/>
      <c r="I5914" s="431">
        <v>39.134</v>
      </c>
      <c r="J5914" s="432"/>
    </row>
    <row r="5915" spans="1:11" ht="67.5" hidden="1" outlineLevel="1">
      <c r="A5915" s="423"/>
      <c r="B5915" s="424"/>
      <c r="C5915" s="425">
        <v>56006</v>
      </c>
      <c r="D5915" s="426" t="s">
        <v>25052</v>
      </c>
      <c r="E5915" s="427" t="s">
        <v>9779</v>
      </c>
      <c r="F5915" s="428">
        <v>67.23</v>
      </c>
      <c r="G5915" s="429">
        <v>1</v>
      </c>
      <c r="H5915" s="430"/>
      <c r="I5915" s="431">
        <v>67.23</v>
      </c>
      <c r="J5915" s="432"/>
    </row>
    <row r="5916" spans="1:11" ht="23.25" hidden="1" customHeight="1" outlineLevel="1">
      <c r="A5916" s="418">
        <v>98239</v>
      </c>
      <c r="B5916" s="560" t="s">
        <v>25053</v>
      </c>
      <c r="C5916" s="560"/>
      <c r="D5916" s="560"/>
      <c r="E5916" s="560"/>
      <c r="F5916" s="560"/>
      <c r="G5916" s="560"/>
      <c r="H5916" s="419" t="s">
        <v>60</v>
      </c>
      <c r="I5916" s="420"/>
      <c r="J5916" s="421">
        <v>198.55</v>
      </c>
      <c r="K5916" s="422"/>
    </row>
    <row r="5917" spans="1:11" hidden="1" outlineLevel="1">
      <c r="A5917" s="423"/>
      <c r="B5917" s="424"/>
      <c r="C5917" s="425">
        <v>2041</v>
      </c>
      <c r="D5917" s="426" t="s">
        <v>23768</v>
      </c>
      <c r="E5917" s="427" t="s">
        <v>143</v>
      </c>
      <c r="F5917" s="428">
        <v>26.73</v>
      </c>
      <c r="G5917" s="429">
        <v>2</v>
      </c>
      <c r="H5917" s="430"/>
      <c r="I5917" s="431">
        <v>53.467700000000001</v>
      </c>
      <c r="J5917" s="432"/>
    </row>
    <row r="5918" spans="1:11" ht="22.5" collapsed="1">
      <c r="A5918" s="423"/>
      <c r="B5918" s="424"/>
      <c r="C5918" s="425">
        <v>2044</v>
      </c>
      <c r="D5918" s="426" t="s">
        <v>23769</v>
      </c>
      <c r="E5918" s="427" t="s">
        <v>143</v>
      </c>
      <c r="F5918" s="428">
        <v>19.559999999999999</v>
      </c>
      <c r="G5918" s="429">
        <v>2</v>
      </c>
      <c r="H5918" s="430"/>
      <c r="I5918" s="431">
        <v>39.134</v>
      </c>
      <c r="J5918" s="432"/>
    </row>
    <row r="5919" spans="1:11" ht="67.5" hidden="1" outlineLevel="1">
      <c r="A5919" s="423"/>
      <c r="B5919" s="424"/>
      <c r="C5919" s="425">
        <v>56007</v>
      </c>
      <c r="D5919" s="426" t="s">
        <v>25054</v>
      </c>
      <c r="E5919" s="427" t="s">
        <v>9779</v>
      </c>
      <c r="F5919" s="428">
        <v>105.95</v>
      </c>
      <c r="G5919" s="429">
        <v>1</v>
      </c>
      <c r="H5919" s="430"/>
      <c r="I5919" s="431">
        <v>105.95</v>
      </c>
      <c r="J5919" s="432"/>
    </row>
    <row r="5920" spans="1:11" hidden="1" outlineLevel="1">
      <c r="A5920" s="418">
        <v>98240</v>
      </c>
      <c r="B5920" s="560" t="s">
        <v>25055</v>
      </c>
      <c r="C5920" s="560"/>
      <c r="D5920" s="560"/>
      <c r="E5920" s="560"/>
      <c r="F5920" s="560"/>
      <c r="G5920" s="560"/>
      <c r="H5920" s="419" t="s">
        <v>60</v>
      </c>
      <c r="I5920" s="420"/>
      <c r="J5920" s="421">
        <v>113.21</v>
      </c>
      <c r="K5920" s="422"/>
    </row>
    <row r="5921" spans="1:11" hidden="1" outlineLevel="1">
      <c r="A5921" s="423"/>
      <c r="B5921" s="424"/>
      <c r="C5921" s="425">
        <v>2041</v>
      </c>
      <c r="D5921" s="426" t="s">
        <v>23768</v>
      </c>
      <c r="E5921" s="427" t="s">
        <v>143</v>
      </c>
      <c r="F5921" s="428">
        <v>26.73</v>
      </c>
      <c r="G5921" s="429">
        <v>1</v>
      </c>
      <c r="H5921" s="430"/>
      <c r="I5921" s="431">
        <v>26.733799999999999</v>
      </c>
      <c r="J5921" s="432"/>
    </row>
    <row r="5922" spans="1:11" ht="22.5" collapsed="1">
      <c r="A5922" s="423"/>
      <c r="B5922" s="424"/>
      <c r="C5922" s="425">
        <v>2044</v>
      </c>
      <c r="D5922" s="426" t="s">
        <v>23769</v>
      </c>
      <c r="E5922" s="427" t="s">
        <v>143</v>
      </c>
      <c r="F5922" s="428">
        <v>19.559999999999999</v>
      </c>
      <c r="G5922" s="429">
        <v>1</v>
      </c>
      <c r="H5922" s="430"/>
      <c r="I5922" s="431">
        <v>19.567</v>
      </c>
      <c r="J5922" s="432"/>
    </row>
    <row r="5923" spans="1:11" ht="33.75" hidden="1" outlineLevel="1">
      <c r="A5923" s="423"/>
      <c r="B5923" s="424"/>
      <c r="C5923" s="425">
        <v>56045</v>
      </c>
      <c r="D5923" s="426" t="s">
        <v>25056</v>
      </c>
      <c r="E5923" s="427" t="s">
        <v>9779</v>
      </c>
      <c r="F5923" s="428">
        <v>66.91</v>
      </c>
      <c r="G5923" s="429">
        <v>1</v>
      </c>
      <c r="H5923" s="430"/>
      <c r="I5923" s="431">
        <v>66.91</v>
      </c>
      <c r="J5923" s="432"/>
    </row>
    <row r="5924" spans="1:11" hidden="1" outlineLevel="1">
      <c r="A5924" s="418">
        <v>98241</v>
      </c>
      <c r="B5924" s="560" t="s">
        <v>25057</v>
      </c>
      <c r="C5924" s="560"/>
      <c r="D5924" s="560"/>
      <c r="E5924" s="560"/>
      <c r="F5924" s="560"/>
      <c r="G5924" s="560"/>
      <c r="H5924" s="419" t="s">
        <v>60</v>
      </c>
      <c r="I5924" s="420"/>
      <c r="J5924" s="421">
        <v>114.67</v>
      </c>
      <c r="K5924" s="422"/>
    </row>
    <row r="5925" spans="1:11" hidden="1" outlineLevel="1">
      <c r="A5925" s="423"/>
      <c r="B5925" s="424"/>
      <c r="C5925" s="425">
        <v>2041</v>
      </c>
      <c r="D5925" s="426" t="s">
        <v>23768</v>
      </c>
      <c r="E5925" s="427" t="s">
        <v>143</v>
      </c>
      <c r="F5925" s="428">
        <v>26.73</v>
      </c>
      <c r="G5925" s="429">
        <v>1</v>
      </c>
      <c r="H5925" s="430"/>
      <c r="I5925" s="431">
        <v>26.733799999999999</v>
      </c>
      <c r="J5925" s="432"/>
    </row>
    <row r="5926" spans="1:11" ht="22.5" collapsed="1">
      <c r="A5926" s="423"/>
      <c r="B5926" s="424"/>
      <c r="C5926" s="425">
        <v>2044</v>
      </c>
      <c r="D5926" s="426" t="s">
        <v>23769</v>
      </c>
      <c r="E5926" s="427" t="s">
        <v>143</v>
      </c>
      <c r="F5926" s="428">
        <v>19.559999999999999</v>
      </c>
      <c r="G5926" s="429">
        <v>1</v>
      </c>
      <c r="H5926" s="430"/>
      <c r="I5926" s="431">
        <v>19.567</v>
      </c>
      <c r="J5926" s="432"/>
    </row>
    <row r="5927" spans="1:11" ht="33.75" hidden="1" outlineLevel="1">
      <c r="A5927" s="423"/>
      <c r="B5927" s="424"/>
      <c r="C5927" s="425">
        <v>56046</v>
      </c>
      <c r="D5927" s="426" t="s">
        <v>24754</v>
      </c>
      <c r="E5927" s="427" t="s">
        <v>9779</v>
      </c>
      <c r="F5927" s="428">
        <v>68.37</v>
      </c>
      <c r="G5927" s="429">
        <v>1</v>
      </c>
      <c r="H5927" s="430"/>
      <c r="I5927" s="431">
        <v>68.37</v>
      </c>
      <c r="J5927" s="432"/>
    </row>
    <row r="5928" spans="1:11" hidden="1" outlineLevel="1">
      <c r="A5928" s="418">
        <v>98242</v>
      </c>
      <c r="B5928" s="560" t="s">
        <v>25058</v>
      </c>
      <c r="C5928" s="560"/>
      <c r="D5928" s="560"/>
      <c r="E5928" s="560"/>
      <c r="F5928" s="560"/>
      <c r="G5928" s="560"/>
      <c r="H5928" s="419" t="s">
        <v>60</v>
      </c>
      <c r="I5928" s="420"/>
      <c r="J5928" s="421">
        <v>129.58000000000001</v>
      </c>
      <c r="K5928" s="422"/>
    </row>
    <row r="5929" spans="1:11" hidden="1" outlineLevel="1">
      <c r="A5929" s="423"/>
      <c r="B5929" s="424"/>
      <c r="C5929" s="425">
        <v>2041</v>
      </c>
      <c r="D5929" s="426" t="s">
        <v>23768</v>
      </c>
      <c r="E5929" s="427" t="s">
        <v>143</v>
      </c>
      <c r="F5929" s="428">
        <v>26.73</v>
      </c>
      <c r="G5929" s="429">
        <v>1</v>
      </c>
      <c r="H5929" s="430"/>
      <c r="I5929" s="431">
        <v>26.733799999999999</v>
      </c>
      <c r="J5929" s="432"/>
    </row>
    <row r="5930" spans="1:11" ht="22.5" collapsed="1">
      <c r="A5930" s="423"/>
      <c r="B5930" s="424"/>
      <c r="C5930" s="425">
        <v>2044</v>
      </c>
      <c r="D5930" s="426" t="s">
        <v>23769</v>
      </c>
      <c r="E5930" s="427" t="s">
        <v>143</v>
      </c>
      <c r="F5930" s="428">
        <v>19.559999999999999</v>
      </c>
      <c r="G5930" s="429">
        <v>1</v>
      </c>
      <c r="H5930" s="430"/>
      <c r="I5930" s="431">
        <v>19.567</v>
      </c>
      <c r="J5930" s="432"/>
    </row>
    <row r="5931" spans="1:11" ht="33.75" hidden="1" outlineLevel="1">
      <c r="A5931" s="423"/>
      <c r="B5931" s="424"/>
      <c r="C5931" s="425">
        <v>56047</v>
      </c>
      <c r="D5931" s="426" t="s">
        <v>24359</v>
      </c>
      <c r="E5931" s="427" t="s">
        <v>9779</v>
      </c>
      <c r="F5931" s="428">
        <v>83.28</v>
      </c>
      <c r="G5931" s="429">
        <v>1</v>
      </c>
      <c r="H5931" s="430"/>
      <c r="I5931" s="431">
        <v>83.28</v>
      </c>
      <c r="J5931" s="432"/>
    </row>
    <row r="5932" spans="1:11" ht="24" hidden="1" customHeight="1" outlineLevel="1">
      <c r="A5932" s="418">
        <v>98243</v>
      </c>
      <c r="B5932" s="560" t="s">
        <v>25059</v>
      </c>
      <c r="C5932" s="560"/>
      <c r="D5932" s="560"/>
      <c r="E5932" s="560"/>
      <c r="F5932" s="560"/>
      <c r="G5932" s="560"/>
      <c r="H5932" s="419" t="s">
        <v>60</v>
      </c>
      <c r="I5932" s="420"/>
      <c r="J5932" s="421">
        <v>152.72999999999999</v>
      </c>
      <c r="K5932" s="422"/>
    </row>
    <row r="5933" spans="1:11" hidden="1" outlineLevel="1">
      <c r="A5933" s="423"/>
      <c r="B5933" s="424"/>
      <c r="C5933" s="425">
        <v>2041</v>
      </c>
      <c r="D5933" s="426" t="s">
        <v>23768</v>
      </c>
      <c r="E5933" s="427" t="s">
        <v>143</v>
      </c>
      <c r="F5933" s="428">
        <v>26.73</v>
      </c>
      <c r="G5933" s="429">
        <v>1.5</v>
      </c>
      <c r="H5933" s="430"/>
      <c r="I5933" s="431">
        <v>40.100700000000003</v>
      </c>
      <c r="J5933" s="432"/>
    </row>
    <row r="5934" spans="1:11" ht="22.5" collapsed="1">
      <c r="A5934" s="423"/>
      <c r="B5934" s="424"/>
      <c r="C5934" s="425">
        <v>2044</v>
      </c>
      <c r="D5934" s="426" t="s">
        <v>23769</v>
      </c>
      <c r="E5934" s="427" t="s">
        <v>143</v>
      </c>
      <c r="F5934" s="428">
        <v>19.559999999999999</v>
      </c>
      <c r="G5934" s="429">
        <v>1.5</v>
      </c>
      <c r="H5934" s="430"/>
      <c r="I5934" s="431">
        <v>29.3505</v>
      </c>
      <c r="J5934" s="432"/>
    </row>
    <row r="5935" spans="1:11" ht="33.75" hidden="1" outlineLevel="1">
      <c r="A5935" s="423"/>
      <c r="B5935" s="424"/>
      <c r="C5935" s="425">
        <v>56047</v>
      </c>
      <c r="D5935" s="426" t="s">
        <v>24359</v>
      </c>
      <c r="E5935" s="427" t="s">
        <v>9779</v>
      </c>
      <c r="F5935" s="428">
        <v>83.28</v>
      </c>
      <c r="G5935" s="429">
        <v>1</v>
      </c>
      <c r="H5935" s="430"/>
      <c r="I5935" s="431">
        <v>83.28</v>
      </c>
      <c r="J5935" s="432"/>
    </row>
    <row r="5936" spans="1:11" hidden="1" outlineLevel="1">
      <c r="A5936" s="418">
        <v>98244</v>
      </c>
      <c r="B5936" s="560" t="s">
        <v>25060</v>
      </c>
      <c r="C5936" s="560"/>
      <c r="D5936" s="560"/>
      <c r="E5936" s="560"/>
      <c r="F5936" s="560"/>
      <c r="G5936" s="560"/>
      <c r="H5936" s="419" t="s">
        <v>60</v>
      </c>
      <c r="I5936" s="420"/>
      <c r="J5936" s="421">
        <v>134.18</v>
      </c>
      <c r="K5936" s="422"/>
    </row>
    <row r="5937" spans="1:11" hidden="1" outlineLevel="1">
      <c r="A5937" s="423"/>
      <c r="B5937" s="424"/>
      <c r="C5937" s="425">
        <v>2041</v>
      </c>
      <c r="D5937" s="426" t="s">
        <v>23768</v>
      </c>
      <c r="E5937" s="427" t="s">
        <v>143</v>
      </c>
      <c r="F5937" s="428">
        <v>26.73</v>
      </c>
      <c r="G5937" s="429">
        <v>1</v>
      </c>
      <c r="H5937" s="430"/>
      <c r="I5937" s="431">
        <v>26.733799999999999</v>
      </c>
      <c r="J5937" s="432"/>
    </row>
    <row r="5938" spans="1:11" ht="22.5" collapsed="1">
      <c r="A5938" s="423"/>
      <c r="B5938" s="424"/>
      <c r="C5938" s="425">
        <v>2044</v>
      </c>
      <c r="D5938" s="426" t="s">
        <v>23769</v>
      </c>
      <c r="E5938" s="427" t="s">
        <v>143</v>
      </c>
      <c r="F5938" s="428">
        <v>19.559999999999999</v>
      </c>
      <c r="G5938" s="429">
        <v>1</v>
      </c>
      <c r="H5938" s="430"/>
      <c r="I5938" s="431">
        <v>19.567</v>
      </c>
      <c r="J5938" s="432"/>
    </row>
    <row r="5939" spans="1:11" ht="22.5" hidden="1" outlineLevel="1">
      <c r="A5939" s="423"/>
      <c r="B5939" s="424"/>
      <c r="C5939" s="425">
        <v>56050</v>
      </c>
      <c r="D5939" s="426" t="s">
        <v>25061</v>
      </c>
      <c r="E5939" s="427" t="s">
        <v>9779</v>
      </c>
      <c r="F5939" s="428">
        <v>87.88</v>
      </c>
      <c r="G5939" s="429">
        <v>1</v>
      </c>
      <c r="H5939" s="430"/>
      <c r="I5939" s="431">
        <v>87.88</v>
      </c>
      <c r="J5939" s="432"/>
    </row>
    <row r="5940" spans="1:11" hidden="1" outlineLevel="1">
      <c r="A5940" s="418">
        <v>98245</v>
      </c>
      <c r="B5940" s="560" t="s">
        <v>25062</v>
      </c>
      <c r="C5940" s="560"/>
      <c r="D5940" s="560"/>
      <c r="E5940" s="560"/>
      <c r="F5940" s="560"/>
      <c r="G5940" s="560"/>
      <c r="H5940" s="419" t="s">
        <v>60</v>
      </c>
      <c r="I5940" s="420"/>
      <c r="J5940" s="421">
        <v>146.13999999999999</v>
      </c>
      <c r="K5940" s="422"/>
    </row>
    <row r="5941" spans="1:11" hidden="1" outlineLevel="1">
      <c r="A5941" s="423"/>
      <c r="B5941" s="424"/>
      <c r="C5941" s="425">
        <v>2041</v>
      </c>
      <c r="D5941" s="426" t="s">
        <v>23768</v>
      </c>
      <c r="E5941" s="427" t="s">
        <v>143</v>
      </c>
      <c r="F5941" s="428">
        <v>26.73</v>
      </c>
      <c r="G5941" s="429">
        <v>1</v>
      </c>
      <c r="H5941" s="430"/>
      <c r="I5941" s="431">
        <v>26.733799999999999</v>
      </c>
      <c r="J5941" s="432"/>
    </row>
    <row r="5942" spans="1:11" ht="22.5" collapsed="1">
      <c r="A5942" s="423"/>
      <c r="B5942" s="424"/>
      <c r="C5942" s="425">
        <v>2044</v>
      </c>
      <c r="D5942" s="426" t="s">
        <v>23769</v>
      </c>
      <c r="E5942" s="427" t="s">
        <v>143</v>
      </c>
      <c r="F5942" s="428">
        <v>19.559999999999999</v>
      </c>
      <c r="G5942" s="429">
        <v>1</v>
      </c>
      <c r="H5942" s="430"/>
      <c r="I5942" s="431">
        <v>19.567</v>
      </c>
      <c r="J5942" s="432"/>
    </row>
    <row r="5943" spans="1:11" ht="33.75" hidden="1" outlineLevel="1">
      <c r="A5943" s="423"/>
      <c r="B5943" s="424"/>
      <c r="C5943" s="425">
        <v>56051</v>
      </c>
      <c r="D5943" s="426" t="s">
        <v>25063</v>
      </c>
      <c r="E5943" s="427" t="s">
        <v>9779</v>
      </c>
      <c r="F5943" s="428">
        <v>99.84</v>
      </c>
      <c r="G5943" s="429">
        <v>1</v>
      </c>
      <c r="H5943" s="430"/>
      <c r="I5943" s="431">
        <v>99.84</v>
      </c>
      <c r="J5943" s="432"/>
    </row>
    <row r="5944" spans="1:11" hidden="1" outlineLevel="1">
      <c r="A5944" s="418">
        <v>98246</v>
      </c>
      <c r="B5944" s="560" t="s">
        <v>25064</v>
      </c>
      <c r="C5944" s="560"/>
      <c r="D5944" s="560"/>
      <c r="E5944" s="560"/>
      <c r="F5944" s="560"/>
      <c r="G5944" s="560"/>
      <c r="H5944" s="419" t="s">
        <v>60</v>
      </c>
      <c r="I5944" s="420"/>
      <c r="J5944" s="421">
        <v>186.6</v>
      </c>
      <c r="K5944" s="422"/>
    </row>
    <row r="5945" spans="1:11" hidden="1" outlineLevel="1">
      <c r="A5945" s="423"/>
      <c r="B5945" s="424"/>
      <c r="C5945" s="425">
        <v>2041</v>
      </c>
      <c r="D5945" s="426" t="s">
        <v>23768</v>
      </c>
      <c r="E5945" s="427" t="s">
        <v>143</v>
      </c>
      <c r="F5945" s="428">
        <v>26.73</v>
      </c>
      <c r="G5945" s="429">
        <v>1</v>
      </c>
      <c r="H5945" s="430"/>
      <c r="I5945" s="431">
        <v>26.733799999999999</v>
      </c>
      <c r="J5945" s="432"/>
    </row>
    <row r="5946" spans="1:11" ht="22.5" collapsed="1">
      <c r="A5946" s="423"/>
      <c r="B5946" s="424"/>
      <c r="C5946" s="425">
        <v>2044</v>
      </c>
      <c r="D5946" s="426" t="s">
        <v>23769</v>
      </c>
      <c r="E5946" s="427" t="s">
        <v>143</v>
      </c>
      <c r="F5946" s="428">
        <v>19.559999999999999</v>
      </c>
      <c r="G5946" s="429">
        <v>1</v>
      </c>
      <c r="H5946" s="430"/>
      <c r="I5946" s="431">
        <v>19.567</v>
      </c>
      <c r="J5946" s="432"/>
    </row>
    <row r="5947" spans="1:11" ht="33.75" hidden="1" outlineLevel="1">
      <c r="A5947" s="423"/>
      <c r="B5947" s="424"/>
      <c r="C5947" s="425">
        <v>56052</v>
      </c>
      <c r="D5947" s="426" t="s">
        <v>25065</v>
      </c>
      <c r="E5947" s="427" t="s">
        <v>9779</v>
      </c>
      <c r="F5947" s="428">
        <v>140.30000000000001</v>
      </c>
      <c r="G5947" s="429">
        <v>1</v>
      </c>
      <c r="H5947" s="430"/>
      <c r="I5947" s="431">
        <v>140.30000000000001</v>
      </c>
      <c r="J5947" s="432"/>
    </row>
    <row r="5948" spans="1:11" hidden="1" outlineLevel="1">
      <c r="A5948" s="418">
        <v>98247</v>
      </c>
      <c r="B5948" s="560" t="s">
        <v>25066</v>
      </c>
      <c r="C5948" s="560"/>
      <c r="D5948" s="560"/>
      <c r="E5948" s="560"/>
      <c r="F5948" s="560"/>
      <c r="G5948" s="560"/>
      <c r="H5948" s="419" t="s">
        <v>60</v>
      </c>
      <c r="I5948" s="420"/>
      <c r="J5948" s="421">
        <v>203.44</v>
      </c>
      <c r="K5948" s="422"/>
    </row>
    <row r="5949" spans="1:11" hidden="1" outlineLevel="1">
      <c r="A5949" s="423"/>
      <c r="B5949" s="424"/>
      <c r="C5949" s="425">
        <v>2041</v>
      </c>
      <c r="D5949" s="426" t="s">
        <v>23768</v>
      </c>
      <c r="E5949" s="427" t="s">
        <v>143</v>
      </c>
      <c r="F5949" s="428">
        <v>26.73</v>
      </c>
      <c r="G5949" s="429">
        <v>1</v>
      </c>
      <c r="H5949" s="430"/>
      <c r="I5949" s="431">
        <v>26.733799999999999</v>
      </c>
      <c r="J5949" s="432"/>
    </row>
    <row r="5950" spans="1:11" ht="22.5" collapsed="1">
      <c r="A5950" s="423"/>
      <c r="B5950" s="424"/>
      <c r="C5950" s="425">
        <v>2044</v>
      </c>
      <c r="D5950" s="426" t="s">
        <v>23769</v>
      </c>
      <c r="E5950" s="427" t="s">
        <v>143</v>
      </c>
      <c r="F5950" s="428">
        <v>19.559999999999999</v>
      </c>
      <c r="G5950" s="429">
        <v>1</v>
      </c>
      <c r="H5950" s="430"/>
      <c r="I5950" s="431">
        <v>19.567</v>
      </c>
      <c r="J5950" s="432"/>
    </row>
    <row r="5951" spans="1:11" ht="33.75" hidden="1" outlineLevel="1">
      <c r="A5951" s="423"/>
      <c r="B5951" s="424"/>
      <c r="C5951" s="425">
        <v>56053</v>
      </c>
      <c r="D5951" s="426" t="s">
        <v>25067</v>
      </c>
      <c r="E5951" s="427" t="s">
        <v>9779</v>
      </c>
      <c r="F5951" s="428">
        <v>157.13999999999999</v>
      </c>
      <c r="G5951" s="429">
        <v>1</v>
      </c>
      <c r="H5951" s="430"/>
      <c r="I5951" s="431">
        <v>157.13999999999999</v>
      </c>
      <c r="J5951" s="432"/>
    </row>
    <row r="5952" spans="1:11" ht="23.25" hidden="1" customHeight="1" outlineLevel="1">
      <c r="A5952" s="418">
        <v>98248</v>
      </c>
      <c r="B5952" s="560" t="s">
        <v>25068</v>
      </c>
      <c r="C5952" s="560"/>
      <c r="D5952" s="560"/>
      <c r="E5952" s="560"/>
      <c r="F5952" s="560"/>
      <c r="G5952" s="560"/>
      <c r="H5952" s="419" t="s">
        <v>60</v>
      </c>
      <c r="I5952" s="420"/>
      <c r="J5952" s="421">
        <v>28608.32</v>
      </c>
      <c r="K5952" s="422"/>
    </row>
    <row r="5953" spans="1:11" ht="22.5" hidden="1" outlineLevel="1">
      <c r="A5953" s="423"/>
      <c r="B5953" s="424"/>
      <c r="C5953" s="425">
        <v>1037</v>
      </c>
      <c r="D5953" s="426" t="s">
        <v>24002</v>
      </c>
      <c r="E5953" s="427" t="s">
        <v>143</v>
      </c>
      <c r="F5953" s="428">
        <v>44.05</v>
      </c>
      <c r="G5953" s="429">
        <v>4</v>
      </c>
      <c r="H5953" s="430"/>
      <c r="I5953" s="431">
        <v>176.21520000000001</v>
      </c>
      <c r="J5953" s="432"/>
    </row>
    <row r="5954" spans="1:11" collapsed="1">
      <c r="A5954" s="423"/>
      <c r="B5954" s="424"/>
      <c r="C5954" s="425">
        <v>2041</v>
      </c>
      <c r="D5954" s="426" t="s">
        <v>23768</v>
      </c>
      <c r="E5954" s="427" t="s">
        <v>143</v>
      </c>
      <c r="F5954" s="428">
        <v>26.73</v>
      </c>
      <c r="G5954" s="429">
        <v>4</v>
      </c>
      <c r="H5954" s="430"/>
      <c r="I5954" s="431">
        <v>106.9354</v>
      </c>
      <c r="J5954" s="432"/>
    </row>
    <row r="5955" spans="1:11" ht="22.5" hidden="1" outlineLevel="1">
      <c r="A5955" s="423"/>
      <c r="B5955" s="424"/>
      <c r="C5955" s="425">
        <v>2044</v>
      </c>
      <c r="D5955" s="426" t="s">
        <v>23769</v>
      </c>
      <c r="E5955" s="427" t="s">
        <v>143</v>
      </c>
      <c r="F5955" s="428">
        <v>19.559999999999999</v>
      </c>
      <c r="G5955" s="429">
        <v>4</v>
      </c>
      <c r="H5955" s="430"/>
      <c r="I5955" s="431">
        <v>78.268000000000001</v>
      </c>
      <c r="J5955" s="432"/>
    </row>
    <row r="5956" spans="1:11" ht="45" hidden="1" outlineLevel="1">
      <c r="A5956" s="423"/>
      <c r="B5956" s="424"/>
      <c r="C5956" s="425">
        <v>56601</v>
      </c>
      <c r="D5956" s="426" t="s">
        <v>25069</v>
      </c>
      <c r="E5956" s="427" t="s">
        <v>9779</v>
      </c>
      <c r="F5956" s="428">
        <v>28246.9</v>
      </c>
      <c r="G5956" s="429">
        <v>1</v>
      </c>
      <c r="H5956" s="430"/>
      <c r="I5956" s="431">
        <v>28246.9</v>
      </c>
      <c r="J5956" s="432"/>
    </row>
    <row r="5957" spans="1:11" ht="23.25" hidden="1" customHeight="1" outlineLevel="1">
      <c r="A5957" s="418">
        <v>98249</v>
      </c>
      <c r="B5957" s="560" t="s">
        <v>25070</v>
      </c>
      <c r="C5957" s="560"/>
      <c r="D5957" s="560"/>
      <c r="E5957" s="560"/>
      <c r="F5957" s="560"/>
      <c r="G5957" s="560"/>
      <c r="H5957" s="419" t="s">
        <v>60</v>
      </c>
      <c r="I5957" s="420"/>
      <c r="J5957" s="421">
        <v>21542.63</v>
      </c>
      <c r="K5957" s="422"/>
    </row>
    <row r="5958" spans="1:11" ht="22.5" hidden="1" outlineLevel="1">
      <c r="A5958" s="423"/>
      <c r="B5958" s="424"/>
      <c r="C5958" s="425">
        <v>1037</v>
      </c>
      <c r="D5958" s="426" t="s">
        <v>24002</v>
      </c>
      <c r="E5958" s="427" t="s">
        <v>143</v>
      </c>
      <c r="F5958" s="428">
        <v>44.05</v>
      </c>
      <c r="G5958" s="429">
        <v>4</v>
      </c>
      <c r="H5958" s="430"/>
      <c r="I5958" s="431">
        <v>176.21520000000001</v>
      </c>
      <c r="J5958" s="432"/>
    </row>
    <row r="5959" spans="1:11" collapsed="1">
      <c r="A5959" s="423"/>
      <c r="B5959" s="424"/>
      <c r="C5959" s="425">
        <v>2041</v>
      </c>
      <c r="D5959" s="426" t="s">
        <v>23768</v>
      </c>
      <c r="E5959" s="427" t="s">
        <v>143</v>
      </c>
      <c r="F5959" s="428">
        <v>26.73</v>
      </c>
      <c r="G5959" s="429">
        <v>4</v>
      </c>
      <c r="H5959" s="430"/>
      <c r="I5959" s="431">
        <v>106.9354</v>
      </c>
      <c r="J5959" s="432"/>
    </row>
    <row r="5960" spans="1:11" ht="22.5" hidden="1" outlineLevel="1">
      <c r="A5960" s="423"/>
      <c r="B5960" s="424"/>
      <c r="C5960" s="425">
        <v>2044</v>
      </c>
      <c r="D5960" s="426" t="s">
        <v>23769</v>
      </c>
      <c r="E5960" s="427" t="s">
        <v>143</v>
      </c>
      <c r="F5960" s="428">
        <v>19.559999999999999</v>
      </c>
      <c r="G5960" s="429">
        <v>4</v>
      </c>
      <c r="H5960" s="430"/>
      <c r="I5960" s="431">
        <v>78.268000000000001</v>
      </c>
      <c r="J5960" s="432"/>
    </row>
    <row r="5961" spans="1:11" ht="45" hidden="1" outlineLevel="1">
      <c r="A5961" s="423"/>
      <c r="B5961" s="424"/>
      <c r="C5961" s="425">
        <v>56602</v>
      </c>
      <c r="D5961" s="426" t="s">
        <v>25071</v>
      </c>
      <c r="E5961" s="427" t="s">
        <v>9779</v>
      </c>
      <c r="F5961" s="428">
        <v>21181.21</v>
      </c>
      <c r="G5961" s="429">
        <v>1</v>
      </c>
      <c r="H5961" s="430"/>
      <c r="I5961" s="431">
        <v>21181.21</v>
      </c>
      <c r="J5961" s="432"/>
    </row>
    <row r="5962" spans="1:11" hidden="1" outlineLevel="1">
      <c r="A5962" s="418">
        <v>98255</v>
      </c>
      <c r="B5962" s="560" t="s">
        <v>25072</v>
      </c>
      <c r="C5962" s="560"/>
      <c r="D5962" s="560"/>
      <c r="E5962" s="560"/>
      <c r="F5962" s="560"/>
      <c r="G5962" s="560"/>
      <c r="H5962" s="419" t="s">
        <v>60</v>
      </c>
      <c r="I5962" s="420"/>
      <c r="J5962" s="421">
        <v>13.01</v>
      </c>
      <c r="K5962" s="422"/>
    </row>
    <row r="5963" spans="1:11" ht="22.5" hidden="1" outlineLevel="1">
      <c r="A5963" s="423"/>
      <c r="B5963" s="424"/>
      <c r="C5963" s="425">
        <v>2044</v>
      </c>
      <c r="D5963" s="426" t="s">
        <v>23769</v>
      </c>
      <c r="E5963" s="427" t="s">
        <v>143</v>
      </c>
      <c r="F5963" s="428">
        <v>19.559999999999999</v>
      </c>
      <c r="G5963" s="429">
        <v>0.1</v>
      </c>
      <c r="H5963" s="430"/>
      <c r="I5963" s="431">
        <v>1.9567000000000001</v>
      </c>
      <c r="J5963" s="432"/>
    </row>
    <row r="5964" spans="1:11" ht="22.5" collapsed="1">
      <c r="A5964" s="423"/>
      <c r="B5964" s="424"/>
      <c r="C5964" s="425">
        <v>56410</v>
      </c>
      <c r="D5964" s="426" t="s">
        <v>25073</v>
      </c>
      <c r="E5964" s="427" t="s">
        <v>9779</v>
      </c>
      <c r="F5964" s="428">
        <v>11.05</v>
      </c>
      <c r="G5964" s="429">
        <v>1</v>
      </c>
      <c r="H5964" s="430"/>
      <c r="I5964" s="431">
        <v>11.05</v>
      </c>
      <c r="J5964" s="432"/>
    </row>
    <row r="5965" spans="1:11" hidden="1" outlineLevel="1">
      <c r="A5965" s="418">
        <v>98256</v>
      </c>
      <c r="B5965" s="560" t="s">
        <v>25074</v>
      </c>
      <c r="C5965" s="560"/>
      <c r="D5965" s="560"/>
      <c r="E5965" s="560"/>
      <c r="F5965" s="560"/>
      <c r="G5965" s="560"/>
      <c r="H5965" s="419" t="s">
        <v>60</v>
      </c>
      <c r="I5965" s="420"/>
      <c r="J5965" s="421">
        <v>13.91</v>
      </c>
      <c r="K5965" s="422"/>
    </row>
    <row r="5966" spans="1:11" ht="22.5" hidden="1" outlineLevel="1">
      <c r="A5966" s="423"/>
      <c r="B5966" s="424"/>
      <c r="C5966" s="425">
        <v>2044</v>
      </c>
      <c r="D5966" s="426" t="s">
        <v>23769</v>
      </c>
      <c r="E5966" s="427" t="s">
        <v>143</v>
      </c>
      <c r="F5966" s="428">
        <v>19.559999999999999</v>
      </c>
      <c r="G5966" s="429">
        <v>0.1</v>
      </c>
      <c r="H5966" s="430"/>
      <c r="I5966" s="431">
        <v>1.9567000000000001</v>
      </c>
      <c r="J5966" s="432"/>
    </row>
    <row r="5967" spans="1:11" ht="22.5" collapsed="1">
      <c r="A5967" s="423"/>
      <c r="B5967" s="424"/>
      <c r="C5967" s="425">
        <v>56415</v>
      </c>
      <c r="D5967" s="426" t="s">
        <v>25074</v>
      </c>
      <c r="E5967" s="427" t="s">
        <v>9779</v>
      </c>
      <c r="F5967" s="428">
        <v>11.95</v>
      </c>
      <c r="G5967" s="429">
        <v>1</v>
      </c>
      <c r="H5967" s="430"/>
      <c r="I5967" s="431">
        <v>11.95</v>
      </c>
      <c r="J5967" s="432"/>
    </row>
    <row r="5968" spans="1:11" hidden="1" outlineLevel="1">
      <c r="A5968" s="418">
        <v>98257</v>
      </c>
      <c r="B5968" s="560" t="s">
        <v>25075</v>
      </c>
      <c r="C5968" s="560"/>
      <c r="D5968" s="560"/>
      <c r="E5968" s="560"/>
      <c r="F5968" s="560"/>
      <c r="G5968" s="560"/>
      <c r="H5968" s="419" t="s">
        <v>60</v>
      </c>
      <c r="I5968" s="420"/>
      <c r="J5968" s="421">
        <v>57.05</v>
      </c>
      <c r="K5968" s="422"/>
    </row>
    <row r="5969" spans="1:11" hidden="1" outlineLevel="1">
      <c r="A5969" s="423"/>
      <c r="B5969" s="424"/>
      <c r="C5969" s="425">
        <v>2041</v>
      </c>
      <c r="D5969" s="426" t="s">
        <v>23768</v>
      </c>
      <c r="E5969" s="427" t="s">
        <v>143</v>
      </c>
      <c r="F5969" s="428">
        <v>26.73</v>
      </c>
      <c r="G5969" s="429">
        <v>0.3</v>
      </c>
      <c r="H5969" s="430"/>
      <c r="I5969" s="431">
        <v>8.0200999999999993</v>
      </c>
      <c r="J5969" s="432"/>
    </row>
    <row r="5970" spans="1:11" ht="22.5" collapsed="1">
      <c r="A5970" s="423"/>
      <c r="B5970" s="424"/>
      <c r="C5970" s="425">
        <v>2044</v>
      </c>
      <c r="D5970" s="426" t="s">
        <v>23769</v>
      </c>
      <c r="E5970" s="427" t="s">
        <v>143</v>
      </c>
      <c r="F5970" s="428">
        <v>19.559999999999999</v>
      </c>
      <c r="G5970" s="429">
        <v>0.3</v>
      </c>
      <c r="H5970" s="430"/>
      <c r="I5970" s="431">
        <v>5.8700999999999999</v>
      </c>
      <c r="J5970" s="432"/>
    </row>
    <row r="5971" spans="1:11" ht="22.5" hidden="1" outlineLevel="1">
      <c r="A5971" s="423"/>
      <c r="B5971" s="424"/>
      <c r="C5971" s="425">
        <v>56435</v>
      </c>
      <c r="D5971" s="426" t="s">
        <v>25076</v>
      </c>
      <c r="E5971" s="427" t="s">
        <v>9779</v>
      </c>
      <c r="F5971" s="428">
        <v>43.16</v>
      </c>
      <c r="G5971" s="429">
        <v>1</v>
      </c>
      <c r="H5971" s="430"/>
      <c r="I5971" s="431">
        <v>43.16</v>
      </c>
      <c r="J5971" s="432"/>
    </row>
    <row r="5972" spans="1:11" hidden="1" outlineLevel="1">
      <c r="A5972" s="418">
        <v>98258</v>
      </c>
      <c r="B5972" s="560" t="s">
        <v>25077</v>
      </c>
      <c r="C5972" s="560"/>
      <c r="D5972" s="560"/>
      <c r="E5972" s="560"/>
      <c r="F5972" s="560"/>
      <c r="G5972" s="560"/>
      <c r="H5972" s="419" t="s">
        <v>60</v>
      </c>
      <c r="I5972" s="420"/>
      <c r="J5972" s="421">
        <v>86.42</v>
      </c>
      <c r="K5972" s="422"/>
    </row>
    <row r="5973" spans="1:11" hidden="1" outlineLevel="1">
      <c r="A5973" s="423"/>
      <c r="B5973" s="424"/>
      <c r="C5973" s="425">
        <v>2041</v>
      </c>
      <c r="D5973" s="426" t="s">
        <v>23768</v>
      </c>
      <c r="E5973" s="427" t="s">
        <v>143</v>
      </c>
      <c r="F5973" s="428">
        <v>26.73</v>
      </c>
      <c r="G5973" s="429">
        <v>0.3</v>
      </c>
      <c r="H5973" s="430"/>
      <c r="I5973" s="431">
        <v>8.0200999999999993</v>
      </c>
      <c r="J5973" s="432"/>
    </row>
    <row r="5974" spans="1:11" ht="22.5" collapsed="1">
      <c r="A5974" s="423"/>
      <c r="B5974" s="424"/>
      <c r="C5974" s="425">
        <v>2044</v>
      </c>
      <c r="D5974" s="426" t="s">
        <v>23769</v>
      </c>
      <c r="E5974" s="427" t="s">
        <v>143</v>
      </c>
      <c r="F5974" s="428">
        <v>19.559999999999999</v>
      </c>
      <c r="G5974" s="429">
        <v>0.3</v>
      </c>
      <c r="H5974" s="430"/>
      <c r="I5974" s="431">
        <v>5.8700999999999999</v>
      </c>
      <c r="J5974" s="432"/>
    </row>
    <row r="5975" spans="1:11" ht="22.5" hidden="1" outlineLevel="1">
      <c r="A5975" s="423"/>
      <c r="B5975" s="424"/>
      <c r="C5975" s="425">
        <v>56436</v>
      </c>
      <c r="D5975" s="426" t="s">
        <v>25078</v>
      </c>
      <c r="E5975" s="427" t="s">
        <v>9779</v>
      </c>
      <c r="F5975" s="428">
        <v>72.53</v>
      </c>
      <c r="G5975" s="429">
        <v>1</v>
      </c>
      <c r="H5975" s="430"/>
      <c r="I5975" s="431">
        <v>72.53</v>
      </c>
      <c r="J5975" s="432"/>
    </row>
    <row r="5976" spans="1:11" hidden="1" outlineLevel="1">
      <c r="A5976" s="418">
        <v>98259</v>
      </c>
      <c r="B5976" s="560" t="s">
        <v>25079</v>
      </c>
      <c r="C5976" s="560"/>
      <c r="D5976" s="560"/>
      <c r="E5976" s="560"/>
      <c r="F5976" s="560"/>
      <c r="G5976" s="560"/>
      <c r="H5976" s="419" t="s">
        <v>60</v>
      </c>
      <c r="I5976" s="420"/>
      <c r="J5976" s="421">
        <v>61.91</v>
      </c>
      <c r="K5976" s="422"/>
    </row>
    <row r="5977" spans="1:11" hidden="1" outlineLevel="1">
      <c r="A5977" s="423"/>
      <c r="B5977" s="424"/>
      <c r="C5977" s="425">
        <v>2041</v>
      </c>
      <c r="D5977" s="426" t="s">
        <v>23768</v>
      </c>
      <c r="E5977" s="427" t="s">
        <v>143</v>
      </c>
      <c r="F5977" s="428">
        <v>26.73</v>
      </c>
      <c r="G5977" s="429">
        <v>0.3</v>
      </c>
      <c r="H5977" s="430"/>
      <c r="I5977" s="431">
        <v>8.0200999999999993</v>
      </c>
      <c r="J5977" s="432"/>
    </row>
    <row r="5978" spans="1:11" ht="22.5" collapsed="1">
      <c r="A5978" s="423"/>
      <c r="B5978" s="424"/>
      <c r="C5978" s="425">
        <v>2044</v>
      </c>
      <c r="D5978" s="426" t="s">
        <v>23769</v>
      </c>
      <c r="E5978" s="427" t="s">
        <v>143</v>
      </c>
      <c r="F5978" s="428">
        <v>19.559999999999999</v>
      </c>
      <c r="G5978" s="429">
        <v>0.3</v>
      </c>
      <c r="H5978" s="430"/>
      <c r="I5978" s="431">
        <v>5.8700999999999999</v>
      </c>
      <c r="J5978" s="432"/>
    </row>
    <row r="5979" spans="1:11" ht="22.5" hidden="1" outlineLevel="1">
      <c r="A5979" s="423"/>
      <c r="B5979" s="424"/>
      <c r="C5979" s="425">
        <v>56437</v>
      </c>
      <c r="D5979" s="426" t="s">
        <v>25080</v>
      </c>
      <c r="E5979" s="427" t="s">
        <v>9779</v>
      </c>
      <c r="F5979" s="428">
        <v>48.02</v>
      </c>
      <c r="G5979" s="429">
        <v>1</v>
      </c>
      <c r="H5979" s="430"/>
      <c r="I5979" s="431">
        <v>48.02</v>
      </c>
      <c r="J5979" s="432"/>
    </row>
    <row r="5980" spans="1:11" hidden="1" outlineLevel="1">
      <c r="A5980" s="418">
        <v>98260</v>
      </c>
      <c r="B5980" s="560" t="s">
        <v>25081</v>
      </c>
      <c r="C5980" s="560"/>
      <c r="D5980" s="560"/>
      <c r="E5980" s="560"/>
      <c r="F5980" s="560"/>
      <c r="G5980" s="560"/>
      <c r="H5980" s="419" t="s">
        <v>60</v>
      </c>
      <c r="I5980" s="420"/>
      <c r="J5980" s="421">
        <v>46.06</v>
      </c>
      <c r="K5980" s="422"/>
    </row>
    <row r="5981" spans="1:11" ht="22.5" hidden="1" outlineLevel="1">
      <c r="A5981" s="423"/>
      <c r="B5981" s="424"/>
      <c r="C5981" s="425">
        <v>2044</v>
      </c>
      <c r="D5981" s="426" t="s">
        <v>23769</v>
      </c>
      <c r="E5981" s="427" t="s">
        <v>143</v>
      </c>
      <c r="F5981" s="428">
        <v>19.559999999999999</v>
      </c>
      <c r="G5981" s="429">
        <v>0.2</v>
      </c>
      <c r="H5981" s="430"/>
      <c r="I5981" s="431">
        <v>3.9134000000000002</v>
      </c>
      <c r="J5981" s="432"/>
    </row>
    <row r="5982" spans="1:11" ht="22.5" collapsed="1">
      <c r="A5982" s="423"/>
      <c r="B5982" s="424"/>
      <c r="C5982" s="425">
        <v>56418</v>
      </c>
      <c r="D5982" s="426" t="s">
        <v>25082</v>
      </c>
      <c r="E5982" s="427" t="s">
        <v>9779</v>
      </c>
      <c r="F5982" s="428">
        <v>42.15</v>
      </c>
      <c r="G5982" s="429">
        <v>1</v>
      </c>
      <c r="H5982" s="430"/>
      <c r="I5982" s="431">
        <v>42.15</v>
      </c>
      <c r="J5982" s="432"/>
    </row>
    <row r="5983" spans="1:11" hidden="1" outlineLevel="1">
      <c r="A5983" s="418">
        <v>98261</v>
      </c>
      <c r="B5983" s="560" t="s">
        <v>25083</v>
      </c>
      <c r="C5983" s="560"/>
      <c r="D5983" s="560"/>
      <c r="E5983" s="560"/>
      <c r="F5983" s="560"/>
      <c r="G5983" s="560"/>
      <c r="H5983" s="419" t="s">
        <v>60</v>
      </c>
      <c r="I5983" s="420"/>
      <c r="J5983" s="421">
        <v>41.74</v>
      </c>
      <c r="K5983" s="422"/>
    </row>
    <row r="5984" spans="1:11" hidden="1" outlineLevel="1">
      <c r="A5984" s="423"/>
      <c r="B5984" s="424"/>
      <c r="C5984" s="425">
        <v>2041</v>
      </c>
      <c r="D5984" s="426" t="s">
        <v>23768</v>
      </c>
      <c r="E5984" s="427" t="s">
        <v>143</v>
      </c>
      <c r="F5984" s="428">
        <v>26.73</v>
      </c>
      <c r="G5984" s="429">
        <v>0.3</v>
      </c>
      <c r="H5984" s="430"/>
      <c r="I5984" s="431">
        <v>8.0200999999999993</v>
      </c>
      <c r="J5984" s="432"/>
    </row>
    <row r="5985" spans="1:11" ht="22.5" collapsed="1">
      <c r="A5985" s="423"/>
      <c r="B5985" s="424"/>
      <c r="C5985" s="425">
        <v>2044</v>
      </c>
      <c r="D5985" s="426" t="s">
        <v>23769</v>
      </c>
      <c r="E5985" s="427" t="s">
        <v>143</v>
      </c>
      <c r="F5985" s="428">
        <v>19.559999999999999</v>
      </c>
      <c r="G5985" s="429">
        <v>0.3</v>
      </c>
      <c r="H5985" s="430"/>
      <c r="I5985" s="431">
        <v>5.8700999999999999</v>
      </c>
      <c r="J5985" s="432"/>
    </row>
    <row r="5986" spans="1:11" ht="22.5" hidden="1" outlineLevel="1">
      <c r="A5986" s="423"/>
      <c r="B5986" s="424"/>
      <c r="C5986" s="425">
        <v>56438</v>
      </c>
      <c r="D5986" s="426" t="s">
        <v>25084</v>
      </c>
      <c r="E5986" s="427" t="s">
        <v>9779</v>
      </c>
      <c r="F5986" s="428">
        <v>27.85</v>
      </c>
      <c r="G5986" s="429">
        <v>1</v>
      </c>
      <c r="H5986" s="430"/>
      <c r="I5986" s="431">
        <v>27.85</v>
      </c>
      <c r="J5986" s="432"/>
    </row>
    <row r="5987" spans="1:11" hidden="1" outlineLevel="1">
      <c r="A5987" s="418">
        <v>98262</v>
      </c>
      <c r="B5987" s="560" t="s">
        <v>25085</v>
      </c>
      <c r="C5987" s="560"/>
      <c r="D5987" s="560"/>
      <c r="E5987" s="560"/>
      <c r="F5987" s="560"/>
      <c r="G5987" s="560"/>
      <c r="H5987" s="419" t="s">
        <v>60</v>
      </c>
      <c r="I5987" s="420"/>
      <c r="J5987" s="421">
        <v>43.18</v>
      </c>
      <c r="K5987" s="422"/>
    </row>
    <row r="5988" spans="1:11" hidden="1" outlineLevel="1">
      <c r="A5988" s="423"/>
      <c r="B5988" s="424"/>
      <c r="C5988" s="425">
        <v>2041</v>
      </c>
      <c r="D5988" s="426" t="s">
        <v>23768</v>
      </c>
      <c r="E5988" s="427" t="s">
        <v>143</v>
      </c>
      <c r="F5988" s="428">
        <v>26.73</v>
      </c>
      <c r="G5988" s="429">
        <v>0.3</v>
      </c>
      <c r="H5988" s="430"/>
      <c r="I5988" s="431">
        <v>8.0200999999999993</v>
      </c>
      <c r="J5988" s="432"/>
    </row>
    <row r="5989" spans="1:11" ht="22.5" collapsed="1">
      <c r="A5989" s="423"/>
      <c r="B5989" s="424"/>
      <c r="C5989" s="425">
        <v>2044</v>
      </c>
      <c r="D5989" s="426" t="s">
        <v>23769</v>
      </c>
      <c r="E5989" s="427" t="s">
        <v>143</v>
      </c>
      <c r="F5989" s="428">
        <v>19.559999999999999</v>
      </c>
      <c r="G5989" s="429">
        <v>0.3</v>
      </c>
      <c r="H5989" s="430"/>
      <c r="I5989" s="431">
        <v>5.8700999999999999</v>
      </c>
      <c r="J5989" s="432"/>
    </row>
    <row r="5990" spans="1:11" ht="22.5" hidden="1" outlineLevel="1">
      <c r="A5990" s="423"/>
      <c r="B5990" s="424"/>
      <c r="C5990" s="425">
        <v>56439</v>
      </c>
      <c r="D5990" s="426" t="s">
        <v>25086</v>
      </c>
      <c r="E5990" s="427" t="s">
        <v>9779</v>
      </c>
      <c r="F5990" s="428">
        <v>29.29</v>
      </c>
      <c r="G5990" s="429">
        <v>1</v>
      </c>
      <c r="H5990" s="430"/>
      <c r="I5990" s="431">
        <v>29.29</v>
      </c>
      <c r="J5990" s="432"/>
    </row>
    <row r="5991" spans="1:11" hidden="1" outlineLevel="1">
      <c r="A5991" s="418">
        <v>98263</v>
      </c>
      <c r="B5991" s="560" t="s">
        <v>25087</v>
      </c>
      <c r="C5991" s="560"/>
      <c r="D5991" s="560"/>
      <c r="E5991" s="560"/>
      <c r="F5991" s="560"/>
      <c r="G5991" s="560"/>
      <c r="H5991" s="419" t="s">
        <v>60</v>
      </c>
      <c r="I5991" s="420"/>
      <c r="J5991" s="421">
        <v>74.83</v>
      </c>
      <c r="K5991" s="422"/>
    </row>
    <row r="5992" spans="1:11" hidden="1" outlineLevel="1">
      <c r="A5992" s="423"/>
      <c r="B5992" s="424"/>
      <c r="C5992" s="425">
        <v>2041</v>
      </c>
      <c r="D5992" s="426" t="s">
        <v>23768</v>
      </c>
      <c r="E5992" s="427" t="s">
        <v>143</v>
      </c>
      <c r="F5992" s="428">
        <v>26.73</v>
      </c>
      <c r="G5992" s="429">
        <v>0.3</v>
      </c>
      <c r="H5992" s="430"/>
      <c r="I5992" s="431">
        <v>8.0200999999999993</v>
      </c>
      <c r="J5992" s="432"/>
    </row>
    <row r="5993" spans="1:11" ht="22.5" collapsed="1">
      <c r="A5993" s="423"/>
      <c r="B5993" s="424"/>
      <c r="C5993" s="425">
        <v>2044</v>
      </c>
      <c r="D5993" s="426" t="s">
        <v>23769</v>
      </c>
      <c r="E5993" s="427" t="s">
        <v>143</v>
      </c>
      <c r="F5993" s="428">
        <v>19.559999999999999</v>
      </c>
      <c r="G5993" s="429">
        <v>0.3</v>
      </c>
      <c r="H5993" s="430"/>
      <c r="I5993" s="431">
        <v>5.8700999999999999</v>
      </c>
      <c r="J5993" s="432"/>
    </row>
    <row r="5994" spans="1:11" ht="22.5" hidden="1" outlineLevel="1">
      <c r="A5994" s="423"/>
      <c r="B5994" s="424"/>
      <c r="C5994" s="425">
        <v>56440</v>
      </c>
      <c r="D5994" s="426" t="s">
        <v>24755</v>
      </c>
      <c r="E5994" s="427" t="s">
        <v>9779</v>
      </c>
      <c r="F5994" s="428">
        <v>60.94</v>
      </c>
      <c r="G5994" s="429">
        <v>1</v>
      </c>
      <c r="H5994" s="430"/>
      <c r="I5994" s="431">
        <v>60.94</v>
      </c>
      <c r="J5994" s="432"/>
    </row>
    <row r="5995" spans="1:11" hidden="1" outlineLevel="1">
      <c r="A5995" s="418">
        <v>98264</v>
      </c>
      <c r="B5995" s="560" t="s">
        <v>25088</v>
      </c>
      <c r="C5995" s="560"/>
      <c r="D5995" s="560"/>
      <c r="E5995" s="560"/>
      <c r="F5995" s="560"/>
      <c r="G5995" s="560"/>
      <c r="H5995" s="419" t="s">
        <v>60</v>
      </c>
      <c r="I5995" s="420"/>
      <c r="J5995" s="421">
        <v>118.47</v>
      </c>
      <c r="K5995" s="422"/>
    </row>
    <row r="5996" spans="1:11" hidden="1" outlineLevel="1">
      <c r="A5996" s="423"/>
      <c r="B5996" s="424"/>
      <c r="C5996" s="425">
        <v>2041</v>
      </c>
      <c r="D5996" s="426" t="s">
        <v>23768</v>
      </c>
      <c r="E5996" s="427" t="s">
        <v>143</v>
      </c>
      <c r="F5996" s="428">
        <v>26.73</v>
      </c>
      <c r="G5996" s="429">
        <v>0.3</v>
      </c>
      <c r="H5996" s="430"/>
      <c r="I5996" s="431">
        <v>8.0200999999999993</v>
      </c>
      <c r="J5996" s="432"/>
    </row>
    <row r="5997" spans="1:11" ht="22.5" collapsed="1">
      <c r="A5997" s="423"/>
      <c r="B5997" s="424"/>
      <c r="C5997" s="425">
        <v>2044</v>
      </c>
      <c r="D5997" s="426" t="s">
        <v>23769</v>
      </c>
      <c r="E5997" s="427" t="s">
        <v>143</v>
      </c>
      <c r="F5997" s="428">
        <v>19.559999999999999</v>
      </c>
      <c r="G5997" s="429">
        <v>0.3</v>
      </c>
      <c r="H5997" s="430"/>
      <c r="I5997" s="431">
        <v>5.8700999999999999</v>
      </c>
      <c r="J5997" s="432"/>
    </row>
    <row r="5998" spans="1:11" ht="22.5" hidden="1" outlineLevel="1">
      <c r="A5998" s="423"/>
      <c r="B5998" s="424"/>
      <c r="C5998" s="425">
        <v>56441</v>
      </c>
      <c r="D5998" s="426" t="s">
        <v>24360</v>
      </c>
      <c r="E5998" s="427" t="s">
        <v>9779</v>
      </c>
      <c r="F5998" s="428">
        <v>104.58</v>
      </c>
      <c r="G5998" s="429">
        <v>1</v>
      </c>
      <c r="H5998" s="430"/>
      <c r="I5998" s="431">
        <v>104.58</v>
      </c>
      <c r="J5998" s="432"/>
    </row>
    <row r="5999" spans="1:11" hidden="1" outlineLevel="1">
      <c r="A5999" s="418">
        <v>98266</v>
      </c>
      <c r="B5999" s="560" t="s">
        <v>25089</v>
      </c>
      <c r="C5999" s="560"/>
      <c r="D5999" s="560"/>
      <c r="E5999" s="560"/>
      <c r="F5999" s="560"/>
      <c r="G5999" s="560"/>
      <c r="H5999" s="419" t="s">
        <v>60</v>
      </c>
      <c r="I5999" s="420"/>
      <c r="J5999" s="421">
        <v>57.78</v>
      </c>
      <c r="K5999" s="422"/>
    </row>
    <row r="6000" spans="1:11" hidden="1" outlineLevel="1">
      <c r="A6000" s="423"/>
      <c r="B6000" s="424"/>
      <c r="C6000" s="425">
        <v>2041</v>
      </c>
      <c r="D6000" s="426" t="s">
        <v>23768</v>
      </c>
      <c r="E6000" s="427" t="s">
        <v>143</v>
      </c>
      <c r="F6000" s="428">
        <v>26.73</v>
      </c>
      <c r="G6000" s="429">
        <v>0.3</v>
      </c>
      <c r="H6000" s="430"/>
      <c r="I6000" s="431">
        <v>8.0200999999999993</v>
      </c>
      <c r="J6000" s="432"/>
    </row>
    <row r="6001" spans="1:11" ht="22.5" collapsed="1">
      <c r="A6001" s="423"/>
      <c r="B6001" s="424"/>
      <c r="C6001" s="425">
        <v>2044</v>
      </c>
      <c r="D6001" s="426" t="s">
        <v>23769</v>
      </c>
      <c r="E6001" s="427" t="s">
        <v>143</v>
      </c>
      <c r="F6001" s="428">
        <v>19.559999999999999</v>
      </c>
      <c r="G6001" s="429">
        <v>0.3</v>
      </c>
      <c r="H6001" s="430"/>
      <c r="I6001" s="431">
        <v>5.8700999999999999</v>
      </c>
      <c r="J6001" s="432"/>
    </row>
    <row r="6002" spans="1:11" ht="22.5" hidden="1" outlineLevel="1">
      <c r="A6002" s="423"/>
      <c r="B6002" s="424"/>
      <c r="C6002" s="425">
        <v>56450</v>
      </c>
      <c r="D6002" s="426" t="s">
        <v>25090</v>
      </c>
      <c r="E6002" s="427" t="s">
        <v>9779</v>
      </c>
      <c r="F6002" s="428">
        <v>43.89</v>
      </c>
      <c r="G6002" s="429">
        <v>1</v>
      </c>
      <c r="H6002" s="430"/>
      <c r="I6002" s="431">
        <v>43.89</v>
      </c>
      <c r="J6002" s="432"/>
    </row>
    <row r="6003" spans="1:11" hidden="1" outlineLevel="1">
      <c r="A6003" s="418">
        <v>98267</v>
      </c>
      <c r="B6003" s="560" t="s">
        <v>25091</v>
      </c>
      <c r="C6003" s="560"/>
      <c r="D6003" s="560"/>
      <c r="E6003" s="560"/>
      <c r="F6003" s="560"/>
      <c r="G6003" s="560"/>
      <c r="H6003" s="419" t="s">
        <v>60</v>
      </c>
      <c r="I6003" s="420"/>
      <c r="J6003" s="421">
        <v>79.790000000000006</v>
      </c>
      <c r="K6003" s="422"/>
    </row>
    <row r="6004" spans="1:11" hidden="1" outlineLevel="1">
      <c r="A6004" s="423"/>
      <c r="B6004" s="424"/>
      <c r="C6004" s="425">
        <v>2041</v>
      </c>
      <c r="D6004" s="426" t="s">
        <v>23768</v>
      </c>
      <c r="E6004" s="427" t="s">
        <v>143</v>
      </c>
      <c r="F6004" s="428">
        <v>26.73</v>
      </c>
      <c r="G6004" s="429">
        <v>0.3</v>
      </c>
      <c r="H6004" s="430"/>
      <c r="I6004" s="431">
        <v>8.0200999999999993</v>
      </c>
      <c r="J6004" s="432"/>
    </row>
    <row r="6005" spans="1:11" ht="22.5" collapsed="1">
      <c r="A6005" s="423"/>
      <c r="B6005" s="424"/>
      <c r="C6005" s="425">
        <v>2044</v>
      </c>
      <c r="D6005" s="426" t="s">
        <v>23769</v>
      </c>
      <c r="E6005" s="427" t="s">
        <v>143</v>
      </c>
      <c r="F6005" s="428">
        <v>19.559999999999999</v>
      </c>
      <c r="G6005" s="429">
        <v>0.3</v>
      </c>
      <c r="H6005" s="430"/>
      <c r="I6005" s="431">
        <v>5.8700999999999999</v>
      </c>
      <c r="J6005" s="432"/>
    </row>
    <row r="6006" spans="1:11" ht="22.5" hidden="1" outlineLevel="1">
      <c r="A6006" s="423"/>
      <c r="B6006" s="424"/>
      <c r="C6006" s="425">
        <v>56451</v>
      </c>
      <c r="D6006" s="426" t="s">
        <v>25092</v>
      </c>
      <c r="E6006" s="427" t="s">
        <v>9779</v>
      </c>
      <c r="F6006" s="428">
        <v>65.900000000000006</v>
      </c>
      <c r="G6006" s="429">
        <v>1</v>
      </c>
      <c r="H6006" s="430"/>
      <c r="I6006" s="431">
        <v>65.900000000000006</v>
      </c>
      <c r="J6006" s="432"/>
    </row>
    <row r="6007" spans="1:11" hidden="1" outlineLevel="1">
      <c r="A6007" s="418">
        <v>98268</v>
      </c>
      <c r="B6007" s="560" t="s">
        <v>25093</v>
      </c>
      <c r="C6007" s="560"/>
      <c r="D6007" s="560"/>
      <c r="E6007" s="560"/>
      <c r="F6007" s="560"/>
      <c r="G6007" s="560"/>
      <c r="H6007" s="419" t="s">
        <v>60</v>
      </c>
      <c r="I6007" s="420"/>
      <c r="J6007" s="421">
        <v>77.099999999999994</v>
      </c>
      <c r="K6007" s="422"/>
    </row>
    <row r="6008" spans="1:11" hidden="1" outlineLevel="1">
      <c r="A6008" s="423"/>
      <c r="B6008" s="424"/>
      <c r="C6008" s="425">
        <v>2041</v>
      </c>
      <c r="D6008" s="426" t="s">
        <v>23768</v>
      </c>
      <c r="E6008" s="427" t="s">
        <v>143</v>
      </c>
      <c r="F6008" s="428">
        <v>26.73</v>
      </c>
      <c r="G6008" s="429">
        <v>0.3</v>
      </c>
      <c r="H6008" s="430"/>
      <c r="I6008" s="431">
        <v>8.0200999999999993</v>
      </c>
      <c r="J6008" s="432"/>
    </row>
    <row r="6009" spans="1:11" ht="22.5" collapsed="1">
      <c r="A6009" s="423"/>
      <c r="B6009" s="424"/>
      <c r="C6009" s="425">
        <v>2044</v>
      </c>
      <c r="D6009" s="426" t="s">
        <v>23769</v>
      </c>
      <c r="E6009" s="427" t="s">
        <v>143</v>
      </c>
      <c r="F6009" s="428">
        <v>19.559999999999999</v>
      </c>
      <c r="G6009" s="429">
        <v>0.3</v>
      </c>
      <c r="H6009" s="430"/>
      <c r="I6009" s="431">
        <v>5.8700999999999999</v>
      </c>
      <c r="J6009" s="432"/>
    </row>
    <row r="6010" spans="1:11" ht="22.5" hidden="1" outlineLevel="1">
      <c r="A6010" s="423"/>
      <c r="B6010" s="424"/>
      <c r="C6010" s="425">
        <v>56452</v>
      </c>
      <c r="D6010" s="426" t="s">
        <v>25094</v>
      </c>
      <c r="E6010" s="427" t="s">
        <v>9779</v>
      </c>
      <c r="F6010" s="428">
        <v>63.21</v>
      </c>
      <c r="G6010" s="429">
        <v>1</v>
      </c>
      <c r="H6010" s="430"/>
      <c r="I6010" s="431">
        <v>63.21</v>
      </c>
      <c r="J6010" s="432"/>
    </row>
    <row r="6011" spans="1:11" hidden="1" outlineLevel="1">
      <c r="A6011" s="418">
        <v>98269</v>
      </c>
      <c r="B6011" s="560" t="s">
        <v>25095</v>
      </c>
      <c r="C6011" s="560"/>
      <c r="D6011" s="560"/>
      <c r="E6011" s="560"/>
      <c r="F6011" s="560"/>
      <c r="G6011" s="560"/>
      <c r="H6011" s="419" t="s">
        <v>60</v>
      </c>
      <c r="I6011" s="420"/>
      <c r="J6011" s="421">
        <v>91.05</v>
      </c>
      <c r="K6011" s="422"/>
    </row>
    <row r="6012" spans="1:11" hidden="1" outlineLevel="1">
      <c r="A6012" s="423"/>
      <c r="B6012" s="424"/>
      <c r="C6012" s="425">
        <v>2041</v>
      </c>
      <c r="D6012" s="426" t="s">
        <v>23768</v>
      </c>
      <c r="E6012" s="427" t="s">
        <v>143</v>
      </c>
      <c r="F6012" s="428">
        <v>26.73</v>
      </c>
      <c r="G6012" s="429">
        <v>0.3</v>
      </c>
      <c r="H6012" s="430"/>
      <c r="I6012" s="431">
        <v>8.0200999999999993</v>
      </c>
      <c r="J6012" s="432"/>
    </row>
    <row r="6013" spans="1:11" ht="22.5" collapsed="1">
      <c r="A6013" s="423"/>
      <c r="B6013" s="424"/>
      <c r="C6013" s="425">
        <v>2044</v>
      </c>
      <c r="D6013" s="426" t="s">
        <v>23769</v>
      </c>
      <c r="E6013" s="427" t="s">
        <v>143</v>
      </c>
      <c r="F6013" s="428">
        <v>19.559999999999999</v>
      </c>
      <c r="G6013" s="429">
        <v>0.3</v>
      </c>
      <c r="H6013" s="430"/>
      <c r="I6013" s="431">
        <v>5.8700999999999999</v>
      </c>
      <c r="J6013" s="432"/>
    </row>
    <row r="6014" spans="1:11" ht="22.5" hidden="1" outlineLevel="1">
      <c r="A6014" s="423"/>
      <c r="B6014" s="424"/>
      <c r="C6014" s="425">
        <v>56453</v>
      </c>
      <c r="D6014" s="426" t="s">
        <v>25096</v>
      </c>
      <c r="E6014" s="427" t="s">
        <v>9779</v>
      </c>
      <c r="F6014" s="428">
        <v>77.16</v>
      </c>
      <c r="G6014" s="429">
        <v>1</v>
      </c>
      <c r="H6014" s="430"/>
      <c r="I6014" s="431">
        <v>77.16</v>
      </c>
      <c r="J6014" s="432"/>
    </row>
    <row r="6015" spans="1:11" hidden="1" outlineLevel="1">
      <c r="A6015" s="418">
        <v>98275</v>
      </c>
      <c r="B6015" s="560" t="s">
        <v>25097</v>
      </c>
      <c r="C6015" s="560"/>
      <c r="D6015" s="560"/>
      <c r="E6015" s="560"/>
      <c r="F6015" s="560"/>
      <c r="G6015" s="560"/>
      <c r="H6015" s="419" t="s">
        <v>60</v>
      </c>
      <c r="I6015" s="420"/>
      <c r="J6015" s="421">
        <v>29.78</v>
      </c>
      <c r="K6015" s="422"/>
    </row>
    <row r="6016" spans="1:11" hidden="1" outlineLevel="1">
      <c r="A6016" s="423"/>
      <c r="B6016" s="424"/>
      <c r="C6016" s="425">
        <v>2041</v>
      </c>
      <c r="D6016" s="426" t="s">
        <v>23768</v>
      </c>
      <c r="E6016" s="427" t="s">
        <v>143</v>
      </c>
      <c r="F6016" s="428">
        <v>26.73</v>
      </c>
      <c r="G6016" s="429">
        <v>0.3</v>
      </c>
      <c r="H6016" s="430"/>
      <c r="I6016" s="431">
        <v>8.0200999999999993</v>
      </c>
      <c r="J6016" s="432"/>
    </row>
    <row r="6017" spans="1:11" ht="22.5" collapsed="1">
      <c r="A6017" s="423"/>
      <c r="B6017" s="424"/>
      <c r="C6017" s="425">
        <v>2044</v>
      </c>
      <c r="D6017" s="426" t="s">
        <v>23769</v>
      </c>
      <c r="E6017" s="427" t="s">
        <v>143</v>
      </c>
      <c r="F6017" s="428">
        <v>19.559999999999999</v>
      </c>
      <c r="G6017" s="429">
        <v>0.3</v>
      </c>
      <c r="H6017" s="430"/>
      <c r="I6017" s="431">
        <v>5.8700999999999999</v>
      </c>
      <c r="J6017" s="432"/>
    </row>
    <row r="6018" spans="1:11" ht="22.5" hidden="1" outlineLevel="1">
      <c r="A6018" s="423"/>
      <c r="B6018" s="424"/>
      <c r="C6018" s="425">
        <v>56460</v>
      </c>
      <c r="D6018" s="426" t="s">
        <v>25098</v>
      </c>
      <c r="E6018" s="427" t="s">
        <v>9779</v>
      </c>
      <c r="F6018" s="428">
        <v>15.89</v>
      </c>
      <c r="G6018" s="429">
        <v>1</v>
      </c>
      <c r="H6018" s="430"/>
      <c r="I6018" s="431">
        <v>15.89</v>
      </c>
      <c r="J6018" s="432"/>
    </row>
    <row r="6019" spans="1:11" hidden="1" outlineLevel="1">
      <c r="A6019" s="418">
        <v>98277</v>
      </c>
      <c r="B6019" s="560" t="s">
        <v>25099</v>
      </c>
      <c r="C6019" s="560"/>
      <c r="D6019" s="560"/>
      <c r="E6019" s="560"/>
      <c r="F6019" s="560"/>
      <c r="G6019" s="560"/>
      <c r="H6019" s="419" t="s">
        <v>60</v>
      </c>
      <c r="I6019" s="420"/>
      <c r="J6019" s="421">
        <v>105.65</v>
      </c>
      <c r="K6019" s="422"/>
    </row>
    <row r="6020" spans="1:11" hidden="1" outlineLevel="1">
      <c r="A6020" s="423"/>
      <c r="B6020" s="424"/>
      <c r="C6020" s="425">
        <v>2041</v>
      </c>
      <c r="D6020" s="426" t="s">
        <v>23768</v>
      </c>
      <c r="E6020" s="427" t="s">
        <v>143</v>
      </c>
      <c r="F6020" s="428">
        <v>26.73</v>
      </c>
      <c r="G6020" s="429">
        <v>0.3</v>
      </c>
      <c r="H6020" s="430"/>
      <c r="I6020" s="431">
        <v>8.0200999999999993</v>
      </c>
      <c r="J6020" s="432"/>
    </row>
    <row r="6021" spans="1:11" ht="22.5" collapsed="1">
      <c r="A6021" s="423"/>
      <c r="B6021" s="424"/>
      <c r="C6021" s="425">
        <v>2044</v>
      </c>
      <c r="D6021" s="426" t="s">
        <v>23769</v>
      </c>
      <c r="E6021" s="427" t="s">
        <v>143</v>
      </c>
      <c r="F6021" s="428">
        <v>19.559999999999999</v>
      </c>
      <c r="G6021" s="429">
        <v>0.3</v>
      </c>
      <c r="H6021" s="430"/>
      <c r="I6021" s="431">
        <v>5.8700999999999999</v>
      </c>
      <c r="J6021" s="432"/>
    </row>
    <row r="6022" spans="1:11" ht="22.5" hidden="1" outlineLevel="1">
      <c r="A6022" s="423"/>
      <c r="B6022" s="424"/>
      <c r="C6022" s="425">
        <v>56464</v>
      </c>
      <c r="D6022" s="426" t="s">
        <v>25100</v>
      </c>
      <c r="E6022" s="427" t="s">
        <v>9779</v>
      </c>
      <c r="F6022" s="428">
        <v>91.76</v>
      </c>
      <c r="G6022" s="429">
        <v>1</v>
      </c>
      <c r="H6022" s="430"/>
      <c r="I6022" s="431">
        <v>91.76</v>
      </c>
      <c r="J6022" s="432"/>
    </row>
    <row r="6023" spans="1:11" hidden="1" outlineLevel="1">
      <c r="A6023" s="418">
        <v>98278</v>
      </c>
      <c r="B6023" s="560" t="s">
        <v>25101</v>
      </c>
      <c r="C6023" s="560"/>
      <c r="D6023" s="560"/>
      <c r="E6023" s="560"/>
      <c r="F6023" s="560"/>
      <c r="G6023" s="560"/>
      <c r="H6023" s="419" t="s">
        <v>60</v>
      </c>
      <c r="I6023" s="420"/>
      <c r="J6023" s="421">
        <v>106.89</v>
      </c>
      <c r="K6023" s="422"/>
    </row>
    <row r="6024" spans="1:11" hidden="1" outlineLevel="1">
      <c r="A6024" s="423"/>
      <c r="B6024" s="424"/>
      <c r="C6024" s="425">
        <v>2041</v>
      </c>
      <c r="D6024" s="426" t="s">
        <v>23768</v>
      </c>
      <c r="E6024" s="427" t="s">
        <v>143</v>
      </c>
      <c r="F6024" s="428">
        <v>26.73</v>
      </c>
      <c r="G6024" s="429">
        <v>0.2</v>
      </c>
      <c r="H6024" s="430"/>
      <c r="I6024" s="431">
        <v>5.3467000000000002</v>
      </c>
      <c r="J6024" s="432"/>
    </row>
    <row r="6025" spans="1:11" ht="22.5" collapsed="1">
      <c r="A6025" s="423"/>
      <c r="B6025" s="424"/>
      <c r="C6025" s="425">
        <v>2044</v>
      </c>
      <c r="D6025" s="426" t="s">
        <v>23769</v>
      </c>
      <c r="E6025" s="427" t="s">
        <v>143</v>
      </c>
      <c r="F6025" s="428">
        <v>19.559999999999999</v>
      </c>
      <c r="G6025" s="429">
        <v>0.2</v>
      </c>
      <c r="H6025" s="430"/>
      <c r="I6025" s="431">
        <v>3.9134000000000002</v>
      </c>
      <c r="J6025" s="432"/>
    </row>
    <row r="6026" spans="1:11" ht="22.5" hidden="1" outlineLevel="1">
      <c r="A6026" s="423"/>
      <c r="B6026" s="424"/>
      <c r="C6026" s="425">
        <v>56494</v>
      </c>
      <c r="D6026" s="426" t="s">
        <v>25102</v>
      </c>
      <c r="E6026" s="427" t="s">
        <v>9779</v>
      </c>
      <c r="F6026" s="428">
        <v>97.63</v>
      </c>
      <c r="G6026" s="429">
        <v>1</v>
      </c>
      <c r="H6026" s="430"/>
      <c r="I6026" s="431">
        <v>97.63</v>
      </c>
      <c r="J6026" s="432"/>
    </row>
    <row r="6027" spans="1:11" hidden="1" outlineLevel="1">
      <c r="A6027" s="418">
        <v>98279</v>
      </c>
      <c r="B6027" s="560" t="s">
        <v>25103</v>
      </c>
      <c r="C6027" s="560"/>
      <c r="D6027" s="560"/>
      <c r="E6027" s="560"/>
      <c r="F6027" s="560"/>
      <c r="G6027" s="560"/>
      <c r="H6027" s="419" t="s">
        <v>60</v>
      </c>
      <c r="I6027" s="420"/>
      <c r="J6027" s="421">
        <v>115.62</v>
      </c>
      <c r="K6027" s="422"/>
    </row>
    <row r="6028" spans="1:11" hidden="1" outlineLevel="1">
      <c r="A6028" s="423"/>
      <c r="B6028" s="424"/>
      <c r="C6028" s="425">
        <v>2041</v>
      </c>
      <c r="D6028" s="426" t="s">
        <v>23768</v>
      </c>
      <c r="E6028" s="427" t="s">
        <v>143</v>
      </c>
      <c r="F6028" s="428">
        <v>26.73</v>
      </c>
      <c r="G6028" s="429">
        <v>0.2</v>
      </c>
      <c r="H6028" s="430"/>
      <c r="I6028" s="431">
        <v>5.3467000000000002</v>
      </c>
      <c r="J6028" s="432"/>
    </row>
    <row r="6029" spans="1:11" ht="22.5" collapsed="1">
      <c r="A6029" s="423"/>
      <c r="B6029" s="424"/>
      <c r="C6029" s="425">
        <v>2044</v>
      </c>
      <c r="D6029" s="426" t="s">
        <v>23769</v>
      </c>
      <c r="E6029" s="427" t="s">
        <v>143</v>
      </c>
      <c r="F6029" s="428">
        <v>19.559999999999999</v>
      </c>
      <c r="G6029" s="429">
        <v>0.2</v>
      </c>
      <c r="H6029" s="430"/>
      <c r="I6029" s="431">
        <v>3.9134000000000002</v>
      </c>
      <c r="J6029" s="432"/>
    </row>
    <row r="6030" spans="1:11" ht="22.5" hidden="1" outlineLevel="1">
      <c r="A6030" s="423"/>
      <c r="B6030" s="424"/>
      <c r="C6030" s="425">
        <v>56495</v>
      </c>
      <c r="D6030" s="426" t="s">
        <v>25104</v>
      </c>
      <c r="E6030" s="427" t="s">
        <v>9779</v>
      </c>
      <c r="F6030" s="428">
        <v>106.36</v>
      </c>
      <c r="G6030" s="429">
        <v>1</v>
      </c>
      <c r="H6030" s="430"/>
      <c r="I6030" s="431">
        <v>106.36</v>
      </c>
      <c r="J6030" s="432"/>
    </row>
    <row r="6031" spans="1:11" hidden="1" outlineLevel="1">
      <c r="A6031" s="418">
        <v>98280</v>
      </c>
      <c r="B6031" s="560" t="s">
        <v>25105</v>
      </c>
      <c r="C6031" s="560"/>
      <c r="D6031" s="560"/>
      <c r="E6031" s="560"/>
      <c r="F6031" s="560"/>
      <c r="G6031" s="560"/>
      <c r="H6031" s="419" t="s">
        <v>60</v>
      </c>
      <c r="I6031" s="420"/>
      <c r="J6031" s="421">
        <v>22.25</v>
      </c>
      <c r="K6031" s="422"/>
    </row>
    <row r="6032" spans="1:11" ht="22.5" hidden="1" outlineLevel="1">
      <c r="A6032" s="423"/>
      <c r="B6032" s="424"/>
      <c r="C6032" s="425">
        <v>2044</v>
      </c>
      <c r="D6032" s="426" t="s">
        <v>23769</v>
      </c>
      <c r="E6032" s="427" t="s">
        <v>143</v>
      </c>
      <c r="F6032" s="428">
        <v>19.559999999999999</v>
      </c>
      <c r="G6032" s="429">
        <v>0.1</v>
      </c>
      <c r="H6032" s="430"/>
      <c r="I6032" s="431">
        <v>1.9567000000000001</v>
      </c>
      <c r="J6032" s="432"/>
    </row>
    <row r="6033" spans="1:11" ht="22.5" collapsed="1">
      <c r="A6033" s="423"/>
      <c r="B6033" s="424"/>
      <c r="C6033" s="425">
        <v>55805</v>
      </c>
      <c r="D6033" s="426" t="s">
        <v>24377</v>
      </c>
      <c r="E6033" s="427" t="s">
        <v>9779</v>
      </c>
      <c r="F6033" s="428">
        <v>20.29</v>
      </c>
      <c r="G6033" s="429">
        <v>1</v>
      </c>
      <c r="H6033" s="430"/>
      <c r="I6033" s="431">
        <v>20.29</v>
      </c>
      <c r="J6033" s="432"/>
    </row>
    <row r="6034" spans="1:11" hidden="1" outlineLevel="1">
      <c r="A6034" s="418">
        <v>98281</v>
      </c>
      <c r="B6034" s="560" t="s">
        <v>25106</v>
      </c>
      <c r="C6034" s="560"/>
      <c r="D6034" s="560"/>
      <c r="E6034" s="560"/>
      <c r="F6034" s="560"/>
      <c r="G6034" s="560"/>
      <c r="H6034" s="419" t="s">
        <v>60</v>
      </c>
      <c r="I6034" s="420"/>
      <c r="J6034" s="421">
        <v>47.91</v>
      </c>
      <c r="K6034" s="422"/>
    </row>
    <row r="6035" spans="1:11" ht="22.5" hidden="1" outlineLevel="1">
      <c r="A6035" s="423"/>
      <c r="B6035" s="424"/>
      <c r="C6035" s="425">
        <v>2044</v>
      </c>
      <c r="D6035" s="426" t="s">
        <v>23769</v>
      </c>
      <c r="E6035" s="427" t="s">
        <v>143</v>
      </c>
      <c r="F6035" s="428">
        <v>19.559999999999999</v>
      </c>
      <c r="G6035" s="429">
        <v>0.1</v>
      </c>
      <c r="H6035" s="430"/>
      <c r="I6035" s="431">
        <v>1.9567000000000001</v>
      </c>
      <c r="J6035" s="432"/>
    </row>
    <row r="6036" spans="1:11" ht="22.5" collapsed="1">
      <c r="A6036" s="423"/>
      <c r="B6036" s="424"/>
      <c r="C6036" s="425">
        <v>56492</v>
      </c>
      <c r="D6036" s="426" t="s">
        <v>24381</v>
      </c>
      <c r="E6036" s="427" t="s">
        <v>9779</v>
      </c>
      <c r="F6036" s="428">
        <v>45.95</v>
      </c>
      <c r="G6036" s="429">
        <v>1</v>
      </c>
      <c r="H6036" s="430"/>
      <c r="I6036" s="431">
        <v>45.95</v>
      </c>
      <c r="J6036" s="432"/>
    </row>
    <row r="6037" spans="1:11" hidden="1" outlineLevel="1">
      <c r="A6037" s="418">
        <v>98283</v>
      </c>
      <c r="B6037" s="560" t="s">
        <v>25107</v>
      </c>
      <c r="C6037" s="560"/>
      <c r="D6037" s="560"/>
      <c r="E6037" s="560"/>
      <c r="F6037" s="560"/>
      <c r="G6037" s="560"/>
      <c r="H6037" s="419" t="s">
        <v>60</v>
      </c>
      <c r="I6037" s="420"/>
      <c r="J6037" s="421">
        <v>15.82</v>
      </c>
      <c r="K6037" s="422"/>
    </row>
    <row r="6038" spans="1:11" hidden="1" outlineLevel="1">
      <c r="A6038" s="423"/>
      <c r="B6038" s="424"/>
      <c r="C6038" s="425">
        <v>2041</v>
      </c>
      <c r="D6038" s="426" t="s">
        <v>23768</v>
      </c>
      <c r="E6038" s="427" t="s">
        <v>143</v>
      </c>
      <c r="F6038" s="428">
        <v>26.73</v>
      </c>
      <c r="G6038" s="429">
        <v>0.2</v>
      </c>
      <c r="H6038" s="430"/>
      <c r="I6038" s="431">
        <v>5.3467000000000002</v>
      </c>
      <c r="J6038" s="432"/>
    </row>
    <row r="6039" spans="1:11" ht="22.5" collapsed="1">
      <c r="A6039" s="423"/>
      <c r="B6039" s="424"/>
      <c r="C6039" s="425">
        <v>2044</v>
      </c>
      <c r="D6039" s="426" t="s">
        <v>23769</v>
      </c>
      <c r="E6039" s="427" t="s">
        <v>143</v>
      </c>
      <c r="F6039" s="428">
        <v>19.559999999999999</v>
      </c>
      <c r="G6039" s="429">
        <v>0.2</v>
      </c>
      <c r="H6039" s="430"/>
      <c r="I6039" s="431">
        <v>3.9134000000000002</v>
      </c>
      <c r="J6039" s="432"/>
    </row>
    <row r="6040" spans="1:11" ht="22.5" hidden="1" outlineLevel="1">
      <c r="A6040" s="423"/>
      <c r="B6040" s="424"/>
      <c r="C6040" s="425">
        <v>56493</v>
      </c>
      <c r="D6040" s="426" t="s">
        <v>25108</v>
      </c>
      <c r="E6040" s="427" t="s">
        <v>9779</v>
      </c>
      <c r="F6040" s="428">
        <v>6.56</v>
      </c>
      <c r="G6040" s="429">
        <v>1</v>
      </c>
      <c r="H6040" s="430"/>
      <c r="I6040" s="431">
        <v>6.56</v>
      </c>
      <c r="J6040" s="432"/>
    </row>
    <row r="6041" spans="1:11" ht="24.75" hidden="1" customHeight="1" outlineLevel="1">
      <c r="A6041" s="418">
        <v>98284</v>
      </c>
      <c r="B6041" s="560" t="s">
        <v>25109</v>
      </c>
      <c r="C6041" s="560"/>
      <c r="D6041" s="560"/>
      <c r="E6041" s="560"/>
      <c r="F6041" s="560"/>
      <c r="G6041" s="560"/>
      <c r="H6041" s="419" t="s">
        <v>60</v>
      </c>
      <c r="I6041" s="420"/>
      <c r="J6041" s="421">
        <v>906.25</v>
      </c>
      <c r="K6041" s="422"/>
    </row>
    <row r="6042" spans="1:11" ht="22.5" hidden="1" outlineLevel="1">
      <c r="A6042" s="423"/>
      <c r="B6042" s="424"/>
      <c r="C6042" s="425">
        <v>1037</v>
      </c>
      <c r="D6042" s="426" t="s">
        <v>24002</v>
      </c>
      <c r="E6042" s="427" t="s">
        <v>143</v>
      </c>
      <c r="F6042" s="428">
        <v>44.05</v>
      </c>
      <c r="G6042" s="429">
        <v>1</v>
      </c>
      <c r="H6042" s="430"/>
      <c r="I6042" s="431">
        <v>44.053800000000003</v>
      </c>
      <c r="J6042" s="432"/>
    </row>
    <row r="6043" spans="1:11" collapsed="1">
      <c r="A6043" s="423"/>
      <c r="B6043" s="424"/>
      <c r="C6043" s="425">
        <v>2041</v>
      </c>
      <c r="D6043" s="426" t="s">
        <v>23768</v>
      </c>
      <c r="E6043" s="427" t="s">
        <v>143</v>
      </c>
      <c r="F6043" s="428">
        <v>26.73</v>
      </c>
      <c r="G6043" s="429">
        <v>2</v>
      </c>
      <c r="H6043" s="430"/>
      <c r="I6043" s="431">
        <v>53.467700000000001</v>
      </c>
      <c r="J6043" s="432"/>
    </row>
    <row r="6044" spans="1:11" ht="22.5" hidden="1" outlineLevel="1">
      <c r="A6044" s="423"/>
      <c r="B6044" s="424"/>
      <c r="C6044" s="425">
        <v>2044</v>
      </c>
      <c r="D6044" s="426" t="s">
        <v>23769</v>
      </c>
      <c r="E6044" s="427" t="s">
        <v>143</v>
      </c>
      <c r="F6044" s="428">
        <v>19.559999999999999</v>
      </c>
      <c r="G6044" s="429">
        <v>3</v>
      </c>
      <c r="H6044" s="430"/>
      <c r="I6044" s="431">
        <v>58.701000000000001</v>
      </c>
      <c r="J6044" s="432"/>
    </row>
    <row r="6045" spans="1:11" ht="45" hidden="1" outlineLevel="1">
      <c r="A6045" s="423"/>
      <c r="B6045" s="424"/>
      <c r="C6045" s="425">
        <v>56701</v>
      </c>
      <c r="D6045" s="426" t="s">
        <v>25110</v>
      </c>
      <c r="E6045" s="427" t="s">
        <v>9779</v>
      </c>
      <c r="F6045" s="428">
        <v>750.03</v>
      </c>
      <c r="G6045" s="429">
        <v>1</v>
      </c>
      <c r="H6045" s="430"/>
      <c r="I6045" s="431">
        <v>750.03</v>
      </c>
      <c r="J6045" s="432"/>
    </row>
    <row r="6046" spans="1:11" hidden="1" outlineLevel="1">
      <c r="A6046" s="418">
        <v>98285</v>
      </c>
      <c r="B6046" s="560" t="s">
        <v>25111</v>
      </c>
      <c r="C6046" s="560"/>
      <c r="D6046" s="560"/>
      <c r="E6046" s="560"/>
      <c r="F6046" s="560"/>
      <c r="G6046" s="560"/>
      <c r="H6046" s="419" t="s">
        <v>60</v>
      </c>
      <c r="I6046" s="420"/>
      <c r="J6046" s="421">
        <v>201.08</v>
      </c>
      <c r="K6046" s="422"/>
    </row>
    <row r="6047" spans="1:11" hidden="1" outlineLevel="1">
      <c r="A6047" s="423"/>
      <c r="B6047" s="424"/>
      <c r="C6047" s="425">
        <v>2041</v>
      </c>
      <c r="D6047" s="426" t="s">
        <v>23768</v>
      </c>
      <c r="E6047" s="427" t="s">
        <v>143</v>
      </c>
      <c r="F6047" s="428">
        <v>26.73</v>
      </c>
      <c r="G6047" s="429">
        <v>0.3</v>
      </c>
      <c r="H6047" s="430"/>
      <c r="I6047" s="431">
        <v>8.0200999999999993</v>
      </c>
      <c r="J6047" s="432"/>
    </row>
    <row r="6048" spans="1:11" ht="22.5" collapsed="1">
      <c r="A6048" s="423"/>
      <c r="B6048" s="424"/>
      <c r="C6048" s="425">
        <v>2044</v>
      </c>
      <c r="D6048" s="426" t="s">
        <v>23769</v>
      </c>
      <c r="E6048" s="427" t="s">
        <v>143</v>
      </c>
      <c r="F6048" s="428">
        <v>19.559999999999999</v>
      </c>
      <c r="G6048" s="429">
        <v>0.3</v>
      </c>
      <c r="H6048" s="430"/>
      <c r="I6048" s="431">
        <v>5.8700999999999999</v>
      </c>
      <c r="J6048" s="432"/>
    </row>
    <row r="6049" spans="1:11" ht="22.5" hidden="1" outlineLevel="1">
      <c r="A6049" s="423"/>
      <c r="B6049" s="424"/>
      <c r="C6049" s="425">
        <v>56496</v>
      </c>
      <c r="D6049" s="426" t="s">
        <v>25112</v>
      </c>
      <c r="E6049" s="427" t="s">
        <v>9779</v>
      </c>
      <c r="F6049" s="428">
        <v>187.19</v>
      </c>
      <c r="G6049" s="429">
        <v>1</v>
      </c>
      <c r="H6049" s="430"/>
      <c r="I6049" s="431">
        <v>187.19</v>
      </c>
      <c r="J6049" s="432"/>
    </row>
    <row r="6050" spans="1:11" hidden="1" outlineLevel="1">
      <c r="A6050" s="418">
        <v>98286</v>
      </c>
      <c r="B6050" s="560" t="s">
        <v>25113</v>
      </c>
      <c r="C6050" s="560"/>
      <c r="D6050" s="560"/>
      <c r="E6050" s="560"/>
      <c r="F6050" s="560"/>
      <c r="G6050" s="560"/>
      <c r="H6050" s="419" t="s">
        <v>60</v>
      </c>
      <c r="I6050" s="420"/>
      <c r="J6050" s="421">
        <v>259.87</v>
      </c>
      <c r="K6050" s="422"/>
    </row>
    <row r="6051" spans="1:11" hidden="1" outlineLevel="1">
      <c r="A6051" s="423"/>
      <c r="B6051" s="424"/>
      <c r="C6051" s="425">
        <v>2041</v>
      </c>
      <c r="D6051" s="426" t="s">
        <v>23768</v>
      </c>
      <c r="E6051" s="427" t="s">
        <v>143</v>
      </c>
      <c r="F6051" s="428">
        <v>26.73</v>
      </c>
      <c r="G6051" s="429">
        <v>0.3</v>
      </c>
      <c r="H6051" s="430"/>
      <c r="I6051" s="431">
        <v>8.0200999999999993</v>
      </c>
      <c r="J6051" s="432"/>
    </row>
    <row r="6052" spans="1:11" ht="22.5" collapsed="1">
      <c r="A6052" s="423"/>
      <c r="B6052" s="424"/>
      <c r="C6052" s="425">
        <v>2044</v>
      </c>
      <c r="D6052" s="426" t="s">
        <v>23769</v>
      </c>
      <c r="E6052" s="427" t="s">
        <v>143</v>
      </c>
      <c r="F6052" s="428">
        <v>19.559999999999999</v>
      </c>
      <c r="G6052" s="429">
        <v>0.3</v>
      </c>
      <c r="H6052" s="430"/>
      <c r="I6052" s="431">
        <v>5.8700999999999999</v>
      </c>
      <c r="J6052" s="432"/>
    </row>
    <row r="6053" spans="1:11" ht="22.5" hidden="1" outlineLevel="1">
      <c r="A6053" s="423"/>
      <c r="B6053" s="424"/>
      <c r="C6053" s="425">
        <v>56497</v>
      </c>
      <c r="D6053" s="426" t="s">
        <v>25114</v>
      </c>
      <c r="E6053" s="427" t="s">
        <v>9779</v>
      </c>
      <c r="F6053" s="428">
        <v>245.98</v>
      </c>
      <c r="G6053" s="429">
        <v>1</v>
      </c>
      <c r="H6053" s="430"/>
      <c r="I6053" s="431">
        <v>245.98</v>
      </c>
      <c r="J6053" s="432"/>
    </row>
    <row r="6054" spans="1:11" hidden="1" outlineLevel="1">
      <c r="A6054" s="418">
        <v>98290</v>
      </c>
      <c r="B6054" s="560" t="s">
        <v>25115</v>
      </c>
      <c r="C6054" s="560"/>
      <c r="D6054" s="560"/>
      <c r="E6054" s="560"/>
      <c r="F6054" s="560"/>
      <c r="G6054" s="560"/>
      <c r="H6054" s="419" t="s">
        <v>60</v>
      </c>
      <c r="I6054" s="420"/>
      <c r="J6054" s="421">
        <v>11.8</v>
      </c>
      <c r="K6054" s="422"/>
    </row>
    <row r="6055" spans="1:11" hidden="1" outlineLevel="1">
      <c r="A6055" s="423"/>
      <c r="B6055" s="424"/>
      <c r="C6055" s="425">
        <v>2041</v>
      </c>
      <c r="D6055" s="426" t="s">
        <v>23768</v>
      </c>
      <c r="E6055" s="427" t="s">
        <v>143</v>
      </c>
      <c r="F6055" s="428">
        <v>26.73</v>
      </c>
      <c r="G6055" s="429">
        <v>0.2</v>
      </c>
      <c r="H6055" s="430"/>
      <c r="I6055" s="431">
        <v>5.3467000000000002</v>
      </c>
      <c r="J6055" s="432"/>
    </row>
    <row r="6056" spans="1:11" ht="22.5" collapsed="1">
      <c r="A6056" s="423"/>
      <c r="B6056" s="424"/>
      <c r="C6056" s="425">
        <v>2044</v>
      </c>
      <c r="D6056" s="426" t="s">
        <v>23769</v>
      </c>
      <c r="E6056" s="427" t="s">
        <v>143</v>
      </c>
      <c r="F6056" s="428">
        <v>19.559999999999999</v>
      </c>
      <c r="G6056" s="429">
        <v>0.2</v>
      </c>
      <c r="H6056" s="430"/>
      <c r="I6056" s="431">
        <v>3.9134000000000002</v>
      </c>
      <c r="J6056" s="432"/>
    </row>
    <row r="6057" spans="1:11" ht="22.5" hidden="1" outlineLevel="1">
      <c r="A6057" s="423"/>
      <c r="B6057" s="424"/>
      <c r="C6057" s="425">
        <v>55270</v>
      </c>
      <c r="D6057" s="426" t="s">
        <v>25116</v>
      </c>
      <c r="E6057" s="427" t="s">
        <v>9779</v>
      </c>
      <c r="F6057" s="428">
        <v>2.54</v>
      </c>
      <c r="G6057" s="429">
        <v>1</v>
      </c>
      <c r="H6057" s="430"/>
      <c r="I6057" s="431">
        <v>2.54</v>
      </c>
      <c r="J6057" s="432"/>
    </row>
    <row r="6058" spans="1:11" hidden="1" outlineLevel="1">
      <c r="A6058" s="418">
        <v>98291</v>
      </c>
      <c r="B6058" s="560" t="s">
        <v>25117</v>
      </c>
      <c r="C6058" s="560"/>
      <c r="D6058" s="560"/>
      <c r="E6058" s="560"/>
      <c r="F6058" s="560"/>
      <c r="G6058" s="560"/>
      <c r="H6058" s="419" t="s">
        <v>60</v>
      </c>
      <c r="I6058" s="420"/>
      <c r="J6058" s="421">
        <v>176.89</v>
      </c>
      <c r="K6058" s="422"/>
    </row>
    <row r="6059" spans="1:11" hidden="1" outlineLevel="1">
      <c r="A6059" s="423"/>
      <c r="B6059" s="424"/>
      <c r="C6059" s="425">
        <v>2041</v>
      </c>
      <c r="D6059" s="426" t="s">
        <v>23768</v>
      </c>
      <c r="E6059" s="427" t="s">
        <v>143</v>
      </c>
      <c r="F6059" s="428">
        <v>26.73</v>
      </c>
      <c r="G6059" s="429">
        <v>0.4</v>
      </c>
      <c r="H6059" s="430"/>
      <c r="I6059" s="431">
        <v>10.6935</v>
      </c>
      <c r="J6059" s="432"/>
    </row>
    <row r="6060" spans="1:11" ht="22.5" collapsed="1">
      <c r="A6060" s="423"/>
      <c r="B6060" s="424"/>
      <c r="C6060" s="425">
        <v>2044</v>
      </c>
      <c r="D6060" s="426" t="s">
        <v>23769</v>
      </c>
      <c r="E6060" s="427" t="s">
        <v>143</v>
      </c>
      <c r="F6060" s="428">
        <v>19.559999999999999</v>
      </c>
      <c r="G6060" s="429">
        <v>0.4</v>
      </c>
      <c r="H6060" s="430"/>
      <c r="I6060" s="431">
        <v>7.8268000000000004</v>
      </c>
      <c r="J6060" s="432"/>
    </row>
    <row r="6061" spans="1:11" hidden="1" outlineLevel="1">
      <c r="A6061" s="423"/>
      <c r="B6061" s="424"/>
      <c r="C6061" s="425">
        <v>55271</v>
      </c>
      <c r="D6061" s="426" t="s">
        <v>25117</v>
      </c>
      <c r="E6061" s="427" t="s">
        <v>9779</v>
      </c>
      <c r="F6061" s="428">
        <v>158.37</v>
      </c>
      <c r="G6061" s="429">
        <v>1</v>
      </c>
      <c r="H6061" s="430"/>
      <c r="I6061" s="431">
        <v>158.37</v>
      </c>
      <c r="J6061" s="432"/>
    </row>
    <row r="6062" spans="1:11" hidden="1" outlineLevel="1">
      <c r="A6062" s="418">
        <v>98292</v>
      </c>
      <c r="B6062" s="560" t="s">
        <v>25118</v>
      </c>
      <c r="C6062" s="560"/>
      <c r="D6062" s="560"/>
      <c r="E6062" s="560"/>
      <c r="F6062" s="560"/>
      <c r="G6062" s="560"/>
      <c r="H6062" s="419" t="s">
        <v>60</v>
      </c>
      <c r="I6062" s="420"/>
      <c r="J6062" s="421">
        <v>216.43</v>
      </c>
      <c r="K6062" s="422"/>
    </row>
    <row r="6063" spans="1:11" hidden="1" outlineLevel="1">
      <c r="A6063" s="423"/>
      <c r="B6063" s="424"/>
      <c r="C6063" s="425">
        <v>2041</v>
      </c>
      <c r="D6063" s="426" t="s">
        <v>23768</v>
      </c>
      <c r="E6063" s="427" t="s">
        <v>143</v>
      </c>
      <c r="F6063" s="428">
        <v>26.73</v>
      </c>
      <c r="G6063" s="429">
        <v>0.5</v>
      </c>
      <c r="H6063" s="430"/>
      <c r="I6063" s="431">
        <v>13.366899999999999</v>
      </c>
      <c r="J6063" s="432"/>
    </row>
    <row r="6064" spans="1:11" ht="22.5" collapsed="1">
      <c r="A6064" s="423"/>
      <c r="B6064" s="424"/>
      <c r="C6064" s="425">
        <v>2044</v>
      </c>
      <c r="D6064" s="426" t="s">
        <v>23769</v>
      </c>
      <c r="E6064" s="427" t="s">
        <v>143</v>
      </c>
      <c r="F6064" s="428">
        <v>19.559999999999999</v>
      </c>
      <c r="G6064" s="429">
        <v>0.5</v>
      </c>
      <c r="H6064" s="430"/>
      <c r="I6064" s="431">
        <v>9.7835000000000001</v>
      </c>
      <c r="J6064" s="432"/>
    </row>
    <row r="6065" spans="1:11" ht="22.5" hidden="1" outlineLevel="1">
      <c r="A6065" s="423"/>
      <c r="B6065" s="424"/>
      <c r="C6065" s="425">
        <v>55272</v>
      </c>
      <c r="D6065" s="426" t="s">
        <v>25119</v>
      </c>
      <c r="E6065" s="427" t="s">
        <v>9779</v>
      </c>
      <c r="F6065" s="428">
        <v>193.28</v>
      </c>
      <c r="G6065" s="429">
        <v>1</v>
      </c>
      <c r="H6065" s="430"/>
      <c r="I6065" s="431">
        <v>193.28</v>
      </c>
      <c r="J6065" s="432"/>
    </row>
    <row r="6066" spans="1:11" hidden="1" outlineLevel="1">
      <c r="A6066" s="418">
        <v>98293</v>
      </c>
      <c r="B6066" s="560" t="s">
        <v>25120</v>
      </c>
      <c r="C6066" s="560"/>
      <c r="D6066" s="560"/>
      <c r="E6066" s="560"/>
      <c r="F6066" s="560"/>
      <c r="G6066" s="560"/>
      <c r="H6066" s="419" t="s">
        <v>60</v>
      </c>
      <c r="I6066" s="420"/>
      <c r="J6066" s="421">
        <v>603.94000000000005</v>
      </c>
      <c r="K6066" s="422"/>
    </row>
    <row r="6067" spans="1:11" hidden="1" outlineLevel="1">
      <c r="A6067" s="423"/>
      <c r="B6067" s="424"/>
      <c r="C6067" s="425">
        <v>2041</v>
      </c>
      <c r="D6067" s="426" t="s">
        <v>23768</v>
      </c>
      <c r="E6067" s="427" t="s">
        <v>143</v>
      </c>
      <c r="F6067" s="428">
        <v>26.73</v>
      </c>
      <c r="G6067" s="429">
        <v>1</v>
      </c>
      <c r="H6067" s="430"/>
      <c r="I6067" s="431">
        <v>26.733799999999999</v>
      </c>
      <c r="J6067" s="432"/>
    </row>
    <row r="6068" spans="1:11" ht="22.5" collapsed="1">
      <c r="A6068" s="423"/>
      <c r="B6068" s="424"/>
      <c r="C6068" s="425">
        <v>2044</v>
      </c>
      <c r="D6068" s="426" t="s">
        <v>23769</v>
      </c>
      <c r="E6068" s="427" t="s">
        <v>143</v>
      </c>
      <c r="F6068" s="428">
        <v>19.559999999999999</v>
      </c>
      <c r="G6068" s="429">
        <v>1</v>
      </c>
      <c r="H6068" s="430"/>
      <c r="I6068" s="431">
        <v>19.567</v>
      </c>
      <c r="J6068" s="432"/>
    </row>
    <row r="6069" spans="1:11" ht="22.5" hidden="1" outlineLevel="1">
      <c r="A6069" s="423"/>
      <c r="B6069" s="424"/>
      <c r="C6069" s="425">
        <v>55273</v>
      </c>
      <c r="D6069" s="426" t="s">
        <v>25121</v>
      </c>
      <c r="E6069" s="427" t="s">
        <v>9779</v>
      </c>
      <c r="F6069" s="428">
        <v>557.64</v>
      </c>
      <c r="G6069" s="429">
        <v>1</v>
      </c>
      <c r="H6069" s="430"/>
      <c r="I6069" s="431">
        <v>557.64</v>
      </c>
      <c r="J6069" s="432"/>
    </row>
    <row r="6070" spans="1:11" hidden="1" outlineLevel="1">
      <c r="A6070" s="418">
        <v>98294</v>
      </c>
      <c r="B6070" s="560" t="s">
        <v>25122</v>
      </c>
      <c r="C6070" s="560"/>
      <c r="D6070" s="560"/>
      <c r="E6070" s="560"/>
      <c r="F6070" s="560"/>
      <c r="G6070" s="560"/>
      <c r="H6070" s="419" t="s">
        <v>60</v>
      </c>
      <c r="I6070" s="420"/>
      <c r="J6070" s="421">
        <v>27</v>
      </c>
      <c r="K6070" s="422"/>
    </row>
    <row r="6071" spans="1:11" hidden="1" outlineLevel="1">
      <c r="A6071" s="423"/>
      <c r="B6071" s="424"/>
      <c r="C6071" s="425">
        <v>2041</v>
      </c>
      <c r="D6071" s="426" t="s">
        <v>23768</v>
      </c>
      <c r="E6071" s="427" t="s">
        <v>143</v>
      </c>
      <c r="F6071" s="428">
        <v>26.73</v>
      </c>
      <c r="G6071" s="429">
        <v>0.3</v>
      </c>
      <c r="H6071" s="430"/>
      <c r="I6071" s="431">
        <v>8.0200999999999993</v>
      </c>
      <c r="J6071" s="432"/>
    </row>
    <row r="6072" spans="1:11" ht="22.5" collapsed="1">
      <c r="A6072" s="423"/>
      <c r="B6072" s="424"/>
      <c r="C6072" s="425">
        <v>2044</v>
      </c>
      <c r="D6072" s="426" t="s">
        <v>23769</v>
      </c>
      <c r="E6072" s="427" t="s">
        <v>143</v>
      </c>
      <c r="F6072" s="428">
        <v>19.559999999999999</v>
      </c>
      <c r="G6072" s="429">
        <v>0.3</v>
      </c>
      <c r="H6072" s="430"/>
      <c r="I6072" s="431">
        <v>5.8700999999999999</v>
      </c>
      <c r="J6072" s="432"/>
    </row>
    <row r="6073" spans="1:11" ht="22.5" hidden="1" outlineLevel="1">
      <c r="A6073" s="423"/>
      <c r="B6073" s="424"/>
      <c r="C6073" s="425">
        <v>55274</v>
      </c>
      <c r="D6073" s="426" t="s">
        <v>25123</v>
      </c>
      <c r="E6073" s="427" t="s">
        <v>9779</v>
      </c>
      <c r="F6073" s="428">
        <v>13.11</v>
      </c>
      <c r="G6073" s="429">
        <v>1</v>
      </c>
      <c r="H6073" s="430"/>
      <c r="I6073" s="431">
        <v>13.11</v>
      </c>
      <c r="J6073" s="432"/>
    </row>
    <row r="6074" spans="1:11" hidden="1" outlineLevel="1">
      <c r="A6074" s="418">
        <v>98295</v>
      </c>
      <c r="B6074" s="560" t="s">
        <v>25124</v>
      </c>
      <c r="C6074" s="560"/>
      <c r="D6074" s="560"/>
      <c r="E6074" s="560"/>
      <c r="F6074" s="560"/>
      <c r="G6074" s="560"/>
      <c r="H6074" s="419" t="s">
        <v>60</v>
      </c>
      <c r="I6074" s="420"/>
      <c r="J6074" s="421">
        <v>10.050000000000001</v>
      </c>
      <c r="K6074" s="422"/>
    </row>
    <row r="6075" spans="1:11" hidden="1" outlineLevel="1">
      <c r="A6075" s="423"/>
      <c r="B6075" s="424"/>
      <c r="C6075" s="425">
        <v>2041</v>
      </c>
      <c r="D6075" s="426" t="s">
        <v>23768</v>
      </c>
      <c r="E6075" s="427" t="s">
        <v>143</v>
      </c>
      <c r="F6075" s="428">
        <v>26.73</v>
      </c>
      <c r="G6075" s="429">
        <v>0.2</v>
      </c>
      <c r="H6075" s="430"/>
      <c r="I6075" s="431">
        <v>5.3467000000000002</v>
      </c>
      <c r="J6075" s="432"/>
    </row>
    <row r="6076" spans="1:11" ht="22.5" collapsed="1">
      <c r="A6076" s="423"/>
      <c r="B6076" s="424"/>
      <c r="C6076" s="425">
        <v>2044</v>
      </c>
      <c r="D6076" s="426" t="s">
        <v>23769</v>
      </c>
      <c r="E6076" s="427" t="s">
        <v>143</v>
      </c>
      <c r="F6076" s="428">
        <v>19.559999999999999</v>
      </c>
      <c r="G6076" s="429">
        <v>0.2</v>
      </c>
      <c r="H6076" s="430"/>
      <c r="I6076" s="431">
        <v>3.9134000000000002</v>
      </c>
      <c r="J6076" s="432"/>
    </row>
    <row r="6077" spans="1:11" hidden="1" outlineLevel="1">
      <c r="A6077" s="423"/>
      <c r="B6077" s="424"/>
      <c r="C6077" s="425">
        <v>55275</v>
      </c>
      <c r="D6077" s="426" t="s">
        <v>25125</v>
      </c>
      <c r="E6077" s="427" t="s">
        <v>9779</v>
      </c>
      <c r="F6077" s="428">
        <v>0.79</v>
      </c>
      <c r="G6077" s="429">
        <v>1</v>
      </c>
      <c r="H6077" s="430"/>
      <c r="I6077" s="431">
        <v>0.79</v>
      </c>
      <c r="J6077" s="432"/>
    </row>
    <row r="6078" spans="1:11" ht="24.75" hidden="1" customHeight="1" outlineLevel="1">
      <c r="A6078" s="418">
        <v>98296</v>
      </c>
      <c r="B6078" s="560" t="s">
        <v>25126</v>
      </c>
      <c r="C6078" s="560"/>
      <c r="D6078" s="560"/>
      <c r="E6078" s="560"/>
      <c r="F6078" s="560"/>
      <c r="G6078" s="560"/>
      <c r="H6078" s="419" t="s">
        <v>60</v>
      </c>
      <c r="I6078" s="420"/>
      <c r="J6078" s="421">
        <v>347.63</v>
      </c>
      <c r="K6078" s="422"/>
    </row>
    <row r="6079" spans="1:11" hidden="1" outlineLevel="1">
      <c r="A6079" s="423"/>
      <c r="B6079" s="424"/>
      <c r="C6079" s="425">
        <v>2041</v>
      </c>
      <c r="D6079" s="426" t="s">
        <v>23768</v>
      </c>
      <c r="E6079" s="427" t="s">
        <v>143</v>
      </c>
      <c r="F6079" s="428">
        <v>26.73</v>
      </c>
      <c r="G6079" s="429">
        <v>0.25</v>
      </c>
      <c r="H6079" s="430"/>
      <c r="I6079" s="431">
        <v>6.6833999999999998</v>
      </c>
      <c r="J6079" s="432"/>
    </row>
    <row r="6080" spans="1:11" ht="22.5" collapsed="1">
      <c r="A6080" s="423"/>
      <c r="B6080" s="424"/>
      <c r="C6080" s="425">
        <v>2044</v>
      </c>
      <c r="D6080" s="426" t="s">
        <v>23769</v>
      </c>
      <c r="E6080" s="427" t="s">
        <v>143</v>
      </c>
      <c r="F6080" s="428">
        <v>19.559999999999999</v>
      </c>
      <c r="G6080" s="429">
        <v>0.15</v>
      </c>
      <c r="H6080" s="430"/>
      <c r="I6080" s="431">
        <v>2.9350000000000001</v>
      </c>
      <c r="J6080" s="432"/>
    </row>
    <row r="6081" spans="1:11" ht="33.75" hidden="1" outlineLevel="1">
      <c r="A6081" s="423"/>
      <c r="B6081" s="424"/>
      <c r="C6081" s="425">
        <v>55219</v>
      </c>
      <c r="D6081" s="426" t="s">
        <v>25127</v>
      </c>
      <c r="E6081" s="427" t="s">
        <v>9779</v>
      </c>
      <c r="F6081" s="428">
        <v>338.01</v>
      </c>
      <c r="G6081" s="429">
        <v>1</v>
      </c>
      <c r="H6081" s="430"/>
      <c r="I6081" s="431">
        <v>338.01</v>
      </c>
      <c r="J6081" s="432"/>
    </row>
    <row r="6082" spans="1:11" hidden="1" outlineLevel="1">
      <c r="A6082" s="418">
        <v>98297</v>
      </c>
      <c r="B6082" s="560" t="s">
        <v>25128</v>
      </c>
      <c r="C6082" s="560"/>
      <c r="D6082" s="560"/>
      <c r="E6082" s="560"/>
      <c r="F6082" s="560"/>
      <c r="G6082" s="560"/>
      <c r="H6082" s="419" t="s">
        <v>60</v>
      </c>
      <c r="I6082" s="420"/>
      <c r="J6082" s="421">
        <v>50.23</v>
      </c>
      <c r="K6082" s="422"/>
    </row>
    <row r="6083" spans="1:11" hidden="1" outlineLevel="1">
      <c r="A6083" s="423"/>
      <c r="B6083" s="424"/>
      <c r="C6083" s="425">
        <v>2041</v>
      </c>
      <c r="D6083" s="426" t="s">
        <v>23768</v>
      </c>
      <c r="E6083" s="427" t="s">
        <v>143</v>
      </c>
      <c r="F6083" s="428">
        <v>26.73</v>
      </c>
      <c r="G6083" s="429">
        <v>0.4</v>
      </c>
      <c r="H6083" s="430"/>
      <c r="I6083" s="431">
        <v>10.6935</v>
      </c>
      <c r="J6083" s="432"/>
    </row>
    <row r="6084" spans="1:11" ht="22.5" collapsed="1">
      <c r="A6084" s="423"/>
      <c r="B6084" s="424"/>
      <c r="C6084" s="425">
        <v>2044</v>
      </c>
      <c r="D6084" s="426" t="s">
        <v>23769</v>
      </c>
      <c r="E6084" s="427" t="s">
        <v>143</v>
      </c>
      <c r="F6084" s="428">
        <v>19.559999999999999</v>
      </c>
      <c r="G6084" s="429">
        <v>0.4</v>
      </c>
      <c r="H6084" s="430"/>
      <c r="I6084" s="431">
        <v>7.8268000000000004</v>
      </c>
      <c r="J6084" s="432"/>
    </row>
    <row r="6085" spans="1:11" ht="33.75" hidden="1" outlineLevel="1">
      <c r="A6085" s="423"/>
      <c r="B6085" s="424"/>
      <c r="C6085" s="425">
        <v>55225</v>
      </c>
      <c r="D6085" s="426" t="s">
        <v>24251</v>
      </c>
      <c r="E6085" s="427" t="s">
        <v>9779</v>
      </c>
      <c r="F6085" s="428">
        <v>31.71</v>
      </c>
      <c r="G6085" s="429">
        <v>1</v>
      </c>
      <c r="H6085" s="430"/>
      <c r="I6085" s="431">
        <v>31.71</v>
      </c>
      <c r="J6085" s="432"/>
    </row>
    <row r="6086" spans="1:11" hidden="1" outlineLevel="1">
      <c r="A6086" s="418">
        <v>98299</v>
      </c>
      <c r="B6086" s="560" t="s">
        <v>25129</v>
      </c>
      <c r="C6086" s="560"/>
      <c r="D6086" s="560"/>
      <c r="E6086" s="560"/>
      <c r="F6086" s="560"/>
      <c r="G6086" s="560"/>
      <c r="H6086" s="419" t="s">
        <v>60</v>
      </c>
      <c r="I6086" s="420"/>
      <c r="J6086" s="421">
        <v>97.01</v>
      </c>
      <c r="K6086" s="422"/>
    </row>
    <row r="6087" spans="1:11" hidden="1" outlineLevel="1">
      <c r="A6087" s="423"/>
      <c r="B6087" s="424"/>
      <c r="C6087" s="425">
        <v>2041</v>
      </c>
      <c r="D6087" s="426" t="s">
        <v>23768</v>
      </c>
      <c r="E6087" s="427" t="s">
        <v>143</v>
      </c>
      <c r="F6087" s="428">
        <v>26.73</v>
      </c>
      <c r="G6087" s="429">
        <v>1</v>
      </c>
      <c r="H6087" s="430"/>
      <c r="I6087" s="431">
        <v>26.733799999999999</v>
      </c>
      <c r="J6087" s="432"/>
    </row>
    <row r="6088" spans="1:11" ht="22.5" collapsed="1">
      <c r="A6088" s="423"/>
      <c r="B6088" s="424"/>
      <c r="C6088" s="425">
        <v>2044</v>
      </c>
      <c r="D6088" s="426" t="s">
        <v>23769</v>
      </c>
      <c r="E6088" s="427" t="s">
        <v>143</v>
      </c>
      <c r="F6088" s="428">
        <v>19.559999999999999</v>
      </c>
      <c r="G6088" s="429">
        <v>1</v>
      </c>
      <c r="H6088" s="430"/>
      <c r="I6088" s="431">
        <v>19.567</v>
      </c>
      <c r="J6088" s="432"/>
    </row>
    <row r="6089" spans="1:11" ht="33.75" hidden="1" outlineLevel="1">
      <c r="A6089" s="423"/>
      <c r="B6089" s="424"/>
      <c r="C6089" s="425">
        <v>56048</v>
      </c>
      <c r="D6089" s="426" t="s">
        <v>25130</v>
      </c>
      <c r="E6089" s="427" t="s">
        <v>9779</v>
      </c>
      <c r="F6089" s="428">
        <v>50.71</v>
      </c>
      <c r="G6089" s="429">
        <v>1</v>
      </c>
      <c r="H6089" s="430"/>
      <c r="I6089" s="431">
        <v>50.71</v>
      </c>
      <c r="J6089" s="432"/>
    </row>
    <row r="6090" spans="1:11" ht="24.75" hidden="1" customHeight="1" outlineLevel="1">
      <c r="A6090" s="418">
        <v>98320</v>
      </c>
      <c r="B6090" s="560" t="s">
        <v>25131</v>
      </c>
      <c r="C6090" s="560"/>
      <c r="D6090" s="560"/>
      <c r="E6090" s="560"/>
      <c r="F6090" s="560"/>
      <c r="G6090" s="560"/>
      <c r="H6090" s="419" t="s">
        <v>65</v>
      </c>
      <c r="I6090" s="420"/>
      <c r="J6090" s="421">
        <v>3.03</v>
      </c>
      <c r="K6090" s="422"/>
    </row>
    <row r="6091" spans="1:11" hidden="1" outlineLevel="1">
      <c r="A6091" s="423"/>
      <c r="B6091" s="424"/>
      <c r="C6091" s="425">
        <v>2041</v>
      </c>
      <c r="D6091" s="426" t="s">
        <v>23768</v>
      </c>
      <c r="E6091" s="427" t="s">
        <v>143</v>
      </c>
      <c r="F6091" s="428">
        <v>26.73</v>
      </c>
      <c r="G6091" s="429">
        <v>0.05</v>
      </c>
      <c r="H6091" s="430"/>
      <c r="I6091" s="431">
        <v>1.3366</v>
      </c>
      <c r="J6091" s="432"/>
    </row>
    <row r="6092" spans="1:11" ht="22.5" collapsed="1">
      <c r="A6092" s="423"/>
      <c r="B6092" s="424"/>
      <c r="C6092" s="425">
        <v>2044</v>
      </c>
      <c r="D6092" s="426" t="s">
        <v>23769</v>
      </c>
      <c r="E6092" s="427" t="s">
        <v>143</v>
      </c>
      <c r="F6092" s="428">
        <v>19.559999999999999</v>
      </c>
      <c r="G6092" s="429">
        <v>0.05</v>
      </c>
      <c r="H6092" s="430"/>
      <c r="I6092" s="431">
        <v>0.97829999999999995</v>
      </c>
      <c r="J6092" s="432"/>
    </row>
    <row r="6093" spans="1:11" hidden="1" outlineLevel="1">
      <c r="A6093" s="423"/>
      <c r="B6093" s="424"/>
      <c r="C6093" s="425">
        <v>17715</v>
      </c>
      <c r="D6093" s="426" t="s">
        <v>23770</v>
      </c>
      <c r="E6093" s="427" t="s">
        <v>22861</v>
      </c>
      <c r="F6093" s="428">
        <v>19.59</v>
      </c>
      <c r="G6093" s="429">
        <v>3.6600000000000001E-2</v>
      </c>
      <c r="H6093" s="430"/>
      <c r="I6093" s="431">
        <v>0.71689999999999998</v>
      </c>
      <c r="J6093" s="432"/>
    </row>
    <row r="6094" spans="1:11" hidden="1" outlineLevel="1">
      <c r="A6094" s="418">
        <v>98351</v>
      </c>
      <c r="B6094" s="560" t="s">
        <v>25132</v>
      </c>
      <c r="C6094" s="560"/>
      <c r="D6094" s="560"/>
      <c r="E6094" s="560"/>
      <c r="F6094" s="560"/>
      <c r="G6094" s="560"/>
      <c r="H6094" s="419" t="s">
        <v>60</v>
      </c>
      <c r="I6094" s="420"/>
      <c r="J6094" s="421">
        <v>123.52</v>
      </c>
      <c r="K6094" s="422"/>
    </row>
    <row r="6095" spans="1:11" hidden="1" outlineLevel="1">
      <c r="A6095" s="423"/>
      <c r="B6095" s="424"/>
      <c r="C6095" s="425">
        <v>2041</v>
      </c>
      <c r="D6095" s="426" t="s">
        <v>23768</v>
      </c>
      <c r="E6095" s="427" t="s">
        <v>143</v>
      </c>
      <c r="F6095" s="428">
        <v>26.73</v>
      </c>
      <c r="G6095" s="429">
        <v>1.5</v>
      </c>
      <c r="H6095" s="430"/>
      <c r="I6095" s="431">
        <v>40.100700000000003</v>
      </c>
      <c r="J6095" s="432"/>
    </row>
    <row r="6096" spans="1:11" ht="22.5" collapsed="1">
      <c r="A6096" s="423"/>
      <c r="B6096" s="424"/>
      <c r="C6096" s="425">
        <v>2044</v>
      </c>
      <c r="D6096" s="426" t="s">
        <v>23769</v>
      </c>
      <c r="E6096" s="427" t="s">
        <v>143</v>
      </c>
      <c r="F6096" s="428">
        <v>19.559999999999999</v>
      </c>
      <c r="G6096" s="429">
        <v>1.5</v>
      </c>
      <c r="H6096" s="430"/>
      <c r="I6096" s="431">
        <v>29.3505</v>
      </c>
      <c r="J6096" s="432"/>
    </row>
    <row r="6097" spans="1:11" ht="22.5" hidden="1" outlineLevel="1">
      <c r="A6097" s="423"/>
      <c r="B6097" s="424"/>
      <c r="C6097" s="425">
        <v>59051</v>
      </c>
      <c r="D6097" s="426" t="s">
        <v>25133</v>
      </c>
      <c r="E6097" s="427" t="s">
        <v>9779</v>
      </c>
      <c r="F6097" s="428">
        <v>54.07</v>
      </c>
      <c r="G6097" s="429">
        <v>1</v>
      </c>
      <c r="H6097" s="430"/>
      <c r="I6097" s="431">
        <v>54.07</v>
      </c>
      <c r="J6097" s="432"/>
    </row>
    <row r="6098" spans="1:11" hidden="1" outlineLevel="1">
      <c r="A6098" s="418">
        <v>98355</v>
      </c>
      <c r="B6098" s="560" t="s">
        <v>25134</v>
      </c>
      <c r="C6098" s="560"/>
      <c r="D6098" s="560"/>
      <c r="E6098" s="560"/>
      <c r="F6098" s="560"/>
      <c r="G6098" s="560"/>
      <c r="H6098" s="419" t="s">
        <v>60</v>
      </c>
      <c r="I6098" s="420"/>
      <c r="J6098" s="421">
        <v>342.82</v>
      </c>
      <c r="K6098" s="422"/>
    </row>
    <row r="6099" spans="1:11" hidden="1" outlineLevel="1">
      <c r="A6099" s="423"/>
      <c r="B6099" s="424"/>
      <c r="C6099" s="425">
        <v>2041</v>
      </c>
      <c r="D6099" s="426" t="s">
        <v>23768</v>
      </c>
      <c r="E6099" s="427" t="s">
        <v>143</v>
      </c>
      <c r="F6099" s="428">
        <v>26.73</v>
      </c>
      <c r="G6099" s="429">
        <v>1.5</v>
      </c>
      <c r="H6099" s="430"/>
      <c r="I6099" s="431">
        <v>40.100700000000003</v>
      </c>
      <c r="J6099" s="432"/>
    </row>
    <row r="6100" spans="1:11" ht="22.5" collapsed="1">
      <c r="A6100" s="423"/>
      <c r="B6100" s="424"/>
      <c r="C6100" s="425">
        <v>2044</v>
      </c>
      <c r="D6100" s="426" t="s">
        <v>23769</v>
      </c>
      <c r="E6100" s="427" t="s">
        <v>143</v>
      </c>
      <c r="F6100" s="428">
        <v>19.559999999999999</v>
      </c>
      <c r="G6100" s="429">
        <v>1.5</v>
      </c>
      <c r="H6100" s="430"/>
      <c r="I6100" s="431">
        <v>29.3505</v>
      </c>
      <c r="J6100" s="432"/>
    </row>
    <row r="6101" spans="1:11" ht="22.5" hidden="1" outlineLevel="1">
      <c r="A6101" s="423"/>
      <c r="B6101" s="424"/>
      <c r="C6101" s="425">
        <v>57210</v>
      </c>
      <c r="D6101" s="426" t="s">
        <v>24477</v>
      </c>
      <c r="E6101" s="427" t="s">
        <v>73</v>
      </c>
      <c r="F6101" s="428">
        <v>273.37</v>
      </c>
      <c r="G6101" s="429">
        <v>1</v>
      </c>
      <c r="H6101" s="430"/>
      <c r="I6101" s="431">
        <v>273.37</v>
      </c>
      <c r="J6101" s="432"/>
    </row>
    <row r="6102" spans="1:11" ht="23.25" hidden="1" customHeight="1" outlineLevel="1">
      <c r="A6102" s="418">
        <v>98357</v>
      </c>
      <c r="B6102" s="560" t="s">
        <v>25135</v>
      </c>
      <c r="C6102" s="560"/>
      <c r="D6102" s="560"/>
      <c r="E6102" s="560"/>
      <c r="F6102" s="560"/>
      <c r="G6102" s="560"/>
      <c r="H6102" s="419" t="s">
        <v>60</v>
      </c>
      <c r="I6102" s="420"/>
      <c r="J6102" s="421">
        <v>35.82</v>
      </c>
      <c r="K6102" s="422"/>
    </row>
    <row r="6103" spans="1:11" hidden="1" outlineLevel="1">
      <c r="A6103" s="423"/>
      <c r="B6103" s="424"/>
      <c r="C6103" s="425">
        <v>2041</v>
      </c>
      <c r="D6103" s="426" t="s">
        <v>23768</v>
      </c>
      <c r="E6103" s="427" t="s">
        <v>143</v>
      </c>
      <c r="F6103" s="428">
        <v>26.73</v>
      </c>
      <c r="G6103" s="429">
        <v>0.5</v>
      </c>
      <c r="H6103" s="430"/>
      <c r="I6103" s="431">
        <v>13.366899999999999</v>
      </c>
      <c r="J6103" s="432"/>
    </row>
    <row r="6104" spans="1:11" ht="22.5" collapsed="1">
      <c r="A6104" s="423"/>
      <c r="B6104" s="424"/>
      <c r="C6104" s="425">
        <v>2044</v>
      </c>
      <c r="D6104" s="426" t="s">
        <v>23769</v>
      </c>
      <c r="E6104" s="427" t="s">
        <v>143</v>
      </c>
      <c r="F6104" s="428">
        <v>19.559999999999999</v>
      </c>
      <c r="G6104" s="429">
        <v>0.5</v>
      </c>
      <c r="H6104" s="430"/>
      <c r="I6104" s="431">
        <v>9.7835000000000001</v>
      </c>
      <c r="J6104" s="432"/>
    </row>
    <row r="6105" spans="1:11" ht="22.5" hidden="1" outlineLevel="1">
      <c r="A6105" s="423"/>
      <c r="B6105" s="424"/>
      <c r="C6105" s="425">
        <v>57212</v>
      </c>
      <c r="D6105" s="426" t="s">
        <v>25136</v>
      </c>
      <c r="E6105" s="427" t="s">
        <v>9779</v>
      </c>
      <c r="F6105" s="428">
        <v>12.67</v>
      </c>
      <c r="G6105" s="429">
        <v>1</v>
      </c>
      <c r="H6105" s="430"/>
      <c r="I6105" s="431">
        <v>12.67</v>
      </c>
      <c r="J6105" s="432"/>
    </row>
    <row r="6106" spans="1:11" hidden="1" outlineLevel="1">
      <c r="A6106" s="418">
        <v>98358</v>
      </c>
      <c r="B6106" s="560" t="s">
        <v>25137</v>
      </c>
      <c r="C6106" s="560"/>
      <c r="D6106" s="560"/>
      <c r="E6106" s="560"/>
      <c r="F6106" s="560"/>
      <c r="G6106" s="560"/>
      <c r="H6106" s="419" t="s">
        <v>60</v>
      </c>
      <c r="I6106" s="420"/>
      <c r="J6106" s="421">
        <v>60.53</v>
      </c>
      <c r="K6106" s="422"/>
    </row>
    <row r="6107" spans="1:11" hidden="1" outlineLevel="1">
      <c r="A6107" s="423"/>
      <c r="B6107" s="424"/>
      <c r="C6107" s="425">
        <v>2041</v>
      </c>
      <c r="D6107" s="426" t="s">
        <v>23768</v>
      </c>
      <c r="E6107" s="427" t="s">
        <v>143</v>
      </c>
      <c r="F6107" s="428">
        <v>26.73</v>
      </c>
      <c r="G6107" s="429">
        <v>1</v>
      </c>
      <c r="H6107" s="430"/>
      <c r="I6107" s="431">
        <v>26.733799999999999</v>
      </c>
      <c r="J6107" s="432"/>
    </row>
    <row r="6108" spans="1:11" ht="22.5" collapsed="1">
      <c r="A6108" s="423"/>
      <c r="B6108" s="424"/>
      <c r="C6108" s="425">
        <v>2044</v>
      </c>
      <c r="D6108" s="426" t="s">
        <v>23769</v>
      </c>
      <c r="E6108" s="427" t="s">
        <v>143</v>
      </c>
      <c r="F6108" s="428">
        <v>19.559999999999999</v>
      </c>
      <c r="G6108" s="429">
        <v>1</v>
      </c>
      <c r="H6108" s="430"/>
      <c r="I6108" s="431">
        <v>19.567</v>
      </c>
      <c r="J6108" s="432"/>
    </row>
    <row r="6109" spans="1:11" ht="22.5" hidden="1" outlineLevel="1">
      <c r="A6109" s="423"/>
      <c r="B6109" s="424"/>
      <c r="C6109" s="425">
        <v>57213</v>
      </c>
      <c r="D6109" s="426" t="s">
        <v>25138</v>
      </c>
      <c r="E6109" s="427" t="s">
        <v>9779</v>
      </c>
      <c r="F6109" s="428">
        <v>14.23</v>
      </c>
      <c r="G6109" s="429">
        <v>1</v>
      </c>
      <c r="H6109" s="430"/>
      <c r="I6109" s="431">
        <v>14.23</v>
      </c>
      <c r="J6109" s="432"/>
    </row>
    <row r="6110" spans="1:11" hidden="1" outlineLevel="1">
      <c r="A6110" s="418">
        <v>98362</v>
      </c>
      <c r="B6110" s="560" t="s">
        <v>24749</v>
      </c>
      <c r="C6110" s="560"/>
      <c r="D6110" s="560"/>
      <c r="E6110" s="560"/>
      <c r="F6110" s="560"/>
      <c r="G6110" s="560"/>
      <c r="H6110" s="419" t="s">
        <v>60</v>
      </c>
      <c r="I6110" s="420"/>
      <c r="J6110" s="421">
        <v>332.32</v>
      </c>
      <c r="K6110" s="422"/>
    </row>
    <row r="6111" spans="1:11" hidden="1" outlineLevel="1">
      <c r="A6111" s="423"/>
      <c r="B6111" s="424"/>
      <c r="C6111" s="425">
        <v>2041</v>
      </c>
      <c r="D6111" s="426" t="s">
        <v>23768</v>
      </c>
      <c r="E6111" s="427" t="s">
        <v>143</v>
      </c>
      <c r="F6111" s="428">
        <v>26.73</v>
      </c>
      <c r="G6111" s="429">
        <v>3</v>
      </c>
      <c r="H6111" s="430"/>
      <c r="I6111" s="431">
        <v>80.201499999999996</v>
      </c>
      <c r="J6111" s="432"/>
    </row>
    <row r="6112" spans="1:11" ht="22.5" collapsed="1">
      <c r="A6112" s="423"/>
      <c r="B6112" s="424"/>
      <c r="C6112" s="425">
        <v>2044</v>
      </c>
      <c r="D6112" s="426" t="s">
        <v>23769</v>
      </c>
      <c r="E6112" s="427" t="s">
        <v>143</v>
      </c>
      <c r="F6112" s="428">
        <v>19.559999999999999</v>
      </c>
      <c r="G6112" s="429">
        <v>3</v>
      </c>
      <c r="H6112" s="430"/>
      <c r="I6112" s="431">
        <v>58.701000000000001</v>
      </c>
      <c r="J6112" s="432"/>
    </row>
    <row r="6113" spans="1:11" ht="33.75" hidden="1" outlineLevel="1">
      <c r="A6113" s="423"/>
      <c r="B6113" s="424"/>
      <c r="C6113" s="425">
        <v>59001</v>
      </c>
      <c r="D6113" s="426" t="s">
        <v>24749</v>
      </c>
      <c r="E6113" s="427" t="s">
        <v>9779</v>
      </c>
      <c r="F6113" s="428">
        <v>193.42</v>
      </c>
      <c r="G6113" s="429">
        <v>1</v>
      </c>
      <c r="H6113" s="430"/>
      <c r="I6113" s="431">
        <v>193.42</v>
      </c>
      <c r="J6113" s="432"/>
    </row>
    <row r="6114" spans="1:11" hidden="1" outlineLevel="1">
      <c r="A6114" s="418">
        <v>98363</v>
      </c>
      <c r="B6114" s="560" t="s">
        <v>25139</v>
      </c>
      <c r="C6114" s="560"/>
      <c r="D6114" s="560"/>
      <c r="E6114" s="560"/>
      <c r="F6114" s="560"/>
      <c r="G6114" s="560"/>
      <c r="H6114" s="419" t="s">
        <v>60</v>
      </c>
      <c r="I6114" s="420"/>
      <c r="J6114" s="421">
        <v>160.85</v>
      </c>
      <c r="K6114" s="422"/>
    </row>
    <row r="6115" spans="1:11" hidden="1" outlineLevel="1">
      <c r="A6115" s="423"/>
      <c r="B6115" s="424"/>
      <c r="C6115" s="425">
        <v>2041</v>
      </c>
      <c r="D6115" s="426" t="s">
        <v>23768</v>
      </c>
      <c r="E6115" s="427" t="s">
        <v>143</v>
      </c>
      <c r="F6115" s="428">
        <v>26.73</v>
      </c>
      <c r="G6115" s="429">
        <v>2</v>
      </c>
      <c r="H6115" s="430"/>
      <c r="I6115" s="431">
        <v>53.467700000000001</v>
      </c>
      <c r="J6115" s="432"/>
    </row>
    <row r="6116" spans="1:11" ht="22.5" collapsed="1">
      <c r="A6116" s="423"/>
      <c r="B6116" s="424"/>
      <c r="C6116" s="425">
        <v>2044</v>
      </c>
      <c r="D6116" s="426" t="s">
        <v>23769</v>
      </c>
      <c r="E6116" s="427" t="s">
        <v>143</v>
      </c>
      <c r="F6116" s="428">
        <v>19.559999999999999</v>
      </c>
      <c r="G6116" s="429">
        <v>2</v>
      </c>
      <c r="H6116" s="430"/>
      <c r="I6116" s="431">
        <v>39.134</v>
      </c>
      <c r="J6116" s="432"/>
    </row>
    <row r="6117" spans="1:11" ht="22.5" hidden="1" outlineLevel="1">
      <c r="A6117" s="423"/>
      <c r="B6117" s="424"/>
      <c r="C6117" s="425">
        <v>59002</v>
      </c>
      <c r="D6117" s="426" t="s">
        <v>25140</v>
      </c>
      <c r="E6117" s="427" t="s">
        <v>9779</v>
      </c>
      <c r="F6117" s="428">
        <v>68.25</v>
      </c>
      <c r="G6117" s="429">
        <v>1</v>
      </c>
      <c r="H6117" s="430"/>
      <c r="I6117" s="431">
        <v>68.25</v>
      </c>
      <c r="J6117" s="432"/>
    </row>
    <row r="6118" spans="1:11" hidden="1" outlineLevel="1">
      <c r="A6118" s="418">
        <v>98365</v>
      </c>
      <c r="B6118" s="560" t="s">
        <v>25141</v>
      </c>
      <c r="C6118" s="560"/>
      <c r="D6118" s="560"/>
      <c r="E6118" s="560"/>
      <c r="F6118" s="560"/>
      <c r="G6118" s="560"/>
      <c r="H6118" s="419" t="s">
        <v>60</v>
      </c>
      <c r="I6118" s="420"/>
      <c r="J6118" s="421">
        <v>1344.62</v>
      </c>
      <c r="K6118" s="422"/>
    </row>
    <row r="6119" spans="1:11" ht="22.5" hidden="1" outlineLevel="1">
      <c r="A6119" s="423"/>
      <c r="B6119" s="424"/>
      <c r="C6119" s="425">
        <v>1037</v>
      </c>
      <c r="D6119" s="426" t="s">
        <v>24002</v>
      </c>
      <c r="E6119" s="427" t="s">
        <v>143</v>
      </c>
      <c r="F6119" s="428">
        <v>44.05</v>
      </c>
      <c r="G6119" s="429">
        <v>2</v>
      </c>
      <c r="H6119" s="430"/>
      <c r="I6119" s="431">
        <v>88.107600000000005</v>
      </c>
      <c r="J6119" s="432"/>
    </row>
    <row r="6120" spans="1:11" collapsed="1">
      <c r="A6120" s="423"/>
      <c r="B6120" s="424"/>
      <c r="C6120" s="425">
        <v>2020</v>
      </c>
      <c r="D6120" s="426" t="s">
        <v>22869</v>
      </c>
      <c r="E6120" s="427" t="s">
        <v>143</v>
      </c>
      <c r="F6120" s="428">
        <v>24.28</v>
      </c>
      <c r="G6120" s="429">
        <v>0.75</v>
      </c>
      <c r="H6120" s="430"/>
      <c r="I6120" s="431">
        <v>18.2135</v>
      </c>
      <c r="J6120" s="432"/>
    </row>
    <row r="6121" spans="1:11" hidden="1" outlineLevel="1">
      <c r="A6121" s="423"/>
      <c r="B6121" s="424"/>
      <c r="C6121" s="425">
        <v>2041</v>
      </c>
      <c r="D6121" s="426" t="s">
        <v>23768</v>
      </c>
      <c r="E6121" s="427" t="s">
        <v>143</v>
      </c>
      <c r="F6121" s="428">
        <v>26.73</v>
      </c>
      <c r="G6121" s="429">
        <v>4</v>
      </c>
      <c r="H6121" s="430"/>
      <c r="I6121" s="431">
        <v>106.9354</v>
      </c>
      <c r="J6121" s="432"/>
    </row>
    <row r="6122" spans="1:11" ht="22.5" hidden="1" outlineLevel="1">
      <c r="A6122" s="423"/>
      <c r="B6122" s="424"/>
      <c r="C6122" s="425">
        <v>2044</v>
      </c>
      <c r="D6122" s="426" t="s">
        <v>23769</v>
      </c>
      <c r="E6122" s="427" t="s">
        <v>143</v>
      </c>
      <c r="F6122" s="428">
        <v>19.559999999999999</v>
      </c>
      <c r="G6122" s="429">
        <v>8</v>
      </c>
      <c r="H6122" s="430"/>
      <c r="I6122" s="431">
        <v>156.5361</v>
      </c>
      <c r="J6122" s="432"/>
    </row>
    <row r="6123" spans="1:11" hidden="1" outlineLevel="1">
      <c r="A6123" s="423"/>
      <c r="B6123" s="424"/>
      <c r="C6123" s="425">
        <v>2099</v>
      </c>
      <c r="D6123" s="426" t="s">
        <v>22817</v>
      </c>
      <c r="E6123" s="427" t="s">
        <v>143</v>
      </c>
      <c r="F6123" s="428">
        <v>19.59</v>
      </c>
      <c r="G6123" s="429">
        <v>3.75</v>
      </c>
      <c r="H6123" s="430"/>
      <c r="I6123" s="431">
        <v>73.472999999999999</v>
      </c>
      <c r="J6123" s="432"/>
    </row>
    <row r="6124" spans="1:11" ht="22.5" hidden="1" outlineLevel="1">
      <c r="A6124" s="423"/>
      <c r="B6124" s="424"/>
      <c r="C6124" s="425">
        <v>10612</v>
      </c>
      <c r="D6124" s="426" t="s">
        <v>24752</v>
      </c>
      <c r="E6124" s="427" t="s">
        <v>63</v>
      </c>
      <c r="F6124" s="428">
        <v>363.18</v>
      </c>
      <c r="G6124" s="429">
        <v>0.111</v>
      </c>
      <c r="H6124" s="430"/>
      <c r="I6124" s="431">
        <v>40.3127</v>
      </c>
      <c r="J6124" s="432"/>
    </row>
    <row r="6125" spans="1:11" ht="33.75" hidden="1" outlineLevel="1">
      <c r="A6125" s="423"/>
      <c r="B6125" s="424"/>
      <c r="C6125" s="425">
        <v>50009</v>
      </c>
      <c r="D6125" s="426" t="s">
        <v>24753</v>
      </c>
      <c r="E6125" s="427" t="s">
        <v>9779</v>
      </c>
      <c r="F6125" s="428">
        <v>861.04</v>
      </c>
      <c r="G6125" s="429">
        <v>1</v>
      </c>
      <c r="H6125" s="430"/>
      <c r="I6125" s="431">
        <v>861.04</v>
      </c>
      <c r="J6125" s="432"/>
    </row>
    <row r="6126" spans="1:11" hidden="1" outlineLevel="1">
      <c r="A6126" s="418">
        <v>98366</v>
      </c>
      <c r="B6126" s="560" t="s">
        <v>25142</v>
      </c>
      <c r="C6126" s="560"/>
      <c r="D6126" s="560"/>
      <c r="E6126" s="560"/>
      <c r="F6126" s="560"/>
      <c r="G6126" s="560"/>
      <c r="H6126" s="419" t="s">
        <v>60</v>
      </c>
      <c r="I6126" s="420"/>
      <c r="J6126" s="421">
        <v>1796.61</v>
      </c>
      <c r="K6126" s="422"/>
    </row>
    <row r="6127" spans="1:11" ht="22.5" hidden="1" outlineLevel="1">
      <c r="A6127" s="423"/>
      <c r="B6127" s="424"/>
      <c r="C6127" s="425">
        <v>1037</v>
      </c>
      <c r="D6127" s="426" t="s">
        <v>24002</v>
      </c>
      <c r="E6127" s="427" t="s">
        <v>143</v>
      </c>
      <c r="F6127" s="428">
        <v>44.05</v>
      </c>
      <c r="G6127" s="429">
        <v>2</v>
      </c>
      <c r="H6127" s="430"/>
      <c r="I6127" s="431">
        <v>88.107600000000005</v>
      </c>
      <c r="J6127" s="432"/>
    </row>
    <row r="6128" spans="1:11" collapsed="1">
      <c r="A6128" s="423"/>
      <c r="B6128" s="424"/>
      <c r="C6128" s="425">
        <v>2020</v>
      </c>
      <c r="D6128" s="426" t="s">
        <v>22869</v>
      </c>
      <c r="E6128" s="427" t="s">
        <v>143</v>
      </c>
      <c r="F6128" s="428">
        <v>24.28</v>
      </c>
      <c r="G6128" s="429">
        <v>0.75</v>
      </c>
      <c r="H6128" s="430"/>
      <c r="I6128" s="431">
        <v>18.2135</v>
      </c>
      <c r="J6128" s="432"/>
    </row>
    <row r="6129" spans="1:11" hidden="1" outlineLevel="1">
      <c r="A6129" s="423"/>
      <c r="B6129" s="424"/>
      <c r="C6129" s="425">
        <v>2041</v>
      </c>
      <c r="D6129" s="426" t="s">
        <v>23768</v>
      </c>
      <c r="E6129" s="427" t="s">
        <v>143</v>
      </c>
      <c r="F6129" s="428">
        <v>26.73</v>
      </c>
      <c r="G6129" s="429">
        <v>4</v>
      </c>
      <c r="H6129" s="430"/>
      <c r="I6129" s="431">
        <v>106.9354</v>
      </c>
      <c r="J6129" s="432"/>
    </row>
    <row r="6130" spans="1:11" ht="22.5" hidden="1" outlineLevel="1">
      <c r="A6130" s="423"/>
      <c r="B6130" s="424"/>
      <c r="C6130" s="425">
        <v>2044</v>
      </c>
      <c r="D6130" s="426" t="s">
        <v>23769</v>
      </c>
      <c r="E6130" s="427" t="s">
        <v>143</v>
      </c>
      <c r="F6130" s="428">
        <v>19.559999999999999</v>
      </c>
      <c r="G6130" s="429">
        <v>8</v>
      </c>
      <c r="H6130" s="430"/>
      <c r="I6130" s="431">
        <v>156.5361</v>
      </c>
      <c r="J6130" s="432"/>
    </row>
    <row r="6131" spans="1:11" hidden="1" outlineLevel="1">
      <c r="A6131" s="423"/>
      <c r="B6131" s="424"/>
      <c r="C6131" s="425">
        <v>2099</v>
      </c>
      <c r="D6131" s="426" t="s">
        <v>22817</v>
      </c>
      <c r="E6131" s="427" t="s">
        <v>143</v>
      </c>
      <c r="F6131" s="428">
        <v>19.59</v>
      </c>
      <c r="G6131" s="429">
        <v>3.75</v>
      </c>
      <c r="H6131" s="430"/>
      <c r="I6131" s="431">
        <v>73.472999999999999</v>
      </c>
      <c r="J6131" s="432"/>
    </row>
    <row r="6132" spans="1:11" ht="22.5" hidden="1" outlineLevel="1">
      <c r="A6132" s="423"/>
      <c r="B6132" s="424"/>
      <c r="C6132" s="425">
        <v>10612</v>
      </c>
      <c r="D6132" s="426" t="s">
        <v>24752</v>
      </c>
      <c r="E6132" s="427" t="s">
        <v>63</v>
      </c>
      <c r="F6132" s="428">
        <v>363.18</v>
      </c>
      <c r="G6132" s="429">
        <v>0.111</v>
      </c>
      <c r="H6132" s="430"/>
      <c r="I6132" s="431">
        <v>40.3127</v>
      </c>
      <c r="J6132" s="432"/>
    </row>
    <row r="6133" spans="1:11" ht="33.75" hidden="1" outlineLevel="1">
      <c r="A6133" s="423"/>
      <c r="B6133" s="424"/>
      <c r="C6133" s="425">
        <v>50008</v>
      </c>
      <c r="D6133" s="426" t="s">
        <v>24757</v>
      </c>
      <c r="E6133" s="427" t="s">
        <v>9779</v>
      </c>
      <c r="F6133" s="428">
        <v>1313.03</v>
      </c>
      <c r="G6133" s="429">
        <v>1</v>
      </c>
      <c r="H6133" s="430"/>
      <c r="I6133" s="431">
        <v>1313.03</v>
      </c>
      <c r="J6133" s="432"/>
    </row>
    <row r="6134" spans="1:11" hidden="1" outlineLevel="1">
      <c r="A6134" s="418">
        <v>98370</v>
      </c>
      <c r="B6134" s="560" t="s">
        <v>25143</v>
      </c>
      <c r="C6134" s="560"/>
      <c r="D6134" s="560"/>
      <c r="E6134" s="560"/>
      <c r="F6134" s="560"/>
      <c r="G6134" s="560"/>
      <c r="H6134" s="419" t="s">
        <v>60</v>
      </c>
      <c r="I6134" s="420"/>
      <c r="J6134" s="421">
        <v>1736.53</v>
      </c>
      <c r="K6134" s="422"/>
    </row>
    <row r="6135" spans="1:11" ht="22.5" hidden="1" outlineLevel="1">
      <c r="A6135" s="423"/>
      <c r="B6135" s="424"/>
      <c r="C6135" s="425">
        <v>1037</v>
      </c>
      <c r="D6135" s="426" t="s">
        <v>24002</v>
      </c>
      <c r="E6135" s="427" t="s">
        <v>143</v>
      </c>
      <c r="F6135" s="428">
        <v>44.05</v>
      </c>
      <c r="G6135" s="429">
        <v>2</v>
      </c>
      <c r="H6135" s="430"/>
      <c r="I6135" s="431">
        <v>88.107600000000005</v>
      </c>
      <c r="J6135" s="432"/>
    </row>
    <row r="6136" spans="1:11" collapsed="1">
      <c r="A6136" s="423"/>
      <c r="B6136" s="424"/>
      <c r="C6136" s="425">
        <v>2041</v>
      </c>
      <c r="D6136" s="426" t="s">
        <v>23768</v>
      </c>
      <c r="E6136" s="427" t="s">
        <v>143</v>
      </c>
      <c r="F6136" s="428">
        <v>26.73</v>
      </c>
      <c r="G6136" s="429">
        <v>4</v>
      </c>
      <c r="H6136" s="430"/>
      <c r="I6136" s="431">
        <v>106.9354</v>
      </c>
      <c r="J6136" s="432"/>
    </row>
    <row r="6137" spans="1:11" ht="22.5" hidden="1" outlineLevel="1">
      <c r="A6137" s="423"/>
      <c r="B6137" s="424"/>
      <c r="C6137" s="425">
        <v>2044</v>
      </c>
      <c r="D6137" s="426" t="s">
        <v>23769</v>
      </c>
      <c r="E6137" s="427" t="s">
        <v>143</v>
      </c>
      <c r="F6137" s="428">
        <v>19.559999999999999</v>
      </c>
      <c r="G6137" s="429">
        <v>8</v>
      </c>
      <c r="H6137" s="430"/>
      <c r="I6137" s="431">
        <v>156.5361</v>
      </c>
      <c r="J6137" s="432"/>
    </row>
    <row r="6138" spans="1:11" ht="45" hidden="1" outlineLevel="1">
      <c r="A6138" s="423"/>
      <c r="B6138" s="424"/>
      <c r="C6138" s="425">
        <v>50030</v>
      </c>
      <c r="D6138" s="426" t="s">
        <v>25144</v>
      </c>
      <c r="E6138" s="427" t="s">
        <v>9779</v>
      </c>
      <c r="F6138" s="428">
        <v>1384.95</v>
      </c>
      <c r="G6138" s="429">
        <v>1</v>
      </c>
      <c r="H6138" s="430"/>
      <c r="I6138" s="431">
        <v>1384.95</v>
      </c>
      <c r="J6138" s="432"/>
    </row>
    <row r="6139" spans="1:11" hidden="1" outlineLevel="1">
      <c r="A6139" s="418">
        <v>98371</v>
      </c>
      <c r="B6139" s="560" t="s">
        <v>25145</v>
      </c>
      <c r="C6139" s="560"/>
      <c r="D6139" s="560"/>
      <c r="E6139" s="560"/>
      <c r="F6139" s="560"/>
      <c r="G6139" s="560"/>
      <c r="H6139" s="419" t="s">
        <v>60</v>
      </c>
      <c r="I6139" s="420"/>
      <c r="J6139" s="421">
        <v>2072.6</v>
      </c>
      <c r="K6139" s="422"/>
    </row>
    <row r="6140" spans="1:11" ht="22.5" hidden="1" outlineLevel="1">
      <c r="A6140" s="423"/>
      <c r="B6140" s="424"/>
      <c r="C6140" s="425">
        <v>1037</v>
      </c>
      <c r="D6140" s="426" t="s">
        <v>24002</v>
      </c>
      <c r="E6140" s="427" t="s">
        <v>143</v>
      </c>
      <c r="F6140" s="428">
        <v>44.05</v>
      </c>
      <c r="G6140" s="429">
        <v>2</v>
      </c>
      <c r="H6140" s="430"/>
      <c r="I6140" s="431">
        <v>88.107600000000005</v>
      </c>
      <c r="J6140" s="432"/>
    </row>
    <row r="6141" spans="1:11" collapsed="1">
      <c r="A6141" s="423"/>
      <c r="B6141" s="424"/>
      <c r="C6141" s="425">
        <v>2041</v>
      </c>
      <c r="D6141" s="426" t="s">
        <v>23768</v>
      </c>
      <c r="E6141" s="427" t="s">
        <v>143</v>
      </c>
      <c r="F6141" s="428">
        <v>26.73</v>
      </c>
      <c r="G6141" s="429">
        <v>4</v>
      </c>
      <c r="H6141" s="430"/>
      <c r="I6141" s="431">
        <v>106.9354</v>
      </c>
      <c r="J6141" s="432"/>
    </row>
    <row r="6142" spans="1:11" ht="22.5" hidden="1" outlineLevel="1">
      <c r="A6142" s="423"/>
      <c r="B6142" s="424"/>
      <c r="C6142" s="425">
        <v>2044</v>
      </c>
      <c r="D6142" s="426" t="s">
        <v>23769</v>
      </c>
      <c r="E6142" s="427" t="s">
        <v>143</v>
      </c>
      <c r="F6142" s="428">
        <v>19.559999999999999</v>
      </c>
      <c r="G6142" s="429">
        <v>8</v>
      </c>
      <c r="H6142" s="430"/>
      <c r="I6142" s="431">
        <v>156.5361</v>
      </c>
      <c r="J6142" s="432"/>
    </row>
    <row r="6143" spans="1:11" ht="45" hidden="1" outlineLevel="1">
      <c r="A6143" s="423"/>
      <c r="B6143" s="424"/>
      <c r="C6143" s="425">
        <v>50031</v>
      </c>
      <c r="D6143" s="426" t="s">
        <v>25146</v>
      </c>
      <c r="E6143" s="427" t="s">
        <v>9779</v>
      </c>
      <c r="F6143" s="428">
        <v>1721.02</v>
      </c>
      <c r="G6143" s="429">
        <v>1</v>
      </c>
      <c r="H6143" s="430"/>
      <c r="I6143" s="431">
        <v>1721.02</v>
      </c>
      <c r="J6143" s="432"/>
    </row>
    <row r="6144" spans="1:11" hidden="1" outlineLevel="1">
      <c r="A6144" s="418">
        <v>98372</v>
      </c>
      <c r="B6144" s="560" t="s">
        <v>25147</v>
      </c>
      <c r="C6144" s="560"/>
      <c r="D6144" s="560"/>
      <c r="E6144" s="560"/>
      <c r="F6144" s="560"/>
      <c r="G6144" s="560"/>
      <c r="H6144" s="419" t="s">
        <v>60</v>
      </c>
      <c r="I6144" s="420"/>
      <c r="J6144" s="421">
        <v>2448.4499999999998</v>
      </c>
      <c r="K6144" s="422"/>
    </row>
    <row r="6145" spans="1:11" ht="22.5" hidden="1" outlineLevel="1">
      <c r="A6145" s="423"/>
      <c r="B6145" s="424"/>
      <c r="C6145" s="425">
        <v>1037</v>
      </c>
      <c r="D6145" s="426" t="s">
        <v>24002</v>
      </c>
      <c r="E6145" s="427" t="s">
        <v>143</v>
      </c>
      <c r="F6145" s="428">
        <v>44.05</v>
      </c>
      <c r="G6145" s="429">
        <v>2</v>
      </c>
      <c r="H6145" s="430"/>
      <c r="I6145" s="431">
        <v>88.107600000000005</v>
      </c>
      <c r="J6145" s="432"/>
    </row>
    <row r="6146" spans="1:11" collapsed="1">
      <c r="A6146" s="423"/>
      <c r="B6146" s="424"/>
      <c r="C6146" s="425">
        <v>2041</v>
      </c>
      <c r="D6146" s="426" t="s">
        <v>23768</v>
      </c>
      <c r="E6146" s="427" t="s">
        <v>143</v>
      </c>
      <c r="F6146" s="428">
        <v>26.73</v>
      </c>
      <c r="G6146" s="429">
        <v>6</v>
      </c>
      <c r="H6146" s="430"/>
      <c r="I6146" s="431">
        <v>160.40309999999999</v>
      </c>
      <c r="J6146" s="432"/>
    </row>
    <row r="6147" spans="1:11" ht="22.5" hidden="1" outlineLevel="1">
      <c r="A6147" s="423"/>
      <c r="B6147" s="424"/>
      <c r="C6147" s="425">
        <v>2044</v>
      </c>
      <c r="D6147" s="426" t="s">
        <v>23769</v>
      </c>
      <c r="E6147" s="427" t="s">
        <v>143</v>
      </c>
      <c r="F6147" s="428">
        <v>19.559999999999999</v>
      </c>
      <c r="G6147" s="429">
        <v>12</v>
      </c>
      <c r="H6147" s="430"/>
      <c r="I6147" s="431">
        <v>234.80420000000001</v>
      </c>
      <c r="J6147" s="432"/>
    </row>
    <row r="6148" spans="1:11" ht="45" hidden="1" outlineLevel="1">
      <c r="A6148" s="423"/>
      <c r="B6148" s="424"/>
      <c r="C6148" s="425">
        <v>50032</v>
      </c>
      <c r="D6148" s="426" t="s">
        <v>25148</v>
      </c>
      <c r="E6148" s="427" t="s">
        <v>9779</v>
      </c>
      <c r="F6148" s="428">
        <v>1965.13</v>
      </c>
      <c r="G6148" s="429">
        <v>1</v>
      </c>
      <c r="H6148" s="430"/>
      <c r="I6148" s="431">
        <v>1965.13</v>
      </c>
      <c r="J6148" s="432"/>
    </row>
    <row r="6149" spans="1:11" hidden="1" outlineLevel="1">
      <c r="A6149" s="418">
        <v>98374</v>
      </c>
      <c r="B6149" s="560" t="s">
        <v>25149</v>
      </c>
      <c r="C6149" s="560"/>
      <c r="D6149" s="560"/>
      <c r="E6149" s="560"/>
      <c r="F6149" s="560"/>
      <c r="G6149" s="560"/>
      <c r="H6149" s="419" t="s">
        <v>60</v>
      </c>
      <c r="I6149" s="420"/>
      <c r="J6149" s="421">
        <v>2626.9</v>
      </c>
      <c r="K6149" s="422"/>
    </row>
    <row r="6150" spans="1:11" ht="22.5" hidden="1" outlineLevel="1">
      <c r="A6150" s="423"/>
      <c r="B6150" s="424"/>
      <c r="C6150" s="425">
        <v>1037</v>
      </c>
      <c r="D6150" s="426" t="s">
        <v>24002</v>
      </c>
      <c r="E6150" s="427" t="s">
        <v>143</v>
      </c>
      <c r="F6150" s="428">
        <v>44.05</v>
      </c>
      <c r="G6150" s="429">
        <v>2</v>
      </c>
      <c r="H6150" s="430"/>
      <c r="I6150" s="431">
        <v>88.107600000000005</v>
      </c>
      <c r="J6150" s="432"/>
    </row>
    <row r="6151" spans="1:11" collapsed="1">
      <c r="A6151" s="423"/>
      <c r="B6151" s="424"/>
      <c r="C6151" s="425">
        <v>2041</v>
      </c>
      <c r="D6151" s="426" t="s">
        <v>23768</v>
      </c>
      <c r="E6151" s="427" t="s">
        <v>143</v>
      </c>
      <c r="F6151" s="428">
        <v>26.73</v>
      </c>
      <c r="G6151" s="429">
        <v>6</v>
      </c>
      <c r="H6151" s="430"/>
      <c r="I6151" s="431">
        <v>160.40309999999999</v>
      </c>
      <c r="J6151" s="432"/>
    </row>
    <row r="6152" spans="1:11" ht="22.5" hidden="1" outlineLevel="1">
      <c r="A6152" s="423"/>
      <c r="B6152" s="424"/>
      <c r="C6152" s="425">
        <v>2044</v>
      </c>
      <c r="D6152" s="426" t="s">
        <v>23769</v>
      </c>
      <c r="E6152" s="427" t="s">
        <v>143</v>
      </c>
      <c r="F6152" s="428">
        <v>19.559999999999999</v>
      </c>
      <c r="G6152" s="429">
        <v>12</v>
      </c>
      <c r="H6152" s="430"/>
      <c r="I6152" s="431">
        <v>234.80420000000001</v>
      </c>
      <c r="J6152" s="432"/>
    </row>
    <row r="6153" spans="1:11" ht="45" hidden="1" outlineLevel="1">
      <c r="A6153" s="423"/>
      <c r="B6153" s="424"/>
      <c r="C6153" s="425">
        <v>50033</v>
      </c>
      <c r="D6153" s="426" t="s">
        <v>25150</v>
      </c>
      <c r="E6153" s="427" t="s">
        <v>9779</v>
      </c>
      <c r="F6153" s="428">
        <v>2143.58</v>
      </c>
      <c r="G6153" s="429">
        <v>1</v>
      </c>
      <c r="H6153" s="430"/>
      <c r="I6153" s="431">
        <v>2143.58</v>
      </c>
      <c r="J6153" s="432"/>
    </row>
    <row r="6154" spans="1:11" hidden="1" outlineLevel="1">
      <c r="A6154" s="418">
        <v>98376</v>
      </c>
      <c r="B6154" s="560" t="s">
        <v>25151</v>
      </c>
      <c r="C6154" s="560"/>
      <c r="D6154" s="560"/>
      <c r="E6154" s="560"/>
      <c r="F6154" s="560"/>
      <c r="G6154" s="560"/>
      <c r="H6154" s="419" t="s">
        <v>60</v>
      </c>
      <c r="I6154" s="420"/>
      <c r="J6154" s="421">
        <v>18.91</v>
      </c>
      <c r="K6154" s="422"/>
    </row>
    <row r="6155" spans="1:11" hidden="1" outlineLevel="1">
      <c r="A6155" s="423"/>
      <c r="B6155" s="424"/>
      <c r="C6155" s="425">
        <v>2041</v>
      </c>
      <c r="D6155" s="426" t="s">
        <v>23768</v>
      </c>
      <c r="E6155" s="427" t="s">
        <v>143</v>
      </c>
      <c r="F6155" s="428">
        <v>26.73</v>
      </c>
      <c r="G6155" s="429">
        <v>0.3</v>
      </c>
      <c r="H6155" s="430"/>
      <c r="I6155" s="431">
        <v>8.0200999999999993</v>
      </c>
      <c r="J6155" s="432"/>
    </row>
    <row r="6156" spans="1:11" ht="22.5" collapsed="1">
      <c r="A6156" s="423"/>
      <c r="B6156" s="424"/>
      <c r="C6156" s="425">
        <v>2044</v>
      </c>
      <c r="D6156" s="426" t="s">
        <v>23769</v>
      </c>
      <c r="E6156" s="427" t="s">
        <v>143</v>
      </c>
      <c r="F6156" s="428">
        <v>19.559999999999999</v>
      </c>
      <c r="G6156" s="429">
        <v>0.3</v>
      </c>
      <c r="H6156" s="430"/>
      <c r="I6156" s="431">
        <v>5.8700999999999999</v>
      </c>
      <c r="J6156" s="432"/>
    </row>
    <row r="6157" spans="1:11" ht="22.5" hidden="1" outlineLevel="1">
      <c r="A6157" s="423"/>
      <c r="B6157" s="424"/>
      <c r="C6157" s="425">
        <v>58050</v>
      </c>
      <c r="D6157" s="426" t="s">
        <v>25152</v>
      </c>
      <c r="E6157" s="427" t="s">
        <v>9779</v>
      </c>
      <c r="F6157" s="428">
        <v>5.0199999999999996</v>
      </c>
      <c r="G6157" s="429">
        <v>1</v>
      </c>
      <c r="H6157" s="430"/>
      <c r="I6157" s="431">
        <v>5.0199999999999996</v>
      </c>
      <c r="J6157" s="432"/>
    </row>
    <row r="6158" spans="1:11" hidden="1" outlineLevel="1">
      <c r="A6158" s="418">
        <v>98377</v>
      </c>
      <c r="B6158" s="560" t="s">
        <v>25153</v>
      </c>
      <c r="C6158" s="560"/>
      <c r="D6158" s="560"/>
      <c r="E6158" s="560"/>
      <c r="F6158" s="560"/>
      <c r="G6158" s="560"/>
      <c r="H6158" s="419" t="s">
        <v>60</v>
      </c>
      <c r="I6158" s="420"/>
      <c r="J6158" s="421">
        <v>20.54</v>
      </c>
      <c r="K6158" s="422"/>
    </row>
    <row r="6159" spans="1:11" hidden="1" outlineLevel="1">
      <c r="A6159" s="423"/>
      <c r="B6159" s="424"/>
      <c r="C6159" s="425">
        <v>2041</v>
      </c>
      <c r="D6159" s="426" t="s">
        <v>23768</v>
      </c>
      <c r="E6159" s="427" t="s">
        <v>143</v>
      </c>
      <c r="F6159" s="428">
        <v>26.73</v>
      </c>
      <c r="G6159" s="429">
        <v>0.3</v>
      </c>
      <c r="H6159" s="430"/>
      <c r="I6159" s="431">
        <v>8.0200999999999993</v>
      </c>
      <c r="J6159" s="432"/>
    </row>
    <row r="6160" spans="1:11" ht="22.5" collapsed="1">
      <c r="A6160" s="423"/>
      <c r="B6160" s="424"/>
      <c r="C6160" s="425">
        <v>2044</v>
      </c>
      <c r="D6160" s="426" t="s">
        <v>23769</v>
      </c>
      <c r="E6160" s="427" t="s">
        <v>143</v>
      </c>
      <c r="F6160" s="428">
        <v>19.559999999999999</v>
      </c>
      <c r="G6160" s="429">
        <v>0.3</v>
      </c>
      <c r="H6160" s="430"/>
      <c r="I6160" s="431">
        <v>5.8700999999999999</v>
      </c>
      <c r="J6160" s="432"/>
    </row>
    <row r="6161" spans="1:11" ht="22.5" hidden="1" outlineLevel="1">
      <c r="A6161" s="423"/>
      <c r="B6161" s="424"/>
      <c r="C6161" s="425">
        <v>58051</v>
      </c>
      <c r="D6161" s="426" t="s">
        <v>25154</v>
      </c>
      <c r="E6161" s="427" t="s">
        <v>9779</v>
      </c>
      <c r="F6161" s="428">
        <v>6.65</v>
      </c>
      <c r="G6161" s="429">
        <v>1</v>
      </c>
      <c r="H6161" s="430"/>
      <c r="I6161" s="431">
        <v>6.65</v>
      </c>
      <c r="J6161" s="432"/>
    </row>
    <row r="6162" spans="1:11" hidden="1" outlineLevel="1">
      <c r="A6162" s="418">
        <v>98378</v>
      </c>
      <c r="B6162" s="560" t="s">
        <v>25155</v>
      </c>
      <c r="C6162" s="560"/>
      <c r="D6162" s="560"/>
      <c r="E6162" s="560"/>
      <c r="F6162" s="560"/>
      <c r="G6162" s="560"/>
      <c r="H6162" s="419" t="s">
        <v>60</v>
      </c>
      <c r="I6162" s="420"/>
      <c r="J6162" s="421">
        <v>26.54</v>
      </c>
      <c r="K6162" s="422"/>
    </row>
    <row r="6163" spans="1:11" hidden="1" outlineLevel="1">
      <c r="A6163" s="423"/>
      <c r="B6163" s="424"/>
      <c r="C6163" s="425">
        <v>2041</v>
      </c>
      <c r="D6163" s="426" t="s">
        <v>23768</v>
      </c>
      <c r="E6163" s="427" t="s">
        <v>143</v>
      </c>
      <c r="F6163" s="428">
        <v>26.73</v>
      </c>
      <c r="G6163" s="429">
        <v>0.35</v>
      </c>
      <c r="H6163" s="430"/>
      <c r="I6163" s="431">
        <v>9.3567999999999998</v>
      </c>
      <c r="J6163" s="432"/>
    </row>
    <row r="6164" spans="1:11" ht="22.5" collapsed="1">
      <c r="A6164" s="423"/>
      <c r="B6164" s="424"/>
      <c r="C6164" s="425">
        <v>2044</v>
      </c>
      <c r="D6164" s="426" t="s">
        <v>23769</v>
      </c>
      <c r="E6164" s="427" t="s">
        <v>143</v>
      </c>
      <c r="F6164" s="428">
        <v>19.559999999999999</v>
      </c>
      <c r="G6164" s="429">
        <v>0.35</v>
      </c>
      <c r="H6164" s="430"/>
      <c r="I6164" s="431">
        <v>6.8483999999999998</v>
      </c>
      <c r="J6164" s="432"/>
    </row>
    <row r="6165" spans="1:11" ht="22.5" hidden="1" outlineLevel="1">
      <c r="A6165" s="423"/>
      <c r="B6165" s="424"/>
      <c r="C6165" s="425">
        <v>58052</v>
      </c>
      <c r="D6165" s="426" t="s">
        <v>25156</v>
      </c>
      <c r="E6165" s="427" t="s">
        <v>9779</v>
      </c>
      <c r="F6165" s="428">
        <v>10.33</v>
      </c>
      <c r="G6165" s="429">
        <v>1</v>
      </c>
      <c r="H6165" s="430"/>
      <c r="I6165" s="431">
        <v>10.33</v>
      </c>
      <c r="J6165" s="432"/>
    </row>
    <row r="6166" spans="1:11" hidden="1" outlineLevel="1">
      <c r="A6166" s="418">
        <v>98379</v>
      </c>
      <c r="B6166" s="560" t="s">
        <v>25157</v>
      </c>
      <c r="C6166" s="560"/>
      <c r="D6166" s="560"/>
      <c r="E6166" s="560"/>
      <c r="F6166" s="560"/>
      <c r="G6166" s="560"/>
      <c r="H6166" s="419" t="s">
        <v>60</v>
      </c>
      <c r="I6166" s="420"/>
      <c r="J6166" s="421">
        <v>28.52</v>
      </c>
      <c r="K6166" s="422"/>
    </row>
    <row r="6167" spans="1:11" hidden="1" outlineLevel="1">
      <c r="A6167" s="423"/>
      <c r="B6167" s="424"/>
      <c r="C6167" s="425">
        <v>2041</v>
      </c>
      <c r="D6167" s="426" t="s">
        <v>23768</v>
      </c>
      <c r="E6167" s="427" t="s">
        <v>143</v>
      </c>
      <c r="F6167" s="428">
        <v>26.73</v>
      </c>
      <c r="G6167" s="429">
        <v>0.35</v>
      </c>
      <c r="H6167" s="430"/>
      <c r="I6167" s="431">
        <v>9.3567999999999998</v>
      </c>
      <c r="J6167" s="432"/>
    </row>
    <row r="6168" spans="1:11" ht="22.5" collapsed="1">
      <c r="A6168" s="423"/>
      <c r="B6168" s="424"/>
      <c r="C6168" s="425">
        <v>2044</v>
      </c>
      <c r="D6168" s="426" t="s">
        <v>23769</v>
      </c>
      <c r="E6168" s="427" t="s">
        <v>143</v>
      </c>
      <c r="F6168" s="428">
        <v>19.559999999999999</v>
      </c>
      <c r="G6168" s="429">
        <v>0.35</v>
      </c>
      <c r="H6168" s="430"/>
      <c r="I6168" s="431">
        <v>6.8483999999999998</v>
      </c>
      <c r="J6168" s="432"/>
    </row>
    <row r="6169" spans="1:11" ht="22.5" hidden="1" outlineLevel="1">
      <c r="A6169" s="423"/>
      <c r="B6169" s="424"/>
      <c r="C6169" s="425">
        <v>58053</v>
      </c>
      <c r="D6169" s="426" t="s">
        <v>25158</v>
      </c>
      <c r="E6169" s="427" t="s">
        <v>9779</v>
      </c>
      <c r="F6169" s="428">
        <v>12.31</v>
      </c>
      <c r="G6169" s="429">
        <v>1</v>
      </c>
      <c r="H6169" s="430"/>
      <c r="I6169" s="431">
        <v>12.31</v>
      </c>
      <c r="J6169" s="432"/>
    </row>
    <row r="6170" spans="1:11" hidden="1" outlineLevel="1">
      <c r="A6170" s="418">
        <v>98382</v>
      </c>
      <c r="B6170" s="560" t="s">
        <v>25159</v>
      </c>
      <c r="C6170" s="560"/>
      <c r="D6170" s="560"/>
      <c r="E6170" s="560"/>
      <c r="F6170" s="560"/>
      <c r="G6170" s="560"/>
      <c r="H6170" s="419" t="s">
        <v>60</v>
      </c>
      <c r="I6170" s="420"/>
      <c r="J6170" s="421">
        <v>52.01</v>
      </c>
      <c r="K6170" s="422"/>
    </row>
    <row r="6171" spans="1:11" hidden="1" outlineLevel="1">
      <c r="A6171" s="423"/>
      <c r="B6171" s="424"/>
      <c r="C6171" s="425">
        <v>2041</v>
      </c>
      <c r="D6171" s="426" t="s">
        <v>23768</v>
      </c>
      <c r="E6171" s="427" t="s">
        <v>143</v>
      </c>
      <c r="F6171" s="428">
        <v>26.73</v>
      </c>
      <c r="G6171" s="429">
        <v>1</v>
      </c>
      <c r="H6171" s="430"/>
      <c r="I6171" s="431">
        <v>26.733799999999999</v>
      </c>
      <c r="J6171" s="432"/>
    </row>
    <row r="6172" spans="1:11" ht="22.5" collapsed="1">
      <c r="A6172" s="423"/>
      <c r="B6172" s="424"/>
      <c r="C6172" s="425">
        <v>2044</v>
      </c>
      <c r="D6172" s="426" t="s">
        <v>23769</v>
      </c>
      <c r="E6172" s="427" t="s">
        <v>143</v>
      </c>
      <c r="F6172" s="428">
        <v>19.559999999999999</v>
      </c>
      <c r="G6172" s="429">
        <v>1</v>
      </c>
      <c r="H6172" s="430"/>
      <c r="I6172" s="431">
        <v>19.567</v>
      </c>
      <c r="J6172" s="432"/>
    </row>
    <row r="6173" spans="1:11" ht="45" hidden="1" outlineLevel="1">
      <c r="A6173" s="423"/>
      <c r="B6173" s="424"/>
      <c r="C6173" s="425">
        <v>57247</v>
      </c>
      <c r="D6173" s="426" t="s">
        <v>24494</v>
      </c>
      <c r="E6173" s="427" t="s">
        <v>9779</v>
      </c>
      <c r="F6173" s="428">
        <v>5.71</v>
      </c>
      <c r="G6173" s="429">
        <v>1</v>
      </c>
      <c r="H6173" s="430"/>
      <c r="I6173" s="431">
        <v>5.71</v>
      </c>
      <c r="J6173" s="432"/>
    </row>
    <row r="6174" spans="1:11" hidden="1" outlineLevel="1">
      <c r="A6174" s="418">
        <v>98383</v>
      </c>
      <c r="B6174" s="560" t="s">
        <v>25160</v>
      </c>
      <c r="C6174" s="560"/>
      <c r="D6174" s="560"/>
      <c r="E6174" s="560"/>
      <c r="F6174" s="560"/>
      <c r="G6174" s="560"/>
      <c r="H6174" s="419" t="s">
        <v>60</v>
      </c>
      <c r="I6174" s="420"/>
      <c r="J6174" s="421">
        <v>17.489999999999998</v>
      </c>
      <c r="K6174" s="422"/>
    </row>
    <row r="6175" spans="1:11" hidden="1" outlineLevel="1">
      <c r="A6175" s="423"/>
      <c r="B6175" s="424"/>
      <c r="C6175" s="425">
        <v>2041</v>
      </c>
      <c r="D6175" s="426" t="s">
        <v>23768</v>
      </c>
      <c r="E6175" s="427" t="s">
        <v>143</v>
      </c>
      <c r="F6175" s="428">
        <v>26.73</v>
      </c>
      <c r="G6175" s="429">
        <v>0.2</v>
      </c>
      <c r="H6175" s="430"/>
      <c r="I6175" s="431">
        <v>5.3467000000000002</v>
      </c>
      <c r="J6175" s="432"/>
    </row>
    <row r="6176" spans="1:11" ht="22.5" collapsed="1">
      <c r="A6176" s="423"/>
      <c r="B6176" s="424"/>
      <c r="C6176" s="425">
        <v>2044</v>
      </c>
      <c r="D6176" s="426" t="s">
        <v>23769</v>
      </c>
      <c r="E6176" s="427" t="s">
        <v>143</v>
      </c>
      <c r="F6176" s="428">
        <v>19.559999999999999</v>
      </c>
      <c r="G6176" s="429">
        <v>0.2</v>
      </c>
      <c r="H6176" s="430"/>
      <c r="I6176" s="431">
        <v>3.9134000000000002</v>
      </c>
      <c r="J6176" s="432"/>
    </row>
    <row r="6177" spans="1:11" ht="22.5" hidden="1" outlineLevel="1">
      <c r="A6177" s="423"/>
      <c r="B6177" s="424"/>
      <c r="C6177" s="425">
        <v>58025</v>
      </c>
      <c r="D6177" s="426" t="s">
        <v>23790</v>
      </c>
      <c r="E6177" s="427" t="s">
        <v>9779</v>
      </c>
      <c r="F6177" s="428">
        <v>8.23</v>
      </c>
      <c r="G6177" s="429">
        <v>1</v>
      </c>
      <c r="H6177" s="430"/>
      <c r="I6177" s="431">
        <v>8.23</v>
      </c>
      <c r="J6177" s="432"/>
    </row>
    <row r="6178" spans="1:11" hidden="1" outlineLevel="1">
      <c r="A6178" s="418">
        <v>98385</v>
      </c>
      <c r="B6178" s="560" t="s">
        <v>25161</v>
      </c>
      <c r="C6178" s="560"/>
      <c r="D6178" s="560"/>
      <c r="E6178" s="560"/>
      <c r="F6178" s="560"/>
      <c r="G6178" s="560"/>
      <c r="H6178" s="419" t="s">
        <v>60</v>
      </c>
      <c r="I6178" s="420"/>
      <c r="J6178" s="421">
        <v>20.25</v>
      </c>
      <c r="K6178" s="422"/>
    </row>
    <row r="6179" spans="1:11" hidden="1" outlineLevel="1">
      <c r="A6179" s="423"/>
      <c r="B6179" s="424"/>
      <c r="C6179" s="425">
        <v>2041</v>
      </c>
      <c r="D6179" s="426" t="s">
        <v>23768</v>
      </c>
      <c r="E6179" s="427" t="s">
        <v>143</v>
      </c>
      <c r="F6179" s="428">
        <v>26.73</v>
      </c>
      <c r="G6179" s="429">
        <v>0.2</v>
      </c>
      <c r="H6179" s="430"/>
      <c r="I6179" s="431">
        <v>5.3467000000000002</v>
      </c>
      <c r="J6179" s="432"/>
    </row>
    <row r="6180" spans="1:11" ht="22.5" collapsed="1">
      <c r="A6180" s="423"/>
      <c r="B6180" s="424"/>
      <c r="C6180" s="425">
        <v>2044</v>
      </c>
      <c r="D6180" s="426" t="s">
        <v>23769</v>
      </c>
      <c r="E6180" s="427" t="s">
        <v>143</v>
      </c>
      <c r="F6180" s="428">
        <v>19.559999999999999</v>
      </c>
      <c r="G6180" s="429">
        <v>0.2</v>
      </c>
      <c r="H6180" s="430"/>
      <c r="I6180" s="431">
        <v>3.9134000000000002</v>
      </c>
      <c r="J6180" s="432"/>
    </row>
    <row r="6181" spans="1:11" ht="22.5" hidden="1" outlineLevel="1">
      <c r="A6181" s="423"/>
      <c r="B6181" s="424"/>
      <c r="C6181" s="425">
        <v>58031</v>
      </c>
      <c r="D6181" s="426" t="s">
        <v>23808</v>
      </c>
      <c r="E6181" s="427" t="s">
        <v>9779</v>
      </c>
      <c r="F6181" s="428">
        <v>10.99</v>
      </c>
      <c r="G6181" s="429">
        <v>1</v>
      </c>
      <c r="H6181" s="430"/>
      <c r="I6181" s="431">
        <v>10.99</v>
      </c>
      <c r="J6181" s="432"/>
    </row>
    <row r="6182" spans="1:11" hidden="1" outlineLevel="1">
      <c r="A6182" s="418">
        <v>98390</v>
      </c>
      <c r="B6182" s="560" t="s">
        <v>25162</v>
      </c>
      <c r="C6182" s="560"/>
      <c r="D6182" s="560"/>
      <c r="E6182" s="560"/>
      <c r="F6182" s="560"/>
      <c r="G6182" s="560"/>
      <c r="H6182" s="419" t="s">
        <v>60</v>
      </c>
      <c r="I6182" s="420"/>
      <c r="J6182" s="421">
        <v>253</v>
      </c>
      <c r="K6182" s="422"/>
    </row>
    <row r="6183" spans="1:11" hidden="1" outlineLevel="1">
      <c r="A6183" s="423"/>
      <c r="B6183" s="424"/>
      <c r="C6183" s="425">
        <v>2041</v>
      </c>
      <c r="D6183" s="426" t="s">
        <v>23768</v>
      </c>
      <c r="E6183" s="427" t="s">
        <v>143</v>
      </c>
      <c r="F6183" s="428">
        <v>26.73</v>
      </c>
      <c r="G6183" s="429">
        <v>2</v>
      </c>
      <c r="H6183" s="430"/>
      <c r="I6183" s="431">
        <v>53.467700000000001</v>
      </c>
      <c r="J6183" s="432"/>
    </row>
    <row r="6184" spans="1:11" ht="22.5" collapsed="1">
      <c r="A6184" s="423"/>
      <c r="B6184" s="424"/>
      <c r="C6184" s="425">
        <v>2044</v>
      </c>
      <c r="D6184" s="426" t="s">
        <v>23769</v>
      </c>
      <c r="E6184" s="427" t="s">
        <v>143</v>
      </c>
      <c r="F6184" s="428">
        <v>19.559999999999999</v>
      </c>
      <c r="G6184" s="429">
        <v>2</v>
      </c>
      <c r="H6184" s="430"/>
      <c r="I6184" s="431">
        <v>39.134</v>
      </c>
      <c r="J6184" s="432"/>
    </row>
    <row r="6185" spans="1:11" ht="22.5" hidden="1" outlineLevel="1">
      <c r="A6185" s="423"/>
      <c r="B6185" s="424"/>
      <c r="C6185" s="425">
        <v>57610</v>
      </c>
      <c r="D6185" s="426" t="s">
        <v>23788</v>
      </c>
      <c r="E6185" s="427" t="s">
        <v>9779</v>
      </c>
      <c r="F6185" s="428">
        <v>160.4</v>
      </c>
      <c r="G6185" s="429">
        <v>1</v>
      </c>
      <c r="H6185" s="430"/>
      <c r="I6185" s="431">
        <v>160.4</v>
      </c>
      <c r="J6185" s="432"/>
    </row>
    <row r="6186" spans="1:11" hidden="1" outlineLevel="1">
      <c r="A6186" s="418">
        <v>98391</v>
      </c>
      <c r="B6186" s="560" t="s">
        <v>25163</v>
      </c>
      <c r="C6186" s="560"/>
      <c r="D6186" s="560"/>
      <c r="E6186" s="560"/>
      <c r="F6186" s="560"/>
      <c r="G6186" s="560"/>
      <c r="H6186" s="419" t="s">
        <v>60</v>
      </c>
      <c r="I6186" s="420"/>
      <c r="J6186" s="421">
        <v>70.56</v>
      </c>
      <c r="K6186" s="422"/>
    </row>
    <row r="6187" spans="1:11" hidden="1" outlineLevel="1">
      <c r="A6187" s="423"/>
      <c r="B6187" s="424"/>
      <c r="C6187" s="425">
        <v>2041</v>
      </c>
      <c r="D6187" s="426" t="s">
        <v>23768</v>
      </c>
      <c r="E6187" s="427" t="s">
        <v>143</v>
      </c>
      <c r="F6187" s="428">
        <v>26.73</v>
      </c>
      <c r="G6187" s="429">
        <v>0.2</v>
      </c>
      <c r="H6187" s="430"/>
      <c r="I6187" s="431">
        <v>5.3467000000000002</v>
      </c>
      <c r="J6187" s="432"/>
    </row>
    <row r="6188" spans="1:11" ht="22.5" collapsed="1">
      <c r="A6188" s="423"/>
      <c r="B6188" s="424"/>
      <c r="C6188" s="425">
        <v>2044</v>
      </c>
      <c r="D6188" s="426" t="s">
        <v>23769</v>
      </c>
      <c r="E6188" s="427" t="s">
        <v>143</v>
      </c>
      <c r="F6188" s="428">
        <v>19.559999999999999</v>
      </c>
      <c r="G6188" s="429">
        <v>0.2</v>
      </c>
      <c r="H6188" s="430"/>
      <c r="I6188" s="431">
        <v>3.9134000000000002</v>
      </c>
      <c r="J6188" s="432"/>
    </row>
    <row r="6189" spans="1:11" ht="22.5" hidden="1" outlineLevel="1">
      <c r="A6189" s="423"/>
      <c r="B6189" s="424"/>
      <c r="C6189" s="425">
        <v>58020</v>
      </c>
      <c r="D6189" s="426" t="s">
        <v>23789</v>
      </c>
      <c r="E6189" s="427" t="s">
        <v>9779</v>
      </c>
      <c r="F6189" s="428">
        <v>61.3</v>
      </c>
      <c r="G6189" s="429">
        <v>1</v>
      </c>
      <c r="H6189" s="430"/>
      <c r="I6189" s="431">
        <v>61.3</v>
      </c>
      <c r="J6189" s="432"/>
    </row>
    <row r="6190" spans="1:11" hidden="1" outlineLevel="1">
      <c r="A6190" s="418">
        <v>98395</v>
      </c>
      <c r="B6190" s="560" t="s">
        <v>25164</v>
      </c>
      <c r="C6190" s="560"/>
      <c r="D6190" s="560"/>
      <c r="E6190" s="560"/>
      <c r="F6190" s="560"/>
      <c r="G6190" s="560"/>
      <c r="H6190" s="419" t="s">
        <v>60</v>
      </c>
      <c r="I6190" s="420"/>
      <c r="J6190" s="421">
        <v>205.75</v>
      </c>
      <c r="K6190" s="422"/>
    </row>
    <row r="6191" spans="1:11" hidden="1" outlineLevel="1">
      <c r="A6191" s="423"/>
      <c r="B6191" s="424"/>
      <c r="C6191" s="425">
        <v>2041</v>
      </c>
      <c r="D6191" s="426" t="s">
        <v>23768</v>
      </c>
      <c r="E6191" s="427" t="s">
        <v>143</v>
      </c>
      <c r="F6191" s="428">
        <v>26.73</v>
      </c>
      <c r="G6191" s="429">
        <v>0.3</v>
      </c>
      <c r="H6191" s="430"/>
      <c r="I6191" s="431">
        <v>8.0200999999999993</v>
      </c>
      <c r="J6191" s="432"/>
    </row>
    <row r="6192" spans="1:11" ht="22.5" collapsed="1">
      <c r="A6192" s="423"/>
      <c r="B6192" s="424"/>
      <c r="C6192" s="425">
        <v>2044</v>
      </c>
      <c r="D6192" s="426" t="s">
        <v>23769</v>
      </c>
      <c r="E6192" s="427" t="s">
        <v>143</v>
      </c>
      <c r="F6192" s="428">
        <v>19.559999999999999</v>
      </c>
      <c r="G6192" s="429">
        <v>0.3</v>
      </c>
      <c r="H6192" s="430"/>
      <c r="I6192" s="431">
        <v>5.8700999999999999</v>
      </c>
      <c r="J6192" s="432"/>
    </row>
    <row r="6193" spans="1:11" ht="22.5" hidden="1" outlineLevel="1">
      <c r="A6193" s="423"/>
      <c r="B6193" s="424"/>
      <c r="C6193" s="425">
        <v>58039</v>
      </c>
      <c r="D6193" s="426" t="s">
        <v>25165</v>
      </c>
      <c r="E6193" s="427" t="s">
        <v>9779</v>
      </c>
      <c r="F6193" s="428">
        <v>191.86</v>
      </c>
      <c r="G6193" s="429">
        <v>1</v>
      </c>
      <c r="H6193" s="430"/>
      <c r="I6193" s="431">
        <v>191.86</v>
      </c>
      <c r="J6193" s="432"/>
    </row>
    <row r="6194" spans="1:11" hidden="1" outlineLevel="1">
      <c r="A6194" s="418">
        <v>98397</v>
      </c>
      <c r="B6194" s="560" t="s">
        <v>25166</v>
      </c>
      <c r="C6194" s="560"/>
      <c r="D6194" s="560"/>
      <c r="E6194" s="560"/>
      <c r="F6194" s="560"/>
      <c r="G6194" s="560"/>
      <c r="H6194" s="419" t="s">
        <v>60</v>
      </c>
      <c r="I6194" s="420"/>
      <c r="J6194" s="421">
        <v>334.26</v>
      </c>
      <c r="K6194" s="422"/>
    </row>
    <row r="6195" spans="1:11" hidden="1" outlineLevel="1">
      <c r="A6195" s="423"/>
      <c r="B6195" s="424"/>
      <c r="C6195" s="425">
        <v>2041</v>
      </c>
      <c r="D6195" s="426" t="s">
        <v>23768</v>
      </c>
      <c r="E6195" s="427" t="s">
        <v>143</v>
      </c>
      <c r="F6195" s="428">
        <v>26.73</v>
      </c>
      <c r="G6195" s="429">
        <v>2.1</v>
      </c>
      <c r="H6195" s="430"/>
      <c r="I6195" s="431">
        <v>56.141100000000002</v>
      </c>
      <c r="J6195" s="432"/>
    </row>
    <row r="6196" spans="1:11" ht="22.5" collapsed="1">
      <c r="A6196" s="423"/>
      <c r="B6196" s="424"/>
      <c r="C6196" s="425">
        <v>2044</v>
      </c>
      <c r="D6196" s="426" t="s">
        <v>23769</v>
      </c>
      <c r="E6196" s="427" t="s">
        <v>143</v>
      </c>
      <c r="F6196" s="428">
        <v>19.559999999999999</v>
      </c>
      <c r="G6196" s="429">
        <v>2.1</v>
      </c>
      <c r="H6196" s="430"/>
      <c r="I6196" s="431">
        <v>41.090699999999998</v>
      </c>
      <c r="J6196" s="432"/>
    </row>
    <row r="6197" spans="1:11" ht="22.5" hidden="1" outlineLevel="1">
      <c r="A6197" s="423"/>
      <c r="B6197" s="424"/>
      <c r="C6197" s="425">
        <v>57611</v>
      </c>
      <c r="D6197" s="426" t="s">
        <v>25167</v>
      </c>
      <c r="E6197" s="427" t="s">
        <v>9779</v>
      </c>
      <c r="F6197" s="428">
        <v>237.03</v>
      </c>
      <c r="G6197" s="429">
        <v>1</v>
      </c>
      <c r="H6197" s="430"/>
      <c r="I6197" s="431">
        <v>237.03</v>
      </c>
      <c r="J6197" s="432"/>
    </row>
    <row r="6198" spans="1:11" hidden="1" outlineLevel="1">
      <c r="A6198" s="418">
        <v>98401</v>
      </c>
      <c r="B6198" s="560" t="s">
        <v>25168</v>
      </c>
      <c r="C6198" s="560"/>
      <c r="D6198" s="560"/>
      <c r="E6198" s="560"/>
      <c r="F6198" s="560"/>
      <c r="G6198" s="560"/>
      <c r="H6198" s="419" t="s">
        <v>60</v>
      </c>
      <c r="I6198" s="420"/>
      <c r="J6198" s="421">
        <v>10.26</v>
      </c>
      <c r="K6198" s="422"/>
    </row>
    <row r="6199" spans="1:11" hidden="1" outlineLevel="1">
      <c r="A6199" s="423"/>
      <c r="B6199" s="424"/>
      <c r="C6199" s="425">
        <v>2041</v>
      </c>
      <c r="D6199" s="426" t="s">
        <v>23768</v>
      </c>
      <c r="E6199" s="427" t="s">
        <v>143</v>
      </c>
      <c r="F6199" s="428">
        <v>26.73</v>
      </c>
      <c r="G6199" s="429">
        <v>0.2</v>
      </c>
      <c r="H6199" s="430"/>
      <c r="I6199" s="431">
        <v>5.3467000000000002</v>
      </c>
      <c r="J6199" s="432"/>
    </row>
    <row r="6200" spans="1:11" ht="22.5" collapsed="1">
      <c r="A6200" s="423"/>
      <c r="B6200" s="424"/>
      <c r="C6200" s="425">
        <v>2044</v>
      </c>
      <c r="D6200" s="426" t="s">
        <v>23769</v>
      </c>
      <c r="E6200" s="427" t="s">
        <v>143</v>
      </c>
      <c r="F6200" s="428">
        <v>19.559999999999999</v>
      </c>
      <c r="G6200" s="429">
        <v>0.2</v>
      </c>
      <c r="H6200" s="430"/>
      <c r="I6200" s="431">
        <v>3.9134000000000002</v>
      </c>
      <c r="J6200" s="432"/>
    </row>
    <row r="6201" spans="1:11" ht="22.5" hidden="1" outlineLevel="1">
      <c r="A6201" s="423"/>
      <c r="B6201" s="424"/>
      <c r="C6201" s="425">
        <v>58411</v>
      </c>
      <c r="D6201" s="426" t="s">
        <v>24276</v>
      </c>
      <c r="E6201" s="427" t="s">
        <v>9779</v>
      </c>
      <c r="F6201" s="428">
        <v>1</v>
      </c>
      <c r="G6201" s="429">
        <v>1</v>
      </c>
      <c r="H6201" s="430"/>
      <c r="I6201" s="431">
        <v>1</v>
      </c>
      <c r="J6201" s="432"/>
    </row>
    <row r="6202" spans="1:11" hidden="1" outlineLevel="1">
      <c r="A6202" s="418">
        <v>98402</v>
      </c>
      <c r="B6202" s="560" t="s">
        <v>25169</v>
      </c>
      <c r="C6202" s="560"/>
      <c r="D6202" s="560"/>
      <c r="E6202" s="560"/>
      <c r="F6202" s="560"/>
      <c r="G6202" s="560"/>
      <c r="H6202" s="419" t="s">
        <v>60</v>
      </c>
      <c r="I6202" s="420"/>
      <c r="J6202" s="421">
        <v>10.36</v>
      </c>
      <c r="K6202" s="422"/>
    </row>
    <row r="6203" spans="1:11" hidden="1" outlineLevel="1">
      <c r="A6203" s="423"/>
      <c r="B6203" s="424"/>
      <c r="C6203" s="425">
        <v>2041</v>
      </c>
      <c r="D6203" s="426" t="s">
        <v>23768</v>
      </c>
      <c r="E6203" s="427" t="s">
        <v>143</v>
      </c>
      <c r="F6203" s="428">
        <v>26.73</v>
      </c>
      <c r="G6203" s="429">
        <v>0.2</v>
      </c>
      <c r="H6203" s="430"/>
      <c r="I6203" s="431">
        <v>5.3467000000000002</v>
      </c>
      <c r="J6203" s="432"/>
    </row>
    <row r="6204" spans="1:11" ht="22.5" collapsed="1">
      <c r="A6204" s="423"/>
      <c r="B6204" s="424"/>
      <c r="C6204" s="425">
        <v>2044</v>
      </c>
      <c r="D6204" s="426" t="s">
        <v>23769</v>
      </c>
      <c r="E6204" s="427" t="s">
        <v>143</v>
      </c>
      <c r="F6204" s="428">
        <v>19.559999999999999</v>
      </c>
      <c r="G6204" s="429">
        <v>0.2</v>
      </c>
      <c r="H6204" s="430"/>
      <c r="I6204" s="431">
        <v>3.9134000000000002</v>
      </c>
      <c r="J6204" s="432"/>
    </row>
    <row r="6205" spans="1:11" ht="22.5" hidden="1" outlineLevel="1">
      <c r="A6205" s="423"/>
      <c r="B6205" s="424"/>
      <c r="C6205" s="425">
        <v>58412</v>
      </c>
      <c r="D6205" s="426" t="s">
        <v>23792</v>
      </c>
      <c r="E6205" s="427" t="s">
        <v>9779</v>
      </c>
      <c r="F6205" s="428">
        <v>1.1000000000000001</v>
      </c>
      <c r="G6205" s="429">
        <v>1</v>
      </c>
      <c r="H6205" s="430"/>
      <c r="I6205" s="431">
        <v>1.1000000000000001</v>
      </c>
      <c r="J6205" s="432"/>
    </row>
    <row r="6206" spans="1:11" hidden="1" outlineLevel="1">
      <c r="A6206" s="418">
        <v>98411</v>
      </c>
      <c r="B6206" s="560" t="s">
        <v>25170</v>
      </c>
      <c r="C6206" s="560"/>
      <c r="D6206" s="560"/>
      <c r="E6206" s="560"/>
      <c r="F6206" s="560"/>
      <c r="G6206" s="560"/>
      <c r="H6206" s="419" t="s">
        <v>60</v>
      </c>
      <c r="I6206" s="420"/>
      <c r="J6206" s="421">
        <v>8.11</v>
      </c>
      <c r="K6206" s="422"/>
    </row>
    <row r="6207" spans="1:11" hidden="1" outlineLevel="1">
      <c r="A6207" s="423"/>
      <c r="B6207" s="424"/>
      <c r="C6207" s="425">
        <v>2041</v>
      </c>
      <c r="D6207" s="426" t="s">
        <v>23768</v>
      </c>
      <c r="E6207" s="427" t="s">
        <v>143</v>
      </c>
      <c r="F6207" s="428">
        <v>26.73</v>
      </c>
      <c r="G6207" s="429">
        <v>0.15</v>
      </c>
      <c r="H6207" s="430"/>
      <c r="I6207" s="431">
        <v>4.01</v>
      </c>
      <c r="J6207" s="432"/>
    </row>
    <row r="6208" spans="1:11" ht="22.5" collapsed="1">
      <c r="A6208" s="423"/>
      <c r="B6208" s="424"/>
      <c r="C6208" s="425">
        <v>2044</v>
      </c>
      <c r="D6208" s="426" t="s">
        <v>23769</v>
      </c>
      <c r="E6208" s="427" t="s">
        <v>143</v>
      </c>
      <c r="F6208" s="428">
        <v>19.559999999999999</v>
      </c>
      <c r="G6208" s="429">
        <v>0.15</v>
      </c>
      <c r="H6208" s="430"/>
      <c r="I6208" s="431">
        <v>2.9350000000000001</v>
      </c>
      <c r="J6208" s="432"/>
    </row>
    <row r="6209" spans="1:11" ht="67.5" hidden="1" outlineLevel="1">
      <c r="A6209" s="423"/>
      <c r="B6209" s="424"/>
      <c r="C6209" s="425">
        <v>17040</v>
      </c>
      <c r="D6209" s="426" t="s">
        <v>23608</v>
      </c>
      <c r="E6209" s="427" t="s">
        <v>9779</v>
      </c>
      <c r="F6209" s="428">
        <v>0.86</v>
      </c>
      <c r="G6209" s="429">
        <v>1</v>
      </c>
      <c r="H6209" s="430"/>
      <c r="I6209" s="431">
        <v>0.86</v>
      </c>
      <c r="J6209" s="432"/>
    </row>
    <row r="6210" spans="1:11" ht="33.75" hidden="1" outlineLevel="1">
      <c r="A6210" s="423"/>
      <c r="B6210" s="424"/>
      <c r="C6210" s="425">
        <v>58421</v>
      </c>
      <c r="D6210" s="426" t="s">
        <v>24510</v>
      </c>
      <c r="E6210" s="427" t="s">
        <v>9779</v>
      </c>
      <c r="F6210" s="428">
        <v>0.3</v>
      </c>
      <c r="G6210" s="429">
        <v>1</v>
      </c>
      <c r="H6210" s="430"/>
      <c r="I6210" s="431">
        <v>0.3</v>
      </c>
      <c r="J6210" s="432"/>
    </row>
    <row r="6211" spans="1:11" hidden="1" outlineLevel="1">
      <c r="A6211" s="418">
        <v>98418</v>
      </c>
      <c r="B6211" s="560" t="s">
        <v>25171</v>
      </c>
      <c r="C6211" s="560"/>
      <c r="D6211" s="560"/>
      <c r="E6211" s="560"/>
      <c r="F6211" s="560"/>
      <c r="G6211" s="560"/>
      <c r="H6211" s="419" t="s">
        <v>60</v>
      </c>
      <c r="I6211" s="420"/>
      <c r="J6211" s="421">
        <v>16.97</v>
      </c>
      <c r="K6211" s="422"/>
    </row>
    <row r="6212" spans="1:11" hidden="1" outlineLevel="1">
      <c r="A6212" s="423"/>
      <c r="B6212" s="424"/>
      <c r="C6212" s="425">
        <v>2041</v>
      </c>
      <c r="D6212" s="426" t="s">
        <v>23768</v>
      </c>
      <c r="E6212" s="427" t="s">
        <v>143</v>
      </c>
      <c r="F6212" s="428">
        <v>26.73</v>
      </c>
      <c r="G6212" s="429">
        <v>0.3</v>
      </c>
      <c r="H6212" s="430"/>
      <c r="I6212" s="431">
        <v>8.0200999999999993</v>
      </c>
      <c r="J6212" s="432"/>
    </row>
    <row r="6213" spans="1:11" ht="22.5" collapsed="1">
      <c r="A6213" s="423"/>
      <c r="B6213" s="424"/>
      <c r="C6213" s="425">
        <v>2044</v>
      </c>
      <c r="D6213" s="426" t="s">
        <v>23769</v>
      </c>
      <c r="E6213" s="427" t="s">
        <v>143</v>
      </c>
      <c r="F6213" s="428">
        <v>19.559999999999999</v>
      </c>
      <c r="G6213" s="429">
        <v>0.3</v>
      </c>
      <c r="H6213" s="430"/>
      <c r="I6213" s="431">
        <v>5.8700999999999999</v>
      </c>
      <c r="J6213" s="432"/>
    </row>
    <row r="6214" spans="1:11" ht="67.5" hidden="1" outlineLevel="1">
      <c r="A6214" s="423"/>
      <c r="B6214" s="424"/>
      <c r="C6214" s="425">
        <v>17040</v>
      </c>
      <c r="D6214" s="426" t="s">
        <v>23608</v>
      </c>
      <c r="E6214" s="427" t="s">
        <v>9779</v>
      </c>
      <c r="F6214" s="428">
        <v>0.86</v>
      </c>
      <c r="G6214" s="429">
        <v>2</v>
      </c>
      <c r="H6214" s="430"/>
      <c r="I6214" s="431">
        <v>1.72</v>
      </c>
      <c r="J6214" s="432"/>
    </row>
    <row r="6215" spans="1:11" ht="33.75" hidden="1" outlineLevel="1">
      <c r="A6215" s="423"/>
      <c r="B6215" s="424"/>
      <c r="C6215" s="425">
        <v>58426</v>
      </c>
      <c r="D6215" s="426" t="s">
        <v>25172</v>
      </c>
      <c r="E6215" s="427" t="s">
        <v>9779</v>
      </c>
      <c r="F6215" s="428">
        <v>1.36</v>
      </c>
      <c r="G6215" s="429">
        <v>1</v>
      </c>
      <c r="H6215" s="430"/>
      <c r="I6215" s="431">
        <v>1.36</v>
      </c>
      <c r="J6215" s="432"/>
    </row>
    <row r="6216" spans="1:11" hidden="1" outlineLevel="1">
      <c r="A6216" s="418">
        <v>98421</v>
      </c>
      <c r="B6216" s="560" t="s">
        <v>25173</v>
      </c>
      <c r="C6216" s="560"/>
      <c r="D6216" s="560"/>
      <c r="E6216" s="560"/>
      <c r="F6216" s="560"/>
      <c r="G6216" s="560"/>
      <c r="H6216" s="419" t="s">
        <v>60</v>
      </c>
      <c r="I6216" s="420"/>
      <c r="J6216" s="421">
        <v>11.51</v>
      </c>
      <c r="K6216" s="422"/>
    </row>
    <row r="6217" spans="1:11" hidden="1" outlineLevel="1">
      <c r="A6217" s="423"/>
      <c r="B6217" s="424"/>
      <c r="C6217" s="425">
        <v>2041</v>
      </c>
      <c r="D6217" s="426" t="s">
        <v>23768</v>
      </c>
      <c r="E6217" s="427" t="s">
        <v>143</v>
      </c>
      <c r="F6217" s="428">
        <v>26.73</v>
      </c>
      <c r="G6217" s="429">
        <v>0.2</v>
      </c>
      <c r="H6217" s="430"/>
      <c r="I6217" s="431">
        <v>5.3467000000000002</v>
      </c>
      <c r="J6217" s="432"/>
    </row>
    <row r="6218" spans="1:11" ht="22.5" collapsed="1">
      <c r="A6218" s="423"/>
      <c r="B6218" s="424"/>
      <c r="C6218" s="425">
        <v>2044</v>
      </c>
      <c r="D6218" s="426" t="s">
        <v>23769</v>
      </c>
      <c r="E6218" s="427" t="s">
        <v>143</v>
      </c>
      <c r="F6218" s="428">
        <v>19.559999999999999</v>
      </c>
      <c r="G6218" s="429">
        <v>0.2</v>
      </c>
      <c r="H6218" s="430"/>
      <c r="I6218" s="431">
        <v>3.9134000000000002</v>
      </c>
      <c r="J6218" s="432"/>
    </row>
    <row r="6219" spans="1:11" ht="22.5" hidden="1" outlineLevel="1">
      <c r="A6219" s="423"/>
      <c r="B6219" s="424"/>
      <c r="C6219" s="425">
        <v>54925</v>
      </c>
      <c r="D6219" s="426" t="s">
        <v>25174</v>
      </c>
      <c r="E6219" s="427" t="s">
        <v>9779</v>
      </c>
      <c r="F6219" s="428">
        <v>2.25</v>
      </c>
      <c r="G6219" s="429">
        <v>1</v>
      </c>
      <c r="H6219" s="430"/>
      <c r="I6219" s="431">
        <v>2.25</v>
      </c>
      <c r="J6219" s="432"/>
    </row>
    <row r="6220" spans="1:11" hidden="1" outlineLevel="1">
      <c r="A6220" s="418">
        <v>98423</v>
      </c>
      <c r="B6220" s="560" t="s">
        <v>25175</v>
      </c>
      <c r="C6220" s="560"/>
      <c r="D6220" s="560"/>
      <c r="E6220" s="560"/>
      <c r="F6220" s="560"/>
      <c r="G6220" s="560"/>
      <c r="H6220" s="419" t="s">
        <v>60</v>
      </c>
      <c r="I6220" s="420"/>
      <c r="J6220" s="421">
        <v>13.78</v>
      </c>
      <c r="K6220" s="422"/>
    </row>
    <row r="6221" spans="1:11" hidden="1" outlineLevel="1">
      <c r="A6221" s="423"/>
      <c r="B6221" s="424"/>
      <c r="C6221" s="425">
        <v>2041</v>
      </c>
      <c r="D6221" s="426" t="s">
        <v>23768</v>
      </c>
      <c r="E6221" s="427" t="s">
        <v>143</v>
      </c>
      <c r="F6221" s="428">
        <v>26.73</v>
      </c>
      <c r="G6221" s="429">
        <v>0.25</v>
      </c>
      <c r="H6221" s="430"/>
      <c r="I6221" s="431">
        <v>6.6833999999999998</v>
      </c>
      <c r="J6221" s="432"/>
    </row>
    <row r="6222" spans="1:11" ht="22.5" collapsed="1">
      <c r="A6222" s="423"/>
      <c r="B6222" s="424"/>
      <c r="C6222" s="425">
        <v>2044</v>
      </c>
      <c r="D6222" s="426" t="s">
        <v>23769</v>
      </c>
      <c r="E6222" s="427" t="s">
        <v>143</v>
      </c>
      <c r="F6222" s="428">
        <v>19.559999999999999</v>
      </c>
      <c r="G6222" s="429">
        <v>0.25</v>
      </c>
      <c r="H6222" s="430"/>
      <c r="I6222" s="431">
        <v>4.8917000000000002</v>
      </c>
      <c r="J6222" s="432"/>
    </row>
    <row r="6223" spans="1:11" ht="22.5" hidden="1" outlineLevel="1">
      <c r="A6223" s="423"/>
      <c r="B6223" s="424"/>
      <c r="C6223" s="425">
        <v>54927</v>
      </c>
      <c r="D6223" s="426" t="s">
        <v>25176</v>
      </c>
      <c r="E6223" s="427" t="s">
        <v>9779</v>
      </c>
      <c r="F6223" s="428">
        <v>2.2000000000000002</v>
      </c>
      <c r="G6223" s="429">
        <v>1</v>
      </c>
      <c r="H6223" s="430"/>
      <c r="I6223" s="431">
        <v>2.2000000000000002</v>
      </c>
      <c r="J6223" s="432"/>
    </row>
    <row r="6224" spans="1:11" hidden="1" outlineLevel="1">
      <c r="A6224" s="418">
        <v>98424</v>
      </c>
      <c r="B6224" s="560" t="s">
        <v>25177</v>
      </c>
      <c r="C6224" s="560"/>
      <c r="D6224" s="560"/>
      <c r="E6224" s="560"/>
      <c r="F6224" s="560"/>
      <c r="G6224" s="560"/>
      <c r="H6224" s="419" t="s">
        <v>60</v>
      </c>
      <c r="I6224" s="420"/>
      <c r="J6224" s="421">
        <v>14.62</v>
      </c>
      <c r="K6224" s="422"/>
    </row>
    <row r="6225" spans="1:11" hidden="1" outlineLevel="1">
      <c r="A6225" s="423"/>
      <c r="B6225" s="424"/>
      <c r="C6225" s="425">
        <v>2041</v>
      </c>
      <c r="D6225" s="426" t="s">
        <v>23768</v>
      </c>
      <c r="E6225" s="427" t="s">
        <v>143</v>
      </c>
      <c r="F6225" s="428">
        <v>26.73</v>
      </c>
      <c r="G6225" s="429">
        <v>0.25</v>
      </c>
      <c r="H6225" s="430"/>
      <c r="I6225" s="431">
        <v>6.6833999999999998</v>
      </c>
      <c r="J6225" s="432"/>
    </row>
    <row r="6226" spans="1:11" ht="22.5" collapsed="1">
      <c r="A6226" s="423"/>
      <c r="B6226" s="424"/>
      <c r="C6226" s="425">
        <v>2044</v>
      </c>
      <c r="D6226" s="426" t="s">
        <v>23769</v>
      </c>
      <c r="E6226" s="427" t="s">
        <v>143</v>
      </c>
      <c r="F6226" s="428">
        <v>19.559999999999999</v>
      </c>
      <c r="G6226" s="429">
        <v>0.25</v>
      </c>
      <c r="H6226" s="430"/>
      <c r="I6226" s="431">
        <v>4.8917000000000002</v>
      </c>
      <c r="J6226" s="432"/>
    </row>
    <row r="6227" spans="1:11" ht="22.5" hidden="1" outlineLevel="1">
      <c r="A6227" s="423"/>
      <c r="B6227" s="424"/>
      <c r="C6227" s="425">
        <v>54928</v>
      </c>
      <c r="D6227" s="426" t="s">
        <v>25178</v>
      </c>
      <c r="E6227" s="427" t="s">
        <v>9779</v>
      </c>
      <c r="F6227" s="428">
        <v>3.04</v>
      </c>
      <c r="G6227" s="429">
        <v>1</v>
      </c>
      <c r="H6227" s="430"/>
      <c r="I6227" s="431">
        <v>3.04</v>
      </c>
      <c r="J6227" s="432"/>
    </row>
    <row r="6228" spans="1:11" hidden="1" outlineLevel="1">
      <c r="A6228" s="418">
        <v>98425</v>
      </c>
      <c r="B6228" s="560" t="s">
        <v>25179</v>
      </c>
      <c r="C6228" s="560"/>
      <c r="D6228" s="560"/>
      <c r="E6228" s="560"/>
      <c r="F6228" s="560"/>
      <c r="G6228" s="560"/>
      <c r="H6228" s="419" t="s">
        <v>60</v>
      </c>
      <c r="I6228" s="420"/>
      <c r="J6228" s="421">
        <v>11.83</v>
      </c>
      <c r="K6228" s="422"/>
    </row>
    <row r="6229" spans="1:11" hidden="1" outlineLevel="1">
      <c r="A6229" s="423"/>
      <c r="B6229" s="424"/>
      <c r="C6229" s="425">
        <v>2041</v>
      </c>
      <c r="D6229" s="426" t="s">
        <v>23768</v>
      </c>
      <c r="E6229" s="427" t="s">
        <v>143</v>
      </c>
      <c r="F6229" s="428">
        <v>26.73</v>
      </c>
      <c r="G6229" s="429">
        <v>0.2</v>
      </c>
      <c r="H6229" s="430"/>
      <c r="I6229" s="431">
        <v>5.3467000000000002</v>
      </c>
      <c r="J6229" s="432"/>
    </row>
    <row r="6230" spans="1:11" ht="22.5" collapsed="1">
      <c r="A6230" s="423"/>
      <c r="B6230" s="424"/>
      <c r="C6230" s="425">
        <v>2044</v>
      </c>
      <c r="D6230" s="426" t="s">
        <v>23769</v>
      </c>
      <c r="E6230" s="427" t="s">
        <v>143</v>
      </c>
      <c r="F6230" s="428">
        <v>19.559999999999999</v>
      </c>
      <c r="G6230" s="429">
        <v>0.2</v>
      </c>
      <c r="H6230" s="430"/>
      <c r="I6230" s="431">
        <v>3.9134000000000002</v>
      </c>
      <c r="J6230" s="432"/>
    </row>
    <row r="6231" spans="1:11" ht="22.5" hidden="1" outlineLevel="1">
      <c r="A6231" s="423"/>
      <c r="B6231" s="424"/>
      <c r="C6231" s="425">
        <v>54930</v>
      </c>
      <c r="D6231" s="426" t="s">
        <v>25180</v>
      </c>
      <c r="E6231" s="427" t="s">
        <v>9779</v>
      </c>
      <c r="F6231" s="428">
        <v>2.57</v>
      </c>
      <c r="G6231" s="429">
        <v>1</v>
      </c>
      <c r="H6231" s="430"/>
      <c r="I6231" s="431">
        <v>2.57</v>
      </c>
      <c r="J6231" s="432"/>
    </row>
    <row r="6232" spans="1:11" hidden="1" outlineLevel="1">
      <c r="A6232" s="418">
        <v>98427</v>
      </c>
      <c r="B6232" s="560" t="s">
        <v>25181</v>
      </c>
      <c r="C6232" s="560"/>
      <c r="D6232" s="560"/>
      <c r="E6232" s="560"/>
      <c r="F6232" s="560"/>
      <c r="G6232" s="560"/>
      <c r="H6232" s="419" t="s">
        <v>60</v>
      </c>
      <c r="I6232" s="420"/>
      <c r="J6232" s="421">
        <v>20.05</v>
      </c>
      <c r="K6232" s="422"/>
    </row>
    <row r="6233" spans="1:11" hidden="1" outlineLevel="1">
      <c r="A6233" s="423"/>
      <c r="B6233" s="424"/>
      <c r="C6233" s="425">
        <v>2041</v>
      </c>
      <c r="D6233" s="426" t="s">
        <v>23768</v>
      </c>
      <c r="E6233" s="427" t="s">
        <v>143</v>
      </c>
      <c r="F6233" s="428">
        <v>26.73</v>
      </c>
      <c r="G6233" s="429">
        <v>0.3</v>
      </c>
      <c r="H6233" s="430"/>
      <c r="I6233" s="431">
        <v>8.0200999999999993</v>
      </c>
      <c r="J6233" s="432"/>
    </row>
    <row r="6234" spans="1:11" ht="22.5" collapsed="1">
      <c r="A6234" s="423"/>
      <c r="B6234" s="424"/>
      <c r="C6234" s="425">
        <v>2044</v>
      </c>
      <c r="D6234" s="426" t="s">
        <v>23769</v>
      </c>
      <c r="E6234" s="427" t="s">
        <v>143</v>
      </c>
      <c r="F6234" s="428">
        <v>19.559999999999999</v>
      </c>
      <c r="G6234" s="429">
        <v>0.3</v>
      </c>
      <c r="H6234" s="430"/>
      <c r="I6234" s="431">
        <v>5.8700999999999999</v>
      </c>
      <c r="J6234" s="432"/>
    </row>
    <row r="6235" spans="1:11" ht="22.5" hidden="1" outlineLevel="1">
      <c r="A6235" s="423"/>
      <c r="B6235" s="424"/>
      <c r="C6235" s="425">
        <v>54932</v>
      </c>
      <c r="D6235" s="426" t="s">
        <v>25182</v>
      </c>
      <c r="E6235" s="427" t="s">
        <v>9779</v>
      </c>
      <c r="F6235" s="428">
        <v>6.16</v>
      </c>
      <c r="G6235" s="429">
        <v>1</v>
      </c>
      <c r="H6235" s="430"/>
      <c r="I6235" s="431">
        <v>6.16</v>
      </c>
      <c r="J6235" s="432"/>
    </row>
    <row r="6236" spans="1:11" hidden="1" outlineLevel="1">
      <c r="A6236" s="418">
        <v>98436</v>
      </c>
      <c r="B6236" s="560" t="s">
        <v>25183</v>
      </c>
      <c r="C6236" s="560"/>
      <c r="D6236" s="560"/>
      <c r="E6236" s="560"/>
      <c r="F6236" s="560"/>
      <c r="G6236" s="560"/>
      <c r="H6236" s="419" t="s">
        <v>60</v>
      </c>
      <c r="I6236" s="420"/>
      <c r="J6236" s="421">
        <v>50.09</v>
      </c>
      <c r="K6236" s="422"/>
    </row>
    <row r="6237" spans="1:11" hidden="1" outlineLevel="1">
      <c r="A6237" s="423"/>
      <c r="B6237" s="424"/>
      <c r="C6237" s="425">
        <v>2041</v>
      </c>
      <c r="D6237" s="426" t="s">
        <v>23768</v>
      </c>
      <c r="E6237" s="427" t="s">
        <v>143</v>
      </c>
      <c r="F6237" s="428">
        <v>26.73</v>
      </c>
      <c r="G6237" s="429">
        <v>0.25</v>
      </c>
      <c r="H6237" s="430"/>
      <c r="I6237" s="431">
        <v>6.6833999999999998</v>
      </c>
      <c r="J6237" s="432"/>
    </row>
    <row r="6238" spans="1:11" ht="22.5" collapsed="1">
      <c r="A6238" s="423"/>
      <c r="B6238" s="424"/>
      <c r="C6238" s="425">
        <v>2044</v>
      </c>
      <c r="D6238" s="426" t="s">
        <v>23769</v>
      </c>
      <c r="E6238" s="427" t="s">
        <v>143</v>
      </c>
      <c r="F6238" s="428">
        <v>19.559999999999999</v>
      </c>
      <c r="G6238" s="429">
        <v>0.25</v>
      </c>
      <c r="H6238" s="430"/>
      <c r="I6238" s="431">
        <v>4.8917000000000002</v>
      </c>
      <c r="J6238" s="432"/>
    </row>
    <row r="6239" spans="1:11" ht="33.75" hidden="1" outlineLevel="1">
      <c r="A6239" s="423"/>
      <c r="B6239" s="424"/>
      <c r="C6239" s="425">
        <v>54941</v>
      </c>
      <c r="D6239" s="426" t="s">
        <v>25184</v>
      </c>
      <c r="E6239" s="427" t="s">
        <v>9779</v>
      </c>
      <c r="F6239" s="428">
        <v>38.51</v>
      </c>
      <c r="G6239" s="429">
        <v>1</v>
      </c>
      <c r="H6239" s="430"/>
      <c r="I6239" s="431">
        <v>38.51</v>
      </c>
      <c r="J6239" s="432"/>
    </row>
    <row r="6240" spans="1:11" hidden="1" outlineLevel="1">
      <c r="A6240" s="418">
        <v>98437</v>
      </c>
      <c r="B6240" s="560" t="s">
        <v>25185</v>
      </c>
      <c r="C6240" s="560"/>
      <c r="D6240" s="560"/>
      <c r="E6240" s="560"/>
      <c r="F6240" s="560"/>
      <c r="G6240" s="560"/>
      <c r="H6240" s="419" t="s">
        <v>60</v>
      </c>
      <c r="I6240" s="420"/>
      <c r="J6240" s="421">
        <v>30.32</v>
      </c>
      <c r="K6240" s="422"/>
    </row>
    <row r="6241" spans="1:11" hidden="1" outlineLevel="1">
      <c r="A6241" s="423"/>
      <c r="B6241" s="424"/>
      <c r="C6241" s="425">
        <v>2041</v>
      </c>
      <c r="D6241" s="426" t="s">
        <v>23768</v>
      </c>
      <c r="E6241" s="427" t="s">
        <v>143</v>
      </c>
      <c r="F6241" s="428">
        <v>26.73</v>
      </c>
      <c r="G6241" s="429">
        <v>0.25</v>
      </c>
      <c r="H6241" s="430"/>
      <c r="I6241" s="431">
        <v>6.6833999999999998</v>
      </c>
      <c r="J6241" s="432"/>
    </row>
    <row r="6242" spans="1:11" ht="22.5" collapsed="1">
      <c r="A6242" s="423"/>
      <c r="B6242" s="424"/>
      <c r="C6242" s="425">
        <v>2044</v>
      </c>
      <c r="D6242" s="426" t="s">
        <v>23769</v>
      </c>
      <c r="E6242" s="427" t="s">
        <v>143</v>
      </c>
      <c r="F6242" s="428">
        <v>19.559999999999999</v>
      </c>
      <c r="G6242" s="429">
        <v>0.25</v>
      </c>
      <c r="H6242" s="430"/>
      <c r="I6242" s="431">
        <v>4.8917000000000002</v>
      </c>
      <c r="J6242" s="432"/>
    </row>
    <row r="6243" spans="1:11" ht="33.75" hidden="1" outlineLevel="1">
      <c r="A6243" s="423"/>
      <c r="B6243" s="424"/>
      <c r="C6243" s="425">
        <v>54942</v>
      </c>
      <c r="D6243" s="426" t="s">
        <v>25186</v>
      </c>
      <c r="E6243" s="427" t="s">
        <v>9779</v>
      </c>
      <c r="F6243" s="428">
        <v>18.739999999999998</v>
      </c>
      <c r="G6243" s="429">
        <v>1</v>
      </c>
      <c r="H6243" s="430"/>
      <c r="I6243" s="431">
        <v>18.739999999999998</v>
      </c>
      <c r="J6243" s="432"/>
    </row>
    <row r="6244" spans="1:11" hidden="1" outlineLevel="1">
      <c r="A6244" s="418">
        <v>98440</v>
      </c>
      <c r="B6244" s="560" t="s">
        <v>25187</v>
      </c>
      <c r="C6244" s="560"/>
      <c r="D6244" s="560"/>
      <c r="E6244" s="560"/>
      <c r="F6244" s="560"/>
      <c r="G6244" s="560"/>
      <c r="H6244" s="419" t="s">
        <v>60</v>
      </c>
      <c r="I6244" s="420"/>
      <c r="J6244" s="421">
        <v>41.63</v>
      </c>
      <c r="K6244" s="422"/>
    </row>
    <row r="6245" spans="1:11" hidden="1" outlineLevel="1">
      <c r="A6245" s="423"/>
      <c r="B6245" s="424"/>
      <c r="C6245" s="425">
        <v>2041</v>
      </c>
      <c r="D6245" s="426" t="s">
        <v>23768</v>
      </c>
      <c r="E6245" s="427" t="s">
        <v>143</v>
      </c>
      <c r="F6245" s="428">
        <v>26.73</v>
      </c>
      <c r="G6245" s="429">
        <v>0.25</v>
      </c>
      <c r="H6245" s="430"/>
      <c r="I6245" s="431">
        <v>6.6833999999999998</v>
      </c>
      <c r="J6245" s="432"/>
    </row>
    <row r="6246" spans="1:11" ht="22.5" collapsed="1">
      <c r="A6246" s="423"/>
      <c r="B6246" s="424"/>
      <c r="C6246" s="425">
        <v>2044</v>
      </c>
      <c r="D6246" s="426" t="s">
        <v>23769</v>
      </c>
      <c r="E6246" s="427" t="s">
        <v>143</v>
      </c>
      <c r="F6246" s="428">
        <v>19.559999999999999</v>
      </c>
      <c r="G6246" s="429">
        <v>0.25</v>
      </c>
      <c r="H6246" s="430"/>
      <c r="I6246" s="431">
        <v>4.8917000000000002</v>
      </c>
      <c r="J6246" s="432"/>
    </row>
    <row r="6247" spans="1:11" ht="33.75" hidden="1" outlineLevel="1">
      <c r="A6247" s="423"/>
      <c r="B6247" s="424"/>
      <c r="C6247" s="425">
        <v>54944</v>
      </c>
      <c r="D6247" s="426" t="s">
        <v>25188</v>
      </c>
      <c r="E6247" s="427" t="s">
        <v>9779</v>
      </c>
      <c r="F6247" s="428">
        <v>30.05</v>
      </c>
      <c r="G6247" s="429">
        <v>1</v>
      </c>
      <c r="H6247" s="430"/>
      <c r="I6247" s="431">
        <v>30.05</v>
      </c>
      <c r="J6247" s="432"/>
    </row>
    <row r="6248" spans="1:11" hidden="1" outlineLevel="1">
      <c r="A6248" s="418">
        <v>98441</v>
      </c>
      <c r="B6248" s="560" t="s">
        <v>25189</v>
      </c>
      <c r="C6248" s="560"/>
      <c r="D6248" s="560"/>
      <c r="E6248" s="560"/>
      <c r="F6248" s="560"/>
      <c r="G6248" s="560"/>
      <c r="H6248" s="419" t="s">
        <v>60</v>
      </c>
      <c r="I6248" s="420"/>
      <c r="J6248" s="421">
        <v>52.96</v>
      </c>
      <c r="K6248" s="422"/>
    </row>
    <row r="6249" spans="1:11" hidden="1" outlineLevel="1">
      <c r="A6249" s="423"/>
      <c r="B6249" s="424"/>
      <c r="C6249" s="425">
        <v>2041</v>
      </c>
      <c r="D6249" s="426" t="s">
        <v>23768</v>
      </c>
      <c r="E6249" s="427" t="s">
        <v>143</v>
      </c>
      <c r="F6249" s="428">
        <v>26.73</v>
      </c>
      <c r="G6249" s="429">
        <v>0.3</v>
      </c>
      <c r="H6249" s="430"/>
      <c r="I6249" s="431">
        <v>8.0200999999999993</v>
      </c>
      <c r="J6249" s="432"/>
    </row>
    <row r="6250" spans="1:11" ht="22.5" collapsed="1">
      <c r="A6250" s="423"/>
      <c r="B6250" s="424"/>
      <c r="C6250" s="425">
        <v>2044</v>
      </c>
      <c r="D6250" s="426" t="s">
        <v>23769</v>
      </c>
      <c r="E6250" s="427" t="s">
        <v>143</v>
      </c>
      <c r="F6250" s="428">
        <v>19.559999999999999</v>
      </c>
      <c r="G6250" s="429">
        <v>0.3</v>
      </c>
      <c r="H6250" s="430"/>
      <c r="I6250" s="431">
        <v>5.8700999999999999</v>
      </c>
      <c r="J6250" s="432"/>
    </row>
    <row r="6251" spans="1:11" ht="33.75" hidden="1" outlineLevel="1">
      <c r="A6251" s="423"/>
      <c r="B6251" s="424"/>
      <c r="C6251" s="425">
        <v>54945</v>
      </c>
      <c r="D6251" s="426" t="s">
        <v>25190</v>
      </c>
      <c r="E6251" s="427" t="s">
        <v>9779</v>
      </c>
      <c r="F6251" s="428">
        <v>39.07</v>
      </c>
      <c r="G6251" s="429">
        <v>1</v>
      </c>
      <c r="H6251" s="430"/>
      <c r="I6251" s="431">
        <v>39.07</v>
      </c>
      <c r="J6251" s="432"/>
    </row>
    <row r="6252" spans="1:11" hidden="1" outlineLevel="1">
      <c r="A6252" s="418">
        <v>98442</v>
      </c>
      <c r="B6252" s="560" t="s">
        <v>25191</v>
      </c>
      <c r="C6252" s="560"/>
      <c r="D6252" s="560"/>
      <c r="E6252" s="560"/>
      <c r="F6252" s="560"/>
      <c r="G6252" s="560"/>
      <c r="H6252" s="419" t="s">
        <v>60</v>
      </c>
      <c r="I6252" s="420"/>
      <c r="J6252" s="421">
        <v>49.1</v>
      </c>
      <c r="K6252" s="422"/>
    </row>
    <row r="6253" spans="1:11" hidden="1" outlineLevel="1">
      <c r="A6253" s="423"/>
      <c r="B6253" s="424"/>
      <c r="C6253" s="425">
        <v>2041</v>
      </c>
      <c r="D6253" s="426" t="s">
        <v>23768</v>
      </c>
      <c r="E6253" s="427" t="s">
        <v>143</v>
      </c>
      <c r="F6253" s="428">
        <v>26.73</v>
      </c>
      <c r="G6253" s="429">
        <v>0.3</v>
      </c>
      <c r="H6253" s="430"/>
      <c r="I6253" s="431">
        <v>8.0200999999999993</v>
      </c>
      <c r="J6253" s="432"/>
    </row>
    <row r="6254" spans="1:11" ht="22.5" collapsed="1">
      <c r="A6254" s="423"/>
      <c r="B6254" s="424"/>
      <c r="C6254" s="425">
        <v>2044</v>
      </c>
      <c r="D6254" s="426" t="s">
        <v>23769</v>
      </c>
      <c r="E6254" s="427" t="s">
        <v>143</v>
      </c>
      <c r="F6254" s="428">
        <v>19.559999999999999</v>
      </c>
      <c r="G6254" s="429">
        <v>0.3</v>
      </c>
      <c r="H6254" s="430"/>
      <c r="I6254" s="431">
        <v>5.8700999999999999</v>
      </c>
      <c r="J6254" s="432"/>
    </row>
    <row r="6255" spans="1:11" ht="33.75" hidden="1" outlineLevel="1">
      <c r="A6255" s="423"/>
      <c r="B6255" s="424"/>
      <c r="C6255" s="425">
        <v>54946</v>
      </c>
      <c r="D6255" s="426" t="s">
        <v>25192</v>
      </c>
      <c r="E6255" s="427" t="s">
        <v>9779</v>
      </c>
      <c r="F6255" s="428">
        <v>35.21</v>
      </c>
      <c r="G6255" s="429">
        <v>1</v>
      </c>
      <c r="H6255" s="430"/>
      <c r="I6255" s="431">
        <v>35.21</v>
      </c>
      <c r="J6255" s="432"/>
    </row>
    <row r="6256" spans="1:11" hidden="1" outlineLevel="1">
      <c r="A6256" s="418">
        <v>98443</v>
      </c>
      <c r="B6256" s="560" t="s">
        <v>25193</v>
      </c>
      <c r="C6256" s="560"/>
      <c r="D6256" s="560"/>
      <c r="E6256" s="560"/>
      <c r="F6256" s="560"/>
      <c r="G6256" s="560"/>
      <c r="H6256" s="419" t="s">
        <v>60</v>
      </c>
      <c r="I6256" s="420"/>
      <c r="J6256" s="421">
        <v>56.34</v>
      </c>
      <c r="K6256" s="422"/>
    </row>
    <row r="6257" spans="1:11" hidden="1" outlineLevel="1">
      <c r="A6257" s="423"/>
      <c r="B6257" s="424"/>
      <c r="C6257" s="425">
        <v>2041</v>
      </c>
      <c r="D6257" s="426" t="s">
        <v>23768</v>
      </c>
      <c r="E6257" s="427" t="s">
        <v>143</v>
      </c>
      <c r="F6257" s="428">
        <v>26.73</v>
      </c>
      <c r="G6257" s="429">
        <v>0.4</v>
      </c>
      <c r="H6257" s="430"/>
      <c r="I6257" s="431">
        <v>10.6935</v>
      </c>
      <c r="J6257" s="432"/>
    </row>
    <row r="6258" spans="1:11" ht="22.5" collapsed="1">
      <c r="A6258" s="423"/>
      <c r="B6258" s="424"/>
      <c r="C6258" s="425">
        <v>2044</v>
      </c>
      <c r="D6258" s="426" t="s">
        <v>23769</v>
      </c>
      <c r="E6258" s="427" t="s">
        <v>143</v>
      </c>
      <c r="F6258" s="428">
        <v>19.559999999999999</v>
      </c>
      <c r="G6258" s="429">
        <v>0.4</v>
      </c>
      <c r="H6258" s="430"/>
      <c r="I6258" s="431">
        <v>7.8268000000000004</v>
      </c>
      <c r="J6258" s="432"/>
    </row>
    <row r="6259" spans="1:11" ht="33.75" hidden="1" outlineLevel="1">
      <c r="A6259" s="423"/>
      <c r="B6259" s="424"/>
      <c r="C6259" s="425">
        <v>54949</v>
      </c>
      <c r="D6259" s="426" t="s">
        <v>25194</v>
      </c>
      <c r="E6259" s="427" t="s">
        <v>9779</v>
      </c>
      <c r="F6259" s="428">
        <v>37.82</v>
      </c>
      <c r="G6259" s="429">
        <v>1</v>
      </c>
      <c r="H6259" s="430"/>
      <c r="I6259" s="431">
        <v>37.82</v>
      </c>
      <c r="J6259" s="432"/>
    </row>
    <row r="6260" spans="1:11" hidden="1" outlineLevel="1">
      <c r="A6260" s="418">
        <v>98445</v>
      </c>
      <c r="B6260" s="560" t="s">
        <v>25195</v>
      </c>
      <c r="C6260" s="560"/>
      <c r="D6260" s="560"/>
      <c r="E6260" s="560"/>
      <c r="F6260" s="560"/>
      <c r="G6260" s="560"/>
      <c r="H6260" s="419" t="s">
        <v>60</v>
      </c>
      <c r="I6260" s="420"/>
      <c r="J6260" s="421">
        <v>41.9</v>
      </c>
      <c r="K6260" s="422"/>
    </row>
    <row r="6261" spans="1:11" hidden="1" outlineLevel="1">
      <c r="A6261" s="423"/>
      <c r="B6261" s="424"/>
      <c r="C6261" s="425">
        <v>2041</v>
      </c>
      <c r="D6261" s="426" t="s">
        <v>23768</v>
      </c>
      <c r="E6261" s="427" t="s">
        <v>143</v>
      </c>
      <c r="F6261" s="428">
        <v>26.73</v>
      </c>
      <c r="G6261" s="429">
        <v>0.8</v>
      </c>
      <c r="H6261" s="430"/>
      <c r="I6261" s="431">
        <v>21.387</v>
      </c>
      <c r="J6261" s="432"/>
    </row>
    <row r="6262" spans="1:11" ht="22.5" collapsed="1">
      <c r="A6262" s="423"/>
      <c r="B6262" s="424"/>
      <c r="C6262" s="425">
        <v>2044</v>
      </c>
      <c r="D6262" s="426" t="s">
        <v>23769</v>
      </c>
      <c r="E6262" s="427" t="s">
        <v>143</v>
      </c>
      <c r="F6262" s="428">
        <v>19.559999999999999</v>
      </c>
      <c r="G6262" s="429">
        <v>0.8</v>
      </c>
      <c r="H6262" s="430"/>
      <c r="I6262" s="431">
        <v>15.653600000000001</v>
      </c>
      <c r="J6262" s="432"/>
    </row>
    <row r="6263" spans="1:11" ht="33.75" hidden="1" outlineLevel="1">
      <c r="A6263" s="423"/>
      <c r="B6263" s="424"/>
      <c r="C6263" s="425">
        <v>54950</v>
      </c>
      <c r="D6263" s="426" t="s">
        <v>25196</v>
      </c>
      <c r="E6263" s="427" t="s">
        <v>9779</v>
      </c>
      <c r="F6263" s="428">
        <v>4.8600000000000003</v>
      </c>
      <c r="G6263" s="429">
        <v>1</v>
      </c>
      <c r="H6263" s="430"/>
      <c r="I6263" s="431">
        <v>4.8600000000000003</v>
      </c>
      <c r="J6263" s="432"/>
    </row>
    <row r="6264" spans="1:11" hidden="1" outlineLevel="1">
      <c r="A6264" s="418">
        <v>98457</v>
      </c>
      <c r="B6264" s="560" t="s">
        <v>25197</v>
      </c>
      <c r="C6264" s="560"/>
      <c r="D6264" s="560"/>
      <c r="E6264" s="560"/>
      <c r="F6264" s="560"/>
      <c r="G6264" s="560"/>
      <c r="H6264" s="419" t="s">
        <v>60</v>
      </c>
      <c r="I6264" s="420"/>
      <c r="J6264" s="421">
        <v>7.35</v>
      </c>
      <c r="K6264" s="422"/>
    </row>
    <row r="6265" spans="1:11" hidden="1" outlineLevel="1">
      <c r="A6265" s="423"/>
      <c r="B6265" s="424"/>
      <c r="C6265" s="425">
        <v>2041</v>
      </c>
      <c r="D6265" s="426" t="s">
        <v>23768</v>
      </c>
      <c r="E6265" s="427" t="s">
        <v>143</v>
      </c>
      <c r="F6265" s="428">
        <v>26.73</v>
      </c>
      <c r="G6265" s="429">
        <v>0.1</v>
      </c>
      <c r="H6265" s="430"/>
      <c r="I6265" s="431">
        <v>2.6732999999999998</v>
      </c>
      <c r="J6265" s="432"/>
    </row>
    <row r="6266" spans="1:11" ht="22.5" collapsed="1">
      <c r="A6266" s="423"/>
      <c r="B6266" s="424"/>
      <c r="C6266" s="425">
        <v>2044</v>
      </c>
      <c r="D6266" s="426" t="s">
        <v>23769</v>
      </c>
      <c r="E6266" s="427" t="s">
        <v>143</v>
      </c>
      <c r="F6266" s="428">
        <v>19.559999999999999</v>
      </c>
      <c r="G6266" s="429">
        <v>0.1</v>
      </c>
      <c r="H6266" s="430"/>
      <c r="I6266" s="431">
        <v>1.9567000000000001</v>
      </c>
      <c r="J6266" s="432"/>
    </row>
    <row r="6267" spans="1:11" ht="33.75" hidden="1" outlineLevel="1">
      <c r="A6267" s="423"/>
      <c r="B6267" s="424"/>
      <c r="C6267" s="425">
        <v>54965</v>
      </c>
      <c r="D6267" s="426" t="s">
        <v>25198</v>
      </c>
      <c r="E6267" s="427" t="s">
        <v>9779</v>
      </c>
      <c r="F6267" s="428">
        <v>2.72</v>
      </c>
      <c r="G6267" s="429">
        <v>1</v>
      </c>
      <c r="H6267" s="430"/>
      <c r="I6267" s="431">
        <v>2.72</v>
      </c>
      <c r="J6267" s="432"/>
    </row>
    <row r="6268" spans="1:11" hidden="1" outlineLevel="1">
      <c r="A6268" s="418">
        <v>98462</v>
      </c>
      <c r="B6268" s="560" t="s">
        <v>25199</v>
      </c>
      <c r="C6268" s="560"/>
      <c r="D6268" s="560"/>
      <c r="E6268" s="560"/>
      <c r="F6268" s="560"/>
      <c r="G6268" s="560"/>
      <c r="H6268" s="419" t="s">
        <v>65</v>
      </c>
      <c r="I6268" s="420"/>
      <c r="J6268" s="421">
        <v>44.2</v>
      </c>
      <c r="K6268" s="422"/>
    </row>
    <row r="6269" spans="1:11" hidden="1" outlineLevel="1">
      <c r="A6269" s="423"/>
      <c r="B6269" s="424"/>
      <c r="C6269" s="425">
        <v>2041</v>
      </c>
      <c r="D6269" s="426" t="s">
        <v>23768</v>
      </c>
      <c r="E6269" s="427" t="s">
        <v>143</v>
      </c>
      <c r="F6269" s="428">
        <v>26.73</v>
      </c>
      <c r="G6269" s="429">
        <v>0.8</v>
      </c>
      <c r="H6269" s="430"/>
      <c r="I6269" s="431">
        <v>21.387</v>
      </c>
      <c r="J6269" s="432"/>
    </row>
    <row r="6270" spans="1:11" ht="22.5" collapsed="1">
      <c r="A6270" s="423"/>
      <c r="B6270" s="424"/>
      <c r="C6270" s="425">
        <v>2044</v>
      </c>
      <c r="D6270" s="426" t="s">
        <v>23769</v>
      </c>
      <c r="E6270" s="427" t="s">
        <v>143</v>
      </c>
      <c r="F6270" s="428">
        <v>19.559999999999999</v>
      </c>
      <c r="G6270" s="429">
        <v>0.8</v>
      </c>
      <c r="H6270" s="430"/>
      <c r="I6270" s="431">
        <v>15.653600000000001</v>
      </c>
      <c r="J6270" s="432"/>
    </row>
    <row r="6271" spans="1:11" ht="33.75" hidden="1" outlineLevel="1">
      <c r="A6271" s="423"/>
      <c r="B6271" s="424"/>
      <c r="C6271" s="425">
        <v>54952</v>
      </c>
      <c r="D6271" s="426" t="s">
        <v>25200</v>
      </c>
      <c r="E6271" s="427" t="s">
        <v>65</v>
      </c>
      <c r="F6271" s="428">
        <v>6.51</v>
      </c>
      <c r="G6271" s="429">
        <v>1.1000000000000001</v>
      </c>
      <c r="H6271" s="430"/>
      <c r="I6271" s="431">
        <v>7.1609999999999996</v>
      </c>
      <c r="J6271" s="432"/>
    </row>
    <row r="6272" spans="1:11" hidden="1" outlineLevel="1">
      <c r="A6272" s="418">
        <v>98510</v>
      </c>
      <c r="B6272" s="560" t="s">
        <v>25201</v>
      </c>
      <c r="C6272" s="560"/>
      <c r="D6272" s="560"/>
      <c r="E6272" s="560"/>
      <c r="F6272" s="560"/>
      <c r="G6272" s="560"/>
      <c r="H6272" s="419" t="s">
        <v>60</v>
      </c>
      <c r="I6272" s="420"/>
      <c r="J6272" s="421">
        <v>122.96</v>
      </c>
      <c r="K6272" s="422"/>
    </row>
    <row r="6273" spans="1:11" hidden="1" outlineLevel="1">
      <c r="A6273" s="423"/>
      <c r="B6273" s="424"/>
      <c r="C6273" s="425">
        <v>2041</v>
      </c>
      <c r="D6273" s="426" t="s">
        <v>23768</v>
      </c>
      <c r="E6273" s="427" t="s">
        <v>143</v>
      </c>
      <c r="F6273" s="428">
        <v>26.73</v>
      </c>
      <c r="G6273" s="429">
        <v>1</v>
      </c>
      <c r="H6273" s="430"/>
      <c r="I6273" s="431">
        <v>26.733799999999999</v>
      </c>
      <c r="J6273" s="432"/>
    </row>
    <row r="6274" spans="1:11" ht="22.5" collapsed="1">
      <c r="A6274" s="423"/>
      <c r="B6274" s="424"/>
      <c r="C6274" s="425">
        <v>2044</v>
      </c>
      <c r="D6274" s="426" t="s">
        <v>23769</v>
      </c>
      <c r="E6274" s="427" t="s">
        <v>143</v>
      </c>
      <c r="F6274" s="428">
        <v>19.559999999999999</v>
      </c>
      <c r="G6274" s="429">
        <v>1</v>
      </c>
      <c r="H6274" s="430"/>
      <c r="I6274" s="431">
        <v>19.567</v>
      </c>
      <c r="J6274" s="432"/>
    </row>
    <row r="6275" spans="1:11" ht="33.75" hidden="1" outlineLevel="1">
      <c r="A6275" s="423"/>
      <c r="B6275" s="424"/>
      <c r="C6275" s="425">
        <v>56061</v>
      </c>
      <c r="D6275" s="426" t="s">
        <v>25202</v>
      </c>
      <c r="E6275" s="427" t="s">
        <v>9779</v>
      </c>
      <c r="F6275" s="428">
        <v>76.66</v>
      </c>
      <c r="G6275" s="429">
        <v>1</v>
      </c>
      <c r="H6275" s="430"/>
      <c r="I6275" s="431">
        <v>76.66</v>
      </c>
      <c r="J6275" s="432"/>
    </row>
    <row r="6276" spans="1:11" hidden="1" outlineLevel="1">
      <c r="A6276" s="418">
        <v>98512</v>
      </c>
      <c r="B6276" s="560" t="s">
        <v>25203</v>
      </c>
      <c r="C6276" s="560"/>
      <c r="D6276" s="560"/>
      <c r="E6276" s="560"/>
      <c r="F6276" s="560"/>
      <c r="G6276" s="560"/>
      <c r="H6276" s="419" t="s">
        <v>60</v>
      </c>
      <c r="I6276" s="420"/>
      <c r="J6276" s="421">
        <v>132.85</v>
      </c>
      <c r="K6276" s="422"/>
    </row>
    <row r="6277" spans="1:11" hidden="1" outlineLevel="1">
      <c r="A6277" s="423"/>
      <c r="B6277" s="424"/>
      <c r="C6277" s="425">
        <v>2041</v>
      </c>
      <c r="D6277" s="426" t="s">
        <v>23768</v>
      </c>
      <c r="E6277" s="427" t="s">
        <v>143</v>
      </c>
      <c r="F6277" s="428">
        <v>26.73</v>
      </c>
      <c r="G6277" s="429">
        <v>1</v>
      </c>
      <c r="H6277" s="430"/>
      <c r="I6277" s="431">
        <v>26.733799999999999</v>
      </c>
      <c r="J6277" s="432"/>
    </row>
    <row r="6278" spans="1:11" ht="22.5" collapsed="1">
      <c r="A6278" s="423"/>
      <c r="B6278" s="424"/>
      <c r="C6278" s="425">
        <v>2044</v>
      </c>
      <c r="D6278" s="426" t="s">
        <v>23769</v>
      </c>
      <c r="E6278" s="427" t="s">
        <v>143</v>
      </c>
      <c r="F6278" s="428">
        <v>19.559999999999999</v>
      </c>
      <c r="G6278" s="429">
        <v>1</v>
      </c>
      <c r="H6278" s="430"/>
      <c r="I6278" s="431">
        <v>19.567</v>
      </c>
      <c r="J6278" s="432"/>
    </row>
    <row r="6279" spans="1:11" ht="33.75" hidden="1" outlineLevel="1">
      <c r="A6279" s="423"/>
      <c r="B6279" s="424"/>
      <c r="C6279" s="425">
        <v>56062</v>
      </c>
      <c r="D6279" s="426" t="s">
        <v>25204</v>
      </c>
      <c r="E6279" s="427" t="s">
        <v>9779</v>
      </c>
      <c r="F6279" s="428">
        <v>86.55</v>
      </c>
      <c r="G6279" s="429">
        <v>1</v>
      </c>
      <c r="H6279" s="430"/>
      <c r="I6279" s="431">
        <v>86.55</v>
      </c>
      <c r="J6279" s="432"/>
    </row>
    <row r="6280" spans="1:11" hidden="1" outlineLevel="1">
      <c r="A6280" s="418">
        <v>98513</v>
      </c>
      <c r="B6280" s="560" t="s">
        <v>25205</v>
      </c>
      <c r="C6280" s="560"/>
      <c r="D6280" s="560"/>
      <c r="E6280" s="560"/>
      <c r="F6280" s="560"/>
      <c r="G6280" s="560"/>
      <c r="H6280" s="419" t="s">
        <v>60</v>
      </c>
      <c r="I6280" s="420"/>
      <c r="J6280" s="421">
        <v>162.16999999999999</v>
      </c>
      <c r="K6280" s="422"/>
    </row>
    <row r="6281" spans="1:11" hidden="1" outlineLevel="1">
      <c r="A6281" s="423"/>
      <c r="B6281" s="424"/>
      <c r="C6281" s="425">
        <v>2041</v>
      </c>
      <c r="D6281" s="426" t="s">
        <v>23768</v>
      </c>
      <c r="E6281" s="427" t="s">
        <v>143</v>
      </c>
      <c r="F6281" s="428">
        <v>26.73</v>
      </c>
      <c r="G6281" s="429">
        <v>1</v>
      </c>
      <c r="H6281" s="430"/>
      <c r="I6281" s="431">
        <v>26.733799999999999</v>
      </c>
      <c r="J6281" s="432"/>
    </row>
    <row r="6282" spans="1:11" ht="22.5" collapsed="1">
      <c r="A6282" s="423"/>
      <c r="B6282" s="424"/>
      <c r="C6282" s="425">
        <v>2044</v>
      </c>
      <c r="D6282" s="426" t="s">
        <v>23769</v>
      </c>
      <c r="E6282" s="427" t="s">
        <v>143</v>
      </c>
      <c r="F6282" s="428">
        <v>19.559999999999999</v>
      </c>
      <c r="G6282" s="429">
        <v>1</v>
      </c>
      <c r="H6282" s="430"/>
      <c r="I6282" s="431">
        <v>19.567</v>
      </c>
      <c r="J6282" s="432"/>
    </row>
    <row r="6283" spans="1:11" ht="33.75" hidden="1" outlineLevel="1">
      <c r="A6283" s="423"/>
      <c r="B6283" s="424"/>
      <c r="C6283" s="425">
        <v>56063</v>
      </c>
      <c r="D6283" s="426" t="s">
        <v>25206</v>
      </c>
      <c r="E6283" s="427" t="s">
        <v>9779</v>
      </c>
      <c r="F6283" s="428">
        <v>115.87</v>
      </c>
      <c r="G6283" s="429">
        <v>1</v>
      </c>
      <c r="H6283" s="430"/>
      <c r="I6283" s="431">
        <v>115.87</v>
      </c>
      <c r="J6283" s="432"/>
    </row>
    <row r="6284" spans="1:11" hidden="1" outlineLevel="1">
      <c r="A6284" s="418">
        <v>98514</v>
      </c>
      <c r="B6284" s="560" t="s">
        <v>25207</v>
      </c>
      <c r="C6284" s="560"/>
      <c r="D6284" s="560"/>
      <c r="E6284" s="560"/>
      <c r="F6284" s="560"/>
      <c r="G6284" s="560"/>
      <c r="H6284" s="419" t="s">
        <v>60</v>
      </c>
      <c r="I6284" s="420"/>
      <c r="J6284" s="421">
        <v>178.92</v>
      </c>
      <c r="K6284" s="422"/>
    </row>
    <row r="6285" spans="1:11" hidden="1" outlineLevel="1">
      <c r="A6285" s="423"/>
      <c r="B6285" s="424"/>
      <c r="C6285" s="425">
        <v>2041</v>
      </c>
      <c r="D6285" s="426" t="s">
        <v>23768</v>
      </c>
      <c r="E6285" s="427" t="s">
        <v>143</v>
      </c>
      <c r="F6285" s="428">
        <v>26.73</v>
      </c>
      <c r="G6285" s="429">
        <v>1</v>
      </c>
      <c r="H6285" s="430"/>
      <c r="I6285" s="431">
        <v>26.733799999999999</v>
      </c>
      <c r="J6285" s="432"/>
    </row>
    <row r="6286" spans="1:11" ht="22.5" collapsed="1">
      <c r="A6286" s="423"/>
      <c r="B6286" s="424"/>
      <c r="C6286" s="425">
        <v>2044</v>
      </c>
      <c r="D6286" s="426" t="s">
        <v>23769</v>
      </c>
      <c r="E6286" s="427" t="s">
        <v>143</v>
      </c>
      <c r="F6286" s="428">
        <v>19.559999999999999</v>
      </c>
      <c r="G6286" s="429">
        <v>1</v>
      </c>
      <c r="H6286" s="430"/>
      <c r="I6286" s="431">
        <v>19.567</v>
      </c>
      <c r="J6286" s="432"/>
    </row>
    <row r="6287" spans="1:11" ht="33.75" hidden="1" outlineLevel="1">
      <c r="A6287" s="423"/>
      <c r="B6287" s="424"/>
      <c r="C6287" s="425">
        <v>56064</v>
      </c>
      <c r="D6287" s="426" t="s">
        <v>25208</v>
      </c>
      <c r="E6287" s="427" t="s">
        <v>9779</v>
      </c>
      <c r="F6287" s="428">
        <v>132.62</v>
      </c>
      <c r="G6287" s="429">
        <v>1</v>
      </c>
      <c r="H6287" s="430"/>
      <c r="I6287" s="431">
        <v>132.62</v>
      </c>
      <c r="J6287" s="432"/>
    </row>
    <row r="6288" spans="1:11" hidden="1" outlineLevel="1">
      <c r="A6288" s="418">
        <v>98526</v>
      </c>
      <c r="B6288" s="560" t="s">
        <v>25209</v>
      </c>
      <c r="C6288" s="560"/>
      <c r="D6288" s="560"/>
      <c r="E6288" s="560"/>
      <c r="F6288" s="560"/>
      <c r="G6288" s="560"/>
      <c r="H6288" s="419" t="s">
        <v>60</v>
      </c>
      <c r="I6288" s="420"/>
      <c r="J6288" s="421">
        <v>100.16</v>
      </c>
      <c r="K6288" s="422"/>
    </row>
    <row r="6289" spans="1:11" hidden="1" outlineLevel="1">
      <c r="A6289" s="423"/>
      <c r="B6289" s="424"/>
      <c r="C6289" s="425">
        <v>2041</v>
      </c>
      <c r="D6289" s="426" t="s">
        <v>23768</v>
      </c>
      <c r="E6289" s="427" t="s">
        <v>143</v>
      </c>
      <c r="F6289" s="428">
        <v>26.73</v>
      </c>
      <c r="G6289" s="429">
        <v>1</v>
      </c>
      <c r="H6289" s="430"/>
      <c r="I6289" s="431">
        <v>26.733799999999999</v>
      </c>
      <c r="J6289" s="432"/>
    </row>
    <row r="6290" spans="1:11" ht="22.5" collapsed="1">
      <c r="A6290" s="423"/>
      <c r="B6290" s="424"/>
      <c r="C6290" s="425">
        <v>2044</v>
      </c>
      <c r="D6290" s="426" t="s">
        <v>23769</v>
      </c>
      <c r="E6290" s="427" t="s">
        <v>143</v>
      </c>
      <c r="F6290" s="428">
        <v>19.559999999999999</v>
      </c>
      <c r="G6290" s="429">
        <v>1</v>
      </c>
      <c r="H6290" s="430"/>
      <c r="I6290" s="431">
        <v>19.567</v>
      </c>
      <c r="J6290" s="432"/>
    </row>
    <row r="6291" spans="1:11" ht="45" hidden="1" outlineLevel="1">
      <c r="A6291" s="423"/>
      <c r="B6291" s="424"/>
      <c r="C6291" s="425">
        <v>56077</v>
      </c>
      <c r="D6291" s="426" t="s">
        <v>24397</v>
      </c>
      <c r="E6291" s="427" t="s">
        <v>9779</v>
      </c>
      <c r="F6291" s="428">
        <v>53.86</v>
      </c>
      <c r="G6291" s="429">
        <v>1</v>
      </c>
      <c r="H6291" s="430"/>
      <c r="I6291" s="431">
        <v>53.86</v>
      </c>
      <c r="J6291" s="432"/>
    </row>
    <row r="6292" spans="1:11" hidden="1" outlineLevel="1">
      <c r="A6292" s="418">
        <v>98527</v>
      </c>
      <c r="B6292" s="560" t="s">
        <v>25210</v>
      </c>
      <c r="C6292" s="560"/>
      <c r="D6292" s="560"/>
      <c r="E6292" s="560"/>
      <c r="F6292" s="560"/>
      <c r="G6292" s="560"/>
      <c r="H6292" s="419" t="s">
        <v>60</v>
      </c>
      <c r="I6292" s="420"/>
      <c r="J6292" s="421">
        <v>133.16999999999999</v>
      </c>
      <c r="K6292" s="422"/>
    </row>
    <row r="6293" spans="1:11" hidden="1" outlineLevel="1">
      <c r="A6293" s="423"/>
      <c r="B6293" s="424"/>
      <c r="C6293" s="425">
        <v>2041</v>
      </c>
      <c r="D6293" s="426" t="s">
        <v>23768</v>
      </c>
      <c r="E6293" s="427" t="s">
        <v>143</v>
      </c>
      <c r="F6293" s="428">
        <v>26.73</v>
      </c>
      <c r="G6293" s="429">
        <v>1</v>
      </c>
      <c r="H6293" s="430"/>
      <c r="I6293" s="431">
        <v>26.733799999999999</v>
      </c>
      <c r="J6293" s="432"/>
    </row>
    <row r="6294" spans="1:11" ht="22.5" collapsed="1">
      <c r="A6294" s="423"/>
      <c r="B6294" s="424"/>
      <c r="C6294" s="425">
        <v>2044</v>
      </c>
      <c r="D6294" s="426" t="s">
        <v>23769</v>
      </c>
      <c r="E6294" s="427" t="s">
        <v>143</v>
      </c>
      <c r="F6294" s="428">
        <v>19.559999999999999</v>
      </c>
      <c r="G6294" s="429">
        <v>1</v>
      </c>
      <c r="H6294" s="430"/>
      <c r="I6294" s="431">
        <v>19.567</v>
      </c>
      <c r="J6294" s="432"/>
    </row>
    <row r="6295" spans="1:11" ht="45" hidden="1" outlineLevel="1">
      <c r="A6295" s="423"/>
      <c r="B6295" s="424"/>
      <c r="C6295" s="425">
        <v>56078</v>
      </c>
      <c r="D6295" s="426" t="s">
        <v>24414</v>
      </c>
      <c r="E6295" s="427" t="s">
        <v>9779</v>
      </c>
      <c r="F6295" s="428">
        <v>86.87</v>
      </c>
      <c r="G6295" s="429">
        <v>1</v>
      </c>
      <c r="H6295" s="430"/>
      <c r="I6295" s="431">
        <v>86.87</v>
      </c>
      <c r="J6295" s="432"/>
    </row>
    <row r="6296" spans="1:11" hidden="1" outlineLevel="1">
      <c r="A6296" s="418">
        <v>98528</v>
      </c>
      <c r="B6296" s="560" t="s">
        <v>25211</v>
      </c>
      <c r="C6296" s="560"/>
      <c r="D6296" s="560"/>
      <c r="E6296" s="560"/>
      <c r="F6296" s="560"/>
      <c r="G6296" s="560"/>
      <c r="H6296" s="419" t="s">
        <v>60</v>
      </c>
      <c r="I6296" s="420"/>
      <c r="J6296" s="421">
        <v>135.84</v>
      </c>
      <c r="K6296" s="422"/>
    </row>
    <row r="6297" spans="1:11" hidden="1" outlineLevel="1">
      <c r="A6297" s="423"/>
      <c r="B6297" s="424"/>
      <c r="C6297" s="425">
        <v>2041</v>
      </c>
      <c r="D6297" s="426" t="s">
        <v>23768</v>
      </c>
      <c r="E6297" s="427" t="s">
        <v>143</v>
      </c>
      <c r="F6297" s="428">
        <v>26.73</v>
      </c>
      <c r="G6297" s="429">
        <v>1.5</v>
      </c>
      <c r="H6297" s="430"/>
      <c r="I6297" s="431">
        <v>40.100700000000003</v>
      </c>
      <c r="J6297" s="432"/>
    </row>
    <row r="6298" spans="1:11" ht="22.5" collapsed="1">
      <c r="A6298" s="423"/>
      <c r="B6298" s="424"/>
      <c r="C6298" s="425">
        <v>2044</v>
      </c>
      <c r="D6298" s="426" t="s">
        <v>23769</v>
      </c>
      <c r="E6298" s="427" t="s">
        <v>143</v>
      </c>
      <c r="F6298" s="428">
        <v>19.559999999999999</v>
      </c>
      <c r="G6298" s="429">
        <v>1.5</v>
      </c>
      <c r="H6298" s="430"/>
      <c r="I6298" s="431">
        <v>29.3505</v>
      </c>
      <c r="J6298" s="432"/>
    </row>
    <row r="6299" spans="1:11" ht="45" hidden="1" outlineLevel="1">
      <c r="A6299" s="423"/>
      <c r="B6299" s="424"/>
      <c r="C6299" s="425">
        <v>56079</v>
      </c>
      <c r="D6299" s="426" t="s">
        <v>24401</v>
      </c>
      <c r="E6299" s="427" t="s">
        <v>9779</v>
      </c>
      <c r="F6299" s="428">
        <v>66.39</v>
      </c>
      <c r="G6299" s="429">
        <v>1</v>
      </c>
      <c r="H6299" s="430"/>
      <c r="I6299" s="431">
        <v>66.39</v>
      </c>
      <c r="J6299" s="432"/>
    </row>
    <row r="6300" spans="1:11" hidden="1" outlineLevel="1">
      <c r="A6300" s="418">
        <v>98529</v>
      </c>
      <c r="B6300" s="560" t="s">
        <v>25212</v>
      </c>
      <c r="C6300" s="560"/>
      <c r="D6300" s="560"/>
      <c r="E6300" s="560"/>
      <c r="F6300" s="560"/>
      <c r="G6300" s="560"/>
      <c r="H6300" s="419" t="s">
        <v>60</v>
      </c>
      <c r="I6300" s="420"/>
      <c r="J6300" s="421">
        <v>150.77000000000001</v>
      </c>
      <c r="K6300" s="422"/>
    </row>
    <row r="6301" spans="1:11" hidden="1" outlineLevel="1">
      <c r="A6301" s="423"/>
      <c r="B6301" s="424"/>
      <c r="C6301" s="425">
        <v>2041</v>
      </c>
      <c r="D6301" s="426" t="s">
        <v>23768</v>
      </c>
      <c r="E6301" s="427" t="s">
        <v>143</v>
      </c>
      <c r="F6301" s="428">
        <v>26.73</v>
      </c>
      <c r="G6301" s="429">
        <v>1.5</v>
      </c>
      <c r="H6301" s="430"/>
      <c r="I6301" s="431">
        <v>40.100700000000003</v>
      </c>
      <c r="J6301" s="432"/>
    </row>
    <row r="6302" spans="1:11" ht="22.5" collapsed="1">
      <c r="A6302" s="423"/>
      <c r="B6302" s="424"/>
      <c r="C6302" s="425">
        <v>2044</v>
      </c>
      <c r="D6302" s="426" t="s">
        <v>23769</v>
      </c>
      <c r="E6302" s="427" t="s">
        <v>143</v>
      </c>
      <c r="F6302" s="428">
        <v>19.559999999999999</v>
      </c>
      <c r="G6302" s="429">
        <v>1.5</v>
      </c>
      <c r="H6302" s="430"/>
      <c r="I6302" s="431">
        <v>29.3505</v>
      </c>
      <c r="J6302" s="432"/>
    </row>
    <row r="6303" spans="1:11" ht="45" hidden="1" outlineLevel="1">
      <c r="A6303" s="423"/>
      <c r="B6303" s="424"/>
      <c r="C6303" s="425">
        <v>56080</v>
      </c>
      <c r="D6303" s="426" t="s">
        <v>24418</v>
      </c>
      <c r="E6303" s="427" t="s">
        <v>9779</v>
      </c>
      <c r="F6303" s="428">
        <v>81.319999999999993</v>
      </c>
      <c r="G6303" s="429">
        <v>1</v>
      </c>
      <c r="H6303" s="430"/>
      <c r="I6303" s="431">
        <v>81.319999999999993</v>
      </c>
      <c r="J6303" s="432"/>
    </row>
    <row r="6304" spans="1:11" hidden="1" outlineLevel="1">
      <c r="A6304" s="418">
        <v>98530</v>
      </c>
      <c r="B6304" s="560" t="s">
        <v>25213</v>
      </c>
      <c r="C6304" s="560"/>
      <c r="D6304" s="560"/>
      <c r="E6304" s="560"/>
      <c r="F6304" s="560"/>
      <c r="G6304" s="560"/>
      <c r="H6304" s="419" t="s">
        <v>60</v>
      </c>
      <c r="I6304" s="420"/>
      <c r="J6304" s="421">
        <v>81.430000000000007</v>
      </c>
      <c r="K6304" s="422"/>
    </row>
    <row r="6305" spans="1:11" hidden="1" outlineLevel="1">
      <c r="A6305" s="423"/>
      <c r="B6305" s="424"/>
      <c r="C6305" s="425">
        <v>2041</v>
      </c>
      <c r="D6305" s="426" t="s">
        <v>23768</v>
      </c>
      <c r="E6305" s="427" t="s">
        <v>143</v>
      </c>
      <c r="F6305" s="428">
        <v>26.73</v>
      </c>
      <c r="G6305" s="429">
        <v>1</v>
      </c>
      <c r="H6305" s="430"/>
      <c r="I6305" s="431">
        <v>26.733799999999999</v>
      </c>
      <c r="J6305" s="432"/>
    </row>
    <row r="6306" spans="1:11" ht="22.5" collapsed="1">
      <c r="A6306" s="423"/>
      <c r="B6306" s="424"/>
      <c r="C6306" s="425">
        <v>2044</v>
      </c>
      <c r="D6306" s="426" t="s">
        <v>23769</v>
      </c>
      <c r="E6306" s="427" t="s">
        <v>143</v>
      </c>
      <c r="F6306" s="428">
        <v>19.559999999999999</v>
      </c>
      <c r="G6306" s="429">
        <v>1</v>
      </c>
      <c r="H6306" s="430"/>
      <c r="I6306" s="431">
        <v>19.567</v>
      </c>
      <c r="J6306" s="432"/>
    </row>
    <row r="6307" spans="1:11" ht="45" hidden="1" outlineLevel="1">
      <c r="A6307" s="423"/>
      <c r="B6307" s="424"/>
      <c r="C6307" s="425">
        <v>56065</v>
      </c>
      <c r="D6307" s="426" t="s">
        <v>24404</v>
      </c>
      <c r="E6307" s="427" t="s">
        <v>9779</v>
      </c>
      <c r="F6307" s="428">
        <v>35.130000000000003</v>
      </c>
      <c r="G6307" s="429">
        <v>1</v>
      </c>
      <c r="H6307" s="430"/>
      <c r="I6307" s="431">
        <v>35.130000000000003</v>
      </c>
      <c r="J6307" s="432"/>
    </row>
    <row r="6308" spans="1:11" hidden="1" outlineLevel="1">
      <c r="A6308" s="418">
        <v>98531</v>
      </c>
      <c r="B6308" s="560" t="s">
        <v>25214</v>
      </c>
      <c r="C6308" s="560"/>
      <c r="D6308" s="560"/>
      <c r="E6308" s="560"/>
      <c r="F6308" s="560"/>
      <c r="G6308" s="560"/>
      <c r="H6308" s="419" t="s">
        <v>60</v>
      </c>
      <c r="I6308" s="420"/>
      <c r="J6308" s="421">
        <v>77.5</v>
      </c>
      <c r="K6308" s="422"/>
    </row>
    <row r="6309" spans="1:11" hidden="1" outlineLevel="1">
      <c r="A6309" s="423"/>
      <c r="B6309" s="424"/>
      <c r="C6309" s="425">
        <v>2041</v>
      </c>
      <c r="D6309" s="426" t="s">
        <v>23768</v>
      </c>
      <c r="E6309" s="427" t="s">
        <v>143</v>
      </c>
      <c r="F6309" s="428">
        <v>26.73</v>
      </c>
      <c r="G6309" s="429">
        <v>1</v>
      </c>
      <c r="H6309" s="430"/>
      <c r="I6309" s="431">
        <v>26.733799999999999</v>
      </c>
      <c r="J6309" s="432"/>
    </row>
    <row r="6310" spans="1:11" ht="22.5" collapsed="1">
      <c r="A6310" s="423"/>
      <c r="B6310" s="424"/>
      <c r="C6310" s="425">
        <v>2044</v>
      </c>
      <c r="D6310" s="426" t="s">
        <v>23769</v>
      </c>
      <c r="E6310" s="427" t="s">
        <v>143</v>
      </c>
      <c r="F6310" s="428">
        <v>19.559999999999999</v>
      </c>
      <c r="G6310" s="429">
        <v>1</v>
      </c>
      <c r="H6310" s="430"/>
      <c r="I6310" s="431">
        <v>19.567</v>
      </c>
      <c r="J6310" s="432"/>
    </row>
    <row r="6311" spans="1:11" ht="45" hidden="1" outlineLevel="1">
      <c r="A6311" s="423"/>
      <c r="B6311" s="424"/>
      <c r="C6311" s="425">
        <v>56066</v>
      </c>
      <c r="D6311" s="426" t="s">
        <v>24391</v>
      </c>
      <c r="E6311" s="427" t="s">
        <v>9779</v>
      </c>
      <c r="F6311" s="428">
        <v>31.2</v>
      </c>
      <c r="G6311" s="429">
        <v>1</v>
      </c>
      <c r="H6311" s="430"/>
      <c r="I6311" s="431">
        <v>31.2</v>
      </c>
      <c r="J6311" s="432"/>
    </row>
    <row r="6312" spans="1:11" hidden="1" outlineLevel="1">
      <c r="A6312" s="418">
        <v>98532</v>
      </c>
      <c r="B6312" s="560" t="s">
        <v>25215</v>
      </c>
      <c r="C6312" s="560"/>
      <c r="D6312" s="560"/>
      <c r="E6312" s="560"/>
      <c r="F6312" s="560"/>
      <c r="G6312" s="560"/>
      <c r="H6312" s="419" t="s">
        <v>60</v>
      </c>
      <c r="I6312" s="420"/>
      <c r="J6312" s="421">
        <v>105.83</v>
      </c>
      <c r="K6312" s="422"/>
    </row>
    <row r="6313" spans="1:11" hidden="1" outlineLevel="1">
      <c r="A6313" s="423"/>
      <c r="B6313" s="424"/>
      <c r="C6313" s="425">
        <v>2041</v>
      </c>
      <c r="D6313" s="426" t="s">
        <v>23768</v>
      </c>
      <c r="E6313" s="427" t="s">
        <v>143</v>
      </c>
      <c r="F6313" s="428">
        <v>26.73</v>
      </c>
      <c r="G6313" s="429">
        <v>1.5</v>
      </c>
      <c r="H6313" s="430"/>
      <c r="I6313" s="431">
        <v>40.100700000000003</v>
      </c>
      <c r="J6313" s="432"/>
    </row>
    <row r="6314" spans="1:11" ht="22.5" collapsed="1">
      <c r="A6314" s="423"/>
      <c r="B6314" s="424"/>
      <c r="C6314" s="425">
        <v>2044</v>
      </c>
      <c r="D6314" s="426" t="s">
        <v>23769</v>
      </c>
      <c r="E6314" s="427" t="s">
        <v>143</v>
      </c>
      <c r="F6314" s="428">
        <v>19.559999999999999</v>
      </c>
      <c r="G6314" s="429">
        <v>1.5</v>
      </c>
      <c r="H6314" s="430"/>
      <c r="I6314" s="431">
        <v>29.3505</v>
      </c>
      <c r="J6314" s="432"/>
    </row>
    <row r="6315" spans="1:11" ht="45" hidden="1" outlineLevel="1">
      <c r="A6315" s="423"/>
      <c r="B6315" s="424"/>
      <c r="C6315" s="425">
        <v>56067</v>
      </c>
      <c r="D6315" s="426" t="s">
        <v>24406</v>
      </c>
      <c r="E6315" s="427" t="s">
        <v>9779</v>
      </c>
      <c r="F6315" s="428">
        <v>36.380000000000003</v>
      </c>
      <c r="G6315" s="429">
        <v>1</v>
      </c>
      <c r="H6315" s="430"/>
      <c r="I6315" s="431">
        <v>36.380000000000003</v>
      </c>
      <c r="J6315" s="432"/>
    </row>
    <row r="6316" spans="1:11" hidden="1" outlineLevel="1">
      <c r="A6316" s="418">
        <v>98533</v>
      </c>
      <c r="B6316" s="560" t="s">
        <v>25216</v>
      </c>
      <c r="C6316" s="560"/>
      <c r="D6316" s="560"/>
      <c r="E6316" s="560"/>
      <c r="F6316" s="560"/>
      <c r="G6316" s="560"/>
      <c r="H6316" s="419" t="s">
        <v>60</v>
      </c>
      <c r="I6316" s="420"/>
      <c r="J6316" s="421">
        <v>114.52</v>
      </c>
      <c r="K6316" s="422"/>
    </row>
    <row r="6317" spans="1:11" hidden="1" outlineLevel="1">
      <c r="A6317" s="423"/>
      <c r="B6317" s="424"/>
      <c r="C6317" s="425">
        <v>2041</v>
      </c>
      <c r="D6317" s="426" t="s">
        <v>23768</v>
      </c>
      <c r="E6317" s="427" t="s">
        <v>143</v>
      </c>
      <c r="F6317" s="428">
        <v>26.73</v>
      </c>
      <c r="G6317" s="429">
        <v>1.5</v>
      </c>
      <c r="H6317" s="430"/>
      <c r="I6317" s="431">
        <v>40.100700000000003</v>
      </c>
      <c r="J6317" s="432"/>
    </row>
    <row r="6318" spans="1:11" ht="22.5" collapsed="1">
      <c r="A6318" s="423"/>
      <c r="B6318" s="424"/>
      <c r="C6318" s="425">
        <v>2044</v>
      </c>
      <c r="D6318" s="426" t="s">
        <v>23769</v>
      </c>
      <c r="E6318" s="427" t="s">
        <v>143</v>
      </c>
      <c r="F6318" s="428">
        <v>19.559999999999999</v>
      </c>
      <c r="G6318" s="429">
        <v>1.5</v>
      </c>
      <c r="H6318" s="430"/>
      <c r="I6318" s="431">
        <v>29.3505</v>
      </c>
      <c r="J6318" s="432"/>
    </row>
    <row r="6319" spans="1:11" ht="45" hidden="1" outlineLevel="1">
      <c r="A6319" s="423"/>
      <c r="B6319" s="424"/>
      <c r="C6319" s="425">
        <v>56068</v>
      </c>
      <c r="D6319" s="426" t="s">
        <v>24386</v>
      </c>
      <c r="E6319" s="427" t="s">
        <v>9779</v>
      </c>
      <c r="F6319" s="428">
        <v>45.07</v>
      </c>
      <c r="G6319" s="429">
        <v>1</v>
      </c>
      <c r="H6319" s="430"/>
      <c r="I6319" s="431">
        <v>45.07</v>
      </c>
      <c r="J6319" s="432"/>
    </row>
    <row r="6320" spans="1:11" hidden="1" outlineLevel="1">
      <c r="A6320" s="418">
        <v>98540</v>
      </c>
      <c r="B6320" s="560" t="s">
        <v>25217</v>
      </c>
      <c r="C6320" s="560"/>
      <c r="D6320" s="560"/>
      <c r="E6320" s="560"/>
      <c r="F6320" s="560"/>
      <c r="G6320" s="560"/>
      <c r="H6320" s="419" t="s">
        <v>60</v>
      </c>
      <c r="I6320" s="420"/>
      <c r="J6320" s="421">
        <v>178.92</v>
      </c>
      <c r="K6320" s="422"/>
    </row>
    <row r="6321" spans="1:11" hidden="1" outlineLevel="1">
      <c r="A6321" s="423"/>
      <c r="B6321" s="424"/>
      <c r="C6321" s="425">
        <v>2041</v>
      </c>
      <c r="D6321" s="426" t="s">
        <v>23768</v>
      </c>
      <c r="E6321" s="427" t="s">
        <v>143</v>
      </c>
      <c r="F6321" s="428">
        <v>26.73</v>
      </c>
      <c r="G6321" s="429">
        <v>1</v>
      </c>
      <c r="H6321" s="430"/>
      <c r="I6321" s="431">
        <v>26.733799999999999</v>
      </c>
      <c r="J6321" s="432"/>
    </row>
    <row r="6322" spans="1:11" ht="22.5" collapsed="1">
      <c r="A6322" s="423"/>
      <c r="B6322" s="424"/>
      <c r="C6322" s="425">
        <v>2044</v>
      </c>
      <c r="D6322" s="426" t="s">
        <v>23769</v>
      </c>
      <c r="E6322" s="427" t="s">
        <v>143</v>
      </c>
      <c r="F6322" s="428">
        <v>19.559999999999999</v>
      </c>
      <c r="G6322" s="429">
        <v>1</v>
      </c>
      <c r="H6322" s="430"/>
      <c r="I6322" s="431">
        <v>19.567</v>
      </c>
      <c r="J6322" s="432"/>
    </row>
    <row r="6323" spans="1:11" ht="45" hidden="1" outlineLevel="1">
      <c r="A6323" s="423"/>
      <c r="B6323" s="424"/>
      <c r="C6323" s="425">
        <v>56075</v>
      </c>
      <c r="D6323" s="426" t="s">
        <v>24425</v>
      </c>
      <c r="E6323" s="427" t="s">
        <v>9779</v>
      </c>
      <c r="F6323" s="428">
        <v>132.62</v>
      </c>
      <c r="G6323" s="429">
        <v>1</v>
      </c>
      <c r="H6323" s="430"/>
      <c r="I6323" s="431">
        <v>132.62</v>
      </c>
      <c r="J6323" s="432"/>
    </row>
    <row r="6324" spans="1:11" hidden="1" outlineLevel="1">
      <c r="A6324" s="418">
        <v>98541</v>
      </c>
      <c r="B6324" s="560" t="s">
        <v>25218</v>
      </c>
      <c r="C6324" s="560"/>
      <c r="D6324" s="560"/>
      <c r="E6324" s="560"/>
      <c r="F6324" s="560"/>
      <c r="G6324" s="560"/>
      <c r="H6324" s="419" t="s">
        <v>60</v>
      </c>
      <c r="I6324" s="420"/>
      <c r="J6324" s="421">
        <v>183.2</v>
      </c>
      <c r="K6324" s="422"/>
    </row>
    <row r="6325" spans="1:11" hidden="1" outlineLevel="1">
      <c r="A6325" s="423"/>
      <c r="B6325" s="424"/>
      <c r="C6325" s="425">
        <v>2041</v>
      </c>
      <c r="D6325" s="426" t="s">
        <v>23768</v>
      </c>
      <c r="E6325" s="427" t="s">
        <v>143</v>
      </c>
      <c r="F6325" s="428">
        <v>26.73</v>
      </c>
      <c r="G6325" s="429">
        <v>1</v>
      </c>
      <c r="H6325" s="430"/>
      <c r="I6325" s="431">
        <v>26.733799999999999</v>
      </c>
      <c r="J6325" s="432"/>
    </row>
    <row r="6326" spans="1:11" ht="22.5" collapsed="1">
      <c r="A6326" s="423"/>
      <c r="B6326" s="424"/>
      <c r="C6326" s="425">
        <v>2044</v>
      </c>
      <c r="D6326" s="426" t="s">
        <v>23769</v>
      </c>
      <c r="E6326" s="427" t="s">
        <v>143</v>
      </c>
      <c r="F6326" s="428">
        <v>19.559999999999999</v>
      </c>
      <c r="G6326" s="429">
        <v>1</v>
      </c>
      <c r="H6326" s="430"/>
      <c r="I6326" s="431">
        <v>19.567</v>
      </c>
      <c r="J6326" s="432"/>
    </row>
    <row r="6327" spans="1:11" ht="45" hidden="1" outlineLevel="1">
      <c r="A6327" s="423"/>
      <c r="B6327" s="424"/>
      <c r="C6327" s="425">
        <v>56076</v>
      </c>
      <c r="D6327" s="426" t="s">
        <v>24429</v>
      </c>
      <c r="E6327" s="427" t="s">
        <v>9779</v>
      </c>
      <c r="F6327" s="428">
        <v>136.9</v>
      </c>
      <c r="G6327" s="429">
        <v>1</v>
      </c>
      <c r="H6327" s="430"/>
      <c r="I6327" s="431">
        <v>136.9</v>
      </c>
      <c r="J6327" s="432"/>
    </row>
    <row r="6328" spans="1:11" hidden="1" outlineLevel="1">
      <c r="A6328" s="418">
        <v>98560</v>
      </c>
      <c r="B6328" s="560" t="s">
        <v>25219</v>
      </c>
      <c r="C6328" s="560"/>
      <c r="D6328" s="560"/>
      <c r="E6328" s="560"/>
      <c r="F6328" s="560"/>
      <c r="G6328" s="560"/>
      <c r="H6328" s="419" t="s">
        <v>60</v>
      </c>
      <c r="I6328" s="420"/>
      <c r="J6328" s="421">
        <v>56.33</v>
      </c>
      <c r="K6328" s="422"/>
    </row>
    <row r="6329" spans="1:11" hidden="1" outlineLevel="1">
      <c r="A6329" s="423"/>
      <c r="B6329" s="424"/>
      <c r="C6329" s="425">
        <v>2041</v>
      </c>
      <c r="D6329" s="426" t="s">
        <v>23768</v>
      </c>
      <c r="E6329" s="427" t="s">
        <v>143</v>
      </c>
      <c r="F6329" s="428">
        <v>26.73</v>
      </c>
      <c r="G6329" s="429">
        <v>0.3</v>
      </c>
      <c r="H6329" s="430"/>
      <c r="I6329" s="431">
        <v>8.0200999999999993</v>
      </c>
      <c r="J6329" s="432"/>
    </row>
    <row r="6330" spans="1:11" ht="22.5" collapsed="1">
      <c r="A6330" s="423"/>
      <c r="B6330" s="424"/>
      <c r="C6330" s="425">
        <v>2044</v>
      </c>
      <c r="D6330" s="426" t="s">
        <v>23769</v>
      </c>
      <c r="E6330" s="427" t="s">
        <v>143</v>
      </c>
      <c r="F6330" s="428">
        <v>19.559999999999999</v>
      </c>
      <c r="G6330" s="429">
        <v>0.3</v>
      </c>
      <c r="H6330" s="430"/>
      <c r="I6330" s="431">
        <v>5.8700999999999999</v>
      </c>
      <c r="J6330" s="432"/>
    </row>
    <row r="6331" spans="1:11" ht="45" hidden="1" outlineLevel="1">
      <c r="A6331" s="423"/>
      <c r="B6331" s="424"/>
      <c r="C6331" s="425">
        <v>56480</v>
      </c>
      <c r="D6331" s="426" t="s">
        <v>25220</v>
      </c>
      <c r="E6331" s="427" t="s">
        <v>9779</v>
      </c>
      <c r="F6331" s="428">
        <v>42.44</v>
      </c>
      <c r="G6331" s="429">
        <v>1</v>
      </c>
      <c r="H6331" s="430"/>
      <c r="I6331" s="431">
        <v>42.44</v>
      </c>
      <c r="J6331" s="432"/>
    </row>
    <row r="6332" spans="1:11" hidden="1" outlineLevel="1">
      <c r="A6332" s="418">
        <v>98561</v>
      </c>
      <c r="B6332" s="560" t="s">
        <v>25221</v>
      </c>
      <c r="C6332" s="560"/>
      <c r="D6332" s="560"/>
      <c r="E6332" s="560"/>
      <c r="F6332" s="560"/>
      <c r="G6332" s="560"/>
      <c r="H6332" s="419" t="s">
        <v>60</v>
      </c>
      <c r="I6332" s="420"/>
      <c r="J6332" s="421">
        <v>32.18</v>
      </c>
      <c r="K6332" s="422"/>
    </row>
    <row r="6333" spans="1:11" hidden="1" outlineLevel="1">
      <c r="A6333" s="423"/>
      <c r="B6333" s="424"/>
      <c r="C6333" s="425">
        <v>2041</v>
      </c>
      <c r="D6333" s="426" t="s">
        <v>23768</v>
      </c>
      <c r="E6333" s="427" t="s">
        <v>143</v>
      </c>
      <c r="F6333" s="428">
        <v>26.73</v>
      </c>
      <c r="G6333" s="429">
        <v>0.3</v>
      </c>
      <c r="H6333" s="430"/>
      <c r="I6333" s="431">
        <v>8.0200999999999993</v>
      </c>
      <c r="J6333" s="432"/>
    </row>
    <row r="6334" spans="1:11" ht="22.5" collapsed="1">
      <c r="A6334" s="423"/>
      <c r="B6334" s="424"/>
      <c r="C6334" s="425">
        <v>2044</v>
      </c>
      <c r="D6334" s="426" t="s">
        <v>23769</v>
      </c>
      <c r="E6334" s="427" t="s">
        <v>143</v>
      </c>
      <c r="F6334" s="428">
        <v>19.559999999999999</v>
      </c>
      <c r="G6334" s="429">
        <v>0.3</v>
      </c>
      <c r="H6334" s="430"/>
      <c r="I6334" s="431">
        <v>5.8700999999999999</v>
      </c>
      <c r="J6334" s="432"/>
    </row>
    <row r="6335" spans="1:11" ht="45" hidden="1" outlineLevel="1">
      <c r="A6335" s="423"/>
      <c r="B6335" s="424"/>
      <c r="C6335" s="425">
        <v>56481</v>
      </c>
      <c r="D6335" s="426" t="s">
        <v>25222</v>
      </c>
      <c r="E6335" s="427" t="s">
        <v>9779</v>
      </c>
      <c r="F6335" s="428">
        <v>18.29</v>
      </c>
      <c r="G6335" s="429">
        <v>1</v>
      </c>
      <c r="H6335" s="430"/>
      <c r="I6335" s="431">
        <v>18.29</v>
      </c>
      <c r="J6335" s="432"/>
    </row>
    <row r="6336" spans="1:11" hidden="1" outlineLevel="1">
      <c r="A6336" s="418">
        <v>98562</v>
      </c>
      <c r="B6336" s="560" t="s">
        <v>25223</v>
      </c>
      <c r="C6336" s="560"/>
      <c r="D6336" s="560"/>
      <c r="E6336" s="560"/>
      <c r="F6336" s="560"/>
      <c r="G6336" s="560"/>
      <c r="H6336" s="419" t="s">
        <v>60</v>
      </c>
      <c r="I6336" s="420"/>
      <c r="J6336" s="421">
        <v>112.82</v>
      </c>
      <c r="K6336" s="422"/>
    </row>
    <row r="6337" spans="1:11" hidden="1" outlineLevel="1">
      <c r="A6337" s="423"/>
      <c r="B6337" s="424"/>
      <c r="C6337" s="425">
        <v>2041</v>
      </c>
      <c r="D6337" s="426" t="s">
        <v>23768</v>
      </c>
      <c r="E6337" s="427" t="s">
        <v>143</v>
      </c>
      <c r="F6337" s="428">
        <v>26.73</v>
      </c>
      <c r="G6337" s="429">
        <v>0.3</v>
      </c>
      <c r="H6337" s="430"/>
      <c r="I6337" s="431">
        <v>8.0200999999999993</v>
      </c>
      <c r="J6337" s="432"/>
    </row>
    <row r="6338" spans="1:11" ht="22.5" collapsed="1">
      <c r="A6338" s="423"/>
      <c r="B6338" s="424"/>
      <c r="C6338" s="425">
        <v>2044</v>
      </c>
      <c r="D6338" s="426" t="s">
        <v>23769</v>
      </c>
      <c r="E6338" s="427" t="s">
        <v>143</v>
      </c>
      <c r="F6338" s="428">
        <v>19.559999999999999</v>
      </c>
      <c r="G6338" s="429">
        <v>0.3</v>
      </c>
      <c r="H6338" s="430"/>
      <c r="I6338" s="431">
        <v>5.8700999999999999</v>
      </c>
      <c r="J6338" s="432"/>
    </row>
    <row r="6339" spans="1:11" ht="33.75" hidden="1" outlineLevel="1">
      <c r="A6339" s="423"/>
      <c r="B6339" s="424"/>
      <c r="C6339" s="425">
        <v>56482</v>
      </c>
      <c r="D6339" s="426" t="s">
        <v>25224</v>
      </c>
      <c r="E6339" s="427" t="s">
        <v>9779</v>
      </c>
      <c r="F6339" s="428">
        <v>98.93</v>
      </c>
      <c r="G6339" s="429">
        <v>1</v>
      </c>
      <c r="H6339" s="430"/>
      <c r="I6339" s="431">
        <v>98.93</v>
      </c>
      <c r="J6339" s="432"/>
    </row>
    <row r="6340" spans="1:11" hidden="1" outlineLevel="1">
      <c r="A6340" s="418">
        <v>98563</v>
      </c>
      <c r="B6340" s="560" t="s">
        <v>25225</v>
      </c>
      <c r="C6340" s="560"/>
      <c r="D6340" s="560"/>
      <c r="E6340" s="560"/>
      <c r="F6340" s="560"/>
      <c r="G6340" s="560"/>
      <c r="H6340" s="419" t="s">
        <v>60</v>
      </c>
      <c r="I6340" s="420"/>
      <c r="J6340" s="421">
        <v>111.93</v>
      </c>
      <c r="K6340" s="422"/>
    </row>
    <row r="6341" spans="1:11" hidden="1" outlineLevel="1">
      <c r="A6341" s="423"/>
      <c r="B6341" s="424"/>
      <c r="C6341" s="425">
        <v>2041</v>
      </c>
      <c r="D6341" s="426" t="s">
        <v>23768</v>
      </c>
      <c r="E6341" s="427" t="s">
        <v>143</v>
      </c>
      <c r="F6341" s="428">
        <v>26.73</v>
      </c>
      <c r="G6341" s="429">
        <v>0.3</v>
      </c>
      <c r="H6341" s="430"/>
      <c r="I6341" s="431">
        <v>8.0200999999999993</v>
      </c>
      <c r="J6341" s="432"/>
    </row>
    <row r="6342" spans="1:11" ht="22.5" collapsed="1">
      <c r="A6342" s="423"/>
      <c r="B6342" s="424"/>
      <c r="C6342" s="425">
        <v>2044</v>
      </c>
      <c r="D6342" s="426" t="s">
        <v>23769</v>
      </c>
      <c r="E6342" s="427" t="s">
        <v>143</v>
      </c>
      <c r="F6342" s="428">
        <v>19.559999999999999</v>
      </c>
      <c r="G6342" s="429">
        <v>0.3</v>
      </c>
      <c r="H6342" s="430"/>
      <c r="I6342" s="431">
        <v>5.8700999999999999</v>
      </c>
      <c r="J6342" s="432"/>
    </row>
    <row r="6343" spans="1:11" ht="33.75" hidden="1" outlineLevel="1">
      <c r="A6343" s="423"/>
      <c r="B6343" s="424"/>
      <c r="C6343" s="425">
        <v>56483</v>
      </c>
      <c r="D6343" s="426" t="s">
        <v>25226</v>
      </c>
      <c r="E6343" s="427" t="s">
        <v>9779</v>
      </c>
      <c r="F6343" s="428">
        <v>98.04</v>
      </c>
      <c r="G6343" s="429">
        <v>1</v>
      </c>
      <c r="H6343" s="430"/>
      <c r="I6343" s="431">
        <v>98.04</v>
      </c>
      <c r="J6343" s="432"/>
    </row>
    <row r="6344" spans="1:11" hidden="1" outlineLevel="1">
      <c r="A6344" s="418">
        <v>98570</v>
      </c>
      <c r="B6344" s="560" t="s">
        <v>25227</v>
      </c>
      <c r="C6344" s="560"/>
      <c r="D6344" s="560"/>
      <c r="E6344" s="560"/>
      <c r="F6344" s="560"/>
      <c r="G6344" s="560"/>
      <c r="H6344" s="419" t="s">
        <v>60</v>
      </c>
      <c r="I6344" s="420"/>
      <c r="J6344" s="421">
        <v>16.41</v>
      </c>
      <c r="K6344" s="422"/>
    </row>
    <row r="6345" spans="1:11" ht="22.5" hidden="1" outlineLevel="1">
      <c r="A6345" s="423"/>
      <c r="B6345" s="424"/>
      <c r="C6345" s="425">
        <v>2044</v>
      </c>
      <c r="D6345" s="426" t="s">
        <v>23769</v>
      </c>
      <c r="E6345" s="427" t="s">
        <v>143</v>
      </c>
      <c r="F6345" s="428">
        <v>19.559999999999999</v>
      </c>
      <c r="G6345" s="429">
        <v>0.1</v>
      </c>
      <c r="H6345" s="430"/>
      <c r="I6345" s="431">
        <v>1.9567000000000001</v>
      </c>
      <c r="J6345" s="432"/>
    </row>
    <row r="6346" spans="1:11" ht="22.5" collapsed="1">
      <c r="A6346" s="423"/>
      <c r="B6346" s="424"/>
      <c r="C6346" s="425">
        <v>56469</v>
      </c>
      <c r="D6346" s="426" t="s">
        <v>25228</v>
      </c>
      <c r="E6346" s="427" t="s">
        <v>9779</v>
      </c>
      <c r="F6346" s="428">
        <v>14.45</v>
      </c>
      <c r="G6346" s="429">
        <v>1</v>
      </c>
      <c r="H6346" s="430"/>
      <c r="I6346" s="431">
        <v>14.45</v>
      </c>
      <c r="J6346" s="432"/>
    </row>
    <row r="6347" spans="1:11" ht="23.25" hidden="1" customHeight="1" outlineLevel="1">
      <c r="A6347" s="418">
        <v>98573</v>
      </c>
      <c r="B6347" s="560" t="s">
        <v>25229</v>
      </c>
      <c r="C6347" s="560"/>
      <c r="D6347" s="560"/>
      <c r="E6347" s="560"/>
      <c r="F6347" s="560"/>
      <c r="G6347" s="560"/>
      <c r="H6347" s="419" t="s">
        <v>60</v>
      </c>
      <c r="I6347" s="420"/>
      <c r="J6347" s="421">
        <v>16.23</v>
      </c>
      <c r="K6347" s="422"/>
    </row>
    <row r="6348" spans="1:11" ht="22.5" hidden="1" outlineLevel="1">
      <c r="A6348" s="423"/>
      <c r="B6348" s="424"/>
      <c r="C6348" s="425">
        <v>2044</v>
      </c>
      <c r="D6348" s="426" t="s">
        <v>23769</v>
      </c>
      <c r="E6348" s="427" t="s">
        <v>143</v>
      </c>
      <c r="F6348" s="428">
        <v>19.559999999999999</v>
      </c>
      <c r="G6348" s="429">
        <v>0.1</v>
      </c>
      <c r="H6348" s="430"/>
      <c r="I6348" s="431">
        <v>1.9567000000000001</v>
      </c>
      <c r="J6348" s="432"/>
    </row>
    <row r="6349" spans="1:11" ht="45" collapsed="1">
      <c r="A6349" s="423"/>
      <c r="B6349" s="424"/>
      <c r="C6349" s="425">
        <v>56468</v>
      </c>
      <c r="D6349" s="426" t="s">
        <v>24372</v>
      </c>
      <c r="E6349" s="427" t="s">
        <v>9779</v>
      </c>
      <c r="F6349" s="428">
        <v>14.27</v>
      </c>
      <c r="G6349" s="429">
        <v>1</v>
      </c>
      <c r="H6349" s="430"/>
      <c r="I6349" s="431">
        <v>14.27</v>
      </c>
      <c r="J6349" s="432"/>
    </row>
    <row r="6350" spans="1:11" hidden="1" outlineLevel="1">
      <c r="A6350" s="418">
        <v>98579</v>
      </c>
      <c r="B6350" s="560" t="s">
        <v>24398</v>
      </c>
      <c r="C6350" s="560"/>
      <c r="D6350" s="560"/>
      <c r="E6350" s="560"/>
      <c r="F6350" s="560"/>
      <c r="G6350" s="560"/>
      <c r="H6350" s="419" t="s">
        <v>60</v>
      </c>
      <c r="I6350" s="420"/>
      <c r="J6350" s="421">
        <v>14.28</v>
      </c>
      <c r="K6350" s="422"/>
    </row>
    <row r="6351" spans="1:11" ht="22.5" hidden="1" outlineLevel="1">
      <c r="A6351" s="423"/>
      <c r="B6351" s="424"/>
      <c r="C6351" s="425">
        <v>2044</v>
      </c>
      <c r="D6351" s="426" t="s">
        <v>23769</v>
      </c>
      <c r="E6351" s="427" t="s">
        <v>143</v>
      </c>
      <c r="F6351" s="428">
        <v>19.559999999999999</v>
      </c>
      <c r="G6351" s="429">
        <v>0.1</v>
      </c>
      <c r="H6351" s="430"/>
      <c r="I6351" s="431">
        <v>1.9567000000000001</v>
      </c>
      <c r="J6351" s="432"/>
    </row>
    <row r="6352" spans="1:11" ht="22.5" collapsed="1">
      <c r="A6352" s="423"/>
      <c r="B6352" s="424"/>
      <c r="C6352" s="425">
        <v>56411</v>
      </c>
      <c r="D6352" s="426" t="s">
        <v>24398</v>
      </c>
      <c r="E6352" s="427" t="s">
        <v>9779</v>
      </c>
      <c r="F6352" s="428">
        <v>12.32</v>
      </c>
      <c r="G6352" s="429">
        <v>1</v>
      </c>
      <c r="H6352" s="430"/>
      <c r="I6352" s="431">
        <v>12.32</v>
      </c>
      <c r="J6352" s="432"/>
    </row>
    <row r="6353" spans="1:11" hidden="1" outlineLevel="1">
      <c r="A6353" s="418">
        <v>98580</v>
      </c>
      <c r="B6353" s="560" t="s">
        <v>25230</v>
      </c>
      <c r="C6353" s="560"/>
      <c r="D6353" s="560"/>
      <c r="E6353" s="560"/>
      <c r="F6353" s="560"/>
      <c r="G6353" s="560"/>
      <c r="H6353" s="419" t="s">
        <v>60</v>
      </c>
      <c r="I6353" s="420"/>
      <c r="J6353" s="421">
        <v>12.04</v>
      </c>
      <c r="K6353" s="422"/>
    </row>
    <row r="6354" spans="1:11" ht="22.5" hidden="1" outlineLevel="1">
      <c r="A6354" s="423"/>
      <c r="B6354" s="424"/>
      <c r="C6354" s="425">
        <v>2044</v>
      </c>
      <c r="D6354" s="426" t="s">
        <v>23769</v>
      </c>
      <c r="E6354" s="427" t="s">
        <v>143</v>
      </c>
      <c r="F6354" s="428">
        <v>19.559999999999999</v>
      </c>
      <c r="G6354" s="429">
        <v>0.1</v>
      </c>
      <c r="H6354" s="430"/>
      <c r="I6354" s="431">
        <v>1.9567000000000001</v>
      </c>
      <c r="J6354" s="432"/>
    </row>
    <row r="6355" spans="1:11" ht="22.5" collapsed="1">
      <c r="A6355" s="423"/>
      <c r="B6355" s="424"/>
      <c r="C6355" s="425">
        <v>56466</v>
      </c>
      <c r="D6355" s="426" t="s">
        <v>24387</v>
      </c>
      <c r="E6355" s="427" t="s">
        <v>9779</v>
      </c>
      <c r="F6355" s="428">
        <v>10.08</v>
      </c>
      <c r="G6355" s="429">
        <v>1</v>
      </c>
      <c r="H6355" s="430"/>
      <c r="I6355" s="431">
        <v>10.08</v>
      </c>
      <c r="J6355" s="432"/>
    </row>
    <row r="6356" spans="1:11" hidden="1" outlineLevel="1">
      <c r="A6356" s="418">
        <v>98581</v>
      </c>
      <c r="B6356" s="560" t="s">
        <v>25231</v>
      </c>
      <c r="C6356" s="560"/>
      <c r="D6356" s="560"/>
      <c r="E6356" s="560"/>
      <c r="F6356" s="560"/>
      <c r="G6356" s="560"/>
      <c r="H6356" s="419" t="s">
        <v>60</v>
      </c>
      <c r="I6356" s="420"/>
      <c r="J6356" s="421">
        <v>15.52</v>
      </c>
      <c r="K6356" s="422"/>
    </row>
    <row r="6357" spans="1:11" ht="22.5" hidden="1" outlineLevel="1">
      <c r="A6357" s="423"/>
      <c r="B6357" s="424"/>
      <c r="C6357" s="425">
        <v>2044</v>
      </c>
      <c r="D6357" s="426" t="s">
        <v>23769</v>
      </c>
      <c r="E6357" s="427" t="s">
        <v>143</v>
      </c>
      <c r="F6357" s="428">
        <v>19.559999999999999</v>
      </c>
      <c r="G6357" s="429">
        <v>0.1</v>
      </c>
      <c r="H6357" s="430"/>
      <c r="I6357" s="431">
        <v>1.9567000000000001</v>
      </c>
      <c r="J6357" s="432"/>
    </row>
    <row r="6358" spans="1:11" ht="22.5" collapsed="1">
      <c r="A6358" s="423"/>
      <c r="B6358" s="424"/>
      <c r="C6358" s="425">
        <v>56467</v>
      </c>
      <c r="D6358" s="426" t="s">
        <v>24392</v>
      </c>
      <c r="E6358" s="427" t="s">
        <v>9779</v>
      </c>
      <c r="F6358" s="428">
        <v>13.56</v>
      </c>
      <c r="G6358" s="429">
        <v>1</v>
      </c>
      <c r="H6358" s="430"/>
      <c r="I6358" s="431">
        <v>13.56</v>
      </c>
      <c r="J6358" s="432"/>
    </row>
    <row r="6359" spans="1:11" hidden="1" outlineLevel="1">
      <c r="A6359" s="418">
        <v>98582</v>
      </c>
      <c r="B6359" s="560" t="s">
        <v>24415</v>
      </c>
      <c r="C6359" s="560"/>
      <c r="D6359" s="560"/>
      <c r="E6359" s="560"/>
      <c r="F6359" s="560"/>
      <c r="G6359" s="560"/>
      <c r="H6359" s="419" t="s">
        <v>60</v>
      </c>
      <c r="I6359" s="420"/>
      <c r="J6359" s="421">
        <v>15.14</v>
      </c>
      <c r="K6359" s="422"/>
    </row>
    <row r="6360" spans="1:11" ht="22.5" hidden="1" outlineLevel="1">
      <c r="A6360" s="423"/>
      <c r="B6360" s="424"/>
      <c r="C6360" s="425">
        <v>2044</v>
      </c>
      <c r="D6360" s="426" t="s">
        <v>23769</v>
      </c>
      <c r="E6360" s="427" t="s">
        <v>143</v>
      </c>
      <c r="F6360" s="428">
        <v>19.559999999999999</v>
      </c>
      <c r="G6360" s="429">
        <v>0.1</v>
      </c>
      <c r="H6360" s="430"/>
      <c r="I6360" s="431">
        <v>1.9567000000000001</v>
      </c>
      <c r="J6360" s="432"/>
    </row>
    <row r="6361" spans="1:11" ht="22.5" collapsed="1">
      <c r="A6361" s="423"/>
      <c r="B6361" s="424"/>
      <c r="C6361" s="425">
        <v>56412</v>
      </c>
      <c r="D6361" s="426" t="s">
        <v>24415</v>
      </c>
      <c r="E6361" s="427" t="s">
        <v>9779</v>
      </c>
      <c r="F6361" s="428">
        <v>13.18</v>
      </c>
      <c r="G6361" s="429">
        <v>1</v>
      </c>
      <c r="H6361" s="430"/>
      <c r="I6361" s="431">
        <v>13.18</v>
      </c>
      <c r="J6361" s="432"/>
    </row>
    <row r="6362" spans="1:11" hidden="1" outlineLevel="1">
      <c r="A6362" s="418">
        <v>98610</v>
      </c>
      <c r="B6362" s="560" t="s">
        <v>25232</v>
      </c>
      <c r="C6362" s="560"/>
      <c r="D6362" s="560"/>
      <c r="E6362" s="560"/>
      <c r="F6362" s="560"/>
      <c r="G6362" s="560"/>
      <c r="H6362" s="419" t="s">
        <v>60</v>
      </c>
      <c r="I6362" s="420"/>
      <c r="J6362" s="421">
        <v>89.04</v>
      </c>
      <c r="K6362" s="422"/>
    </row>
    <row r="6363" spans="1:11" hidden="1" outlineLevel="1">
      <c r="A6363" s="423"/>
      <c r="B6363" s="424"/>
      <c r="C6363" s="425">
        <v>2041</v>
      </c>
      <c r="D6363" s="426" t="s">
        <v>23768</v>
      </c>
      <c r="E6363" s="427" t="s">
        <v>143</v>
      </c>
      <c r="F6363" s="428">
        <v>26.73</v>
      </c>
      <c r="G6363" s="429">
        <v>0.25</v>
      </c>
      <c r="H6363" s="430"/>
      <c r="I6363" s="431">
        <v>6.6833999999999998</v>
      </c>
      <c r="J6363" s="432"/>
    </row>
    <row r="6364" spans="1:11" ht="22.5" collapsed="1">
      <c r="A6364" s="423"/>
      <c r="B6364" s="424"/>
      <c r="C6364" s="425">
        <v>2044</v>
      </c>
      <c r="D6364" s="426" t="s">
        <v>23769</v>
      </c>
      <c r="E6364" s="427" t="s">
        <v>143</v>
      </c>
      <c r="F6364" s="428">
        <v>19.559999999999999</v>
      </c>
      <c r="G6364" s="429">
        <v>0.25</v>
      </c>
      <c r="H6364" s="430"/>
      <c r="I6364" s="431">
        <v>4.8917000000000002</v>
      </c>
      <c r="J6364" s="432"/>
    </row>
    <row r="6365" spans="1:11" ht="22.5" hidden="1" outlineLevel="1">
      <c r="A6365" s="423"/>
      <c r="B6365" s="424"/>
      <c r="C6365" s="425">
        <v>55269</v>
      </c>
      <c r="D6365" s="426" t="s">
        <v>25232</v>
      </c>
      <c r="E6365" s="427" t="s">
        <v>9779</v>
      </c>
      <c r="F6365" s="428">
        <v>77.459999999999994</v>
      </c>
      <c r="G6365" s="429">
        <v>1</v>
      </c>
      <c r="H6365" s="430"/>
      <c r="I6365" s="431">
        <v>77.459999999999994</v>
      </c>
      <c r="J6365" s="432"/>
    </row>
    <row r="6366" spans="1:11" hidden="1" outlineLevel="1">
      <c r="A6366" s="418">
        <v>98611</v>
      </c>
      <c r="B6366" s="560" t="s">
        <v>25233</v>
      </c>
      <c r="C6366" s="560"/>
      <c r="D6366" s="560"/>
      <c r="E6366" s="560"/>
      <c r="F6366" s="560"/>
      <c r="G6366" s="560"/>
      <c r="H6366" s="419" t="s">
        <v>60</v>
      </c>
      <c r="I6366" s="420"/>
      <c r="J6366" s="421">
        <v>20.100000000000001</v>
      </c>
      <c r="K6366" s="422"/>
    </row>
    <row r="6367" spans="1:11" hidden="1" outlineLevel="1">
      <c r="A6367" s="423"/>
      <c r="B6367" s="424"/>
      <c r="C6367" s="425">
        <v>2041</v>
      </c>
      <c r="D6367" s="426" t="s">
        <v>23768</v>
      </c>
      <c r="E6367" s="427" t="s">
        <v>143</v>
      </c>
      <c r="F6367" s="428">
        <v>26.73</v>
      </c>
      <c r="G6367" s="429">
        <v>0.25</v>
      </c>
      <c r="H6367" s="430"/>
      <c r="I6367" s="431">
        <v>6.6833999999999998</v>
      </c>
      <c r="J6367" s="432"/>
    </row>
    <row r="6368" spans="1:11" ht="22.5" collapsed="1">
      <c r="A6368" s="423"/>
      <c r="B6368" s="424"/>
      <c r="C6368" s="425">
        <v>2044</v>
      </c>
      <c r="D6368" s="426" t="s">
        <v>23769</v>
      </c>
      <c r="E6368" s="427" t="s">
        <v>143</v>
      </c>
      <c r="F6368" s="428">
        <v>19.559999999999999</v>
      </c>
      <c r="G6368" s="429">
        <v>0.25</v>
      </c>
      <c r="H6368" s="430"/>
      <c r="I6368" s="431">
        <v>4.8917000000000002</v>
      </c>
      <c r="J6368" s="432"/>
    </row>
    <row r="6369" spans="1:11" ht="22.5" hidden="1" outlineLevel="1">
      <c r="A6369" s="423"/>
      <c r="B6369" s="424"/>
      <c r="C6369" s="425">
        <v>55268</v>
      </c>
      <c r="D6369" s="426" t="s">
        <v>25234</v>
      </c>
      <c r="E6369" s="427" t="s">
        <v>9779</v>
      </c>
      <c r="F6369" s="428">
        <v>8.52</v>
      </c>
      <c r="G6369" s="429">
        <v>1</v>
      </c>
      <c r="H6369" s="430"/>
      <c r="I6369" s="431">
        <v>8.52</v>
      </c>
      <c r="J6369" s="432"/>
    </row>
    <row r="6370" spans="1:11" hidden="1" outlineLevel="1">
      <c r="A6370" s="418">
        <v>99002</v>
      </c>
      <c r="B6370" s="560" t="s">
        <v>25235</v>
      </c>
      <c r="C6370" s="560"/>
      <c r="D6370" s="560"/>
      <c r="E6370" s="560"/>
      <c r="F6370" s="560"/>
      <c r="G6370" s="560"/>
      <c r="H6370" s="419" t="s">
        <v>25236</v>
      </c>
      <c r="I6370" s="420"/>
      <c r="J6370" s="421">
        <v>1742.43</v>
      </c>
      <c r="K6370" s="422"/>
    </row>
    <row r="6371" spans="1:11" ht="22.5" hidden="1" outlineLevel="1">
      <c r="A6371" s="423"/>
      <c r="B6371" s="424"/>
      <c r="C6371" s="425">
        <v>65040</v>
      </c>
      <c r="D6371" s="426" t="s">
        <v>25235</v>
      </c>
      <c r="E6371" s="427" t="s">
        <v>25237</v>
      </c>
      <c r="F6371" s="428">
        <v>1742.43</v>
      </c>
      <c r="G6371" s="429">
        <v>1</v>
      </c>
      <c r="H6371" s="430"/>
      <c r="I6371" s="431">
        <v>1742.43</v>
      </c>
      <c r="J6371" s="432"/>
    </row>
    <row r="6372" spans="1:11" collapsed="1">
      <c r="A6372" s="418">
        <v>99003</v>
      </c>
      <c r="B6372" s="560" t="s">
        <v>25238</v>
      </c>
      <c r="C6372" s="560"/>
      <c r="D6372" s="560"/>
      <c r="E6372" s="560"/>
      <c r="F6372" s="560"/>
      <c r="G6372" s="560"/>
      <c r="H6372" s="419" t="s">
        <v>25239</v>
      </c>
      <c r="I6372" s="420"/>
      <c r="J6372" s="421">
        <v>29.72</v>
      </c>
      <c r="K6372" s="422"/>
    </row>
    <row r="6373" spans="1:11" ht="33.75" hidden="1" outlineLevel="1">
      <c r="A6373" s="423"/>
      <c r="B6373" s="424"/>
      <c r="C6373" s="425">
        <v>65041</v>
      </c>
      <c r="D6373" s="426" t="s">
        <v>25238</v>
      </c>
      <c r="E6373" s="427" t="s">
        <v>25240</v>
      </c>
      <c r="F6373" s="428">
        <v>29.72</v>
      </c>
      <c r="G6373" s="429">
        <v>1</v>
      </c>
      <c r="H6373" s="430"/>
      <c r="I6373" s="431">
        <v>29.72</v>
      </c>
      <c r="J6373" s="432"/>
    </row>
    <row r="6374" spans="1:11" ht="23.25" customHeight="1" collapsed="1">
      <c r="A6374" s="418">
        <v>99011</v>
      </c>
      <c r="B6374" s="560" t="s">
        <v>25241</v>
      </c>
      <c r="C6374" s="560"/>
      <c r="D6374" s="560"/>
      <c r="E6374" s="560"/>
      <c r="F6374" s="560"/>
      <c r="G6374" s="560"/>
      <c r="H6374" s="419" t="s">
        <v>60</v>
      </c>
      <c r="I6374" s="420"/>
      <c r="J6374" s="421">
        <v>621.58000000000004</v>
      </c>
      <c r="K6374" s="422"/>
    </row>
    <row r="6375" spans="1:11" hidden="1" outlineLevel="1">
      <c r="A6375" s="423"/>
      <c r="B6375" s="424"/>
      <c r="C6375" s="425">
        <v>65001</v>
      </c>
      <c r="D6375" s="426" t="s">
        <v>25242</v>
      </c>
      <c r="E6375" s="427" t="s">
        <v>9779</v>
      </c>
      <c r="F6375" s="428">
        <v>290.42</v>
      </c>
      <c r="G6375" s="429">
        <v>1</v>
      </c>
      <c r="H6375" s="430"/>
      <c r="I6375" s="431">
        <v>290.42</v>
      </c>
      <c r="J6375" s="432"/>
    </row>
    <row r="6376" spans="1:11" ht="22.5" collapsed="1">
      <c r="A6376" s="423"/>
      <c r="B6376" s="424"/>
      <c r="C6376" s="425">
        <v>65002</v>
      </c>
      <c r="D6376" s="426" t="s">
        <v>25243</v>
      </c>
      <c r="E6376" s="427" t="s">
        <v>9779</v>
      </c>
      <c r="F6376" s="428">
        <v>63.93</v>
      </c>
      <c r="G6376" s="429">
        <v>1</v>
      </c>
      <c r="H6376" s="430"/>
      <c r="I6376" s="431">
        <v>63.93</v>
      </c>
      <c r="J6376" s="432"/>
    </row>
    <row r="6377" spans="1:11" ht="33.75" hidden="1" outlineLevel="1">
      <c r="A6377" s="423"/>
      <c r="B6377" s="424"/>
      <c r="C6377" s="425">
        <v>65003</v>
      </c>
      <c r="D6377" s="426" t="s">
        <v>25244</v>
      </c>
      <c r="E6377" s="427" t="s">
        <v>9779</v>
      </c>
      <c r="F6377" s="428">
        <v>71.55</v>
      </c>
      <c r="G6377" s="429">
        <v>1</v>
      </c>
      <c r="H6377" s="430"/>
      <c r="I6377" s="431">
        <v>71.55</v>
      </c>
      <c r="J6377" s="432"/>
    </row>
    <row r="6378" spans="1:11" ht="45" hidden="1" outlineLevel="1">
      <c r="A6378" s="423"/>
      <c r="B6378" s="424"/>
      <c r="C6378" s="425">
        <v>65004</v>
      </c>
      <c r="D6378" s="426" t="s">
        <v>25245</v>
      </c>
      <c r="E6378" s="427" t="s">
        <v>9779</v>
      </c>
      <c r="F6378" s="428">
        <v>195.68</v>
      </c>
      <c r="G6378" s="429">
        <v>1</v>
      </c>
      <c r="H6378" s="430"/>
      <c r="I6378" s="431">
        <v>195.68</v>
      </c>
      <c r="J6378" s="432"/>
    </row>
    <row r="6379" spans="1:11" hidden="1" outlineLevel="1">
      <c r="A6379" s="418">
        <v>99015</v>
      </c>
      <c r="B6379" s="560" t="s">
        <v>25246</v>
      </c>
      <c r="C6379" s="560"/>
      <c r="D6379" s="560"/>
      <c r="E6379" s="560"/>
      <c r="F6379" s="560"/>
      <c r="G6379" s="560"/>
      <c r="H6379" s="419" t="s">
        <v>60</v>
      </c>
      <c r="I6379" s="420"/>
      <c r="J6379" s="421">
        <v>358.85</v>
      </c>
      <c r="K6379" s="422"/>
    </row>
    <row r="6380" spans="1:11" hidden="1" outlineLevel="1">
      <c r="A6380" s="423"/>
      <c r="B6380" s="424"/>
      <c r="C6380" s="425">
        <v>65005</v>
      </c>
      <c r="D6380" s="426" t="s">
        <v>25247</v>
      </c>
      <c r="E6380" s="427" t="s">
        <v>9779</v>
      </c>
      <c r="F6380" s="428">
        <v>358.85</v>
      </c>
      <c r="G6380" s="429">
        <v>1</v>
      </c>
      <c r="H6380" s="430"/>
      <c r="I6380" s="431">
        <v>358.85</v>
      </c>
      <c r="J6380" s="432"/>
    </row>
    <row r="6381" spans="1:11" collapsed="1">
      <c r="A6381" s="418">
        <v>99017</v>
      </c>
      <c r="B6381" s="560" t="s">
        <v>25248</v>
      </c>
      <c r="C6381" s="560"/>
      <c r="D6381" s="560"/>
      <c r="E6381" s="560"/>
      <c r="F6381" s="560"/>
      <c r="G6381" s="560"/>
      <c r="H6381" s="419" t="s">
        <v>60</v>
      </c>
      <c r="I6381" s="420"/>
      <c r="J6381" s="421">
        <v>469.39</v>
      </c>
      <c r="K6381" s="422"/>
    </row>
    <row r="6382" spans="1:11" ht="22.5" hidden="1" outlineLevel="1">
      <c r="A6382" s="423"/>
      <c r="B6382" s="424"/>
      <c r="C6382" s="425">
        <v>65007</v>
      </c>
      <c r="D6382" s="426" t="s">
        <v>25249</v>
      </c>
      <c r="E6382" s="427" t="s">
        <v>9779</v>
      </c>
      <c r="F6382" s="428">
        <v>469.39</v>
      </c>
      <c r="G6382" s="429">
        <v>1</v>
      </c>
      <c r="H6382" s="430"/>
      <c r="I6382" s="431">
        <v>469.39</v>
      </c>
      <c r="J6382" s="432"/>
    </row>
    <row r="6383" spans="1:11" collapsed="1">
      <c r="A6383" s="418">
        <v>99021</v>
      </c>
      <c r="B6383" s="560" t="s">
        <v>25250</v>
      </c>
      <c r="C6383" s="560"/>
      <c r="D6383" s="560"/>
      <c r="E6383" s="560"/>
      <c r="F6383" s="560"/>
      <c r="G6383" s="560"/>
      <c r="H6383" s="419" t="s">
        <v>60</v>
      </c>
      <c r="I6383" s="420"/>
      <c r="J6383" s="421">
        <v>18.54</v>
      </c>
      <c r="K6383" s="422"/>
    </row>
    <row r="6384" spans="1:11" ht="22.5" hidden="1" outlineLevel="1">
      <c r="A6384" s="423"/>
      <c r="B6384" s="424"/>
      <c r="C6384" s="425">
        <v>65010</v>
      </c>
      <c r="D6384" s="426" t="s">
        <v>25251</v>
      </c>
      <c r="E6384" s="427" t="s">
        <v>9779</v>
      </c>
      <c r="F6384" s="428">
        <v>18.54</v>
      </c>
      <c r="G6384" s="429">
        <v>1</v>
      </c>
      <c r="H6384" s="430"/>
      <c r="I6384" s="431">
        <v>18.54</v>
      </c>
      <c r="J6384" s="432"/>
    </row>
    <row r="6385" spans="1:11" collapsed="1">
      <c r="A6385" s="418">
        <v>99031</v>
      </c>
      <c r="B6385" s="560" t="s">
        <v>25252</v>
      </c>
      <c r="C6385" s="560"/>
      <c r="D6385" s="560"/>
      <c r="E6385" s="560"/>
      <c r="F6385" s="560"/>
      <c r="G6385" s="560"/>
      <c r="H6385" s="419" t="s">
        <v>60</v>
      </c>
      <c r="I6385" s="420"/>
      <c r="J6385" s="421">
        <v>12.99</v>
      </c>
      <c r="K6385" s="422"/>
    </row>
    <row r="6386" spans="1:11" hidden="1" outlineLevel="1">
      <c r="A6386" s="423"/>
      <c r="B6386" s="424"/>
      <c r="C6386" s="425">
        <v>65031</v>
      </c>
      <c r="D6386" s="426" t="s">
        <v>25253</v>
      </c>
      <c r="E6386" s="427" t="s">
        <v>9779</v>
      </c>
      <c r="F6386" s="428">
        <v>12.99</v>
      </c>
      <c r="G6386" s="429">
        <v>1</v>
      </c>
      <c r="H6386" s="430"/>
      <c r="I6386" s="431">
        <v>12.99</v>
      </c>
      <c r="J6386" s="432"/>
    </row>
    <row r="6387" spans="1:11" collapsed="1">
      <c r="A6387" s="418">
        <v>99033</v>
      </c>
      <c r="B6387" s="560" t="s">
        <v>25254</v>
      </c>
      <c r="C6387" s="560"/>
      <c r="D6387" s="560"/>
      <c r="E6387" s="560"/>
      <c r="F6387" s="560"/>
      <c r="G6387" s="560"/>
      <c r="H6387" s="419" t="s">
        <v>60</v>
      </c>
      <c r="I6387" s="420"/>
      <c r="J6387" s="421">
        <v>18.78</v>
      </c>
      <c r="K6387" s="422"/>
    </row>
    <row r="6388" spans="1:11" hidden="1" outlineLevel="1">
      <c r="A6388" s="423"/>
      <c r="B6388" s="424"/>
      <c r="C6388" s="425">
        <v>65033</v>
      </c>
      <c r="D6388" s="426" t="s">
        <v>25255</v>
      </c>
      <c r="E6388" s="427" t="s">
        <v>9779</v>
      </c>
      <c r="F6388" s="428">
        <v>18.78</v>
      </c>
      <c r="G6388" s="429">
        <v>1</v>
      </c>
      <c r="H6388" s="430"/>
      <c r="I6388" s="431">
        <v>18.78</v>
      </c>
      <c r="J6388" s="432"/>
    </row>
    <row r="6389" spans="1:11" collapsed="1">
      <c r="A6389" s="418">
        <v>99038</v>
      </c>
      <c r="B6389" s="560" t="s">
        <v>25256</v>
      </c>
      <c r="C6389" s="560"/>
      <c r="D6389" s="560"/>
      <c r="E6389" s="560"/>
      <c r="F6389" s="560"/>
      <c r="G6389" s="560"/>
      <c r="H6389" s="419" t="s">
        <v>65</v>
      </c>
      <c r="I6389" s="420"/>
      <c r="J6389" s="421">
        <v>3.87</v>
      </c>
      <c r="K6389" s="422"/>
    </row>
    <row r="6390" spans="1:11" ht="22.5" hidden="1" outlineLevel="1">
      <c r="A6390" s="423"/>
      <c r="B6390" s="424"/>
      <c r="C6390" s="425">
        <v>65038</v>
      </c>
      <c r="D6390" s="426" t="s">
        <v>25257</v>
      </c>
      <c r="E6390" s="427" t="s">
        <v>65</v>
      </c>
      <c r="F6390" s="428">
        <v>3.76</v>
      </c>
      <c r="G6390" s="429">
        <v>1.03</v>
      </c>
      <c r="H6390" s="430"/>
      <c r="I6390" s="431">
        <v>3.8727999999999998</v>
      </c>
      <c r="J6390" s="432"/>
    </row>
    <row r="6391" spans="1:11" collapsed="1">
      <c r="A6391" s="418">
        <v>100101</v>
      </c>
      <c r="B6391" s="560" t="s">
        <v>25258</v>
      </c>
      <c r="C6391" s="560"/>
      <c r="D6391" s="560"/>
      <c r="E6391" s="560"/>
      <c r="F6391" s="560"/>
      <c r="G6391" s="560"/>
      <c r="H6391" s="419" t="s">
        <v>60</v>
      </c>
      <c r="I6391" s="420"/>
      <c r="J6391" s="421">
        <v>271.98</v>
      </c>
      <c r="K6391" s="422"/>
    </row>
    <row r="6392" spans="1:11" hidden="1" outlineLevel="1">
      <c r="A6392" s="423"/>
      <c r="B6392" s="424"/>
      <c r="C6392" s="425">
        <v>2035</v>
      </c>
      <c r="D6392" s="426" t="s">
        <v>22874</v>
      </c>
      <c r="E6392" s="427" t="s">
        <v>143</v>
      </c>
      <c r="F6392" s="428">
        <v>24.15</v>
      </c>
      <c r="G6392" s="429">
        <v>4</v>
      </c>
      <c r="H6392" s="430"/>
      <c r="I6392" s="431">
        <v>96.623400000000004</v>
      </c>
      <c r="J6392" s="432"/>
    </row>
    <row r="6393" spans="1:11" ht="22.5" collapsed="1">
      <c r="A6393" s="423"/>
      <c r="B6393" s="424"/>
      <c r="C6393" s="425">
        <v>2036</v>
      </c>
      <c r="D6393" s="426" t="s">
        <v>22875</v>
      </c>
      <c r="E6393" s="427" t="s">
        <v>143</v>
      </c>
      <c r="F6393" s="428">
        <v>19.559999999999999</v>
      </c>
      <c r="G6393" s="429">
        <v>4</v>
      </c>
      <c r="H6393" s="430"/>
      <c r="I6393" s="431">
        <v>78.268000000000001</v>
      </c>
      <c r="J6393" s="432"/>
    </row>
    <row r="6394" spans="1:11" ht="45" hidden="1" outlineLevel="1">
      <c r="A6394" s="423"/>
      <c r="B6394" s="424"/>
      <c r="C6394" s="425">
        <v>70822</v>
      </c>
      <c r="D6394" s="426" t="s">
        <v>25259</v>
      </c>
      <c r="E6394" s="427" t="s">
        <v>65</v>
      </c>
      <c r="F6394" s="428">
        <v>22.46</v>
      </c>
      <c r="G6394" s="429">
        <v>2.2999999999999998</v>
      </c>
      <c r="H6394" s="430"/>
      <c r="I6394" s="431">
        <v>51.658000000000001</v>
      </c>
      <c r="J6394" s="432"/>
    </row>
    <row r="6395" spans="1:11" ht="33.75" hidden="1" outlineLevel="1">
      <c r="A6395" s="423"/>
      <c r="B6395" s="424"/>
      <c r="C6395" s="425">
        <v>74402</v>
      </c>
      <c r="D6395" s="426" t="s">
        <v>25260</v>
      </c>
      <c r="E6395" s="427" t="s">
        <v>9779</v>
      </c>
      <c r="F6395" s="428">
        <v>45.43</v>
      </c>
      <c r="G6395" s="429">
        <v>1</v>
      </c>
      <c r="H6395" s="430"/>
      <c r="I6395" s="431">
        <v>45.43</v>
      </c>
      <c r="J6395" s="432"/>
    </row>
    <row r="6396" spans="1:11" hidden="1" outlineLevel="1">
      <c r="A6396" s="418">
        <v>100102</v>
      </c>
      <c r="B6396" s="560" t="s">
        <v>25261</v>
      </c>
      <c r="C6396" s="560"/>
      <c r="D6396" s="560"/>
      <c r="E6396" s="560"/>
      <c r="F6396" s="560"/>
      <c r="G6396" s="560"/>
      <c r="H6396" s="419" t="s">
        <v>60</v>
      </c>
      <c r="I6396" s="420"/>
      <c r="J6396" s="421">
        <v>301.49</v>
      </c>
      <c r="K6396" s="422"/>
    </row>
    <row r="6397" spans="1:11" hidden="1" outlineLevel="1">
      <c r="A6397" s="423"/>
      <c r="B6397" s="424"/>
      <c r="C6397" s="425">
        <v>2035</v>
      </c>
      <c r="D6397" s="426" t="s">
        <v>22874</v>
      </c>
      <c r="E6397" s="427" t="s">
        <v>143</v>
      </c>
      <c r="F6397" s="428">
        <v>24.15</v>
      </c>
      <c r="G6397" s="429">
        <v>4</v>
      </c>
      <c r="H6397" s="430"/>
      <c r="I6397" s="431">
        <v>96.623400000000004</v>
      </c>
      <c r="J6397" s="432"/>
    </row>
    <row r="6398" spans="1:11" ht="22.5" collapsed="1">
      <c r="A6398" s="423"/>
      <c r="B6398" s="424"/>
      <c r="C6398" s="425">
        <v>2036</v>
      </c>
      <c r="D6398" s="426" t="s">
        <v>22875</v>
      </c>
      <c r="E6398" s="427" t="s">
        <v>143</v>
      </c>
      <c r="F6398" s="428">
        <v>19.559999999999999</v>
      </c>
      <c r="G6398" s="429">
        <v>4</v>
      </c>
      <c r="H6398" s="430"/>
      <c r="I6398" s="431">
        <v>78.268000000000001</v>
      </c>
      <c r="J6398" s="432"/>
    </row>
    <row r="6399" spans="1:11" ht="45" hidden="1" outlineLevel="1">
      <c r="A6399" s="423"/>
      <c r="B6399" s="424"/>
      <c r="C6399" s="425">
        <v>70823</v>
      </c>
      <c r="D6399" s="426" t="s">
        <v>25262</v>
      </c>
      <c r="E6399" s="427" t="s">
        <v>65</v>
      </c>
      <c r="F6399" s="428">
        <v>30.52</v>
      </c>
      <c r="G6399" s="429">
        <v>2.2999999999999998</v>
      </c>
      <c r="H6399" s="430"/>
      <c r="I6399" s="431">
        <v>70.195999999999998</v>
      </c>
      <c r="J6399" s="432"/>
    </row>
    <row r="6400" spans="1:11" ht="33.75" hidden="1" outlineLevel="1">
      <c r="A6400" s="423"/>
      <c r="B6400" s="424"/>
      <c r="C6400" s="425">
        <v>74403</v>
      </c>
      <c r="D6400" s="426" t="s">
        <v>25263</v>
      </c>
      <c r="E6400" s="427" t="s">
        <v>9779</v>
      </c>
      <c r="F6400" s="428">
        <v>56.4</v>
      </c>
      <c r="G6400" s="429">
        <v>1</v>
      </c>
      <c r="H6400" s="430"/>
      <c r="I6400" s="431">
        <v>56.4</v>
      </c>
      <c r="J6400" s="432"/>
    </row>
    <row r="6401" spans="1:11" hidden="1" outlineLevel="1">
      <c r="A6401" s="418">
        <v>100104</v>
      </c>
      <c r="B6401" s="560" t="s">
        <v>25264</v>
      </c>
      <c r="C6401" s="560"/>
      <c r="D6401" s="560"/>
      <c r="E6401" s="560"/>
      <c r="F6401" s="560"/>
      <c r="G6401" s="560"/>
      <c r="H6401" s="419" t="s">
        <v>60</v>
      </c>
      <c r="I6401" s="420"/>
      <c r="J6401" s="421">
        <v>405.41</v>
      </c>
      <c r="K6401" s="422"/>
    </row>
    <row r="6402" spans="1:11" hidden="1" outlineLevel="1">
      <c r="A6402" s="423"/>
      <c r="B6402" s="424"/>
      <c r="C6402" s="425">
        <v>2035</v>
      </c>
      <c r="D6402" s="426" t="s">
        <v>22874</v>
      </c>
      <c r="E6402" s="427" t="s">
        <v>143</v>
      </c>
      <c r="F6402" s="428">
        <v>24.15</v>
      </c>
      <c r="G6402" s="429">
        <v>4.5</v>
      </c>
      <c r="H6402" s="430"/>
      <c r="I6402" s="431">
        <v>108.7013</v>
      </c>
      <c r="J6402" s="432"/>
    </row>
    <row r="6403" spans="1:11" ht="22.5" collapsed="1">
      <c r="A6403" s="423"/>
      <c r="B6403" s="424"/>
      <c r="C6403" s="425">
        <v>2036</v>
      </c>
      <c r="D6403" s="426" t="s">
        <v>22875</v>
      </c>
      <c r="E6403" s="427" t="s">
        <v>143</v>
      </c>
      <c r="F6403" s="428">
        <v>19.559999999999999</v>
      </c>
      <c r="G6403" s="429">
        <v>4.5</v>
      </c>
      <c r="H6403" s="430"/>
      <c r="I6403" s="431">
        <v>88.051500000000004</v>
      </c>
      <c r="J6403" s="432"/>
    </row>
    <row r="6404" spans="1:11" ht="45" hidden="1" outlineLevel="1">
      <c r="A6404" s="423"/>
      <c r="B6404" s="424"/>
      <c r="C6404" s="425">
        <v>70825</v>
      </c>
      <c r="D6404" s="426" t="s">
        <v>25265</v>
      </c>
      <c r="E6404" s="427" t="s">
        <v>65</v>
      </c>
      <c r="F6404" s="428">
        <v>50.06</v>
      </c>
      <c r="G6404" s="429">
        <v>2.2999999999999998</v>
      </c>
      <c r="H6404" s="430"/>
      <c r="I6404" s="431">
        <v>115.13800000000001</v>
      </c>
      <c r="J6404" s="432"/>
    </row>
    <row r="6405" spans="1:11" ht="33.75" hidden="1" outlineLevel="1">
      <c r="A6405" s="423"/>
      <c r="B6405" s="424"/>
      <c r="C6405" s="425">
        <v>74405</v>
      </c>
      <c r="D6405" s="426" t="s">
        <v>25266</v>
      </c>
      <c r="E6405" s="427" t="s">
        <v>9779</v>
      </c>
      <c r="F6405" s="428">
        <v>93.52</v>
      </c>
      <c r="G6405" s="429">
        <v>1</v>
      </c>
      <c r="H6405" s="430"/>
      <c r="I6405" s="431">
        <v>93.52</v>
      </c>
      <c r="J6405" s="432"/>
    </row>
    <row r="6406" spans="1:11" ht="24" hidden="1" customHeight="1" outlineLevel="1">
      <c r="A6406" s="418">
        <v>100119</v>
      </c>
      <c r="B6406" s="560" t="s">
        <v>25267</v>
      </c>
      <c r="C6406" s="560"/>
      <c r="D6406" s="560"/>
      <c r="E6406" s="560"/>
      <c r="F6406" s="560"/>
      <c r="G6406" s="560"/>
      <c r="H6406" s="419" t="s">
        <v>60</v>
      </c>
      <c r="I6406" s="420"/>
      <c r="J6406" s="421">
        <v>465.85</v>
      </c>
      <c r="K6406" s="422"/>
    </row>
    <row r="6407" spans="1:11" hidden="1" outlineLevel="1">
      <c r="A6407" s="423"/>
      <c r="B6407" s="424"/>
      <c r="C6407" s="425">
        <v>2013</v>
      </c>
      <c r="D6407" s="426" t="s">
        <v>22855</v>
      </c>
      <c r="E6407" s="427" t="s">
        <v>143</v>
      </c>
      <c r="F6407" s="428">
        <v>24.1</v>
      </c>
      <c r="G6407" s="429">
        <v>1.27</v>
      </c>
      <c r="H6407" s="430"/>
      <c r="I6407" s="431">
        <v>30.612400000000001</v>
      </c>
      <c r="J6407" s="432"/>
    </row>
    <row r="6408" spans="1:11" ht="22.5" collapsed="1">
      <c r="A6408" s="423"/>
      <c r="B6408" s="424"/>
      <c r="C6408" s="425">
        <v>2014</v>
      </c>
      <c r="D6408" s="426" t="s">
        <v>22856</v>
      </c>
      <c r="E6408" s="427" t="s">
        <v>143</v>
      </c>
      <c r="F6408" s="428">
        <v>19.559999999999999</v>
      </c>
      <c r="G6408" s="429">
        <v>1.27</v>
      </c>
      <c r="H6408" s="430"/>
      <c r="I6408" s="431">
        <v>24.850100000000001</v>
      </c>
      <c r="J6408" s="432"/>
    </row>
    <row r="6409" spans="1:11" hidden="1" outlineLevel="1">
      <c r="A6409" s="423"/>
      <c r="B6409" s="424"/>
      <c r="C6409" s="425">
        <v>2015</v>
      </c>
      <c r="D6409" s="426" t="s">
        <v>22912</v>
      </c>
      <c r="E6409" s="427" t="s">
        <v>143</v>
      </c>
      <c r="F6409" s="428">
        <v>24.43</v>
      </c>
      <c r="G6409" s="429">
        <v>0.33</v>
      </c>
      <c r="H6409" s="430"/>
      <c r="I6409" s="431">
        <v>8.0649999999999995</v>
      </c>
      <c r="J6409" s="432"/>
    </row>
    <row r="6410" spans="1:11" ht="22.5" hidden="1" outlineLevel="1">
      <c r="A6410" s="423"/>
      <c r="B6410" s="424"/>
      <c r="C6410" s="425">
        <v>2016</v>
      </c>
      <c r="D6410" s="426" t="s">
        <v>22913</v>
      </c>
      <c r="E6410" s="427" t="s">
        <v>143</v>
      </c>
      <c r="F6410" s="428">
        <v>19.559999999999999</v>
      </c>
      <c r="G6410" s="429">
        <v>0.33</v>
      </c>
      <c r="H6410" s="430"/>
      <c r="I6410" s="431">
        <v>6.4570999999999996</v>
      </c>
      <c r="J6410" s="432"/>
    </row>
    <row r="6411" spans="1:11" hidden="1" outlineLevel="1">
      <c r="A6411" s="423"/>
      <c r="B6411" s="424"/>
      <c r="C6411" s="425">
        <v>2020</v>
      </c>
      <c r="D6411" s="426" t="s">
        <v>22869</v>
      </c>
      <c r="E6411" s="427" t="s">
        <v>143</v>
      </c>
      <c r="F6411" s="428">
        <v>24.28</v>
      </c>
      <c r="G6411" s="429">
        <v>4.91</v>
      </c>
      <c r="H6411" s="430"/>
      <c r="I6411" s="431">
        <v>119.2381</v>
      </c>
      <c r="J6411" s="432"/>
    </row>
    <row r="6412" spans="1:11" hidden="1" outlineLevel="1">
      <c r="A6412" s="423"/>
      <c r="B6412" s="424"/>
      <c r="C6412" s="425">
        <v>2099</v>
      </c>
      <c r="D6412" s="426" t="s">
        <v>22817</v>
      </c>
      <c r="E6412" s="427" t="s">
        <v>143</v>
      </c>
      <c r="F6412" s="428">
        <v>19.59</v>
      </c>
      <c r="G6412" s="429">
        <v>5.5</v>
      </c>
      <c r="H6412" s="430"/>
      <c r="I6412" s="431">
        <v>107.7604</v>
      </c>
      <c r="J6412" s="432"/>
    </row>
    <row r="6413" spans="1:11" hidden="1" outlineLevel="1">
      <c r="A6413" s="423"/>
      <c r="B6413" s="424"/>
      <c r="C6413" s="425">
        <v>10543</v>
      </c>
      <c r="D6413" s="426" t="s">
        <v>22867</v>
      </c>
      <c r="E6413" s="427" t="s">
        <v>63</v>
      </c>
      <c r="F6413" s="428">
        <v>96.15</v>
      </c>
      <c r="G6413" s="429">
        <v>1.2999999999999999E-2</v>
      </c>
      <c r="H6413" s="430"/>
      <c r="I6413" s="431">
        <v>1.2499</v>
      </c>
      <c r="J6413" s="432"/>
    </row>
    <row r="6414" spans="1:11" ht="22.5" hidden="1" outlineLevel="1">
      <c r="A6414" s="423"/>
      <c r="B6414" s="424"/>
      <c r="C6414" s="425">
        <v>10608</v>
      </c>
      <c r="D6414" s="426" t="s">
        <v>22914</v>
      </c>
      <c r="E6414" s="427" t="s">
        <v>63</v>
      </c>
      <c r="F6414" s="428">
        <v>346.87</v>
      </c>
      <c r="G6414" s="429">
        <v>6.5000000000000002E-2</v>
      </c>
      <c r="H6414" s="430"/>
      <c r="I6414" s="431">
        <v>22.546500000000002</v>
      </c>
      <c r="J6414" s="432"/>
    </row>
    <row r="6415" spans="1:11" ht="22.5" hidden="1" outlineLevel="1">
      <c r="A6415" s="423"/>
      <c r="B6415" s="424"/>
      <c r="C6415" s="425">
        <v>10636</v>
      </c>
      <c r="D6415" s="426" t="s">
        <v>22907</v>
      </c>
      <c r="E6415" s="427" t="s">
        <v>63</v>
      </c>
      <c r="F6415" s="428">
        <v>493.84</v>
      </c>
      <c r="G6415" s="429">
        <v>1.9E-2</v>
      </c>
      <c r="H6415" s="430"/>
      <c r="I6415" s="431">
        <v>9.3828999999999994</v>
      </c>
      <c r="J6415" s="432"/>
    </row>
    <row r="6416" spans="1:11" ht="22.5" hidden="1" outlineLevel="1">
      <c r="A6416" s="423"/>
      <c r="B6416" s="424"/>
      <c r="C6416" s="425">
        <v>10648</v>
      </c>
      <c r="D6416" s="426" t="s">
        <v>22908</v>
      </c>
      <c r="E6416" s="427" t="s">
        <v>63</v>
      </c>
      <c r="F6416" s="428">
        <v>582.22</v>
      </c>
      <c r="G6416" s="429">
        <v>6.2E-2</v>
      </c>
      <c r="H6416" s="430"/>
      <c r="I6416" s="431">
        <v>36.097700000000003</v>
      </c>
      <c r="J6416" s="432"/>
    </row>
    <row r="6417" spans="1:11" ht="33.75" hidden="1" outlineLevel="1">
      <c r="A6417" s="423"/>
      <c r="B6417" s="424"/>
      <c r="C6417" s="425">
        <v>11021</v>
      </c>
      <c r="D6417" s="426" t="s">
        <v>22915</v>
      </c>
      <c r="E6417" s="427" t="s">
        <v>62</v>
      </c>
      <c r="F6417" s="428">
        <v>37.380000000000003</v>
      </c>
      <c r="G6417" s="429">
        <v>0.18</v>
      </c>
      <c r="H6417" s="430"/>
      <c r="I6417" s="431">
        <v>6.7283999999999997</v>
      </c>
      <c r="J6417" s="432"/>
    </row>
    <row r="6418" spans="1:11" ht="22.5" hidden="1" outlineLevel="1">
      <c r="A6418" s="423"/>
      <c r="B6418" s="424"/>
      <c r="C6418" s="425">
        <v>11046</v>
      </c>
      <c r="D6418" s="426" t="s">
        <v>22934</v>
      </c>
      <c r="E6418" s="427" t="s">
        <v>65</v>
      </c>
      <c r="F6418" s="428">
        <v>6.81</v>
      </c>
      <c r="G6418" s="429">
        <v>1.62</v>
      </c>
      <c r="H6418" s="430"/>
      <c r="I6418" s="431">
        <v>11.0322</v>
      </c>
      <c r="J6418" s="432"/>
    </row>
    <row r="6419" spans="1:11" ht="22.5" hidden="1" outlineLevel="1">
      <c r="A6419" s="423"/>
      <c r="B6419" s="424"/>
      <c r="C6419" s="425">
        <v>11066</v>
      </c>
      <c r="D6419" s="426" t="s">
        <v>22946</v>
      </c>
      <c r="E6419" s="427" t="s">
        <v>65</v>
      </c>
      <c r="F6419" s="428">
        <v>3.45</v>
      </c>
      <c r="G6419" s="429">
        <v>0.34</v>
      </c>
      <c r="H6419" s="430"/>
      <c r="I6419" s="431">
        <v>1.173</v>
      </c>
      <c r="J6419" s="432"/>
    </row>
    <row r="6420" spans="1:11" ht="22.5" hidden="1" outlineLevel="1">
      <c r="A6420" s="423"/>
      <c r="B6420" s="424"/>
      <c r="C6420" s="425">
        <v>11070</v>
      </c>
      <c r="D6420" s="426" t="s">
        <v>22916</v>
      </c>
      <c r="E6420" s="427" t="s">
        <v>65</v>
      </c>
      <c r="F6420" s="428">
        <v>12.51</v>
      </c>
      <c r="G6420" s="429">
        <v>0.46666999999999997</v>
      </c>
      <c r="H6420" s="430"/>
      <c r="I6420" s="431">
        <v>5.8380000000000001</v>
      </c>
      <c r="J6420" s="432"/>
    </row>
    <row r="6421" spans="1:11" ht="22.5" hidden="1" outlineLevel="1">
      <c r="A6421" s="423"/>
      <c r="B6421" s="424"/>
      <c r="C6421" s="425">
        <v>11520</v>
      </c>
      <c r="D6421" s="426" t="s">
        <v>22917</v>
      </c>
      <c r="E6421" s="427" t="s">
        <v>66</v>
      </c>
      <c r="F6421" s="428">
        <v>8.6199999999999992</v>
      </c>
      <c r="G6421" s="429">
        <v>3.52</v>
      </c>
      <c r="H6421" s="430"/>
      <c r="I6421" s="431">
        <v>30.333600000000001</v>
      </c>
      <c r="J6421" s="432"/>
    </row>
    <row r="6422" spans="1:11" ht="22.5" hidden="1" outlineLevel="1">
      <c r="A6422" s="423"/>
      <c r="B6422" s="424"/>
      <c r="C6422" s="425">
        <v>12580</v>
      </c>
      <c r="D6422" s="426" t="s">
        <v>22909</v>
      </c>
      <c r="E6422" s="427" t="s">
        <v>9779</v>
      </c>
      <c r="F6422" s="428">
        <v>0.5</v>
      </c>
      <c r="G6422" s="429">
        <v>82</v>
      </c>
      <c r="H6422" s="430"/>
      <c r="I6422" s="431">
        <v>41</v>
      </c>
      <c r="J6422" s="432"/>
    </row>
    <row r="6423" spans="1:11" ht="22.5" hidden="1" outlineLevel="1">
      <c r="A6423" s="423"/>
      <c r="B6423" s="424"/>
      <c r="C6423" s="425">
        <v>17515</v>
      </c>
      <c r="D6423" s="426" t="s">
        <v>22860</v>
      </c>
      <c r="E6423" s="427" t="s">
        <v>22861</v>
      </c>
      <c r="F6423" s="428">
        <v>16.64</v>
      </c>
      <c r="G6423" s="429">
        <v>0.14000000000000001</v>
      </c>
      <c r="H6423" s="430"/>
      <c r="I6423" s="431">
        <v>2.3296000000000001</v>
      </c>
      <c r="J6423" s="432"/>
    </row>
    <row r="6424" spans="1:11" ht="22.5" hidden="1" outlineLevel="1">
      <c r="A6424" s="423"/>
      <c r="B6424" s="424"/>
      <c r="C6424" s="425">
        <v>17740</v>
      </c>
      <c r="D6424" s="426" t="s">
        <v>22918</v>
      </c>
      <c r="E6424" s="427" t="s">
        <v>22861</v>
      </c>
      <c r="F6424" s="428">
        <v>16.54</v>
      </c>
      <c r="G6424" s="429">
        <v>7.0000000000000007E-2</v>
      </c>
      <c r="H6424" s="430"/>
      <c r="I6424" s="431">
        <v>1.1577999999999999</v>
      </c>
      <c r="J6424" s="432"/>
    </row>
    <row r="6425" spans="1:11" ht="24" hidden="1" customHeight="1" outlineLevel="1">
      <c r="A6425" s="418">
        <v>100120</v>
      </c>
      <c r="B6425" s="560" t="s">
        <v>25268</v>
      </c>
      <c r="C6425" s="560"/>
      <c r="D6425" s="560"/>
      <c r="E6425" s="560"/>
      <c r="F6425" s="560"/>
      <c r="G6425" s="560"/>
      <c r="H6425" s="419" t="s">
        <v>60</v>
      </c>
      <c r="I6425" s="420"/>
      <c r="J6425" s="421">
        <v>1130.01</v>
      </c>
      <c r="K6425" s="422"/>
    </row>
    <row r="6426" spans="1:11" hidden="1" outlineLevel="1">
      <c r="A6426" s="423"/>
      <c r="B6426" s="424"/>
      <c r="C6426" s="425">
        <v>2013</v>
      </c>
      <c r="D6426" s="426" t="s">
        <v>22855</v>
      </c>
      <c r="E6426" s="427" t="s">
        <v>143</v>
      </c>
      <c r="F6426" s="428">
        <v>24.1</v>
      </c>
      <c r="G6426" s="429">
        <v>3.04</v>
      </c>
      <c r="H6426" s="430"/>
      <c r="I6426" s="431">
        <v>73.277000000000001</v>
      </c>
      <c r="J6426" s="432"/>
    </row>
    <row r="6427" spans="1:11" ht="22.5" collapsed="1">
      <c r="A6427" s="423"/>
      <c r="B6427" s="424"/>
      <c r="C6427" s="425">
        <v>2014</v>
      </c>
      <c r="D6427" s="426" t="s">
        <v>22856</v>
      </c>
      <c r="E6427" s="427" t="s">
        <v>143</v>
      </c>
      <c r="F6427" s="428">
        <v>19.559999999999999</v>
      </c>
      <c r="G6427" s="429">
        <v>3.04</v>
      </c>
      <c r="H6427" s="430"/>
      <c r="I6427" s="431">
        <v>59.483699999999999</v>
      </c>
      <c r="J6427" s="432"/>
    </row>
    <row r="6428" spans="1:11" hidden="1" outlineLevel="1">
      <c r="A6428" s="423"/>
      <c r="B6428" s="424"/>
      <c r="C6428" s="425">
        <v>2015</v>
      </c>
      <c r="D6428" s="426" t="s">
        <v>22912</v>
      </c>
      <c r="E6428" s="427" t="s">
        <v>143</v>
      </c>
      <c r="F6428" s="428">
        <v>24.43</v>
      </c>
      <c r="G6428" s="429">
        <v>0.81</v>
      </c>
      <c r="H6428" s="430"/>
      <c r="I6428" s="431">
        <v>19.7959</v>
      </c>
      <c r="J6428" s="432"/>
    </row>
    <row r="6429" spans="1:11" ht="22.5" hidden="1" outlineLevel="1">
      <c r="A6429" s="423"/>
      <c r="B6429" s="424"/>
      <c r="C6429" s="425">
        <v>2016</v>
      </c>
      <c r="D6429" s="426" t="s">
        <v>22913</v>
      </c>
      <c r="E6429" s="427" t="s">
        <v>143</v>
      </c>
      <c r="F6429" s="428">
        <v>19.559999999999999</v>
      </c>
      <c r="G6429" s="429">
        <v>0.81</v>
      </c>
      <c r="H6429" s="430"/>
      <c r="I6429" s="431">
        <v>15.8492</v>
      </c>
      <c r="J6429" s="432"/>
    </row>
    <row r="6430" spans="1:11" hidden="1" outlineLevel="1">
      <c r="A6430" s="423"/>
      <c r="B6430" s="424"/>
      <c r="C6430" s="425">
        <v>2020</v>
      </c>
      <c r="D6430" s="426" t="s">
        <v>22869</v>
      </c>
      <c r="E6430" s="427" t="s">
        <v>143</v>
      </c>
      <c r="F6430" s="428">
        <v>24.28</v>
      </c>
      <c r="G6430" s="429">
        <v>11.76</v>
      </c>
      <c r="H6430" s="430"/>
      <c r="I6430" s="431">
        <v>285.58870000000002</v>
      </c>
      <c r="J6430" s="432"/>
    </row>
    <row r="6431" spans="1:11" hidden="1" outlineLevel="1">
      <c r="A6431" s="423"/>
      <c r="B6431" s="424"/>
      <c r="C6431" s="425">
        <v>2099</v>
      </c>
      <c r="D6431" s="426" t="s">
        <v>22817</v>
      </c>
      <c r="E6431" s="427" t="s">
        <v>143</v>
      </c>
      <c r="F6431" s="428">
        <v>19.59</v>
      </c>
      <c r="G6431" s="429">
        <v>14</v>
      </c>
      <c r="H6431" s="430"/>
      <c r="I6431" s="431">
        <v>274.29919999999998</v>
      </c>
      <c r="J6431" s="432"/>
    </row>
    <row r="6432" spans="1:11" hidden="1" outlineLevel="1">
      <c r="A6432" s="423"/>
      <c r="B6432" s="424"/>
      <c r="C6432" s="425">
        <v>10543</v>
      </c>
      <c r="D6432" s="426" t="s">
        <v>22867</v>
      </c>
      <c r="E6432" s="427" t="s">
        <v>63</v>
      </c>
      <c r="F6432" s="428">
        <v>96.15</v>
      </c>
      <c r="G6432" s="429">
        <v>0.04</v>
      </c>
      <c r="H6432" s="430"/>
      <c r="I6432" s="431">
        <v>3.8460000000000001</v>
      </c>
      <c r="J6432" s="432"/>
    </row>
    <row r="6433" spans="1:11" ht="22.5" hidden="1" outlineLevel="1">
      <c r="A6433" s="423"/>
      <c r="B6433" s="424"/>
      <c r="C6433" s="425">
        <v>10608</v>
      </c>
      <c r="D6433" s="426" t="s">
        <v>22914</v>
      </c>
      <c r="E6433" s="427" t="s">
        <v>63</v>
      </c>
      <c r="F6433" s="428">
        <v>346.87</v>
      </c>
      <c r="G6433" s="429">
        <v>0.187</v>
      </c>
      <c r="H6433" s="430"/>
      <c r="I6433" s="431">
        <v>64.864800000000002</v>
      </c>
      <c r="J6433" s="432"/>
    </row>
    <row r="6434" spans="1:11" ht="22.5" hidden="1" outlineLevel="1">
      <c r="A6434" s="423"/>
      <c r="B6434" s="424"/>
      <c r="C6434" s="425">
        <v>10636</v>
      </c>
      <c r="D6434" s="426" t="s">
        <v>22907</v>
      </c>
      <c r="E6434" s="427" t="s">
        <v>63</v>
      </c>
      <c r="F6434" s="428">
        <v>493.84</v>
      </c>
      <c r="G6434" s="429">
        <v>2.5000000000000001E-2</v>
      </c>
      <c r="H6434" s="430"/>
      <c r="I6434" s="431">
        <v>12.346</v>
      </c>
      <c r="J6434" s="432"/>
    </row>
    <row r="6435" spans="1:11" ht="22.5" hidden="1" outlineLevel="1">
      <c r="A6435" s="423"/>
      <c r="B6435" s="424"/>
      <c r="C6435" s="425">
        <v>10648</v>
      </c>
      <c r="D6435" s="426" t="s">
        <v>22908</v>
      </c>
      <c r="E6435" s="427" t="s">
        <v>63</v>
      </c>
      <c r="F6435" s="428">
        <v>582.22</v>
      </c>
      <c r="G6435" s="429">
        <v>0.14000000000000001</v>
      </c>
      <c r="H6435" s="430"/>
      <c r="I6435" s="431">
        <v>81.510999999999996</v>
      </c>
      <c r="J6435" s="432"/>
    </row>
    <row r="6436" spans="1:11" ht="33.75" hidden="1" outlineLevel="1">
      <c r="A6436" s="423"/>
      <c r="B6436" s="424"/>
      <c r="C6436" s="425">
        <v>11021</v>
      </c>
      <c r="D6436" s="426" t="s">
        <v>22915</v>
      </c>
      <c r="E6436" s="427" t="s">
        <v>62</v>
      </c>
      <c r="F6436" s="428">
        <v>37.380000000000003</v>
      </c>
      <c r="G6436" s="429">
        <v>0.44</v>
      </c>
      <c r="H6436" s="430"/>
      <c r="I6436" s="431">
        <v>16.447199999999999</v>
      </c>
      <c r="J6436" s="432"/>
    </row>
    <row r="6437" spans="1:11" ht="22.5" hidden="1" outlineLevel="1">
      <c r="A6437" s="423"/>
      <c r="B6437" s="424"/>
      <c r="C6437" s="425">
        <v>11046</v>
      </c>
      <c r="D6437" s="426" t="s">
        <v>22934</v>
      </c>
      <c r="E6437" s="427" t="s">
        <v>65</v>
      </c>
      <c r="F6437" s="428">
        <v>6.81</v>
      </c>
      <c r="G6437" s="429">
        <v>4.05</v>
      </c>
      <c r="H6437" s="430"/>
      <c r="I6437" s="431">
        <v>27.580500000000001</v>
      </c>
      <c r="J6437" s="432"/>
    </row>
    <row r="6438" spans="1:11" ht="22.5" hidden="1" outlineLevel="1">
      <c r="A6438" s="423"/>
      <c r="B6438" s="424"/>
      <c r="C6438" s="425">
        <v>11066</v>
      </c>
      <c r="D6438" s="426" t="s">
        <v>22946</v>
      </c>
      <c r="E6438" s="427" t="s">
        <v>65</v>
      </c>
      <c r="F6438" s="428">
        <v>3.45</v>
      </c>
      <c r="G6438" s="429">
        <v>0.62</v>
      </c>
      <c r="H6438" s="430"/>
      <c r="I6438" s="431">
        <v>2.1389999999999998</v>
      </c>
      <c r="J6438" s="432"/>
    </row>
    <row r="6439" spans="1:11" ht="22.5" hidden="1" outlineLevel="1">
      <c r="A6439" s="423"/>
      <c r="B6439" s="424"/>
      <c r="C6439" s="425">
        <v>11070</v>
      </c>
      <c r="D6439" s="426" t="s">
        <v>22916</v>
      </c>
      <c r="E6439" s="427" t="s">
        <v>65</v>
      </c>
      <c r="F6439" s="428">
        <v>12.51</v>
      </c>
      <c r="G6439" s="429">
        <v>0.96667000000000003</v>
      </c>
      <c r="H6439" s="430"/>
      <c r="I6439" s="431">
        <v>12.093</v>
      </c>
      <c r="J6439" s="432"/>
    </row>
    <row r="6440" spans="1:11" ht="22.5" hidden="1" outlineLevel="1">
      <c r="A6440" s="423"/>
      <c r="B6440" s="424"/>
      <c r="C6440" s="425">
        <v>11520</v>
      </c>
      <c r="D6440" s="426" t="s">
        <v>22917</v>
      </c>
      <c r="E6440" s="427" t="s">
        <v>66</v>
      </c>
      <c r="F6440" s="428">
        <v>8.6199999999999992</v>
      </c>
      <c r="G6440" s="429">
        <v>8.5</v>
      </c>
      <c r="H6440" s="430"/>
      <c r="I6440" s="431">
        <v>73.248699999999999</v>
      </c>
      <c r="J6440" s="432"/>
    </row>
    <row r="6441" spans="1:11" ht="22.5" hidden="1" outlineLevel="1">
      <c r="A6441" s="423"/>
      <c r="B6441" s="424"/>
      <c r="C6441" s="425">
        <v>12580</v>
      </c>
      <c r="D6441" s="426" t="s">
        <v>22909</v>
      </c>
      <c r="E6441" s="427" t="s">
        <v>9779</v>
      </c>
      <c r="F6441" s="428">
        <v>0.5</v>
      </c>
      <c r="G6441" s="429">
        <v>199</v>
      </c>
      <c r="H6441" s="430"/>
      <c r="I6441" s="431">
        <v>99.5</v>
      </c>
      <c r="J6441" s="432"/>
    </row>
    <row r="6442" spans="1:11" ht="22.5" hidden="1" outlineLevel="1">
      <c r="A6442" s="423"/>
      <c r="B6442" s="424"/>
      <c r="C6442" s="425">
        <v>17515</v>
      </c>
      <c r="D6442" s="426" t="s">
        <v>22860</v>
      </c>
      <c r="E6442" s="427" t="s">
        <v>22861</v>
      </c>
      <c r="F6442" s="428">
        <v>16.64</v>
      </c>
      <c r="G6442" s="429">
        <v>0.33</v>
      </c>
      <c r="H6442" s="430"/>
      <c r="I6442" s="431">
        <v>5.4912000000000001</v>
      </c>
      <c r="J6442" s="432"/>
    </row>
    <row r="6443" spans="1:11" ht="22.5" hidden="1" outlineLevel="1">
      <c r="A6443" s="423"/>
      <c r="B6443" s="424"/>
      <c r="C6443" s="425">
        <v>17740</v>
      </c>
      <c r="D6443" s="426" t="s">
        <v>22918</v>
      </c>
      <c r="E6443" s="427" t="s">
        <v>22861</v>
      </c>
      <c r="F6443" s="428">
        <v>16.54</v>
      </c>
      <c r="G6443" s="429">
        <v>0.16</v>
      </c>
      <c r="H6443" s="430"/>
      <c r="I6443" s="431">
        <v>2.6463999999999999</v>
      </c>
      <c r="J6443" s="432"/>
    </row>
    <row r="6444" spans="1:11" hidden="1" outlineLevel="1">
      <c r="A6444" s="418">
        <v>100195</v>
      </c>
      <c r="B6444" s="560" t="s">
        <v>25269</v>
      </c>
      <c r="C6444" s="560"/>
      <c r="D6444" s="560"/>
      <c r="E6444" s="560"/>
      <c r="F6444" s="560"/>
      <c r="G6444" s="560"/>
      <c r="H6444" s="419" t="s">
        <v>65</v>
      </c>
      <c r="I6444" s="420"/>
      <c r="J6444" s="421">
        <v>2.8</v>
      </c>
      <c r="K6444" s="422"/>
    </row>
    <row r="6445" spans="1:11" ht="22.5" hidden="1" outlineLevel="1">
      <c r="A6445" s="423"/>
      <c r="B6445" s="424"/>
      <c r="C6445" s="425">
        <v>2036</v>
      </c>
      <c r="D6445" s="426" t="s">
        <v>22875</v>
      </c>
      <c r="E6445" s="427" t="s">
        <v>143</v>
      </c>
      <c r="F6445" s="428">
        <v>19.559999999999999</v>
      </c>
      <c r="G6445" s="429">
        <v>0.08</v>
      </c>
      <c r="H6445" s="430"/>
      <c r="I6445" s="431">
        <v>1.5652999999999999</v>
      </c>
      <c r="J6445" s="432"/>
    </row>
    <row r="6446" spans="1:11" ht="22.5" collapsed="1">
      <c r="A6446" s="423"/>
      <c r="B6446" s="424"/>
      <c r="C6446" s="425">
        <v>59030</v>
      </c>
      <c r="D6446" s="426" t="s">
        <v>23799</v>
      </c>
      <c r="E6446" s="427" t="s">
        <v>65</v>
      </c>
      <c r="F6446" s="428">
        <v>0.41</v>
      </c>
      <c r="G6446" s="429">
        <v>3</v>
      </c>
      <c r="H6446" s="430"/>
      <c r="I6446" s="431">
        <v>1.23</v>
      </c>
      <c r="J6446" s="432"/>
    </row>
    <row r="6447" spans="1:11" hidden="1" outlineLevel="1">
      <c r="A6447" s="418">
        <v>100198</v>
      </c>
      <c r="B6447" s="560" t="s">
        <v>25270</v>
      </c>
      <c r="C6447" s="560"/>
      <c r="D6447" s="560"/>
      <c r="E6447" s="560"/>
      <c r="F6447" s="560"/>
      <c r="G6447" s="560"/>
      <c r="H6447" s="419" t="s">
        <v>65</v>
      </c>
      <c r="I6447" s="420"/>
      <c r="J6447" s="421">
        <v>32.39</v>
      </c>
      <c r="K6447" s="422"/>
    </row>
    <row r="6448" spans="1:11" hidden="1" outlineLevel="1">
      <c r="A6448" s="423"/>
      <c r="B6448" s="424"/>
      <c r="C6448" s="425">
        <v>2020</v>
      </c>
      <c r="D6448" s="426" t="s">
        <v>22869</v>
      </c>
      <c r="E6448" s="427" t="s">
        <v>143</v>
      </c>
      <c r="F6448" s="428">
        <v>24.28</v>
      </c>
      <c r="G6448" s="429">
        <v>0.23</v>
      </c>
      <c r="H6448" s="430"/>
      <c r="I6448" s="431">
        <v>5.5853999999999999</v>
      </c>
      <c r="J6448" s="432"/>
    </row>
    <row r="6449" spans="1:11" collapsed="1">
      <c r="A6449" s="423"/>
      <c r="B6449" s="424"/>
      <c r="C6449" s="425">
        <v>2099</v>
      </c>
      <c r="D6449" s="426" t="s">
        <v>22817</v>
      </c>
      <c r="E6449" s="427" t="s">
        <v>143</v>
      </c>
      <c r="F6449" s="428">
        <v>19.59</v>
      </c>
      <c r="G6449" s="429">
        <v>0.75</v>
      </c>
      <c r="H6449" s="430"/>
      <c r="I6449" s="431">
        <v>14.694599999999999</v>
      </c>
      <c r="J6449" s="432"/>
    </row>
    <row r="6450" spans="1:11" ht="22.5" hidden="1" outlineLevel="1">
      <c r="A6450" s="423"/>
      <c r="B6450" s="424"/>
      <c r="C6450" s="425">
        <v>10601</v>
      </c>
      <c r="D6450" s="426" t="s">
        <v>23052</v>
      </c>
      <c r="E6450" s="427" t="s">
        <v>63</v>
      </c>
      <c r="F6450" s="428">
        <v>237.42</v>
      </c>
      <c r="G6450" s="429">
        <v>5.0999999999999997E-2</v>
      </c>
      <c r="H6450" s="430"/>
      <c r="I6450" s="431">
        <v>12.1084</v>
      </c>
      <c r="J6450" s="432"/>
    </row>
    <row r="6451" spans="1:11" hidden="1" outlineLevel="1">
      <c r="A6451" s="418">
        <v>100209</v>
      </c>
      <c r="B6451" s="560" t="s">
        <v>25271</v>
      </c>
      <c r="C6451" s="560"/>
      <c r="D6451" s="560"/>
      <c r="E6451" s="560"/>
      <c r="F6451" s="560"/>
      <c r="G6451" s="560"/>
      <c r="H6451" s="419" t="s">
        <v>60</v>
      </c>
      <c r="I6451" s="420"/>
      <c r="J6451" s="421">
        <v>1530.84</v>
      </c>
      <c r="K6451" s="422"/>
    </row>
    <row r="6452" spans="1:11" hidden="1" outlineLevel="1">
      <c r="A6452" s="423"/>
      <c r="B6452" s="424"/>
      <c r="C6452" s="425">
        <v>2035</v>
      </c>
      <c r="D6452" s="426" t="s">
        <v>22874</v>
      </c>
      <c r="E6452" s="427" t="s">
        <v>143</v>
      </c>
      <c r="F6452" s="428">
        <v>24.15</v>
      </c>
      <c r="G6452" s="429">
        <v>8</v>
      </c>
      <c r="H6452" s="430"/>
      <c r="I6452" s="431">
        <v>193.24680000000001</v>
      </c>
      <c r="J6452" s="432"/>
    </row>
    <row r="6453" spans="1:11" ht="22.5" collapsed="1">
      <c r="A6453" s="423"/>
      <c r="B6453" s="424"/>
      <c r="C6453" s="425">
        <v>2036</v>
      </c>
      <c r="D6453" s="426" t="s">
        <v>22875</v>
      </c>
      <c r="E6453" s="427" t="s">
        <v>143</v>
      </c>
      <c r="F6453" s="428">
        <v>19.559999999999999</v>
      </c>
      <c r="G6453" s="429">
        <v>8</v>
      </c>
      <c r="H6453" s="430"/>
      <c r="I6453" s="431">
        <v>156.5361</v>
      </c>
      <c r="J6453" s="432"/>
    </row>
    <row r="6454" spans="1:11" ht="33.75" hidden="1" outlineLevel="1">
      <c r="A6454" s="423"/>
      <c r="B6454" s="424"/>
      <c r="C6454" s="425">
        <v>15516</v>
      </c>
      <c r="D6454" s="426" t="s">
        <v>22859</v>
      </c>
      <c r="E6454" s="427" t="s">
        <v>65</v>
      </c>
      <c r="F6454" s="428">
        <v>56</v>
      </c>
      <c r="G6454" s="429">
        <v>5</v>
      </c>
      <c r="H6454" s="430"/>
      <c r="I6454" s="431">
        <v>280</v>
      </c>
      <c r="J6454" s="432"/>
    </row>
    <row r="6455" spans="1:11" hidden="1" outlineLevel="1">
      <c r="A6455" s="423"/>
      <c r="B6455" s="424"/>
      <c r="C6455" s="425">
        <v>37509</v>
      </c>
      <c r="D6455" s="426" t="s">
        <v>23148</v>
      </c>
      <c r="E6455" s="427" t="s">
        <v>96</v>
      </c>
      <c r="F6455" s="428">
        <v>44.24</v>
      </c>
      <c r="G6455" s="429">
        <v>7.0000000000000007E-2</v>
      </c>
      <c r="H6455" s="430"/>
      <c r="I6455" s="431">
        <v>3.0968</v>
      </c>
      <c r="J6455" s="432"/>
    </row>
    <row r="6456" spans="1:11" ht="45" hidden="1" outlineLevel="1">
      <c r="A6456" s="423"/>
      <c r="B6456" s="424"/>
      <c r="C6456" s="425">
        <v>70802</v>
      </c>
      <c r="D6456" s="426" t="s">
        <v>25272</v>
      </c>
      <c r="E6456" s="427" t="s">
        <v>9779</v>
      </c>
      <c r="F6456" s="428">
        <v>10.98</v>
      </c>
      <c r="G6456" s="429">
        <v>2</v>
      </c>
      <c r="H6456" s="430"/>
      <c r="I6456" s="431">
        <v>21.96</v>
      </c>
      <c r="J6456" s="432"/>
    </row>
    <row r="6457" spans="1:11" ht="33.75" hidden="1" outlineLevel="1">
      <c r="A6457" s="423"/>
      <c r="B6457" s="424"/>
      <c r="C6457" s="425">
        <v>70803</v>
      </c>
      <c r="D6457" s="426" t="s">
        <v>25273</v>
      </c>
      <c r="E6457" s="427" t="s">
        <v>9779</v>
      </c>
      <c r="F6457" s="428">
        <v>14.94</v>
      </c>
      <c r="G6457" s="429">
        <v>2</v>
      </c>
      <c r="H6457" s="430"/>
      <c r="I6457" s="431">
        <v>29.88</v>
      </c>
      <c r="J6457" s="432"/>
    </row>
    <row r="6458" spans="1:11" ht="33.75" hidden="1" outlineLevel="1">
      <c r="A6458" s="423"/>
      <c r="B6458" s="424"/>
      <c r="C6458" s="425">
        <v>70806</v>
      </c>
      <c r="D6458" s="426" t="s">
        <v>25274</v>
      </c>
      <c r="E6458" s="427" t="s">
        <v>9779</v>
      </c>
      <c r="F6458" s="428">
        <v>43.79</v>
      </c>
      <c r="G6458" s="429">
        <v>4</v>
      </c>
      <c r="H6458" s="430"/>
      <c r="I6458" s="431">
        <v>175.16</v>
      </c>
      <c r="J6458" s="432"/>
    </row>
    <row r="6459" spans="1:11" ht="33.75" hidden="1" outlineLevel="1">
      <c r="A6459" s="423"/>
      <c r="B6459" s="424"/>
      <c r="C6459" s="425">
        <v>76030</v>
      </c>
      <c r="D6459" s="426" t="s">
        <v>25275</v>
      </c>
      <c r="E6459" s="427" t="s">
        <v>9779</v>
      </c>
      <c r="F6459" s="428">
        <v>588.64</v>
      </c>
      <c r="G6459" s="429">
        <v>1</v>
      </c>
      <c r="H6459" s="430"/>
      <c r="I6459" s="431">
        <v>588.64</v>
      </c>
      <c r="J6459" s="432"/>
    </row>
    <row r="6460" spans="1:11" ht="22.5" hidden="1" outlineLevel="1">
      <c r="A6460" s="423"/>
      <c r="B6460" s="424"/>
      <c r="C6460" s="425">
        <v>79636</v>
      </c>
      <c r="D6460" s="426" t="s">
        <v>25276</v>
      </c>
      <c r="E6460" s="427" t="s">
        <v>22861</v>
      </c>
      <c r="F6460" s="428">
        <v>20.65</v>
      </c>
      <c r="G6460" s="429">
        <v>0.06</v>
      </c>
      <c r="H6460" s="430"/>
      <c r="I6460" s="431">
        <v>1.2390000000000001</v>
      </c>
      <c r="J6460" s="432"/>
    </row>
    <row r="6461" spans="1:11" ht="22.5" hidden="1" outlineLevel="1">
      <c r="A6461" s="423"/>
      <c r="B6461" s="424"/>
      <c r="C6461" s="425">
        <v>79672</v>
      </c>
      <c r="D6461" s="426" t="s">
        <v>25277</v>
      </c>
      <c r="E6461" s="427" t="s">
        <v>9779</v>
      </c>
      <c r="F6461" s="428">
        <v>81.08</v>
      </c>
      <c r="G6461" s="429">
        <v>1</v>
      </c>
      <c r="H6461" s="430"/>
      <c r="I6461" s="431">
        <v>81.08</v>
      </c>
      <c r="J6461" s="432"/>
    </row>
    <row r="6462" spans="1:11" hidden="1" outlineLevel="1">
      <c r="A6462" s="418">
        <v>100210</v>
      </c>
      <c r="B6462" s="560" t="s">
        <v>25278</v>
      </c>
      <c r="C6462" s="560"/>
      <c r="D6462" s="560"/>
      <c r="E6462" s="560"/>
      <c r="F6462" s="560"/>
      <c r="G6462" s="560"/>
      <c r="H6462" s="419" t="s">
        <v>60</v>
      </c>
      <c r="I6462" s="420"/>
      <c r="J6462" s="421">
        <v>1853.61</v>
      </c>
      <c r="K6462" s="422"/>
    </row>
    <row r="6463" spans="1:11" hidden="1" outlineLevel="1">
      <c r="A6463" s="423"/>
      <c r="B6463" s="424"/>
      <c r="C6463" s="425">
        <v>2035</v>
      </c>
      <c r="D6463" s="426" t="s">
        <v>22874</v>
      </c>
      <c r="E6463" s="427" t="s">
        <v>143</v>
      </c>
      <c r="F6463" s="428">
        <v>24.15</v>
      </c>
      <c r="G6463" s="429">
        <v>8</v>
      </c>
      <c r="H6463" s="430"/>
      <c r="I6463" s="431">
        <v>193.24680000000001</v>
      </c>
      <c r="J6463" s="432"/>
    </row>
    <row r="6464" spans="1:11" ht="22.5" collapsed="1">
      <c r="A6464" s="423"/>
      <c r="B6464" s="424"/>
      <c r="C6464" s="425">
        <v>2036</v>
      </c>
      <c r="D6464" s="426" t="s">
        <v>22875</v>
      </c>
      <c r="E6464" s="427" t="s">
        <v>143</v>
      </c>
      <c r="F6464" s="428">
        <v>19.559999999999999</v>
      </c>
      <c r="G6464" s="429">
        <v>8</v>
      </c>
      <c r="H6464" s="430"/>
      <c r="I6464" s="431">
        <v>156.5361</v>
      </c>
      <c r="J6464" s="432"/>
    </row>
    <row r="6465" spans="1:11" ht="33.75" hidden="1" outlineLevel="1">
      <c r="A6465" s="423"/>
      <c r="B6465" s="424"/>
      <c r="C6465" s="425">
        <v>15516</v>
      </c>
      <c r="D6465" s="426" t="s">
        <v>22859</v>
      </c>
      <c r="E6465" s="427" t="s">
        <v>65</v>
      </c>
      <c r="F6465" s="428">
        <v>56</v>
      </c>
      <c r="G6465" s="429">
        <v>5</v>
      </c>
      <c r="H6465" s="430"/>
      <c r="I6465" s="431">
        <v>280</v>
      </c>
      <c r="J6465" s="432"/>
    </row>
    <row r="6466" spans="1:11" hidden="1" outlineLevel="1">
      <c r="A6466" s="423"/>
      <c r="B6466" s="424"/>
      <c r="C6466" s="425">
        <v>37509</v>
      </c>
      <c r="D6466" s="426" t="s">
        <v>23148</v>
      </c>
      <c r="E6466" s="427" t="s">
        <v>96</v>
      </c>
      <c r="F6466" s="428">
        <v>44.24</v>
      </c>
      <c r="G6466" s="429">
        <v>7.0000000000000007E-2</v>
      </c>
      <c r="H6466" s="430"/>
      <c r="I6466" s="431">
        <v>3.0968</v>
      </c>
      <c r="J6466" s="432"/>
    </row>
    <row r="6467" spans="1:11" ht="45" hidden="1" outlineLevel="1">
      <c r="A6467" s="423"/>
      <c r="B6467" s="424"/>
      <c r="C6467" s="425">
        <v>70802</v>
      </c>
      <c r="D6467" s="426" t="s">
        <v>25272</v>
      </c>
      <c r="E6467" s="427" t="s">
        <v>9779</v>
      </c>
      <c r="F6467" s="428">
        <v>10.98</v>
      </c>
      <c r="G6467" s="429">
        <v>2</v>
      </c>
      <c r="H6467" s="430"/>
      <c r="I6467" s="431">
        <v>21.96</v>
      </c>
      <c r="J6467" s="432"/>
    </row>
    <row r="6468" spans="1:11" ht="33.75" hidden="1" outlineLevel="1">
      <c r="A6468" s="423"/>
      <c r="B6468" s="424"/>
      <c r="C6468" s="425">
        <v>70803</v>
      </c>
      <c r="D6468" s="426" t="s">
        <v>25273</v>
      </c>
      <c r="E6468" s="427" t="s">
        <v>9779</v>
      </c>
      <c r="F6468" s="428">
        <v>14.94</v>
      </c>
      <c r="G6468" s="429">
        <v>2</v>
      </c>
      <c r="H6468" s="430"/>
      <c r="I6468" s="431">
        <v>29.88</v>
      </c>
      <c r="J6468" s="432"/>
    </row>
    <row r="6469" spans="1:11" ht="33.75" hidden="1" outlineLevel="1">
      <c r="A6469" s="423"/>
      <c r="B6469" s="424"/>
      <c r="C6469" s="425">
        <v>70806</v>
      </c>
      <c r="D6469" s="426" t="s">
        <v>25274</v>
      </c>
      <c r="E6469" s="427" t="s">
        <v>9779</v>
      </c>
      <c r="F6469" s="428">
        <v>43.79</v>
      </c>
      <c r="G6469" s="429">
        <v>4</v>
      </c>
      <c r="H6469" s="430"/>
      <c r="I6469" s="431">
        <v>175.16</v>
      </c>
      <c r="J6469" s="432"/>
    </row>
    <row r="6470" spans="1:11" ht="33.75" hidden="1" outlineLevel="1">
      <c r="A6470" s="423"/>
      <c r="B6470" s="424"/>
      <c r="C6470" s="425">
        <v>76034</v>
      </c>
      <c r="D6470" s="426" t="s">
        <v>25279</v>
      </c>
      <c r="E6470" s="427" t="s">
        <v>9779</v>
      </c>
      <c r="F6470" s="428">
        <v>911.41</v>
      </c>
      <c r="G6470" s="429">
        <v>1</v>
      </c>
      <c r="H6470" s="430"/>
      <c r="I6470" s="431">
        <v>911.41</v>
      </c>
      <c r="J6470" s="432"/>
    </row>
    <row r="6471" spans="1:11" ht="22.5" hidden="1" outlineLevel="1">
      <c r="A6471" s="423"/>
      <c r="B6471" s="424"/>
      <c r="C6471" s="425">
        <v>79636</v>
      </c>
      <c r="D6471" s="426" t="s">
        <v>25276</v>
      </c>
      <c r="E6471" s="427" t="s">
        <v>22861</v>
      </c>
      <c r="F6471" s="428">
        <v>20.65</v>
      </c>
      <c r="G6471" s="429">
        <v>0.06</v>
      </c>
      <c r="H6471" s="430"/>
      <c r="I6471" s="431">
        <v>1.2390000000000001</v>
      </c>
      <c r="J6471" s="432"/>
    </row>
    <row r="6472" spans="1:11" ht="22.5" hidden="1" outlineLevel="1">
      <c r="A6472" s="423"/>
      <c r="B6472" s="424"/>
      <c r="C6472" s="425">
        <v>79672</v>
      </c>
      <c r="D6472" s="426" t="s">
        <v>25277</v>
      </c>
      <c r="E6472" s="427" t="s">
        <v>9779</v>
      </c>
      <c r="F6472" s="428">
        <v>81.08</v>
      </c>
      <c r="G6472" s="429">
        <v>1</v>
      </c>
      <c r="H6472" s="430"/>
      <c r="I6472" s="431">
        <v>81.08</v>
      </c>
      <c r="J6472" s="432"/>
    </row>
    <row r="6473" spans="1:11" hidden="1" outlineLevel="1">
      <c r="A6473" s="418">
        <v>100214</v>
      </c>
      <c r="B6473" s="560" t="s">
        <v>25280</v>
      </c>
      <c r="C6473" s="560"/>
      <c r="D6473" s="560"/>
      <c r="E6473" s="560"/>
      <c r="F6473" s="560"/>
      <c r="G6473" s="560"/>
      <c r="H6473" s="419" t="s">
        <v>60</v>
      </c>
      <c r="I6473" s="420"/>
      <c r="J6473" s="421">
        <v>3863.54</v>
      </c>
      <c r="K6473" s="422"/>
    </row>
    <row r="6474" spans="1:11" hidden="1" outlineLevel="1">
      <c r="A6474" s="423"/>
      <c r="B6474" s="424"/>
      <c r="C6474" s="425">
        <v>2035</v>
      </c>
      <c r="D6474" s="426" t="s">
        <v>22874</v>
      </c>
      <c r="E6474" s="427" t="s">
        <v>143</v>
      </c>
      <c r="F6474" s="428">
        <v>24.15</v>
      </c>
      <c r="G6474" s="429">
        <v>8</v>
      </c>
      <c r="H6474" s="430"/>
      <c r="I6474" s="431">
        <v>193.24680000000001</v>
      </c>
      <c r="J6474" s="432"/>
    </row>
    <row r="6475" spans="1:11" ht="22.5" collapsed="1">
      <c r="A6475" s="423"/>
      <c r="B6475" s="424"/>
      <c r="C6475" s="425">
        <v>2036</v>
      </c>
      <c r="D6475" s="426" t="s">
        <v>22875</v>
      </c>
      <c r="E6475" s="427" t="s">
        <v>143</v>
      </c>
      <c r="F6475" s="428">
        <v>19.559999999999999</v>
      </c>
      <c r="G6475" s="429">
        <v>8</v>
      </c>
      <c r="H6475" s="430"/>
      <c r="I6475" s="431">
        <v>156.5361</v>
      </c>
      <c r="J6475" s="432"/>
    </row>
    <row r="6476" spans="1:11" ht="33.75" hidden="1" outlineLevel="1">
      <c r="A6476" s="423"/>
      <c r="B6476" s="424"/>
      <c r="C6476" s="425">
        <v>15516</v>
      </c>
      <c r="D6476" s="426" t="s">
        <v>22859</v>
      </c>
      <c r="E6476" s="427" t="s">
        <v>65</v>
      </c>
      <c r="F6476" s="428">
        <v>56</v>
      </c>
      <c r="G6476" s="429">
        <v>5</v>
      </c>
      <c r="H6476" s="430"/>
      <c r="I6476" s="431">
        <v>280</v>
      </c>
      <c r="J6476" s="432"/>
    </row>
    <row r="6477" spans="1:11" hidden="1" outlineLevel="1">
      <c r="A6477" s="423"/>
      <c r="B6477" s="424"/>
      <c r="C6477" s="425">
        <v>37509</v>
      </c>
      <c r="D6477" s="426" t="s">
        <v>23148</v>
      </c>
      <c r="E6477" s="427" t="s">
        <v>96</v>
      </c>
      <c r="F6477" s="428">
        <v>44.24</v>
      </c>
      <c r="G6477" s="429">
        <v>0.35</v>
      </c>
      <c r="H6477" s="430"/>
      <c r="I6477" s="431">
        <v>15.484</v>
      </c>
      <c r="J6477" s="432"/>
    </row>
    <row r="6478" spans="1:11" ht="45" hidden="1" outlineLevel="1">
      <c r="A6478" s="423"/>
      <c r="B6478" s="424"/>
      <c r="C6478" s="425">
        <v>70802</v>
      </c>
      <c r="D6478" s="426" t="s">
        <v>25272</v>
      </c>
      <c r="E6478" s="427" t="s">
        <v>9779</v>
      </c>
      <c r="F6478" s="428">
        <v>10.98</v>
      </c>
      <c r="G6478" s="429">
        <v>2</v>
      </c>
      <c r="H6478" s="430"/>
      <c r="I6478" s="431">
        <v>21.96</v>
      </c>
      <c r="J6478" s="432"/>
    </row>
    <row r="6479" spans="1:11" ht="33.75" hidden="1" outlineLevel="1">
      <c r="A6479" s="423"/>
      <c r="B6479" s="424"/>
      <c r="C6479" s="425">
        <v>70803</v>
      </c>
      <c r="D6479" s="426" t="s">
        <v>25273</v>
      </c>
      <c r="E6479" s="427" t="s">
        <v>9779</v>
      </c>
      <c r="F6479" s="428">
        <v>14.94</v>
      </c>
      <c r="G6479" s="429">
        <v>2</v>
      </c>
      <c r="H6479" s="430"/>
      <c r="I6479" s="431">
        <v>29.88</v>
      </c>
      <c r="J6479" s="432"/>
    </row>
    <row r="6480" spans="1:11" ht="33.75" hidden="1" outlineLevel="1">
      <c r="A6480" s="423"/>
      <c r="B6480" s="424"/>
      <c r="C6480" s="425">
        <v>70806</v>
      </c>
      <c r="D6480" s="426" t="s">
        <v>25274</v>
      </c>
      <c r="E6480" s="427" t="s">
        <v>9779</v>
      </c>
      <c r="F6480" s="428">
        <v>43.79</v>
      </c>
      <c r="G6480" s="429">
        <v>4</v>
      </c>
      <c r="H6480" s="430"/>
      <c r="I6480" s="431">
        <v>175.16</v>
      </c>
      <c r="J6480" s="432"/>
    </row>
    <row r="6481" spans="1:11" ht="22.5" hidden="1" outlineLevel="1">
      <c r="A6481" s="423"/>
      <c r="B6481" s="424"/>
      <c r="C6481" s="425">
        <v>76037</v>
      </c>
      <c r="D6481" s="426" t="s">
        <v>25281</v>
      </c>
      <c r="E6481" s="427" t="s">
        <v>9779</v>
      </c>
      <c r="F6481" s="428">
        <v>2903.97</v>
      </c>
      <c r="G6481" s="429">
        <v>1</v>
      </c>
      <c r="H6481" s="430"/>
      <c r="I6481" s="431">
        <v>2903.97</v>
      </c>
      <c r="J6481" s="432"/>
    </row>
    <row r="6482" spans="1:11" ht="22.5" hidden="1" outlineLevel="1">
      <c r="A6482" s="423"/>
      <c r="B6482" s="424"/>
      <c r="C6482" s="425">
        <v>79636</v>
      </c>
      <c r="D6482" s="426" t="s">
        <v>25276</v>
      </c>
      <c r="E6482" s="427" t="s">
        <v>22861</v>
      </c>
      <c r="F6482" s="428">
        <v>20.65</v>
      </c>
      <c r="G6482" s="429">
        <v>0.30149999999999999</v>
      </c>
      <c r="H6482" s="430"/>
      <c r="I6482" s="431">
        <v>6.2259000000000002</v>
      </c>
      <c r="J6482" s="432"/>
    </row>
    <row r="6483" spans="1:11" ht="22.5" hidden="1" outlineLevel="1">
      <c r="A6483" s="423"/>
      <c r="B6483" s="424"/>
      <c r="C6483" s="425">
        <v>79672</v>
      </c>
      <c r="D6483" s="426" t="s">
        <v>25277</v>
      </c>
      <c r="E6483" s="427" t="s">
        <v>9779</v>
      </c>
      <c r="F6483" s="428">
        <v>81.08</v>
      </c>
      <c r="G6483" s="429">
        <v>1</v>
      </c>
      <c r="H6483" s="430"/>
      <c r="I6483" s="431">
        <v>81.08</v>
      </c>
      <c r="J6483" s="432"/>
    </row>
    <row r="6484" spans="1:11" hidden="1" outlineLevel="1">
      <c r="A6484" s="418">
        <v>100215</v>
      </c>
      <c r="B6484" s="560" t="s">
        <v>25282</v>
      </c>
      <c r="C6484" s="560"/>
      <c r="D6484" s="560"/>
      <c r="E6484" s="560"/>
      <c r="F6484" s="560"/>
      <c r="G6484" s="560"/>
      <c r="H6484" s="419" t="s">
        <v>60</v>
      </c>
      <c r="I6484" s="420"/>
      <c r="J6484" s="421">
        <v>6316.21</v>
      </c>
      <c r="K6484" s="422"/>
    </row>
    <row r="6485" spans="1:11" hidden="1" outlineLevel="1">
      <c r="A6485" s="423"/>
      <c r="B6485" s="424"/>
      <c r="C6485" s="425">
        <v>2035</v>
      </c>
      <c r="D6485" s="426" t="s">
        <v>22874</v>
      </c>
      <c r="E6485" s="427" t="s">
        <v>143</v>
      </c>
      <c r="F6485" s="428">
        <v>24.15</v>
      </c>
      <c r="G6485" s="429">
        <v>8</v>
      </c>
      <c r="H6485" s="430"/>
      <c r="I6485" s="431">
        <v>193.24680000000001</v>
      </c>
      <c r="J6485" s="432"/>
    </row>
    <row r="6486" spans="1:11" ht="22.5" collapsed="1">
      <c r="A6486" s="423"/>
      <c r="B6486" s="424"/>
      <c r="C6486" s="425">
        <v>2036</v>
      </c>
      <c r="D6486" s="426" t="s">
        <v>22875</v>
      </c>
      <c r="E6486" s="427" t="s">
        <v>143</v>
      </c>
      <c r="F6486" s="428">
        <v>19.559999999999999</v>
      </c>
      <c r="G6486" s="429">
        <v>8</v>
      </c>
      <c r="H6486" s="430"/>
      <c r="I6486" s="431">
        <v>156.5361</v>
      </c>
      <c r="J6486" s="432"/>
    </row>
    <row r="6487" spans="1:11" ht="33.75" hidden="1" outlineLevel="1">
      <c r="A6487" s="423"/>
      <c r="B6487" s="424"/>
      <c r="C6487" s="425">
        <v>15516</v>
      </c>
      <c r="D6487" s="426" t="s">
        <v>22859</v>
      </c>
      <c r="E6487" s="427" t="s">
        <v>65</v>
      </c>
      <c r="F6487" s="428">
        <v>56</v>
      </c>
      <c r="G6487" s="429">
        <v>5</v>
      </c>
      <c r="H6487" s="430"/>
      <c r="I6487" s="431">
        <v>280</v>
      </c>
      <c r="J6487" s="432"/>
    </row>
    <row r="6488" spans="1:11" hidden="1" outlineLevel="1">
      <c r="A6488" s="423"/>
      <c r="B6488" s="424"/>
      <c r="C6488" s="425">
        <v>37509</v>
      </c>
      <c r="D6488" s="426" t="s">
        <v>23148</v>
      </c>
      <c r="E6488" s="427" t="s">
        <v>96</v>
      </c>
      <c r="F6488" s="428">
        <v>44.24</v>
      </c>
      <c r="G6488" s="429">
        <v>0.56000000000000005</v>
      </c>
      <c r="H6488" s="430"/>
      <c r="I6488" s="431">
        <v>24.7744</v>
      </c>
      <c r="J6488" s="432"/>
    </row>
    <row r="6489" spans="1:11" ht="45" hidden="1" outlineLevel="1">
      <c r="A6489" s="423"/>
      <c r="B6489" s="424"/>
      <c r="C6489" s="425">
        <v>70802</v>
      </c>
      <c r="D6489" s="426" t="s">
        <v>25272</v>
      </c>
      <c r="E6489" s="427" t="s">
        <v>9779</v>
      </c>
      <c r="F6489" s="428">
        <v>10.98</v>
      </c>
      <c r="G6489" s="429">
        <v>2</v>
      </c>
      <c r="H6489" s="430"/>
      <c r="I6489" s="431">
        <v>21.96</v>
      </c>
      <c r="J6489" s="432"/>
    </row>
    <row r="6490" spans="1:11" ht="33.75" hidden="1" outlineLevel="1">
      <c r="A6490" s="423"/>
      <c r="B6490" s="424"/>
      <c r="C6490" s="425">
        <v>70803</v>
      </c>
      <c r="D6490" s="426" t="s">
        <v>25273</v>
      </c>
      <c r="E6490" s="427" t="s">
        <v>9779</v>
      </c>
      <c r="F6490" s="428">
        <v>14.94</v>
      </c>
      <c r="G6490" s="429">
        <v>2</v>
      </c>
      <c r="H6490" s="430"/>
      <c r="I6490" s="431">
        <v>29.88</v>
      </c>
      <c r="J6490" s="432"/>
    </row>
    <row r="6491" spans="1:11" ht="33.75" hidden="1" outlineLevel="1">
      <c r="A6491" s="423"/>
      <c r="B6491" s="424"/>
      <c r="C6491" s="425">
        <v>70806</v>
      </c>
      <c r="D6491" s="426" t="s">
        <v>25274</v>
      </c>
      <c r="E6491" s="427" t="s">
        <v>9779</v>
      </c>
      <c r="F6491" s="428">
        <v>43.79</v>
      </c>
      <c r="G6491" s="429">
        <v>4</v>
      </c>
      <c r="H6491" s="430"/>
      <c r="I6491" s="431">
        <v>175.16</v>
      </c>
      <c r="J6491" s="432"/>
    </row>
    <row r="6492" spans="1:11" ht="22.5" hidden="1" outlineLevel="1">
      <c r="A6492" s="423"/>
      <c r="B6492" s="424"/>
      <c r="C6492" s="425">
        <v>76038</v>
      </c>
      <c r="D6492" s="426" t="s">
        <v>25283</v>
      </c>
      <c r="E6492" s="427" t="s">
        <v>9779</v>
      </c>
      <c r="F6492" s="428">
        <v>5343.66</v>
      </c>
      <c r="G6492" s="429">
        <v>1</v>
      </c>
      <c r="H6492" s="430"/>
      <c r="I6492" s="431">
        <v>5343.66</v>
      </c>
      <c r="J6492" s="432"/>
    </row>
    <row r="6493" spans="1:11" ht="22.5" hidden="1" outlineLevel="1">
      <c r="A6493" s="423"/>
      <c r="B6493" s="424"/>
      <c r="C6493" s="425">
        <v>79636</v>
      </c>
      <c r="D6493" s="426" t="s">
        <v>25276</v>
      </c>
      <c r="E6493" s="427" t="s">
        <v>22861</v>
      </c>
      <c r="F6493" s="428">
        <v>20.65</v>
      </c>
      <c r="G6493" s="429">
        <v>0.48</v>
      </c>
      <c r="H6493" s="430"/>
      <c r="I6493" s="431">
        <v>9.9120000000000008</v>
      </c>
      <c r="J6493" s="432"/>
    </row>
    <row r="6494" spans="1:11" ht="22.5" hidden="1" outlineLevel="1">
      <c r="A6494" s="423"/>
      <c r="B6494" s="424"/>
      <c r="C6494" s="425">
        <v>79672</v>
      </c>
      <c r="D6494" s="426" t="s">
        <v>25277</v>
      </c>
      <c r="E6494" s="427" t="s">
        <v>9779</v>
      </c>
      <c r="F6494" s="428">
        <v>81.08</v>
      </c>
      <c r="G6494" s="429">
        <v>1</v>
      </c>
      <c r="H6494" s="430"/>
      <c r="I6494" s="431">
        <v>81.08</v>
      </c>
      <c r="J6494" s="432"/>
    </row>
    <row r="6495" spans="1:11" hidden="1" outlineLevel="1">
      <c r="A6495" s="418">
        <v>100216</v>
      </c>
      <c r="B6495" s="560" t="s">
        <v>25284</v>
      </c>
      <c r="C6495" s="560"/>
      <c r="D6495" s="560"/>
      <c r="E6495" s="560"/>
      <c r="F6495" s="560"/>
      <c r="G6495" s="560"/>
      <c r="H6495" s="419" t="s">
        <v>60</v>
      </c>
      <c r="I6495" s="420"/>
      <c r="J6495" s="421">
        <v>9224.9599999999991</v>
      </c>
      <c r="K6495" s="422"/>
    </row>
    <row r="6496" spans="1:11" hidden="1" outlineLevel="1">
      <c r="A6496" s="423"/>
      <c r="B6496" s="424"/>
      <c r="C6496" s="425">
        <v>2035</v>
      </c>
      <c r="D6496" s="426" t="s">
        <v>22874</v>
      </c>
      <c r="E6496" s="427" t="s">
        <v>143</v>
      </c>
      <c r="F6496" s="428">
        <v>24.15</v>
      </c>
      <c r="G6496" s="429">
        <v>8</v>
      </c>
      <c r="H6496" s="430"/>
      <c r="I6496" s="431">
        <v>193.24680000000001</v>
      </c>
      <c r="J6496" s="432"/>
    </row>
    <row r="6497" spans="1:11" ht="22.5" collapsed="1">
      <c r="A6497" s="423"/>
      <c r="B6497" s="424"/>
      <c r="C6497" s="425">
        <v>2036</v>
      </c>
      <c r="D6497" s="426" t="s">
        <v>22875</v>
      </c>
      <c r="E6497" s="427" t="s">
        <v>143</v>
      </c>
      <c r="F6497" s="428">
        <v>19.559999999999999</v>
      </c>
      <c r="G6497" s="429">
        <v>8</v>
      </c>
      <c r="H6497" s="430"/>
      <c r="I6497" s="431">
        <v>156.5361</v>
      </c>
      <c r="J6497" s="432"/>
    </row>
    <row r="6498" spans="1:11" ht="33.75" hidden="1" outlineLevel="1">
      <c r="A6498" s="423"/>
      <c r="B6498" s="424"/>
      <c r="C6498" s="425">
        <v>15516</v>
      </c>
      <c r="D6498" s="426" t="s">
        <v>22859</v>
      </c>
      <c r="E6498" s="427" t="s">
        <v>65</v>
      </c>
      <c r="F6498" s="428">
        <v>56</v>
      </c>
      <c r="G6498" s="429">
        <v>5</v>
      </c>
      <c r="H6498" s="430"/>
      <c r="I6498" s="431">
        <v>280</v>
      </c>
      <c r="J6498" s="432"/>
    </row>
    <row r="6499" spans="1:11" hidden="1" outlineLevel="1">
      <c r="A6499" s="423"/>
      <c r="B6499" s="424"/>
      <c r="C6499" s="425">
        <v>37509</v>
      </c>
      <c r="D6499" s="426" t="s">
        <v>23148</v>
      </c>
      <c r="E6499" s="427" t="s">
        <v>96</v>
      </c>
      <c r="F6499" s="428">
        <v>44.24</v>
      </c>
      <c r="G6499" s="429">
        <v>0.91</v>
      </c>
      <c r="H6499" s="430"/>
      <c r="I6499" s="431">
        <v>40.258400000000002</v>
      </c>
      <c r="J6499" s="432"/>
    </row>
    <row r="6500" spans="1:11" ht="45" hidden="1" outlineLevel="1">
      <c r="A6500" s="423"/>
      <c r="B6500" s="424"/>
      <c r="C6500" s="425">
        <v>70802</v>
      </c>
      <c r="D6500" s="426" t="s">
        <v>25272</v>
      </c>
      <c r="E6500" s="427" t="s">
        <v>9779</v>
      </c>
      <c r="F6500" s="428">
        <v>10.98</v>
      </c>
      <c r="G6500" s="429">
        <v>2</v>
      </c>
      <c r="H6500" s="430"/>
      <c r="I6500" s="431">
        <v>21.96</v>
      </c>
      <c r="J6500" s="432"/>
    </row>
    <row r="6501" spans="1:11" ht="33.75" hidden="1" outlineLevel="1">
      <c r="A6501" s="423"/>
      <c r="B6501" s="424"/>
      <c r="C6501" s="425">
        <v>70803</v>
      </c>
      <c r="D6501" s="426" t="s">
        <v>25273</v>
      </c>
      <c r="E6501" s="427" t="s">
        <v>9779</v>
      </c>
      <c r="F6501" s="428">
        <v>14.94</v>
      </c>
      <c r="G6501" s="429">
        <v>2</v>
      </c>
      <c r="H6501" s="430"/>
      <c r="I6501" s="431">
        <v>29.88</v>
      </c>
      <c r="J6501" s="432"/>
    </row>
    <row r="6502" spans="1:11" ht="33.75" hidden="1" outlineLevel="1">
      <c r="A6502" s="423"/>
      <c r="B6502" s="424"/>
      <c r="C6502" s="425">
        <v>70806</v>
      </c>
      <c r="D6502" s="426" t="s">
        <v>25274</v>
      </c>
      <c r="E6502" s="427" t="s">
        <v>9779</v>
      </c>
      <c r="F6502" s="428">
        <v>43.79</v>
      </c>
      <c r="G6502" s="429">
        <v>4</v>
      </c>
      <c r="H6502" s="430"/>
      <c r="I6502" s="431">
        <v>175.16</v>
      </c>
      <c r="J6502" s="432"/>
    </row>
    <row r="6503" spans="1:11" ht="22.5" hidden="1" outlineLevel="1">
      <c r="A6503" s="423"/>
      <c r="B6503" s="424"/>
      <c r="C6503" s="425">
        <v>76039</v>
      </c>
      <c r="D6503" s="426" t="s">
        <v>25285</v>
      </c>
      <c r="E6503" s="427" t="s">
        <v>9779</v>
      </c>
      <c r="F6503" s="428">
        <v>8235.89</v>
      </c>
      <c r="G6503" s="429">
        <v>1</v>
      </c>
      <c r="H6503" s="430"/>
      <c r="I6503" s="431">
        <v>8235.89</v>
      </c>
      <c r="J6503" s="432"/>
    </row>
    <row r="6504" spans="1:11" ht="22.5" hidden="1" outlineLevel="1">
      <c r="A6504" s="423"/>
      <c r="B6504" s="424"/>
      <c r="C6504" s="425">
        <v>79636</v>
      </c>
      <c r="D6504" s="426" t="s">
        <v>25276</v>
      </c>
      <c r="E6504" s="427" t="s">
        <v>22861</v>
      </c>
      <c r="F6504" s="428">
        <v>20.65</v>
      </c>
      <c r="G6504" s="429">
        <v>0.53</v>
      </c>
      <c r="H6504" s="430"/>
      <c r="I6504" s="431">
        <v>10.9445</v>
      </c>
      <c r="J6504" s="432"/>
    </row>
    <row r="6505" spans="1:11" ht="22.5" hidden="1" outlineLevel="1">
      <c r="A6505" s="423"/>
      <c r="B6505" s="424"/>
      <c r="C6505" s="425">
        <v>79672</v>
      </c>
      <c r="D6505" s="426" t="s">
        <v>25277</v>
      </c>
      <c r="E6505" s="427" t="s">
        <v>9779</v>
      </c>
      <c r="F6505" s="428">
        <v>81.08</v>
      </c>
      <c r="G6505" s="429">
        <v>1</v>
      </c>
      <c r="H6505" s="430"/>
      <c r="I6505" s="431">
        <v>81.08</v>
      </c>
      <c r="J6505" s="432"/>
    </row>
    <row r="6506" spans="1:11" ht="23.25" hidden="1" customHeight="1" outlineLevel="1">
      <c r="A6506" s="418">
        <v>100230</v>
      </c>
      <c r="B6506" s="560" t="s">
        <v>25286</v>
      </c>
      <c r="C6506" s="560"/>
      <c r="D6506" s="560"/>
      <c r="E6506" s="560"/>
      <c r="F6506" s="560"/>
      <c r="G6506" s="560"/>
      <c r="H6506" s="419" t="s">
        <v>60</v>
      </c>
      <c r="I6506" s="420"/>
      <c r="J6506" s="421">
        <v>5598.6</v>
      </c>
      <c r="K6506" s="422"/>
    </row>
    <row r="6507" spans="1:11" ht="33.75" hidden="1" outlineLevel="1">
      <c r="A6507" s="423"/>
      <c r="B6507" s="424"/>
      <c r="C6507" s="425">
        <v>60183</v>
      </c>
      <c r="D6507" s="426" t="s">
        <v>25287</v>
      </c>
      <c r="E6507" s="427" t="s">
        <v>9779</v>
      </c>
      <c r="F6507" s="428">
        <v>5598.6</v>
      </c>
      <c r="G6507" s="429">
        <v>1</v>
      </c>
      <c r="H6507" s="430"/>
      <c r="I6507" s="431">
        <v>5598.6</v>
      </c>
      <c r="J6507" s="432"/>
    </row>
    <row r="6508" spans="1:11" collapsed="1">
      <c r="A6508" s="418">
        <v>100240</v>
      </c>
      <c r="B6508" s="560" t="s">
        <v>25288</v>
      </c>
      <c r="C6508" s="560"/>
      <c r="D6508" s="560"/>
      <c r="E6508" s="560"/>
      <c r="F6508" s="560"/>
      <c r="G6508" s="560"/>
      <c r="H6508" s="419" t="s">
        <v>60</v>
      </c>
      <c r="I6508" s="420"/>
      <c r="J6508" s="421">
        <v>2759.51</v>
      </c>
      <c r="K6508" s="422"/>
    </row>
    <row r="6509" spans="1:11" ht="33.75" hidden="1" outlineLevel="1">
      <c r="A6509" s="423"/>
      <c r="B6509" s="424"/>
      <c r="C6509" s="425">
        <v>22076</v>
      </c>
      <c r="D6509" s="426" t="s">
        <v>25289</v>
      </c>
      <c r="E6509" s="427" t="s">
        <v>9779</v>
      </c>
      <c r="F6509" s="428">
        <v>2759.51</v>
      </c>
      <c r="G6509" s="429">
        <v>1</v>
      </c>
      <c r="H6509" s="430"/>
      <c r="I6509" s="431">
        <v>2759.51</v>
      </c>
      <c r="J6509" s="432"/>
    </row>
    <row r="6510" spans="1:11" collapsed="1">
      <c r="A6510" s="418">
        <v>100241</v>
      </c>
      <c r="B6510" s="560" t="s">
        <v>25290</v>
      </c>
      <c r="C6510" s="560"/>
      <c r="D6510" s="560"/>
      <c r="E6510" s="560"/>
      <c r="F6510" s="560"/>
      <c r="G6510" s="560"/>
      <c r="H6510" s="419" t="s">
        <v>60</v>
      </c>
      <c r="I6510" s="420"/>
      <c r="J6510" s="421">
        <v>4037.28</v>
      </c>
      <c r="K6510" s="422"/>
    </row>
    <row r="6511" spans="1:11" ht="33.75" hidden="1" outlineLevel="1">
      <c r="A6511" s="418"/>
      <c r="B6511" s="424"/>
      <c r="C6511" s="425">
        <v>22075</v>
      </c>
      <c r="D6511" s="426" t="s">
        <v>25291</v>
      </c>
      <c r="E6511" s="427" t="s">
        <v>9779</v>
      </c>
      <c r="F6511" s="428">
        <v>4037.28</v>
      </c>
      <c r="G6511" s="429">
        <v>1</v>
      </c>
      <c r="H6511" s="430"/>
      <c r="I6511" s="431">
        <v>4037.28</v>
      </c>
      <c r="J6511" s="432"/>
    </row>
    <row r="6512" spans="1:11" collapsed="1">
      <c r="A6512" s="418">
        <v>100251</v>
      </c>
      <c r="B6512" s="560" t="s">
        <v>25292</v>
      </c>
      <c r="C6512" s="560"/>
      <c r="D6512" s="560"/>
      <c r="E6512" s="560"/>
      <c r="F6512" s="560"/>
      <c r="G6512" s="560"/>
      <c r="H6512" s="419" t="s">
        <v>65</v>
      </c>
      <c r="I6512" s="420"/>
      <c r="J6512" s="421">
        <v>71.03</v>
      </c>
      <c r="K6512" s="422"/>
    </row>
    <row r="6513" spans="1:11" hidden="1" outlineLevel="1">
      <c r="A6513" s="423"/>
      <c r="B6513" s="424"/>
      <c r="C6513" s="425">
        <v>2035</v>
      </c>
      <c r="D6513" s="426" t="s">
        <v>22874</v>
      </c>
      <c r="E6513" s="427" t="s">
        <v>143</v>
      </c>
      <c r="F6513" s="428">
        <v>24.15</v>
      </c>
      <c r="G6513" s="429">
        <v>0.8</v>
      </c>
      <c r="H6513" s="430"/>
      <c r="I6513" s="431">
        <v>19.3246</v>
      </c>
      <c r="J6513" s="432"/>
    </row>
    <row r="6514" spans="1:11" ht="22.5" collapsed="1">
      <c r="A6514" s="423"/>
      <c r="B6514" s="424"/>
      <c r="C6514" s="425">
        <v>2036</v>
      </c>
      <c r="D6514" s="426" t="s">
        <v>22875</v>
      </c>
      <c r="E6514" s="427" t="s">
        <v>143</v>
      </c>
      <c r="F6514" s="428">
        <v>19.559999999999999</v>
      </c>
      <c r="G6514" s="429">
        <v>0.8</v>
      </c>
      <c r="H6514" s="430"/>
      <c r="I6514" s="431">
        <v>15.653600000000001</v>
      </c>
      <c r="J6514" s="432"/>
    </row>
    <row r="6515" spans="1:11" ht="45" hidden="1" outlineLevel="1">
      <c r="A6515" s="423"/>
      <c r="B6515" s="424"/>
      <c r="C6515" s="425">
        <v>70822</v>
      </c>
      <c r="D6515" s="426" t="s">
        <v>25259</v>
      </c>
      <c r="E6515" s="427" t="s">
        <v>65</v>
      </c>
      <c r="F6515" s="428">
        <v>22.46</v>
      </c>
      <c r="G6515" s="429">
        <v>1.6</v>
      </c>
      <c r="H6515" s="430"/>
      <c r="I6515" s="431">
        <v>35.936</v>
      </c>
      <c r="J6515" s="432"/>
    </row>
    <row r="6516" spans="1:11" hidden="1" outlineLevel="1">
      <c r="A6516" s="423"/>
      <c r="B6516" s="424"/>
      <c r="C6516" s="425">
        <v>79640</v>
      </c>
      <c r="D6516" s="426" t="s">
        <v>25293</v>
      </c>
      <c r="E6516" s="427" t="s">
        <v>65</v>
      </c>
      <c r="F6516" s="428">
        <v>0.21</v>
      </c>
      <c r="G6516" s="429">
        <v>0.56000000000000005</v>
      </c>
      <c r="H6516" s="430"/>
      <c r="I6516" s="431">
        <v>0.1176</v>
      </c>
      <c r="J6516" s="432"/>
    </row>
    <row r="6517" spans="1:11" hidden="1" outlineLevel="1">
      <c r="A6517" s="418">
        <v>100252</v>
      </c>
      <c r="B6517" s="560" t="s">
        <v>25294</v>
      </c>
      <c r="C6517" s="560"/>
      <c r="D6517" s="560"/>
      <c r="E6517" s="560"/>
      <c r="F6517" s="560"/>
      <c r="G6517" s="560"/>
      <c r="H6517" s="419" t="s">
        <v>65</v>
      </c>
      <c r="I6517" s="420"/>
      <c r="J6517" s="421">
        <v>94.03</v>
      </c>
      <c r="K6517" s="422"/>
    </row>
    <row r="6518" spans="1:11" hidden="1" outlineLevel="1">
      <c r="A6518" s="423"/>
      <c r="B6518" s="424"/>
      <c r="C6518" s="425">
        <v>2035</v>
      </c>
      <c r="D6518" s="426" t="s">
        <v>22874</v>
      </c>
      <c r="E6518" s="427" t="s">
        <v>143</v>
      </c>
      <c r="F6518" s="428">
        <v>24.15</v>
      </c>
      <c r="G6518" s="429">
        <v>1.1000000000000001</v>
      </c>
      <c r="H6518" s="430"/>
      <c r="I6518" s="431">
        <v>26.571400000000001</v>
      </c>
      <c r="J6518" s="432"/>
    </row>
    <row r="6519" spans="1:11" ht="22.5" collapsed="1">
      <c r="A6519" s="423"/>
      <c r="B6519" s="424"/>
      <c r="C6519" s="425">
        <v>2036</v>
      </c>
      <c r="D6519" s="426" t="s">
        <v>22875</v>
      </c>
      <c r="E6519" s="427" t="s">
        <v>143</v>
      </c>
      <c r="F6519" s="428">
        <v>19.559999999999999</v>
      </c>
      <c r="G6519" s="429">
        <v>1.1000000000000001</v>
      </c>
      <c r="H6519" s="430"/>
      <c r="I6519" s="431">
        <v>21.523700000000002</v>
      </c>
      <c r="J6519" s="432"/>
    </row>
    <row r="6520" spans="1:11" ht="45" hidden="1" outlineLevel="1">
      <c r="A6520" s="423"/>
      <c r="B6520" s="424"/>
      <c r="C6520" s="425">
        <v>70823</v>
      </c>
      <c r="D6520" s="426" t="s">
        <v>25262</v>
      </c>
      <c r="E6520" s="427" t="s">
        <v>65</v>
      </c>
      <c r="F6520" s="428">
        <v>30.52</v>
      </c>
      <c r="G6520" s="429">
        <v>1.5</v>
      </c>
      <c r="H6520" s="430"/>
      <c r="I6520" s="431">
        <v>45.78</v>
      </c>
      <c r="J6520" s="432"/>
    </row>
    <row r="6521" spans="1:11" hidden="1" outlineLevel="1">
      <c r="A6521" s="423"/>
      <c r="B6521" s="424"/>
      <c r="C6521" s="425">
        <v>79640</v>
      </c>
      <c r="D6521" s="426" t="s">
        <v>25293</v>
      </c>
      <c r="E6521" s="427" t="s">
        <v>65</v>
      </c>
      <c r="F6521" s="428">
        <v>0.21</v>
      </c>
      <c r="G6521" s="429">
        <v>0.72</v>
      </c>
      <c r="H6521" s="430"/>
      <c r="I6521" s="431">
        <v>0.1512</v>
      </c>
      <c r="J6521" s="432"/>
    </row>
    <row r="6522" spans="1:11" hidden="1" outlineLevel="1">
      <c r="A6522" s="418">
        <v>100254</v>
      </c>
      <c r="B6522" s="560" t="s">
        <v>25295</v>
      </c>
      <c r="C6522" s="560"/>
      <c r="D6522" s="560"/>
      <c r="E6522" s="560"/>
      <c r="F6522" s="560"/>
      <c r="G6522" s="560"/>
      <c r="H6522" s="419" t="s">
        <v>65</v>
      </c>
      <c r="I6522" s="420"/>
      <c r="J6522" s="421">
        <v>131.53</v>
      </c>
      <c r="K6522" s="422"/>
    </row>
    <row r="6523" spans="1:11" hidden="1" outlineLevel="1">
      <c r="A6523" s="423"/>
      <c r="B6523" s="424"/>
      <c r="C6523" s="425">
        <v>2035</v>
      </c>
      <c r="D6523" s="426" t="s">
        <v>22874</v>
      </c>
      <c r="E6523" s="427" t="s">
        <v>143</v>
      </c>
      <c r="F6523" s="428">
        <v>24.15</v>
      </c>
      <c r="G6523" s="429">
        <v>1.4</v>
      </c>
      <c r="H6523" s="430"/>
      <c r="I6523" s="431">
        <v>33.818199999999997</v>
      </c>
      <c r="J6523" s="432"/>
    </row>
    <row r="6524" spans="1:11" ht="22.5" collapsed="1">
      <c r="A6524" s="423"/>
      <c r="B6524" s="424"/>
      <c r="C6524" s="425">
        <v>2036</v>
      </c>
      <c r="D6524" s="426" t="s">
        <v>22875</v>
      </c>
      <c r="E6524" s="427" t="s">
        <v>143</v>
      </c>
      <c r="F6524" s="428">
        <v>19.559999999999999</v>
      </c>
      <c r="G6524" s="429">
        <v>1.4</v>
      </c>
      <c r="H6524" s="430"/>
      <c r="I6524" s="431">
        <v>27.393799999999999</v>
      </c>
      <c r="J6524" s="432"/>
    </row>
    <row r="6525" spans="1:11" ht="45" hidden="1" outlineLevel="1">
      <c r="A6525" s="423"/>
      <c r="B6525" s="424"/>
      <c r="C6525" s="425">
        <v>70825</v>
      </c>
      <c r="D6525" s="426" t="s">
        <v>25265</v>
      </c>
      <c r="E6525" s="427" t="s">
        <v>65</v>
      </c>
      <c r="F6525" s="428">
        <v>50.06</v>
      </c>
      <c r="G6525" s="429">
        <v>1.4</v>
      </c>
      <c r="H6525" s="430"/>
      <c r="I6525" s="431">
        <v>70.084000000000003</v>
      </c>
      <c r="J6525" s="432"/>
    </row>
    <row r="6526" spans="1:11" hidden="1" outlineLevel="1">
      <c r="A6526" s="423"/>
      <c r="B6526" s="424"/>
      <c r="C6526" s="425">
        <v>79640</v>
      </c>
      <c r="D6526" s="426" t="s">
        <v>25293</v>
      </c>
      <c r="E6526" s="427" t="s">
        <v>65</v>
      </c>
      <c r="F6526" s="428">
        <v>0.21</v>
      </c>
      <c r="G6526" s="429">
        <v>1.1299999999999999</v>
      </c>
      <c r="H6526" s="430"/>
      <c r="I6526" s="431">
        <v>0.23730000000000001</v>
      </c>
      <c r="J6526" s="432"/>
    </row>
    <row r="6527" spans="1:11" hidden="1" outlineLevel="1">
      <c r="A6527" s="418">
        <v>100255</v>
      </c>
      <c r="B6527" s="560" t="s">
        <v>25296</v>
      </c>
      <c r="C6527" s="560"/>
      <c r="D6527" s="560"/>
      <c r="E6527" s="560"/>
      <c r="F6527" s="560"/>
      <c r="G6527" s="560"/>
      <c r="H6527" s="419" t="s">
        <v>65</v>
      </c>
      <c r="I6527" s="420"/>
      <c r="J6527" s="421">
        <v>159.02000000000001</v>
      </c>
      <c r="K6527" s="422"/>
    </row>
    <row r="6528" spans="1:11" hidden="1" outlineLevel="1">
      <c r="A6528" s="423"/>
      <c r="B6528" s="424"/>
      <c r="C6528" s="425">
        <v>2035</v>
      </c>
      <c r="D6528" s="426" t="s">
        <v>22874</v>
      </c>
      <c r="E6528" s="427" t="s">
        <v>143</v>
      </c>
      <c r="F6528" s="428">
        <v>24.15</v>
      </c>
      <c r="G6528" s="429">
        <v>1.6</v>
      </c>
      <c r="H6528" s="430"/>
      <c r="I6528" s="431">
        <v>38.649299999999997</v>
      </c>
      <c r="J6528" s="432"/>
    </row>
    <row r="6529" spans="1:11" ht="22.5" collapsed="1">
      <c r="A6529" s="423"/>
      <c r="B6529" s="424"/>
      <c r="C6529" s="425">
        <v>2036</v>
      </c>
      <c r="D6529" s="426" t="s">
        <v>22875</v>
      </c>
      <c r="E6529" s="427" t="s">
        <v>143</v>
      </c>
      <c r="F6529" s="428">
        <v>19.559999999999999</v>
      </c>
      <c r="G6529" s="429">
        <v>1.6</v>
      </c>
      <c r="H6529" s="430"/>
      <c r="I6529" s="431">
        <v>31.307200000000002</v>
      </c>
      <c r="J6529" s="432"/>
    </row>
    <row r="6530" spans="1:11" ht="45" hidden="1" outlineLevel="1">
      <c r="A6530" s="423"/>
      <c r="B6530" s="424"/>
      <c r="C6530" s="425">
        <v>70826</v>
      </c>
      <c r="D6530" s="426" t="s">
        <v>25297</v>
      </c>
      <c r="E6530" s="427" t="s">
        <v>65</v>
      </c>
      <c r="F6530" s="428">
        <v>63.41</v>
      </c>
      <c r="G6530" s="429">
        <v>1.4</v>
      </c>
      <c r="H6530" s="430"/>
      <c r="I6530" s="431">
        <v>88.774000000000001</v>
      </c>
      <c r="J6530" s="432"/>
    </row>
    <row r="6531" spans="1:11" hidden="1" outlineLevel="1">
      <c r="A6531" s="423"/>
      <c r="B6531" s="424"/>
      <c r="C6531" s="425">
        <v>79640</v>
      </c>
      <c r="D6531" s="426" t="s">
        <v>25293</v>
      </c>
      <c r="E6531" s="427" t="s">
        <v>65</v>
      </c>
      <c r="F6531" s="428">
        <v>0.21</v>
      </c>
      <c r="G6531" s="429">
        <v>1.36</v>
      </c>
      <c r="H6531" s="430"/>
      <c r="I6531" s="431">
        <v>0.28560000000000002</v>
      </c>
      <c r="J6531" s="432"/>
    </row>
    <row r="6532" spans="1:11" hidden="1" outlineLevel="1">
      <c r="A6532" s="418">
        <v>100261</v>
      </c>
      <c r="B6532" s="560" t="s">
        <v>25298</v>
      </c>
      <c r="C6532" s="560"/>
      <c r="D6532" s="560"/>
      <c r="E6532" s="560"/>
      <c r="F6532" s="560"/>
      <c r="G6532" s="560"/>
      <c r="H6532" s="419" t="s">
        <v>65</v>
      </c>
      <c r="I6532" s="420"/>
      <c r="J6532" s="421">
        <v>25.26</v>
      </c>
      <c r="K6532" s="422"/>
    </row>
    <row r="6533" spans="1:11" hidden="1" outlineLevel="1">
      <c r="A6533" s="423"/>
      <c r="B6533" s="424"/>
      <c r="C6533" s="425">
        <v>2035</v>
      </c>
      <c r="D6533" s="426" t="s">
        <v>22874</v>
      </c>
      <c r="E6533" s="427" t="s">
        <v>143</v>
      </c>
      <c r="F6533" s="428">
        <v>24.15</v>
      </c>
      <c r="G6533" s="429">
        <v>0.4</v>
      </c>
      <c r="H6533" s="430"/>
      <c r="I6533" s="431">
        <v>9.6623000000000001</v>
      </c>
      <c r="J6533" s="432"/>
    </row>
    <row r="6534" spans="1:11" ht="22.5" collapsed="1">
      <c r="A6534" s="423"/>
      <c r="B6534" s="424"/>
      <c r="C6534" s="425">
        <v>2036</v>
      </c>
      <c r="D6534" s="426" t="s">
        <v>22875</v>
      </c>
      <c r="E6534" s="427" t="s">
        <v>143</v>
      </c>
      <c r="F6534" s="428">
        <v>19.559999999999999</v>
      </c>
      <c r="G6534" s="429">
        <v>0.4</v>
      </c>
      <c r="H6534" s="430"/>
      <c r="I6534" s="431">
        <v>7.8268000000000004</v>
      </c>
      <c r="J6534" s="432"/>
    </row>
    <row r="6535" spans="1:11" hidden="1" outlineLevel="1">
      <c r="A6535" s="423"/>
      <c r="B6535" s="424"/>
      <c r="C6535" s="425">
        <v>37530</v>
      </c>
      <c r="D6535" s="426" t="s">
        <v>23301</v>
      </c>
      <c r="E6535" s="427" t="s">
        <v>9779</v>
      </c>
      <c r="F6535" s="428">
        <v>1.51</v>
      </c>
      <c r="G6535" s="429">
        <v>0.05</v>
      </c>
      <c r="H6535" s="430"/>
      <c r="I6535" s="431">
        <v>7.5499999999999998E-2</v>
      </c>
      <c r="J6535" s="432"/>
    </row>
    <row r="6536" spans="1:11" ht="22.5" hidden="1" outlineLevel="1">
      <c r="A6536" s="423"/>
      <c r="B6536" s="424"/>
      <c r="C6536" s="425">
        <v>72411</v>
      </c>
      <c r="D6536" s="426" t="s">
        <v>25299</v>
      </c>
      <c r="E6536" s="427" t="s">
        <v>65</v>
      </c>
      <c r="F6536" s="428">
        <v>4.5999999999999996</v>
      </c>
      <c r="G6536" s="429">
        <v>1.6</v>
      </c>
      <c r="H6536" s="430"/>
      <c r="I6536" s="431">
        <v>7.36</v>
      </c>
      <c r="J6536" s="432"/>
    </row>
    <row r="6537" spans="1:11" hidden="1" outlineLevel="1">
      <c r="A6537" s="423"/>
      <c r="B6537" s="424"/>
      <c r="C6537" s="425">
        <v>79630</v>
      </c>
      <c r="D6537" s="426" t="s">
        <v>25300</v>
      </c>
      <c r="E6537" s="427" t="s">
        <v>22861</v>
      </c>
      <c r="F6537" s="428">
        <v>94.4</v>
      </c>
      <c r="G6537" s="429">
        <v>2E-3</v>
      </c>
      <c r="H6537" s="430"/>
      <c r="I6537" s="431">
        <v>0.1888</v>
      </c>
      <c r="J6537" s="432"/>
    </row>
    <row r="6538" spans="1:11" ht="22.5" hidden="1" outlineLevel="1">
      <c r="A6538" s="423"/>
      <c r="B6538" s="424"/>
      <c r="C6538" s="425">
        <v>79659</v>
      </c>
      <c r="D6538" s="426" t="s">
        <v>25301</v>
      </c>
      <c r="E6538" s="427" t="s">
        <v>96</v>
      </c>
      <c r="F6538" s="428">
        <v>48.79</v>
      </c>
      <c r="G6538" s="429">
        <v>3.0000000000000001E-3</v>
      </c>
      <c r="H6538" s="430"/>
      <c r="I6538" s="431">
        <v>0.14630000000000001</v>
      </c>
      <c r="J6538" s="432"/>
    </row>
    <row r="6539" spans="1:11" hidden="1" outlineLevel="1">
      <c r="A6539" s="418">
        <v>100262</v>
      </c>
      <c r="B6539" s="560" t="s">
        <v>25302</v>
      </c>
      <c r="C6539" s="560"/>
      <c r="D6539" s="560"/>
      <c r="E6539" s="560"/>
      <c r="F6539" s="560"/>
      <c r="G6539" s="560"/>
      <c r="H6539" s="419" t="s">
        <v>65</v>
      </c>
      <c r="I6539" s="420"/>
      <c r="J6539" s="421">
        <v>36.68</v>
      </c>
      <c r="K6539" s="422"/>
    </row>
    <row r="6540" spans="1:11" hidden="1" outlineLevel="1">
      <c r="A6540" s="423"/>
      <c r="B6540" s="424"/>
      <c r="C6540" s="425">
        <v>2035</v>
      </c>
      <c r="D6540" s="426" t="s">
        <v>22874</v>
      </c>
      <c r="E6540" s="427" t="s">
        <v>143</v>
      </c>
      <c r="F6540" s="428">
        <v>24.15</v>
      </c>
      <c r="G6540" s="429">
        <v>0.45</v>
      </c>
      <c r="H6540" s="430"/>
      <c r="I6540" s="431">
        <v>10.870100000000001</v>
      </c>
      <c r="J6540" s="432"/>
    </row>
    <row r="6541" spans="1:11" ht="22.5" collapsed="1">
      <c r="A6541" s="423"/>
      <c r="B6541" s="424"/>
      <c r="C6541" s="425">
        <v>2036</v>
      </c>
      <c r="D6541" s="426" t="s">
        <v>22875</v>
      </c>
      <c r="E6541" s="427" t="s">
        <v>143</v>
      </c>
      <c r="F6541" s="428">
        <v>19.559999999999999</v>
      </c>
      <c r="G6541" s="429">
        <v>0.45</v>
      </c>
      <c r="H6541" s="430"/>
      <c r="I6541" s="431">
        <v>8.8050999999999995</v>
      </c>
      <c r="J6541" s="432"/>
    </row>
    <row r="6542" spans="1:11" hidden="1" outlineLevel="1">
      <c r="A6542" s="423"/>
      <c r="B6542" s="424"/>
      <c r="C6542" s="425">
        <v>37530</v>
      </c>
      <c r="D6542" s="426" t="s">
        <v>23301</v>
      </c>
      <c r="E6542" s="427" t="s">
        <v>9779</v>
      </c>
      <c r="F6542" s="428">
        <v>1.51</v>
      </c>
      <c r="G6542" s="429">
        <v>0.06</v>
      </c>
      <c r="H6542" s="430"/>
      <c r="I6542" s="431">
        <v>9.06E-2</v>
      </c>
      <c r="J6542" s="432"/>
    </row>
    <row r="6543" spans="1:11" ht="22.5" hidden="1" outlineLevel="1">
      <c r="A6543" s="423"/>
      <c r="B6543" s="424"/>
      <c r="C6543" s="425">
        <v>72412</v>
      </c>
      <c r="D6543" s="426" t="s">
        <v>25303</v>
      </c>
      <c r="E6543" s="427" t="s">
        <v>65</v>
      </c>
      <c r="F6543" s="428">
        <v>10.99</v>
      </c>
      <c r="G6543" s="429">
        <v>1.5</v>
      </c>
      <c r="H6543" s="430"/>
      <c r="I6543" s="431">
        <v>16.484999999999999</v>
      </c>
      <c r="J6543" s="432"/>
    </row>
    <row r="6544" spans="1:11" hidden="1" outlineLevel="1">
      <c r="A6544" s="423"/>
      <c r="B6544" s="424"/>
      <c r="C6544" s="425">
        <v>79630</v>
      </c>
      <c r="D6544" s="426" t="s">
        <v>25300</v>
      </c>
      <c r="E6544" s="427" t="s">
        <v>22861</v>
      </c>
      <c r="F6544" s="428">
        <v>94.4</v>
      </c>
      <c r="G6544" s="429">
        <v>2.5000000000000001E-3</v>
      </c>
      <c r="H6544" s="430"/>
      <c r="I6544" s="431">
        <v>0.23599999999999999</v>
      </c>
      <c r="J6544" s="432"/>
    </row>
    <row r="6545" spans="1:11" ht="22.5" hidden="1" outlineLevel="1">
      <c r="A6545" s="423"/>
      <c r="B6545" s="424"/>
      <c r="C6545" s="425">
        <v>79659</v>
      </c>
      <c r="D6545" s="426" t="s">
        <v>25301</v>
      </c>
      <c r="E6545" s="427" t="s">
        <v>96</v>
      </c>
      <c r="F6545" s="428">
        <v>48.79</v>
      </c>
      <c r="G6545" s="429">
        <v>4.0000000000000001E-3</v>
      </c>
      <c r="H6545" s="430"/>
      <c r="I6545" s="431">
        <v>0.1951</v>
      </c>
      <c r="J6545" s="432"/>
    </row>
    <row r="6546" spans="1:11" hidden="1" outlineLevel="1">
      <c r="A6546" s="418">
        <v>100264</v>
      </c>
      <c r="B6546" s="560" t="s">
        <v>25304</v>
      </c>
      <c r="C6546" s="560"/>
      <c r="D6546" s="560"/>
      <c r="E6546" s="560"/>
      <c r="F6546" s="560"/>
      <c r="G6546" s="560"/>
      <c r="H6546" s="419" t="s">
        <v>65</v>
      </c>
      <c r="I6546" s="420"/>
      <c r="J6546" s="421">
        <v>51.31</v>
      </c>
      <c r="K6546" s="422"/>
    </row>
    <row r="6547" spans="1:11" hidden="1" outlineLevel="1">
      <c r="A6547" s="423"/>
      <c r="B6547" s="424"/>
      <c r="C6547" s="425">
        <v>2035</v>
      </c>
      <c r="D6547" s="426" t="s">
        <v>22874</v>
      </c>
      <c r="E6547" s="427" t="s">
        <v>143</v>
      </c>
      <c r="F6547" s="428">
        <v>24.15</v>
      </c>
      <c r="G6547" s="429">
        <v>0.6</v>
      </c>
      <c r="H6547" s="430"/>
      <c r="I6547" s="431">
        <v>14.493499999999999</v>
      </c>
      <c r="J6547" s="432"/>
    </row>
    <row r="6548" spans="1:11" ht="22.5" collapsed="1">
      <c r="A6548" s="423"/>
      <c r="B6548" s="424"/>
      <c r="C6548" s="425">
        <v>2036</v>
      </c>
      <c r="D6548" s="426" t="s">
        <v>22875</v>
      </c>
      <c r="E6548" s="427" t="s">
        <v>143</v>
      </c>
      <c r="F6548" s="428">
        <v>19.559999999999999</v>
      </c>
      <c r="G6548" s="429">
        <v>0.6</v>
      </c>
      <c r="H6548" s="430"/>
      <c r="I6548" s="431">
        <v>11.7402</v>
      </c>
      <c r="J6548" s="432"/>
    </row>
    <row r="6549" spans="1:11" hidden="1" outlineLevel="1">
      <c r="A6549" s="423"/>
      <c r="B6549" s="424"/>
      <c r="C6549" s="425">
        <v>37530</v>
      </c>
      <c r="D6549" s="426" t="s">
        <v>23301</v>
      </c>
      <c r="E6549" s="427" t="s">
        <v>9779</v>
      </c>
      <c r="F6549" s="428">
        <v>1.51</v>
      </c>
      <c r="G6549" s="429">
        <v>0.08</v>
      </c>
      <c r="H6549" s="430"/>
      <c r="I6549" s="431">
        <v>0.1208</v>
      </c>
      <c r="J6549" s="432"/>
    </row>
    <row r="6550" spans="1:11" ht="22.5" hidden="1" outlineLevel="1">
      <c r="A6550" s="423"/>
      <c r="B6550" s="424"/>
      <c r="C6550" s="425">
        <v>72414</v>
      </c>
      <c r="D6550" s="426" t="s">
        <v>25305</v>
      </c>
      <c r="E6550" s="427" t="s">
        <v>65</v>
      </c>
      <c r="F6550" s="428">
        <v>17.399999999999999</v>
      </c>
      <c r="G6550" s="429">
        <v>1.4</v>
      </c>
      <c r="H6550" s="430"/>
      <c r="I6550" s="431">
        <v>24.36</v>
      </c>
      <c r="J6550" s="432"/>
    </row>
    <row r="6551" spans="1:11" hidden="1" outlineLevel="1">
      <c r="A6551" s="423"/>
      <c r="B6551" s="424"/>
      <c r="C6551" s="425">
        <v>79630</v>
      </c>
      <c r="D6551" s="426" t="s">
        <v>25300</v>
      </c>
      <c r="E6551" s="427" t="s">
        <v>22861</v>
      </c>
      <c r="F6551" s="428">
        <v>94.4</v>
      </c>
      <c r="G6551" s="429">
        <v>3.5000000000000001E-3</v>
      </c>
      <c r="H6551" s="430"/>
      <c r="I6551" s="431">
        <v>0.33040000000000003</v>
      </c>
      <c r="J6551" s="432"/>
    </row>
    <row r="6552" spans="1:11" ht="22.5" hidden="1" outlineLevel="1">
      <c r="A6552" s="423"/>
      <c r="B6552" s="424"/>
      <c r="C6552" s="425">
        <v>79659</v>
      </c>
      <c r="D6552" s="426" t="s">
        <v>25301</v>
      </c>
      <c r="E6552" s="427" t="s">
        <v>96</v>
      </c>
      <c r="F6552" s="428">
        <v>48.79</v>
      </c>
      <c r="G6552" s="429">
        <v>5.4999999999999997E-3</v>
      </c>
      <c r="H6552" s="430"/>
      <c r="I6552" s="431">
        <v>0.26829999999999998</v>
      </c>
      <c r="J6552" s="432"/>
    </row>
    <row r="6553" spans="1:11" hidden="1" outlineLevel="1">
      <c r="A6553" s="418">
        <v>100265</v>
      </c>
      <c r="B6553" s="560" t="s">
        <v>25306</v>
      </c>
      <c r="C6553" s="560"/>
      <c r="D6553" s="560"/>
      <c r="E6553" s="560"/>
      <c r="F6553" s="560"/>
      <c r="G6553" s="560"/>
      <c r="H6553" s="419" t="s">
        <v>65</v>
      </c>
      <c r="I6553" s="420"/>
      <c r="J6553" s="421">
        <v>75.14</v>
      </c>
      <c r="K6553" s="422"/>
    </row>
    <row r="6554" spans="1:11" hidden="1" outlineLevel="1">
      <c r="A6554" s="423"/>
      <c r="B6554" s="424"/>
      <c r="C6554" s="425">
        <v>2035</v>
      </c>
      <c r="D6554" s="426" t="s">
        <v>22874</v>
      </c>
      <c r="E6554" s="427" t="s">
        <v>143</v>
      </c>
      <c r="F6554" s="428">
        <v>24.15</v>
      </c>
      <c r="G6554" s="429">
        <v>0.7</v>
      </c>
      <c r="H6554" s="430"/>
      <c r="I6554" s="431">
        <v>16.909099999999999</v>
      </c>
      <c r="J6554" s="432"/>
    </row>
    <row r="6555" spans="1:11" ht="22.5" collapsed="1">
      <c r="A6555" s="423"/>
      <c r="B6555" s="424"/>
      <c r="C6555" s="425">
        <v>2036</v>
      </c>
      <c r="D6555" s="426" t="s">
        <v>22875</v>
      </c>
      <c r="E6555" s="427" t="s">
        <v>143</v>
      </c>
      <c r="F6555" s="428">
        <v>19.559999999999999</v>
      </c>
      <c r="G6555" s="429">
        <v>0.7</v>
      </c>
      <c r="H6555" s="430"/>
      <c r="I6555" s="431">
        <v>13.696899999999999</v>
      </c>
      <c r="J6555" s="432"/>
    </row>
    <row r="6556" spans="1:11" hidden="1" outlineLevel="1">
      <c r="A6556" s="423"/>
      <c r="B6556" s="424"/>
      <c r="C6556" s="425">
        <v>37530</v>
      </c>
      <c r="D6556" s="426" t="s">
        <v>23301</v>
      </c>
      <c r="E6556" s="427" t="s">
        <v>9779</v>
      </c>
      <c r="F6556" s="428">
        <v>1.51</v>
      </c>
      <c r="G6556" s="429">
        <v>0.09</v>
      </c>
      <c r="H6556" s="430"/>
      <c r="I6556" s="431">
        <v>0.13589999999999999</v>
      </c>
      <c r="J6556" s="432"/>
    </row>
    <row r="6557" spans="1:11" ht="22.5" hidden="1" outlineLevel="1">
      <c r="A6557" s="423"/>
      <c r="B6557" s="424"/>
      <c r="C6557" s="425">
        <v>72415</v>
      </c>
      <c r="D6557" s="426" t="s">
        <v>25307</v>
      </c>
      <c r="E6557" s="427" t="s">
        <v>65</v>
      </c>
      <c r="F6557" s="428">
        <v>31.1</v>
      </c>
      <c r="G6557" s="429">
        <v>1.4</v>
      </c>
      <c r="H6557" s="430"/>
      <c r="I6557" s="431">
        <v>43.54</v>
      </c>
      <c r="J6557" s="432"/>
    </row>
    <row r="6558" spans="1:11" hidden="1" outlineLevel="1">
      <c r="A6558" s="423"/>
      <c r="B6558" s="424"/>
      <c r="C6558" s="425">
        <v>79630</v>
      </c>
      <c r="D6558" s="426" t="s">
        <v>25300</v>
      </c>
      <c r="E6558" s="427" t="s">
        <v>22861</v>
      </c>
      <c r="F6558" s="428">
        <v>94.4</v>
      </c>
      <c r="G6558" s="429">
        <v>6.0000000000000001E-3</v>
      </c>
      <c r="H6558" s="430"/>
      <c r="I6558" s="431">
        <v>0.56640000000000001</v>
      </c>
      <c r="J6558" s="432"/>
    </row>
    <row r="6559" spans="1:11" ht="22.5" hidden="1" outlineLevel="1">
      <c r="A6559" s="423"/>
      <c r="B6559" s="424"/>
      <c r="C6559" s="425">
        <v>79659</v>
      </c>
      <c r="D6559" s="426" t="s">
        <v>25301</v>
      </c>
      <c r="E6559" s="427" t="s">
        <v>96</v>
      </c>
      <c r="F6559" s="428">
        <v>48.79</v>
      </c>
      <c r="G6559" s="429">
        <v>6.0000000000000001E-3</v>
      </c>
      <c r="H6559" s="430"/>
      <c r="I6559" s="431">
        <v>0.29270000000000002</v>
      </c>
      <c r="J6559" s="432"/>
    </row>
    <row r="6560" spans="1:11" hidden="1" outlineLevel="1">
      <c r="A6560" s="418">
        <v>100281</v>
      </c>
      <c r="B6560" s="560" t="s">
        <v>25308</v>
      </c>
      <c r="C6560" s="560"/>
      <c r="D6560" s="560"/>
      <c r="E6560" s="560"/>
      <c r="F6560" s="560"/>
      <c r="G6560" s="560"/>
      <c r="H6560" s="419" t="s">
        <v>60</v>
      </c>
      <c r="I6560" s="420"/>
      <c r="J6560" s="421">
        <v>69.12</v>
      </c>
      <c r="K6560" s="422"/>
    </row>
    <row r="6561" spans="1:11" hidden="1" outlineLevel="1">
      <c r="A6561" s="423"/>
      <c r="B6561" s="424"/>
      <c r="C6561" s="425">
        <v>2035</v>
      </c>
      <c r="D6561" s="426" t="s">
        <v>22874</v>
      </c>
      <c r="E6561" s="427" t="s">
        <v>143</v>
      </c>
      <c r="F6561" s="428">
        <v>24.15</v>
      </c>
      <c r="G6561" s="429">
        <v>0.54</v>
      </c>
      <c r="H6561" s="430"/>
      <c r="I6561" s="431">
        <v>13.0441</v>
      </c>
      <c r="J6561" s="432"/>
    </row>
    <row r="6562" spans="1:11" ht="22.5" collapsed="1">
      <c r="A6562" s="423"/>
      <c r="B6562" s="424"/>
      <c r="C6562" s="425">
        <v>2036</v>
      </c>
      <c r="D6562" s="426" t="s">
        <v>22875</v>
      </c>
      <c r="E6562" s="427" t="s">
        <v>143</v>
      </c>
      <c r="F6562" s="428">
        <v>19.559999999999999</v>
      </c>
      <c r="G6562" s="429">
        <v>0.54</v>
      </c>
      <c r="H6562" s="430"/>
      <c r="I6562" s="431">
        <v>10.5661</v>
      </c>
      <c r="J6562" s="432"/>
    </row>
    <row r="6563" spans="1:11" ht="33.75" hidden="1" outlineLevel="1">
      <c r="A6563" s="423"/>
      <c r="B6563" s="424"/>
      <c r="C6563" s="425">
        <v>74402</v>
      </c>
      <c r="D6563" s="426" t="s">
        <v>25260</v>
      </c>
      <c r="E6563" s="427" t="s">
        <v>9779</v>
      </c>
      <c r="F6563" s="428">
        <v>45.43</v>
      </c>
      <c r="G6563" s="429">
        <v>1</v>
      </c>
      <c r="H6563" s="430"/>
      <c r="I6563" s="431">
        <v>45.43</v>
      </c>
      <c r="J6563" s="432"/>
    </row>
    <row r="6564" spans="1:11" hidden="1" outlineLevel="1">
      <c r="A6564" s="423"/>
      <c r="B6564" s="424"/>
      <c r="C6564" s="425">
        <v>79640</v>
      </c>
      <c r="D6564" s="426" t="s">
        <v>25293</v>
      </c>
      <c r="E6564" s="427" t="s">
        <v>65</v>
      </c>
      <c r="F6564" s="428">
        <v>0.21</v>
      </c>
      <c r="G6564" s="429">
        <v>0.36</v>
      </c>
      <c r="H6564" s="430"/>
      <c r="I6564" s="431">
        <v>7.5600000000000001E-2</v>
      </c>
      <c r="J6564" s="432"/>
    </row>
    <row r="6565" spans="1:11" hidden="1" outlineLevel="1">
      <c r="A6565" s="418">
        <v>100282</v>
      </c>
      <c r="B6565" s="560" t="s">
        <v>25309</v>
      </c>
      <c r="C6565" s="560"/>
      <c r="D6565" s="560"/>
      <c r="E6565" s="560"/>
      <c r="F6565" s="560"/>
      <c r="G6565" s="560"/>
      <c r="H6565" s="419" t="s">
        <v>60</v>
      </c>
      <c r="I6565" s="420"/>
      <c r="J6565" s="421">
        <v>80.11</v>
      </c>
      <c r="K6565" s="422"/>
    </row>
    <row r="6566" spans="1:11" hidden="1" outlineLevel="1">
      <c r="A6566" s="423"/>
      <c r="B6566" s="424"/>
      <c r="C6566" s="425">
        <v>2035</v>
      </c>
      <c r="D6566" s="426" t="s">
        <v>22874</v>
      </c>
      <c r="E6566" s="427" t="s">
        <v>143</v>
      </c>
      <c r="F6566" s="428">
        <v>24.15</v>
      </c>
      <c r="G6566" s="429">
        <v>0.54</v>
      </c>
      <c r="H6566" s="430"/>
      <c r="I6566" s="431">
        <v>13.0441</v>
      </c>
      <c r="J6566" s="432"/>
    </row>
    <row r="6567" spans="1:11" ht="22.5" collapsed="1">
      <c r="A6567" s="423"/>
      <c r="B6567" s="424"/>
      <c r="C6567" s="425">
        <v>2036</v>
      </c>
      <c r="D6567" s="426" t="s">
        <v>22875</v>
      </c>
      <c r="E6567" s="427" t="s">
        <v>143</v>
      </c>
      <c r="F6567" s="428">
        <v>19.559999999999999</v>
      </c>
      <c r="G6567" s="429">
        <v>0.54</v>
      </c>
      <c r="H6567" s="430"/>
      <c r="I6567" s="431">
        <v>10.5661</v>
      </c>
      <c r="J6567" s="432"/>
    </row>
    <row r="6568" spans="1:11" ht="33.75" hidden="1" outlineLevel="1">
      <c r="A6568" s="423"/>
      <c r="B6568" s="424"/>
      <c r="C6568" s="425">
        <v>74403</v>
      </c>
      <c r="D6568" s="426" t="s">
        <v>25263</v>
      </c>
      <c r="E6568" s="427" t="s">
        <v>9779</v>
      </c>
      <c r="F6568" s="428">
        <v>56.4</v>
      </c>
      <c r="G6568" s="429">
        <v>1</v>
      </c>
      <c r="H6568" s="430"/>
      <c r="I6568" s="431">
        <v>56.4</v>
      </c>
      <c r="J6568" s="432"/>
    </row>
    <row r="6569" spans="1:11" hidden="1" outlineLevel="1">
      <c r="A6569" s="423"/>
      <c r="B6569" s="424"/>
      <c r="C6569" s="425">
        <v>79640</v>
      </c>
      <c r="D6569" s="426" t="s">
        <v>25293</v>
      </c>
      <c r="E6569" s="427" t="s">
        <v>65</v>
      </c>
      <c r="F6569" s="428">
        <v>0.21</v>
      </c>
      <c r="G6569" s="429">
        <v>0.48</v>
      </c>
      <c r="H6569" s="430"/>
      <c r="I6569" s="431">
        <v>0.1008</v>
      </c>
      <c r="J6569" s="432"/>
    </row>
    <row r="6570" spans="1:11" hidden="1" outlineLevel="1">
      <c r="A6570" s="418">
        <v>100284</v>
      </c>
      <c r="B6570" s="560" t="s">
        <v>25310</v>
      </c>
      <c r="C6570" s="560"/>
      <c r="D6570" s="560"/>
      <c r="E6570" s="560"/>
      <c r="F6570" s="560"/>
      <c r="G6570" s="560"/>
      <c r="H6570" s="419" t="s">
        <v>60</v>
      </c>
      <c r="I6570" s="420"/>
      <c r="J6570" s="421">
        <v>130.84</v>
      </c>
      <c r="K6570" s="422"/>
    </row>
    <row r="6571" spans="1:11" hidden="1" outlineLevel="1">
      <c r="A6571" s="423"/>
      <c r="B6571" s="424"/>
      <c r="C6571" s="425">
        <v>2035</v>
      </c>
      <c r="D6571" s="426" t="s">
        <v>22874</v>
      </c>
      <c r="E6571" s="427" t="s">
        <v>143</v>
      </c>
      <c r="F6571" s="428">
        <v>24.15</v>
      </c>
      <c r="G6571" s="429">
        <v>0.85</v>
      </c>
      <c r="H6571" s="430"/>
      <c r="I6571" s="431">
        <v>20.532399999999999</v>
      </c>
      <c r="J6571" s="432"/>
    </row>
    <row r="6572" spans="1:11" ht="22.5" collapsed="1">
      <c r="A6572" s="423"/>
      <c r="B6572" s="424"/>
      <c r="C6572" s="425">
        <v>2036</v>
      </c>
      <c r="D6572" s="426" t="s">
        <v>22875</v>
      </c>
      <c r="E6572" s="427" t="s">
        <v>143</v>
      </c>
      <c r="F6572" s="428">
        <v>19.559999999999999</v>
      </c>
      <c r="G6572" s="429">
        <v>0.85</v>
      </c>
      <c r="H6572" s="430"/>
      <c r="I6572" s="431">
        <v>16.631900000000002</v>
      </c>
      <c r="J6572" s="432"/>
    </row>
    <row r="6573" spans="1:11" ht="33.75" hidden="1" outlineLevel="1">
      <c r="A6573" s="423"/>
      <c r="B6573" s="424"/>
      <c r="C6573" s="425">
        <v>74405</v>
      </c>
      <c r="D6573" s="426" t="s">
        <v>25266</v>
      </c>
      <c r="E6573" s="427" t="s">
        <v>9779</v>
      </c>
      <c r="F6573" s="428">
        <v>93.52</v>
      </c>
      <c r="G6573" s="429">
        <v>1</v>
      </c>
      <c r="H6573" s="430"/>
      <c r="I6573" s="431">
        <v>93.52</v>
      </c>
      <c r="J6573" s="432"/>
    </row>
    <row r="6574" spans="1:11" hidden="1" outlineLevel="1">
      <c r="A6574" s="423"/>
      <c r="B6574" s="424"/>
      <c r="C6574" s="425">
        <v>79640</v>
      </c>
      <c r="D6574" s="426" t="s">
        <v>25293</v>
      </c>
      <c r="E6574" s="427" t="s">
        <v>65</v>
      </c>
      <c r="F6574" s="428">
        <v>0.21</v>
      </c>
      <c r="G6574" s="429">
        <v>0.72</v>
      </c>
      <c r="H6574" s="430"/>
      <c r="I6574" s="431">
        <v>0.1512</v>
      </c>
      <c r="J6574" s="432"/>
    </row>
    <row r="6575" spans="1:11" hidden="1" outlineLevel="1">
      <c r="A6575" s="418">
        <v>100285</v>
      </c>
      <c r="B6575" s="560" t="s">
        <v>25311</v>
      </c>
      <c r="C6575" s="560"/>
      <c r="D6575" s="560"/>
      <c r="E6575" s="560"/>
      <c r="F6575" s="560"/>
      <c r="G6575" s="560"/>
      <c r="H6575" s="419" t="s">
        <v>60</v>
      </c>
      <c r="I6575" s="420"/>
      <c r="J6575" s="421">
        <v>173.04</v>
      </c>
      <c r="K6575" s="422"/>
    </row>
    <row r="6576" spans="1:11" hidden="1" outlineLevel="1">
      <c r="A6576" s="423"/>
      <c r="B6576" s="424"/>
      <c r="C6576" s="425">
        <v>2035</v>
      </c>
      <c r="D6576" s="426" t="s">
        <v>22874</v>
      </c>
      <c r="E6576" s="427" t="s">
        <v>143</v>
      </c>
      <c r="F6576" s="428">
        <v>24.15</v>
      </c>
      <c r="G6576" s="429">
        <v>0.85</v>
      </c>
      <c r="H6576" s="430"/>
      <c r="I6576" s="431">
        <v>20.532399999999999</v>
      </c>
      <c r="J6576" s="432"/>
    </row>
    <row r="6577" spans="1:11" ht="22.5" collapsed="1">
      <c r="A6577" s="423"/>
      <c r="B6577" s="424"/>
      <c r="C6577" s="425">
        <v>2036</v>
      </c>
      <c r="D6577" s="426" t="s">
        <v>22875</v>
      </c>
      <c r="E6577" s="427" t="s">
        <v>143</v>
      </c>
      <c r="F6577" s="428">
        <v>19.559999999999999</v>
      </c>
      <c r="G6577" s="429">
        <v>0.85</v>
      </c>
      <c r="H6577" s="430"/>
      <c r="I6577" s="431">
        <v>16.631900000000002</v>
      </c>
      <c r="J6577" s="432"/>
    </row>
    <row r="6578" spans="1:11" ht="33.75" hidden="1" outlineLevel="1">
      <c r="A6578" s="423"/>
      <c r="B6578" s="424"/>
      <c r="C6578" s="425">
        <v>74406</v>
      </c>
      <c r="D6578" s="426" t="s">
        <v>25312</v>
      </c>
      <c r="E6578" s="427" t="s">
        <v>9779</v>
      </c>
      <c r="F6578" s="428">
        <v>135.66999999999999</v>
      </c>
      <c r="G6578" s="429">
        <v>1</v>
      </c>
      <c r="H6578" s="430"/>
      <c r="I6578" s="431">
        <v>135.66999999999999</v>
      </c>
      <c r="J6578" s="432"/>
    </row>
    <row r="6579" spans="1:11" hidden="1" outlineLevel="1">
      <c r="A6579" s="423"/>
      <c r="B6579" s="424"/>
      <c r="C6579" s="425">
        <v>79640</v>
      </c>
      <c r="D6579" s="426" t="s">
        <v>25293</v>
      </c>
      <c r="E6579" s="427" t="s">
        <v>65</v>
      </c>
      <c r="F6579" s="428">
        <v>0.21</v>
      </c>
      <c r="G6579" s="429">
        <v>0.96</v>
      </c>
      <c r="H6579" s="430"/>
      <c r="I6579" s="431">
        <v>0.2016</v>
      </c>
      <c r="J6579" s="432"/>
    </row>
    <row r="6580" spans="1:11" hidden="1" outlineLevel="1">
      <c r="A6580" s="418">
        <v>100291</v>
      </c>
      <c r="B6580" s="560" t="s">
        <v>25313</v>
      </c>
      <c r="C6580" s="560"/>
      <c r="D6580" s="560"/>
      <c r="E6580" s="560"/>
      <c r="F6580" s="560"/>
      <c r="G6580" s="560"/>
      <c r="H6580" s="419" t="s">
        <v>60</v>
      </c>
      <c r="I6580" s="420"/>
      <c r="J6580" s="421">
        <v>94.23</v>
      </c>
      <c r="K6580" s="422"/>
    </row>
    <row r="6581" spans="1:11" hidden="1" outlineLevel="1">
      <c r="A6581" s="423"/>
      <c r="B6581" s="424"/>
      <c r="C6581" s="425">
        <v>2035</v>
      </c>
      <c r="D6581" s="426" t="s">
        <v>22874</v>
      </c>
      <c r="E6581" s="427" t="s">
        <v>143</v>
      </c>
      <c r="F6581" s="428">
        <v>24.15</v>
      </c>
      <c r="G6581" s="429">
        <v>0.3</v>
      </c>
      <c r="H6581" s="430"/>
      <c r="I6581" s="431">
        <v>7.2466999999999997</v>
      </c>
      <c r="J6581" s="432"/>
    </row>
    <row r="6582" spans="1:11" ht="22.5" collapsed="1">
      <c r="A6582" s="423"/>
      <c r="B6582" s="424"/>
      <c r="C6582" s="425">
        <v>2036</v>
      </c>
      <c r="D6582" s="426" t="s">
        <v>22875</v>
      </c>
      <c r="E6582" s="427" t="s">
        <v>143</v>
      </c>
      <c r="F6582" s="428">
        <v>19.559999999999999</v>
      </c>
      <c r="G6582" s="429">
        <v>0.3</v>
      </c>
      <c r="H6582" s="430"/>
      <c r="I6582" s="431">
        <v>5.8700999999999999</v>
      </c>
      <c r="J6582" s="432"/>
    </row>
    <row r="6583" spans="1:11" hidden="1" outlineLevel="1">
      <c r="A6583" s="423"/>
      <c r="B6583" s="424"/>
      <c r="C6583" s="425">
        <v>79640</v>
      </c>
      <c r="D6583" s="426" t="s">
        <v>25293</v>
      </c>
      <c r="E6583" s="427" t="s">
        <v>65</v>
      </c>
      <c r="F6583" s="428">
        <v>0.21</v>
      </c>
      <c r="G6583" s="429">
        <v>0.18</v>
      </c>
      <c r="H6583" s="430"/>
      <c r="I6583" s="431">
        <v>3.78E-2</v>
      </c>
      <c r="J6583" s="432"/>
    </row>
    <row r="6584" spans="1:11" ht="22.5" hidden="1" outlineLevel="1">
      <c r="A6584" s="423"/>
      <c r="B6584" s="424"/>
      <c r="C6584" s="425">
        <v>79672</v>
      </c>
      <c r="D6584" s="426" t="s">
        <v>25277</v>
      </c>
      <c r="E6584" s="427" t="s">
        <v>9779</v>
      </c>
      <c r="F6584" s="428">
        <v>81.08</v>
      </c>
      <c r="G6584" s="429">
        <v>1</v>
      </c>
      <c r="H6584" s="430"/>
      <c r="I6584" s="431">
        <v>81.08</v>
      </c>
      <c r="J6584" s="432"/>
    </row>
    <row r="6585" spans="1:11" hidden="1" outlineLevel="1">
      <c r="A6585" s="418">
        <v>100292</v>
      </c>
      <c r="B6585" s="560" t="s">
        <v>25314</v>
      </c>
      <c r="C6585" s="560"/>
      <c r="D6585" s="560"/>
      <c r="E6585" s="560"/>
      <c r="F6585" s="560"/>
      <c r="G6585" s="560"/>
      <c r="H6585" s="419" t="s">
        <v>60</v>
      </c>
      <c r="I6585" s="420"/>
      <c r="J6585" s="421">
        <v>120.4</v>
      </c>
      <c r="K6585" s="422"/>
    </row>
    <row r="6586" spans="1:11" hidden="1" outlineLevel="1">
      <c r="A6586" s="423"/>
      <c r="B6586" s="424"/>
      <c r="C6586" s="425">
        <v>2035</v>
      </c>
      <c r="D6586" s="426" t="s">
        <v>22874</v>
      </c>
      <c r="E6586" s="427" t="s">
        <v>143</v>
      </c>
      <c r="F6586" s="428">
        <v>24.15</v>
      </c>
      <c r="G6586" s="429">
        <v>0.4</v>
      </c>
      <c r="H6586" s="430"/>
      <c r="I6586" s="431">
        <v>9.6623000000000001</v>
      </c>
      <c r="J6586" s="432"/>
    </row>
    <row r="6587" spans="1:11" ht="22.5" collapsed="1">
      <c r="A6587" s="423"/>
      <c r="B6587" s="424"/>
      <c r="C6587" s="425">
        <v>2036</v>
      </c>
      <c r="D6587" s="426" t="s">
        <v>22875</v>
      </c>
      <c r="E6587" s="427" t="s">
        <v>143</v>
      </c>
      <c r="F6587" s="428">
        <v>19.559999999999999</v>
      </c>
      <c r="G6587" s="429">
        <v>0.4</v>
      </c>
      <c r="H6587" s="430"/>
      <c r="I6587" s="431">
        <v>7.8268000000000004</v>
      </c>
      <c r="J6587" s="432"/>
    </row>
    <row r="6588" spans="1:11" hidden="1" outlineLevel="1">
      <c r="A6588" s="423"/>
      <c r="B6588" s="424"/>
      <c r="C6588" s="425">
        <v>79640</v>
      </c>
      <c r="D6588" s="426" t="s">
        <v>25293</v>
      </c>
      <c r="E6588" s="427" t="s">
        <v>65</v>
      </c>
      <c r="F6588" s="428">
        <v>0.21</v>
      </c>
      <c r="G6588" s="429">
        <v>0.24</v>
      </c>
      <c r="H6588" s="430"/>
      <c r="I6588" s="431">
        <v>5.04E-2</v>
      </c>
      <c r="J6588" s="432"/>
    </row>
    <row r="6589" spans="1:11" ht="22.5" hidden="1" outlineLevel="1">
      <c r="A6589" s="423"/>
      <c r="B6589" s="424"/>
      <c r="C6589" s="425">
        <v>79673</v>
      </c>
      <c r="D6589" s="426" t="s">
        <v>25315</v>
      </c>
      <c r="E6589" s="427" t="s">
        <v>9779</v>
      </c>
      <c r="F6589" s="428">
        <v>102.86</v>
      </c>
      <c r="G6589" s="429">
        <v>1</v>
      </c>
      <c r="H6589" s="430"/>
      <c r="I6589" s="431">
        <v>102.86</v>
      </c>
      <c r="J6589" s="432"/>
    </row>
    <row r="6590" spans="1:11" hidden="1" outlineLevel="1">
      <c r="A6590" s="418">
        <v>100294</v>
      </c>
      <c r="B6590" s="560" t="s">
        <v>25316</v>
      </c>
      <c r="C6590" s="560"/>
      <c r="D6590" s="560"/>
      <c r="E6590" s="560"/>
      <c r="F6590" s="560"/>
      <c r="G6590" s="560"/>
      <c r="H6590" s="419" t="s">
        <v>60</v>
      </c>
      <c r="I6590" s="420"/>
      <c r="J6590" s="421">
        <v>249.11</v>
      </c>
      <c r="K6590" s="422"/>
    </row>
    <row r="6591" spans="1:11" hidden="1" outlineLevel="1">
      <c r="A6591" s="423"/>
      <c r="B6591" s="424"/>
      <c r="C6591" s="425">
        <v>2035</v>
      </c>
      <c r="D6591" s="426" t="s">
        <v>22874</v>
      </c>
      <c r="E6591" s="427" t="s">
        <v>143</v>
      </c>
      <c r="F6591" s="428">
        <v>24.15</v>
      </c>
      <c r="G6591" s="429">
        <v>0.5</v>
      </c>
      <c r="H6591" s="430"/>
      <c r="I6591" s="431">
        <v>12.0779</v>
      </c>
      <c r="J6591" s="432"/>
    </row>
    <row r="6592" spans="1:11" ht="22.5" collapsed="1">
      <c r="A6592" s="423"/>
      <c r="B6592" s="424"/>
      <c r="C6592" s="425">
        <v>2036</v>
      </c>
      <c r="D6592" s="426" t="s">
        <v>22875</v>
      </c>
      <c r="E6592" s="427" t="s">
        <v>143</v>
      </c>
      <c r="F6592" s="428">
        <v>19.559999999999999</v>
      </c>
      <c r="G6592" s="429">
        <v>0.5</v>
      </c>
      <c r="H6592" s="430"/>
      <c r="I6592" s="431">
        <v>9.7835000000000001</v>
      </c>
      <c r="J6592" s="432"/>
    </row>
    <row r="6593" spans="1:11" hidden="1" outlineLevel="1">
      <c r="A6593" s="423"/>
      <c r="B6593" s="424"/>
      <c r="C6593" s="425">
        <v>79640</v>
      </c>
      <c r="D6593" s="426" t="s">
        <v>25293</v>
      </c>
      <c r="E6593" s="427" t="s">
        <v>65</v>
      </c>
      <c r="F6593" s="428">
        <v>0.21</v>
      </c>
      <c r="G6593" s="429">
        <v>0.36</v>
      </c>
      <c r="H6593" s="430"/>
      <c r="I6593" s="431">
        <v>7.5600000000000001E-2</v>
      </c>
      <c r="J6593" s="432"/>
    </row>
    <row r="6594" spans="1:11" ht="22.5" hidden="1" outlineLevel="1">
      <c r="A6594" s="423"/>
      <c r="B6594" s="424"/>
      <c r="C6594" s="425">
        <v>79675</v>
      </c>
      <c r="D6594" s="426" t="s">
        <v>25317</v>
      </c>
      <c r="E6594" s="427" t="s">
        <v>9779</v>
      </c>
      <c r="F6594" s="428">
        <v>227.17</v>
      </c>
      <c r="G6594" s="429">
        <v>1</v>
      </c>
      <c r="H6594" s="430"/>
      <c r="I6594" s="431">
        <v>227.17</v>
      </c>
      <c r="J6594" s="432"/>
    </row>
    <row r="6595" spans="1:11" hidden="1" outlineLevel="1">
      <c r="A6595" s="418">
        <v>100295</v>
      </c>
      <c r="B6595" s="560" t="s">
        <v>25318</v>
      </c>
      <c r="C6595" s="560"/>
      <c r="D6595" s="560"/>
      <c r="E6595" s="560"/>
      <c r="F6595" s="560"/>
      <c r="G6595" s="560"/>
      <c r="H6595" s="419" t="s">
        <v>60</v>
      </c>
      <c r="I6595" s="420"/>
      <c r="J6595" s="421">
        <v>332.06</v>
      </c>
      <c r="K6595" s="422"/>
    </row>
    <row r="6596" spans="1:11" hidden="1" outlineLevel="1">
      <c r="A6596" s="423"/>
      <c r="B6596" s="424"/>
      <c r="C6596" s="425">
        <v>2035</v>
      </c>
      <c r="D6596" s="426" t="s">
        <v>22874</v>
      </c>
      <c r="E6596" s="427" t="s">
        <v>143</v>
      </c>
      <c r="F6596" s="428">
        <v>24.15</v>
      </c>
      <c r="G6596" s="429">
        <v>0.6</v>
      </c>
      <c r="H6596" s="430"/>
      <c r="I6596" s="431">
        <v>14.493499999999999</v>
      </c>
      <c r="J6596" s="432"/>
    </row>
    <row r="6597" spans="1:11" ht="22.5" collapsed="1">
      <c r="A6597" s="423"/>
      <c r="B6597" s="424"/>
      <c r="C6597" s="425">
        <v>2036</v>
      </c>
      <c r="D6597" s="426" t="s">
        <v>22875</v>
      </c>
      <c r="E6597" s="427" t="s">
        <v>143</v>
      </c>
      <c r="F6597" s="428">
        <v>19.559999999999999</v>
      </c>
      <c r="G6597" s="429">
        <v>0.6</v>
      </c>
      <c r="H6597" s="430"/>
      <c r="I6597" s="431">
        <v>11.7402</v>
      </c>
      <c r="J6597" s="432"/>
    </row>
    <row r="6598" spans="1:11" hidden="1" outlineLevel="1">
      <c r="A6598" s="423"/>
      <c r="B6598" s="424"/>
      <c r="C6598" s="425">
        <v>79640</v>
      </c>
      <c r="D6598" s="426" t="s">
        <v>25293</v>
      </c>
      <c r="E6598" s="427" t="s">
        <v>65</v>
      </c>
      <c r="F6598" s="428">
        <v>0.21</v>
      </c>
      <c r="G6598" s="429">
        <v>0.48</v>
      </c>
      <c r="H6598" s="430"/>
      <c r="I6598" s="431">
        <v>0.1008</v>
      </c>
      <c r="J6598" s="432"/>
    </row>
    <row r="6599" spans="1:11" ht="22.5" hidden="1" outlineLevel="1">
      <c r="A6599" s="423"/>
      <c r="B6599" s="424"/>
      <c r="C6599" s="425">
        <v>79676</v>
      </c>
      <c r="D6599" s="426" t="s">
        <v>25319</v>
      </c>
      <c r="E6599" s="427" t="s">
        <v>9779</v>
      </c>
      <c r="F6599" s="428">
        <v>305.73</v>
      </c>
      <c r="G6599" s="429">
        <v>1</v>
      </c>
      <c r="H6599" s="430"/>
      <c r="I6599" s="431">
        <v>305.73</v>
      </c>
      <c r="J6599" s="432"/>
    </row>
    <row r="6600" spans="1:11" hidden="1" outlineLevel="1">
      <c r="A6600" s="418">
        <v>100303</v>
      </c>
      <c r="B6600" s="560" t="s">
        <v>25320</v>
      </c>
      <c r="C6600" s="560"/>
      <c r="D6600" s="560"/>
      <c r="E6600" s="560"/>
      <c r="F6600" s="560"/>
      <c r="G6600" s="560"/>
      <c r="H6600" s="419" t="s">
        <v>60</v>
      </c>
      <c r="I6600" s="420"/>
      <c r="J6600" s="421">
        <v>1626.24</v>
      </c>
      <c r="K6600" s="422"/>
    </row>
    <row r="6601" spans="1:11" hidden="1" outlineLevel="1">
      <c r="A6601" s="423"/>
      <c r="B6601" s="424"/>
      <c r="C6601" s="425">
        <v>2035</v>
      </c>
      <c r="D6601" s="426" t="s">
        <v>22874</v>
      </c>
      <c r="E6601" s="427" t="s">
        <v>143</v>
      </c>
      <c r="F6601" s="428">
        <v>24.15</v>
      </c>
      <c r="G6601" s="429">
        <v>8</v>
      </c>
      <c r="H6601" s="430"/>
      <c r="I6601" s="431">
        <v>193.24680000000001</v>
      </c>
      <c r="J6601" s="432"/>
    </row>
    <row r="6602" spans="1:11" ht="22.5" collapsed="1">
      <c r="A6602" s="423"/>
      <c r="B6602" s="424"/>
      <c r="C6602" s="425">
        <v>2036</v>
      </c>
      <c r="D6602" s="426" t="s">
        <v>22875</v>
      </c>
      <c r="E6602" s="427" t="s">
        <v>143</v>
      </c>
      <c r="F6602" s="428">
        <v>19.559999999999999</v>
      </c>
      <c r="G6602" s="429">
        <v>8</v>
      </c>
      <c r="H6602" s="430"/>
      <c r="I6602" s="431">
        <v>156.5361</v>
      </c>
      <c r="J6602" s="432"/>
    </row>
    <row r="6603" spans="1:11" ht="67.5" hidden="1" outlineLevel="1">
      <c r="A6603" s="423"/>
      <c r="B6603" s="424"/>
      <c r="C6603" s="425">
        <v>95021</v>
      </c>
      <c r="D6603" s="426" t="s">
        <v>25321</v>
      </c>
      <c r="E6603" s="427" t="s">
        <v>9779</v>
      </c>
      <c r="F6603" s="428">
        <v>1276.46</v>
      </c>
      <c r="G6603" s="429">
        <v>1</v>
      </c>
      <c r="H6603" s="430"/>
      <c r="I6603" s="431">
        <v>1276.46</v>
      </c>
      <c r="J6603" s="432"/>
    </row>
    <row r="6604" spans="1:11" hidden="1" outlineLevel="1">
      <c r="A6604" s="418">
        <v>100304</v>
      </c>
      <c r="B6604" s="560" t="s">
        <v>25322</v>
      </c>
      <c r="C6604" s="560"/>
      <c r="D6604" s="560"/>
      <c r="E6604" s="560"/>
      <c r="F6604" s="560"/>
      <c r="G6604" s="560"/>
      <c r="H6604" s="419" t="s">
        <v>60</v>
      </c>
      <c r="I6604" s="420"/>
      <c r="J6604" s="421">
        <v>1845.48</v>
      </c>
      <c r="K6604" s="422"/>
    </row>
    <row r="6605" spans="1:11" hidden="1" outlineLevel="1">
      <c r="A6605" s="423"/>
      <c r="B6605" s="424"/>
      <c r="C6605" s="425">
        <v>2035</v>
      </c>
      <c r="D6605" s="426" t="s">
        <v>22874</v>
      </c>
      <c r="E6605" s="427" t="s">
        <v>143</v>
      </c>
      <c r="F6605" s="428">
        <v>24.15</v>
      </c>
      <c r="G6605" s="429">
        <v>8</v>
      </c>
      <c r="H6605" s="430"/>
      <c r="I6605" s="431">
        <v>193.24680000000001</v>
      </c>
      <c r="J6605" s="432"/>
    </row>
    <row r="6606" spans="1:11" ht="22.5" collapsed="1">
      <c r="A6606" s="423"/>
      <c r="B6606" s="424"/>
      <c r="C6606" s="425">
        <v>2036</v>
      </c>
      <c r="D6606" s="426" t="s">
        <v>22875</v>
      </c>
      <c r="E6606" s="427" t="s">
        <v>143</v>
      </c>
      <c r="F6606" s="428">
        <v>19.559999999999999</v>
      </c>
      <c r="G6606" s="429">
        <v>8</v>
      </c>
      <c r="H6606" s="430"/>
      <c r="I6606" s="431">
        <v>156.5361</v>
      </c>
      <c r="J6606" s="432"/>
    </row>
    <row r="6607" spans="1:11" ht="67.5" hidden="1" outlineLevel="1">
      <c r="A6607" s="423"/>
      <c r="B6607" s="424"/>
      <c r="C6607" s="425">
        <v>95022</v>
      </c>
      <c r="D6607" s="426" t="s">
        <v>25323</v>
      </c>
      <c r="E6607" s="427" t="s">
        <v>9779</v>
      </c>
      <c r="F6607" s="428">
        <v>1495.7</v>
      </c>
      <c r="G6607" s="429">
        <v>1</v>
      </c>
      <c r="H6607" s="430"/>
      <c r="I6607" s="431">
        <v>1495.7</v>
      </c>
      <c r="J6607" s="432"/>
    </row>
    <row r="6608" spans="1:11" hidden="1" outlineLevel="1">
      <c r="A6608" s="418">
        <v>100305</v>
      </c>
      <c r="B6608" s="560" t="s">
        <v>25324</v>
      </c>
      <c r="C6608" s="560"/>
      <c r="D6608" s="560"/>
      <c r="E6608" s="560"/>
      <c r="F6608" s="560"/>
      <c r="G6608" s="560"/>
      <c r="H6608" s="419" t="s">
        <v>60</v>
      </c>
      <c r="I6608" s="420"/>
      <c r="J6608" s="421">
        <v>1916.68</v>
      </c>
      <c r="K6608" s="422"/>
    </row>
    <row r="6609" spans="1:11" hidden="1" outlineLevel="1">
      <c r="A6609" s="423"/>
      <c r="B6609" s="424"/>
      <c r="C6609" s="425">
        <v>2035</v>
      </c>
      <c r="D6609" s="426" t="s">
        <v>22874</v>
      </c>
      <c r="E6609" s="427" t="s">
        <v>143</v>
      </c>
      <c r="F6609" s="428">
        <v>24.15</v>
      </c>
      <c r="G6609" s="429">
        <v>8</v>
      </c>
      <c r="H6609" s="430"/>
      <c r="I6609" s="431">
        <v>193.24680000000001</v>
      </c>
      <c r="J6609" s="432"/>
    </row>
    <row r="6610" spans="1:11" ht="22.5" collapsed="1">
      <c r="A6610" s="423"/>
      <c r="B6610" s="424"/>
      <c r="C6610" s="425">
        <v>2036</v>
      </c>
      <c r="D6610" s="426" t="s">
        <v>22875</v>
      </c>
      <c r="E6610" s="427" t="s">
        <v>143</v>
      </c>
      <c r="F6610" s="428">
        <v>19.559999999999999</v>
      </c>
      <c r="G6610" s="429">
        <v>8</v>
      </c>
      <c r="H6610" s="430"/>
      <c r="I6610" s="431">
        <v>156.5361</v>
      </c>
      <c r="J6610" s="432"/>
    </row>
    <row r="6611" spans="1:11" ht="67.5" hidden="1" outlineLevel="1">
      <c r="A6611" s="423"/>
      <c r="B6611" s="424"/>
      <c r="C6611" s="425">
        <v>95023</v>
      </c>
      <c r="D6611" s="426" t="s">
        <v>25325</v>
      </c>
      <c r="E6611" s="427" t="s">
        <v>9779</v>
      </c>
      <c r="F6611" s="428">
        <v>1566.9</v>
      </c>
      <c r="G6611" s="429">
        <v>1</v>
      </c>
      <c r="H6611" s="430"/>
      <c r="I6611" s="431">
        <v>1566.9</v>
      </c>
      <c r="J6611" s="432"/>
    </row>
    <row r="6612" spans="1:11" hidden="1" outlineLevel="1">
      <c r="A6612" s="418">
        <v>100306</v>
      </c>
      <c r="B6612" s="560" t="s">
        <v>25326</v>
      </c>
      <c r="C6612" s="560"/>
      <c r="D6612" s="560"/>
      <c r="E6612" s="560"/>
      <c r="F6612" s="560"/>
      <c r="G6612" s="560"/>
      <c r="H6612" s="419" t="s">
        <v>60</v>
      </c>
      <c r="I6612" s="420"/>
      <c r="J6612" s="421">
        <v>2468.5700000000002</v>
      </c>
      <c r="K6612" s="422"/>
    </row>
    <row r="6613" spans="1:11" hidden="1" outlineLevel="1">
      <c r="A6613" s="423"/>
      <c r="B6613" s="424"/>
      <c r="C6613" s="425">
        <v>2035</v>
      </c>
      <c r="D6613" s="426" t="s">
        <v>22874</v>
      </c>
      <c r="E6613" s="427" t="s">
        <v>143</v>
      </c>
      <c r="F6613" s="428">
        <v>24.15</v>
      </c>
      <c r="G6613" s="429">
        <v>8</v>
      </c>
      <c r="H6613" s="430"/>
      <c r="I6613" s="431">
        <v>193.24680000000001</v>
      </c>
      <c r="J6613" s="432"/>
    </row>
    <row r="6614" spans="1:11" ht="22.5" collapsed="1">
      <c r="A6614" s="423"/>
      <c r="B6614" s="424"/>
      <c r="C6614" s="425">
        <v>2036</v>
      </c>
      <c r="D6614" s="426" t="s">
        <v>22875</v>
      </c>
      <c r="E6614" s="427" t="s">
        <v>143</v>
      </c>
      <c r="F6614" s="428">
        <v>19.559999999999999</v>
      </c>
      <c r="G6614" s="429">
        <v>8</v>
      </c>
      <c r="H6614" s="430"/>
      <c r="I6614" s="431">
        <v>156.5361</v>
      </c>
      <c r="J6614" s="432"/>
    </row>
    <row r="6615" spans="1:11" ht="67.5" hidden="1" outlineLevel="1">
      <c r="A6615" s="423"/>
      <c r="B6615" s="424"/>
      <c r="C6615" s="425">
        <v>95026</v>
      </c>
      <c r="D6615" s="426" t="s">
        <v>25327</v>
      </c>
      <c r="E6615" s="427" t="s">
        <v>9779</v>
      </c>
      <c r="F6615" s="428">
        <v>2118.79</v>
      </c>
      <c r="G6615" s="429">
        <v>1</v>
      </c>
      <c r="H6615" s="430"/>
      <c r="I6615" s="431">
        <v>2118.79</v>
      </c>
      <c r="J6615" s="432"/>
    </row>
    <row r="6616" spans="1:11" hidden="1" outlineLevel="1">
      <c r="A6616" s="418">
        <v>100307</v>
      </c>
      <c r="B6616" s="560" t="s">
        <v>25328</v>
      </c>
      <c r="C6616" s="560"/>
      <c r="D6616" s="560"/>
      <c r="E6616" s="560"/>
      <c r="F6616" s="560"/>
      <c r="G6616" s="560"/>
      <c r="H6616" s="419" t="s">
        <v>60</v>
      </c>
      <c r="I6616" s="420"/>
      <c r="J6616" s="421">
        <v>2626.94</v>
      </c>
      <c r="K6616" s="422"/>
    </row>
    <row r="6617" spans="1:11" hidden="1" outlineLevel="1">
      <c r="A6617" s="423"/>
      <c r="B6617" s="424"/>
      <c r="C6617" s="425">
        <v>2035</v>
      </c>
      <c r="D6617" s="426" t="s">
        <v>22874</v>
      </c>
      <c r="E6617" s="427" t="s">
        <v>143</v>
      </c>
      <c r="F6617" s="428">
        <v>24.15</v>
      </c>
      <c r="G6617" s="429">
        <v>8</v>
      </c>
      <c r="H6617" s="430"/>
      <c r="I6617" s="431">
        <v>193.24680000000001</v>
      </c>
      <c r="J6617" s="432"/>
    </row>
    <row r="6618" spans="1:11" ht="22.5" collapsed="1">
      <c r="A6618" s="423"/>
      <c r="B6618" s="424"/>
      <c r="C6618" s="425">
        <v>2036</v>
      </c>
      <c r="D6618" s="426" t="s">
        <v>22875</v>
      </c>
      <c r="E6618" s="427" t="s">
        <v>143</v>
      </c>
      <c r="F6618" s="428">
        <v>19.559999999999999</v>
      </c>
      <c r="G6618" s="429">
        <v>8</v>
      </c>
      <c r="H6618" s="430"/>
      <c r="I6618" s="431">
        <v>156.5361</v>
      </c>
      <c r="J6618" s="432"/>
    </row>
    <row r="6619" spans="1:11" ht="67.5" hidden="1" outlineLevel="1">
      <c r="A6619" s="423"/>
      <c r="B6619" s="424"/>
      <c r="C6619" s="425">
        <v>95028</v>
      </c>
      <c r="D6619" s="426" t="s">
        <v>25329</v>
      </c>
      <c r="E6619" s="427" t="s">
        <v>9779</v>
      </c>
      <c r="F6619" s="428">
        <v>2277.16</v>
      </c>
      <c r="G6619" s="429">
        <v>1</v>
      </c>
      <c r="H6619" s="430"/>
      <c r="I6619" s="431">
        <v>2277.16</v>
      </c>
      <c r="J6619" s="432"/>
    </row>
    <row r="6620" spans="1:11" hidden="1" outlineLevel="1">
      <c r="A6620" s="418">
        <v>100308</v>
      </c>
      <c r="B6620" s="560" t="s">
        <v>25330</v>
      </c>
      <c r="C6620" s="560"/>
      <c r="D6620" s="560"/>
      <c r="E6620" s="560"/>
      <c r="F6620" s="560"/>
      <c r="G6620" s="560"/>
      <c r="H6620" s="419" t="s">
        <v>60</v>
      </c>
      <c r="I6620" s="420"/>
      <c r="J6620" s="421">
        <v>3453.33</v>
      </c>
      <c r="K6620" s="422"/>
    </row>
    <row r="6621" spans="1:11" hidden="1" outlineLevel="1">
      <c r="A6621" s="423"/>
      <c r="B6621" s="424"/>
      <c r="C6621" s="425">
        <v>2035</v>
      </c>
      <c r="D6621" s="426" t="s">
        <v>22874</v>
      </c>
      <c r="E6621" s="427" t="s">
        <v>143</v>
      </c>
      <c r="F6621" s="428">
        <v>24.15</v>
      </c>
      <c r="G6621" s="429">
        <v>8</v>
      </c>
      <c r="H6621" s="430"/>
      <c r="I6621" s="431">
        <v>193.24680000000001</v>
      </c>
      <c r="J6621" s="432"/>
    </row>
    <row r="6622" spans="1:11" ht="22.5" collapsed="1">
      <c r="A6622" s="423"/>
      <c r="B6622" s="424"/>
      <c r="C6622" s="425">
        <v>2036</v>
      </c>
      <c r="D6622" s="426" t="s">
        <v>22875</v>
      </c>
      <c r="E6622" s="427" t="s">
        <v>143</v>
      </c>
      <c r="F6622" s="428">
        <v>19.559999999999999</v>
      </c>
      <c r="G6622" s="429">
        <v>8</v>
      </c>
      <c r="H6622" s="430"/>
      <c r="I6622" s="431">
        <v>156.5361</v>
      </c>
      <c r="J6622" s="432"/>
    </row>
    <row r="6623" spans="1:11" ht="67.5" hidden="1" outlineLevel="1">
      <c r="A6623" s="423"/>
      <c r="B6623" s="424"/>
      <c r="C6623" s="425">
        <v>95030</v>
      </c>
      <c r="D6623" s="426" t="s">
        <v>25331</v>
      </c>
      <c r="E6623" s="427" t="s">
        <v>9779</v>
      </c>
      <c r="F6623" s="428">
        <v>3103.55</v>
      </c>
      <c r="G6623" s="429">
        <v>1</v>
      </c>
      <c r="H6623" s="430"/>
      <c r="I6623" s="431">
        <v>3103.55</v>
      </c>
      <c r="J6623" s="432"/>
    </row>
    <row r="6624" spans="1:11" hidden="1" outlineLevel="1">
      <c r="A6624" s="418">
        <v>100309</v>
      </c>
      <c r="B6624" s="560" t="s">
        <v>25332</v>
      </c>
      <c r="C6624" s="560"/>
      <c r="D6624" s="560"/>
      <c r="E6624" s="560"/>
      <c r="F6624" s="560"/>
      <c r="G6624" s="560"/>
      <c r="H6624" s="419" t="s">
        <v>60</v>
      </c>
      <c r="I6624" s="420"/>
      <c r="J6624" s="421">
        <v>4023.77</v>
      </c>
      <c r="K6624" s="422"/>
    </row>
    <row r="6625" spans="1:11" hidden="1" outlineLevel="1">
      <c r="A6625" s="423"/>
      <c r="B6625" s="424"/>
      <c r="C6625" s="425">
        <v>2035</v>
      </c>
      <c r="D6625" s="426" t="s">
        <v>22874</v>
      </c>
      <c r="E6625" s="427" t="s">
        <v>143</v>
      </c>
      <c r="F6625" s="428">
        <v>24.15</v>
      </c>
      <c r="G6625" s="429">
        <v>8</v>
      </c>
      <c r="H6625" s="430"/>
      <c r="I6625" s="431">
        <v>193.24680000000001</v>
      </c>
      <c r="J6625" s="432"/>
    </row>
    <row r="6626" spans="1:11" ht="22.5" collapsed="1">
      <c r="A6626" s="423"/>
      <c r="B6626" s="424"/>
      <c r="C6626" s="425">
        <v>2036</v>
      </c>
      <c r="D6626" s="426" t="s">
        <v>22875</v>
      </c>
      <c r="E6626" s="427" t="s">
        <v>143</v>
      </c>
      <c r="F6626" s="428">
        <v>19.559999999999999</v>
      </c>
      <c r="G6626" s="429">
        <v>8</v>
      </c>
      <c r="H6626" s="430"/>
      <c r="I6626" s="431">
        <v>156.5361</v>
      </c>
      <c r="J6626" s="432"/>
    </row>
    <row r="6627" spans="1:11" ht="67.5" hidden="1" outlineLevel="1">
      <c r="A6627" s="423"/>
      <c r="B6627" s="424"/>
      <c r="C6627" s="425">
        <v>95032</v>
      </c>
      <c r="D6627" s="426" t="s">
        <v>25333</v>
      </c>
      <c r="E6627" s="427" t="s">
        <v>9779</v>
      </c>
      <c r="F6627" s="428">
        <v>3673.99</v>
      </c>
      <c r="G6627" s="429">
        <v>1</v>
      </c>
      <c r="H6627" s="430"/>
      <c r="I6627" s="431">
        <v>3673.99</v>
      </c>
      <c r="J6627" s="432"/>
    </row>
    <row r="6628" spans="1:11" ht="24.75" hidden="1" customHeight="1" outlineLevel="1">
      <c r="A6628" s="418">
        <v>100310</v>
      </c>
      <c r="B6628" s="560" t="s">
        <v>25334</v>
      </c>
      <c r="C6628" s="560"/>
      <c r="D6628" s="560"/>
      <c r="E6628" s="560"/>
      <c r="F6628" s="560"/>
      <c r="G6628" s="560"/>
      <c r="H6628" s="419" t="s">
        <v>60</v>
      </c>
      <c r="I6628" s="420"/>
      <c r="J6628" s="421">
        <v>7580.65</v>
      </c>
      <c r="K6628" s="422"/>
    </row>
    <row r="6629" spans="1:11" hidden="1" outlineLevel="1">
      <c r="A6629" s="423"/>
      <c r="B6629" s="424"/>
      <c r="C6629" s="425">
        <v>2035</v>
      </c>
      <c r="D6629" s="426" t="s">
        <v>22874</v>
      </c>
      <c r="E6629" s="427" t="s">
        <v>143</v>
      </c>
      <c r="F6629" s="428">
        <v>24.15</v>
      </c>
      <c r="G6629" s="429">
        <v>8</v>
      </c>
      <c r="H6629" s="430"/>
      <c r="I6629" s="431">
        <v>193.24680000000001</v>
      </c>
      <c r="J6629" s="432"/>
    </row>
    <row r="6630" spans="1:11" ht="22.5" collapsed="1">
      <c r="A6630" s="423"/>
      <c r="B6630" s="424"/>
      <c r="C6630" s="425">
        <v>2036</v>
      </c>
      <c r="D6630" s="426" t="s">
        <v>22875</v>
      </c>
      <c r="E6630" s="427" t="s">
        <v>143</v>
      </c>
      <c r="F6630" s="428">
        <v>19.559999999999999</v>
      </c>
      <c r="G6630" s="429">
        <v>10</v>
      </c>
      <c r="H6630" s="430"/>
      <c r="I6630" s="431">
        <v>195.67019999999999</v>
      </c>
      <c r="J6630" s="432"/>
    </row>
    <row r="6631" spans="1:11" ht="33.75" hidden="1" outlineLevel="1">
      <c r="A6631" s="423"/>
      <c r="B6631" s="424"/>
      <c r="C6631" s="425">
        <v>95033</v>
      </c>
      <c r="D6631" s="426" t="s">
        <v>25335</v>
      </c>
      <c r="E6631" s="427" t="s">
        <v>9779</v>
      </c>
      <c r="F6631" s="428">
        <v>7191.73</v>
      </c>
      <c r="G6631" s="429">
        <v>1</v>
      </c>
      <c r="H6631" s="430"/>
      <c r="I6631" s="431">
        <v>7191.73</v>
      </c>
      <c r="J6631" s="432"/>
    </row>
    <row r="6632" spans="1:11" ht="24.75" hidden="1" customHeight="1" outlineLevel="1">
      <c r="A6632" s="418">
        <v>100311</v>
      </c>
      <c r="B6632" s="560" t="s">
        <v>25336</v>
      </c>
      <c r="C6632" s="560"/>
      <c r="D6632" s="560"/>
      <c r="E6632" s="560"/>
      <c r="F6632" s="560"/>
      <c r="G6632" s="560"/>
      <c r="H6632" s="419" t="s">
        <v>60</v>
      </c>
      <c r="I6632" s="420"/>
      <c r="J6632" s="421">
        <v>7615.23</v>
      </c>
      <c r="K6632" s="422"/>
    </row>
    <row r="6633" spans="1:11" hidden="1" outlineLevel="1">
      <c r="A6633" s="423"/>
      <c r="B6633" s="424"/>
      <c r="C6633" s="425">
        <v>2035</v>
      </c>
      <c r="D6633" s="426" t="s">
        <v>22874</v>
      </c>
      <c r="E6633" s="427" t="s">
        <v>143</v>
      </c>
      <c r="F6633" s="428">
        <v>24.15</v>
      </c>
      <c r="G6633" s="429">
        <v>8</v>
      </c>
      <c r="H6633" s="430"/>
      <c r="I6633" s="431">
        <v>193.24680000000001</v>
      </c>
      <c r="J6633" s="432"/>
    </row>
    <row r="6634" spans="1:11" ht="22.5" collapsed="1">
      <c r="A6634" s="423"/>
      <c r="B6634" s="424"/>
      <c r="C6634" s="425">
        <v>2036</v>
      </c>
      <c r="D6634" s="426" t="s">
        <v>22875</v>
      </c>
      <c r="E6634" s="427" t="s">
        <v>143</v>
      </c>
      <c r="F6634" s="428">
        <v>19.559999999999999</v>
      </c>
      <c r="G6634" s="429">
        <v>10</v>
      </c>
      <c r="H6634" s="430"/>
      <c r="I6634" s="431">
        <v>195.67019999999999</v>
      </c>
      <c r="J6634" s="432"/>
    </row>
    <row r="6635" spans="1:11" ht="33.75" hidden="1" outlineLevel="1">
      <c r="A6635" s="423"/>
      <c r="B6635" s="424"/>
      <c r="C6635" s="425">
        <v>95034</v>
      </c>
      <c r="D6635" s="426" t="s">
        <v>25337</v>
      </c>
      <c r="E6635" s="427" t="s">
        <v>9779</v>
      </c>
      <c r="F6635" s="428">
        <v>7226.31</v>
      </c>
      <c r="G6635" s="429">
        <v>1</v>
      </c>
      <c r="H6635" s="430"/>
      <c r="I6635" s="431">
        <v>7226.31</v>
      </c>
      <c r="J6635" s="432"/>
    </row>
    <row r="6636" spans="1:11" ht="24.75" hidden="1" customHeight="1" outlineLevel="1">
      <c r="A6636" s="418">
        <v>100312</v>
      </c>
      <c r="B6636" s="560" t="s">
        <v>25338</v>
      </c>
      <c r="C6636" s="560"/>
      <c r="D6636" s="560"/>
      <c r="E6636" s="560"/>
      <c r="F6636" s="560"/>
      <c r="G6636" s="560"/>
      <c r="H6636" s="419" t="s">
        <v>60</v>
      </c>
      <c r="I6636" s="420"/>
      <c r="J6636" s="421">
        <v>19764.7</v>
      </c>
      <c r="K6636" s="422"/>
    </row>
    <row r="6637" spans="1:11" hidden="1" outlineLevel="1">
      <c r="A6637" s="423"/>
      <c r="B6637" s="424"/>
      <c r="C6637" s="425">
        <v>2035</v>
      </c>
      <c r="D6637" s="426" t="s">
        <v>22874</v>
      </c>
      <c r="E6637" s="427" t="s">
        <v>143</v>
      </c>
      <c r="F6637" s="428">
        <v>24.15</v>
      </c>
      <c r="G6637" s="429">
        <v>8</v>
      </c>
      <c r="H6637" s="430"/>
      <c r="I6637" s="431">
        <v>193.24680000000001</v>
      </c>
      <c r="J6637" s="432"/>
    </row>
    <row r="6638" spans="1:11" ht="22.5" collapsed="1">
      <c r="A6638" s="423"/>
      <c r="B6638" s="424"/>
      <c r="C6638" s="425">
        <v>2036</v>
      </c>
      <c r="D6638" s="426" t="s">
        <v>22875</v>
      </c>
      <c r="E6638" s="427" t="s">
        <v>143</v>
      </c>
      <c r="F6638" s="428">
        <v>19.559999999999999</v>
      </c>
      <c r="G6638" s="429">
        <v>10</v>
      </c>
      <c r="H6638" s="430"/>
      <c r="I6638" s="431">
        <v>195.67019999999999</v>
      </c>
      <c r="J6638" s="432"/>
    </row>
    <row r="6639" spans="1:11" ht="33.75" hidden="1" outlineLevel="1">
      <c r="A6639" s="423"/>
      <c r="B6639" s="424"/>
      <c r="C6639" s="425">
        <v>95035</v>
      </c>
      <c r="D6639" s="426" t="s">
        <v>25339</v>
      </c>
      <c r="E6639" s="427" t="s">
        <v>9779</v>
      </c>
      <c r="F6639" s="428">
        <v>19375.78</v>
      </c>
      <c r="G6639" s="429">
        <v>1</v>
      </c>
      <c r="H6639" s="430"/>
      <c r="I6639" s="431">
        <v>19375.78</v>
      </c>
      <c r="J6639" s="432"/>
    </row>
    <row r="6640" spans="1:11" ht="24.75" hidden="1" customHeight="1" outlineLevel="1">
      <c r="A6640" s="418">
        <v>100313</v>
      </c>
      <c r="B6640" s="560" t="s">
        <v>25340</v>
      </c>
      <c r="C6640" s="560"/>
      <c r="D6640" s="560"/>
      <c r="E6640" s="560"/>
      <c r="F6640" s="560"/>
      <c r="G6640" s="560"/>
      <c r="H6640" s="419" t="s">
        <v>60</v>
      </c>
      <c r="I6640" s="420"/>
      <c r="J6640" s="421">
        <v>14436.14</v>
      </c>
      <c r="K6640" s="422"/>
    </row>
    <row r="6641" spans="1:11" hidden="1" outlineLevel="1">
      <c r="A6641" s="423"/>
      <c r="B6641" s="424"/>
      <c r="C6641" s="425">
        <v>2035</v>
      </c>
      <c r="D6641" s="426" t="s">
        <v>22874</v>
      </c>
      <c r="E6641" s="427" t="s">
        <v>143</v>
      </c>
      <c r="F6641" s="428">
        <v>24.15</v>
      </c>
      <c r="G6641" s="429">
        <v>8</v>
      </c>
      <c r="H6641" s="430"/>
      <c r="I6641" s="431">
        <v>193.24680000000001</v>
      </c>
      <c r="J6641" s="432"/>
    </row>
    <row r="6642" spans="1:11" ht="22.5" collapsed="1">
      <c r="A6642" s="423"/>
      <c r="B6642" s="424"/>
      <c r="C6642" s="425">
        <v>2036</v>
      </c>
      <c r="D6642" s="426" t="s">
        <v>22875</v>
      </c>
      <c r="E6642" s="427" t="s">
        <v>143</v>
      </c>
      <c r="F6642" s="428">
        <v>19.559999999999999</v>
      </c>
      <c r="G6642" s="429">
        <v>10</v>
      </c>
      <c r="H6642" s="430"/>
      <c r="I6642" s="431">
        <v>195.67019999999999</v>
      </c>
      <c r="J6642" s="432"/>
    </row>
    <row r="6643" spans="1:11" ht="33.75" hidden="1" outlineLevel="1">
      <c r="A6643" s="423"/>
      <c r="B6643" s="424"/>
      <c r="C6643" s="425">
        <v>95036</v>
      </c>
      <c r="D6643" s="426" t="s">
        <v>25341</v>
      </c>
      <c r="E6643" s="427" t="s">
        <v>9779</v>
      </c>
      <c r="F6643" s="428">
        <v>14047.22</v>
      </c>
      <c r="G6643" s="429">
        <v>1</v>
      </c>
      <c r="H6643" s="430"/>
      <c r="I6643" s="431">
        <v>14047.22</v>
      </c>
      <c r="J6643" s="432"/>
    </row>
    <row r="6644" spans="1:11" ht="24.75" hidden="1" customHeight="1" outlineLevel="1">
      <c r="A6644" s="418">
        <v>100314</v>
      </c>
      <c r="B6644" s="560" t="s">
        <v>25342</v>
      </c>
      <c r="C6644" s="560"/>
      <c r="D6644" s="560"/>
      <c r="E6644" s="560"/>
      <c r="F6644" s="560"/>
      <c r="G6644" s="560"/>
      <c r="H6644" s="419" t="s">
        <v>60</v>
      </c>
      <c r="I6644" s="420"/>
      <c r="J6644" s="421">
        <v>22522.36</v>
      </c>
      <c r="K6644" s="422"/>
    </row>
    <row r="6645" spans="1:11" hidden="1" outlineLevel="1">
      <c r="A6645" s="423"/>
      <c r="B6645" s="424"/>
      <c r="C6645" s="425">
        <v>2035</v>
      </c>
      <c r="D6645" s="426" t="s">
        <v>22874</v>
      </c>
      <c r="E6645" s="427" t="s">
        <v>143</v>
      </c>
      <c r="F6645" s="428">
        <v>24.15</v>
      </c>
      <c r="G6645" s="429">
        <v>8</v>
      </c>
      <c r="H6645" s="430"/>
      <c r="I6645" s="431">
        <v>193.24680000000001</v>
      </c>
      <c r="J6645" s="432"/>
    </row>
    <row r="6646" spans="1:11" ht="22.5" collapsed="1">
      <c r="A6646" s="423"/>
      <c r="B6646" s="424"/>
      <c r="C6646" s="425">
        <v>2036</v>
      </c>
      <c r="D6646" s="426" t="s">
        <v>22875</v>
      </c>
      <c r="E6646" s="427" t="s">
        <v>143</v>
      </c>
      <c r="F6646" s="428">
        <v>19.559999999999999</v>
      </c>
      <c r="G6646" s="429">
        <v>10</v>
      </c>
      <c r="H6646" s="430"/>
      <c r="I6646" s="431">
        <v>195.67019999999999</v>
      </c>
      <c r="J6646" s="432"/>
    </row>
    <row r="6647" spans="1:11" ht="33.75" hidden="1" outlineLevel="1">
      <c r="A6647" s="423"/>
      <c r="B6647" s="424"/>
      <c r="C6647" s="425">
        <v>95037</v>
      </c>
      <c r="D6647" s="426" t="s">
        <v>25343</v>
      </c>
      <c r="E6647" s="427" t="s">
        <v>9779</v>
      </c>
      <c r="F6647" s="428">
        <v>22133.439999999999</v>
      </c>
      <c r="G6647" s="429">
        <v>1</v>
      </c>
      <c r="H6647" s="430"/>
      <c r="I6647" s="431">
        <v>22133.439999999999</v>
      </c>
      <c r="J6647" s="432"/>
    </row>
    <row r="6648" spans="1:11" ht="24.75" hidden="1" customHeight="1" outlineLevel="1">
      <c r="A6648" s="418">
        <v>100342</v>
      </c>
      <c r="B6648" s="560" t="s">
        <v>25344</v>
      </c>
      <c r="C6648" s="560"/>
      <c r="D6648" s="560"/>
      <c r="E6648" s="560"/>
      <c r="F6648" s="560"/>
      <c r="G6648" s="560"/>
      <c r="H6648" s="419" t="s">
        <v>65</v>
      </c>
      <c r="I6648" s="420"/>
      <c r="J6648" s="421">
        <v>125.42</v>
      </c>
      <c r="K6648" s="422"/>
    </row>
    <row r="6649" spans="1:11" hidden="1" outlineLevel="1">
      <c r="A6649" s="423"/>
      <c r="B6649" s="424"/>
      <c r="C6649" s="425">
        <v>2035</v>
      </c>
      <c r="D6649" s="426" t="s">
        <v>22874</v>
      </c>
      <c r="E6649" s="427" t="s">
        <v>143</v>
      </c>
      <c r="F6649" s="428">
        <v>24.15</v>
      </c>
      <c r="G6649" s="429">
        <v>1.1000000000000001</v>
      </c>
      <c r="H6649" s="430"/>
      <c r="I6649" s="431">
        <v>26.571400000000001</v>
      </c>
      <c r="J6649" s="432"/>
    </row>
    <row r="6650" spans="1:11" ht="22.5" collapsed="1">
      <c r="A6650" s="423"/>
      <c r="B6650" s="424"/>
      <c r="C6650" s="425">
        <v>2036</v>
      </c>
      <c r="D6650" s="426" t="s">
        <v>22875</v>
      </c>
      <c r="E6650" s="427" t="s">
        <v>143</v>
      </c>
      <c r="F6650" s="428">
        <v>19.559999999999999</v>
      </c>
      <c r="G6650" s="429">
        <v>1.1000000000000001</v>
      </c>
      <c r="H6650" s="430"/>
      <c r="I6650" s="431">
        <v>21.523700000000002</v>
      </c>
      <c r="J6650" s="432"/>
    </row>
    <row r="6651" spans="1:11" ht="45" hidden="1" outlineLevel="1">
      <c r="A6651" s="423"/>
      <c r="B6651" s="424"/>
      <c r="C6651" s="425">
        <v>70403</v>
      </c>
      <c r="D6651" s="426" t="s">
        <v>25345</v>
      </c>
      <c r="E6651" s="427" t="s">
        <v>65</v>
      </c>
      <c r="F6651" s="428">
        <v>51.45</v>
      </c>
      <c r="G6651" s="429">
        <v>1.5</v>
      </c>
      <c r="H6651" s="430"/>
      <c r="I6651" s="431">
        <v>77.174999999999997</v>
      </c>
      <c r="J6651" s="432"/>
    </row>
    <row r="6652" spans="1:11" hidden="1" outlineLevel="1">
      <c r="A6652" s="423"/>
      <c r="B6652" s="424"/>
      <c r="C6652" s="425">
        <v>79640</v>
      </c>
      <c r="D6652" s="426" t="s">
        <v>25293</v>
      </c>
      <c r="E6652" s="427" t="s">
        <v>65</v>
      </c>
      <c r="F6652" s="428">
        <v>0.21</v>
      </c>
      <c r="G6652" s="429">
        <v>0.72</v>
      </c>
      <c r="H6652" s="430"/>
      <c r="I6652" s="431">
        <v>0.1512</v>
      </c>
      <c r="J6652" s="432"/>
    </row>
    <row r="6653" spans="1:11" ht="24.75" hidden="1" customHeight="1" outlineLevel="1">
      <c r="A6653" s="418">
        <v>100344</v>
      </c>
      <c r="B6653" s="560" t="s">
        <v>25346</v>
      </c>
      <c r="C6653" s="560"/>
      <c r="D6653" s="560"/>
      <c r="E6653" s="560"/>
      <c r="F6653" s="560"/>
      <c r="G6653" s="560"/>
      <c r="H6653" s="419" t="s">
        <v>65</v>
      </c>
      <c r="I6653" s="420"/>
      <c r="J6653" s="421">
        <v>155.4</v>
      </c>
      <c r="K6653" s="422"/>
    </row>
    <row r="6654" spans="1:11" hidden="1" outlineLevel="1">
      <c r="A6654" s="423"/>
      <c r="B6654" s="424"/>
      <c r="C6654" s="425">
        <v>2035</v>
      </c>
      <c r="D6654" s="426" t="s">
        <v>22874</v>
      </c>
      <c r="E6654" s="427" t="s">
        <v>143</v>
      </c>
      <c r="F6654" s="428">
        <v>24.15</v>
      </c>
      <c r="G6654" s="429">
        <v>1.4</v>
      </c>
      <c r="H6654" s="430"/>
      <c r="I6654" s="431">
        <v>33.818199999999997</v>
      </c>
      <c r="J6654" s="432"/>
    </row>
    <row r="6655" spans="1:11" ht="22.5" collapsed="1">
      <c r="A6655" s="423"/>
      <c r="B6655" s="424"/>
      <c r="C6655" s="425">
        <v>2036</v>
      </c>
      <c r="D6655" s="426" t="s">
        <v>22875</v>
      </c>
      <c r="E6655" s="427" t="s">
        <v>143</v>
      </c>
      <c r="F6655" s="428">
        <v>19.559999999999999</v>
      </c>
      <c r="G6655" s="429">
        <v>1.4</v>
      </c>
      <c r="H6655" s="430"/>
      <c r="I6655" s="431">
        <v>27.393799999999999</v>
      </c>
      <c r="J6655" s="432"/>
    </row>
    <row r="6656" spans="1:11" ht="45" hidden="1" outlineLevel="1">
      <c r="A6656" s="423"/>
      <c r="B6656" s="424"/>
      <c r="C6656" s="425">
        <v>70405</v>
      </c>
      <c r="D6656" s="426" t="s">
        <v>25347</v>
      </c>
      <c r="E6656" s="427" t="s">
        <v>65</v>
      </c>
      <c r="F6656" s="428">
        <v>67.11</v>
      </c>
      <c r="G6656" s="429">
        <v>1.4</v>
      </c>
      <c r="H6656" s="430"/>
      <c r="I6656" s="431">
        <v>93.953999999999994</v>
      </c>
      <c r="J6656" s="432"/>
    </row>
    <row r="6657" spans="1:11" hidden="1" outlineLevel="1">
      <c r="A6657" s="423"/>
      <c r="B6657" s="424"/>
      <c r="C6657" s="425">
        <v>79640</v>
      </c>
      <c r="D6657" s="426" t="s">
        <v>25293</v>
      </c>
      <c r="E6657" s="427" t="s">
        <v>65</v>
      </c>
      <c r="F6657" s="428">
        <v>0.21</v>
      </c>
      <c r="G6657" s="429">
        <v>1.1299999999999999</v>
      </c>
      <c r="H6657" s="430"/>
      <c r="I6657" s="431">
        <v>0.23730000000000001</v>
      </c>
      <c r="J6657" s="432"/>
    </row>
    <row r="6658" spans="1:11" hidden="1" outlineLevel="1">
      <c r="A6658" s="418">
        <v>100352</v>
      </c>
      <c r="B6658" s="560" t="s">
        <v>25309</v>
      </c>
      <c r="C6658" s="560"/>
      <c r="D6658" s="560"/>
      <c r="E6658" s="560"/>
      <c r="F6658" s="560"/>
      <c r="G6658" s="560"/>
      <c r="H6658" s="419" t="s">
        <v>60</v>
      </c>
      <c r="I6658" s="420"/>
      <c r="J6658" s="421">
        <v>80.11</v>
      </c>
      <c r="K6658" s="422"/>
    </row>
    <row r="6659" spans="1:11" hidden="1" outlineLevel="1">
      <c r="A6659" s="423"/>
      <c r="B6659" s="424"/>
      <c r="C6659" s="425">
        <v>2035</v>
      </c>
      <c r="D6659" s="426" t="s">
        <v>22874</v>
      </c>
      <c r="E6659" s="427" t="s">
        <v>143</v>
      </c>
      <c r="F6659" s="428">
        <v>24.15</v>
      </c>
      <c r="G6659" s="429">
        <v>0.54</v>
      </c>
      <c r="H6659" s="430"/>
      <c r="I6659" s="431">
        <v>13.0441</v>
      </c>
      <c r="J6659" s="432"/>
    </row>
    <row r="6660" spans="1:11" ht="22.5" collapsed="1">
      <c r="A6660" s="423"/>
      <c r="B6660" s="424"/>
      <c r="C6660" s="425">
        <v>2036</v>
      </c>
      <c r="D6660" s="426" t="s">
        <v>22875</v>
      </c>
      <c r="E6660" s="427" t="s">
        <v>143</v>
      </c>
      <c r="F6660" s="428">
        <v>19.559999999999999</v>
      </c>
      <c r="G6660" s="429">
        <v>0.54</v>
      </c>
      <c r="H6660" s="430"/>
      <c r="I6660" s="431">
        <v>10.5661</v>
      </c>
      <c r="J6660" s="432"/>
    </row>
    <row r="6661" spans="1:11" ht="33.75" hidden="1" outlineLevel="1">
      <c r="A6661" s="423"/>
      <c r="B6661" s="424"/>
      <c r="C6661" s="425">
        <v>74403</v>
      </c>
      <c r="D6661" s="426" t="s">
        <v>25263</v>
      </c>
      <c r="E6661" s="427" t="s">
        <v>9779</v>
      </c>
      <c r="F6661" s="428">
        <v>56.4</v>
      </c>
      <c r="G6661" s="429">
        <v>1</v>
      </c>
      <c r="H6661" s="430"/>
      <c r="I6661" s="431">
        <v>56.4</v>
      </c>
      <c r="J6661" s="432"/>
    </row>
    <row r="6662" spans="1:11" hidden="1" outlineLevel="1">
      <c r="A6662" s="423"/>
      <c r="B6662" s="424"/>
      <c r="C6662" s="425">
        <v>79640</v>
      </c>
      <c r="D6662" s="426" t="s">
        <v>25293</v>
      </c>
      <c r="E6662" s="427" t="s">
        <v>65</v>
      </c>
      <c r="F6662" s="428">
        <v>0.21</v>
      </c>
      <c r="G6662" s="429">
        <v>0.48</v>
      </c>
      <c r="H6662" s="430"/>
      <c r="I6662" s="431">
        <v>0.1008</v>
      </c>
      <c r="J6662" s="432"/>
    </row>
    <row r="6663" spans="1:11" hidden="1" outlineLevel="1">
      <c r="A6663" s="418">
        <v>100354</v>
      </c>
      <c r="B6663" s="560" t="s">
        <v>25310</v>
      </c>
      <c r="C6663" s="560"/>
      <c r="D6663" s="560"/>
      <c r="E6663" s="560"/>
      <c r="F6663" s="560"/>
      <c r="G6663" s="560"/>
      <c r="H6663" s="419" t="s">
        <v>60</v>
      </c>
      <c r="I6663" s="420"/>
      <c r="J6663" s="421">
        <v>130.84</v>
      </c>
      <c r="K6663" s="422"/>
    </row>
    <row r="6664" spans="1:11" hidden="1" outlineLevel="1">
      <c r="A6664" s="423"/>
      <c r="B6664" s="424"/>
      <c r="C6664" s="425">
        <v>2035</v>
      </c>
      <c r="D6664" s="426" t="s">
        <v>22874</v>
      </c>
      <c r="E6664" s="427" t="s">
        <v>143</v>
      </c>
      <c r="F6664" s="428">
        <v>24.15</v>
      </c>
      <c r="G6664" s="429">
        <v>0.85</v>
      </c>
      <c r="H6664" s="430"/>
      <c r="I6664" s="431">
        <v>20.532399999999999</v>
      </c>
      <c r="J6664" s="432"/>
    </row>
    <row r="6665" spans="1:11" ht="22.5" collapsed="1">
      <c r="A6665" s="423"/>
      <c r="B6665" s="424"/>
      <c r="C6665" s="425">
        <v>2036</v>
      </c>
      <c r="D6665" s="426" t="s">
        <v>22875</v>
      </c>
      <c r="E6665" s="427" t="s">
        <v>143</v>
      </c>
      <c r="F6665" s="428">
        <v>19.559999999999999</v>
      </c>
      <c r="G6665" s="429">
        <v>0.85</v>
      </c>
      <c r="H6665" s="430"/>
      <c r="I6665" s="431">
        <v>16.631900000000002</v>
      </c>
      <c r="J6665" s="432"/>
    </row>
    <row r="6666" spans="1:11" ht="33.75" hidden="1" outlineLevel="1">
      <c r="A6666" s="423"/>
      <c r="B6666" s="424"/>
      <c r="C6666" s="425">
        <v>74405</v>
      </c>
      <c r="D6666" s="426" t="s">
        <v>25266</v>
      </c>
      <c r="E6666" s="427" t="s">
        <v>9779</v>
      </c>
      <c r="F6666" s="428">
        <v>93.52</v>
      </c>
      <c r="G6666" s="429">
        <v>1</v>
      </c>
      <c r="H6666" s="430"/>
      <c r="I6666" s="431">
        <v>93.52</v>
      </c>
      <c r="J6666" s="432"/>
    </row>
    <row r="6667" spans="1:11" hidden="1" outlineLevel="1">
      <c r="A6667" s="423"/>
      <c r="B6667" s="424"/>
      <c r="C6667" s="425">
        <v>79640</v>
      </c>
      <c r="D6667" s="426" t="s">
        <v>25293</v>
      </c>
      <c r="E6667" s="427" t="s">
        <v>65</v>
      </c>
      <c r="F6667" s="428">
        <v>0.21</v>
      </c>
      <c r="G6667" s="429">
        <v>0.72</v>
      </c>
      <c r="H6667" s="430"/>
      <c r="I6667" s="431">
        <v>0.1512</v>
      </c>
      <c r="J6667" s="432"/>
    </row>
    <row r="6668" spans="1:11" hidden="1" outlineLevel="1">
      <c r="A6668" s="418">
        <v>100362</v>
      </c>
      <c r="B6668" s="560" t="s">
        <v>25348</v>
      </c>
      <c r="C6668" s="560"/>
      <c r="D6668" s="560"/>
      <c r="E6668" s="560"/>
      <c r="F6668" s="560"/>
      <c r="G6668" s="560"/>
      <c r="H6668" s="419" t="s">
        <v>60</v>
      </c>
      <c r="I6668" s="420"/>
      <c r="J6668" s="421">
        <v>134.44999999999999</v>
      </c>
      <c r="K6668" s="422"/>
    </row>
    <row r="6669" spans="1:11" hidden="1" outlineLevel="1">
      <c r="A6669" s="423"/>
      <c r="B6669" s="424"/>
      <c r="C6669" s="425">
        <v>2035</v>
      </c>
      <c r="D6669" s="426" t="s">
        <v>22874</v>
      </c>
      <c r="E6669" s="427" t="s">
        <v>143</v>
      </c>
      <c r="F6669" s="428">
        <v>24.15</v>
      </c>
      <c r="G6669" s="429">
        <v>0.54</v>
      </c>
      <c r="H6669" s="430"/>
      <c r="I6669" s="431">
        <v>13.0441</v>
      </c>
      <c r="J6669" s="432"/>
    </row>
    <row r="6670" spans="1:11" ht="22.5" collapsed="1">
      <c r="A6670" s="423"/>
      <c r="B6670" s="424"/>
      <c r="C6670" s="425">
        <v>2036</v>
      </c>
      <c r="D6670" s="426" t="s">
        <v>22875</v>
      </c>
      <c r="E6670" s="427" t="s">
        <v>143</v>
      </c>
      <c r="F6670" s="428">
        <v>19.559999999999999</v>
      </c>
      <c r="G6670" s="429">
        <v>0.54</v>
      </c>
      <c r="H6670" s="430"/>
      <c r="I6670" s="431">
        <v>10.5661</v>
      </c>
      <c r="J6670" s="432"/>
    </row>
    <row r="6671" spans="1:11" ht="22.5" hidden="1" outlineLevel="1">
      <c r="A6671" s="423"/>
      <c r="B6671" s="424"/>
      <c r="C6671" s="425">
        <v>74863</v>
      </c>
      <c r="D6671" s="426" t="s">
        <v>25349</v>
      </c>
      <c r="E6671" s="427" t="s">
        <v>9779</v>
      </c>
      <c r="F6671" s="428">
        <v>110.59</v>
      </c>
      <c r="G6671" s="429">
        <v>1</v>
      </c>
      <c r="H6671" s="430"/>
      <c r="I6671" s="431">
        <v>110.59</v>
      </c>
      <c r="J6671" s="432"/>
    </row>
    <row r="6672" spans="1:11" hidden="1" outlineLevel="1">
      <c r="A6672" s="423"/>
      <c r="B6672" s="424"/>
      <c r="C6672" s="425">
        <v>79640</v>
      </c>
      <c r="D6672" s="426" t="s">
        <v>25293</v>
      </c>
      <c r="E6672" s="427" t="s">
        <v>65</v>
      </c>
      <c r="F6672" s="428">
        <v>0.21</v>
      </c>
      <c r="G6672" s="429">
        <v>1.2</v>
      </c>
      <c r="H6672" s="430"/>
      <c r="I6672" s="431">
        <v>0.252</v>
      </c>
      <c r="J6672" s="432"/>
    </row>
    <row r="6673" spans="1:11" hidden="1" outlineLevel="1">
      <c r="A6673" s="418">
        <v>100364</v>
      </c>
      <c r="B6673" s="560" t="s">
        <v>25350</v>
      </c>
      <c r="C6673" s="560"/>
      <c r="D6673" s="560"/>
      <c r="E6673" s="560"/>
      <c r="F6673" s="560"/>
      <c r="G6673" s="560"/>
      <c r="H6673" s="419" t="s">
        <v>60</v>
      </c>
      <c r="I6673" s="420"/>
      <c r="J6673" s="421">
        <v>220.34</v>
      </c>
      <c r="K6673" s="422"/>
    </row>
    <row r="6674" spans="1:11" hidden="1" outlineLevel="1">
      <c r="A6674" s="423"/>
      <c r="B6674" s="424"/>
      <c r="C6674" s="425">
        <v>2035</v>
      </c>
      <c r="D6674" s="426" t="s">
        <v>22874</v>
      </c>
      <c r="E6674" s="427" t="s">
        <v>143</v>
      </c>
      <c r="F6674" s="428">
        <v>24.15</v>
      </c>
      <c r="G6674" s="429">
        <v>0.85</v>
      </c>
      <c r="H6674" s="430"/>
      <c r="I6674" s="431">
        <v>20.532399999999999</v>
      </c>
      <c r="J6674" s="432"/>
    </row>
    <row r="6675" spans="1:11" ht="22.5" collapsed="1">
      <c r="A6675" s="423"/>
      <c r="B6675" s="424"/>
      <c r="C6675" s="425">
        <v>2036</v>
      </c>
      <c r="D6675" s="426" t="s">
        <v>22875</v>
      </c>
      <c r="E6675" s="427" t="s">
        <v>143</v>
      </c>
      <c r="F6675" s="428">
        <v>19.559999999999999</v>
      </c>
      <c r="G6675" s="429">
        <v>0.85</v>
      </c>
      <c r="H6675" s="430"/>
      <c r="I6675" s="431">
        <v>16.631900000000002</v>
      </c>
      <c r="J6675" s="432"/>
    </row>
    <row r="6676" spans="1:11" ht="22.5" hidden="1" outlineLevel="1">
      <c r="A6676" s="423"/>
      <c r="B6676" s="424"/>
      <c r="C6676" s="425">
        <v>74865</v>
      </c>
      <c r="D6676" s="426" t="s">
        <v>25351</v>
      </c>
      <c r="E6676" s="427" t="s">
        <v>9779</v>
      </c>
      <c r="F6676" s="428">
        <v>182.78</v>
      </c>
      <c r="G6676" s="429">
        <v>1</v>
      </c>
      <c r="H6676" s="430"/>
      <c r="I6676" s="431">
        <v>182.78</v>
      </c>
      <c r="J6676" s="432"/>
    </row>
    <row r="6677" spans="1:11" hidden="1" outlineLevel="1">
      <c r="A6677" s="423"/>
      <c r="B6677" s="424"/>
      <c r="C6677" s="425">
        <v>79640</v>
      </c>
      <c r="D6677" s="426" t="s">
        <v>25293</v>
      </c>
      <c r="E6677" s="427" t="s">
        <v>65</v>
      </c>
      <c r="F6677" s="428">
        <v>0.21</v>
      </c>
      <c r="G6677" s="429">
        <v>1.88</v>
      </c>
      <c r="H6677" s="430"/>
      <c r="I6677" s="431">
        <v>0.39479999999999998</v>
      </c>
      <c r="J6677" s="432"/>
    </row>
    <row r="6678" spans="1:11" hidden="1" outlineLevel="1">
      <c r="A6678" s="418">
        <v>100365</v>
      </c>
      <c r="B6678" s="560" t="s">
        <v>25352</v>
      </c>
      <c r="C6678" s="560"/>
      <c r="D6678" s="560"/>
      <c r="E6678" s="560"/>
      <c r="F6678" s="560"/>
      <c r="G6678" s="560"/>
      <c r="H6678" s="419" t="s">
        <v>60</v>
      </c>
      <c r="I6678" s="420"/>
      <c r="J6678" s="421">
        <v>286.66000000000003</v>
      </c>
      <c r="K6678" s="422"/>
    </row>
    <row r="6679" spans="1:11" hidden="1" outlineLevel="1">
      <c r="A6679" s="423"/>
      <c r="B6679" s="424"/>
      <c r="C6679" s="425">
        <v>2035</v>
      </c>
      <c r="D6679" s="426" t="s">
        <v>22874</v>
      </c>
      <c r="E6679" s="427" t="s">
        <v>143</v>
      </c>
      <c r="F6679" s="428">
        <v>24.15</v>
      </c>
      <c r="G6679" s="429">
        <v>0.85</v>
      </c>
      <c r="H6679" s="430"/>
      <c r="I6679" s="431">
        <v>20.532399999999999</v>
      </c>
      <c r="J6679" s="432"/>
    </row>
    <row r="6680" spans="1:11" ht="22.5" collapsed="1">
      <c r="A6680" s="423"/>
      <c r="B6680" s="424"/>
      <c r="C6680" s="425">
        <v>2036</v>
      </c>
      <c r="D6680" s="426" t="s">
        <v>22875</v>
      </c>
      <c r="E6680" s="427" t="s">
        <v>143</v>
      </c>
      <c r="F6680" s="428">
        <v>19.559999999999999</v>
      </c>
      <c r="G6680" s="429">
        <v>0.85</v>
      </c>
      <c r="H6680" s="430"/>
      <c r="I6680" s="431">
        <v>16.631900000000002</v>
      </c>
      <c r="J6680" s="432"/>
    </row>
    <row r="6681" spans="1:11" ht="22.5" hidden="1" outlineLevel="1">
      <c r="A6681" s="423"/>
      <c r="B6681" s="424"/>
      <c r="C6681" s="425">
        <v>74866</v>
      </c>
      <c r="D6681" s="426" t="s">
        <v>25353</v>
      </c>
      <c r="E6681" s="427" t="s">
        <v>9779</v>
      </c>
      <c r="F6681" s="428">
        <v>249.02</v>
      </c>
      <c r="G6681" s="429">
        <v>1</v>
      </c>
      <c r="H6681" s="430"/>
      <c r="I6681" s="431">
        <v>249.02</v>
      </c>
      <c r="J6681" s="432"/>
    </row>
    <row r="6682" spans="1:11" hidden="1" outlineLevel="1">
      <c r="A6682" s="423"/>
      <c r="B6682" s="424"/>
      <c r="C6682" s="425">
        <v>79640</v>
      </c>
      <c r="D6682" s="426" t="s">
        <v>25293</v>
      </c>
      <c r="E6682" s="427" t="s">
        <v>65</v>
      </c>
      <c r="F6682" s="428">
        <v>0.21</v>
      </c>
      <c r="G6682" s="429">
        <v>2.2599999999999998</v>
      </c>
      <c r="H6682" s="430"/>
      <c r="I6682" s="431">
        <v>0.47460000000000002</v>
      </c>
      <c r="J6682" s="432"/>
    </row>
    <row r="6683" spans="1:11" hidden="1" outlineLevel="1">
      <c r="A6683" s="418">
        <v>100366</v>
      </c>
      <c r="B6683" s="560" t="s">
        <v>25354</v>
      </c>
      <c r="C6683" s="560"/>
      <c r="D6683" s="560"/>
      <c r="E6683" s="560"/>
      <c r="F6683" s="560"/>
      <c r="G6683" s="560"/>
      <c r="H6683" s="419" t="s">
        <v>60</v>
      </c>
      <c r="I6683" s="420"/>
      <c r="J6683" s="421">
        <v>478.8</v>
      </c>
      <c r="K6683" s="422"/>
    </row>
    <row r="6684" spans="1:11" hidden="1" outlineLevel="1">
      <c r="A6684" s="423"/>
      <c r="B6684" s="424"/>
      <c r="C6684" s="425">
        <v>2035</v>
      </c>
      <c r="D6684" s="426" t="s">
        <v>22874</v>
      </c>
      <c r="E6684" s="427" t="s">
        <v>143</v>
      </c>
      <c r="F6684" s="428">
        <v>24.15</v>
      </c>
      <c r="G6684" s="429">
        <v>1.1499999999999999</v>
      </c>
      <c r="H6684" s="430"/>
      <c r="I6684" s="431">
        <v>27.779199999999999</v>
      </c>
      <c r="J6684" s="432"/>
    </row>
    <row r="6685" spans="1:11" ht="22.5" collapsed="1">
      <c r="A6685" s="423"/>
      <c r="B6685" s="424"/>
      <c r="C6685" s="425">
        <v>2036</v>
      </c>
      <c r="D6685" s="426" t="s">
        <v>22875</v>
      </c>
      <c r="E6685" s="427" t="s">
        <v>143</v>
      </c>
      <c r="F6685" s="428">
        <v>19.559999999999999</v>
      </c>
      <c r="G6685" s="429">
        <v>1.1499999999999999</v>
      </c>
      <c r="H6685" s="430"/>
      <c r="I6685" s="431">
        <v>22.501999999999999</v>
      </c>
      <c r="J6685" s="432"/>
    </row>
    <row r="6686" spans="1:11" ht="22.5" hidden="1" outlineLevel="1">
      <c r="A6686" s="423"/>
      <c r="B6686" s="424"/>
      <c r="C6686" s="425">
        <v>74867</v>
      </c>
      <c r="D6686" s="426" t="s">
        <v>25355</v>
      </c>
      <c r="E6686" s="427" t="s">
        <v>9779</v>
      </c>
      <c r="F6686" s="428">
        <v>427.93</v>
      </c>
      <c r="G6686" s="429">
        <v>1</v>
      </c>
      <c r="H6686" s="430"/>
      <c r="I6686" s="431">
        <v>427.93</v>
      </c>
      <c r="J6686" s="432"/>
    </row>
    <row r="6687" spans="1:11" hidden="1" outlineLevel="1">
      <c r="A6687" s="423"/>
      <c r="B6687" s="424"/>
      <c r="C6687" s="425">
        <v>79640</v>
      </c>
      <c r="D6687" s="426" t="s">
        <v>25293</v>
      </c>
      <c r="E6687" s="427" t="s">
        <v>65</v>
      </c>
      <c r="F6687" s="428">
        <v>0.21</v>
      </c>
      <c r="G6687" s="429">
        <v>2.82</v>
      </c>
      <c r="H6687" s="430"/>
      <c r="I6687" s="431">
        <v>0.59219999999999995</v>
      </c>
      <c r="J6687" s="432"/>
    </row>
    <row r="6688" spans="1:11" hidden="1" outlineLevel="1">
      <c r="A6688" s="418">
        <v>100367</v>
      </c>
      <c r="B6688" s="560" t="s">
        <v>25356</v>
      </c>
      <c r="C6688" s="560"/>
      <c r="D6688" s="560"/>
      <c r="E6688" s="560"/>
      <c r="F6688" s="560"/>
      <c r="G6688" s="560"/>
      <c r="H6688" s="419" t="s">
        <v>60</v>
      </c>
      <c r="I6688" s="420"/>
      <c r="J6688" s="421">
        <v>568.94000000000005</v>
      </c>
      <c r="K6688" s="422"/>
    </row>
    <row r="6689" spans="1:11" hidden="1" outlineLevel="1">
      <c r="A6689" s="423"/>
      <c r="B6689" s="424"/>
      <c r="C6689" s="425">
        <v>2035</v>
      </c>
      <c r="D6689" s="426" t="s">
        <v>22874</v>
      </c>
      <c r="E6689" s="427" t="s">
        <v>143</v>
      </c>
      <c r="F6689" s="428">
        <v>24.15</v>
      </c>
      <c r="G6689" s="429">
        <v>1.1499999999999999</v>
      </c>
      <c r="H6689" s="430"/>
      <c r="I6689" s="431">
        <v>27.779199999999999</v>
      </c>
      <c r="J6689" s="432"/>
    </row>
    <row r="6690" spans="1:11" ht="22.5" collapsed="1">
      <c r="A6690" s="423"/>
      <c r="B6690" s="424"/>
      <c r="C6690" s="425">
        <v>2036</v>
      </c>
      <c r="D6690" s="426" t="s">
        <v>22875</v>
      </c>
      <c r="E6690" s="427" t="s">
        <v>143</v>
      </c>
      <c r="F6690" s="428">
        <v>19.559999999999999</v>
      </c>
      <c r="G6690" s="429">
        <v>1.1499999999999999</v>
      </c>
      <c r="H6690" s="430"/>
      <c r="I6690" s="431">
        <v>22.501999999999999</v>
      </c>
      <c r="J6690" s="432"/>
    </row>
    <row r="6691" spans="1:11" ht="22.5" hidden="1" outlineLevel="1">
      <c r="A6691" s="423"/>
      <c r="B6691" s="424"/>
      <c r="C6691" s="425">
        <v>74868</v>
      </c>
      <c r="D6691" s="426" t="s">
        <v>25357</v>
      </c>
      <c r="E6691" s="427" t="s">
        <v>9779</v>
      </c>
      <c r="F6691" s="428">
        <v>517.99</v>
      </c>
      <c r="G6691" s="429">
        <v>1</v>
      </c>
      <c r="H6691" s="430"/>
      <c r="I6691" s="431">
        <v>517.99</v>
      </c>
      <c r="J6691" s="432"/>
    </row>
    <row r="6692" spans="1:11" hidden="1" outlineLevel="1">
      <c r="A6692" s="423"/>
      <c r="B6692" s="424"/>
      <c r="C6692" s="425">
        <v>79640</v>
      </c>
      <c r="D6692" s="426" t="s">
        <v>25293</v>
      </c>
      <c r="E6692" s="427" t="s">
        <v>65</v>
      </c>
      <c r="F6692" s="428">
        <v>0.21</v>
      </c>
      <c r="G6692" s="429">
        <v>3.2</v>
      </c>
      <c r="H6692" s="430"/>
      <c r="I6692" s="431">
        <v>0.67200000000000004</v>
      </c>
      <c r="J6692" s="432"/>
    </row>
    <row r="6693" spans="1:11" hidden="1" outlineLevel="1">
      <c r="A6693" s="418">
        <v>100368</v>
      </c>
      <c r="B6693" s="560" t="s">
        <v>25358</v>
      </c>
      <c r="C6693" s="560"/>
      <c r="D6693" s="560"/>
      <c r="E6693" s="560"/>
      <c r="F6693" s="560"/>
      <c r="G6693" s="560"/>
      <c r="H6693" s="419" t="s">
        <v>60</v>
      </c>
      <c r="I6693" s="420"/>
      <c r="J6693" s="421">
        <v>959.3</v>
      </c>
      <c r="K6693" s="422"/>
    </row>
    <row r="6694" spans="1:11" hidden="1" outlineLevel="1">
      <c r="A6694" s="423"/>
      <c r="B6694" s="424"/>
      <c r="C6694" s="425">
        <v>2035</v>
      </c>
      <c r="D6694" s="426" t="s">
        <v>22874</v>
      </c>
      <c r="E6694" s="427" t="s">
        <v>143</v>
      </c>
      <c r="F6694" s="428">
        <v>24.15</v>
      </c>
      <c r="G6694" s="429">
        <v>1.48</v>
      </c>
      <c r="H6694" s="430"/>
      <c r="I6694" s="431">
        <v>35.750599999999999</v>
      </c>
      <c r="J6694" s="432"/>
    </row>
    <row r="6695" spans="1:11" ht="22.5" collapsed="1">
      <c r="A6695" s="423"/>
      <c r="B6695" s="424"/>
      <c r="C6695" s="425">
        <v>2036</v>
      </c>
      <c r="D6695" s="426" t="s">
        <v>22875</v>
      </c>
      <c r="E6695" s="427" t="s">
        <v>143</v>
      </c>
      <c r="F6695" s="428">
        <v>19.559999999999999</v>
      </c>
      <c r="G6695" s="429">
        <v>1.48</v>
      </c>
      <c r="H6695" s="430"/>
      <c r="I6695" s="431">
        <v>28.959099999999999</v>
      </c>
      <c r="J6695" s="432"/>
    </row>
    <row r="6696" spans="1:11" ht="22.5" hidden="1" outlineLevel="1">
      <c r="A6696" s="423"/>
      <c r="B6696" s="424"/>
      <c r="C6696" s="425">
        <v>74870</v>
      </c>
      <c r="D6696" s="426" t="s">
        <v>25359</v>
      </c>
      <c r="E6696" s="427" t="s">
        <v>9779</v>
      </c>
      <c r="F6696" s="428">
        <v>893.72</v>
      </c>
      <c r="G6696" s="429">
        <v>1</v>
      </c>
      <c r="H6696" s="430"/>
      <c r="I6696" s="431">
        <v>893.72</v>
      </c>
      <c r="J6696" s="432"/>
    </row>
    <row r="6697" spans="1:11" hidden="1" outlineLevel="1">
      <c r="A6697" s="423"/>
      <c r="B6697" s="424"/>
      <c r="C6697" s="425">
        <v>79640</v>
      </c>
      <c r="D6697" s="426" t="s">
        <v>25293</v>
      </c>
      <c r="E6697" s="427" t="s">
        <v>65</v>
      </c>
      <c r="F6697" s="428">
        <v>0.21</v>
      </c>
      <c r="G6697" s="429">
        <v>4.1399999999999997</v>
      </c>
      <c r="H6697" s="430"/>
      <c r="I6697" s="431">
        <v>0.86939999999999995</v>
      </c>
      <c r="J6697" s="432"/>
    </row>
    <row r="6698" spans="1:11" hidden="1" outlineLevel="1">
      <c r="A6698" s="418">
        <v>100372</v>
      </c>
      <c r="B6698" s="560" t="s">
        <v>25360</v>
      </c>
      <c r="C6698" s="560"/>
      <c r="D6698" s="560"/>
      <c r="E6698" s="560"/>
      <c r="F6698" s="560"/>
      <c r="G6698" s="560"/>
      <c r="H6698" s="419" t="s">
        <v>60</v>
      </c>
      <c r="I6698" s="420"/>
      <c r="J6698" s="421">
        <v>92.6</v>
      </c>
      <c r="K6698" s="422"/>
    </row>
    <row r="6699" spans="1:11" hidden="1" outlineLevel="1">
      <c r="A6699" s="423"/>
      <c r="B6699" s="424"/>
      <c r="C6699" s="425">
        <v>2035</v>
      </c>
      <c r="D6699" s="426" t="s">
        <v>22874</v>
      </c>
      <c r="E6699" s="427" t="s">
        <v>143</v>
      </c>
      <c r="F6699" s="428">
        <v>24.15</v>
      </c>
      <c r="G6699" s="429">
        <v>0.54</v>
      </c>
      <c r="H6699" s="430"/>
      <c r="I6699" s="431">
        <v>13.0441</v>
      </c>
      <c r="J6699" s="432"/>
    </row>
    <row r="6700" spans="1:11" ht="22.5" collapsed="1">
      <c r="A6700" s="423"/>
      <c r="B6700" s="424"/>
      <c r="C6700" s="425">
        <v>2036</v>
      </c>
      <c r="D6700" s="426" t="s">
        <v>22875</v>
      </c>
      <c r="E6700" s="427" t="s">
        <v>143</v>
      </c>
      <c r="F6700" s="428">
        <v>19.559999999999999</v>
      </c>
      <c r="G6700" s="429">
        <v>0.54</v>
      </c>
      <c r="H6700" s="430"/>
      <c r="I6700" s="431">
        <v>10.5661</v>
      </c>
      <c r="J6700" s="432"/>
    </row>
    <row r="6701" spans="1:11" ht="22.5" hidden="1" outlineLevel="1">
      <c r="A6701" s="423"/>
      <c r="B6701" s="424"/>
      <c r="C6701" s="425">
        <v>74883</v>
      </c>
      <c r="D6701" s="426" t="s">
        <v>25361</v>
      </c>
      <c r="E6701" s="427" t="s">
        <v>9779</v>
      </c>
      <c r="F6701" s="428">
        <v>68.739999999999995</v>
      </c>
      <c r="G6701" s="429">
        <v>1</v>
      </c>
      <c r="H6701" s="430"/>
      <c r="I6701" s="431">
        <v>68.739999999999995</v>
      </c>
      <c r="J6701" s="432"/>
    </row>
    <row r="6702" spans="1:11" hidden="1" outlineLevel="1">
      <c r="A6702" s="423"/>
      <c r="B6702" s="424"/>
      <c r="C6702" s="425">
        <v>79640</v>
      </c>
      <c r="D6702" s="426" t="s">
        <v>25293</v>
      </c>
      <c r="E6702" s="427" t="s">
        <v>65</v>
      </c>
      <c r="F6702" s="428">
        <v>0.21</v>
      </c>
      <c r="G6702" s="429">
        <v>1.2</v>
      </c>
      <c r="H6702" s="430"/>
      <c r="I6702" s="431">
        <v>0.252</v>
      </c>
      <c r="J6702" s="432"/>
    </row>
    <row r="6703" spans="1:11" hidden="1" outlineLevel="1">
      <c r="A6703" s="418">
        <v>100373</v>
      </c>
      <c r="B6703" s="560" t="s">
        <v>25362</v>
      </c>
      <c r="C6703" s="560"/>
      <c r="D6703" s="560"/>
      <c r="E6703" s="560"/>
      <c r="F6703" s="560"/>
      <c r="G6703" s="560"/>
      <c r="H6703" s="419" t="s">
        <v>60</v>
      </c>
      <c r="I6703" s="420"/>
      <c r="J6703" s="421">
        <v>146.69999999999999</v>
      </c>
      <c r="K6703" s="422"/>
    </row>
    <row r="6704" spans="1:11" hidden="1" outlineLevel="1">
      <c r="A6704" s="423"/>
      <c r="B6704" s="424"/>
      <c r="C6704" s="425">
        <v>2035</v>
      </c>
      <c r="D6704" s="426" t="s">
        <v>22874</v>
      </c>
      <c r="E6704" s="427" t="s">
        <v>143</v>
      </c>
      <c r="F6704" s="428">
        <v>24.15</v>
      </c>
      <c r="G6704" s="429">
        <v>0.85</v>
      </c>
      <c r="H6704" s="430"/>
      <c r="I6704" s="431">
        <v>20.532399999999999</v>
      </c>
      <c r="J6704" s="432"/>
    </row>
    <row r="6705" spans="1:11" ht="22.5" collapsed="1">
      <c r="A6705" s="423"/>
      <c r="B6705" s="424"/>
      <c r="C6705" s="425">
        <v>2036</v>
      </c>
      <c r="D6705" s="426" t="s">
        <v>22875</v>
      </c>
      <c r="E6705" s="427" t="s">
        <v>143</v>
      </c>
      <c r="F6705" s="428">
        <v>19.559999999999999</v>
      </c>
      <c r="G6705" s="429">
        <v>0.85</v>
      </c>
      <c r="H6705" s="430"/>
      <c r="I6705" s="431">
        <v>16.631900000000002</v>
      </c>
      <c r="J6705" s="432"/>
    </row>
    <row r="6706" spans="1:11" ht="22.5" hidden="1" outlineLevel="1">
      <c r="A6706" s="423"/>
      <c r="B6706" s="424"/>
      <c r="C6706" s="425">
        <v>74884</v>
      </c>
      <c r="D6706" s="426" t="s">
        <v>25363</v>
      </c>
      <c r="E6706" s="427" t="s">
        <v>9779</v>
      </c>
      <c r="F6706" s="428">
        <v>109.22</v>
      </c>
      <c r="G6706" s="429">
        <v>1</v>
      </c>
      <c r="H6706" s="430"/>
      <c r="I6706" s="431">
        <v>109.22</v>
      </c>
      <c r="J6706" s="432"/>
    </row>
    <row r="6707" spans="1:11" hidden="1" outlineLevel="1">
      <c r="A6707" s="423"/>
      <c r="B6707" s="424"/>
      <c r="C6707" s="425">
        <v>79640</v>
      </c>
      <c r="D6707" s="426" t="s">
        <v>25293</v>
      </c>
      <c r="E6707" s="427" t="s">
        <v>65</v>
      </c>
      <c r="F6707" s="428">
        <v>0.21</v>
      </c>
      <c r="G6707" s="429">
        <v>1.5</v>
      </c>
      <c r="H6707" s="430"/>
      <c r="I6707" s="431">
        <v>0.315</v>
      </c>
      <c r="J6707" s="432"/>
    </row>
    <row r="6708" spans="1:11" hidden="1" outlineLevel="1">
      <c r="A6708" s="418">
        <v>100374</v>
      </c>
      <c r="B6708" s="560" t="s">
        <v>25364</v>
      </c>
      <c r="C6708" s="560"/>
      <c r="D6708" s="560"/>
      <c r="E6708" s="560"/>
      <c r="F6708" s="560"/>
      <c r="G6708" s="560"/>
      <c r="H6708" s="419" t="s">
        <v>60</v>
      </c>
      <c r="I6708" s="420"/>
      <c r="J6708" s="421">
        <v>162.75</v>
      </c>
      <c r="K6708" s="422"/>
    </row>
    <row r="6709" spans="1:11" hidden="1" outlineLevel="1">
      <c r="A6709" s="423"/>
      <c r="B6709" s="424"/>
      <c r="C6709" s="425">
        <v>2035</v>
      </c>
      <c r="D6709" s="426" t="s">
        <v>22874</v>
      </c>
      <c r="E6709" s="427" t="s">
        <v>143</v>
      </c>
      <c r="F6709" s="428">
        <v>24.15</v>
      </c>
      <c r="G6709" s="429">
        <v>0.85</v>
      </c>
      <c r="H6709" s="430"/>
      <c r="I6709" s="431">
        <v>20.532399999999999</v>
      </c>
      <c r="J6709" s="432"/>
    </row>
    <row r="6710" spans="1:11" ht="22.5" collapsed="1">
      <c r="A6710" s="423"/>
      <c r="B6710" s="424"/>
      <c r="C6710" s="425">
        <v>2036</v>
      </c>
      <c r="D6710" s="426" t="s">
        <v>22875</v>
      </c>
      <c r="E6710" s="427" t="s">
        <v>143</v>
      </c>
      <c r="F6710" s="428">
        <v>19.559999999999999</v>
      </c>
      <c r="G6710" s="429">
        <v>0.85</v>
      </c>
      <c r="H6710" s="430"/>
      <c r="I6710" s="431">
        <v>16.631900000000002</v>
      </c>
      <c r="J6710" s="432"/>
    </row>
    <row r="6711" spans="1:11" ht="22.5" hidden="1" outlineLevel="1">
      <c r="A6711" s="423"/>
      <c r="B6711" s="424"/>
      <c r="C6711" s="425">
        <v>74885</v>
      </c>
      <c r="D6711" s="426" t="s">
        <v>25365</v>
      </c>
      <c r="E6711" s="427" t="s">
        <v>9779</v>
      </c>
      <c r="F6711" s="428">
        <v>125.19</v>
      </c>
      <c r="G6711" s="429">
        <v>1</v>
      </c>
      <c r="H6711" s="430"/>
      <c r="I6711" s="431">
        <v>125.19</v>
      </c>
      <c r="J6711" s="432"/>
    </row>
    <row r="6712" spans="1:11" hidden="1" outlineLevel="1">
      <c r="A6712" s="423"/>
      <c r="B6712" s="424"/>
      <c r="C6712" s="425">
        <v>79640</v>
      </c>
      <c r="D6712" s="426" t="s">
        <v>25293</v>
      </c>
      <c r="E6712" s="427" t="s">
        <v>65</v>
      </c>
      <c r="F6712" s="428">
        <v>0.21</v>
      </c>
      <c r="G6712" s="429">
        <v>1.88</v>
      </c>
      <c r="H6712" s="430"/>
      <c r="I6712" s="431">
        <v>0.39479999999999998</v>
      </c>
      <c r="J6712" s="432"/>
    </row>
    <row r="6713" spans="1:11" hidden="1" outlineLevel="1">
      <c r="A6713" s="418">
        <v>100375</v>
      </c>
      <c r="B6713" s="560" t="s">
        <v>25366</v>
      </c>
      <c r="C6713" s="560"/>
      <c r="D6713" s="560"/>
      <c r="E6713" s="560"/>
      <c r="F6713" s="560"/>
      <c r="G6713" s="560"/>
      <c r="H6713" s="419" t="s">
        <v>60</v>
      </c>
      <c r="I6713" s="420"/>
      <c r="J6713" s="421">
        <v>203.32</v>
      </c>
      <c r="K6713" s="422"/>
    </row>
    <row r="6714" spans="1:11" hidden="1" outlineLevel="1">
      <c r="A6714" s="423"/>
      <c r="B6714" s="424"/>
      <c r="C6714" s="425">
        <v>2035</v>
      </c>
      <c r="D6714" s="426" t="s">
        <v>22874</v>
      </c>
      <c r="E6714" s="427" t="s">
        <v>143</v>
      </c>
      <c r="F6714" s="428">
        <v>24.15</v>
      </c>
      <c r="G6714" s="429">
        <v>0.85</v>
      </c>
      <c r="H6714" s="430"/>
      <c r="I6714" s="431">
        <v>20.532399999999999</v>
      </c>
      <c r="J6714" s="432"/>
    </row>
    <row r="6715" spans="1:11" ht="22.5" collapsed="1">
      <c r="A6715" s="423"/>
      <c r="B6715" s="424"/>
      <c r="C6715" s="425">
        <v>2036</v>
      </c>
      <c r="D6715" s="426" t="s">
        <v>22875</v>
      </c>
      <c r="E6715" s="427" t="s">
        <v>143</v>
      </c>
      <c r="F6715" s="428">
        <v>19.559999999999999</v>
      </c>
      <c r="G6715" s="429">
        <v>0.85</v>
      </c>
      <c r="H6715" s="430"/>
      <c r="I6715" s="431">
        <v>16.631900000000002</v>
      </c>
      <c r="J6715" s="432"/>
    </row>
    <row r="6716" spans="1:11" ht="22.5" hidden="1" outlineLevel="1">
      <c r="A6716" s="423"/>
      <c r="B6716" s="424"/>
      <c r="C6716" s="425">
        <v>74886</v>
      </c>
      <c r="D6716" s="426" t="s">
        <v>25367</v>
      </c>
      <c r="E6716" s="427" t="s">
        <v>9779</v>
      </c>
      <c r="F6716" s="428">
        <v>165.68</v>
      </c>
      <c r="G6716" s="429">
        <v>1</v>
      </c>
      <c r="H6716" s="430"/>
      <c r="I6716" s="431">
        <v>165.68</v>
      </c>
      <c r="J6716" s="432"/>
    </row>
    <row r="6717" spans="1:11" hidden="1" outlineLevel="1">
      <c r="A6717" s="423"/>
      <c r="B6717" s="424"/>
      <c r="C6717" s="425">
        <v>79640</v>
      </c>
      <c r="D6717" s="426" t="s">
        <v>25293</v>
      </c>
      <c r="E6717" s="427" t="s">
        <v>65</v>
      </c>
      <c r="F6717" s="428">
        <v>0.21</v>
      </c>
      <c r="G6717" s="429">
        <v>2.2599999999999998</v>
      </c>
      <c r="H6717" s="430"/>
      <c r="I6717" s="431">
        <v>0.47460000000000002</v>
      </c>
      <c r="J6717" s="432"/>
    </row>
    <row r="6718" spans="1:11" hidden="1" outlineLevel="1">
      <c r="A6718" s="418">
        <v>100376</v>
      </c>
      <c r="B6718" s="560" t="s">
        <v>25368</v>
      </c>
      <c r="C6718" s="560"/>
      <c r="D6718" s="560"/>
      <c r="E6718" s="560"/>
      <c r="F6718" s="560"/>
      <c r="G6718" s="560"/>
      <c r="H6718" s="419" t="s">
        <v>60</v>
      </c>
      <c r="I6718" s="420"/>
      <c r="J6718" s="421">
        <v>348.94</v>
      </c>
      <c r="K6718" s="422"/>
    </row>
    <row r="6719" spans="1:11" hidden="1" outlineLevel="1">
      <c r="A6719" s="423"/>
      <c r="B6719" s="424"/>
      <c r="C6719" s="425">
        <v>2035</v>
      </c>
      <c r="D6719" s="426" t="s">
        <v>22874</v>
      </c>
      <c r="E6719" s="427" t="s">
        <v>143</v>
      </c>
      <c r="F6719" s="428">
        <v>24.15</v>
      </c>
      <c r="G6719" s="429">
        <v>1.1499999999999999</v>
      </c>
      <c r="H6719" s="430"/>
      <c r="I6719" s="431">
        <v>27.779199999999999</v>
      </c>
      <c r="J6719" s="432"/>
    </row>
    <row r="6720" spans="1:11" ht="22.5" collapsed="1">
      <c r="A6720" s="423"/>
      <c r="B6720" s="424"/>
      <c r="C6720" s="425">
        <v>2036</v>
      </c>
      <c r="D6720" s="426" t="s">
        <v>22875</v>
      </c>
      <c r="E6720" s="427" t="s">
        <v>143</v>
      </c>
      <c r="F6720" s="428">
        <v>19.559999999999999</v>
      </c>
      <c r="G6720" s="429">
        <v>1.1499999999999999</v>
      </c>
      <c r="H6720" s="430"/>
      <c r="I6720" s="431">
        <v>22.501999999999999</v>
      </c>
      <c r="J6720" s="432"/>
    </row>
    <row r="6721" spans="1:11" ht="22.5" hidden="1" outlineLevel="1">
      <c r="A6721" s="423"/>
      <c r="B6721" s="424"/>
      <c r="C6721" s="425">
        <v>74887</v>
      </c>
      <c r="D6721" s="426" t="s">
        <v>25369</v>
      </c>
      <c r="E6721" s="427" t="s">
        <v>9779</v>
      </c>
      <c r="F6721" s="428">
        <v>298.07</v>
      </c>
      <c r="G6721" s="429">
        <v>1</v>
      </c>
      <c r="H6721" s="430"/>
      <c r="I6721" s="431">
        <v>298.07</v>
      </c>
      <c r="J6721" s="432"/>
    </row>
    <row r="6722" spans="1:11" hidden="1" outlineLevel="1">
      <c r="A6722" s="423"/>
      <c r="B6722" s="424"/>
      <c r="C6722" s="425">
        <v>79640</v>
      </c>
      <c r="D6722" s="426" t="s">
        <v>25293</v>
      </c>
      <c r="E6722" s="427" t="s">
        <v>65</v>
      </c>
      <c r="F6722" s="428">
        <v>0.21</v>
      </c>
      <c r="G6722" s="429">
        <v>2.82</v>
      </c>
      <c r="H6722" s="430"/>
      <c r="I6722" s="431">
        <v>0.59219999999999995</v>
      </c>
      <c r="J6722" s="432"/>
    </row>
    <row r="6723" spans="1:11" hidden="1" outlineLevel="1">
      <c r="A6723" s="418">
        <v>100377</v>
      </c>
      <c r="B6723" s="560" t="s">
        <v>25370</v>
      </c>
      <c r="C6723" s="560"/>
      <c r="D6723" s="560"/>
      <c r="E6723" s="560"/>
      <c r="F6723" s="560"/>
      <c r="G6723" s="560"/>
      <c r="H6723" s="419" t="s">
        <v>60</v>
      </c>
      <c r="I6723" s="420"/>
      <c r="J6723" s="421">
        <v>461.88</v>
      </c>
      <c r="K6723" s="422"/>
    </row>
    <row r="6724" spans="1:11" hidden="1" outlineLevel="1">
      <c r="A6724" s="423"/>
      <c r="B6724" s="424"/>
      <c r="C6724" s="425">
        <v>2035</v>
      </c>
      <c r="D6724" s="426" t="s">
        <v>22874</v>
      </c>
      <c r="E6724" s="427" t="s">
        <v>143</v>
      </c>
      <c r="F6724" s="428">
        <v>24.15</v>
      </c>
      <c r="G6724" s="429">
        <v>1.1499999999999999</v>
      </c>
      <c r="H6724" s="430"/>
      <c r="I6724" s="431">
        <v>27.779199999999999</v>
      </c>
      <c r="J6724" s="432"/>
    </row>
    <row r="6725" spans="1:11" ht="22.5" collapsed="1">
      <c r="A6725" s="423"/>
      <c r="B6725" s="424"/>
      <c r="C6725" s="425">
        <v>2036</v>
      </c>
      <c r="D6725" s="426" t="s">
        <v>22875</v>
      </c>
      <c r="E6725" s="427" t="s">
        <v>143</v>
      </c>
      <c r="F6725" s="428">
        <v>19.559999999999999</v>
      </c>
      <c r="G6725" s="429">
        <v>1.1499999999999999</v>
      </c>
      <c r="H6725" s="430"/>
      <c r="I6725" s="431">
        <v>22.501999999999999</v>
      </c>
      <c r="J6725" s="432"/>
    </row>
    <row r="6726" spans="1:11" ht="22.5" hidden="1" outlineLevel="1">
      <c r="A6726" s="423"/>
      <c r="B6726" s="424"/>
      <c r="C6726" s="425">
        <v>74888</v>
      </c>
      <c r="D6726" s="426" t="s">
        <v>25371</v>
      </c>
      <c r="E6726" s="427" t="s">
        <v>9779</v>
      </c>
      <c r="F6726" s="428">
        <v>410.93</v>
      </c>
      <c r="G6726" s="429">
        <v>1</v>
      </c>
      <c r="H6726" s="430"/>
      <c r="I6726" s="431">
        <v>410.93</v>
      </c>
      <c r="J6726" s="432"/>
    </row>
    <row r="6727" spans="1:11" hidden="1" outlineLevel="1">
      <c r="A6727" s="423"/>
      <c r="B6727" s="424"/>
      <c r="C6727" s="425">
        <v>79640</v>
      </c>
      <c r="D6727" s="426" t="s">
        <v>25293</v>
      </c>
      <c r="E6727" s="427" t="s">
        <v>65</v>
      </c>
      <c r="F6727" s="428">
        <v>0.21</v>
      </c>
      <c r="G6727" s="429">
        <v>3.2</v>
      </c>
      <c r="H6727" s="430"/>
      <c r="I6727" s="431">
        <v>0.67200000000000004</v>
      </c>
      <c r="J6727" s="432"/>
    </row>
    <row r="6728" spans="1:11" hidden="1" outlineLevel="1">
      <c r="A6728" s="418">
        <v>100378</v>
      </c>
      <c r="B6728" s="560" t="s">
        <v>25372</v>
      </c>
      <c r="C6728" s="560"/>
      <c r="D6728" s="560"/>
      <c r="E6728" s="560"/>
      <c r="F6728" s="560"/>
      <c r="G6728" s="560"/>
      <c r="H6728" s="419" t="s">
        <v>60</v>
      </c>
      <c r="I6728" s="420"/>
      <c r="J6728" s="421">
        <v>831.98</v>
      </c>
      <c r="K6728" s="422"/>
    </row>
    <row r="6729" spans="1:11" hidden="1" outlineLevel="1">
      <c r="A6729" s="423"/>
      <c r="B6729" s="424"/>
      <c r="C6729" s="425">
        <v>2035</v>
      </c>
      <c r="D6729" s="426" t="s">
        <v>22874</v>
      </c>
      <c r="E6729" s="427" t="s">
        <v>143</v>
      </c>
      <c r="F6729" s="428">
        <v>24.15</v>
      </c>
      <c r="G6729" s="429">
        <v>1.48</v>
      </c>
      <c r="H6729" s="430"/>
      <c r="I6729" s="431">
        <v>35.750599999999999</v>
      </c>
      <c r="J6729" s="432"/>
    </row>
    <row r="6730" spans="1:11" ht="22.5" collapsed="1">
      <c r="A6730" s="423"/>
      <c r="B6730" s="424"/>
      <c r="C6730" s="425">
        <v>2036</v>
      </c>
      <c r="D6730" s="426" t="s">
        <v>22875</v>
      </c>
      <c r="E6730" s="427" t="s">
        <v>143</v>
      </c>
      <c r="F6730" s="428">
        <v>19.559999999999999</v>
      </c>
      <c r="G6730" s="429">
        <v>1.48</v>
      </c>
      <c r="H6730" s="430"/>
      <c r="I6730" s="431">
        <v>28.959099999999999</v>
      </c>
      <c r="J6730" s="432"/>
    </row>
    <row r="6731" spans="1:11" ht="22.5" hidden="1" outlineLevel="1">
      <c r="A6731" s="423"/>
      <c r="B6731" s="424"/>
      <c r="C6731" s="425">
        <v>74890</v>
      </c>
      <c r="D6731" s="426" t="s">
        <v>25373</v>
      </c>
      <c r="E6731" s="427" t="s">
        <v>9779</v>
      </c>
      <c r="F6731" s="428">
        <v>766.4</v>
      </c>
      <c r="G6731" s="429">
        <v>1</v>
      </c>
      <c r="H6731" s="430"/>
      <c r="I6731" s="431">
        <v>766.4</v>
      </c>
      <c r="J6731" s="432"/>
    </row>
    <row r="6732" spans="1:11" hidden="1" outlineLevel="1">
      <c r="A6732" s="423"/>
      <c r="B6732" s="424"/>
      <c r="C6732" s="425">
        <v>79640</v>
      </c>
      <c r="D6732" s="426" t="s">
        <v>25293</v>
      </c>
      <c r="E6732" s="427" t="s">
        <v>65</v>
      </c>
      <c r="F6732" s="428">
        <v>0.21</v>
      </c>
      <c r="G6732" s="429">
        <v>4.1399999999999997</v>
      </c>
      <c r="H6732" s="430"/>
      <c r="I6732" s="431">
        <v>0.86939999999999995</v>
      </c>
      <c r="J6732" s="432"/>
    </row>
    <row r="6733" spans="1:11" hidden="1" outlineLevel="1">
      <c r="A6733" s="418">
        <v>100390</v>
      </c>
      <c r="B6733" s="560" t="s">
        <v>25374</v>
      </c>
      <c r="C6733" s="560"/>
      <c r="D6733" s="560"/>
      <c r="E6733" s="560"/>
      <c r="F6733" s="560"/>
      <c r="G6733" s="560"/>
      <c r="H6733" s="419" t="s">
        <v>60</v>
      </c>
      <c r="I6733" s="420"/>
      <c r="J6733" s="421">
        <v>93.85</v>
      </c>
      <c r="K6733" s="422"/>
    </row>
    <row r="6734" spans="1:11" hidden="1" outlineLevel="1">
      <c r="A6734" s="423"/>
      <c r="B6734" s="424"/>
      <c r="C6734" s="425">
        <v>2041</v>
      </c>
      <c r="D6734" s="426" t="s">
        <v>23768</v>
      </c>
      <c r="E6734" s="427" t="s">
        <v>143</v>
      </c>
      <c r="F6734" s="428">
        <v>26.73</v>
      </c>
      <c r="G6734" s="429">
        <v>1</v>
      </c>
      <c r="H6734" s="430"/>
      <c r="I6734" s="431">
        <v>26.733799999999999</v>
      </c>
      <c r="J6734" s="432"/>
    </row>
    <row r="6735" spans="1:11" ht="22.5" collapsed="1">
      <c r="A6735" s="423"/>
      <c r="B6735" s="424"/>
      <c r="C6735" s="425">
        <v>2044</v>
      </c>
      <c r="D6735" s="426" t="s">
        <v>23769</v>
      </c>
      <c r="E6735" s="427" t="s">
        <v>143</v>
      </c>
      <c r="F6735" s="428">
        <v>19.559999999999999</v>
      </c>
      <c r="G6735" s="429">
        <v>1</v>
      </c>
      <c r="H6735" s="430"/>
      <c r="I6735" s="431">
        <v>19.567</v>
      </c>
      <c r="J6735" s="432"/>
    </row>
    <row r="6736" spans="1:11" ht="33.75" hidden="1" outlineLevel="1">
      <c r="A6736" s="423"/>
      <c r="B6736" s="424"/>
      <c r="C6736" s="425">
        <v>79629</v>
      </c>
      <c r="D6736" s="426" t="s">
        <v>25375</v>
      </c>
      <c r="E6736" s="427" t="s">
        <v>9779</v>
      </c>
      <c r="F6736" s="428">
        <v>47.55</v>
      </c>
      <c r="G6736" s="429">
        <v>1</v>
      </c>
      <c r="H6736" s="430"/>
      <c r="I6736" s="431">
        <v>47.55</v>
      </c>
      <c r="J6736" s="432"/>
    </row>
    <row r="6737" spans="1:11" hidden="1" outlineLevel="1">
      <c r="A6737" s="418">
        <v>100402</v>
      </c>
      <c r="B6737" s="560" t="s">
        <v>25292</v>
      </c>
      <c r="C6737" s="560"/>
      <c r="D6737" s="560"/>
      <c r="E6737" s="560"/>
      <c r="F6737" s="560"/>
      <c r="G6737" s="560"/>
      <c r="H6737" s="419" t="s">
        <v>65</v>
      </c>
      <c r="I6737" s="420"/>
      <c r="J6737" s="421">
        <v>71.03</v>
      </c>
      <c r="K6737" s="422"/>
    </row>
    <row r="6738" spans="1:11" hidden="1" outlineLevel="1">
      <c r="A6738" s="423"/>
      <c r="B6738" s="424"/>
      <c r="C6738" s="425">
        <v>2035</v>
      </c>
      <c r="D6738" s="426" t="s">
        <v>22874</v>
      </c>
      <c r="E6738" s="427" t="s">
        <v>143</v>
      </c>
      <c r="F6738" s="428">
        <v>24.15</v>
      </c>
      <c r="G6738" s="429">
        <v>0.8</v>
      </c>
      <c r="H6738" s="430"/>
      <c r="I6738" s="431">
        <v>19.3246</v>
      </c>
      <c r="J6738" s="432"/>
    </row>
    <row r="6739" spans="1:11" ht="22.5" collapsed="1">
      <c r="A6739" s="423"/>
      <c r="B6739" s="424"/>
      <c r="C6739" s="425">
        <v>2036</v>
      </c>
      <c r="D6739" s="426" t="s">
        <v>22875</v>
      </c>
      <c r="E6739" s="427" t="s">
        <v>143</v>
      </c>
      <c r="F6739" s="428">
        <v>19.559999999999999</v>
      </c>
      <c r="G6739" s="429">
        <v>0.8</v>
      </c>
      <c r="H6739" s="430"/>
      <c r="I6739" s="431">
        <v>15.653600000000001</v>
      </c>
      <c r="J6739" s="432"/>
    </row>
    <row r="6740" spans="1:11" ht="45" hidden="1" outlineLevel="1">
      <c r="A6740" s="423"/>
      <c r="B6740" s="424"/>
      <c r="C6740" s="425">
        <v>70822</v>
      </c>
      <c r="D6740" s="426" t="s">
        <v>25259</v>
      </c>
      <c r="E6740" s="427" t="s">
        <v>65</v>
      </c>
      <c r="F6740" s="428">
        <v>22.46</v>
      </c>
      <c r="G6740" s="429">
        <v>1.6</v>
      </c>
      <c r="H6740" s="430"/>
      <c r="I6740" s="431">
        <v>35.936</v>
      </c>
      <c r="J6740" s="432"/>
    </row>
    <row r="6741" spans="1:11" hidden="1" outlineLevel="1">
      <c r="A6741" s="423"/>
      <c r="B6741" s="424"/>
      <c r="C6741" s="425">
        <v>79640</v>
      </c>
      <c r="D6741" s="426" t="s">
        <v>25293</v>
      </c>
      <c r="E6741" s="427" t="s">
        <v>65</v>
      </c>
      <c r="F6741" s="428">
        <v>0.21</v>
      </c>
      <c r="G6741" s="429">
        <v>0.56000000000000005</v>
      </c>
      <c r="H6741" s="430"/>
      <c r="I6741" s="431">
        <v>0.1176</v>
      </c>
      <c r="J6741" s="432"/>
    </row>
    <row r="6742" spans="1:11" hidden="1" outlineLevel="1">
      <c r="A6742" s="418">
        <v>100403</v>
      </c>
      <c r="B6742" s="560" t="s">
        <v>25294</v>
      </c>
      <c r="C6742" s="560"/>
      <c r="D6742" s="560"/>
      <c r="E6742" s="560"/>
      <c r="F6742" s="560"/>
      <c r="G6742" s="560"/>
      <c r="H6742" s="419" t="s">
        <v>65</v>
      </c>
      <c r="I6742" s="420"/>
      <c r="J6742" s="421">
        <v>94.03</v>
      </c>
      <c r="K6742" s="422"/>
    </row>
    <row r="6743" spans="1:11" hidden="1" outlineLevel="1">
      <c r="A6743" s="423"/>
      <c r="B6743" s="424"/>
      <c r="C6743" s="425">
        <v>2035</v>
      </c>
      <c r="D6743" s="426" t="s">
        <v>22874</v>
      </c>
      <c r="E6743" s="427" t="s">
        <v>143</v>
      </c>
      <c r="F6743" s="428">
        <v>24.15</v>
      </c>
      <c r="G6743" s="429">
        <v>1.1000000000000001</v>
      </c>
      <c r="H6743" s="430"/>
      <c r="I6743" s="431">
        <v>26.571400000000001</v>
      </c>
      <c r="J6743" s="432"/>
    </row>
    <row r="6744" spans="1:11" ht="22.5" collapsed="1">
      <c r="A6744" s="423"/>
      <c r="B6744" s="424"/>
      <c r="C6744" s="425">
        <v>2036</v>
      </c>
      <c r="D6744" s="426" t="s">
        <v>22875</v>
      </c>
      <c r="E6744" s="427" t="s">
        <v>143</v>
      </c>
      <c r="F6744" s="428">
        <v>19.559999999999999</v>
      </c>
      <c r="G6744" s="429">
        <v>1.1000000000000001</v>
      </c>
      <c r="H6744" s="430"/>
      <c r="I6744" s="431">
        <v>21.523700000000002</v>
      </c>
      <c r="J6744" s="432"/>
    </row>
    <row r="6745" spans="1:11" ht="45" hidden="1" outlineLevel="1">
      <c r="A6745" s="423"/>
      <c r="B6745" s="424"/>
      <c r="C6745" s="425">
        <v>70823</v>
      </c>
      <c r="D6745" s="426" t="s">
        <v>25262</v>
      </c>
      <c r="E6745" s="427" t="s">
        <v>65</v>
      </c>
      <c r="F6745" s="428">
        <v>30.52</v>
      </c>
      <c r="G6745" s="429">
        <v>1.5</v>
      </c>
      <c r="H6745" s="430"/>
      <c r="I6745" s="431">
        <v>45.78</v>
      </c>
      <c r="J6745" s="432"/>
    </row>
    <row r="6746" spans="1:11" hidden="1" outlineLevel="1">
      <c r="A6746" s="423"/>
      <c r="B6746" s="424"/>
      <c r="C6746" s="425">
        <v>79640</v>
      </c>
      <c r="D6746" s="426" t="s">
        <v>25293</v>
      </c>
      <c r="E6746" s="427" t="s">
        <v>65</v>
      </c>
      <c r="F6746" s="428">
        <v>0.21</v>
      </c>
      <c r="G6746" s="429">
        <v>0.72</v>
      </c>
      <c r="H6746" s="430"/>
      <c r="I6746" s="431">
        <v>0.1512</v>
      </c>
      <c r="J6746" s="432"/>
    </row>
    <row r="6747" spans="1:11" hidden="1" outlineLevel="1">
      <c r="A6747" s="418">
        <v>100404</v>
      </c>
      <c r="B6747" s="560" t="s">
        <v>25376</v>
      </c>
      <c r="C6747" s="560"/>
      <c r="D6747" s="560"/>
      <c r="E6747" s="560"/>
      <c r="F6747" s="560"/>
      <c r="G6747" s="560"/>
      <c r="H6747" s="419" t="s">
        <v>65</v>
      </c>
      <c r="I6747" s="420"/>
      <c r="J6747" s="421">
        <v>107.35</v>
      </c>
      <c r="K6747" s="422"/>
    </row>
    <row r="6748" spans="1:11" hidden="1" outlineLevel="1">
      <c r="A6748" s="423"/>
      <c r="B6748" s="424"/>
      <c r="C6748" s="425">
        <v>2035</v>
      </c>
      <c r="D6748" s="426" t="s">
        <v>22874</v>
      </c>
      <c r="E6748" s="427" t="s">
        <v>143</v>
      </c>
      <c r="F6748" s="428">
        <v>24.15</v>
      </c>
      <c r="G6748" s="429">
        <v>1.2</v>
      </c>
      <c r="H6748" s="430"/>
      <c r="I6748" s="431">
        <v>28.986999999999998</v>
      </c>
      <c r="J6748" s="432"/>
    </row>
    <row r="6749" spans="1:11" ht="22.5" collapsed="1">
      <c r="A6749" s="423"/>
      <c r="B6749" s="424"/>
      <c r="C6749" s="425">
        <v>2036</v>
      </c>
      <c r="D6749" s="426" t="s">
        <v>22875</v>
      </c>
      <c r="E6749" s="427" t="s">
        <v>143</v>
      </c>
      <c r="F6749" s="428">
        <v>19.559999999999999</v>
      </c>
      <c r="G6749" s="429">
        <v>1.2</v>
      </c>
      <c r="H6749" s="430"/>
      <c r="I6749" s="431">
        <v>23.480399999999999</v>
      </c>
      <c r="J6749" s="432"/>
    </row>
    <row r="6750" spans="1:11" ht="45" hidden="1" outlineLevel="1">
      <c r="A6750" s="423"/>
      <c r="B6750" s="424"/>
      <c r="C6750" s="425">
        <v>70824</v>
      </c>
      <c r="D6750" s="426" t="s">
        <v>25377</v>
      </c>
      <c r="E6750" s="427" t="s">
        <v>65</v>
      </c>
      <c r="F6750" s="428">
        <v>36.46</v>
      </c>
      <c r="G6750" s="429">
        <v>1.5</v>
      </c>
      <c r="H6750" s="430"/>
      <c r="I6750" s="431">
        <v>54.69</v>
      </c>
      <c r="J6750" s="432"/>
    </row>
    <row r="6751" spans="1:11" hidden="1" outlineLevel="1">
      <c r="A6751" s="423"/>
      <c r="B6751" s="424"/>
      <c r="C6751" s="425">
        <v>79640</v>
      </c>
      <c r="D6751" s="426" t="s">
        <v>25293</v>
      </c>
      <c r="E6751" s="427" t="s">
        <v>65</v>
      </c>
      <c r="F6751" s="428">
        <v>0.21</v>
      </c>
      <c r="G6751" s="429">
        <v>0.9</v>
      </c>
      <c r="H6751" s="430"/>
      <c r="I6751" s="431">
        <v>0.189</v>
      </c>
      <c r="J6751" s="432"/>
    </row>
    <row r="6752" spans="1:11" hidden="1" outlineLevel="1">
      <c r="A6752" s="418">
        <v>100405</v>
      </c>
      <c r="B6752" s="560" t="s">
        <v>25295</v>
      </c>
      <c r="C6752" s="560"/>
      <c r="D6752" s="560"/>
      <c r="E6752" s="560"/>
      <c r="F6752" s="560"/>
      <c r="G6752" s="560"/>
      <c r="H6752" s="419" t="s">
        <v>65</v>
      </c>
      <c r="I6752" s="420"/>
      <c r="J6752" s="421">
        <v>131.53</v>
      </c>
      <c r="K6752" s="422"/>
    </row>
    <row r="6753" spans="1:11" hidden="1" outlineLevel="1">
      <c r="A6753" s="423"/>
      <c r="B6753" s="424"/>
      <c r="C6753" s="425">
        <v>2035</v>
      </c>
      <c r="D6753" s="426" t="s">
        <v>22874</v>
      </c>
      <c r="E6753" s="427" t="s">
        <v>143</v>
      </c>
      <c r="F6753" s="428">
        <v>24.15</v>
      </c>
      <c r="G6753" s="429">
        <v>1.4</v>
      </c>
      <c r="H6753" s="430"/>
      <c r="I6753" s="431">
        <v>33.818199999999997</v>
      </c>
      <c r="J6753" s="432"/>
    </row>
    <row r="6754" spans="1:11" ht="22.5" collapsed="1">
      <c r="A6754" s="423"/>
      <c r="B6754" s="424"/>
      <c r="C6754" s="425">
        <v>2036</v>
      </c>
      <c r="D6754" s="426" t="s">
        <v>22875</v>
      </c>
      <c r="E6754" s="427" t="s">
        <v>143</v>
      </c>
      <c r="F6754" s="428">
        <v>19.559999999999999</v>
      </c>
      <c r="G6754" s="429">
        <v>1.4</v>
      </c>
      <c r="H6754" s="430"/>
      <c r="I6754" s="431">
        <v>27.393799999999999</v>
      </c>
      <c r="J6754" s="432"/>
    </row>
    <row r="6755" spans="1:11" ht="45" hidden="1" outlineLevel="1">
      <c r="A6755" s="423"/>
      <c r="B6755" s="424"/>
      <c r="C6755" s="425">
        <v>70825</v>
      </c>
      <c r="D6755" s="426" t="s">
        <v>25265</v>
      </c>
      <c r="E6755" s="427" t="s">
        <v>65</v>
      </c>
      <c r="F6755" s="428">
        <v>50.06</v>
      </c>
      <c r="G6755" s="429">
        <v>1.4</v>
      </c>
      <c r="H6755" s="430"/>
      <c r="I6755" s="431">
        <v>70.084000000000003</v>
      </c>
      <c r="J6755" s="432"/>
    </row>
    <row r="6756" spans="1:11" hidden="1" outlineLevel="1">
      <c r="A6756" s="423"/>
      <c r="B6756" s="424"/>
      <c r="C6756" s="425">
        <v>79640</v>
      </c>
      <c r="D6756" s="426" t="s">
        <v>25293</v>
      </c>
      <c r="E6756" s="427" t="s">
        <v>65</v>
      </c>
      <c r="F6756" s="428">
        <v>0.21</v>
      </c>
      <c r="G6756" s="429">
        <v>1.1299999999999999</v>
      </c>
      <c r="H6756" s="430"/>
      <c r="I6756" s="431">
        <v>0.23730000000000001</v>
      </c>
      <c r="J6756" s="432"/>
    </row>
    <row r="6757" spans="1:11" hidden="1" outlineLevel="1">
      <c r="A6757" s="418">
        <v>100406</v>
      </c>
      <c r="B6757" s="560" t="s">
        <v>25296</v>
      </c>
      <c r="C6757" s="560"/>
      <c r="D6757" s="560"/>
      <c r="E6757" s="560"/>
      <c r="F6757" s="560"/>
      <c r="G6757" s="560"/>
      <c r="H6757" s="419" t="s">
        <v>65</v>
      </c>
      <c r="I6757" s="420"/>
      <c r="J6757" s="421">
        <v>159.02000000000001</v>
      </c>
      <c r="K6757" s="422"/>
    </row>
    <row r="6758" spans="1:11" hidden="1" outlineLevel="1">
      <c r="A6758" s="423"/>
      <c r="B6758" s="424"/>
      <c r="C6758" s="425">
        <v>2035</v>
      </c>
      <c r="D6758" s="426" t="s">
        <v>22874</v>
      </c>
      <c r="E6758" s="427" t="s">
        <v>143</v>
      </c>
      <c r="F6758" s="428">
        <v>24.15</v>
      </c>
      <c r="G6758" s="429">
        <v>1.6</v>
      </c>
      <c r="H6758" s="430"/>
      <c r="I6758" s="431">
        <v>38.649299999999997</v>
      </c>
      <c r="J6758" s="432"/>
    </row>
    <row r="6759" spans="1:11" ht="22.5" collapsed="1">
      <c r="A6759" s="423"/>
      <c r="B6759" s="424"/>
      <c r="C6759" s="425">
        <v>2036</v>
      </c>
      <c r="D6759" s="426" t="s">
        <v>22875</v>
      </c>
      <c r="E6759" s="427" t="s">
        <v>143</v>
      </c>
      <c r="F6759" s="428">
        <v>19.559999999999999</v>
      </c>
      <c r="G6759" s="429">
        <v>1.6</v>
      </c>
      <c r="H6759" s="430"/>
      <c r="I6759" s="431">
        <v>31.307200000000002</v>
      </c>
      <c r="J6759" s="432"/>
    </row>
    <row r="6760" spans="1:11" ht="45" hidden="1" outlineLevel="1">
      <c r="A6760" s="423"/>
      <c r="B6760" s="424"/>
      <c r="C6760" s="425">
        <v>70826</v>
      </c>
      <c r="D6760" s="426" t="s">
        <v>25297</v>
      </c>
      <c r="E6760" s="427" t="s">
        <v>65</v>
      </c>
      <c r="F6760" s="428">
        <v>63.41</v>
      </c>
      <c r="G6760" s="429">
        <v>1.4</v>
      </c>
      <c r="H6760" s="430"/>
      <c r="I6760" s="431">
        <v>88.774000000000001</v>
      </c>
      <c r="J6760" s="432"/>
    </row>
    <row r="6761" spans="1:11" hidden="1" outlineLevel="1">
      <c r="A6761" s="423"/>
      <c r="B6761" s="424"/>
      <c r="C6761" s="425">
        <v>79640</v>
      </c>
      <c r="D6761" s="426" t="s">
        <v>25293</v>
      </c>
      <c r="E6761" s="427" t="s">
        <v>65</v>
      </c>
      <c r="F6761" s="428">
        <v>0.21</v>
      </c>
      <c r="G6761" s="429">
        <v>1.36</v>
      </c>
      <c r="H6761" s="430"/>
      <c r="I6761" s="431">
        <v>0.28560000000000002</v>
      </c>
      <c r="J6761" s="432"/>
    </row>
    <row r="6762" spans="1:11" hidden="1" outlineLevel="1">
      <c r="A6762" s="418">
        <v>100407</v>
      </c>
      <c r="B6762" s="560" t="s">
        <v>25378</v>
      </c>
      <c r="C6762" s="560"/>
      <c r="D6762" s="560"/>
      <c r="E6762" s="560"/>
      <c r="F6762" s="560"/>
      <c r="G6762" s="560"/>
      <c r="H6762" s="419" t="s">
        <v>65</v>
      </c>
      <c r="I6762" s="420"/>
      <c r="J6762" s="421">
        <v>206.06</v>
      </c>
      <c r="K6762" s="422"/>
    </row>
    <row r="6763" spans="1:11" hidden="1" outlineLevel="1">
      <c r="A6763" s="423"/>
      <c r="B6763" s="424"/>
      <c r="C6763" s="425">
        <v>2035</v>
      </c>
      <c r="D6763" s="426" t="s">
        <v>22874</v>
      </c>
      <c r="E6763" s="427" t="s">
        <v>143</v>
      </c>
      <c r="F6763" s="428">
        <v>24.15</v>
      </c>
      <c r="G6763" s="429">
        <v>1.8</v>
      </c>
      <c r="H6763" s="430"/>
      <c r="I6763" s="431">
        <v>43.480499999999999</v>
      </c>
      <c r="J6763" s="432"/>
    </row>
    <row r="6764" spans="1:11" ht="22.5" collapsed="1">
      <c r="A6764" s="423"/>
      <c r="B6764" s="424"/>
      <c r="C6764" s="425">
        <v>2036</v>
      </c>
      <c r="D6764" s="426" t="s">
        <v>22875</v>
      </c>
      <c r="E6764" s="427" t="s">
        <v>143</v>
      </c>
      <c r="F6764" s="428">
        <v>19.559999999999999</v>
      </c>
      <c r="G6764" s="429">
        <v>1.8</v>
      </c>
      <c r="H6764" s="430"/>
      <c r="I6764" s="431">
        <v>35.220599999999997</v>
      </c>
      <c r="J6764" s="432"/>
    </row>
    <row r="6765" spans="1:11" ht="45" hidden="1" outlineLevel="1">
      <c r="A6765" s="423"/>
      <c r="B6765" s="424"/>
      <c r="C6765" s="425">
        <v>70827</v>
      </c>
      <c r="D6765" s="426" t="s">
        <v>25379</v>
      </c>
      <c r="E6765" s="427" t="s">
        <v>65</v>
      </c>
      <c r="F6765" s="428">
        <v>90.62</v>
      </c>
      <c r="G6765" s="429">
        <v>1.4</v>
      </c>
      <c r="H6765" s="430"/>
      <c r="I6765" s="431">
        <v>126.86799999999999</v>
      </c>
      <c r="J6765" s="432"/>
    </row>
    <row r="6766" spans="1:11" hidden="1" outlineLevel="1">
      <c r="A6766" s="423"/>
      <c r="B6766" s="424"/>
      <c r="C6766" s="425">
        <v>79641</v>
      </c>
      <c r="D6766" s="426" t="s">
        <v>25380</v>
      </c>
      <c r="E6766" s="427" t="s">
        <v>65</v>
      </c>
      <c r="F6766" s="428">
        <v>0.28999999999999998</v>
      </c>
      <c r="G6766" s="429">
        <v>1.69</v>
      </c>
      <c r="H6766" s="430"/>
      <c r="I6766" s="431">
        <v>0.49009999999999998</v>
      </c>
      <c r="J6766" s="432"/>
    </row>
    <row r="6767" spans="1:11" hidden="1" outlineLevel="1">
      <c r="A6767" s="418">
        <v>100408</v>
      </c>
      <c r="B6767" s="560" t="s">
        <v>25381</v>
      </c>
      <c r="C6767" s="560"/>
      <c r="D6767" s="560"/>
      <c r="E6767" s="560"/>
      <c r="F6767" s="560"/>
      <c r="G6767" s="560"/>
      <c r="H6767" s="419" t="s">
        <v>65</v>
      </c>
      <c r="I6767" s="420"/>
      <c r="J6767" s="421">
        <v>225.11</v>
      </c>
      <c r="K6767" s="422"/>
    </row>
    <row r="6768" spans="1:11" hidden="1" outlineLevel="1">
      <c r="A6768" s="423"/>
      <c r="B6768" s="424"/>
      <c r="C6768" s="425">
        <v>2035</v>
      </c>
      <c r="D6768" s="426" t="s">
        <v>22874</v>
      </c>
      <c r="E6768" s="427" t="s">
        <v>143</v>
      </c>
      <c r="F6768" s="428">
        <v>24.15</v>
      </c>
      <c r="G6768" s="429">
        <v>2</v>
      </c>
      <c r="H6768" s="430"/>
      <c r="I6768" s="431">
        <v>48.311700000000002</v>
      </c>
      <c r="J6768" s="432"/>
    </row>
    <row r="6769" spans="1:11" ht="22.5" collapsed="1">
      <c r="A6769" s="423"/>
      <c r="B6769" s="424"/>
      <c r="C6769" s="425">
        <v>2036</v>
      </c>
      <c r="D6769" s="426" t="s">
        <v>22875</v>
      </c>
      <c r="E6769" s="427" t="s">
        <v>143</v>
      </c>
      <c r="F6769" s="428">
        <v>19.559999999999999</v>
      </c>
      <c r="G6769" s="429">
        <v>2</v>
      </c>
      <c r="H6769" s="430"/>
      <c r="I6769" s="431">
        <v>39.134</v>
      </c>
      <c r="J6769" s="432"/>
    </row>
    <row r="6770" spans="1:11" ht="45" hidden="1" outlineLevel="1">
      <c r="A6770" s="423"/>
      <c r="B6770" s="424"/>
      <c r="C6770" s="425">
        <v>70828</v>
      </c>
      <c r="D6770" s="426" t="s">
        <v>25382</v>
      </c>
      <c r="E6770" s="427" t="s">
        <v>65</v>
      </c>
      <c r="F6770" s="428">
        <v>105.47</v>
      </c>
      <c r="G6770" s="429">
        <v>1.3</v>
      </c>
      <c r="H6770" s="430"/>
      <c r="I6770" s="431">
        <v>137.11099999999999</v>
      </c>
      <c r="J6770" s="432"/>
    </row>
    <row r="6771" spans="1:11" hidden="1" outlineLevel="1">
      <c r="A6771" s="423"/>
      <c r="B6771" s="424"/>
      <c r="C6771" s="425">
        <v>79641</v>
      </c>
      <c r="D6771" s="426" t="s">
        <v>25380</v>
      </c>
      <c r="E6771" s="427" t="s">
        <v>65</v>
      </c>
      <c r="F6771" s="428">
        <v>0.28999999999999998</v>
      </c>
      <c r="G6771" s="429">
        <v>1.92</v>
      </c>
      <c r="H6771" s="430"/>
      <c r="I6771" s="431">
        <v>0.55679999999999996</v>
      </c>
      <c r="J6771" s="432"/>
    </row>
    <row r="6772" spans="1:11" hidden="1" outlineLevel="1">
      <c r="A6772" s="418">
        <v>100409</v>
      </c>
      <c r="B6772" s="560" t="s">
        <v>25383</v>
      </c>
      <c r="C6772" s="560"/>
      <c r="D6772" s="560"/>
      <c r="E6772" s="560"/>
      <c r="F6772" s="560"/>
      <c r="G6772" s="560"/>
      <c r="H6772" s="419" t="s">
        <v>65</v>
      </c>
      <c r="I6772" s="420"/>
      <c r="J6772" s="421">
        <v>296.31</v>
      </c>
      <c r="K6772" s="422"/>
    </row>
    <row r="6773" spans="1:11" hidden="1" outlineLevel="1">
      <c r="A6773" s="423"/>
      <c r="B6773" s="424"/>
      <c r="C6773" s="425">
        <v>2035</v>
      </c>
      <c r="D6773" s="426" t="s">
        <v>22874</v>
      </c>
      <c r="E6773" s="427" t="s">
        <v>143</v>
      </c>
      <c r="F6773" s="428">
        <v>24.15</v>
      </c>
      <c r="G6773" s="429">
        <v>2.25</v>
      </c>
      <c r="H6773" s="430"/>
      <c r="I6773" s="431">
        <v>54.3506</v>
      </c>
      <c r="J6773" s="432"/>
    </row>
    <row r="6774" spans="1:11" ht="22.5" collapsed="1">
      <c r="A6774" s="423"/>
      <c r="B6774" s="424"/>
      <c r="C6774" s="425">
        <v>2036</v>
      </c>
      <c r="D6774" s="426" t="s">
        <v>22875</v>
      </c>
      <c r="E6774" s="427" t="s">
        <v>143</v>
      </c>
      <c r="F6774" s="428">
        <v>19.559999999999999</v>
      </c>
      <c r="G6774" s="429">
        <v>2.25</v>
      </c>
      <c r="H6774" s="430"/>
      <c r="I6774" s="431">
        <v>44.025700000000001</v>
      </c>
      <c r="J6774" s="432"/>
    </row>
    <row r="6775" spans="1:11" ht="45" hidden="1" outlineLevel="1">
      <c r="A6775" s="423"/>
      <c r="B6775" s="424"/>
      <c r="C6775" s="425">
        <v>70830</v>
      </c>
      <c r="D6775" s="426" t="s">
        <v>25384</v>
      </c>
      <c r="E6775" s="427" t="s">
        <v>65</v>
      </c>
      <c r="F6775" s="428">
        <v>151.69999999999999</v>
      </c>
      <c r="G6775" s="429">
        <v>1.3</v>
      </c>
      <c r="H6775" s="430"/>
      <c r="I6775" s="431">
        <v>197.21</v>
      </c>
      <c r="J6775" s="432"/>
    </row>
    <row r="6776" spans="1:11" hidden="1" outlineLevel="1">
      <c r="A6776" s="423"/>
      <c r="B6776" s="424"/>
      <c r="C6776" s="425">
        <v>79641</v>
      </c>
      <c r="D6776" s="426" t="s">
        <v>25380</v>
      </c>
      <c r="E6776" s="427" t="s">
        <v>65</v>
      </c>
      <c r="F6776" s="428">
        <v>0.28999999999999998</v>
      </c>
      <c r="G6776" s="429">
        <v>2.48</v>
      </c>
      <c r="H6776" s="430"/>
      <c r="I6776" s="431">
        <v>0.71919999999999995</v>
      </c>
      <c r="J6776" s="432"/>
    </row>
    <row r="6777" spans="1:11" hidden="1" outlineLevel="1">
      <c r="A6777" s="418">
        <v>100462</v>
      </c>
      <c r="B6777" s="560" t="s">
        <v>25298</v>
      </c>
      <c r="C6777" s="560"/>
      <c r="D6777" s="560"/>
      <c r="E6777" s="560"/>
      <c r="F6777" s="560"/>
      <c r="G6777" s="560"/>
      <c r="H6777" s="419" t="s">
        <v>65</v>
      </c>
      <c r="I6777" s="420"/>
      <c r="J6777" s="421">
        <v>25.26</v>
      </c>
      <c r="K6777" s="422"/>
    </row>
    <row r="6778" spans="1:11" hidden="1" outlineLevel="1">
      <c r="A6778" s="423"/>
      <c r="B6778" s="424"/>
      <c r="C6778" s="425">
        <v>2035</v>
      </c>
      <c r="D6778" s="426" t="s">
        <v>22874</v>
      </c>
      <c r="E6778" s="427" t="s">
        <v>143</v>
      </c>
      <c r="F6778" s="428">
        <v>24.15</v>
      </c>
      <c r="G6778" s="429">
        <v>0.4</v>
      </c>
      <c r="H6778" s="430"/>
      <c r="I6778" s="431">
        <v>9.6623000000000001</v>
      </c>
      <c r="J6778" s="432"/>
    </row>
    <row r="6779" spans="1:11" ht="22.5" collapsed="1">
      <c r="A6779" s="423"/>
      <c r="B6779" s="424"/>
      <c r="C6779" s="425">
        <v>2036</v>
      </c>
      <c r="D6779" s="426" t="s">
        <v>22875</v>
      </c>
      <c r="E6779" s="427" t="s">
        <v>143</v>
      </c>
      <c r="F6779" s="428">
        <v>19.559999999999999</v>
      </c>
      <c r="G6779" s="429">
        <v>0.4</v>
      </c>
      <c r="H6779" s="430"/>
      <c r="I6779" s="431">
        <v>7.8268000000000004</v>
      </c>
      <c r="J6779" s="432"/>
    </row>
    <row r="6780" spans="1:11" hidden="1" outlineLevel="1">
      <c r="A6780" s="423"/>
      <c r="B6780" s="424"/>
      <c r="C6780" s="425">
        <v>37530</v>
      </c>
      <c r="D6780" s="426" t="s">
        <v>23301</v>
      </c>
      <c r="E6780" s="427" t="s">
        <v>9779</v>
      </c>
      <c r="F6780" s="428">
        <v>1.51</v>
      </c>
      <c r="G6780" s="429">
        <v>0.05</v>
      </c>
      <c r="H6780" s="430"/>
      <c r="I6780" s="431">
        <v>7.5499999999999998E-2</v>
      </c>
      <c r="J6780" s="432"/>
    </row>
    <row r="6781" spans="1:11" ht="22.5" hidden="1" outlineLevel="1">
      <c r="A6781" s="423"/>
      <c r="B6781" s="424"/>
      <c r="C6781" s="425">
        <v>72411</v>
      </c>
      <c r="D6781" s="426" t="s">
        <v>25299</v>
      </c>
      <c r="E6781" s="427" t="s">
        <v>65</v>
      </c>
      <c r="F6781" s="428">
        <v>4.5999999999999996</v>
      </c>
      <c r="G6781" s="429">
        <v>1.6</v>
      </c>
      <c r="H6781" s="430"/>
      <c r="I6781" s="431">
        <v>7.36</v>
      </c>
      <c r="J6781" s="432"/>
    </row>
    <row r="6782" spans="1:11" hidden="1" outlineLevel="1">
      <c r="A6782" s="423"/>
      <c r="B6782" s="424"/>
      <c r="C6782" s="425">
        <v>79630</v>
      </c>
      <c r="D6782" s="426" t="s">
        <v>25300</v>
      </c>
      <c r="E6782" s="427" t="s">
        <v>22861</v>
      </c>
      <c r="F6782" s="428">
        <v>94.4</v>
      </c>
      <c r="G6782" s="429">
        <v>2E-3</v>
      </c>
      <c r="H6782" s="430"/>
      <c r="I6782" s="431">
        <v>0.1888</v>
      </c>
      <c r="J6782" s="432"/>
    </row>
    <row r="6783" spans="1:11" ht="22.5" hidden="1" outlineLevel="1">
      <c r="A6783" s="423"/>
      <c r="B6783" s="424"/>
      <c r="C6783" s="425">
        <v>79659</v>
      </c>
      <c r="D6783" s="426" t="s">
        <v>25301</v>
      </c>
      <c r="E6783" s="427" t="s">
        <v>96</v>
      </c>
      <c r="F6783" s="428">
        <v>48.79</v>
      </c>
      <c r="G6783" s="429">
        <v>3.0000000000000001E-3</v>
      </c>
      <c r="H6783" s="430"/>
      <c r="I6783" s="431">
        <v>0.14630000000000001</v>
      </c>
      <c r="J6783" s="432"/>
    </row>
    <row r="6784" spans="1:11" hidden="1" outlineLevel="1">
      <c r="A6784" s="418">
        <v>100463</v>
      </c>
      <c r="B6784" s="560" t="s">
        <v>25302</v>
      </c>
      <c r="C6784" s="560"/>
      <c r="D6784" s="560"/>
      <c r="E6784" s="560"/>
      <c r="F6784" s="560"/>
      <c r="G6784" s="560"/>
      <c r="H6784" s="419" t="s">
        <v>65</v>
      </c>
      <c r="I6784" s="420"/>
      <c r="J6784" s="421">
        <v>36.68</v>
      </c>
      <c r="K6784" s="422"/>
    </row>
    <row r="6785" spans="1:11" hidden="1" outlineLevel="1">
      <c r="A6785" s="423"/>
      <c r="B6785" s="424"/>
      <c r="C6785" s="425">
        <v>2035</v>
      </c>
      <c r="D6785" s="426" t="s">
        <v>22874</v>
      </c>
      <c r="E6785" s="427" t="s">
        <v>143</v>
      </c>
      <c r="F6785" s="428">
        <v>24.15</v>
      </c>
      <c r="G6785" s="429">
        <v>0.45</v>
      </c>
      <c r="H6785" s="430"/>
      <c r="I6785" s="431">
        <v>10.870100000000001</v>
      </c>
      <c r="J6785" s="432"/>
    </row>
    <row r="6786" spans="1:11" ht="22.5" collapsed="1">
      <c r="A6786" s="423"/>
      <c r="B6786" s="424"/>
      <c r="C6786" s="425">
        <v>2036</v>
      </c>
      <c r="D6786" s="426" t="s">
        <v>22875</v>
      </c>
      <c r="E6786" s="427" t="s">
        <v>143</v>
      </c>
      <c r="F6786" s="428">
        <v>19.559999999999999</v>
      </c>
      <c r="G6786" s="429">
        <v>0.45</v>
      </c>
      <c r="H6786" s="430"/>
      <c r="I6786" s="431">
        <v>8.8050999999999995</v>
      </c>
      <c r="J6786" s="432"/>
    </row>
    <row r="6787" spans="1:11" hidden="1" outlineLevel="1">
      <c r="A6787" s="423"/>
      <c r="B6787" s="424"/>
      <c r="C6787" s="425">
        <v>37530</v>
      </c>
      <c r="D6787" s="426" t="s">
        <v>23301</v>
      </c>
      <c r="E6787" s="427" t="s">
        <v>9779</v>
      </c>
      <c r="F6787" s="428">
        <v>1.51</v>
      </c>
      <c r="G6787" s="429">
        <v>0.06</v>
      </c>
      <c r="H6787" s="430"/>
      <c r="I6787" s="431">
        <v>9.06E-2</v>
      </c>
      <c r="J6787" s="432"/>
    </row>
    <row r="6788" spans="1:11" ht="22.5" hidden="1" outlineLevel="1">
      <c r="A6788" s="423"/>
      <c r="B6788" s="424"/>
      <c r="C6788" s="425">
        <v>72412</v>
      </c>
      <c r="D6788" s="426" t="s">
        <v>25303</v>
      </c>
      <c r="E6788" s="427" t="s">
        <v>65</v>
      </c>
      <c r="F6788" s="428">
        <v>10.99</v>
      </c>
      <c r="G6788" s="429">
        <v>1.5</v>
      </c>
      <c r="H6788" s="430"/>
      <c r="I6788" s="431">
        <v>16.484999999999999</v>
      </c>
      <c r="J6788" s="432"/>
    </row>
    <row r="6789" spans="1:11" hidden="1" outlineLevel="1">
      <c r="A6789" s="423"/>
      <c r="B6789" s="424"/>
      <c r="C6789" s="425">
        <v>79630</v>
      </c>
      <c r="D6789" s="426" t="s">
        <v>25300</v>
      </c>
      <c r="E6789" s="427" t="s">
        <v>22861</v>
      </c>
      <c r="F6789" s="428">
        <v>94.4</v>
      </c>
      <c r="G6789" s="429">
        <v>2.5000000000000001E-3</v>
      </c>
      <c r="H6789" s="430"/>
      <c r="I6789" s="431">
        <v>0.23599999999999999</v>
      </c>
      <c r="J6789" s="432"/>
    </row>
    <row r="6790" spans="1:11" ht="22.5" hidden="1" outlineLevel="1">
      <c r="A6790" s="423"/>
      <c r="B6790" s="424"/>
      <c r="C6790" s="425">
        <v>79659</v>
      </c>
      <c r="D6790" s="426" t="s">
        <v>25301</v>
      </c>
      <c r="E6790" s="427" t="s">
        <v>96</v>
      </c>
      <c r="F6790" s="428">
        <v>48.79</v>
      </c>
      <c r="G6790" s="429">
        <v>4.0000000000000001E-3</v>
      </c>
      <c r="H6790" s="430"/>
      <c r="I6790" s="431">
        <v>0.1951</v>
      </c>
      <c r="J6790" s="432"/>
    </row>
    <row r="6791" spans="1:11" hidden="1" outlineLevel="1">
      <c r="A6791" s="418">
        <v>100464</v>
      </c>
      <c r="B6791" s="560" t="s">
        <v>25385</v>
      </c>
      <c r="C6791" s="560"/>
      <c r="D6791" s="560"/>
      <c r="E6791" s="560"/>
      <c r="F6791" s="560"/>
      <c r="G6791" s="560"/>
      <c r="H6791" s="419" t="s">
        <v>65</v>
      </c>
      <c r="I6791" s="420"/>
      <c r="J6791" s="421">
        <v>45.71</v>
      </c>
      <c r="K6791" s="422"/>
    </row>
    <row r="6792" spans="1:11" hidden="1" outlineLevel="1">
      <c r="A6792" s="423"/>
      <c r="B6792" s="424"/>
      <c r="C6792" s="425">
        <v>2035</v>
      </c>
      <c r="D6792" s="426" t="s">
        <v>22874</v>
      </c>
      <c r="E6792" s="427" t="s">
        <v>143</v>
      </c>
      <c r="F6792" s="428">
        <v>24.15</v>
      </c>
      <c r="G6792" s="429">
        <v>0.5</v>
      </c>
      <c r="H6792" s="430"/>
      <c r="I6792" s="431">
        <v>12.0779</v>
      </c>
      <c r="J6792" s="432"/>
    </row>
    <row r="6793" spans="1:11" ht="22.5" collapsed="1">
      <c r="A6793" s="423"/>
      <c r="B6793" s="424"/>
      <c r="C6793" s="425">
        <v>2036</v>
      </c>
      <c r="D6793" s="426" t="s">
        <v>22875</v>
      </c>
      <c r="E6793" s="427" t="s">
        <v>143</v>
      </c>
      <c r="F6793" s="428">
        <v>19.559999999999999</v>
      </c>
      <c r="G6793" s="429">
        <v>0.5</v>
      </c>
      <c r="H6793" s="430"/>
      <c r="I6793" s="431">
        <v>9.7835000000000001</v>
      </c>
      <c r="J6793" s="432"/>
    </row>
    <row r="6794" spans="1:11" hidden="1" outlineLevel="1">
      <c r="A6794" s="423"/>
      <c r="B6794" s="424"/>
      <c r="C6794" s="425">
        <v>37530</v>
      </c>
      <c r="D6794" s="426" t="s">
        <v>23301</v>
      </c>
      <c r="E6794" s="427" t="s">
        <v>9779</v>
      </c>
      <c r="F6794" s="428">
        <v>1.51</v>
      </c>
      <c r="G6794" s="429">
        <v>7.0000000000000007E-2</v>
      </c>
      <c r="H6794" s="430"/>
      <c r="I6794" s="431">
        <v>0.1057</v>
      </c>
      <c r="J6794" s="432"/>
    </row>
    <row r="6795" spans="1:11" ht="22.5" hidden="1" outlineLevel="1">
      <c r="A6795" s="423"/>
      <c r="B6795" s="424"/>
      <c r="C6795" s="425">
        <v>72413</v>
      </c>
      <c r="D6795" s="426" t="s">
        <v>25386</v>
      </c>
      <c r="E6795" s="427" t="s">
        <v>65</v>
      </c>
      <c r="F6795" s="428">
        <v>15.48</v>
      </c>
      <c r="G6795" s="429">
        <v>1.5</v>
      </c>
      <c r="H6795" s="430"/>
      <c r="I6795" s="431">
        <v>23.22</v>
      </c>
      <c r="J6795" s="432"/>
    </row>
    <row r="6796" spans="1:11" hidden="1" outlineLevel="1">
      <c r="A6796" s="423"/>
      <c r="B6796" s="424"/>
      <c r="C6796" s="425">
        <v>79630</v>
      </c>
      <c r="D6796" s="426" t="s">
        <v>25300</v>
      </c>
      <c r="E6796" s="427" t="s">
        <v>22861</v>
      </c>
      <c r="F6796" s="428">
        <v>94.4</v>
      </c>
      <c r="G6796" s="429">
        <v>3.0000000000000001E-3</v>
      </c>
      <c r="H6796" s="430"/>
      <c r="I6796" s="431">
        <v>0.28320000000000001</v>
      </c>
      <c r="J6796" s="432"/>
    </row>
    <row r="6797" spans="1:11" ht="22.5" hidden="1" outlineLevel="1">
      <c r="A6797" s="423"/>
      <c r="B6797" s="424"/>
      <c r="C6797" s="425">
        <v>79659</v>
      </c>
      <c r="D6797" s="426" t="s">
        <v>25301</v>
      </c>
      <c r="E6797" s="427" t="s">
        <v>96</v>
      </c>
      <c r="F6797" s="428">
        <v>48.79</v>
      </c>
      <c r="G6797" s="429">
        <v>5.0000000000000001E-3</v>
      </c>
      <c r="H6797" s="430"/>
      <c r="I6797" s="431">
        <v>0.24390000000000001</v>
      </c>
      <c r="J6797" s="432"/>
    </row>
    <row r="6798" spans="1:11" hidden="1" outlineLevel="1">
      <c r="A6798" s="418">
        <v>100465</v>
      </c>
      <c r="B6798" s="560" t="s">
        <v>25304</v>
      </c>
      <c r="C6798" s="560"/>
      <c r="D6798" s="560"/>
      <c r="E6798" s="560"/>
      <c r="F6798" s="560"/>
      <c r="G6798" s="560"/>
      <c r="H6798" s="419" t="s">
        <v>65</v>
      </c>
      <c r="I6798" s="420"/>
      <c r="J6798" s="421">
        <v>51.31</v>
      </c>
      <c r="K6798" s="422"/>
    </row>
    <row r="6799" spans="1:11" hidden="1" outlineLevel="1">
      <c r="A6799" s="423"/>
      <c r="B6799" s="424"/>
      <c r="C6799" s="425">
        <v>2035</v>
      </c>
      <c r="D6799" s="426" t="s">
        <v>22874</v>
      </c>
      <c r="E6799" s="427" t="s">
        <v>143</v>
      </c>
      <c r="F6799" s="428">
        <v>24.15</v>
      </c>
      <c r="G6799" s="429">
        <v>0.6</v>
      </c>
      <c r="H6799" s="430"/>
      <c r="I6799" s="431">
        <v>14.493499999999999</v>
      </c>
      <c r="J6799" s="432"/>
    </row>
    <row r="6800" spans="1:11" ht="22.5" collapsed="1">
      <c r="A6800" s="423"/>
      <c r="B6800" s="424"/>
      <c r="C6800" s="425">
        <v>2036</v>
      </c>
      <c r="D6800" s="426" t="s">
        <v>22875</v>
      </c>
      <c r="E6800" s="427" t="s">
        <v>143</v>
      </c>
      <c r="F6800" s="428">
        <v>19.559999999999999</v>
      </c>
      <c r="G6800" s="429">
        <v>0.6</v>
      </c>
      <c r="H6800" s="430"/>
      <c r="I6800" s="431">
        <v>11.7402</v>
      </c>
      <c r="J6800" s="432"/>
    </row>
    <row r="6801" spans="1:11" hidden="1" outlineLevel="1">
      <c r="A6801" s="423"/>
      <c r="B6801" s="424"/>
      <c r="C6801" s="425">
        <v>37530</v>
      </c>
      <c r="D6801" s="426" t="s">
        <v>23301</v>
      </c>
      <c r="E6801" s="427" t="s">
        <v>9779</v>
      </c>
      <c r="F6801" s="428">
        <v>1.51</v>
      </c>
      <c r="G6801" s="429">
        <v>0.08</v>
      </c>
      <c r="H6801" s="430"/>
      <c r="I6801" s="431">
        <v>0.1208</v>
      </c>
      <c r="J6801" s="432"/>
    </row>
    <row r="6802" spans="1:11" ht="22.5" hidden="1" outlineLevel="1">
      <c r="A6802" s="423"/>
      <c r="B6802" s="424"/>
      <c r="C6802" s="425">
        <v>72414</v>
      </c>
      <c r="D6802" s="426" t="s">
        <v>25305</v>
      </c>
      <c r="E6802" s="427" t="s">
        <v>65</v>
      </c>
      <c r="F6802" s="428">
        <v>17.399999999999999</v>
      </c>
      <c r="G6802" s="429">
        <v>1.4</v>
      </c>
      <c r="H6802" s="430"/>
      <c r="I6802" s="431">
        <v>24.36</v>
      </c>
      <c r="J6802" s="432"/>
    </row>
    <row r="6803" spans="1:11" hidden="1" outlineLevel="1">
      <c r="A6803" s="423"/>
      <c r="B6803" s="424"/>
      <c r="C6803" s="425">
        <v>79630</v>
      </c>
      <c r="D6803" s="426" t="s">
        <v>25300</v>
      </c>
      <c r="E6803" s="427" t="s">
        <v>22861</v>
      </c>
      <c r="F6803" s="428">
        <v>94.4</v>
      </c>
      <c r="G6803" s="429">
        <v>3.5000000000000001E-3</v>
      </c>
      <c r="H6803" s="430"/>
      <c r="I6803" s="431">
        <v>0.33040000000000003</v>
      </c>
      <c r="J6803" s="432"/>
    </row>
    <row r="6804" spans="1:11" ht="22.5" hidden="1" outlineLevel="1">
      <c r="A6804" s="423"/>
      <c r="B6804" s="424"/>
      <c r="C6804" s="425">
        <v>79659</v>
      </c>
      <c r="D6804" s="426" t="s">
        <v>25301</v>
      </c>
      <c r="E6804" s="427" t="s">
        <v>96</v>
      </c>
      <c r="F6804" s="428">
        <v>48.79</v>
      </c>
      <c r="G6804" s="429">
        <v>5.4999999999999997E-3</v>
      </c>
      <c r="H6804" s="430"/>
      <c r="I6804" s="431">
        <v>0.26829999999999998</v>
      </c>
      <c r="J6804" s="432"/>
    </row>
    <row r="6805" spans="1:11" hidden="1" outlineLevel="1">
      <c r="A6805" s="418">
        <v>100466</v>
      </c>
      <c r="B6805" s="560" t="s">
        <v>25306</v>
      </c>
      <c r="C6805" s="560"/>
      <c r="D6805" s="560"/>
      <c r="E6805" s="560"/>
      <c r="F6805" s="560"/>
      <c r="G6805" s="560"/>
      <c r="H6805" s="419" t="s">
        <v>65</v>
      </c>
      <c r="I6805" s="420"/>
      <c r="J6805" s="421">
        <v>75.14</v>
      </c>
      <c r="K6805" s="422"/>
    </row>
    <row r="6806" spans="1:11" hidden="1" outlineLevel="1">
      <c r="A6806" s="423"/>
      <c r="B6806" s="424"/>
      <c r="C6806" s="425">
        <v>2035</v>
      </c>
      <c r="D6806" s="426" t="s">
        <v>22874</v>
      </c>
      <c r="E6806" s="427" t="s">
        <v>143</v>
      </c>
      <c r="F6806" s="428">
        <v>24.15</v>
      </c>
      <c r="G6806" s="429">
        <v>0.7</v>
      </c>
      <c r="H6806" s="430"/>
      <c r="I6806" s="431">
        <v>16.909099999999999</v>
      </c>
      <c r="J6806" s="432"/>
    </row>
    <row r="6807" spans="1:11" ht="22.5" collapsed="1">
      <c r="A6807" s="423"/>
      <c r="B6807" s="424"/>
      <c r="C6807" s="425">
        <v>2036</v>
      </c>
      <c r="D6807" s="426" t="s">
        <v>22875</v>
      </c>
      <c r="E6807" s="427" t="s">
        <v>143</v>
      </c>
      <c r="F6807" s="428">
        <v>19.559999999999999</v>
      </c>
      <c r="G6807" s="429">
        <v>0.7</v>
      </c>
      <c r="H6807" s="430"/>
      <c r="I6807" s="431">
        <v>13.696899999999999</v>
      </c>
      <c r="J6807" s="432"/>
    </row>
    <row r="6808" spans="1:11" hidden="1" outlineLevel="1">
      <c r="A6808" s="423"/>
      <c r="B6808" s="424"/>
      <c r="C6808" s="425">
        <v>37530</v>
      </c>
      <c r="D6808" s="426" t="s">
        <v>23301</v>
      </c>
      <c r="E6808" s="427" t="s">
        <v>9779</v>
      </c>
      <c r="F6808" s="428">
        <v>1.51</v>
      </c>
      <c r="G6808" s="429">
        <v>0.09</v>
      </c>
      <c r="H6808" s="430"/>
      <c r="I6808" s="431">
        <v>0.13589999999999999</v>
      </c>
      <c r="J6808" s="432"/>
    </row>
    <row r="6809" spans="1:11" ht="22.5" hidden="1" outlineLevel="1">
      <c r="A6809" s="423"/>
      <c r="B6809" s="424"/>
      <c r="C6809" s="425">
        <v>72415</v>
      </c>
      <c r="D6809" s="426" t="s">
        <v>25307</v>
      </c>
      <c r="E6809" s="427" t="s">
        <v>65</v>
      </c>
      <c r="F6809" s="428">
        <v>31.1</v>
      </c>
      <c r="G6809" s="429">
        <v>1.4</v>
      </c>
      <c r="H6809" s="430"/>
      <c r="I6809" s="431">
        <v>43.54</v>
      </c>
      <c r="J6809" s="432"/>
    </row>
    <row r="6810" spans="1:11" hidden="1" outlineLevel="1">
      <c r="A6810" s="423"/>
      <c r="B6810" s="424"/>
      <c r="C6810" s="425">
        <v>79630</v>
      </c>
      <c r="D6810" s="426" t="s">
        <v>25300</v>
      </c>
      <c r="E6810" s="427" t="s">
        <v>22861</v>
      </c>
      <c r="F6810" s="428">
        <v>94.4</v>
      </c>
      <c r="G6810" s="429">
        <v>6.0000000000000001E-3</v>
      </c>
      <c r="H6810" s="430"/>
      <c r="I6810" s="431">
        <v>0.56640000000000001</v>
      </c>
      <c r="J6810" s="432"/>
    </row>
    <row r="6811" spans="1:11" ht="22.5" hidden="1" outlineLevel="1">
      <c r="A6811" s="423"/>
      <c r="B6811" s="424"/>
      <c r="C6811" s="425">
        <v>79659</v>
      </c>
      <c r="D6811" s="426" t="s">
        <v>25301</v>
      </c>
      <c r="E6811" s="427" t="s">
        <v>96</v>
      </c>
      <c r="F6811" s="428">
        <v>48.79</v>
      </c>
      <c r="G6811" s="429">
        <v>6.0000000000000001E-3</v>
      </c>
      <c r="H6811" s="430"/>
      <c r="I6811" s="431">
        <v>0.29270000000000002</v>
      </c>
      <c r="J6811" s="432"/>
    </row>
    <row r="6812" spans="1:11" hidden="1" outlineLevel="1">
      <c r="A6812" s="418">
        <v>100467</v>
      </c>
      <c r="B6812" s="560" t="s">
        <v>25387</v>
      </c>
      <c r="C6812" s="560"/>
      <c r="D6812" s="560"/>
      <c r="E6812" s="560"/>
      <c r="F6812" s="560"/>
      <c r="G6812" s="560"/>
      <c r="H6812" s="419" t="s">
        <v>65</v>
      </c>
      <c r="I6812" s="420"/>
      <c r="J6812" s="421">
        <v>111.21</v>
      </c>
      <c r="K6812" s="422"/>
    </row>
    <row r="6813" spans="1:11" hidden="1" outlineLevel="1">
      <c r="A6813" s="423"/>
      <c r="B6813" s="424"/>
      <c r="C6813" s="425">
        <v>2035</v>
      </c>
      <c r="D6813" s="426" t="s">
        <v>22874</v>
      </c>
      <c r="E6813" s="427" t="s">
        <v>143</v>
      </c>
      <c r="F6813" s="428">
        <v>24.15</v>
      </c>
      <c r="G6813" s="429">
        <v>0.9</v>
      </c>
      <c r="H6813" s="430"/>
      <c r="I6813" s="431">
        <v>21.740200000000002</v>
      </c>
      <c r="J6813" s="432"/>
    </row>
    <row r="6814" spans="1:11" ht="22.5" collapsed="1">
      <c r="A6814" s="423"/>
      <c r="B6814" s="424"/>
      <c r="C6814" s="425">
        <v>2036</v>
      </c>
      <c r="D6814" s="426" t="s">
        <v>22875</v>
      </c>
      <c r="E6814" s="427" t="s">
        <v>143</v>
      </c>
      <c r="F6814" s="428">
        <v>19.559999999999999</v>
      </c>
      <c r="G6814" s="429">
        <v>0.9</v>
      </c>
      <c r="H6814" s="430"/>
      <c r="I6814" s="431">
        <v>17.610299999999999</v>
      </c>
      <c r="J6814" s="432"/>
    </row>
    <row r="6815" spans="1:11" hidden="1" outlineLevel="1">
      <c r="A6815" s="423"/>
      <c r="B6815" s="424"/>
      <c r="C6815" s="425">
        <v>37530</v>
      </c>
      <c r="D6815" s="426" t="s">
        <v>23301</v>
      </c>
      <c r="E6815" s="427" t="s">
        <v>9779</v>
      </c>
      <c r="F6815" s="428">
        <v>1.51</v>
      </c>
      <c r="G6815" s="429">
        <v>0.1</v>
      </c>
      <c r="H6815" s="430"/>
      <c r="I6815" s="431">
        <v>0.151</v>
      </c>
      <c r="J6815" s="432"/>
    </row>
    <row r="6816" spans="1:11" ht="22.5" hidden="1" outlineLevel="1">
      <c r="A6816" s="423"/>
      <c r="B6816" s="424"/>
      <c r="C6816" s="425">
        <v>72416</v>
      </c>
      <c r="D6816" s="426" t="s">
        <v>25388</v>
      </c>
      <c r="E6816" s="427" t="s">
        <v>65</v>
      </c>
      <c r="F6816" s="428">
        <v>50.47</v>
      </c>
      <c r="G6816" s="429">
        <v>1.4</v>
      </c>
      <c r="H6816" s="430"/>
      <c r="I6816" s="431">
        <v>70.658000000000001</v>
      </c>
      <c r="J6816" s="432"/>
    </row>
    <row r="6817" spans="1:11" hidden="1" outlineLevel="1">
      <c r="A6817" s="423"/>
      <c r="B6817" s="424"/>
      <c r="C6817" s="425">
        <v>79630</v>
      </c>
      <c r="D6817" s="426" t="s">
        <v>25300</v>
      </c>
      <c r="E6817" s="427" t="s">
        <v>22861</v>
      </c>
      <c r="F6817" s="428">
        <v>94.4</v>
      </c>
      <c r="G6817" s="429">
        <v>7.4999999999999997E-3</v>
      </c>
      <c r="H6817" s="430"/>
      <c r="I6817" s="431">
        <v>0.70799999999999996</v>
      </c>
      <c r="J6817" s="432"/>
    </row>
    <row r="6818" spans="1:11" ht="22.5" hidden="1" outlineLevel="1">
      <c r="A6818" s="423"/>
      <c r="B6818" s="424"/>
      <c r="C6818" s="425">
        <v>79659</v>
      </c>
      <c r="D6818" s="426" t="s">
        <v>25301</v>
      </c>
      <c r="E6818" s="427" t="s">
        <v>96</v>
      </c>
      <c r="F6818" s="428">
        <v>48.79</v>
      </c>
      <c r="G6818" s="429">
        <v>7.0000000000000001E-3</v>
      </c>
      <c r="H6818" s="430"/>
      <c r="I6818" s="431">
        <v>0.34150000000000003</v>
      </c>
      <c r="J6818" s="432"/>
    </row>
    <row r="6819" spans="1:11" hidden="1" outlineLevel="1">
      <c r="A6819" s="418">
        <v>100468</v>
      </c>
      <c r="B6819" s="560" t="s">
        <v>25389</v>
      </c>
      <c r="C6819" s="560"/>
      <c r="D6819" s="560"/>
      <c r="E6819" s="560"/>
      <c r="F6819" s="560"/>
      <c r="G6819" s="560"/>
      <c r="H6819" s="419" t="s">
        <v>65</v>
      </c>
      <c r="I6819" s="420"/>
      <c r="J6819" s="421">
        <v>133.01</v>
      </c>
      <c r="K6819" s="422"/>
    </row>
    <row r="6820" spans="1:11" hidden="1" outlineLevel="1">
      <c r="A6820" s="423"/>
      <c r="B6820" s="424"/>
      <c r="C6820" s="425">
        <v>2035</v>
      </c>
      <c r="D6820" s="426" t="s">
        <v>22874</v>
      </c>
      <c r="E6820" s="427" t="s">
        <v>143</v>
      </c>
      <c r="F6820" s="428">
        <v>24.15</v>
      </c>
      <c r="G6820" s="429">
        <v>1</v>
      </c>
      <c r="H6820" s="430"/>
      <c r="I6820" s="431">
        <v>24.155799999999999</v>
      </c>
      <c r="J6820" s="432"/>
    </row>
    <row r="6821" spans="1:11" ht="22.5" collapsed="1">
      <c r="A6821" s="423"/>
      <c r="B6821" s="424"/>
      <c r="C6821" s="425">
        <v>2036</v>
      </c>
      <c r="D6821" s="426" t="s">
        <v>22875</v>
      </c>
      <c r="E6821" s="427" t="s">
        <v>143</v>
      </c>
      <c r="F6821" s="428">
        <v>19.559999999999999</v>
      </c>
      <c r="G6821" s="429">
        <v>1</v>
      </c>
      <c r="H6821" s="430"/>
      <c r="I6821" s="431">
        <v>19.567</v>
      </c>
      <c r="J6821" s="432"/>
    </row>
    <row r="6822" spans="1:11" hidden="1" outlineLevel="1">
      <c r="A6822" s="423"/>
      <c r="B6822" s="424"/>
      <c r="C6822" s="425">
        <v>37530</v>
      </c>
      <c r="D6822" s="426" t="s">
        <v>23301</v>
      </c>
      <c r="E6822" s="427" t="s">
        <v>9779</v>
      </c>
      <c r="F6822" s="428">
        <v>1.51</v>
      </c>
      <c r="G6822" s="429">
        <v>0.11</v>
      </c>
      <c r="H6822" s="430"/>
      <c r="I6822" s="431">
        <v>0.1661</v>
      </c>
      <c r="J6822" s="432"/>
    </row>
    <row r="6823" spans="1:11" ht="22.5" hidden="1" outlineLevel="1">
      <c r="A6823" s="423"/>
      <c r="B6823" s="424"/>
      <c r="C6823" s="425">
        <v>72417</v>
      </c>
      <c r="D6823" s="426" t="s">
        <v>25390</v>
      </c>
      <c r="E6823" s="427" t="s">
        <v>65</v>
      </c>
      <c r="F6823" s="428">
        <v>67.489999999999995</v>
      </c>
      <c r="G6823" s="429">
        <v>1.3</v>
      </c>
      <c r="H6823" s="430"/>
      <c r="I6823" s="431">
        <v>87.736999999999995</v>
      </c>
      <c r="J6823" s="432"/>
    </row>
    <row r="6824" spans="1:11" hidden="1" outlineLevel="1">
      <c r="A6824" s="423"/>
      <c r="B6824" s="424"/>
      <c r="C6824" s="425">
        <v>79630</v>
      </c>
      <c r="D6824" s="426" t="s">
        <v>25300</v>
      </c>
      <c r="E6824" s="427" t="s">
        <v>22861</v>
      </c>
      <c r="F6824" s="428">
        <v>94.4</v>
      </c>
      <c r="G6824" s="429">
        <v>0.01</v>
      </c>
      <c r="H6824" s="430"/>
      <c r="I6824" s="431">
        <v>0.94399999999999995</v>
      </c>
      <c r="J6824" s="432"/>
    </row>
    <row r="6825" spans="1:11" ht="22.5" hidden="1" outlineLevel="1">
      <c r="A6825" s="423"/>
      <c r="B6825" s="424"/>
      <c r="C6825" s="425">
        <v>79659</v>
      </c>
      <c r="D6825" s="426" t="s">
        <v>25301</v>
      </c>
      <c r="E6825" s="427" t="s">
        <v>96</v>
      </c>
      <c r="F6825" s="428">
        <v>48.79</v>
      </c>
      <c r="G6825" s="429">
        <v>8.9999999999999993E-3</v>
      </c>
      <c r="H6825" s="430"/>
      <c r="I6825" s="431">
        <v>0.43909999999999999</v>
      </c>
      <c r="J6825" s="432"/>
    </row>
    <row r="6826" spans="1:11" hidden="1" outlineLevel="1">
      <c r="A6826" s="418">
        <v>100469</v>
      </c>
      <c r="B6826" s="560" t="s">
        <v>25391</v>
      </c>
      <c r="C6826" s="560"/>
      <c r="D6826" s="560"/>
      <c r="E6826" s="560"/>
      <c r="F6826" s="560"/>
      <c r="G6826" s="560"/>
      <c r="H6826" s="419" t="s">
        <v>65</v>
      </c>
      <c r="I6826" s="420"/>
      <c r="J6826" s="421">
        <v>171.82</v>
      </c>
      <c r="K6826" s="422"/>
    </row>
    <row r="6827" spans="1:11" hidden="1" outlineLevel="1">
      <c r="A6827" s="423"/>
      <c r="B6827" s="424"/>
      <c r="C6827" s="425">
        <v>2035</v>
      </c>
      <c r="D6827" s="426" t="s">
        <v>22874</v>
      </c>
      <c r="E6827" s="427" t="s">
        <v>143</v>
      </c>
      <c r="F6827" s="428">
        <v>24.15</v>
      </c>
      <c r="G6827" s="429">
        <v>1.1000000000000001</v>
      </c>
      <c r="H6827" s="430"/>
      <c r="I6827" s="431">
        <v>26.571400000000001</v>
      </c>
      <c r="J6827" s="432"/>
    </row>
    <row r="6828" spans="1:11" ht="22.5" collapsed="1">
      <c r="A6828" s="423"/>
      <c r="B6828" s="424"/>
      <c r="C6828" s="425">
        <v>2036</v>
      </c>
      <c r="D6828" s="426" t="s">
        <v>22875</v>
      </c>
      <c r="E6828" s="427" t="s">
        <v>143</v>
      </c>
      <c r="F6828" s="428">
        <v>19.559999999999999</v>
      </c>
      <c r="G6828" s="429">
        <v>1.1000000000000001</v>
      </c>
      <c r="H6828" s="430"/>
      <c r="I6828" s="431">
        <v>21.523700000000002</v>
      </c>
      <c r="J6828" s="432"/>
    </row>
    <row r="6829" spans="1:11" hidden="1" outlineLevel="1">
      <c r="A6829" s="423"/>
      <c r="B6829" s="424"/>
      <c r="C6829" s="425">
        <v>37530</v>
      </c>
      <c r="D6829" s="426" t="s">
        <v>23301</v>
      </c>
      <c r="E6829" s="427" t="s">
        <v>9779</v>
      </c>
      <c r="F6829" s="428">
        <v>1.51</v>
      </c>
      <c r="G6829" s="429">
        <v>0.12</v>
      </c>
      <c r="H6829" s="430"/>
      <c r="I6829" s="431">
        <v>0.1812</v>
      </c>
      <c r="J6829" s="432"/>
    </row>
    <row r="6830" spans="1:11" ht="22.5" hidden="1" outlineLevel="1">
      <c r="A6830" s="423"/>
      <c r="B6830" s="424"/>
      <c r="C6830" s="425">
        <v>72418</v>
      </c>
      <c r="D6830" s="426" t="s">
        <v>25392</v>
      </c>
      <c r="E6830" s="427" t="s">
        <v>65</v>
      </c>
      <c r="F6830" s="428">
        <v>93.05</v>
      </c>
      <c r="G6830" s="429">
        <v>1.3</v>
      </c>
      <c r="H6830" s="430"/>
      <c r="I6830" s="431">
        <v>120.965</v>
      </c>
      <c r="J6830" s="432"/>
    </row>
    <row r="6831" spans="1:11" hidden="1" outlineLevel="1">
      <c r="A6831" s="423"/>
      <c r="B6831" s="424"/>
      <c r="C6831" s="425">
        <v>79630</v>
      </c>
      <c r="D6831" s="426" t="s">
        <v>25300</v>
      </c>
      <c r="E6831" s="427" t="s">
        <v>22861</v>
      </c>
      <c r="F6831" s="428">
        <v>94.4</v>
      </c>
      <c r="G6831" s="429">
        <v>1.7999999999999999E-2</v>
      </c>
      <c r="H6831" s="430"/>
      <c r="I6831" s="431">
        <v>1.6992</v>
      </c>
      <c r="J6831" s="432"/>
    </row>
    <row r="6832" spans="1:11" ht="22.5" hidden="1" outlineLevel="1">
      <c r="A6832" s="423"/>
      <c r="B6832" s="424"/>
      <c r="C6832" s="425">
        <v>79659</v>
      </c>
      <c r="D6832" s="426" t="s">
        <v>25301</v>
      </c>
      <c r="E6832" s="427" t="s">
        <v>96</v>
      </c>
      <c r="F6832" s="428">
        <v>48.79</v>
      </c>
      <c r="G6832" s="429">
        <v>1.7999999999999999E-2</v>
      </c>
      <c r="H6832" s="430"/>
      <c r="I6832" s="431">
        <v>0.87819999999999998</v>
      </c>
      <c r="J6832" s="432"/>
    </row>
    <row r="6833" spans="1:11" hidden="1" outlineLevel="1">
      <c r="A6833" s="418">
        <v>100498</v>
      </c>
      <c r="B6833" s="560" t="s">
        <v>25270</v>
      </c>
      <c r="C6833" s="560"/>
      <c r="D6833" s="560"/>
      <c r="E6833" s="560"/>
      <c r="F6833" s="560"/>
      <c r="G6833" s="560"/>
      <c r="H6833" s="419" t="s">
        <v>65</v>
      </c>
      <c r="I6833" s="420"/>
      <c r="J6833" s="421">
        <v>32.39</v>
      </c>
      <c r="K6833" s="422"/>
    </row>
    <row r="6834" spans="1:11" hidden="1" outlineLevel="1">
      <c r="A6834" s="423"/>
      <c r="B6834" s="424"/>
      <c r="C6834" s="425">
        <v>2020</v>
      </c>
      <c r="D6834" s="426" t="s">
        <v>22869</v>
      </c>
      <c r="E6834" s="427" t="s">
        <v>143</v>
      </c>
      <c r="F6834" s="428">
        <v>24.28</v>
      </c>
      <c r="G6834" s="429">
        <v>0.23</v>
      </c>
      <c r="H6834" s="430"/>
      <c r="I6834" s="431">
        <v>5.5853999999999999</v>
      </c>
      <c r="J6834" s="432"/>
    </row>
    <row r="6835" spans="1:11" collapsed="1">
      <c r="A6835" s="423"/>
      <c r="B6835" s="424"/>
      <c r="C6835" s="425">
        <v>2099</v>
      </c>
      <c r="D6835" s="426" t="s">
        <v>22817</v>
      </c>
      <c r="E6835" s="427" t="s">
        <v>143</v>
      </c>
      <c r="F6835" s="428">
        <v>19.59</v>
      </c>
      <c r="G6835" s="429">
        <v>0.75</v>
      </c>
      <c r="H6835" s="430"/>
      <c r="I6835" s="431">
        <v>14.694599999999999</v>
      </c>
      <c r="J6835" s="432"/>
    </row>
    <row r="6836" spans="1:11" ht="22.5" hidden="1" outlineLevel="1">
      <c r="A6836" s="423"/>
      <c r="B6836" s="424"/>
      <c r="C6836" s="425">
        <v>10601</v>
      </c>
      <c r="D6836" s="426" t="s">
        <v>23052</v>
      </c>
      <c r="E6836" s="427" t="s">
        <v>63</v>
      </c>
      <c r="F6836" s="428">
        <v>237.42</v>
      </c>
      <c r="G6836" s="429">
        <v>5.0999999999999997E-2</v>
      </c>
      <c r="H6836" s="430"/>
      <c r="I6836" s="431">
        <v>12.1084</v>
      </c>
      <c r="J6836" s="432"/>
    </row>
    <row r="6837" spans="1:11" hidden="1" outlineLevel="1">
      <c r="A6837" s="418">
        <v>100502</v>
      </c>
      <c r="B6837" s="560" t="s">
        <v>25308</v>
      </c>
      <c r="C6837" s="560"/>
      <c r="D6837" s="560"/>
      <c r="E6837" s="560"/>
      <c r="F6837" s="560"/>
      <c r="G6837" s="560"/>
      <c r="H6837" s="419" t="s">
        <v>60</v>
      </c>
      <c r="I6837" s="420"/>
      <c r="J6837" s="421">
        <v>69.12</v>
      </c>
      <c r="K6837" s="422"/>
    </row>
    <row r="6838" spans="1:11" hidden="1" outlineLevel="1">
      <c r="A6838" s="423"/>
      <c r="B6838" s="424"/>
      <c r="C6838" s="425">
        <v>2035</v>
      </c>
      <c r="D6838" s="426" t="s">
        <v>22874</v>
      </c>
      <c r="E6838" s="427" t="s">
        <v>143</v>
      </c>
      <c r="F6838" s="428">
        <v>24.15</v>
      </c>
      <c r="G6838" s="429">
        <v>0.54</v>
      </c>
      <c r="H6838" s="430"/>
      <c r="I6838" s="431">
        <v>13.0441</v>
      </c>
      <c r="J6838" s="432"/>
    </row>
    <row r="6839" spans="1:11" ht="22.5" collapsed="1">
      <c r="A6839" s="423"/>
      <c r="B6839" s="424"/>
      <c r="C6839" s="425">
        <v>2036</v>
      </c>
      <c r="D6839" s="426" t="s">
        <v>22875</v>
      </c>
      <c r="E6839" s="427" t="s">
        <v>143</v>
      </c>
      <c r="F6839" s="428">
        <v>19.559999999999999</v>
      </c>
      <c r="G6839" s="429">
        <v>0.54</v>
      </c>
      <c r="H6839" s="430"/>
      <c r="I6839" s="431">
        <v>10.5661</v>
      </c>
      <c r="J6839" s="432"/>
    </row>
    <row r="6840" spans="1:11" ht="33.75" hidden="1" outlineLevel="1">
      <c r="A6840" s="423"/>
      <c r="B6840" s="424"/>
      <c r="C6840" s="425">
        <v>74402</v>
      </c>
      <c r="D6840" s="426" t="s">
        <v>25260</v>
      </c>
      <c r="E6840" s="427" t="s">
        <v>9779</v>
      </c>
      <c r="F6840" s="428">
        <v>45.43</v>
      </c>
      <c r="G6840" s="429">
        <v>1</v>
      </c>
      <c r="H6840" s="430"/>
      <c r="I6840" s="431">
        <v>45.43</v>
      </c>
      <c r="J6840" s="432"/>
    </row>
    <row r="6841" spans="1:11" hidden="1" outlineLevel="1">
      <c r="A6841" s="423"/>
      <c r="B6841" s="424"/>
      <c r="C6841" s="425">
        <v>79640</v>
      </c>
      <c r="D6841" s="426" t="s">
        <v>25293</v>
      </c>
      <c r="E6841" s="427" t="s">
        <v>65</v>
      </c>
      <c r="F6841" s="428">
        <v>0.21</v>
      </c>
      <c r="G6841" s="429">
        <v>0.36</v>
      </c>
      <c r="H6841" s="430"/>
      <c r="I6841" s="431">
        <v>7.5600000000000001E-2</v>
      </c>
      <c r="J6841" s="432"/>
    </row>
    <row r="6842" spans="1:11" hidden="1" outlineLevel="1">
      <c r="A6842" s="418">
        <v>100503</v>
      </c>
      <c r="B6842" s="560" t="s">
        <v>25309</v>
      </c>
      <c r="C6842" s="560"/>
      <c r="D6842" s="560"/>
      <c r="E6842" s="560"/>
      <c r="F6842" s="560"/>
      <c r="G6842" s="560"/>
      <c r="H6842" s="419" t="s">
        <v>60</v>
      </c>
      <c r="I6842" s="420"/>
      <c r="J6842" s="421">
        <v>80.11</v>
      </c>
      <c r="K6842" s="422"/>
    </row>
    <row r="6843" spans="1:11" hidden="1" outlineLevel="1">
      <c r="A6843" s="423"/>
      <c r="B6843" s="424"/>
      <c r="C6843" s="425">
        <v>2035</v>
      </c>
      <c r="D6843" s="426" t="s">
        <v>22874</v>
      </c>
      <c r="E6843" s="427" t="s">
        <v>143</v>
      </c>
      <c r="F6843" s="428">
        <v>24.15</v>
      </c>
      <c r="G6843" s="429">
        <v>0.54</v>
      </c>
      <c r="H6843" s="430"/>
      <c r="I6843" s="431">
        <v>13.0441</v>
      </c>
      <c r="J6843" s="432"/>
    </row>
    <row r="6844" spans="1:11" ht="22.5" collapsed="1">
      <c r="A6844" s="423"/>
      <c r="B6844" s="424"/>
      <c r="C6844" s="425">
        <v>2036</v>
      </c>
      <c r="D6844" s="426" t="s">
        <v>22875</v>
      </c>
      <c r="E6844" s="427" t="s">
        <v>143</v>
      </c>
      <c r="F6844" s="428">
        <v>19.559999999999999</v>
      </c>
      <c r="G6844" s="429">
        <v>0.54</v>
      </c>
      <c r="H6844" s="430"/>
      <c r="I6844" s="431">
        <v>10.5661</v>
      </c>
      <c r="J6844" s="432"/>
    </row>
    <row r="6845" spans="1:11" ht="33.75" hidden="1" outlineLevel="1">
      <c r="A6845" s="423"/>
      <c r="B6845" s="424"/>
      <c r="C6845" s="425">
        <v>74403</v>
      </c>
      <c r="D6845" s="426" t="s">
        <v>25263</v>
      </c>
      <c r="E6845" s="427" t="s">
        <v>9779</v>
      </c>
      <c r="F6845" s="428">
        <v>56.4</v>
      </c>
      <c r="G6845" s="429">
        <v>1</v>
      </c>
      <c r="H6845" s="430"/>
      <c r="I6845" s="431">
        <v>56.4</v>
      </c>
      <c r="J6845" s="432"/>
    </row>
    <row r="6846" spans="1:11" hidden="1" outlineLevel="1">
      <c r="A6846" s="423"/>
      <c r="B6846" s="424"/>
      <c r="C6846" s="425">
        <v>79640</v>
      </c>
      <c r="D6846" s="426" t="s">
        <v>25293</v>
      </c>
      <c r="E6846" s="427" t="s">
        <v>65</v>
      </c>
      <c r="F6846" s="428">
        <v>0.21</v>
      </c>
      <c r="G6846" s="429">
        <v>0.48</v>
      </c>
      <c r="H6846" s="430"/>
      <c r="I6846" s="431">
        <v>0.1008</v>
      </c>
      <c r="J6846" s="432"/>
    </row>
    <row r="6847" spans="1:11" hidden="1" outlineLevel="1">
      <c r="A6847" s="418">
        <v>100504</v>
      </c>
      <c r="B6847" s="560" t="s">
        <v>25393</v>
      </c>
      <c r="C6847" s="560"/>
      <c r="D6847" s="560"/>
      <c r="E6847" s="560"/>
      <c r="F6847" s="560"/>
      <c r="G6847" s="560"/>
      <c r="H6847" s="419" t="s">
        <v>60</v>
      </c>
      <c r="I6847" s="420"/>
      <c r="J6847" s="421">
        <v>116.64</v>
      </c>
      <c r="K6847" s="422"/>
    </row>
    <row r="6848" spans="1:11" hidden="1" outlineLevel="1">
      <c r="A6848" s="423"/>
      <c r="B6848" s="424"/>
      <c r="C6848" s="425">
        <v>2035</v>
      </c>
      <c r="D6848" s="426" t="s">
        <v>22874</v>
      </c>
      <c r="E6848" s="427" t="s">
        <v>143</v>
      </c>
      <c r="F6848" s="428">
        <v>24.15</v>
      </c>
      <c r="G6848" s="429">
        <v>0.85</v>
      </c>
      <c r="H6848" s="430"/>
      <c r="I6848" s="431">
        <v>20.532399999999999</v>
      </c>
      <c r="J6848" s="432"/>
    </row>
    <row r="6849" spans="1:11" ht="22.5" collapsed="1">
      <c r="A6849" s="423"/>
      <c r="B6849" s="424"/>
      <c r="C6849" s="425">
        <v>2036</v>
      </c>
      <c r="D6849" s="426" t="s">
        <v>22875</v>
      </c>
      <c r="E6849" s="427" t="s">
        <v>143</v>
      </c>
      <c r="F6849" s="428">
        <v>19.559999999999999</v>
      </c>
      <c r="G6849" s="429">
        <v>0.85</v>
      </c>
      <c r="H6849" s="430"/>
      <c r="I6849" s="431">
        <v>16.631900000000002</v>
      </c>
      <c r="J6849" s="432"/>
    </row>
    <row r="6850" spans="1:11" ht="33.75" hidden="1" outlineLevel="1">
      <c r="A6850" s="423"/>
      <c r="B6850" s="424"/>
      <c r="C6850" s="425">
        <v>74404</v>
      </c>
      <c r="D6850" s="426" t="s">
        <v>25394</v>
      </c>
      <c r="E6850" s="427" t="s">
        <v>9779</v>
      </c>
      <c r="F6850" s="428">
        <v>79.349999999999994</v>
      </c>
      <c r="G6850" s="429">
        <v>1</v>
      </c>
      <c r="H6850" s="430"/>
      <c r="I6850" s="431">
        <v>79.349999999999994</v>
      </c>
      <c r="J6850" s="432"/>
    </row>
    <row r="6851" spans="1:11" hidden="1" outlineLevel="1">
      <c r="A6851" s="423"/>
      <c r="B6851" s="424"/>
      <c r="C6851" s="425">
        <v>79640</v>
      </c>
      <c r="D6851" s="426" t="s">
        <v>25293</v>
      </c>
      <c r="E6851" s="427" t="s">
        <v>65</v>
      </c>
      <c r="F6851" s="428">
        <v>0.21</v>
      </c>
      <c r="G6851" s="429">
        <v>0.6</v>
      </c>
      <c r="H6851" s="430"/>
      <c r="I6851" s="431">
        <v>0.126</v>
      </c>
      <c r="J6851" s="432"/>
    </row>
    <row r="6852" spans="1:11" hidden="1" outlineLevel="1">
      <c r="A6852" s="418">
        <v>100505</v>
      </c>
      <c r="B6852" s="560" t="s">
        <v>25310</v>
      </c>
      <c r="C6852" s="560"/>
      <c r="D6852" s="560"/>
      <c r="E6852" s="560"/>
      <c r="F6852" s="560"/>
      <c r="G6852" s="560"/>
      <c r="H6852" s="419" t="s">
        <v>60</v>
      </c>
      <c r="I6852" s="420"/>
      <c r="J6852" s="421">
        <v>130.84</v>
      </c>
      <c r="K6852" s="422"/>
    </row>
    <row r="6853" spans="1:11" hidden="1" outlineLevel="1">
      <c r="A6853" s="423"/>
      <c r="B6853" s="424"/>
      <c r="C6853" s="425">
        <v>2035</v>
      </c>
      <c r="D6853" s="426" t="s">
        <v>22874</v>
      </c>
      <c r="E6853" s="427" t="s">
        <v>143</v>
      </c>
      <c r="F6853" s="428">
        <v>24.15</v>
      </c>
      <c r="G6853" s="429">
        <v>0.85</v>
      </c>
      <c r="H6853" s="430"/>
      <c r="I6853" s="431">
        <v>20.532399999999999</v>
      </c>
      <c r="J6853" s="432"/>
    </row>
    <row r="6854" spans="1:11" ht="22.5" collapsed="1">
      <c r="A6854" s="423"/>
      <c r="B6854" s="424"/>
      <c r="C6854" s="425">
        <v>2036</v>
      </c>
      <c r="D6854" s="426" t="s">
        <v>22875</v>
      </c>
      <c r="E6854" s="427" t="s">
        <v>143</v>
      </c>
      <c r="F6854" s="428">
        <v>19.559999999999999</v>
      </c>
      <c r="G6854" s="429">
        <v>0.85</v>
      </c>
      <c r="H6854" s="430"/>
      <c r="I6854" s="431">
        <v>16.631900000000002</v>
      </c>
      <c r="J6854" s="432"/>
    </row>
    <row r="6855" spans="1:11" ht="33.75" hidden="1" outlineLevel="1">
      <c r="A6855" s="423"/>
      <c r="B6855" s="424"/>
      <c r="C6855" s="425">
        <v>74405</v>
      </c>
      <c r="D6855" s="426" t="s">
        <v>25266</v>
      </c>
      <c r="E6855" s="427" t="s">
        <v>9779</v>
      </c>
      <c r="F6855" s="428">
        <v>93.52</v>
      </c>
      <c r="G6855" s="429">
        <v>1</v>
      </c>
      <c r="H6855" s="430"/>
      <c r="I6855" s="431">
        <v>93.52</v>
      </c>
      <c r="J6855" s="432"/>
    </row>
    <row r="6856" spans="1:11" hidden="1" outlineLevel="1">
      <c r="A6856" s="423"/>
      <c r="B6856" s="424"/>
      <c r="C6856" s="425">
        <v>79640</v>
      </c>
      <c r="D6856" s="426" t="s">
        <v>25293</v>
      </c>
      <c r="E6856" s="427" t="s">
        <v>65</v>
      </c>
      <c r="F6856" s="428">
        <v>0.21</v>
      </c>
      <c r="G6856" s="429">
        <v>0.72</v>
      </c>
      <c r="H6856" s="430"/>
      <c r="I6856" s="431">
        <v>0.1512</v>
      </c>
      <c r="J6856" s="432"/>
    </row>
    <row r="6857" spans="1:11" hidden="1" outlineLevel="1">
      <c r="A6857" s="418">
        <v>100506</v>
      </c>
      <c r="B6857" s="560" t="s">
        <v>25311</v>
      </c>
      <c r="C6857" s="560"/>
      <c r="D6857" s="560"/>
      <c r="E6857" s="560"/>
      <c r="F6857" s="560"/>
      <c r="G6857" s="560"/>
      <c r="H6857" s="419" t="s">
        <v>60</v>
      </c>
      <c r="I6857" s="420"/>
      <c r="J6857" s="421">
        <v>173.04</v>
      </c>
      <c r="K6857" s="422"/>
    </row>
    <row r="6858" spans="1:11" hidden="1" outlineLevel="1">
      <c r="A6858" s="423"/>
      <c r="B6858" s="424"/>
      <c r="C6858" s="425">
        <v>2035</v>
      </c>
      <c r="D6858" s="426" t="s">
        <v>22874</v>
      </c>
      <c r="E6858" s="427" t="s">
        <v>143</v>
      </c>
      <c r="F6858" s="428">
        <v>24.15</v>
      </c>
      <c r="G6858" s="429">
        <v>0.85</v>
      </c>
      <c r="H6858" s="430"/>
      <c r="I6858" s="431">
        <v>20.532399999999999</v>
      </c>
      <c r="J6858" s="432"/>
    </row>
    <row r="6859" spans="1:11" ht="22.5" collapsed="1">
      <c r="A6859" s="423"/>
      <c r="B6859" s="424"/>
      <c r="C6859" s="425">
        <v>2036</v>
      </c>
      <c r="D6859" s="426" t="s">
        <v>22875</v>
      </c>
      <c r="E6859" s="427" t="s">
        <v>143</v>
      </c>
      <c r="F6859" s="428">
        <v>19.559999999999999</v>
      </c>
      <c r="G6859" s="429">
        <v>0.85</v>
      </c>
      <c r="H6859" s="430"/>
      <c r="I6859" s="431">
        <v>16.631900000000002</v>
      </c>
      <c r="J6859" s="432"/>
    </row>
    <row r="6860" spans="1:11" ht="33.75" hidden="1" outlineLevel="1">
      <c r="A6860" s="423"/>
      <c r="B6860" s="424"/>
      <c r="C6860" s="425">
        <v>74406</v>
      </c>
      <c r="D6860" s="426" t="s">
        <v>25312</v>
      </c>
      <c r="E6860" s="427" t="s">
        <v>9779</v>
      </c>
      <c r="F6860" s="428">
        <v>135.66999999999999</v>
      </c>
      <c r="G6860" s="429">
        <v>1</v>
      </c>
      <c r="H6860" s="430"/>
      <c r="I6860" s="431">
        <v>135.66999999999999</v>
      </c>
      <c r="J6860" s="432"/>
    </row>
    <row r="6861" spans="1:11" hidden="1" outlineLevel="1">
      <c r="A6861" s="423"/>
      <c r="B6861" s="424"/>
      <c r="C6861" s="425">
        <v>79640</v>
      </c>
      <c r="D6861" s="426" t="s">
        <v>25293</v>
      </c>
      <c r="E6861" s="427" t="s">
        <v>65</v>
      </c>
      <c r="F6861" s="428">
        <v>0.21</v>
      </c>
      <c r="G6861" s="429">
        <v>0.96</v>
      </c>
      <c r="H6861" s="430"/>
      <c r="I6861" s="431">
        <v>0.2016</v>
      </c>
      <c r="J6861" s="432"/>
    </row>
    <row r="6862" spans="1:11" hidden="1" outlineLevel="1">
      <c r="A6862" s="418">
        <v>100507</v>
      </c>
      <c r="B6862" s="560" t="s">
        <v>25395</v>
      </c>
      <c r="C6862" s="560"/>
      <c r="D6862" s="560"/>
      <c r="E6862" s="560"/>
      <c r="F6862" s="560"/>
      <c r="G6862" s="560"/>
      <c r="H6862" s="419" t="s">
        <v>60</v>
      </c>
      <c r="I6862" s="420"/>
      <c r="J6862" s="421">
        <v>374.47</v>
      </c>
      <c r="K6862" s="422"/>
    </row>
    <row r="6863" spans="1:11" hidden="1" outlineLevel="1">
      <c r="A6863" s="423"/>
      <c r="B6863" s="424"/>
      <c r="C6863" s="425">
        <v>2035</v>
      </c>
      <c r="D6863" s="426" t="s">
        <v>22874</v>
      </c>
      <c r="E6863" s="427" t="s">
        <v>143</v>
      </c>
      <c r="F6863" s="428">
        <v>24.15</v>
      </c>
      <c r="G6863" s="429">
        <v>1.1499999999999999</v>
      </c>
      <c r="H6863" s="430"/>
      <c r="I6863" s="431">
        <v>27.779199999999999</v>
      </c>
      <c r="J6863" s="432"/>
    </row>
    <row r="6864" spans="1:11" ht="22.5" collapsed="1">
      <c r="A6864" s="423"/>
      <c r="B6864" s="424"/>
      <c r="C6864" s="425">
        <v>2036</v>
      </c>
      <c r="D6864" s="426" t="s">
        <v>22875</v>
      </c>
      <c r="E6864" s="427" t="s">
        <v>143</v>
      </c>
      <c r="F6864" s="428">
        <v>19.559999999999999</v>
      </c>
      <c r="G6864" s="429">
        <v>1.1499999999999999</v>
      </c>
      <c r="H6864" s="430"/>
      <c r="I6864" s="431">
        <v>22.501999999999999</v>
      </c>
      <c r="J6864" s="432"/>
    </row>
    <row r="6865" spans="1:11" ht="33.75" hidden="1" outlineLevel="1">
      <c r="A6865" s="423"/>
      <c r="B6865" s="424"/>
      <c r="C6865" s="425">
        <v>74407</v>
      </c>
      <c r="D6865" s="426" t="s">
        <v>25396</v>
      </c>
      <c r="E6865" s="427" t="s">
        <v>9779</v>
      </c>
      <c r="F6865" s="428">
        <v>323.83999999999997</v>
      </c>
      <c r="G6865" s="429">
        <v>1</v>
      </c>
      <c r="H6865" s="430"/>
      <c r="I6865" s="431">
        <v>323.83999999999997</v>
      </c>
      <c r="J6865" s="432"/>
    </row>
    <row r="6866" spans="1:11" hidden="1" outlineLevel="1">
      <c r="A6866" s="423"/>
      <c r="B6866" s="424"/>
      <c r="C6866" s="425">
        <v>79641</v>
      </c>
      <c r="D6866" s="426" t="s">
        <v>25380</v>
      </c>
      <c r="E6866" s="427" t="s">
        <v>65</v>
      </c>
      <c r="F6866" s="428">
        <v>0.28999999999999998</v>
      </c>
      <c r="G6866" s="429">
        <v>1.2</v>
      </c>
      <c r="H6866" s="430"/>
      <c r="I6866" s="431">
        <v>0.34799999999999998</v>
      </c>
      <c r="J6866" s="432"/>
    </row>
    <row r="6867" spans="1:11" hidden="1" outlineLevel="1">
      <c r="A6867" s="418">
        <v>100508</v>
      </c>
      <c r="B6867" s="560" t="s">
        <v>25397</v>
      </c>
      <c r="C6867" s="560"/>
      <c r="D6867" s="560"/>
      <c r="E6867" s="560"/>
      <c r="F6867" s="560"/>
      <c r="G6867" s="560"/>
      <c r="H6867" s="419" t="s">
        <v>60</v>
      </c>
      <c r="I6867" s="420"/>
      <c r="J6867" s="421">
        <v>548.24</v>
      </c>
      <c r="K6867" s="422"/>
    </row>
    <row r="6868" spans="1:11" hidden="1" outlineLevel="1">
      <c r="A6868" s="423"/>
      <c r="B6868" s="424"/>
      <c r="C6868" s="425">
        <v>2035</v>
      </c>
      <c r="D6868" s="426" t="s">
        <v>22874</v>
      </c>
      <c r="E6868" s="427" t="s">
        <v>143</v>
      </c>
      <c r="F6868" s="428">
        <v>24.15</v>
      </c>
      <c r="G6868" s="429">
        <v>1.1499999999999999</v>
      </c>
      <c r="H6868" s="430"/>
      <c r="I6868" s="431">
        <v>27.779199999999999</v>
      </c>
      <c r="J6868" s="432"/>
    </row>
    <row r="6869" spans="1:11" ht="22.5" collapsed="1">
      <c r="A6869" s="423"/>
      <c r="B6869" s="424"/>
      <c r="C6869" s="425">
        <v>2036</v>
      </c>
      <c r="D6869" s="426" t="s">
        <v>22875</v>
      </c>
      <c r="E6869" s="427" t="s">
        <v>143</v>
      </c>
      <c r="F6869" s="428">
        <v>19.559999999999999</v>
      </c>
      <c r="G6869" s="429">
        <v>1.1499999999999999</v>
      </c>
      <c r="H6869" s="430"/>
      <c r="I6869" s="431">
        <v>22.501999999999999</v>
      </c>
      <c r="J6869" s="432"/>
    </row>
    <row r="6870" spans="1:11" ht="33.75" hidden="1" outlineLevel="1">
      <c r="A6870" s="423"/>
      <c r="B6870" s="424"/>
      <c r="C6870" s="425">
        <v>74408</v>
      </c>
      <c r="D6870" s="426" t="s">
        <v>25398</v>
      </c>
      <c r="E6870" s="427" t="s">
        <v>9779</v>
      </c>
      <c r="F6870" s="428">
        <v>497.54</v>
      </c>
      <c r="G6870" s="429">
        <v>1</v>
      </c>
      <c r="H6870" s="430"/>
      <c r="I6870" s="431">
        <v>497.54</v>
      </c>
      <c r="J6870" s="432"/>
    </row>
    <row r="6871" spans="1:11" hidden="1" outlineLevel="1">
      <c r="A6871" s="423"/>
      <c r="B6871" s="424"/>
      <c r="C6871" s="425">
        <v>79641</v>
      </c>
      <c r="D6871" s="426" t="s">
        <v>25380</v>
      </c>
      <c r="E6871" s="427" t="s">
        <v>65</v>
      </c>
      <c r="F6871" s="428">
        <v>0.28999999999999998</v>
      </c>
      <c r="G6871" s="429">
        <v>1.44</v>
      </c>
      <c r="H6871" s="430"/>
      <c r="I6871" s="431">
        <v>0.41760000000000003</v>
      </c>
      <c r="J6871" s="432"/>
    </row>
    <row r="6872" spans="1:11" hidden="1" outlineLevel="1">
      <c r="A6872" s="418">
        <v>100509</v>
      </c>
      <c r="B6872" s="560" t="s">
        <v>25399</v>
      </c>
      <c r="C6872" s="560"/>
      <c r="D6872" s="560"/>
      <c r="E6872" s="560"/>
      <c r="F6872" s="560"/>
      <c r="G6872" s="560"/>
      <c r="H6872" s="419" t="s">
        <v>60</v>
      </c>
      <c r="I6872" s="420"/>
      <c r="J6872" s="421">
        <v>907.55</v>
      </c>
      <c r="K6872" s="422"/>
    </row>
    <row r="6873" spans="1:11" hidden="1" outlineLevel="1">
      <c r="A6873" s="423"/>
      <c r="B6873" s="424"/>
      <c r="C6873" s="425">
        <v>2035</v>
      </c>
      <c r="D6873" s="426" t="s">
        <v>22874</v>
      </c>
      <c r="E6873" s="427" t="s">
        <v>143</v>
      </c>
      <c r="F6873" s="428">
        <v>24.15</v>
      </c>
      <c r="G6873" s="429">
        <v>1.48</v>
      </c>
      <c r="H6873" s="430"/>
      <c r="I6873" s="431">
        <v>35.750599999999999</v>
      </c>
      <c r="J6873" s="432"/>
    </row>
    <row r="6874" spans="1:11" ht="22.5" collapsed="1">
      <c r="A6874" s="423"/>
      <c r="B6874" s="424"/>
      <c r="C6874" s="425">
        <v>2036</v>
      </c>
      <c r="D6874" s="426" t="s">
        <v>22875</v>
      </c>
      <c r="E6874" s="427" t="s">
        <v>143</v>
      </c>
      <c r="F6874" s="428">
        <v>19.559999999999999</v>
      </c>
      <c r="G6874" s="429">
        <v>1.48</v>
      </c>
      <c r="H6874" s="430"/>
      <c r="I6874" s="431">
        <v>28.959099999999999</v>
      </c>
      <c r="J6874" s="432"/>
    </row>
    <row r="6875" spans="1:11" ht="33.75" hidden="1" outlineLevel="1">
      <c r="A6875" s="423"/>
      <c r="B6875" s="424"/>
      <c r="C6875" s="425">
        <v>74410</v>
      </c>
      <c r="D6875" s="426" t="s">
        <v>25400</v>
      </c>
      <c r="E6875" s="427" t="s">
        <v>9779</v>
      </c>
      <c r="F6875" s="428">
        <v>842.28</v>
      </c>
      <c r="G6875" s="429">
        <v>1</v>
      </c>
      <c r="H6875" s="430"/>
      <c r="I6875" s="431">
        <v>842.28</v>
      </c>
      <c r="J6875" s="432"/>
    </row>
    <row r="6876" spans="1:11" hidden="1" outlineLevel="1">
      <c r="A6876" s="423"/>
      <c r="B6876" s="424"/>
      <c r="C6876" s="425">
        <v>79641</v>
      </c>
      <c r="D6876" s="426" t="s">
        <v>25380</v>
      </c>
      <c r="E6876" s="427" t="s">
        <v>65</v>
      </c>
      <c r="F6876" s="428">
        <v>0.28999999999999998</v>
      </c>
      <c r="G6876" s="429">
        <v>1.92</v>
      </c>
      <c r="H6876" s="430"/>
      <c r="I6876" s="431">
        <v>0.55679999999999996</v>
      </c>
      <c r="J6876" s="432"/>
    </row>
    <row r="6877" spans="1:11" hidden="1" outlineLevel="1">
      <c r="A6877" s="418">
        <v>100531</v>
      </c>
      <c r="B6877" s="560" t="s">
        <v>25401</v>
      </c>
      <c r="C6877" s="560"/>
      <c r="D6877" s="560"/>
      <c r="E6877" s="560"/>
      <c r="F6877" s="560"/>
      <c r="G6877" s="560"/>
      <c r="H6877" s="419" t="s">
        <v>60</v>
      </c>
      <c r="I6877" s="420"/>
      <c r="J6877" s="421">
        <v>113.16</v>
      </c>
      <c r="K6877" s="422"/>
    </row>
    <row r="6878" spans="1:11" hidden="1" outlineLevel="1">
      <c r="A6878" s="423"/>
      <c r="B6878" s="424"/>
      <c r="C6878" s="425">
        <v>2035</v>
      </c>
      <c r="D6878" s="426" t="s">
        <v>22874</v>
      </c>
      <c r="E6878" s="427" t="s">
        <v>143</v>
      </c>
      <c r="F6878" s="428">
        <v>24.15</v>
      </c>
      <c r="G6878" s="429">
        <v>0.54</v>
      </c>
      <c r="H6878" s="430"/>
      <c r="I6878" s="431">
        <v>13.0441</v>
      </c>
      <c r="J6878" s="432"/>
    </row>
    <row r="6879" spans="1:11" ht="22.5" collapsed="1">
      <c r="A6879" s="423"/>
      <c r="B6879" s="424"/>
      <c r="C6879" s="425">
        <v>2036</v>
      </c>
      <c r="D6879" s="426" t="s">
        <v>22875</v>
      </c>
      <c r="E6879" s="427" t="s">
        <v>143</v>
      </c>
      <c r="F6879" s="428">
        <v>19.559999999999999</v>
      </c>
      <c r="G6879" s="429">
        <v>0.54</v>
      </c>
      <c r="H6879" s="430"/>
      <c r="I6879" s="431">
        <v>10.5661</v>
      </c>
      <c r="J6879" s="432"/>
    </row>
    <row r="6880" spans="1:11" ht="33.75" hidden="1" outlineLevel="1">
      <c r="A6880" s="423"/>
      <c r="B6880" s="424"/>
      <c r="C6880" s="425">
        <v>74422</v>
      </c>
      <c r="D6880" s="426" t="s">
        <v>25402</v>
      </c>
      <c r="E6880" s="427" t="s">
        <v>9779</v>
      </c>
      <c r="F6880" s="428">
        <v>89.47</v>
      </c>
      <c r="G6880" s="429">
        <v>1</v>
      </c>
      <c r="H6880" s="430"/>
      <c r="I6880" s="431">
        <v>89.47</v>
      </c>
      <c r="J6880" s="432"/>
    </row>
    <row r="6881" spans="1:11" hidden="1" outlineLevel="1">
      <c r="A6881" s="423"/>
      <c r="B6881" s="424"/>
      <c r="C6881" s="425">
        <v>79640</v>
      </c>
      <c r="D6881" s="426" t="s">
        <v>25293</v>
      </c>
      <c r="E6881" s="427" t="s">
        <v>65</v>
      </c>
      <c r="F6881" s="428">
        <v>0.21</v>
      </c>
      <c r="G6881" s="429">
        <v>0.36</v>
      </c>
      <c r="H6881" s="430"/>
      <c r="I6881" s="431">
        <v>7.5600000000000001E-2</v>
      </c>
      <c r="J6881" s="432"/>
    </row>
    <row r="6882" spans="1:11" hidden="1" outlineLevel="1">
      <c r="A6882" s="418">
        <v>100532</v>
      </c>
      <c r="B6882" s="560" t="s">
        <v>25403</v>
      </c>
      <c r="C6882" s="560"/>
      <c r="D6882" s="560"/>
      <c r="E6882" s="560"/>
      <c r="F6882" s="560"/>
      <c r="G6882" s="560"/>
      <c r="H6882" s="419" t="s">
        <v>60</v>
      </c>
      <c r="I6882" s="420"/>
      <c r="J6882" s="421">
        <v>129.57</v>
      </c>
      <c r="K6882" s="422"/>
    </row>
    <row r="6883" spans="1:11" hidden="1" outlineLevel="1">
      <c r="A6883" s="423"/>
      <c r="B6883" s="424"/>
      <c r="C6883" s="425">
        <v>2035</v>
      </c>
      <c r="D6883" s="426" t="s">
        <v>22874</v>
      </c>
      <c r="E6883" s="427" t="s">
        <v>143</v>
      </c>
      <c r="F6883" s="428">
        <v>24.15</v>
      </c>
      <c r="G6883" s="429">
        <v>0.54</v>
      </c>
      <c r="H6883" s="430"/>
      <c r="I6883" s="431">
        <v>13.0441</v>
      </c>
      <c r="J6883" s="432"/>
    </row>
    <row r="6884" spans="1:11" ht="22.5" collapsed="1">
      <c r="A6884" s="423"/>
      <c r="B6884" s="424"/>
      <c r="C6884" s="425">
        <v>2036</v>
      </c>
      <c r="D6884" s="426" t="s">
        <v>22875</v>
      </c>
      <c r="E6884" s="427" t="s">
        <v>143</v>
      </c>
      <c r="F6884" s="428">
        <v>19.559999999999999</v>
      </c>
      <c r="G6884" s="429">
        <v>0.54</v>
      </c>
      <c r="H6884" s="430"/>
      <c r="I6884" s="431">
        <v>10.5661</v>
      </c>
      <c r="J6884" s="432"/>
    </row>
    <row r="6885" spans="1:11" ht="33.75" hidden="1" outlineLevel="1">
      <c r="A6885" s="423"/>
      <c r="B6885" s="424"/>
      <c r="C6885" s="425">
        <v>74423</v>
      </c>
      <c r="D6885" s="426" t="s">
        <v>25404</v>
      </c>
      <c r="E6885" s="427" t="s">
        <v>9779</v>
      </c>
      <c r="F6885" s="428">
        <v>105.86</v>
      </c>
      <c r="G6885" s="429">
        <v>1</v>
      </c>
      <c r="H6885" s="430"/>
      <c r="I6885" s="431">
        <v>105.86</v>
      </c>
      <c r="J6885" s="432"/>
    </row>
    <row r="6886" spans="1:11" hidden="1" outlineLevel="1">
      <c r="A6886" s="423"/>
      <c r="B6886" s="424"/>
      <c r="C6886" s="425">
        <v>79640</v>
      </c>
      <c r="D6886" s="426" t="s">
        <v>25293</v>
      </c>
      <c r="E6886" s="427" t="s">
        <v>65</v>
      </c>
      <c r="F6886" s="428">
        <v>0.21</v>
      </c>
      <c r="G6886" s="429">
        <v>0.48</v>
      </c>
      <c r="H6886" s="430"/>
      <c r="I6886" s="431">
        <v>0.1008</v>
      </c>
      <c r="J6886" s="432"/>
    </row>
    <row r="6887" spans="1:11" hidden="1" outlineLevel="1">
      <c r="A6887" s="418">
        <v>100533</v>
      </c>
      <c r="B6887" s="560" t="s">
        <v>25405</v>
      </c>
      <c r="C6887" s="560"/>
      <c r="D6887" s="560"/>
      <c r="E6887" s="560"/>
      <c r="F6887" s="560"/>
      <c r="G6887" s="560"/>
      <c r="H6887" s="419" t="s">
        <v>60</v>
      </c>
      <c r="I6887" s="420"/>
      <c r="J6887" s="421">
        <v>172.85</v>
      </c>
      <c r="K6887" s="422"/>
    </row>
    <row r="6888" spans="1:11" hidden="1" outlineLevel="1">
      <c r="A6888" s="423"/>
      <c r="B6888" s="424"/>
      <c r="C6888" s="425">
        <v>2035</v>
      </c>
      <c r="D6888" s="426" t="s">
        <v>22874</v>
      </c>
      <c r="E6888" s="427" t="s">
        <v>143</v>
      </c>
      <c r="F6888" s="428">
        <v>24.15</v>
      </c>
      <c r="G6888" s="429">
        <v>0.85</v>
      </c>
      <c r="H6888" s="430"/>
      <c r="I6888" s="431">
        <v>20.532399999999999</v>
      </c>
      <c r="J6888" s="432"/>
    </row>
    <row r="6889" spans="1:11" ht="22.5" collapsed="1">
      <c r="A6889" s="423"/>
      <c r="B6889" s="424"/>
      <c r="C6889" s="425">
        <v>2036</v>
      </c>
      <c r="D6889" s="426" t="s">
        <v>22875</v>
      </c>
      <c r="E6889" s="427" t="s">
        <v>143</v>
      </c>
      <c r="F6889" s="428">
        <v>19.559999999999999</v>
      </c>
      <c r="G6889" s="429">
        <v>0.85</v>
      </c>
      <c r="H6889" s="430"/>
      <c r="I6889" s="431">
        <v>16.631900000000002</v>
      </c>
      <c r="J6889" s="432"/>
    </row>
    <row r="6890" spans="1:11" ht="45" hidden="1" outlineLevel="1">
      <c r="A6890" s="423"/>
      <c r="B6890" s="424"/>
      <c r="C6890" s="425">
        <v>74424</v>
      </c>
      <c r="D6890" s="426" t="s">
        <v>25406</v>
      </c>
      <c r="E6890" s="427" t="s">
        <v>9779</v>
      </c>
      <c r="F6890" s="428">
        <v>135.56</v>
      </c>
      <c r="G6890" s="429">
        <v>1</v>
      </c>
      <c r="H6890" s="430"/>
      <c r="I6890" s="431">
        <v>135.56</v>
      </c>
      <c r="J6890" s="432"/>
    </row>
    <row r="6891" spans="1:11" hidden="1" outlineLevel="1">
      <c r="A6891" s="423"/>
      <c r="B6891" s="424"/>
      <c r="C6891" s="425">
        <v>79640</v>
      </c>
      <c r="D6891" s="426" t="s">
        <v>25293</v>
      </c>
      <c r="E6891" s="427" t="s">
        <v>65</v>
      </c>
      <c r="F6891" s="428">
        <v>0.21</v>
      </c>
      <c r="G6891" s="429">
        <v>0.6</v>
      </c>
      <c r="H6891" s="430"/>
      <c r="I6891" s="431">
        <v>0.126</v>
      </c>
      <c r="J6891" s="432"/>
    </row>
    <row r="6892" spans="1:11" hidden="1" outlineLevel="1">
      <c r="A6892" s="418">
        <v>100534</v>
      </c>
      <c r="B6892" s="560" t="s">
        <v>25407</v>
      </c>
      <c r="C6892" s="560"/>
      <c r="D6892" s="560"/>
      <c r="E6892" s="560"/>
      <c r="F6892" s="560"/>
      <c r="G6892" s="560"/>
      <c r="H6892" s="419" t="s">
        <v>60</v>
      </c>
      <c r="I6892" s="420"/>
      <c r="J6892" s="421">
        <v>165.9</v>
      </c>
      <c r="K6892" s="422"/>
    </row>
    <row r="6893" spans="1:11" hidden="1" outlineLevel="1">
      <c r="A6893" s="423"/>
      <c r="B6893" s="424"/>
      <c r="C6893" s="425">
        <v>2035</v>
      </c>
      <c r="D6893" s="426" t="s">
        <v>22874</v>
      </c>
      <c r="E6893" s="427" t="s">
        <v>143</v>
      </c>
      <c r="F6893" s="428">
        <v>24.15</v>
      </c>
      <c r="G6893" s="429">
        <v>0.85</v>
      </c>
      <c r="H6893" s="430"/>
      <c r="I6893" s="431">
        <v>20.532399999999999</v>
      </c>
      <c r="J6893" s="432"/>
    </row>
    <row r="6894" spans="1:11" ht="22.5" collapsed="1">
      <c r="A6894" s="423"/>
      <c r="B6894" s="424"/>
      <c r="C6894" s="425">
        <v>2036</v>
      </c>
      <c r="D6894" s="426" t="s">
        <v>22875</v>
      </c>
      <c r="E6894" s="427" t="s">
        <v>143</v>
      </c>
      <c r="F6894" s="428">
        <v>19.559999999999999</v>
      </c>
      <c r="G6894" s="429">
        <v>0.85</v>
      </c>
      <c r="H6894" s="430"/>
      <c r="I6894" s="431">
        <v>16.631900000000002</v>
      </c>
      <c r="J6894" s="432"/>
    </row>
    <row r="6895" spans="1:11" ht="45" hidden="1" outlineLevel="1">
      <c r="A6895" s="423"/>
      <c r="B6895" s="424"/>
      <c r="C6895" s="425">
        <v>74425</v>
      </c>
      <c r="D6895" s="426" t="s">
        <v>25408</v>
      </c>
      <c r="E6895" s="427" t="s">
        <v>9779</v>
      </c>
      <c r="F6895" s="428">
        <v>128.58000000000001</v>
      </c>
      <c r="G6895" s="429">
        <v>1</v>
      </c>
      <c r="H6895" s="430"/>
      <c r="I6895" s="431">
        <v>128.58000000000001</v>
      </c>
      <c r="J6895" s="432"/>
    </row>
    <row r="6896" spans="1:11" hidden="1" outlineLevel="1">
      <c r="A6896" s="423"/>
      <c r="B6896" s="424"/>
      <c r="C6896" s="425">
        <v>79640</v>
      </c>
      <c r="D6896" s="426" t="s">
        <v>25293</v>
      </c>
      <c r="E6896" s="427" t="s">
        <v>65</v>
      </c>
      <c r="F6896" s="428">
        <v>0.21</v>
      </c>
      <c r="G6896" s="429">
        <v>0.72</v>
      </c>
      <c r="H6896" s="430"/>
      <c r="I6896" s="431">
        <v>0.1512</v>
      </c>
      <c r="J6896" s="432"/>
    </row>
    <row r="6897" spans="1:11" hidden="1" outlineLevel="1">
      <c r="A6897" s="418">
        <v>100540</v>
      </c>
      <c r="B6897" s="560" t="s">
        <v>25409</v>
      </c>
      <c r="C6897" s="560"/>
      <c r="D6897" s="560"/>
      <c r="E6897" s="560"/>
      <c r="F6897" s="560"/>
      <c r="G6897" s="560"/>
      <c r="H6897" s="419" t="s">
        <v>60</v>
      </c>
      <c r="I6897" s="420"/>
      <c r="J6897" s="421">
        <v>81.510000000000005</v>
      </c>
      <c r="K6897" s="422"/>
    </row>
    <row r="6898" spans="1:11" hidden="1" outlineLevel="1">
      <c r="A6898" s="423"/>
      <c r="B6898" s="424"/>
      <c r="C6898" s="425">
        <v>2035</v>
      </c>
      <c r="D6898" s="426" t="s">
        <v>22874</v>
      </c>
      <c r="E6898" s="427" t="s">
        <v>143</v>
      </c>
      <c r="F6898" s="428">
        <v>24.15</v>
      </c>
      <c r="G6898" s="429">
        <v>0.45</v>
      </c>
      <c r="H6898" s="430"/>
      <c r="I6898" s="431">
        <v>10.870100000000001</v>
      </c>
      <c r="J6898" s="432"/>
    </row>
    <row r="6899" spans="1:11" ht="22.5" collapsed="1">
      <c r="A6899" s="423"/>
      <c r="B6899" s="424"/>
      <c r="C6899" s="425">
        <v>2036</v>
      </c>
      <c r="D6899" s="426" t="s">
        <v>22875</v>
      </c>
      <c r="E6899" s="427" t="s">
        <v>143</v>
      </c>
      <c r="F6899" s="428">
        <v>19.559999999999999</v>
      </c>
      <c r="G6899" s="429">
        <v>0.45</v>
      </c>
      <c r="H6899" s="430"/>
      <c r="I6899" s="431">
        <v>8.8050999999999995</v>
      </c>
      <c r="J6899" s="432"/>
    </row>
    <row r="6900" spans="1:11" ht="33.75" hidden="1" outlineLevel="1">
      <c r="A6900" s="423"/>
      <c r="B6900" s="424"/>
      <c r="C6900" s="425">
        <v>74431</v>
      </c>
      <c r="D6900" s="426" t="s">
        <v>25410</v>
      </c>
      <c r="E6900" s="427" t="s">
        <v>9779</v>
      </c>
      <c r="F6900" s="428">
        <v>61.8</v>
      </c>
      <c r="G6900" s="429">
        <v>1</v>
      </c>
      <c r="H6900" s="430"/>
      <c r="I6900" s="431">
        <v>61.8</v>
      </c>
      <c r="J6900" s="432"/>
    </row>
    <row r="6901" spans="1:11" hidden="1" outlineLevel="1">
      <c r="A6901" s="423"/>
      <c r="B6901" s="424"/>
      <c r="C6901" s="425">
        <v>79639</v>
      </c>
      <c r="D6901" s="426" t="s">
        <v>25411</v>
      </c>
      <c r="E6901" s="427" t="s">
        <v>65</v>
      </c>
      <c r="F6901" s="428">
        <v>0.15</v>
      </c>
      <c r="G6901" s="429">
        <v>0.24</v>
      </c>
      <c r="H6901" s="430"/>
      <c r="I6901" s="431">
        <v>3.5999999999999997E-2</v>
      </c>
      <c r="J6901" s="432"/>
    </row>
    <row r="6902" spans="1:11" hidden="1" outlineLevel="1">
      <c r="A6902" s="418">
        <v>100541</v>
      </c>
      <c r="B6902" s="560" t="s">
        <v>25412</v>
      </c>
      <c r="C6902" s="560"/>
      <c r="D6902" s="560"/>
      <c r="E6902" s="560"/>
      <c r="F6902" s="560"/>
      <c r="G6902" s="560"/>
      <c r="H6902" s="419" t="s">
        <v>60</v>
      </c>
      <c r="I6902" s="420"/>
      <c r="J6902" s="421">
        <v>85.45</v>
      </c>
      <c r="K6902" s="422"/>
    </row>
    <row r="6903" spans="1:11" hidden="1" outlineLevel="1">
      <c r="A6903" s="423"/>
      <c r="B6903" s="424"/>
      <c r="C6903" s="425">
        <v>2035</v>
      </c>
      <c r="D6903" s="426" t="s">
        <v>22874</v>
      </c>
      <c r="E6903" s="427" t="s">
        <v>143</v>
      </c>
      <c r="F6903" s="428">
        <v>24.15</v>
      </c>
      <c r="G6903" s="429">
        <v>0.54</v>
      </c>
      <c r="H6903" s="430"/>
      <c r="I6903" s="431">
        <v>13.0441</v>
      </c>
      <c r="J6903" s="432"/>
    </row>
    <row r="6904" spans="1:11" ht="22.5" collapsed="1">
      <c r="A6904" s="423"/>
      <c r="B6904" s="424"/>
      <c r="C6904" s="425">
        <v>2036</v>
      </c>
      <c r="D6904" s="426" t="s">
        <v>22875</v>
      </c>
      <c r="E6904" s="427" t="s">
        <v>143</v>
      </c>
      <c r="F6904" s="428">
        <v>19.559999999999999</v>
      </c>
      <c r="G6904" s="429">
        <v>0.54</v>
      </c>
      <c r="H6904" s="430"/>
      <c r="I6904" s="431">
        <v>10.5661</v>
      </c>
      <c r="J6904" s="432"/>
    </row>
    <row r="6905" spans="1:11" ht="33.75" hidden="1" outlineLevel="1">
      <c r="A6905" s="423"/>
      <c r="B6905" s="424"/>
      <c r="C6905" s="425">
        <v>74432</v>
      </c>
      <c r="D6905" s="426" t="s">
        <v>25413</v>
      </c>
      <c r="E6905" s="427" t="s">
        <v>9779</v>
      </c>
      <c r="F6905" s="428">
        <v>61.76</v>
      </c>
      <c r="G6905" s="429">
        <v>1</v>
      </c>
      <c r="H6905" s="430"/>
      <c r="I6905" s="431">
        <v>61.76</v>
      </c>
      <c r="J6905" s="432"/>
    </row>
    <row r="6906" spans="1:11" hidden="1" outlineLevel="1">
      <c r="A6906" s="423"/>
      <c r="B6906" s="424"/>
      <c r="C6906" s="425">
        <v>79640</v>
      </c>
      <c r="D6906" s="426" t="s">
        <v>25293</v>
      </c>
      <c r="E6906" s="427" t="s">
        <v>65</v>
      </c>
      <c r="F6906" s="428">
        <v>0.21</v>
      </c>
      <c r="G6906" s="429">
        <v>0.36</v>
      </c>
      <c r="H6906" s="430"/>
      <c r="I6906" s="431">
        <v>7.5600000000000001E-2</v>
      </c>
      <c r="J6906" s="432"/>
    </row>
    <row r="6907" spans="1:11" hidden="1" outlineLevel="1">
      <c r="A6907" s="418">
        <v>100551</v>
      </c>
      <c r="B6907" s="560" t="s">
        <v>25414</v>
      </c>
      <c r="C6907" s="560"/>
      <c r="D6907" s="560"/>
      <c r="E6907" s="560"/>
      <c r="F6907" s="560"/>
      <c r="G6907" s="560"/>
      <c r="H6907" s="419" t="s">
        <v>60</v>
      </c>
      <c r="I6907" s="420"/>
      <c r="J6907" s="421">
        <v>104.21</v>
      </c>
      <c r="K6907" s="422"/>
    </row>
    <row r="6908" spans="1:11" hidden="1" outlineLevel="1">
      <c r="A6908" s="423"/>
      <c r="B6908" s="424"/>
      <c r="C6908" s="425">
        <v>2035</v>
      </c>
      <c r="D6908" s="426" t="s">
        <v>22874</v>
      </c>
      <c r="E6908" s="427" t="s">
        <v>143</v>
      </c>
      <c r="F6908" s="428">
        <v>24.15</v>
      </c>
      <c r="G6908" s="429">
        <v>0.54</v>
      </c>
      <c r="H6908" s="430"/>
      <c r="I6908" s="431">
        <v>13.0441</v>
      </c>
      <c r="J6908" s="432"/>
    </row>
    <row r="6909" spans="1:11" ht="22.5" collapsed="1">
      <c r="A6909" s="423"/>
      <c r="B6909" s="424"/>
      <c r="C6909" s="425">
        <v>2036</v>
      </c>
      <c r="D6909" s="426" t="s">
        <v>22875</v>
      </c>
      <c r="E6909" s="427" t="s">
        <v>143</v>
      </c>
      <c r="F6909" s="428">
        <v>19.559999999999999</v>
      </c>
      <c r="G6909" s="429">
        <v>0.54</v>
      </c>
      <c r="H6909" s="430"/>
      <c r="I6909" s="431">
        <v>10.5661</v>
      </c>
      <c r="J6909" s="432"/>
    </row>
    <row r="6910" spans="1:11" ht="33.75" hidden="1" outlineLevel="1">
      <c r="A6910" s="423"/>
      <c r="B6910" s="424"/>
      <c r="C6910" s="425">
        <v>74442</v>
      </c>
      <c r="D6910" s="426" t="s">
        <v>25415</v>
      </c>
      <c r="E6910" s="427" t="s">
        <v>9779</v>
      </c>
      <c r="F6910" s="428">
        <v>80.52</v>
      </c>
      <c r="G6910" s="429">
        <v>1</v>
      </c>
      <c r="H6910" s="430"/>
      <c r="I6910" s="431">
        <v>80.52</v>
      </c>
      <c r="J6910" s="432"/>
    </row>
    <row r="6911" spans="1:11" hidden="1" outlineLevel="1">
      <c r="A6911" s="423"/>
      <c r="B6911" s="424"/>
      <c r="C6911" s="425">
        <v>79640</v>
      </c>
      <c r="D6911" s="426" t="s">
        <v>25293</v>
      </c>
      <c r="E6911" s="427" t="s">
        <v>65</v>
      </c>
      <c r="F6911" s="428">
        <v>0.21</v>
      </c>
      <c r="G6911" s="429">
        <v>0.36</v>
      </c>
      <c r="H6911" s="430"/>
      <c r="I6911" s="431">
        <v>7.5600000000000001E-2</v>
      </c>
      <c r="J6911" s="432"/>
    </row>
    <row r="6912" spans="1:11" hidden="1" outlineLevel="1">
      <c r="A6912" s="418">
        <v>100560</v>
      </c>
      <c r="B6912" s="560" t="s">
        <v>25416</v>
      </c>
      <c r="C6912" s="560"/>
      <c r="D6912" s="560"/>
      <c r="E6912" s="560"/>
      <c r="F6912" s="560"/>
      <c r="G6912" s="560"/>
      <c r="H6912" s="419" t="s">
        <v>60</v>
      </c>
      <c r="I6912" s="420"/>
      <c r="J6912" s="421">
        <v>441.01</v>
      </c>
      <c r="K6912" s="422"/>
    </row>
    <row r="6913" spans="1:11" hidden="1" outlineLevel="1">
      <c r="A6913" s="423"/>
      <c r="B6913" s="424"/>
      <c r="C6913" s="425">
        <v>2035</v>
      </c>
      <c r="D6913" s="426" t="s">
        <v>22874</v>
      </c>
      <c r="E6913" s="427" t="s">
        <v>143</v>
      </c>
      <c r="F6913" s="428">
        <v>24.15</v>
      </c>
      <c r="G6913" s="429">
        <v>1.1499999999999999</v>
      </c>
      <c r="H6913" s="430"/>
      <c r="I6913" s="431">
        <v>27.779199999999999</v>
      </c>
      <c r="J6913" s="432"/>
    </row>
    <row r="6914" spans="1:11" ht="22.5" collapsed="1">
      <c r="A6914" s="423"/>
      <c r="B6914" s="424"/>
      <c r="C6914" s="425">
        <v>2036</v>
      </c>
      <c r="D6914" s="426" t="s">
        <v>22875</v>
      </c>
      <c r="E6914" s="427" t="s">
        <v>143</v>
      </c>
      <c r="F6914" s="428">
        <v>19.559999999999999</v>
      </c>
      <c r="G6914" s="429">
        <v>1.1499999999999999</v>
      </c>
      <c r="H6914" s="430"/>
      <c r="I6914" s="431">
        <v>22.501999999999999</v>
      </c>
      <c r="J6914" s="432"/>
    </row>
    <row r="6915" spans="1:11" ht="56.25" hidden="1" outlineLevel="1">
      <c r="A6915" s="423"/>
      <c r="B6915" s="424"/>
      <c r="C6915" s="425">
        <v>74457</v>
      </c>
      <c r="D6915" s="426" t="s">
        <v>25417</v>
      </c>
      <c r="E6915" s="427" t="s">
        <v>9779</v>
      </c>
      <c r="F6915" s="428">
        <v>390.38</v>
      </c>
      <c r="G6915" s="429">
        <v>1</v>
      </c>
      <c r="H6915" s="430"/>
      <c r="I6915" s="431">
        <v>390.38</v>
      </c>
      <c r="J6915" s="432"/>
    </row>
    <row r="6916" spans="1:11" hidden="1" outlineLevel="1">
      <c r="A6916" s="423"/>
      <c r="B6916" s="424"/>
      <c r="C6916" s="425">
        <v>79641</v>
      </c>
      <c r="D6916" s="426" t="s">
        <v>25380</v>
      </c>
      <c r="E6916" s="427" t="s">
        <v>65</v>
      </c>
      <c r="F6916" s="428">
        <v>0.28999999999999998</v>
      </c>
      <c r="G6916" s="429">
        <v>1.2</v>
      </c>
      <c r="H6916" s="430"/>
      <c r="I6916" s="431">
        <v>0.34799999999999998</v>
      </c>
      <c r="J6916" s="432"/>
    </row>
    <row r="6917" spans="1:11" hidden="1" outlineLevel="1">
      <c r="A6917" s="418">
        <v>100620</v>
      </c>
      <c r="B6917" s="560" t="s">
        <v>25418</v>
      </c>
      <c r="C6917" s="560"/>
      <c r="D6917" s="560"/>
      <c r="E6917" s="560"/>
      <c r="F6917" s="560"/>
      <c r="G6917" s="560"/>
      <c r="H6917" s="419" t="s">
        <v>65</v>
      </c>
      <c r="I6917" s="420"/>
      <c r="J6917" s="421">
        <v>68.27</v>
      </c>
      <c r="K6917" s="422"/>
    </row>
    <row r="6918" spans="1:11" hidden="1" outlineLevel="1">
      <c r="A6918" s="423"/>
      <c r="B6918" s="424"/>
      <c r="C6918" s="425">
        <v>2035</v>
      </c>
      <c r="D6918" s="426" t="s">
        <v>22874</v>
      </c>
      <c r="E6918" s="427" t="s">
        <v>143</v>
      </c>
      <c r="F6918" s="428">
        <v>24.15</v>
      </c>
      <c r="G6918" s="429">
        <v>0.33</v>
      </c>
      <c r="H6918" s="430"/>
      <c r="I6918" s="431">
        <v>7.9714</v>
      </c>
      <c r="J6918" s="432"/>
    </row>
    <row r="6919" spans="1:11" ht="22.5" collapsed="1">
      <c r="A6919" s="423"/>
      <c r="B6919" s="424"/>
      <c r="C6919" s="425">
        <v>2036</v>
      </c>
      <c r="D6919" s="426" t="s">
        <v>22875</v>
      </c>
      <c r="E6919" s="427" t="s">
        <v>143</v>
      </c>
      <c r="F6919" s="428">
        <v>19.559999999999999</v>
      </c>
      <c r="G6919" s="429">
        <v>0.33</v>
      </c>
      <c r="H6919" s="430"/>
      <c r="I6919" s="431">
        <v>6.4570999999999996</v>
      </c>
      <c r="J6919" s="432"/>
    </row>
    <row r="6920" spans="1:11" ht="22.5" hidden="1" outlineLevel="1">
      <c r="A6920" s="423"/>
      <c r="B6920" s="424"/>
      <c r="C6920" s="425">
        <v>72821</v>
      </c>
      <c r="D6920" s="426" t="s">
        <v>25419</v>
      </c>
      <c r="E6920" s="427" t="s">
        <v>65</v>
      </c>
      <c r="F6920" s="428">
        <v>29.91</v>
      </c>
      <c r="G6920" s="429">
        <v>1.8</v>
      </c>
      <c r="H6920" s="430"/>
      <c r="I6920" s="431">
        <v>53.838000000000001</v>
      </c>
      <c r="J6920" s="432"/>
    </row>
    <row r="6921" spans="1:11" hidden="1" outlineLevel="1">
      <c r="A6921" s="418">
        <v>100621</v>
      </c>
      <c r="B6921" s="560" t="s">
        <v>25420</v>
      </c>
      <c r="C6921" s="560"/>
      <c r="D6921" s="560"/>
      <c r="E6921" s="560"/>
      <c r="F6921" s="560"/>
      <c r="G6921" s="560"/>
      <c r="H6921" s="419" t="s">
        <v>65</v>
      </c>
      <c r="I6921" s="420"/>
      <c r="J6921" s="421">
        <v>104.36</v>
      </c>
      <c r="K6921" s="422"/>
    </row>
    <row r="6922" spans="1:11" hidden="1" outlineLevel="1">
      <c r="A6922" s="423"/>
      <c r="B6922" s="424"/>
      <c r="C6922" s="425">
        <v>2035</v>
      </c>
      <c r="D6922" s="426" t="s">
        <v>22874</v>
      </c>
      <c r="E6922" s="427" t="s">
        <v>143</v>
      </c>
      <c r="F6922" s="428">
        <v>24.15</v>
      </c>
      <c r="G6922" s="429">
        <v>0.36</v>
      </c>
      <c r="H6922" s="430"/>
      <c r="I6922" s="431">
        <v>8.6960999999999995</v>
      </c>
      <c r="J6922" s="432"/>
    </row>
    <row r="6923" spans="1:11" ht="22.5" collapsed="1">
      <c r="A6923" s="423"/>
      <c r="B6923" s="424"/>
      <c r="C6923" s="425">
        <v>2036</v>
      </c>
      <c r="D6923" s="426" t="s">
        <v>22875</v>
      </c>
      <c r="E6923" s="427" t="s">
        <v>143</v>
      </c>
      <c r="F6923" s="428">
        <v>19.559999999999999</v>
      </c>
      <c r="G6923" s="429">
        <v>0.36</v>
      </c>
      <c r="H6923" s="430"/>
      <c r="I6923" s="431">
        <v>7.0441000000000003</v>
      </c>
      <c r="J6923" s="432"/>
    </row>
    <row r="6924" spans="1:11" ht="22.5" hidden="1" outlineLevel="1">
      <c r="A6924" s="423"/>
      <c r="B6924" s="424"/>
      <c r="C6924" s="425">
        <v>72822</v>
      </c>
      <c r="D6924" s="426" t="s">
        <v>25421</v>
      </c>
      <c r="E6924" s="427" t="s">
        <v>65</v>
      </c>
      <c r="F6924" s="428">
        <v>52.13</v>
      </c>
      <c r="G6924" s="429">
        <v>1.7</v>
      </c>
      <c r="H6924" s="430"/>
      <c r="I6924" s="431">
        <v>88.620999999999995</v>
      </c>
      <c r="J6924" s="432"/>
    </row>
    <row r="6925" spans="1:11" hidden="1" outlineLevel="1">
      <c r="A6925" s="418">
        <v>100622</v>
      </c>
      <c r="B6925" s="560" t="s">
        <v>25422</v>
      </c>
      <c r="C6925" s="560"/>
      <c r="D6925" s="560"/>
      <c r="E6925" s="560"/>
      <c r="F6925" s="560"/>
      <c r="G6925" s="560"/>
      <c r="H6925" s="419" t="s">
        <v>65</v>
      </c>
      <c r="I6925" s="420"/>
      <c r="J6925" s="421">
        <v>118.68</v>
      </c>
      <c r="K6925" s="422"/>
    </row>
    <row r="6926" spans="1:11" hidden="1" outlineLevel="1">
      <c r="A6926" s="423"/>
      <c r="B6926" s="424"/>
      <c r="C6926" s="425">
        <v>2035</v>
      </c>
      <c r="D6926" s="426" t="s">
        <v>22874</v>
      </c>
      <c r="E6926" s="427" t="s">
        <v>143</v>
      </c>
      <c r="F6926" s="428">
        <v>24.15</v>
      </c>
      <c r="G6926" s="429">
        <v>0.45</v>
      </c>
      <c r="H6926" s="430"/>
      <c r="I6926" s="431">
        <v>10.870100000000001</v>
      </c>
      <c r="J6926" s="432"/>
    </row>
    <row r="6927" spans="1:11" ht="22.5" collapsed="1">
      <c r="A6927" s="423"/>
      <c r="B6927" s="424"/>
      <c r="C6927" s="425">
        <v>2036</v>
      </c>
      <c r="D6927" s="426" t="s">
        <v>22875</v>
      </c>
      <c r="E6927" s="427" t="s">
        <v>143</v>
      </c>
      <c r="F6927" s="428">
        <v>19.559999999999999</v>
      </c>
      <c r="G6927" s="429">
        <v>0.45</v>
      </c>
      <c r="H6927" s="430"/>
      <c r="I6927" s="431">
        <v>8.8050999999999995</v>
      </c>
      <c r="J6927" s="432"/>
    </row>
    <row r="6928" spans="1:11" ht="22.5" hidden="1" outlineLevel="1">
      <c r="A6928" s="423"/>
      <c r="B6928" s="424"/>
      <c r="C6928" s="425">
        <v>72823</v>
      </c>
      <c r="D6928" s="426" t="s">
        <v>25423</v>
      </c>
      <c r="E6928" s="427" t="s">
        <v>65</v>
      </c>
      <c r="F6928" s="428">
        <v>61.88</v>
      </c>
      <c r="G6928" s="429">
        <v>1.6</v>
      </c>
      <c r="H6928" s="430"/>
      <c r="I6928" s="431">
        <v>99.007999999999996</v>
      </c>
      <c r="J6928" s="432"/>
    </row>
    <row r="6929" spans="1:11" hidden="1" outlineLevel="1">
      <c r="A6929" s="418">
        <v>100623</v>
      </c>
      <c r="B6929" s="560" t="s">
        <v>25424</v>
      </c>
      <c r="C6929" s="560"/>
      <c r="D6929" s="560"/>
      <c r="E6929" s="560"/>
      <c r="F6929" s="560"/>
      <c r="G6929" s="560"/>
      <c r="H6929" s="419" t="s">
        <v>65</v>
      </c>
      <c r="I6929" s="420"/>
      <c r="J6929" s="421">
        <v>193.18</v>
      </c>
      <c r="K6929" s="422"/>
    </row>
    <row r="6930" spans="1:11" hidden="1" outlineLevel="1">
      <c r="A6930" s="423"/>
      <c r="B6930" s="424"/>
      <c r="C6930" s="425">
        <v>2035</v>
      </c>
      <c r="D6930" s="426" t="s">
        <v>22874</v>
      </c>
      <c r="E6930" s="427" t="s">
        <v>143</v>
      </c>
      <c r="F6930" s="428">
        <v>24.15</v>
      </c>
      <c r="G6930" s="429">
        <v>0.51</v>
      </c>
      <c r="H6930" s="430"/>
      <c r="I6930" s="431">
        <v>12.3194</v>
      </c>
      <c r="J6930" s="432"/>
    </row>
    <row r="6931" spans="1:11" ht="22.5" collapsed="1">
      <c r="A6931" s="423"/>
      <c r="B6931" s="424"/>
      <c r="C6931" s="425">
        <v>2036</v>
      </c>
      <c r="D6931" s="426" t="s">
        <v>22875</v>
      </c>
      <c r="E6931" s="427" t="s">
        <v>143</v>
      </c>
      <c r="F6931" s="428">
        <v>19.559999999999999</v>
      </c>
      <c r="G6931" s="429">
        <v>0.51</v>
      </c>
      <c r="H6931" s="430"/>
      <c r="I6931" s="431">
        <v>9.9791000000000007</v>
      </c>
      <c r="J6931" s="432"/>
    </row>
    <row r="6932" spans="1:11" ht="22.5" hidden="1" outlineLevel="1">
      <c r="A6932" s="423"/>
      <c r="B6932" s="424"/>
      <c r="C6932" s="425">
        <v>72824</v>
      </c>
      <c r="D6932" s="426" t="s">
        <v>25425</v>
      </c>
      <c r="E6932" s="427" t="s">
        <v>65</v>
      </c>
      <c r="F6932" s="428">
        <v>106.8</v>
      </c>
      <c r="G6932" s="429">
        <v>1.6</v>
      </c>
      <c r="H6932" s="430"/>
      <c r="I6932" s="431">
        <v>170.88</v>
      </c>
      <c r="J6932" s="432"/>
    </row>
    <row r="6933" spans="1:11" hidden="1" outlineLevel="1">
      <c r="A6933" s="418">
        <v>100624</v>
      </c>
      <c r="B6933" s="560" t="s">
        <v>25426</v>
      </c>
      <c r="C6933" s="560"/>
      <c r="D6933" s="560"/>
      <c r="E6933" s="560"/>
      <c r="F6933" s="560"/>
      <c r="G6933" s="560"/>
      <c r="H6933" s="419" t="s">
        <v>65</v>
      </c>
      <c r="I6933" s="420"/>
      <c r="J6933" s="421">
        <v>207.13</v>
      </c>
      <c r="K6933" s="422"/>
    </row>
    <row r="6934" spans="1:11" hidden="1" outlineLevel="1">
      <c r="A6934" s="423"/>
      <c r="B6934" s="424"/>
      <c r="C6934" s="425">
        <v>2035</v>
      </c>
      <c r="D6934" s="426" t="s">
        <v>22874</v>
      </c>
      <c r="E6934" s="427" t="s">
        <v>143</v>
      </c>
      <c r="F6934" s="428">
        <v>24.15</v>
      </c>
      <c r="G6934" s="429">
        <v>0.51</v>
      </c>
      <c r="H6934" s="430"/>
      <c r="I6934" s="431">
        <v>12.3194</v>
      </c>
      <c r="J6934" s="432"/>
    </row>
    <row r="6935" spans="1:11" ht="22.5" collapsed="1">
      <c r="A6935" s="423"/>
      <c r="B6935" s="424"/>
      <c r="C6935" s="425">
        <v>2036</v>
      </c>
      <c r="D6935" s="426" t="s">
        <v>22875</v>
      </c>
      <c r="E6935" s="427" t="s">
        <v>143</v>
      </c>
      <c r="F6935" s="428">
        <v>19.559999999999999</v>
      </c>
      <c r="G6935" s="429">
        <v>0.51</v>
      </c>
      <c r="H6935" s="430"/>
      <c r="I6935" s="431">
        <v>9.9791000000000007</v>
      </c>
      <c r="J6935" s="432"/>
    </row>
    <row r="6936" spans="1:11" ht="22.5" hidden="1" outlineLevel="1">
      <c r="A6936" s="423"/>
      <c r="B6936" s="424"/>
      <c r="C6936" s="425">
        <v>72825</v>
      </c>
      <c r="D6936" s="426" t="s">
        <v>25427</v>
      </c>
      <c r="E6936" s="427" t="s">
        <v>65</v>
      </c>
      <c r="F6936" s="428">
        <v>123.22</v>
      </c>
      <c r="G6936" s="429">
        <v>1.5</v>
      </c>
      <c r="H6936" s="430"/>
      <c r="I6936" s="431">
        <v>184.83</v>
      </c>
      <c r="J6936" s="432"/>
    </row>
    <row r="6937" spans="1:11" hidden="1" outlineLevel="1">
      <c r="A6937" s="418">
        <v>100626</v>
      </c>
      <c r="B6937" s="560" t="s">
        <v>25428</v>
      </c>
      <c r="C6937" s="560"/>
      <c r="D6937" s="560"/>
      <c r="E6937" s="560"/>
      <c r="F6937" s="560"/>
      <c r="G6937" s="560"/>
      <c r="H6937" s="419" t="s">
        <v>65</v>
      </c>
      <c r="I6937" s="420"/>
      <c r="J6937" s="421">
        <v>91.43</v>
      </c>
      <c r="K6937" s="422"/>
    </row>
    <row r="6938" spans="1:11" hidden="1" outlineLevel="1">
      <c r="A6938" s="423"/>
      <c r="B6938" s="424"/>
      <c r="C6938" s="425">
        <v>2035</v>
      </c>
      <c r="D6938" s="426" t="s">
        <v>22874</v>
      </c>
      <c r="E6938" s="427" t="s">
        <v>143</v>
      </c>
      <c r="F6938" s="428">
        <v>24.15</v>
      </c>
      <c r="G6938" s="429">
        <v>0.33</v>
      </c>
      <c r="H6938" s="430"/>
      <c r="I6938" s="431">
        <v>7.9714</v>
      </c>
      <c r="J6938" s="432"/>
    </row>
    <row r="6939" spans="1:11" ht="22.5" collapsed="1">
      <c r="A6939" s="423"/>
      <c r="B6939" s="424"/>
      <c r="C6939" s="425">
        <v>2036</v>
      </c>
      <c r="D6939" s="426" t="s">
        <v>22875</v>
      </c>
      <c r="E6939" s="427" t="s">
        <v>143</v>
      </c>
      <c r="F6939" s="428">
        <v>19.559999999999999</v>
      </c>
      <c r="G6939" s="429">
        <v>0.33</v>
      </c>
      <c r="H6939" s="430"/>
      <c r="I6939" s="431">
        <v>6.4570999999999996</v>
      </c>
      <c r="J6939" s="432"/>
    </row>
    <row r="6940" spans="1:11" ht="33.75" hidden="1" outlineLevel="1">
      <c r="A6940" s="423"/>
      <c r="B6940" s="424"/>
      <c r="C6940" s="425">
        <v>72826</v>
      </c>
      <c r="D6940" s="426" t="s">
        <v>25429</v>
      </c>
      <c r="E6940" s="427" t="s">
        <v>65</v>
      </c>
      <c r="F6940" s="428">
        <v>42.78</v>
      </c>
      <c r="G6940" s="429">
        <v>1.8</v>
      </c>
      <c r="H6940" s="430"/>
      <c r="I6940" s="431">
        <v>77.004000000000005</v>
      </c>
      <c r="J6940" s="432"/>
    </row>
    <row r="6941" spans="1:11" hidden="1" outlineLevel="1">
      <c r="A6941" s="418">
        <v>100627</v>
      </c>
      <c r="B6941" s="560" t="s">
        <v>25430</v>
      </c>
      <c r="C6941" s="560"/>
      <c r="D6941" s="560"/>
      <c r="E6941" s="560"/>
      <c r="F6941" s="560"/>
      <c r="G6941" s="560"/>
      <c r="H6941" s="419" t="s">
        <v>65</v>
      </c>
      <c r="I6941" s="420"/>
      <c r="J6941" s="421">
        <v>121.24</v>
      </c>
      <c r="K6941" s="422"/>
    </row>
    <row r="6942" spans="1:11" hidden="1" outlineLevel="1">
      <c r="A6942" s="423"/>
      <c r="B6942" s="424"/>
      <c r="C6942" s="425">
        <v>2035</v>
      </c>
      <c r="D6942" s="426" t="s">
        <v>22874</v>
      </c>
      <c r="E6942" s="427" t="s">
        <v>143</v>
      </c>
      <c r="F6942" s="428">
        <v>24.15</v>
      </c>
      <c r="G6942" s="429">
        <v>0.36</v>
      </c>
      <c r="H6942" s="430"/>
      <c r="I6942" s="431">
        <v>8.6960999999999995</v>
      </c>
      <c r="J6942" s="432"/>
    </row>
    <row r="6943" spans="1:11" ht="22.5" collapsed="1">
      <c r="A6943" s="423"/>
      <c r="B6943" s="424"/>
      <c r="C6943" s="425">
        <v>2036</v>
      </c>
      <c r="D6943" s="426" t="s">
        <v>22875</v>
      </c>
      <c r="E6943" s="427" t="s">
        <v>143</v>
      </c>
      <c r="F6943" s="428">
        <v>19.559999999999999</v>
      </c>
      <c r="G6943" s="429">
        <v>0.36</v>
      </c>
      <c r="H6943" s="430"/>
      <c r="I6943" s="431">
        <v>7.0441000000000003</v>
      </c>
      <c r="J6943" s="432"/>
    </row>
    <row r="6944" spans="1:11" ht="33.75" hidden="1" outlineLevel="1">
      <c r="A6944" s="423"/>
      <c r="B6944" s="424"/>
      <c r="C6944" s="425">
        <v>72827</v>
      </c>
      <c r="D6944" s="426" t="s">
        <v>25431</v>
      </c>
      <c r="E6944" s="427" t="s">
        <v>65</v>
      </c>
      <c r="F6944" s="428">
        <v>62.06</v>
      </c>
      <c r="G6944" s="429">
        <v>1.7</v>
      </c>
      <c r="H6944" s="430"/>
      <c r="I6944" s="431">
        <v>105.502</v>
      </c>
      <c r="J6944" s="432"/>
    </row>
    <row r="6945" spans="1:11" hidden="1" outlineLevel="1">
      <c r="A6945" s="418">
        <v>100628</v>
      </c>
      <c r="B6945" s="560" t="s">
        <v>25432</v>
      </c>
      <c r="C6945" s="560"/>
      <c r="D6945" s="560"/>
      <c r="E6945" s="560"/>
      <c r="F6945" s="560"/>
      <c r="G6945" s="560"/>
      <c r="H6945" s="419" t="s">
        <v>65</v>
      </c>
      <c r="I6945" s="420"/>
      <c r="J6945" s="421">
        <v>159.34</v>
      </c>
      <c r="K6945" s="422"/>
    </row>
    <row r="6946" spans="1:11" hidden="1" outlineLevel="1">
      <c r="A6946" s="423"/>
      <c r="B6946" s="424"/>
      <c r="C6946" s="425">
        <v>2035</v>
      </c>
      <c r="D6946" s="426" t="s">
        <v>22874</v>
      </c>
      <c r="E6946" s="427" t="s">
        <v>143</v>
      </c>
      <c r="F6946" s="428">
        <v>24.15</v>
      </c>
      <c r="G6946" s="429">
        <v>0.45</v>
      </c>
      <c r="H6946" s="430"/>
      <c r="I6946" s="431">
        <v>10.870100000000001</v>
      </c>
      <c r="J6946" s="432"/>
    </row>
    <row r="6947" spans="1:11" ht="22.5" collapsed="1">
      <c r="A6947" s="423"/>
      <c r="B6947" s="424"/>
      <c r="C6947" s="425">
        <v>2036</v>
      </c>
      <c r="D6947" s="426" t="s">
        <v>22875</v>
      </c>
      <c r="E6947" s="427" t="s">
        <v>143</v>
      </c>
      <c r="F6947" s="428">
        <v>19.559999999999999</v>
      </c>
      <c r="G6947" s="429">
        <v>0.45</v>
      </c>
      <c r="H6947" s="430"/>
      <c r="I6947" s="431">
        <v>8.8050999999999995</v>
      </c>
      <c r="J6947" s="432"/>
    </row>
    <row r="6948" spans="1:11" ht="33.75" hidden="1" outlineLevel="1">
      <c r="A6948" s="423"/>
      <c r="B6948" s="424"/>
      <c r="C6948" s="425">
        <v>72828</v>
      </c>
      <c r="D6948" s="426" t="s">
        <v>25433</v>
      </c>
      <c r="E6948" s="427" t="s">
        <v>65</v>
      </c>
      <c r="F6948" s="428">
        <v>87.29</v>
      </c>
      <c r="G6948" s="429">
        <v>1.6</v>
      </c>
      <c r="H6948" s="430"/>
      <c r="I6948" s="431">
        <v>139.66399999999999</v>
      </c>
      <c r="J6948" s="432"/>
    </row>
    <row r="6949" spans="1:11" hidden="1" outlineLevel="1">
      <c r="A6949" s="418">
        <v>100629</v>
      </c>
      <c r="B6949" s="560" t="s">
        <v>25434</v>
      </c>
      <c r="C6949" s="560"/>
      <c r="D6949" s="560"/>
      <c r="E6949" s="560"/>
      <c r="F6949" s="560"/>
      <c r="G6949" s="560"/>
      <c r="H6949" s="419" t="s">
        <v>65</v>
      </c>
      <c r="I6949" s="420"/>
      <c r="J6949" s="421">
        <v>249.85</v>
      </c>
      <c r="K6949" s="422"/>
    </row>
    <row r="6950" spans="1:11" hidden="1" outlineLevel="1">
      <c r="A6950" s="423"/>
      <c r="B6950" s="424"/>
      <c r="C6950" s="425">
        <v>2035</v>
      </c>
      <c r="D6950" s="426" t="s">
        <v>22874</v>
      </c>
      <c r="E6950" s="427" t="s">
        <v>143</v>
      </c>
      <c r="F6950" s="428">
        <v>24.15</v>
      </c>
      <c r="G6950" s="429">
        <v>0.51</v>
      </c>
      <c r="H6950" s="430"/>
      <c r="I6950" s="431">
        <v>12.3194</v>
      </c>
      <c r="J6950" s="432"/>
    </row>
    <row r="6951" spans="1:11" ht="22.5" collapsed="1">
      <c r="A6951" s="423"/>
      <c r="B6951" s="424"/>
      <c r="C6951" s="425">
        <v>2036</v>
      </c>
      <c r="D6951" s="426" t="s">
        <v>22875</v>
      </c>
      <c r="E6951" s="427" t="s">
        <v>143</v>
      </c>
      <c r="F6951" s="428">
        <v>19.559999999999999</v>
      </c>
      <c r="G6951" s="429">
        <v>0.51</v>
      </c>
      <c r="H6951" s="430"/>
      <c r="I6951" s="431">
        <v>9.9791000000000007</v>
      </c>
      <c r="J6951" s="432"/>
    </row>
    <row r="6952" spans="1:11" ht="33.75" hidden="1" outlineLevel="1">
      <c r="A6952" s="423"/>
      <c r="B6952" s="424"/>
      <c r="C6952" s="425">
        <v>72829</v>
      </c>
      <c r="D6952" s="426" t="s">
        <v>25435</v>
      </c>
      <c r="E6952" s="427" t="s">
        <v>65</v>
      </c>
      <c r="F6952" s="428">
        <v>142.22</v>
      </c>
      <c r="G6952" s="429">
        <v>1.6</v>
      </c>
      <c r="H6952" s="430"/>
      <c r="I6952" s="431">
        <v>227.55199999999999</v>
      </c>
      <c r="J6952" s="432"/>
    </row>
    <row r="6953" spans="1:11" hidden="1" outlineLevel="1">
      <c r="A6953" s="418">
        <v>100630</v>
      </c>
      <c r="B6953" s="560" t="s">
        <v>25436</v>
      </c>
      <c r="C6953" s="560"/>
      <c r="D6953" s="560"/>
      <c r="E6953" s="560"/>
      <c r="F6953" s="560"/>
      <c r="G6953" s="560"/>
      <c r="H6953" s="419" t="s">
        <v>65</v>
      </c>
      <c r="I6953" s="420"/>
      <c r="J6953" s="421">
        <v>288.35000000000002</v>
      </c>
      <c r="K6953" s="422"/>
    </row>
    <row r="6954" spans="1:11" hidden="1" outlineLevel="1">
      <c r="A6954" s="423"/>
      <c r="B6954" s="424"/>
      <c r="C6954" s="425">
        <v>2035</v>
      </c>
      <c r="D6954" s="426" t="s">
        <v>22874</v>
      </c>
      <c r="E6954" s="427" t="s">
        <v>143</v>
      </c>
      <c r="F6954" s="428">
        <v>24.15</v>
      </c>
      <c r="G6954" s="429">
        <v>0.51</v>
      </c>
      <c r="H6954" s="430"/>
      <c r="I6954" s="431">
        <v>12.3194</v>
      </c>
      <c r="J6954" s="432"/>
    </row>
    <row r="6955" spans="1:11" ht="22.5" collapsed="1">
      <c r="A6955" s="423"/>
      <c r="B6955" s="424"/>
      <c r="C6955" s="425">
        <v>2036</v>
      </c>
      <c r="D6955" s="426" t="s">
        <v>22875</v>
      </c>
      <c r="E6955" s="427" t="s">
        <v>143</v>
      </c>
      <c r="F6955" s="428">
        <v>19.559999999999999</v>
      </c>
      <c r="G6955" s="429">
        <v>0.51</v>
      </c>
      <c r="H6955" s="430"/>
      <c r="I6955" s="431">
        <v>9.9791000000000007</v>
      </c>
      <c r="J6955" s="432"/>
    </row>
    <row r="6956" spans="1:11" ht="33.75" hidden="1" outlineLevel="1">
      <c r="A6956" s="423"/>
      <c r="B6956" s="424"/>
      <c r="C6956" s="425">
        <v>72830</v>
      </c>
      <c r="D6956" s="426" t="s">
        <v>25437</v>
      </c>
      <c r="E6956" s="427" t="s">
        <v>65</v>
      </c>
      <c r="F6956" s="428">
        <v>177.37</v>
      </c>
      <c r="G6956" s="429">
        <v>1.5</v>
      </c>
      <c r="H6956" s="430"/>
      <c r="I6956" s="431">
        <v>266.05500000000001</v>
      </c>
      <c r="J6956" s="432"/>
    </row>
    <row r="6957" spans="1:11" hidden="1" outlineLevel="1">
      <c r="A6957" s="418">
        <v>100654</v>
      </c>
      <c r="B6957" s="560" t="s">
        <v>25310</v>
      </c>
      <c r="C6957" s="560"/>
      <c r="D6957" s="560"/>
      <c r="E6957" s="560"/>
      <c r="F6957" s="560"/>
      <c r="G6957" s="560"/>
      <c r="H6957" s="419" t="s">
        <v>60</v>
      </c>
      <c r="I6957" s="420"/>
      <c r="J6957" s="421">
        <v>130.84</v>
      </c>
      <c r="K6957" s="422"/>
    </row>
    <row r="6958" spans="1:11" hidden="1" outlineLevel="1">
      <c r="A6958" s="423"/>
      <c r="B6958" s="424"/>
      <c r="C6958" s="425">
        <v>2035</v>
      </c>
      <c r="D6958" s="426" t="s">
        <v>22874</v>
      </c>
      <c r="E6958" s="427" t="s">
        <v>143</v>
      </c>
      <c r="F6958" s="428">
        <v>24.15</v>
      </c>
      <c r="G6958" s="429">
        <v>0.85</v>
      </c>
      <c r="H6958" s="430"/>
      <c r="I6958" s="431">
        <v>20.532399999999999</v>
      </c>
      <c r="J6958" s="432"/>
    </row>
    <row r="6959" spans="1:11" ht="22.5" collapsed="1">
      <c r="A6959" s="423"/>
      <c r="B6959" s="424"/>
      <c r="C6959" s="425">
        <v>2036</v>
      </c>
      <c r="D6959" s="426" t="s">
        <v>22875</v>
      </c>
      <c r="E6959" s="427" t="s">
        <v>143</v>
      </c>
      <c r="F6959" s="428">
        <v>19.559999999999999</v>
      </c>
      <c r="G6959" s="429">
        <v>0.85</v>
      </c>
      <c r="H6959" s="430"/>
      <c r="I6959" s="431">
        <v>16.631900000000002</v>
      </c>
      <c r="J6959" s="432"/>
    </row>
    <row r="6960" spans="1:11" ht="33.75" hidden="1" outlineLevel="1">
      <c r="A6960" s="423"/>
      <c r="B6960" s="424"/>
      <c r="C6960" s="425">
        <v>74405</v>
      </c>
      <c r="D6960" s="426" t="s">
        <v>25266</v>
      </c>
      <c r="E6960" s="427" t="s">
        <v>9779</v>
      </c>
      <c r="F6960" s="428">
        <v>93.52</v>
      </c>
      <c r="G6960" s="429">
        <v>1</v>
      </c>
      <c r="H6960" s="430"/>
      <c r="I6960" s="431">
        <v>93.52</v>
      </c>
      <c r="J6960" s="432"/>
    </row>
    <row r="6961" spans="1:11" hidden="1" outlineLevel="1">
      <c r="A6961" s="423"/>
      <c r="B6961" s="424"/>
      <c r="C6961" s="425">
        <v>79640</v>
      </c>
      <c r="D6961" s="426" t="s">
        <v>25293</v>
      </c>
      <c r="E6961" s="427" t="s">
        <v>65</v>
      </c>
      <c r="F6961" s="428">
        <v>0.21</v>
      </c>
      <c r="G6961" s="429">
        <v>0.72</v>
      </c>
      <c r="H6961" s="430"/>
      <c r="I6961" s="431">
        <v>0.1512</v>
      </c>
      <c r="J6961" s="432"/>
    </row>
    <row r="6962" spans="1:11" hidden="1" outlineLevel="1">
      <c r="A6962" s="418">
        <v>100711</v>
      </c>
      <c r="B6962" s="560" t="s">
        <v>25438</v>
      </c>
      <c r="C6962" s="560"/>
      <c r="D6962" s="560"/>
      <c r="E6962" s="560"/>
      <c r="F6962" s="560"/>
      <c r="G6962" s="560"/>
      <c r="H6962" s="419" t="s">
        <v>65</v>
      </c>
      <c r="I6962" s="420"/>
      <c r="J6962" s="421">
        <v>65.95</v>
      </c>
      <c r="K6962" s="422"/>
    </row>
    <row r="6963" spans="1:11" hidden="1" outlineLevel="1">
      <c r="A6963" s="423"/>
      <c r="B6963" s="424"/>
      <c r="C6963" s="425">
        <v>2035</v>
      </c>
      <c r="D6963" s="426" t="s">
        <v>22874</v>
      </c>
      <c r="E6963" s="427" t="s">
        <v>143</v>
      </c>
      <c r="F6963" s="428">
        <v>24.15</v>
      </c>
      <c r="G6963" s="429">
        <v>0.8</v>
      </c>
      <c r="H6963" s="430"/>
      <c r="I6963" s="431">
        <v>19.3246</v>
      </c>
      <c r="J6963" s="432"/>
    </row>
    <row r="6964" spans="1:11" ht="22.5" collapsed="1">
      <c r="A6964" s="423"/>
      <c r="B6964" s="424"/>
      <c r="C6964" s="425">
        <v>2036</v>
      </c>
      <c r="D6964" s="426" t="s">
        <v>22875</v>
      </c>
      <c r="E6964" s="427" t="s">
        <v>143</v>
      </c>
      <c r="F6964" s="428">
        <v>19.559999999999999</v>
      </c>
      <c r="G6964" s="429">
        <v>0.8</v>
      </c>
      <c r="H6964" s="430"/>
      <c r="I6964" s="431">
        <v>15.653600000000001</v>
      </c>
      <c r="J6964" s="432"/>
    </row>
    <row r="6965" spans="1:11" ht="33.75" hidden="1" outlineLevel="1">
      <c r="A6965" s="423"/>
      <c r="B6965" s="424"/>
      <c r="C6965" s="425">
        <v>73202</v>
      </c>
      <c r="D6965" s="426" t="s">
        <v>25439</v>
      </c>
      <c r="E6965" s="427" t="s">
        <v>65</v>
      </c>
      <c r="F6965" s="428">
        <v>23.75</v>
      </c>
      <c r="G6965" s="429">
        <v>1.3</v>
      </c>
      <c r="H6965" s="430"/>
      <c r="I6965" s="431">
        <v>30.875</v>
      </c>
      <c r="J6965" s="432"/>
    </row>
    <row r="6966" spans="1:11" hidden="1" outlineLevel="1">
      <c r="A6966" s="423"/>
      <c r="B6966" s="424"/>
      <c r="C6966" s="425">
        <v>79640</v>
      </c>
      <c r="D6966" s="426" t="s">
        <v>25293</v>
      </c>
      <c r="E6966" s="427" t="s">
        <v>65</v>
      </c>
      <c r="F6966" s="428">
        <v>0.21</v>
      </c>
      <c r="G6966" s="429">
        <v>0.46</v>
      </c>
      <c r="H6966" s="430"/>
      <c r="I6966" s="431">
        <v>9.6600000000000005E-2</v>
      </c>
      <c r="J6966" s="432"/>
    </row>
    <row r="6967" spans="1:11" hidden="1" outlineLevel="1">
      <c r="A6967" s="418">
        <v>100712</v>
      </c>
      <c r="B6967" s="560" t="s">
        <v>25440</v>
      </c>
      <c r="C6967" s="560"/>
      <c r="D6967" s="560"/>
      <c r="E6967" s="560"/>
      <c r="F6967" s="560"/>
      <c r="G6967" s="560"/>
      <c r="H6967" s="419" t="s">
        <v>65</v>
      </c>
      <c r="I6967" s="420"/>
      <c r="J6967" s="421">
        <v>93.76</v>
      </c>
      <c r="K6967" s="422"/>
    </row>
    <row r="6968" spans="1:11" hidden="1" outlineLevel="1">
      <c r="A6968" s="423"/>
      <c r="B6968" s="424"/>
      <c r="C6968" s="425">
        <v>2035</v>
      </c>
      <c r="D6968" s="426" t="s">
        <v>22874</v>
      </c>
      <c r="E6968" s="427" t="s">
        <v>143</v>
      </c>
      <c r="F6968" s="428">
        <v>24.15</v>
      </c>
      <c r="G6968" s="429">
        <v>1.1000000000000001</v>
      </c>
      <c r="H6968" s="430"/>
      <c r="I6968" s="431">
        <v>26.571400000000001</v>
      </c>
      <c r="J6968" s="432"/>
    </row>
    <row r="6969" spans="1:11" ht="22.5" collapsed="1">
      <c r="A6969" s="423"/>
      <c r="B6969" s="424"/>
      <c r="C6969" s="425">
        <v>2036</v>
      </c>
      <c r="D6969" s="426" t="s">
        <v>22875</v>
      </c>
      <c r="E6969" s="427" t="s">
        <v>143</v>
      </c>
      <c r="F6969" s="428">
        <v>19.559999999999999</v>
      </c>
      <c r="G6969" s="429">
        <v>1.1000000000000001</v>
      </c>
      <c r="H6969" s="430"/>
      <c r="I6969" s="431">
        <v>21.523700000000002</v>
      </c>
      <c r="J6969" s="432"/>
    </row>
    <row r="6970" spans="1:11" ht="33.75" hidden="1" outlineLevel="1">
      <c r="A6970" s="423"/>
      <c r="B6970" s="424"/>
      <c r="C6970" s="425">
        <v>73203</v>
      </c>
      <c r="D6970" s="426" t="s">
        <v>25441</v>
      </c>
      <c r="E6970" s="427" t="s">
        <v>65</v>
      </c>
      <c r="F6970" s="428">
        <v>32.520000000000003</v>
      </c>
      <c r="G6970" s="429">
        <v>1.4</v>
      </c>
      <c r="H6970" s="430"/>
      <c r="I6970" s="431">
        <v>45.527999999999999</v>
      </c>
      <c r="J6970" s="432"/>
    </row>
    <row r="6971" spans="1:11" hidden="1" outlineLevel="1">
      <c r="A6971" s="423"/>
      <c r="B6971" s="424"/>
      <c r="C6971" s="425">
        <v>79640</v>
      </c>
      <c r="D6971" s="426" t="s">
        <v>25293</v>
      </c>
      <c r="E6971" s="427" t="s">
        <v>65</v>
      </c>
      <c r="F6971" s="428">
        <v>0.21</v>
      </c>
      <c r="G6971" s="429">
        <v>0.67</v>
      </c>
      <c r="H6971" s="430"/>
      <c r="I6971" s="431">
        <v>0.14069999999999999</v>
      </c>
      <c r="J6971" s="432"/>
    </row>
    <row r="6972" spans="1:11" hidden="1" outlineLevel="1">
      <c r="A6972" s="418">
        <v>100713</v>
      </c>
      <c r="B6972" s="560" t="s">
        <v>25442</v>
      </c>
      <c r="C6972" s="560"/>
      <c r="D6972" s="560"/>
      <c r="E6972" s="560"/>
      <c r="F6972" s="560"/>
      <c r="G6972" s="560"/>
      <c r="H6972" s="419" t="s">
        <v>65</v>
      </c>
      <c r="I6972" s="420"/>
      <c r="J6972" s="421">
        <v>117.83</v>
      </c>
      <c r="K6972" s="422"/>
    </row>
    <row r="6973" spans="1:11" hidden="1" outlineLevel="1">
      <c r="A6973" s="423"/>
      <c r="B6973" s="424"/>
      <c r="C6973" s="425">
        <v>2035</v>
      </c>
      <c r="D6973" s="426" t="s">
        <v>22874</v>
      </c>
      <c r="E6973" s="427" t="s">
        <v>143</v>
      </c>
      <c r="F6973" s="428">
        <v>24.15</v>
      </c>
      <c r="G6973" s="429">
        <v>1.2</v>
      </c>
      <c r="H6973" s="430"/>
      <c r="I6973" s="431">
        <v>28.986999999999998</v>
      </c>
      <c r="J6973" s="432"/>
    </row>
    <row r="6974" spans="1:11" ht="22.5" collapsed="1">
      <c r="A6974" s="423"/>
      <c r="B6974" s="424"/>
      <c r="C6974" s="425">
        <v>2036</v>
      </c>
      <c r="D6974" s="426" t="s">
        <v>22875</v>
      </c>
      <c r="E6974" s="427" t="s">
        <v>143</v>
      </c>
      <c r="F6974" s="428">
        <v>19.559999999999999</v>
      </c>
      <c r="G6974" s="429">
        <v>1.2</v>
      </c>
      <c r="H6974" s="430"/>
      <c r="I6974" s="431">
        <v>23.480399999999999</v>
      </c>
      <c r="J6974" s="432"/>
    </row>
    <row r="6975" spans="1:11" ht="33.75" hidden="1" outlineLevel="1">
      <c r="A6975" s="423"/>
      <c r="B6975" s="424"/>
      <c r="C6975" s="425">
        <v>73204</v>
      </c>
      <c r="D6975" s="426" t="s">
        <v>25443</v>
      </c>
      <c r="E6975" s="427" t="s">
        <v>65</v>
      </c>
      <c r="F6975" s="428">
        <v>46.56</v>
      </c>
      <c r="G6975" s="429">
        <v>1.4</v>
      </c>
      <c r="H6975" s="430"/>
      <c r="I6975" s="431">
        <v>65.183999999999997</v>
      </c>
      <c r="J6975" s="432"/>
    </row>
    <row r="6976" spans="1:11" hidden="1" outlineLevel="1">
      <c r="A6976" s="423"/>
      <c r="B6976" s="424"/>
      <c r="C6976" s="425">
        <v>79640</v>
      </c>
      <c r="D6976" s="426" t="s">
        <v>25293</v>
      </c>
      <c r="E6976" s="427" t="s">
        <v>65</v>
      </c>
      <c r="F6976" s="428">
        <v>0.21</v>
      </c>
      <c r="G6976" s="429">
        <v>0.84</v>
      </c>
      <c r="H6976" s="430"/>
      <c r="I6976" s="431">
        <v>0.1764</v>
      </c>
      <c r="J6976" s="432"/>
    </row>
    <row r="6977" spans="1:11" hidden="1" outlineLevel="1">
      <c r="A6977" s="418">
        <v>100714</v>
      </c>
      <c r="B6977" s="560" t="s">
        <v>25444</v>
      </c>
      <c r="C6977" s="560"/>
      <c r="D6977" s="560"/>
      <c r="E6977" s="560"/>
      <c r="F6977" s="560"/>
      <c r="G6977" s="560"/>
      <c r="H6977" s="419" t="s">
        <v>65</v>
      </c>
      <c r="I6977" s="420"/>
      <c r="J6977" s="421">
        <v>133.47</v>
      </c>
      <c r="K6977" s="422"/>
    </row>
    <row r="6978" spans="1:11" hidden="1" outlineLevel="1">
      <c r="A6978" s="423"/>
      <c r="B6978" s="424"/>
      <c r="C6978" s="425">
        <v>2035</v>
      </c>
      <c r="D6978" s="426" t="s">
        <v>22874</v>
      </c>
      <c r="E6978" s="427" t="s">
        <v>143</v>
      </c>
      <c r="F6978" s="428">
        <v>24.15</v>
      </c>
      <c r="G6978" s="429">
        <v>1.4</v>
      </c>
      <c r="H6978" s="430"/>
      <c r="I6978" s="431">
        <v>33.818199999999997</v>
      </c>
      <c r="J6978" s="432"/>
    </row>
    <row r="6979" spans="1:11" ht="22.5" collapsed="1">
      <c r="A6979" s="423"/>
      <c r="B6979" s="424"/>
      <c r="C6979" s="425">
        <v>2036</v>
      </c>
      <c r="D6979" s="426" t="s">
        <v>22875</v>
      </c>
      <c r="E6979" s="427" t="s">
        <v>143</v>
      </c>
      <c r="F6979" s="428">
        <v>19.559999999999999</v>
      </c>
      <c r="G6979" s="429">
        <v>1.4</v>
      </c>
      <c r="H6979" s="430"/>
      <c r="I6979" s="431">
        <v>27.393799999999999</v>
      </c>
      <c r="J6979" s="432"/>
    </row>
    <row r="6980" spans="1:11" ht="33.75" hidden="1" outlineLevel="1">
      <c r="A6980" s="423"/>
      <c r="B6980" s="424"/>
      <c r="C6980" s="425">
        <v>73205</v>
      </c>
      <c r="D6980" s="426" t="s">
        <v>25445</v>
      </c>
      <c r="E6980" s="427" t="s">
        <v>65</v>
      </c>
      <c r="F6980" s="428">
        <v>51.44</v>
      </c>
      <c r="G6980" s="429">
        <v>1.4</v>
      </c>
      <c r="H6980" s="430"/>
      <c r="I6980" s="431">
        <v>72.016000000000005</v>
      </c>
      <c r="J6980" s="432"/>
    </row>
    <row r="6981" spans="1:11" hidden="1" outlineLevel="1">
      <c r="A6981" s="423"/>
      <c r="B6981" s="424"/>
      <c r="C6981" s="425">
        <v>79640</v>
      </c>
      <c r="D6981" s="426" t="s">
        <v>25293</v>
      </c>
      <c r="E6981" s="427" t="s">
        <v>65</v>
      </c>
      <c r="F6981" s="428">
        <v>0.21</v>
      </c>
      <c r="G6981" s="429">
        <v>1.1299999999999999</v>
      </c>
      <c r="H6981" s="430"/>
      <c r="I6981" s="431">
        <v>0.23730000000000001</v>
      </c>
      <c r="J6981" s="432"/>
    </row>
    <row r="6982" spans="1:11" hidden="1" outlineLevel="1">
      <c r="A6982" s="418">
        <v>100720</v>
      </c>
      <c r="B6982" s="560" t="s">
        <v>25446</v>
      </c>
      <c r="C6982" s="560"/>
      <c r="D6982" s="560"/>
      <c r="E6982" s="560"/>
      <c r="F6982" s="560"/>
      <c r="G6982" s="560"/>
      <c r="H6982" s="419" t="s">
        <v>60</v>
      </c>
      <c r="I6982" s="420"/>
      <c r="J6982" s="421">
        <v>61.57</v>
      </c>
      <c r="K6982" s="422"/>
    </row>
    <row r="6983" spans="1:11" hidden="1" outlineLevel="1">
      <c r="A6983" s="423"/>
      <c r="B6983" s="424"/>
      <c r="C6983" s="425">
        <v>2035</v>
      </c>
      <c r="D6983" s="426" t="s">
        <v>22874</v>
      </c>
      <c r="E6983" s="427" t="s">
        <v>143</v>
      </c>
      <c r="F6983" s="428">
        <v>24.15</v>
      </c>
      <c r="G6983" s="429">
        <v>0.35</v>
      </c>
      <c r="H6983" s="430"/>
      <c r="I6983" s="431">
        <v>8.4544999999999995</v>
      </c>
      <c r="J6983" s="432"/>
    </row>
    <row r="6984" spans="1:11" ht="33.75" collapsed="1">
      <c r="A6984" s="423"/>
      <c r="B6984" s="424"/>
      <c r="C6984" s="425">
        <v>74460</v>
      </c>
      <c r="D6984" s="426" t="s">
        <v>25446</v>
      </c>
      <c r="E6984" s="427" t="s">
        <v>9779</v>
      </c>
      <c r="F6984" s="428">
        <v>52.97</v>
      </c>
      <c r="G6984" s="429">
        <v>1</v>
      </c>
      <c r="H6984" s="430"/>
      <c r="I6984" s="431">
        <v>52.97</v>
      </c>
      <c r="J6984" s="432"/>
    </row>
    <row r="6985" spans="1:11" hidden="1" outlineLevel="1">
      <c r="A6985" s="423"/>
      <c r="B6985" s="424"/>
      <c r="C6985" s="425">
        <v>79640</v>
      </c>
      <c r="D6985" s="426" t="s">
        <v>25293</v>
      </c>
      <c r="E6985" s="427" t="s">
        <v>65</v>
      </c>
      <c r="F6985" s="428">
        <v>0.21</v>
      </c>
      <c r="G6985" s="429">
        <v>0.7</v>
      </c>
      <c r="H6985" s="430"/>
      <c r="I6985" s="431">
        <v>0.14699999999999999</v>
      </c>
      <c r="J6985" s="432"/>
    </row>
    <row r="6986" spans="1:11" ht="24" hidden="1" customHeight="1" outlineLevel="1">
      <c r="A6986" s="418">
        <v>100760</v>
      </c>
      <c r="B6986" s="560" t="s">
        <v>25447</v>
      </c>
      <c r="C6986" s="560"/>
      <c r="D6986" s="560"/>
      <c r="E6986" s="560"/>
      <c r="F6986" s="560"/>
      <c r="G6986" s="560"/>
      <c r="H6986" s="419" t="s">
        <v>60</v>
      </c>
      <c r="I6986" s="420"/>
      <c r="J6986" s="421">
        <v>581.55999999999995</v>
      </c>
      <c r="K6986" s="422"/>
    </row>
    <row r="6987" spans="1:11" hidden="1" outlineLevel="1">
      <c r="A6987" s="423"/>
      <c r="B6987" s="424"/>
      <c r="C6987" s="425">
        <v>2013</v>
      </c>
      <c r="D6987" s="426" t="s">
        <v>22855</v>
      </c>
      <c r="E6987" s="427" t="s">
        <v>143</v>
      </c>
      <c r="F6987" s="428">
        <v>24.1</v>
      </c>
      <c r="G6987" s="429">
        <v>2</v>
      </c>
      <c r="H6987" s="430"/>
      <c r="I6987" s="431">
        <v>48.208599999999997</v>
      </c>
      <c r="J6987" s="432"/>
    </row>
    <row r="6988" spans="1:11" ht="22.5" collapsed="1">
      <c r="A6988" s="423"/>
      <c r="B6988" s="424"/>
      <c r="C6988" s="425">
        <v>2014</v>
      </c>
      <c r="D6988" s="426" t="s">
        <v>22856</v>
      </c>
      <c r="E6988" s="427" t="s">
        <v>143</v>
      </c>
      <c r="F6988" s="428">
        <v>19.559999999999999</v>
      </c>
      <c r="G6988" s="429">
        <v>2</v>
      </c>
      <c r="H6988" s="430"/>
      <c r="I6988" s="431">
        <v>39.134</v>
      </c>
      <c r="J6988" s="432"/>
    </row>
    <row r="6989" spans="1:11" hidden="1" outlineLevel="1">
      <c r="A6989" s="423"/>
      <c r="B6989" s="424"/>
      <c r="C6989" s="425">
        <v>2015</v>
      </c>
      <c r="D6989" s="426" t="s">
        <v>22912</v>
      </c>
      <c r="E6989" s="427" t="s">
        <v>143</v>
      </c>
      <c r="F6989" s="428">
        <v>24.43</v>
      </c>
      <c r="G6989" s="429">
        <v>0.61</v>
      </c>
      <c r="H6989" s="430"/>
      <c r="I6989" s="431">
        <v>14.907999999999999</v>
      </c>
      <c r="J6989" s="432"/>
    </row>
    <row r="6990" spans="1:11" ht="22.5" hidden="1" outlineLevel="1">
      <c r="A6990" s="423"/>
      <c r="B6990" s="424"/>
      <c r="C6990" s="425">
        <v>2016</v>
      </c>
      <c r="D6990" s="426" t="s">
        <v>22913</v>
      </c>
      <c r="E6990" s="427" t="s">
        <v>143</v>
      </c>
      <c r="F6990" s="428">
        <v>19.559999999999999</v>
      </c>
      <c r="G6990" s="429">
        <v>0.61</v>
      </c>
      <c r="H6990" s="430"/>
      <c r="I6990" s="431">
        <v>11.9358</v>
      </c>
      <c r="J6990" s="432"/>
    </row>
    <row r="6991" spans="1:11" hidden="1" outlineLevel="1">
      <c r="A6991" s="423"/>
      <c r="B6991" s="424"/>
      <c r="C6991" s="425">
        <v>2020</v>
      </c>
      <c r="D6991" s="426" t="s">
        <v>22869</v>
      </c>
      <c r="E6991" s="427" t="s">
        <v>143</v>
      </c>
      <c r="F6991" s="428">
        <v>24.28</v>
      </c>
      <c r="G6991" s="429">
        <v>4.33</v>
      </c>
      <c r="H6991" s="430"/>
      <c r="I6991" s="431">
        <v>105.15300000000001</v>
      </c>
      <c r="J6991" s="432"/>
    </row>
    <row r="6992" spans="1:11" hidden="1" outlineLevel="1">
      <c r="A6992" s="423"/>
      <c r="B6992" s="424"/>
      <c r="C6992" s="425">
        <v>2099</v>
      </c>
      <c r="D6992" s="426" t="s">
        <v>22817</v>
      </c>
      <c r="E6992" s="427" t="s">
        <v>143</v>
      </c>
      <c r="F6992" s="428">
        <v>19.59</v>
      </c>
      <c r="G6992" s="429">
        <v>6.4</v>
      </c>
      <c r="H6992" s="430"/>
      <c r="I6992" s="431">
        <v>125.3939</v>
      </c>
      <c r="J6992" s="432"/>
    </row>
    <row r="6993" spans="1:11" hidden="1" outlineLevel="1">
      <c r="A6993" s="423"/>
      <c r="B6993" s="424"/>
      <c r="C6993" s="425">
        <v>10543</v>
      </c>
      <c r="D6993" s="426" t="s">
        <v>22867</v>
      </c>
      <c r="E6993" s="427" t="s">
        <v>63</v>
      </c>
      <c r="F6993" s="428">
        <v>96.15</v>
      </c>
      <c r="G6993" s="429">
        <v>0.03</v>
      </c>
      <c r="H6993" s="430"/>
      <c r="I6993" s="431">
        <v>2.8845000000000001</v>
      </c>
      <c r="J6993" s="432"/>
    </row>
    <row r="6994" spans="1:11" ht="22.5" hidden="1" outlineLevel="1">
      <c r="A6994" s="423"/>
      <c r="B6994" s="424"/>
      <c r="C6994" s="425">
        <v>10608</v>
      </c>
      <c r="D6994" s="426" t="s">
        <v>22914</v>
      </c>
      <c r="E6994" s="427" t="s">
        <v>63</v>
      </c>
      <c r="F6994" s="428">
        <v>346.87</v>
      </c>
      <c r="G6994" s="429">
        <v>0.12</v>
      </c>
      <c r="H6994" s="430"/>
      <c r="I6994" s="431">
        <v>41.624400000000001</v>
      </c>
      <c r="J6994" s="432"/>
    </row>
    <row r="6995" spans="1:11" ht="22.5" hidden="1" outlineLevel="1">
      <c r="A6995" s="423"/>
      <c r="B6995" s="424"/>
      <c r="C6995" s="425">
        <v>10645</v>
      </c>
      <c r="D6995" s="426" t="s">
        <v>23180</v>
      </c>
      <c r="E6995" s="427" t="s">
        <v>63</v>
      </c>
      <c r="F6995" s="428">
        <v>489.74</v>
      </c>
      <c r="G6995" s="429">
        <v>4.0399999999999998E-2</v>
      </c>
      <c r="H6995" s="430"/>
      <c r="I6995" s="431">
        <v>19.785499999999999</v>
      </c>
      <c r="J6995" s="432"/>
    </row>
    <row r="6996" spans="1:11" ht="33.75" hidden="1" outlineLevel="1">
      <c r="A6996" s="423"/>
      <c r="B6996" s="424"/>
      <c r="C6996" s="425">
        <v>11021</v>
      </c>
      <c r="D6996" s="426" t="s">
        <v>22915</v>
      </c>
      <c r="E6996" s="427" t="s">
        <v>62</v>
      </c>
      <c r="F6996" s="428">
        <v>37.380000000000003</v>
      </c>
      <c r="G6996" s="429">
        <v>0.28999999999999998</v>
      </c>
      <c r="H6996" s="430"/>
      <c r="I6996" s="431">
        <v>10.840199999999999</v>
      </c>
      <c r="J6996" s="432"/>
    </row>
    <row r="6997" spans="1:11" ht="22.5" hidden="1" outlineLevel="1">
      <c r="A6997" s="423"/>
      <c r="B6997" s="424"/>
      <c r="C6997" s="425">
        <v>11046</v>
      </c>
      <c r="D6997" s="426" t="s">
        <v>22934</v>
      </c>
      <c r="E6997" s="427" t="s">
        <v>65</v>
      </c>
      <c r="F6997" s="428">
        <v>6.81</v>
      </c>
      <c r="G6997" s="429">
        <v>2.64</v>
      </c>
      <c r="H6997" s="430"/>
      <c r="I6997" s="431">
        <v>17.978400000000001</v>
      </c>
      <c r="J6997" s="432"/>
    </row>
    <row r="6998" spans="1:11" ht="22.5" hidden="1" outlineLevel="1">
      <c r="A6998" s="423"/>
      <c r="B6998" s="424"/>
      <c r="C6998" s="425">
        <v>11066</v>
      </c>
      <c r="D6998" s="426" t="s">
        <v>22946</v>
      </c>
      <c r="E6998" s="427" t="s">
        <v>65</v>
      </c>
      <c r="F6998" s="428">
        <v>3.45</v>
      </c>
      <c r="G6998" s="429">
        <v>0.44</v>
      </c>
      <c r="H6998" s="430"/>
      <c r="I6998" s="431">
        <v>1.518</v>
      </c>
      <c r="J6998" s="432"/>
    </row>
    <row r="6999" spans="1:11" ht="22.5" hidden="1" outlineLevel="1">
      <c r="A6999" s="423"/>
      <c r="B6999" s="424"/>
      <c r="C6999" s="425">
        <v>11070</v>
      </c>
      <c r="D6999" s="426" t="s">
        <v>22916</v>
      </c>
      <c r="E6999" s="427" t="s">
        <v>65</v>
      </c>
      <c r="F6999" s="428">
        <v>12.51</v>
      </c>
      <c r="G6999" s="429">
        <v>0.66666999999999998</v>
      </c>
      <c r="H6999" s="430"/>
      <c r="I6999" s="431">
        <v>8.34</v>
      </c>
      <c r="J6999" s="432"/>
    </row>
    <row r="7000" spans="1:11" ht="22.5" hidden="1" outlineLevel="1">
      <c r="A7000" s="423"/>
      <c r="B7000" s="424"/>
      <c r="C7000" s="425">
        <v>11520</v>
      </c>
      <c r="D7000" s="426" t="s">
        <v>22917</v>
      </c>
      <c r="E7000" s="427" t="s">
        <v>66</v>
      </c>
      <c r="F7000" s="428">
        <v>8.6199999999999992</v>
      </c>
      <c r="G7000" s="429">
        <v>6.37</v>
      </c>
      <c r="H7000" s="430"/>
      <c r="I7000" s="431">
        <v>54.8934</v>
      </c>
      <c r="J7000" s="432"/>
    </row>
    <row r="7001" spans="1:11" ht="22.5" hidden="1" outlineLevel="1">
      <c r="A7001" s="423"/>
      <c r="B7001" s="424"/>
      <c r="C7001" s="425">
        <v>12532</v>
      </c>
      <c r="D7001" s="426" t="s">
        <v>23211</v>
      </c>
      <c r="E7001" s="427" t="s">
        <v>9779</v>
      </c>
      <c r="F7001" s="428">
        <v>2.82</v>
      </c>
      <c r="G7001" s="429">
        <v>26</v>
      </c>
      <c r="H7001" s="430"/>
      <c r="I7001" s="431">
        <v>73.319999999999993</v>
      </c>
      <c r="J7001" s="432"/>
    </row>
    <row r="7002" spans="1:11" ht="22.5" hidden="1" outlineLevel="1">
      <c r="A7002" s="423"/>
      <c r="B7002" s="424"/>
      <c r="C7002" s="425">
        <v>17515</v>
      </c>
      <c r="D7002" s="426" t="s">
        <v>22860</v>
      </c>
      <c r="E7002" s="427" t="s">
        <v>22861</v>
      </c>
      <c r="F7002" s="428">
        <v>16.64</v>
      </c>
      <c r="G7002" s="429">
        <v>0.22</v>
      </c>
      <c r="H7002" s="430"/>
      <c r="I7002" s="431">
        <v>3.6608000000000001</v>
      </c>
      <c r="J7002" s="432"/>
    </row>
    <row r="7003" spans="1:11" ht="22.5" hidden="1" outlineLevel="1">
      <c r="A7003" s="423"/>
      <c r="B7003" s="424"/>
      <c r="C7003" s="425">
        <v>17740</v>
      </c>
      <c r="D7003" s="426" t="s">
        <v>22918</v>
      </c>
      <c r="E7003" s="427" t="s">
        <v>22861</v>
      </c>
      <c r="F7003" s="428">
        <v>16.54</v>
      </c>
      <c r="G7003" s="429">
        <v>0.12</v>
      </c>
      <c r="H7003" s="430"/>
      <c r="I7003" s="431">
        <v>1.9847999999999999</v>
      </c>
      <c r="J7003" s="432"/>
    </row>
    <row r="7004" spans="1:11" hidden="1" outlineLevel="1">
      <c r="A7004" s="418">
        <v>100762</v>
      </c>
      <c r="B7004" s="560" t="s">
        <v>25448</v>
      </c>
      <c r="C7004" s="560"/>
      <c r="D7004" s="560"/>
      <c r="E7004" s="560"/>
      <c r="F7004" s="560"/>
      <c r="G7004" s="560"/>
      <c r="H7004" s="419" t="s">
        <v>60</v>
      </c>
      <c r="I7004" s="420"/>
      <c r="J7004" s="421">
        <v>760.12</v>
      </c>
      <c r="K7004" s="422"/>
    </row>
    <row r="7005" spans="1:11" hidden="1" outlineLevel="1">
      <c r="A7005" s="423"/>
      <c r="B7005" s="424"/>
      <c r="C7005" s="425">
        <v>2013</v>
      </c>
      <c r="D7005" s="426" t="s">
        <v>22855</v>
      </c>
      <c r="E7005" s="427" t="s">
        <v>143</v>
      </c>
      <c r="F7005" s="428">
        <v>24.1</v>
      </c>
      <c r="G7005" s="429">
        <v>1.93</v>
      </c>
      <c r="H7005" s="430"/>
      <c r="I7005" s="431">
        <v>46.5212</v>
      </c>
      <c r="J7005" s="432"/>
    </row>
    <row r="7006" spans="1:11" ht="22.5" collapsed="1">
      <c r="A7006" s="423"/>
      <c r="B7006" s="424"/>
      <c r="C7006" s="425">
        <v>2014</v>
      </c>
      <c r="D7006" s="426" t="s">
        <v>22856</v>
      </c>
      <c r="E7006" s="427" t="s">
        <v>143</v>
      </c>
      <c r="F7006" s="428">
        <v>19.559999999999999</v>
      </c>
      <c r="G7006" s="429">
        <v>1.93</v>
      </c>
      <c r="H7006" s="430"/>
      <c r="I7006" s="431">
        <v>37.764299999999999</v>
      </c>
      <c r="J7006" s="432"/>
    </row>
    <row r="7007" spans="1:11" hidden="1" outlineLevel="1">
      <c r="A7007" s="423"/>
      <c r="B7007" s="424"/>
      <c r="C7007" s="425">
        <v>2015</v>
      </c>
      <c r="D7007" s="426" t="s">
        <v>22912</v>
      </c>
      <c r="E7007" s="427" t="s">
        <v>143</v>
      </c>
      <c r="F7007" s="428">
        <v>24.43</v>
      </c>
      <c r="G7007" s="429">
        <v>0.53</v>
      </c>
      <c r="H7007" s="430"/>
      <c r="I7007" s="431">
        <v>12.9529</v>
      </c>
      <c r="J7007" s="432"/>
    </row>
    <row r="7008" spans="1:11" ht="22.5" hidden="1" outlineLevel="1">
      <c r="A7008" s="423"/>
      <c r="B7008" s="424"/>
      <c r="C7008" s="425">
        <v>2016</v>
      </c>
      <c r="D7008" s="426" t="s">
        <v>22913</v>
      </c>
      <c r="E7008" s="427" t="s">
        <v>143</v>
      </c>
      <c r="F7008" s="428">
        <v>19.559999999999999</v>
      </c>
      <c r="G7008" s="429">
        <v>0.53</v>
      </c>
      <c r="H7008" s="430"/>
      <c r="I7008" s="431">
        <v>10.3705</v>
      </c>
      <c r="J7008" s="432"/>
    </row>
    <row r="7009" spans="1:11" hidden="1" outlineLevel="1">
      <c r="A7009" s="423"/>
      <c r="B7009" s="424"/>
      <c r="C7009" s="425">
        <v>2020</v>
      </c>
      <c r="D7009" s="426" t="s">
        <v>22869</v>
      </c>
      <c r="E7009" s="427" t="s">
        <v>143</v>
      </c>
      <c r="F7009" s="428">
        <v>24.28</v>
      </c>
      <c r="G7009" s="429">
        <v>7.86</v>
      </c>
      <c r="H7009" s="430"/>
      <c r="I7009" s="431">
        <v>190.87819999999999</v>
      </c>
      <c r="J7009" s="432"/>
    </row>
    <row r="7010" spans="1:11" hidden="1" outlineLevel="1">
      <c r="A7010" s="423"/>
      <c r="B7010" s="424"/>
      <c r="C7010" s="425">
        <v>2099</v>
      </c>
      <c r="D7010" s="426" t="s">
        <v>22817</v>
      </c>
      <c r="E7010" s="427" t="s">
        <v>143</v>
      </c>
      <c r="F7010" s="428">
        <v>19.59</v>
      </c>
      <c r="G7010" s="429">
        <v>8.5</v>
      </c>
      <c r="H7010" s="430"/>
      <c r="I7010" s="431">
        <v>166.53880000000001</v>
      </c>
      <c r="J7010" s="432"/>
    </row>
    <row r="7011" spans="1:11" hidden="1" outlineLevel="1">
      <c r="A7011" s="423"/>
      <c r="B7011" s="424"/>
      <c r="C7011" s="425">
        <v>10543</v>
      </c>
      <c r="D7011" s="426" t="s">
        <v>22867</v>
      </c>
      <c r="E7011" s="427" t="s">
        <v>63</v>
      </c>
      <c r="F7011" s="428">
        <v>96.15</v>
      </c>
      <c r="G7011" s="429">
        <v>0.03</v>
      </c>
      <c r="H7011" s="430"/>
      <c r="I7011" s="431">
        <v>2.8845000000000001</v>
      </c>
      <c r="J7011" s="432"/>
    </row>
    <row r="7012" spans="1:11" ht="22.5" hidden="1" outlineLevel="1">
      <c r="A7012" s="423"/>
      <c r="B7012" s="424"/>
      <c r="C7012" s="425">
        <v>10608</v>
      </c>
      <c r="D7012" s="426" t="s">
        <v>22914</v>
      </c>
      <c r="E7012" s="427" t="s">
        <v>63</v>
      </c>
      <c r="F7012" s="428">
        <v>346.87</v>
      </c>
      <c r="G7012" s="429">
        <v>0.12</v>
      </c>
      <c r="H7012" s="430"/>
      <c r="I7012" s="431">
        <v>41.624400000000001</v>
      </c>
      <c r="J7012" s="432"/>
    </row>
    <row r="7013" spans="1:11" ht="22.5" hidden="1" outlineLevel="1">
      <c r="A7013" s="423"/>
      <c r="B7013" s="424"/>
      <c r="C7013" s="425">
        <v>10636</v>
      </c>
      <c r="D7013" s="426" t="s">
        <v>22907</v>
      </c>
      <c r="E7013" s="427" t="s">
        <v>63</v>
      </c>
      <c r="F7013" s="428">
        <v>493.84</v>
      </c>
      <c r="G7013" s="429">
        <v>0.03</v>
      </c>
      <c r="H7013" s="430"/>
      <c r="I7013" s="431">
        <v>14.815200000000001</v>
      </c>
      <c r="J7013" s="432"/>
    </row>
    <row r="7014" spans="1:11" ht="22.5" hidden="1" outlineLevel="1">
      <c r="A7014" s="423"/>
      <c r="B7014" s="424"/>
      <c r="C7014" s="425">
        <v>10648</v>
      </c>
      <c r="D7014" s="426" t="s">
        <v>22908</v>
      </c>
      <c r="E7014" s="427" t="s">
        <v>63</v>
      </c>
      <c r="F7014" s="428">
        <v>582.22</v>
      </c>
      <c r="G7014" s="429">
        <v>0.13700000000000001</v>
      </c>
      <c r="H7014" s="430"/>
      <c r="I7014" s="431">
        <v>79.764300000000006</v>
      </c>
      <c r="J7014" s="432"/>
    </row>
    <row r="7015" spans="1:11" ht="33.75" hidden="1" outlineLevel="1">
      <c r="A7015" s="423"/>
      <c r="B7015" s="424"/>
      <c r="C7015" s="425">
        <v>11021</v>
      </c>
      <c r="D7015" s="426" t="s">
        <v>22915</v>
      </c>
      <c r="E7015" s="427" t="s">
        <v>62</v>
      </c>
      <c r="F7015" s="428">
        <v>37.380000000000003</v>
      </c>
      <c r="G7015" s="429">
        <v>0.28000000000000003</v>
      </c>
      <c r="H7015" s="430"/>
      <c r="I7015" s="431">
        <v>10.4664</v>
      </c>
      <c r="J7015" s="432"/>
    </row>
    <row r="7016" spans="1:11" ht="22.5" hidden="1" outlineLevel="1">
      <c r="A7016" s="423"/>
      <c r="B7016" s="424"/>
      <c r="C7016" s="425">
        <v>11046</v>
      </c>
      <c r="D7016" s="426" t="s">
        <v>22934</v>
      </c>
      <c r="E7016" s="427" t="s">
        <v>65</v>
      </c>
      <c r="F7016" s="428">
        <v>6.81</v>
      </c>
      <c r="G7016" s="429">
        <v>2.5499999999999998</v>
      </c>
      <c r="H7016" s="430"/>
      <c r="I7016" s="431">
        <v>17.365500000000001</v>
      </c>
      <c r="J7016" s="432"/>
    </row>
    <row r="7017" spans="1:11" ht="22.5" hidden="1" outlineLevel="1">
      <c r="A7017" s="423"/>
      <c r="B7017" s="424"/>
      <c r="C7017" s="425">
        <v>11066</v>
      </c>
      <c r="D7017" s="426" t="s">
        <v>22946</v>
      </c>
      <c r="E7017" s="427" t="s">
        <v>65</v>
      </c>
      <c r="F7017" s="428">
        <v>3.45</v>
      </c>
      <c r="G7017" s="429">
        <v>0.42</v>
      </c>
      <c r="H7017" s="430"/>
      <c r="I7017" s="431">
        <v>1.4490000000000001</v>
      </c>
      <c r="J7017" s="432"/>
    </row>
    <row r="7018" spans="1:11" ht="22.5" hidden="1" outlineLevel="1">
      <c r="A7018" s="423"/>
      <c r="B7018" s="424"/>
      <c r="C7018" s="425">
        <v>11070</v>
      </c>
      <c r="D7018" s="426" t="s">
        <v>22916</v>
      </c>
      <c r="E7018" s="427" t="s">
        <v>65</v>
      </c>
      <c r="F7018" s="428">
        <v>12.51</v>
      </c>
      <c r="G7018" s="429">
        <v>0.63300000000000001</v>
      </c>
      <c r="H7018" s="430"/>
      <c r="I7018" s="431">
        <v>7.9188000000000001</v>
      </c>
      <c r="J7018" s="432"/>
    </row>
    <row r="7019" spans="1:11" ht="22.5" hidden="1" outlineLevel="1">
      <c r="A7019" s="423"/>
      <c r="B7019" s="424"/>
      <c r="C7019" s="425">
        <v>11520</v>
      </c>
      <c r="D7019" s="426" t="s">
        <v>22917</v>
      </c>
      <c r="E7019" s="427" t="s">
        <v>66</v>
      </c>
      <c r="F7019" s="428">
        <v>8.6199999999999992</v>
      </c>
      <c r="G7019" s="429">
        <v>5.53</v>
      </c>
      <c r="H7019" s="430"/>
      <c r="I7019" s="431">
        <v>47.654699999999998</v>
      </c>
      <c r="J7019" s="432"/>
    </row>
    <row r="7020" spans="1:11" ht="22.5" hidden="1" outlineLevel="1">
      <c r="A7020" s="423"/>
      <c r="B7020" s="424"/>
      <c r="C7020" s="425">
        <v>12580</v>
      </c>
      <c r="D7020" s="426" t="s">
        <v>22909</v>
      </c>
      <c r="E7020" s="427" t="s">
        <v>9779</v>
      </c>
      <c r="F7020" s="428">
        <v>0.5</v>
      </c>
      <c r="G7020" s="429">
        <v>132</v>
      </c>
      <c r="H7020" s="430"/>
      <c r="I7020" s="431">
        <v>66</v>
      </c>
      <c r="J7020" s="432"/>
    </row>
    <row r="7021" spans="1:11" ht="22.5" hidden="1" outlineLevel="1">
      <c r="A7021" s="423"/>
      <c r="B7021" s="424"/>
      <c r="C7021" s="425">
        <v>17515</v>
      </c>
      <c r="D7021" s="426" t="s">
        <v>22860</v>
      </c>
      <c r="E7021" s="427" t="s">
        <v>22861</v>
      </c>
      <c r="F7021" s="428">
        <v>16.64</v>
      </c>
      <c r="G7021" s="429">
        <v>0.21</v>
      </c>
      <c r="H7021" s="430"/>
      <c r="I7021" s="431">
        <v>3.4944000000000002</v>
      </c>
      <c r="J7021" s="432"/>
    </row>
    <row r="7022" spans="1:11" ht="22.5" hidden="1" outlineLevel="1">
      <c r="A7022" s="423"/>
      <c r="B7022" s="424"/>
      <c r="C7022" s="425">
        <v>17740</v>
      </c>
      <c r="D7022" s="426" t="s">
        <v>22918</v>
      </c>
      <c r="E7022" s="427" t="s">
        <v>22861</v>
      </c>
      <c r="F7022" s="428">
        <v>16.54</v>
      </c>
      <c r="G7022" s="429">
        <v>0.1</v>
      </c>
      <c r="H7022" s="430"/>
      <c r="I7022" s="431">
        <v>1.6539999999999999</v>
      </c>
      <c r="J7022" s="432"/>
    </row>
    <row r="7023" spans="1:11" ht="24" hidden="1" customHeight="1" outlineLevel="1">
      <c r="A7023" s="418">
        <v>100763</v>
      </c>
      <c r="B7023" s="560" t="s">
        <v>25449</v>
      </c>
      <c r="C7023" s="560"/>
      <c r="D7023" s="560"/>
      <c r="E7023" s="560"/>
      <c r="F7023" s="560"/>
      <c r="G7023" s="560"/>
      <c r="H7023" s="419" t="s">
        <v>60</v>
      </c>
      <c r="I7023" s="420"/>
      <c r="J7023" s="421">
        <v>1416.84</v>
      </c>
      <c r="K7023" s="422"/>
    </row>
    <row r="7024" spans="1:11" hidden="1" outlineLevel="1">
      <c r="A7024" s="423"/>
      <c r="B7024" s="424"/>
      <c r="C7024" s="425">
        <v>2013</v>
      </c>
      <c r="D7024" s="426" t="s">
        <v>22855</v>
      </c>
      <c r="E7024" s="427" t="s">
        <v>143</v>
      </c>
      <c r="F7024" s="428">
        <v>24.1</v>
      </c>
      <c r="G7024" s="429">
        <v>3.61</v>
      </c>
      <c r="H7024" s="430"/>
      <c r="I7024" s="431">
        <v>87.016499999999994</v>
      </c>
      <c r="J7024" s="432"/>
    </row>
    <row r="7025" spans="1:10" ht="22.5" collapsed="1">
      <c r="A7025" s="423"/>
      <c r="B7025" s="424"/>
      <c r="C7025" s="425">
        <v>2014</v>
      </c>
      <c r="D7025" s="426" t="s">
        <v>22856</v>
      </c>
      <c r="E7025" s="427" t="s">
        <v>143</v>
      </c>
      <c r="F7025" s="428">
        <v>19.559999999999999</v>
      </c>
      <c r="G7025" s="429">
        <v>3.61</v>
      </c>
      <c r="H7025" s="430"/>
      <c r="I7025" s="431">
        <v>70.636899999999997</v>
      </c>
      <c r="J7025" s="432"/>
    </row>
    <row r="7026" spans="1:10" hidden="1" outlineLevel="1">
      <c r="A7026" s="423"/>
      <c r="B7026" s="424"/>
      <c r="C7026" s="425">
        <v>2015</v>
      </c>
      <c r="D7026" s="426" t="s">
        <v>22912</v>
      </c>
      <c r="E7026" s="427" t="s">
        <v>143</v>
      </c>
      <c r="F7026" s="428">
        <v>24.43</v>
      </c>
      <c r="G7026" s="429">
        <v>1.9</v>
      </c>
      <c r="H7026" s="430"/>
      <c r="I7026" s="431">
        <v>46.434899999999999</v>
      </c>
      <c r="J7026" s="432"/>
    </row>
    <row r="7027" spans="1:10" ht="22.5" hidden="1" outlineLevel="1">
      <c r="A7027" s="423"/>
      <c r="B7027" s="424"/>
      <c r="C7027" s="425">
        <v>2016</v>
      </c>
      <c r="D7027" s="426" t="s">
        <v>22913</v>
      </c>
      <c r="E7027" s="427" t="s">
        <v>143</v>
      </c>
      <c r="F7027" s="428">
        <v>19.559999999999999</v>
      </c>
      <c r="G7027" s="429">
        <v>1.9</v>
      </c>
      <c r="H7027" s="430"/>
      <c r="I7027" s="431">
        <v>37.177300000000002</v>
      </c>
      <c r="J7027" s="432"/>
    </row>
    <row r="7028" spans="1:10" hidden="1" outlineLevel="1">
      <c r="A7028" s="423"/>
      <c r="B7028" s="424"/>
      <c r="C7028" s="425">
        <v>2020</v>
      </c>
      <c r="D7028" s="426" t="s">
        <v>22869</v>
      </c>
      <c r="E7028" s="427" t="s">
        <v>143</v>
      </c>
      <c r="F7028" s="428">
        <v>24.28</v>
      </c>
      <c r="G7028" s="429">
        <v>10.14</v>
      </c>
      <c r="H7028" s="430"/>
      <c r="I7028" s="431">
        <v>246.2474</v>
      </c>
      <c r="J7028" s="432"/>
    </row>
    <row r="7029" spans="1:10" hidden="1" outlineLevel="1">
      <c r="A7029" s="423"/>
      <c r="B7029" s="424"/>
      <c r="C7029" s="425">
        <v>2099</v>
      </c>
      <c r="D7029" s="426" t="s">
        <v>22817</v>
      </c>
      <c r="E7029" s="427" t="s">
        <v>143</v>
      </c>
      <c r="F7029" s="428">
        <v>19.59</v>
      </c>
      <c r="G7029" s="429">
        <v>15.6</v>
      </c>
      <c r="H7029" s="430"/>
      <c r="I7029" s="431">
        <v>305.64760000000001</v>
      </c>
      <c r="J7029" s="432"/>
    </row>
    <row r="7030" spans="1:10" hidden="1" outlineLevel="1">
      <c r="A7030" s="423"/>
      <c r="B7030" s="424"/>
      <c r="C7030" s="425">
        <v>10543</v>
      </c>
      <c r="D7030" s="426" t="s">
        <v>22867</v>
      </c>
      <c r="E7030" s="427" t="s">
        <v>63</v>
      </c>
      <c r="F7030" s="428">
        <v>96.15</v>
      </c>
      <c r="G7030" s="429">
        <v>7.0000000000000007E-2</v>
      </c>
      <c r="H7030" s="430"/>
      <c r="I7030" s="431">
        <v>6.7305000000000001</v>
      </c>
      <c r="J7030" s="432"/>
    </row>
    <row r="7031" spans="1:10" ht="22.5" hidden="1" outlineLevel="1">
      <c r="A7031" s="423"/>
      <c r="B7031" s="424"/>
      <c r="C7031" s="425">
        <v>10612</v>
      </c>
      <c r="D7031" s="426" t="s">
        <v>24752</v>
      </c>
      <c r="E7031" s="427" t="s">
        <v>63</v>
      </c>
      <c r="F7031" s="428">
        <v>363.18</v>
      </c>
      <c r="G7031" s="429">
        <v>0.28000000000000003</v>
      </c>
      <c r="H7031" s="430"/>
      <c r="I7031" s="431">
        <v>101.68989999999999</v>
      </c>
      <c r="J7031" s="432"/>
    </row>
    <row r="7032" spans="1:10" ht="22.5" hidden="1" outlineLevel="1">
      <c r="A7032" s="423"/>
      <c r="B7032" s="424"/>
      <c r="C7032" s="425">
        <v>10627</v>
      </c>
      <c r="D7032" s="426" t="s">
        <v>23239</v>
      </c>
      <c r="E7032" s="427" t="s">
        <v>63</v>
      </c>
      <c r="F7032" s="428">
        <v>314.51</v>
      </c>
      <c r="G7032" s="429">
        <v>7.6999999999999999E-2</v>
      </c>
      <c r="H7032" s="430"/>
      <c r="I7032" s="431">
        <v>24.217300000000002</v>
      </c>
      <c r="J7032" s="432"/>
    </row>
    <row r="7033" spans="1:10" ht="22.5" hidden="1" outlineLevel="1">
      <c r="A7033" s="423"/>
      <c r="B7033" s="424"/>
      <c r="C7033" s="425">
        <v>10645</v>
      </c>
      <c r="D7033" s="426" t="s">
        <v>23180</v>
      </c>
      <c r="E7033" s="427" t="s">
        <v>63</v>
      </c>
      <c r="F7033" s="428">
        <v>489.74</v>
      </c>
      <c r="G7033" s="429">
        <v>0.105</v>
      </c>
      <c r="H7033" s="430"/>
      <c r="I7033" s="431">
        <v>51.422800000000002</v>
      </c>
      <c r="J7033" s="432"/>
    </row>
    <row r="7034" spans="1:10" ht="33.75" hidden="1" outlineLevel="1">
      <c r="A7034" s="423"/>
      <c r="B7034" s="424"/>
      <c r="C7034" s="425">
        <v>11021</v>
      </c>
      <c r="D7034" s="426" t="s">
        <v>22915</v>
      </c>
      <c r="E7034" s="427" t="s">
        <v>62</v>
      </c>
      <c r="F7034" s="428">
        <v>37.380000000000003</v>
      </c>
      <c r="G7034" s="429">
        <v>0.54</v>
      </c>
      <c r="H7034" s="430"/>
      <c r="I7034" s="431">
        <v>20.185199999999998</v>
      </c>
      <c r="J7034" s="432"/>
    </row>
    <row r="7035" spans="1:10" ht="22.5" hidden="1" outlineLevel="1">
      <c r="A7035" s="423"/>
      <c r="B7035" s="424"/>
      <c r="C7035" s="425">
        <v>11046</v>
      </c>
      <c r="D7035" s="426" t="s">
        <v>22934</v>
      </c>
      <c r="E7035" s="427" t="s">
        <v>65</v>
      </c>
      <c r="F7035" s="428">
        <v>6.81</v>
      </c>
      <c r="G7035" s="429">
        <v>4.92</v>
      </c>
      <c r="H7035" s="430"/>
      <c r="I7035" s="431">
        <v>33.505200000000002</v>
      </c>
      <c r="J7035" s="432"/>
    </row>
    <row r="7036" spans="1:10" ht="22.5" hidden="1" outlineLevel="1">
      <c r="A7036" s="423"/>
      <c r="B7036" s="424"/>
      <c r="C7036" s="425">
        <v>11066</v>
      </c>
      <c r="D7036" s="426" t="s">
        <v>22946</v>
      </c>
      <c r="E7036" s="427" t="s">
        <v>65</v>
      </c>
      <c r="F7036" s="428">
        <v>3.45</v>
      </c>
      <c r="G7036" s="429">
        <v>0.6</v>
      </c>
      <c r="H7036" s="430"/>
      <c r="I7036" s="431">
        <v>2.0699999999999998</v>
      </c>
      <c r="J7036" s="432"/>
    </row>
    <row r="7037" spans="1:10" ht="22.5" hidden="1" outlineLevel="1">
      <c r="A7037" s="423"/>
      <c r="B7037" s="424"/>
      <c r="C7037" s="425">
        <v>11070</v>
      </c>
      <c r="D7037" s="426" t="s">
        <v>22916</v>
      </c>
      <c r="E7037" s="427" t="s">
        <v>65</v>
      </c>
      <c r="F7037" s="428">
        <v>12.51</v>
      </c>
      <c r="G7037" s="429">
        <v>0.53332999999999997</v>
      </c>
      <c r="H7037" s="430"/>
      <c r="I7037" s="431">
        <v>6.6718999999999999</v>
      </c>
      <c r="J7037" s="432"/>
    </row>
    <row r="7038" spans="1:10" ht="22.5" hidden="1" outlineLevel="1">
      <c r="A7038" s="423"/>
      <c r="B7038" s="424"/>
      <c r="C7038" s="425">
        <v>11510</v>
      </c>
      <c r="D7038" s="426" t="s">
        <v>22999</v>
      </c>
      <c r="E7038" s="427" t="s">
        <v>66</v>
      </c>
      <c r="F7038" s="428">
        <v>7.86</v>
      </c>
      <c r="G7038" s="429">
        <v>10.61</v>
      </c>
      <c r="H7038" s="430"/>
      <c r="I7038" s="431">
        <v>83.441199999999995</v>
      </c>
      <c r="J7038" s="432"/>
    </row>
    <row r="7039" spans="1:10" ht="22.5" hidden="1" outlineLevel="1">
      <c r="A7039" s="423"/>
      <c r="B7039" s="424"/>
      <c r="C7039" s="425">
        <v>11520</v>
      </c>
      <c r="D7039" s="426" t="s">
        <v>22917</v>
      </c>
      <c r="E7039" s="427" t="s">
        <v>66</v>
      </c>
      <c r="F7039" s="428">
        <v>8.6199999999999992</v>
      </c>
      <c r="G7039" s="429">
        <v>9.3699999999999992</v>
      </c>
      <c r="H7039" s="430"/>
      <c r="I7039" s="431">
        <v>80.745900000000006</v>
      </c>
      <c r="J7039" s="432"/>
    </row>
    <row r="7040" spans="1:10" ht="22.5" hidden="1" outlineLevel="1">
      <c r="A7040" s="423"/>
      <c r="B7040" s="424"/>
      <c r="C7040" s="425">
        <v>12532</v>
      </c>
      <c r="D7040" s="426" t="s">
        <v>23211</v>
      </c>
      <c r="E7040" s="427" t="s">
        <v>9779</v>
      </c>
      <c r="F7040" s="428">
        <v>2.82</v>
      </c>
      <c r="G7040" s="429">
        <v>71</v>
      </c>
      <c r="H7040" s="430"/>
      <c r="I7040" s="431">
        <v>200.22</v>
      </c>
      <c r="J7040" s="432"/>
    </row>
    <row r="7041" spans="1:11" ht="22.5" hidden="1" outlineLevel="1">
      <c r="A7041" s="423"/>
      <c r="B7041" s="424"/>
      <c r="C7041" s="425">
        <v>17515</v>
      </c>
      <c r="D7041" s="426" t="s">
        <v>22860</v>
      </c>
      <c r="E7041" s="427" t="s">
        <v>22861</v>
      </c>
      <c r="F7041" s="428">
        <v>16.64</v>
      </c>
      <c r="G7041" s="429">
        <v>0.39</v>
      </c>
      <c r="H7041" s="430"/>
      <c r="I7041" s="431">
        <v>6.4896000000000003</v>
      </c>
      <c r="J7041" s="432"/>
    </row>
    <row r="7042" spans="1:11" ht="22.5" hidden="1" outlineLevel="1">
      <c r="A7042" s="423"/>
      <c r="B7042" s="424"/>
      <c r="C7042" s="425">
        <v>17740</v>
      </c>
      <c r="D7042" s="426" t="s">
        <v>22918</v>
      </c>
      <c r="E7042" s="427" t="s">
        <v>22861</v>
      </c>
      <c r="F7042" s="428">
        <v>16.54</v>
      </c>
      <c r="G7042" s="429">
        <v>0.38</v>
      </c>
      <c r="H7042" s="430"/>
      <c r="I7042" s="431">
        <v>6.2851999999999997</v>
      </c>
      <c r="J7042" s="432"/>
    </row>
    <row r="7043" spans="1:11" ht="24" hidden="1" customHeight="1" outlineLevel="1">
      <c r="A7043" s="418">
        <v>100764</v>
      </c>
      <c r="B7043" s="560" t="s">
        <v>25450</v>
      </c>
      <c r="C7043" s="560"/>
      <c r="D7043" s="560"/>
      <c r="E7043" s="560"/>
      <c r="F7043" s="560"/>
      <c r="G7043" s="560"/>
      <c r="H7043" s="419" t="s">
        <v>60</v>
      </c>
      <c r="I7043" s="420"/>
      <c r="J7043" s="421">
        <v>1844.88</v>
      </c>
      <c r="K7043" s="422"/>
    </row>
    <row r="7044" spans="1:11" hidden="1" outlineLevel="1">
      <c r="A7044" s="423"/>
      <c r="B7044" s="424"/>
      <c r="C7044" s="425">
        <v>2013</v>
      </c>
      <c r="D7044" s="426" t="s">
        <v>22855</v>
      </c>
      <c r="E7044" s="427" t="s">
        <v>143</v>
      </c>
      <c r="F7044" s="428">
        <v>24.1</v>
      </c>
      <c r="G7044" s="429">
        <v>5.21</v>
      </c>
      <c r="H7044" s="430"/>
      <c r="I7044" s="431">
        <v>125.5834</v>
      </c>
      <c r="J7044" s="432"/>
    </row>
    <row r="7045" spans="1:11" ht="22.5" collapsed="1">
      <c r="A7045" s="423"/>
      <c r="B7045" s="424"/>
      <c r="C7045" s="425">
        <v>2014</v>
      </c>
      <c r="D7045" s="426" t="s">
        <v>22856</v>
      </c>
      <c r="E7045" s="427" t="s">
        <v>143</v>
      </c>
      <c r="F7045" s="428">
        <v>19.559999999999999</v>
      </c>
      <c r="G7045" s="429">
        <v>5.21</v>
      </c>
      <c r="H7045" s="430"/>
      <c r="I7045" s="431">
        <v>101.94410000000001</v>
      </c>
      <c r="J7045" s="432"/>
    </row>
    <row r="7046" spans="1:11" hidden="1" outlineLevel="1">
      <c r="A7046" s="423"/>
      <c r="B7046" s="424"/>
      <c r="C7046" s="425">
        <v>2015</v>
      </c>
      <c r="D7046" s="426" t="s">
        <v>22912</v>
      </c>
      <c r="E7046" s="427" t="s">
        <v>143</v>
      </c>
      <c r="F7046" s="428">
        <v>24.43</v>
      </c>
      <c r="G7046" s="429">
        <v>2.4</v>
      </c>
      <c r="H7046" s="430"/>
      <c r="I7046" s="431">
        <v>58.654600000000002</v>
      </c>
      <c r="J7046" s="432"/>
    </row>
    <row r="7047" spans="1:11" ht="22.5" hidden="1" outlineLevel="1">
      <c r="A7047" s="423"/>
      <c r="B7047" s="424"/>
      <c r="C7047" s="425">
        <v>2016</v>
      </c>
      <c r="D7047" s="426" t="s">
        <v>22913</v>
      </c>
      <c r="E7047" s="427" t="s">
        <v>143</v>
      </c>
      <c r="F7047" s="428">
        <v>19.559999999999999</v>
      </c>
      <c r="G7047" s="429">
        <v>2.4</v>
      </c>
      <c r="H7047" s="430"/>
      <c r="I7047" s="431">
        <v>46.960799999999999</v>
      </c>
      <c r="J7047" s="432"/>
    </row>
    <row r="7048" spans="1:11" hidden="1" outlineLevel="1">
      <c r="A7048" s="423"/>
      <c r="B7048" s="424"/>
      <c r="C7048" s="425">
        <v>2020</v>
      </c>
      <c r="D7048" s="426" t="s">
        <v>22869</v>
      </c>
      <c r="E7048" s="427" t="s">
        <v>143</v>
      </c>
      <c r="F7048" s="428">
        <v>24.28</v>
      </c>
      <c r="G7048" s="429">
        <v>12.69</v>
      </c>
      <c r="H7048" s="430"/>
      <c r="I7048" s="431">
        <v>308.17360000000002</v>
      </c>
      <c r="J7048" s="432"/>
    </row>
    <row r="7049" spans="1:11" hidden="1" outlineLevel="1">
      <c r="A7049" s="423"/>
      <c r="B7049" s="424"/>
      <c r="C7049" s="425">
        <v>2099</v>
      </c>
      <c r="D7049" s="426" t="s">
        <v>22817</v>
      </c>
      <c r="E7049" s="427" t="s">
        <v>143</v>
      </c>
      <c r="F7049" s="428">
        <v>19.59</v>
      </c>
      <c r="G7049" s="429">
        <v>19.8</v>
      </c>
      <c r="H7049" s="430"/>
      <c r="I7049" s="431">
        <v>387.93740000000003</v>
      </c>
      <c r="J7049" s="432"/>
    </row>
    <row r="7050" spans="1:11" hidden="1" outlineLevel="1">
      <c r="A7050" s="423"/>
      <c r="B7050" s="424"/>
      <c r="C7050" s="425">
        <v>10543</v>
      </c>
      <c r="D7050" s="426" t="s">
        <v>22867</v>
      </c>
      <c r="E7050" s="427" t="s">
        <v>63</v>
      </c>
      <c r="F7050" s="428">
        <v>96.15</v>
      </c>
      <c r="G7050" s="429">
        <v>0.121</v>
      </c>
      <c r="H7050" s="430"/>
      <c r="I7050" s="431">
        <v>11.6341</v>
      </c>
      <c r="J7050" s="432"/>
    </row>
    <row r="7051" spans="1:11" ht="22.5" hidden="1" outlineLevel="1">
      <c r="A7051" s="423"/>
      <c r="B7051" s="424"/>
      <c r="C7051" s="425">
        <v>10612</v>
      </c>
      <c r="D7051" s="426" t="s">
        <v>24752</v>
      </c>
      <c r="E7051" s="427" t="s">
        <v>63</v>
      </c>
      <c r="F7051" s="428">
        <v>363.18</v>
      </c>
      <c r="G7051" s="429">
        <v>0.36</v>
      </c>
      <c r="H7051" s="430"/>
      <c r="I7051" s="431">
        <v>130.7441</v>
      </c>
      <c r="J7051" s="432"/>
    </row>
    <row r="7052" spans="1:11" ht="22.5" hidden="1" outlineLevel="1">
      <c r="A7052" s="423"/>
      <c r="B7052" s="424"/>
      <c r="C7052" s="425">
        <v>10627</v>
      </c>
      <c r="D7052" s="426" t="s">
        <v>23239</v>
      </c>
      <c r="E7052" s="427" t="s">
        <v>63</v>
      </c>
      <c r="F7052" s="428">
        <v>314.51</v>
      </c>
      <c r="G7052" s="429">
        <v>9.1999999999999998E-2</v>
      </c>
      <c r="H7052" s="430"/>
      <c r="I7052" s="431">
        <v>28.934999999999999</v>
      </c>
      <c r="J7052" s="432"/>
    </row>
    <row r="7053" spans="1:11" ht="22.5" hidden="1" outlineLevel="1">
      <c r="A7053" s="423"/>
      <c r="B7053" s="424"/>
      <c r="C7053" s="425">
        <v>10645</v>
      </c>
      <c r="D7053" s="426" t="s">
        <v>23180</v>
      </c>
      <c r="E7053" s="427" t="s">
        <v>63</v>
      </c>
      <c r="F7053" s="428">
        <v>489.74</v>
      </c>
      <c r="G7053" s="429">
        <v>0.14000000000000001</v>
      </c>
      <c r="H7053" s="430"/>
      <c r="I7053" s="431">
        <v>68.563800000000001</v>
      </c>
      <c r="J7053" s="432"/>
    </row>
    <row r="7054" spans="1:11" ht="33.75" hidden="1" outlineLevel="1">
      <c r="A7054" s="423"/>
      <c r="B7054" s="424"/>
      <c r="C7054" s="425">
        <v>11021</v>
      </c>
      <c r="D7054" s="426" t="s">
        <v>22915</v>
      </c>
      <c r="E7054" s="427" t="s">
        <v>62</v>
      </c>
      <c r="F7054" s="428">
        <v>37.380000000000003</v>
      </c>
      <c r="G7054" s="429">
        <v>0.79</v>
      </c>
      <c r="H7054" s="430"/>
      <c r="I7054" s="431">
        <v>29.530200000000001</v>
      </c>
      <c r="J7054" s="432"/>
    </row>
    <row r="7055" spans="1:11" ht="22.5" hidden="1" outlineLevel="1">
      <c r="A7055" s="423"/>
      <c r="B7055" s="424"/>
      <c r="C7055" s="425">
        <v>11046</v>
      </c>
      <c r="D7055" s="426" t="s">
        <v>22934</v>
      </c>
      <c r="E7055" s="427" t="s">
        <v>65</v>
      </c>
      <c r="F7055" s="428">
        <v>6.81</v>
      </c>
      <c r="G7055" s="429">
        <v>7.17</v>
      </c>
      <c r="H7055" s="430"/>
      <c r="I7055" s="431">
        <v>48.8277</v>
      </c>
      <c r="J7055" s="432"/>
    </row>
    <row r="7056" spans="1:11" ht="22.5" hidden="1" outlineLevel="1">
      <c r="A7056" s="423"/>
      <c r="B7056" s="424"/>
      <c r="C7056" s="425">
        <v>11066</v>
      </c>
      <c r="D7056" s="426" t="s">
        <v>22946</v>
      </c>
      <c r="E7056" s="427" t="s">
        <v>65</v>
      </c>
      <c r="F7056" s="428">
        <v>3.45</v>
      </c>
      <c r="G7056" s="429">
        <v>0.78</v>
      </c>
      <c r="H7056" s="430"/>
      <c r="I7056" s="431">
        <v>2.6909999999999998</v>
      </c>
      <c r="J7056" s="432"/>
    </row>
    <row r="7057" spans="1:11" ht="22.5" hidden="1" outlineLevel="1">
      <c r="A7057" s="423"/>
      <c r="B7057" s="424"/>
      <c r="C7057" s="425">
        <v>11070</v>
      </c>
      <c r="D7057" s="426" t="s">
        <v>22916</v>
      </c>
      <c r="E7057" s="427" t="s">
        <v>65</v>
      </c>
      <c r="F7057" s="428">
        <v>12.51</v>
      </c>
      <c r="G7057" s="429">
        <v>1.6</v>
      </c>
      <c r="H7057" s="430"/>
      <c r="I7057" s="431">
        <v>20.015999999999998</v>
      </c>
      <c r="J7057" s="432"/>
    </row>
    <row r="7058" spans="1:11" ht="22.5" hidden="1" outlineLevel="1">
      <c r="A7058" s="423"/>
      <c r="B7058" s="424"/>
      <c r="C7058" s="425">
        <v>11510</v>
      </c>
      <c r="D7058" s="426" t="s">
        <v>22999</v>
      </c>
      <c r="E7058" s="427" t="s">
        <v>66</v>
      </c>
      <c r="F7058" s="428">
        <v>7.86</v>
      </c>
      <c r="G7058" s="429">
        <v>10.029999999999999</v>
      </c>
      <c r="H7058" s="430"/>
      <c r="I7058" s="431">
        <v>78.879900000000006</v>
      </c>
      <c r="J7058" s="432"/>
    </row>
    <row r="7059" spans="1:11" ht="22.5" hidden="1" outlineLevel="1">
      <c r="A7059" s="423"/>
      <c r="B7059" s="424"/>
      <c r="C7059" s="425">
        <v>11520</v>
      </c>
      <c r="D7059" s="426" t="s">
        <v>22917</v>
      </c>
      <c r="E7059" s="427" t="s">
        <v>66</v>
      </c>
      <c r="F7059" s="428">
        <v>8.6199999999999992</v>
      </c>
      <c r="G7059" s="429">
        <v>15.13</v>
      </c>
      <c r="H7059" s="430"/>
      <c r="I7059" s="431">
        <v>130.3827</v>
      </c>
      <c r="J7059" s="432"/>
    </row>
    <row r="7060" spans="1:11" ht="22.5" hidden="1" outlineLevel="1">
      <c r="A7060" s="423"/>
      <c r="B7060" s="424"/>
      <c r="C7060" s="425">
        <v>12532</v>
      </c>
      <c r="D7060" s="426" t="s">
        <v>23211</v>
      </c>
      <c r="E7060" s="427" t="s">
        <v>9779</v>
      </c>
      <c r="F7060" s="428">
        <v>2.82</v>
      </c>
      <c r="G7060" s="429">
        <v>88</v>
      </c>
      <c r="H7060" s="430"/>
      <c r="I7060" s="431">
        <v>248.16</v>
      </c>
      <c r="J7060" s="432"/>
    </row>
    <row r="7061" spans="1:11" ht="22.5" hidden="1" outlineLevel="1">
      <c r="A7061" s="423"/>
      <c r="B7061" s="424"/>
      <c r="C7061" s="425">
        <v>17515</v>
      </c>
      <c r="D7061" s="426" t="s">
        <v>22860</v>
      </c>
      <c r="E7061" s="427" t="s">
        <v>22861</v>
      </c>
      <c r="F7061" s="428">
        <v>16.64</v>
      </c>
      <c r="G7061" s="429">
        <v>0.56000000000000005</v>
      </c>
      <c r="H7061" s="430"/>
      <c r="I7061" s="431">
        <v>9.3184000000000005</v>
      </c>
      <c r="J7061" s="432"/>
    </row>
    <row r="7062" spans="1:11" ht="22.5" hidden="1" outlineLevel="1">
      <c r="A7062" s="423"/>
      <c r="B7062" s="424"/>
      <c r="C7062" s="425">
        <v>17740</v>
      </c>
      <c r="D7062" s="426" t="s">
        <v>22918</v>
      </c>
      <c r="E7062" s="427" t="s">
        <v>22861</v>
      </c>
      <c r="F7062" s="428">
        <v>16.54</v>
      </c>
      <c r="G7062" s="429">
        <v>0.48</v>
      </c>
      <c r="H7062" s="430"/>
      <c r="I7062" s="431">
        <v>7.9391999999999996</v>
      </c>
      <c r="J7062" s="432"/>
    </row>
    <row r="7063" spans="1:11" ht="24" hidden="1" customHeight="1" outlineLevel="1">
      <c r="A7063" s="418">
        <v>100765</v>
      </c>
      <c r="B7063" s="560" t="s">
        <v>25451</v>
      </c>
      <c r="C7063" s="560"/>
      <c r="D7063" s="560"/>
      <c r="E7063" s="560"/>
      <c r="F7063" s="560"/>
      <c r="G7063" s="560"/>
      <c r="H7063" s="419" t="s">
        <v>60</v>
      </c>
      <c r="I7063" s="420"/>
      <c r="J7063" s="421">
        <v>2369.23</v>
      </c>
      <c r="K7063" s="422"/>
    </row>
    <row r="7064" spans="1:11" hidden="1" outlineLevel="1">
      <c r="A7064" s="423"/>
      <c r="B7064" s="424"/>
      <c r="C7064" s="425">
        <v>2013</v>
      </c>
      <c r="D7064" s="426" t="s">
        <v>22855</v>
      </c>
      <c r="E7064" s="427" t="s">
        <v>143</v>
      </c>
      <c r="F7064" s="428">
        <v>24.1</v>
      </c>
      <c r="G7064" s="429">
        <v>6.93</v>
      </c>
      <c r="H7064" s="430"/>
      <c r="I7064" s="431">
        <v>167.0427</v>
      </c>
      <c r="J7064" s="432"/>
    </row>
    <row r="7065" spans="1:11" ht="22.5" collapsed="1">
      <c r="A7065" s="423"/>
      <c r="B7065" s="424"/>
      <c r="C7065" s="425">
        <v>2014</v>
      </c>
      <c r="D7065" s="426" t="s">
        <v>22856</v>
      </c>
      <c r="E7065" s="427" t="s">
        <v>143</v>
      </c>
      <c r="F7065" s="428">
        <v>19.559999999999999</v>
      </c>
      <c r="G7065" s="429">
        <v>6.93</v>
      </c>
      <c r="H7065" s="430"/>
      <c r="I7065" s="431">
        <v>135.5994</v>
      </c>
      <c r="J7065" s="432"/>
    </row>
    <row r="7066" spans="1:11" hidden="1" outlineLevel="1">
      <c r="A7066" s="423"/>
      <c r="B7066" s="424"/>
      <c r="C7066" s="425">
        <v>2015</v>
      </c>
      <c r="D7066" s="426" t="s">
        <v>22912</v>
      </c>
      <c r="E7066" s="427" t="s">
        <v>143</v>
      </c>
      <c r="F7066" s="428">
        <v>24.43</v>
      </c>
      <c r="G7066" s="429">
        <v>3.48</v>
      </c>
      <c r="H7066" s="430"/>
      <c r="I7066" s="431">
        <v>85.049199999999999</v>
      </c>
      <c r="J7066" s="432"/>
    </row>
    <row r="7067" spans="1:11" ht="22.5" hidden="1" outlineLevel="1">
      <c r="A7067" s="423"/>
      <c r="B7067" s="424"/>
      <c r="C7067" s="425">
        <v>2016</v>
      </c>
      <c r="D7067" s="426" t="s">
        <v>22913</v>
      </c>
      <c r="E7067" s="427" t="s">
        <v>143</v>
      </c>
      <c r="F7067" s="428">
        <v>19.559999999999999</v>
      </c>
      <c r="G7067" s="429">
        <v>3.48</v>
      </c>
      <c r="H7067" s="430"/>
      <c r="I7067" s="431">
        <v>68.093199999999996</v>
      </c>
      <c r="J7067" s="432"/>
    </row>
    <row r="7068" spans="1:11" hidden="1" outlineLevel="1">
      <c r="A7068" s="423"/>
      <c r="B7068" s="424"/>
      <c r="C7068" s="425">
        <v>2020</v>
      </c>
      <c r="D7068" s="426" t="s">
        <v>22869</v>
      </c>
      <c r="E7068" s="427" t="s">
        <v>143</v>
      </c>
      <c r="F7068" s="428">
        <v>24.28</v>
      </c>
      <c r="G7068" s="429">
        <v>15.43</v>
      </c>
      <c r="H7068" s="430"/>
      <c r="I7068" s="431">
        <v>374.71379999999999</v>
      </c>
      <c r="J7068" s="432"/>
    </row>
    <row r="7069" spans="1:11" hidden="1" outlineLevel="1">
      <c r="A7069" s="423"/>
      <c r="B7069" s="424"/>
      <c r="C7069" s="425">
        <v>2099</v>
      </c>
      <c r="D7069" s="426" t="s">
        <v>22817</v>
      </c>
      <c r="E7069" s="427" t="s">
        <v>143</v>
      </c>
      <c r="F7069" s="428">
        <v>19.59</v>
      </c>
      <c r="G7069" s="429">
        <v>24.64</v>
      </c>
      <c r="H7069" s="430"/>
      <c r="I7069" s="431">
        <v>482.76650000000001</v>
      </c>
      <c r="J7069" s="432"/>
    </row>
    <row r="7070" spans="1:11" hidden="1" outlineLevel="1">
      <c r="A7070" s="423"/>
      <c r="B7070" s="424"/>
      <c r="C7070" s="425">
        <v>10543</v>
      </c>
      <c r="D7070" s="426" t="s">
        <v>22867</v>
      </c>
      <c r="E7070" s="427" t="s">
        <v>63</v>
      </c>
      <c r="F7070" s="428">
        <v>96.15</v>
      </c>
      <c r="G7070" s="429">
        <v>0.14399999999999999</v>
      </c>
      <c r="H7070" s="430"/>
      <c r="I7070" s="431">
        <v>13.845599999999999</v>
      </c>
      <c r="J7070" s="432"/>
    </row>
    <row r="7071" spans="1:11" ht="22.5" hidden="1" outlineLevel="1">
      <c r="A7071" s="423"/>
      <c r="B7071" s="424"/>
      <c r="C7071" s="425">
        <v>10612</v>
      </c>
      <c r="D7071" s="426" t="s">
        <v>24752</v>
      </c>
      <c r="E7071" s="427" t="s">
        <v>63</v>
      </c>
      <c r="F7071" s="428">
        <v>363.18</v>
      </c>
      <c r="G7071" s="429">
        <v>0.5</v>
      </c>
      <c r="H7071" s="430"/>
      <c r="I7071" s="431">
        <v>181.5891</v>
      </c>
      <c r="J7071" s="432"/>
    </row>
    <row r="7072" spans="1:11" ht="22.5" hidden="1" outlineLevel="1">
      <c r="A7072" s="423"/>
      <c r="B7072" s="424"/>
      <c r="C7072" s="425">
        <v>10627</v>
      </c>
      <c r="D7072" s="426" t="s">
        <v>23239</v>
      </c>
      <c r="E7072" s="427" t="s">
        <v>63</v>
      </c>
      <c r="F7072" s="428">
        <v>314.51</v>
      </c>
      <c r="G7072" s="429">
        <v>0.09</v>
      </c>
      <c r="H7072" s="430"/>
      <c r="I7072" s="431">
        <v>28.306000000000001</v>
      </c>
      <c r="J7072" s="432"/>
    </row>
    <row r="7073" spans="1:11" ht="22.5" hidden="1" outlineLevel="1">
      <c r="A7073" s="423"/>
      <c r="B7073" s="424"/>
      <c r="C7073" s="425">
        <v>10645</v>
      </c>
      <c r="D7073" s="426" t="s">
        <v>23180</v>
      </c>
      <c r="E7073" s="427" t="s">
        <v>63</v>
      </c>
      <c r="F7073" s="428">
        <v>489.74</v>
      </c>
      <c r="G7073" s="429">
        <v>0.15</v>
      </c>
      <c r="H7073" s="430"/>
      <c r="I7073" s="431">
        <v>73.461200000000005</v>
      </c>
      <c r="J7073" s="432"/>
    </row>
    <row r="7074" spans="1:11" ht="33.75" hidden="1" outlineLevel="1">
      <c r="A7074" s="423"/>
      <c r="B7074" s="424"/>
      <c r="C7074" s="425">
        <v>11021</v>
      </c>
      <c r="D7074" s="426" t="s">
        <v>22915</v>
      </c>
      <c r="E7074" s="427" t="s">
        <v>62</v>
      </c>
      <c r="F7074" s="428">
        <v>37.380000000000003</v>
      </c>
      <c r="G7074" s="429">
        <v>1.06</v>
      </c>
      <c r="H7074" s="430"/>
      <c r="I7074" s="431">
        <v>39.622799999999998</v>
      </c>
      <c r="J7074" s="432"/>
    </row>
    <row r="7075" spans="1:11" ht="22.5" hidden="1" outlineLevel="1">
      <c r="A7075" s="423"/>
      <c r="B7075" s="424"/>
      <c r="C7075" s="425">
        <v>11046</v>
      </c>
      <c r="D7075" s="426" t="s">
        <v>22934</v>
      </c>
      <c r="E7075" s="427" t="s">
        <v>65</v>
      </c>
      <c r="F7075" s="428">
        <v>6.81</v>
      </c>
      <c r="G7075" s="429">
        <v>9.6</v>
      </c>
      <c r="H7075" s="430"/>
      <c r="I7075" s="431">
        <v>65.376000000000005</v>
      </c>
      <c r="J7075" s="432"/>
    </row>
    <row r="7076" spans="1:11" ht="22.5" hidden="1" outlineLevel="1">
      <c r="A7076" s="423"/>
      <c r="B7076" s="424"/>
      <c r="C7076" s="425">
        <v>11066</v>
      </c>
      <c r="D7076" s="426" t="s">
        <v>22946</v>
      </c>
      <c r="E7076" s="427" t="s">
        <v>65</v>
      </c>
      <c r="F7076" s="428">
        <v>3.45</v>
      </c>
      <c r="G7076" s="429">
        <v>0.96</v>
      </c>
      <c r="H7076" s="430"/>
      <c r="I7076" s="431">
        <v>3.3119999999999998</v>
      </c>
      <c r="J7076" s="432"/>
    </row>
    <row r="7077" spans="1:11" ht="22.5" hidden="1" outlineLevel="1">
      <c r="A7077" s="423"/>
      <c r="B7077" s="424"/>
      <c r="C7077" s="425">
        <v>11070</v>
      </c>
      <c r="D7077" s="426" t="s">
        <v>22916</v>
      </c>
      <c r="E7077" s="427" t="s">
        <v>65</v>
      </c>
      <c r="F7077" s="428">
        <v>12.51</v>
      </c>
      <c r="G7077" s="429">
        <v>1.8666700000000001</v>
      </c>
      <c r="H7077" s="430"/>
      <c r="I7077" s="431">
        <v>23.352</v>
      </c>
      <c r="J7077" s="432"/>
    </row>
    <row r="7078" spans="1:11" ht="22.5" hidden="1" outlineLevel="1">
      <c r="A7078" s="423"/>
      <c r="B7078" s="424"/>
      <c r="C7078" s="425">
        <v>11510</v>
      </c>
      <c r="D7078" s="426" t="s">
        <v>22999</v>
      </c>
      <c r="E7078" s="427" t="s">
        <v>66</v>
      </c>
      <c r="F7078" s="428">
        <v>7.86</v>
      </c>
      <c r="G7078" s="429">
        <v>10.68</v>
      </c>
      <c r="H7078" s="430"/>
      <c r="I7078" s="431">
        <v>83.991699999999994</v>
      </c>
      <c r="J7078" s="432"/>
    </row>
    <row r="7079" spans="1:11" ht="22.5" hidden="1" outlineLevel="1">
      <c r="A7079" s="423"/>
      <c r="B7079" s="424"/>
      <c r="C7079" s="425">
        <v>11520</v>
      </c>
      <c r="D7079" s="426" t="s">
        <v>22917</v>
      </c>
      <c r="E7079" s="427" t="s">
        <v>66</v>
      </c>
      <c r="F7079" s="428">
        <v>8.6199999999999992</v>
      </c>
      <c r="G7079" s="429">
        <v>25.91</v>
      </c>
      <c r="H7079" s="430"/>
      <c r="I7079" s="431">
        <v>223.27940000000001</v>
      </c>
      <c r="J7079" s="432"/>
    </row>
    <row r="7080" spans="1:11" ht="22.5" hidden="1" outlineLevel="1">
      <c r="A7080" s="423"/>
      <c r="B7080" s="424"/>
      <c r="C7080" s="425">
        <v>12532</v>
      </c>
      <c r="D7080" s="426" t="s">
        <v>23211</v>
      </c>
      <c r="E7080" s="427" t="s">
        <v>9779</v>
      </c>
      <c r="F7080" s="428">
        <v>2.82</v>
      </c>
      <c r="G7080" s="429">
        <v>105</v>
      </c>
      <c r="H7080" s="430"/>
      <c r="I7080" s="431">
        <v>296.10000000000002</v>
      </c>
      <c r="J7080" s="432"/>
    </row>
    <row r="7081" spans="1:11" ht="22.5" hidden="1" outlineLevel="1">
      <c r="A7081" s="423"/>
      <c r="B7081" s="424"/>
      <c r="C7081" s="425">
        <v>17515</v>
      </c>
      <c r="D7081" s="426" t="s">
        <v>22860</v>
      </c>
      <c r="E7081" s="427" t="s">
        <v>22861</v>
      </c>
      <c r="F7081" s="428">
        <v>16.64</v>
      </c>
      <c r="G7081" s="429">
        <v>0.74</v>
      </c>
      <c r="H7081" s="430"/>
      <c r="I7081" s="431">
        <v>12.313599999999999</v>
      </c>
      <c r="J7081" s="432"/>
    </row>
    <row r="7082" spans="1:11" ht="22.5" hidden="1" outlineLevel="1">
      <c r="A7082" s="423"/>
      <c r="B7082" s="424"/>
      <c r="C7082" s="425">
        <v>17740</v>
      </c>
      <c r="D7082" s="426" t="s">
        <v>22918</v>
      </c>
      <c r="E7082" s="427" t="s">
        <v>22861</v>
      </c>
      <c r="F7082" s="428">
        <v>16.54</v>
      </c>
      <c r="G7082" s="429">
        <v>0.69</v>
      </c>
      <c r="H7082" s="430"/>
      <c r="I7082" s="431">
        <v>11.412599999999999</v>
      </c>
      <c r="J7082" s="432"/>
    </row>
    <row r="7083" spans="1:11" hidden="1" outlineLevel="1">
      <c r="A7083" s="418">
        <v>100767</v>
      </c>
      <c r="B7083" s="560" t="s">
        <v>25452</v>
      </c>
      <c r="C7083" s="560"/>
      <c r="D7083" s="560"/>
      <c r="E7083" s="560"/>
      <c r="F7083" s="560"/>
      <c r="G7083" s="560"/>
      <c r="H7083" s="419" t="s">
        <v>60</v>
      </c>
      <c r="I7083" s="420"/>
      <c r="J7083" s="421">
        <v>2201.92</v>
      </c>
      <c r="K7083" s="422"/>
    </row>
    <row r="7084" spans="1:11" hidden="1" outlineLevel="1">
      <c r="A7084" s="423"/>
      <c r="B7084" s="424"/>
      <c r="C7084" s="425">
        <v>2013</v>
      </c>
      <c r="D7084" s="426" t="s">
        <v>22855</v>
      </c>
      <c r="E7084" s="427" t="s">
        <v>143</v>
      </c>
      <c r="F7084" s="428">
        <v>24.1</v>
      </c>
      <c r="G7084" s="429">
        <v>5.21</v>
      </c>
      <c r="H7084" s="430"/>
      <c r="I7084" s="431">
        <v>125.5834</v>
      </c>
      <c r="J7084" s="432"/>
    </row>
    <row r="7085" spans="1:11" ht="22.5" collapsed="1">
      <c r="A7085" s="423"/>
      <c r="B7085" s="424"/>
      <c r="C7085" s="425">
        <v>2014</v>
      </c>
      <c r="D7085" s="426" t="s">
        <v>22856</v>
      </c>
      <c r="E7085" s="427" t="s">
        <v>143</v>
      </c>
      <c r="F7085" s="428">
        <v>19.559999999999999</v>
      </c>
      <c r="G7085" s="429">
        <v>5.21</v>
      </c>
      <c r="H7085" s="430"/>
      <c r="I7085" s="431">
        <v>101.94410000000001</v>
      </c>
      <c r="J7085" s="432"/>
    </row>
    <row r="7086" spans="1:11" hidden="1" outlineLevel="1">
      <c r="A7086" s="423"/>
      <c r="B7086" s="424"/>
      <c r="C7086" s="425">
        <v>2015</v>
      </c>
      <c r="D7086" s="426" t="s">
        <v>22912</v>
      </c>
      <c r="E7086" s="427" t="s">
        <v>143</v>
      </c>
      <c r="F7086" s="428">
        <v>24.43</v>
      </c>
      <c r="G7086" s="429">
        <v>2.4</v>
      </c>
      <c r="H7086" s="430"/>
      <c r="I7086" s="431">
        <v>58.654600000000002</v>
      </c>
      <c r="J7086" s="432"/>
    </row>
    <row r="7087" spans="1:11" ht="22.5" hidden="1" outlineLevel="1">
      <c r="A7087" s="423"/>
      <c r="B7087" s="424"/>
      <c r="C7087" s="425">
        <v>2016</v>
      </c>
      <c r="D7087" s="426" t="s">
        <v>22913</v>
      </c>
      <c r="E7087" s="427" t="s">
        <v>143</v>
      </c>
      <c r="F7087" s="428">
        <v>19.559999999999999</v>
      </c>
      <c r="G7087" s="429">
        <v>2.4</v>
      </c>
      <c r="H7087" s="430"/>
      <c r="I7087" s="431">
        <v>46.960799999999999</v>
      </c>
      <c r="J7087" s="432"/>
    </row>
    <row r="7088" spans="1:11" hidden="1" outlineLevel="1">
      <c r="A7088" s="423"/>
      <c r="B7088" s="424"/>
      <c r="C7088" s="425">
        <v>2020</v>
      </c>
      <c r="D7088" s="426" t="s">
        <v>22869</v>
      </c>
      <c r="E7088" s="427" t="s">
        <v>143</v>
      </c>
      <c r="F7088" s="428">
        <v>24.28</v>
      </c>
      <c r="G7088" s="429">
        <v>23.07</v>
      </c>
      <c r="H7088" s="430"/>
      <c r="I7088" s="431">
        <v>560.24940000000004</v>
      </c>
      <c r="J7088" s="432"/>
    </row>
    <row r="7089" spans="1:11" hidden="1" outlineLevel="1">
      <c r="A7089" s="423"/>
      <c r="B7089" s="424"/>
      <c r="C7089" s="425">
        <v>2099</v>
      </c>
      <c r="D7089" s="426" t="s">
        <v>22817</v>
      </c>
      <c r="E7089" s="427" t="s">
        <v>143</v>
      </c>
      <c r="F7089" s="428">
        <v>19.59</v>
      </c>
      <c r="G7089" s="429">
        <v>24.54</v>
      </c>
      <c r="H7089" s="430"/>
      <c r="I7089" s="431">
        <v>480.8073</v>
      </c>
      <c r="J7089" s="432"/>
    </row>
    <row r="7090" spans="1:11" hidden="1" outlineLevel="1">
      <c r="A7090" s="423"/>
      <c r="B7090" s="424"/>
      <c r="C7090" s="425">
        <v>10543</v>
      </c>
      <c r="D7090" s="426" t="s">
        <v>22867</v>
      </c>
      <c r="E7090" s="427" t="s">
        <v>63</v>
      </c>
      <c r="F7090" s="428">
        <v>96.15</v>
      </c>
      <c r="G7090" s="429">
        <v>0.121</v>
      </c>
      <c r="H7090" s="430"/>
      <c r="I7090" s="431">
        <v>11.6341</v>
      </c>
      <c r="J7090" s="432"/>
    </row>
    <row r="7091" spans="1:11" ht="22.5" hidden="1" outlineLevel="1">
      <c r="A7091" s="423"/>
      <c r="B7091" s="424"/>
      <c r="C7091" s="425">
        <v>10612</v>
      </c>
      <c r="D7091" s="426" t="s">
        <v>24752</v>
      </c>
      <c r="E7091" s="427" t="s">
        <v>63</v>
      </c>
      <c r="F7091" s="428">
        <v>363.18</v>
      </c>
      <c r="G7091" s="429">
        <v>0.36</v>
      </c>
      <c r="H7091" s="430"/>
      <c r="I7091" s="431">
        <v>130.7441</v>
      </c>
      <c r="J7091" s="432"/>
    </row>
    <row r="7092" spans="1:11" ht="22.5" hidden="1" outlineLevel="1">
      <c r="A7092" s="423"/>
      <c r="B7092" s="424"/>
      <c r="C7092" s="425">
        <v>10627</v>
      </c>
      <c r="D7092" s="426" t="s">
        <v>23239</v>
      </c>
      <c r="E7092" s="427" t="s">
        <v>63</v>
      </c>
      <c r="F7092" s="428">
        <v>314.51</v>
      </c>
      <c r="G7092" s="429">
        <v>9.1999999999999998E-2</v>
      </c>
      <c r="H7092" s="430"/>
      <c r="I7092" s="431">
        <v>28.934999999999999</v>
      </c>
      <c r="J7092" s="432"/>
    </row>
    <row r="7093" spans="1:11" ht="22.5" hidden="1" outlineLevel="1">
      <c r="A7093" s="423"/>
      <c r="B7093" s="424"/>
      <c r="C7093" s="425">
        <v>10648</v>
      </c>
      <c r="D7093" s="426" t="s">
        <v>22908</v>
      </c>
      <c r="E7093" s="427" t="s">
        <v>63</v>
      </c>
      <c r="F7093" s="428">
        <v>582.22</v>
      </c>
      <c r="G7093" s="429">
        <v>0.156</v>
      </c>
      <c r="H7093" s="430"/>
      <c r="I7093" s="431">
        <v>90.826499999999996</v>
      </c>
      <c r="J7093" s="432"/>
    </row>
    <row r="7094" spans="1:11" ht="33.75" hidden="1" outlineLevel="1">
      <c r="A7094" s="423"/>
      <c r="B7094" s="424"/>
      <c r="C7094" s="425">
        <v>11021</v>
      </c>
      <c r="D7094" s="426" t="s">
        <v>22915</v>
      </c>
      <c r="E7094" s="427" t="s">
        <v>62</v>
      </c>
      <c r="F7094" s="428">
        <v>37.380000000000003</v>
      </c>
      <c r="G7094" s="429">
        <v>0.79</v>
      </c>
      <c r="H7094" s="430"/>
      <c r="I7094" s="431">
        <v>29.530200000000001</v>
      </c>
      <c r="J7094" s="432"/>
    </row>
    <row r="7095" spans="1:11" ht="22.5" hidden="1" outlineLevel="1">
      <c r="A7095" s="423"/>
      <c r="B7095" s="424"/>
      <c r="C7095" s="425">
        <v>11046</v>
      </c>
      <c r="D7095" s="426" t="s">
        <v>22934</v>
      </c>
      <c r="E7095" s="427" t="s">
        <v>65</v>
      </c>
      <c r="F7095" s="428">
        <v>6.81</v>
      </c>
      <c r="G7095" s="429">
        <v>7.17</v>
      </c>
      <c r="H7095" s="430"/>
      <c r="I7095" s="431">
        <v>48.8277</v>
      </c>
      <c r="J7095" s="432"/>
    </row>
    <row r="7096" spans="1:11" ht="22.5" hidden="1" outlineLevel="1">
      <c r="A7096" s="423"/>
      <c r="B7096" s="424"/>
      <c r="C7096" s="425">
        <v>11066</v>
      </c>
      <c r="D7096" s="426" t="s">
        <v>22946</v>
      </c>
      <c r="E7096" s="427" t="s">
        <v>65</v>
      </c>
      <c r="F7096" s="428">
        <v>3.45</v>
      </c>
      <c r="G7096" s="429">
        <v>0.78</v>
      </c>
      <c r="H7096" s="430"/>
      <c r="I7096" s="431">
        <v>2.6909999999999998</v>
      </c>
      <c r="J7096" s="432"/>
    </row>
    <row r="7097" spans="1:11" ht="22.5" hidden="1" outlineLevel="1">
      <c r="A7097" s="423"/>
      <c r="B7097" s="424"/>
      <c r="C7097" s="425">
        <v>11070</v>
      </c>
      <c r="D7097" s="426" t="s">
        <v>22916</v>
      </c>
      <c r="E7097" s="427" t="s">
        <v>65</v>
      </c>
      <c r="F7097" s="428">
        <v>12.51</v>
      </c>
      <c r="G7097" s="429">
        <v>1.6</v>
      </c>
      <c r="H7097" s="430"/>
      <c r="I7097" s="431">
        <v>20.015999999999998</v>
      </c>
      <c r="J7097" s="432"/>
    </row>
    <row r="7098" spans="1:11" ht="22.5" hidden="1" outlineLevel="1">
      <c r="A7098" s="423"/>
      <c r="B7098" s="424"/>
      <c r="C7098" s="425">
        <v>11510</v>
      </c>
      <c r="D7098" s="426" t="s">
        <v>22999</v>
      </c>
      <c r="E7098" s="427" t="s">
        <v>66</v>
      </c>
      <c r="F7098" s="428">
        <v>7.86</v>
      </c>
      <c r="G7098" s="429">
        <v>10.029999999999999</v>
      </c>
      <c r="H7098" s="430"/>
      <c r="I7098" s="431">
        <v>78.879900000000006</v>
      </c>
      <c r="J7098" s="432"/>
    </row>
    <row r="7099" spans="1:11" ht="22.5" hidden="1" outlineLevel="1">
      <c r="A7099" s="423"/>
      <c r="B7099" s="424"/>
      <c r="C7099" s="425">
        <v>11520</v>
      </c>
      <c r="D7099" s="426" t="s">
        <v>22917</v>
      </c>
      <c r="E7099" s="427" t="s">
        <v>66</v>
      </c>
      <c r="F7099" s="428">
        <v>8.6199999999999992</v>
      </c>
      <c r="G7099" s="429">
        <v>15.13</v>
      </c>
      <c r="H7099" s="430"/>
      <c r="I7099" s="431">
        <v>130.3827</v>
      </c>
      <c r="J7099" s="432"/>
    </row>
    <row r="7100" spans="1:11" ht="22.5" hidden="1" outlineLevel="1">
      <c r="A7100" s="423"/>
      <c r="B7100" s="424"/>
      <c r="C7100" s="425">
        <v>12580</v>
      </c>
      <c r="D7100" s="426" t="s">
        <v>22909</v>
      </c>
      <c r="E7100" s="427" t="s">
        <v>9779</v>
      </c>
      <c r="F7100" s="428">
        <v>0.5</v>
      </c>
      <c r="G7100" s="429">
        <v>476</v>
      </c>
      <c r="H7100" s="430"/>
      <c r="I7100" s="431">
        <v>238</v>
      </c>
      <c r="J7100" s="432"/>
    </row>
    <row r="7101" spans="1:11" ht="22.5" hidden="1" outlineLevel="1">
      <c r="A7101" s="423"/>
      <c r="B7101" s="424"/>
      <c r="C7101" s="425">
        <v>17515</v>
      </c>
      <c r="D7101" s="426" t="s">
        <v>22860</v>
      </c>
      <c r="E7101" s="427" t="s">
        <v>22861</v>
      </c>
      <c r="F7101" s="428">
        <v>16.64</v>
      </c>
      <c r="G7101" s="429">
        <v>0.56000000000000005</v>
      </c>
      <c r="H7101" s="430"/>
      <c r="I7101" s="431">
        <v>9.3184000000000005</v>
      </c>
      <c r="J7101" s="432"/>
    </row>
    <row r="7102" spans="1:11" ht="22.5" hidden="1" outlineLevel="1">
      <c r="A7102" s="423"/>
      <c r="B7102" s="424"/>
      <c r="C7102" s="425">
        <v>17740</v>
      </c>
      <c r="D7102" s="426" t="s">
        <v>22918</v>
      </c>
      <c r="E7102" s="427" t="s">
        <v>22861</v>
      </c>
      <c r="F7102" s="428">
        <v>16.54</v>
      </c>
      <c r="G7102" s="429">
        <v>0.48</v>
      </c>
      <c r="H7102" s="430"/>
      <c r="I7102" s="431">
        <v>7.9391999999999996</v>
      </c>
      <c r="J7102" s="432"/>
    </row>
    <row r="7103" spans="1:11" hidden="1" outlineLevel="1">
      <c r="A7103" s="418">
        <v>100768</v>
      </c>
      <c r="B7103" s="560" t="s">
        <v>25453</v>
      </c>
      <c r="C7103" s="560"/>
      <c r="D7103" s="560"/>
      <c r="E7103" s="560"/>
      <c r="F7103" s="560"/>
      <c r="G7103" s="560"/>
      <c r="H7103" s="419" t="s">
        <v>60</v>
      </c>
      <c r="I7103" s="420"/>
      <c r="J7103" s="421">
        <v>2801.67</v>
      </c>
      <c r="K7103" s="422"/>
    </row>
    <row r="7104" spans="1:11" hidden="1" outlineLevel="1">
      <c r="A7104" s="423"/>
      <c r="B7104" s="424"/>
      <c r="C7104" s="425">
        <v>2013</v>
      </c>
      <c r="D7104" s="426" t="s">
        <v>22855</v>
      </c>
      <c r="E7104" s="427" t="s">
        <v>143</v>
      </c>
      <c r="F7104" s="428">
        <v>24.1</v>
      </c>
      <c r="G7104" s="429">
        <v>6.93</v>
      </c>
      <c r="H7104" s="430"/>
      <c r="I7104" s="431">
        <v>167.0427</v>
      </c>
      <c r="J7104" s="432"/>
    </row>
    <row r="7105" spans="1:10" ht="22.5" collapsed="1">
      <c r="A7105" s="423"/>
      <c r="B7105" s="424"/>
      <c r="C7105" s="425">
        <v>2014</v>
      </c>
      <c r="D7105" s="426" t="s">
        <v>22856</v>
      </c>
      <c r="E7105" s="427" t="s">
        <v>143</v>
      </c>
      <c r="F7105" s="428">
        <v>19.559999999999999</v>
      </c>
      <c r="G7105" s="429">
        <v>6.93</v>
      </c>
      <c r="H7105" s="430"/>
      <c r="I7105" s="431">
        <v>135.5994</v>
      </c>
      <c r="J7105" s="432"/>
    </row>
    <row r="7106" spans="1:10" hidden="1" outlineLevel="1">
      <c r="A7106" s="423"/>
      <c r="B7106" s="424"/>
      <c r="C7106" s="425">
        <v>2015</v>
      </c>
      <c r="D7106" s="426" t="s">
        <v>22912</v>
      </c>
      <c r="E7106" s="427" t="s">
        <v>143</v>
      </c>
      <c r="F7106" s="428">
        <v>24.43</v>
      </c>
      <c r="G7106" s="429">
        <v>3.48</v>
      </c>
      <c r="H7106" s="430"/>
      <c r="I7106" s="431">
        <v>85.049199999999999</v>
      </c>
      <c r="J7106" s="432"/>
    </row>
    <row r="7107" spans="1:10" ht="22.5" hidden="1" outlineLevel="1">
      <c r="A7107" s="423"/>
      <c r="B7107" s="424"/>
      <c r="C7107" s="425">
        <v>2016</v>
      </c>
      <c r="D7107" s="426" t="s">
        <v>22913</v>
      </c>
      <c r="E7107" s="427" t="s">
        <v>143</v>
      </c>
      <c r="F7107" s="428">
        <v>19.559999999999999</v>
      </c>
      <c r="G7107" s="429">
        <v>3.48</v>
      </c>
      <c r="H7107" s="430"/>
      <c r="I7107" s="431">
        <v>68.093199999999996</v>
      </c>
      <c r="J7107" s="432"/>
    </row>
    <row r="7108" spans="1:10" hidden="1" outlineLevel="1">
      <c r="A7108" s="423"/>
      <c r="B7108" s="424"/>
      <c r="C7108" s="425">
        <v>2020</v>
      </c>
      <c r="D7108" s="426" t="s">
        <v>22869</v>
      </c>
      <c r="E7108" s="427" t="s">
        <v>143</v>
      </c>
      <c r="F7108" s="428">
        <v>24.28</v>
      </c>
      <c r="G7108" s="429">
        <v>27.78</v>
      </c>
      <c r="H7108" s="430"/>
      <c r="I7108" s="431">
        <v>674.63059999999996</v>
      </c>
      <c r="J7108" s="432"/>
    </row>
    <row r="7109" spans="1:10" hidden="1" outlineLevel="1">
      <c r="A7109" s="423"/>
      <c r="B7109" s="424"/>
      <c r="C7109" s="425">
        <v>2099</v>
      </c>
      <c r="D7109" s="426" t="s">
        <v>22817</v>
      </c>
      <c r="E7109" s="427" t="s">
        <v>143</v>
      </c>
      <c r="F7109" s="428">
        <v>19.59</v>
      </c>
      <c r="G7109" s="429">
        <v>30.18</v>
      </c>
      <c r="H7109" s="430"/>
      <c r="I7109" s="431">
        <v>591.3107</v>
      </c>
      <c r="J7109" s="432"/>
    </row>
    <row r="7110" spans="1:10" hidden="1" outlineLevel="1">
      <c r="A7110" s="423"/>
      <c r="B7110" s="424"/>
      <c r="C7110" s="425">
        <v>10543</v>
      </c>
      <c r="D7110" s="426" t="s">
        <v>22867</v>
      </c>
      <c r="E7110" s="427" t="s">
        <v>63</v>
      </c>
      <c r="F7110" s="428">
        <v>96.15</v>
      </c>
      <c r="G7110" s="429">
        <v>0.14399999999999999</v>
      </c>
      <c r="H7110" s="430"/>
      <c r="I7110" s="431">
        <v>13.845599999999999</v>
      </c>
      <c r="J7110" s="432"/>
    </row>
    <row r="7111" spans="1:10" ht="22.5" hidden="1" outlineLevel="1">
      <c r="A7111" s="423"/>
      <c r="B7111" s="424"/>
      <c r="C7111" s="425">
        <v>10612</v>
      </c>
      <c r="D7111" s="426" t="s">
        <v>24752</v>
      </c>
      <c r="E7111" s="427" t="s">
        <v>63</v>
      </c>
      <c r="F7111" s="428">
        <v>363.18</v>
      </c>
      <c r="G7111" s="429">
        <v>0.5</v>
      </c>
      <c r="H7111" s="430"/>
      <c r="I7111" s="431">
        <v>181.5891</v>
      </c>
      <c r="J7111" s="432"/>
    </row>
    <row r="7112" spans="1:10" ht="22.5" hidden="1" outlineLevel="1">
      <c r="A7112" s="423"/>
      <c r="B7112" s="424"/>
      <c r="C7112" s="425">
        <v>10627</v>
      </c>
      <c r="D7112" s="426" t="s">
        <v>23239</v>
      </c>
      <c r="E7112" s="427" t="s">
        <v>63</v>
      </c>
      <c r="F7112" s="428">
        <v>314.51</v>
      </c>
      <c r="G7112" s="429">
        <v>0.09</v>
      </c>
      <c r="H7112" s="430"/>
      <c r="I7112" s="431">
        <v>28.306000000000001</v>
      </c>
      <c r="J7112" s="432"/>
    </row>
    <row r="7113" spans="1:10" ht="22.5" hidden="1" outlineLevel="1">
      <c r="A7113" s="423"/>
      <c r="B7113" s="424"/>
      <c r="C7113" s="425">
        <v>10648</v>
      </c>
      <c r="D7113" s="426" t="s">
        <v>22908</v>
      </c>
      <c r="E7113" s="427" t="s">
        <v>63</v>
      </c>
      <c r="F7113" s="428">
        <v>582.22</v>
      </c>
      <c r="G7113" s="429">
        <v>0.189</v>
      </c>
      <c r="H7113" s="430"/>
      <c r="I7113" s="431">
        <v>110.0398</v>
      </c>
      <c r="J7113" s="432"/>
    </row>
    <row r="7114" spans="1:10" ht="33.75" hidden="1" outlineLevel="1">
      <c r="A7114" s="423"/>
      <c r="B7114" s="424"/>
      <c r="C7114" s="425">
        <v>11021</v>
      </c>
      <c r="D7114" s="426" t="s">
        <v>22915</v>
      </c>
      <c r="E7114" s="427" t="s">
        <v>62</v>
      </c>
      <c r="F7114" s="428">
        <v>37.380000000000003</v>
      </c>
      <c r="G7114" s="429">
        <v>1.06</v>
      </c>
      <c r="H7114" s="430"/>
      <c r="I7114" s="431">
        <v>39.622799999999998</v>
      </c>
      <c r="J7114" s="432"/>
    </row>
    <row r="7115" spans="1:10" ht="22.5" hidden="1" outlineLevel="1">
      <c r="A7115" s="423"/>
      <c r="B7115" s="424"/>
      <c r="C7115" s="425">
        <v>11046</v>
      </c>
      <c r="D7115" s="426" t="s">
        <v>22934</v>
      </c>
      <c r="E7115" s="427" t="s">
        <v>65</v>
      </c>
      <c r="F7115" s="428">
        <v>6.81</v>
      </c>
      <c r="G7115" s="429">
        <v>9.6</v>
      </c>
      <c r="H7115" s="430"/>
      <c r="I7115" s="431">
        <v>65.376000000000005</v>
      </c>
      <c r="J7115" s="432"/>
    </row>
    <row r="7116" spans="1:10" ht="22.5" hidden="1" outlineLevel="1">
      <c r="A7116" s="423"/>
      <c r="B7116" s="424"/>
      <c r="C7116" s="425">
        <v>11066</v>
      </c>
      <c r="D7116" s="426" t="s">
        <v>22946</v>
      </c>
      <c r="E7116" s="427" t="s">
        <v>65</v>
      </c>
      <c r="F7116" s="428">
        <v>3.45</v>
      </c>
      <c r="G7116" s="429">
        <v>0.96</v>
      </c>
      <c r="H7116" s="430"/>
      <c r="I7116" s="431">
        <v>3.3119999999999998</v>
      </c>
      <c r="J7116" s="432"/>
    </row>
    <row r="7117" spans="1:10" ht="22.5" hidden="1" outlineLevel="1">
      <c r="A7117" s="423"/>
      <c r="B7117" s="424"/>
      <c r="C7117" s="425">
        <v>11070</v>
      </c>
      <c r="D7117" s="426" t="s">
        <v>22916</v>
      </c>
      <c r="E7117" s="427" t="s">
        <v>65</v>
      </c>
      <c r="F7117" s="428">
        <v>12.51</v>
      </c>
      <c r="G7117" s="429">
        <v>1.8666700000000001</v>
      </c>
      <c r="H7117" s="430"/>
      <c r="I7117" s="431">
        <v>23.352</v>
      </c>
      <c r="J7117" s="432"/>
    </row>
    <row r="7118" spans="1:10" ht="22.5" hidden="1" outlineLevel="1">
      <c r="A7118" s="423"/>
      <c r="B7118" s="424"/>
      <c r="C7118" s="425">
        <v>11510</v>
      </c>
      <c r="D7118" s="426" t="s">
        <v>22999</v>
      </c>
      <c r="E7118" s="427" t="s">
        <v>66</v>
      </c>
      <c r="F7118" s="428">
        <v>7.86</v>
      </c>
      <c r="G7118" s="429">
        <v>10.68</v>
      </c>
      <c r="H7118" s="430"/>
      <c r="I7118" s="431">
        <v>83.991699999999994</v>
      </c>
      <c r="J7118" s="432"/>
    </row>
    <row r="7119" spans="1:10" ht="22.5" hidden="1" outlineLevel="1">
      <c r="A7119" s="423"/>
      <c r="B7119" s="424"/>
      <c r="C7119" s="425">
        <v>11520</v>
      </c>
      <c r="D7119" s="426" t="s">
        <v>22917</v>
      </c>
      <c r="E7119" s="427" t="s">
        <v>66</v>
      </c>
      <c r="F7119" s="428">
        <v>8.6199999999999992</v>
      </c>
      <c r="G7119" s="429">
        <v>25.91</v>
      </c>
      <c r="H7119" s="430"/>
      <c r="I7119" s="431">
        <v>223.27940000000001</v>
      </c>
      <c r="J7119" s="432"/>
    </row>
    <row r="7120" spans="1:10" ht="22.5" hidden="1" outlineLevel="1">
      <c r="A7120" s="423"/>
      <c r="B7120" s="424"/>
      <c r="C7120" s="425">
        <v>12580</v>
      </c>
      <c r="D7120" s="426" t="s">
        <v>22909</v>
      </c>
      <c r="E7120" s="427" t="s">
        <v>9779</v>
      </c>
      <c r="F7120" s="428">
        <v>0.5</v>
      </c>
      <c r="G7120" s="429">
        <v>567</v>
      </c>
      <c r="H7120" s="430"/>
      <c r="I7120" s="431">
        <v>283.5</v>
      </c>
      <c r="J7120" s="432"/>
    </row>
    <row r="7121" spans="1:11" ht="22.5" hidden="1" outlineLevel="1">
      <c r="A7121" s="423"/>
      <c r="B7121" s="424"/>
      <c r="C7121" s="425">
        <v>17515</v>
      </c>
      <c r="D7121" s="426" t="s">
        <v>22860</v>
      </c>
      <c r="E7121" s="427" t="s">
        <v>22861</v>
      </c>
      <c r="F7121" s="428">
        <v>16.64</v>
      </c>
      <c r="G7121" s="429">
        <v>0.74</v>
      </c>
      <c r="H7121" s="430"/>
      <c r="I7121" s="431">
        <v>12.313599999999999</v>
      </c>
      <c r="J7121" s="432"/>
    </row>
    <row r="7122" spans="1:11" ht="22.5" hidden="1" outlineLevel="1">
      <c r="A7122" s="423"/>
      <c r="B7122" s="424"/>
      <c r="C7122" s="425">
        <v>17740</v>
      </c>
      <c r="D7122" s="426" t="s">
        <v>22918</v>
      </c>
      <c r="E7122" s="427" t="s">
        <v>22861</v>
      </c>
      <c r="F7122" s="428">
        <v>16.54</v>
      </c>
      <c r="G7122" s="429">
        <v>0.69</v>
      </c>
      <c r="H7122" s="430"/>
      <c r="I7122" s="431">
        <v>11.412599999999999</v>
      </c>
      <c r="J7122" s="432"/>
    </row>
    <row r="7123" spans="1:11" ht="24" hidden="1" customHeight="1" outlineLevel="1">
      <c r="A7123" s="418">
        <v>100769</v>
      </c>
      <c r="B7123" s="560" t="s">
        <v>25454</v>
      </c>
      <c r="C7123" s="560"/>
      <c r="D7123" s="560"/>
      <c r="E7123" s="560"/>
      <c r="F7123" s="560"/>
      <c r="G7123" s="560"/>
      <c r="H7123" s="419" t="s">
        <v>60</v>
      </c>
      <c r="I7123" s="420"/>
      <c r="J7123" s="421">
        <v>1715.93</v>
      </c>
      <c r="K7123" s="422"/>
    </row>
    <row r="7124" spans="1:11" hidden="1" outlineLevel="1">
      <c r="A7124" s="423"/>
      <c r="B7124" s="424"/>
      <c r="C7124" s="425">
        <v>2013</v>
      </c>
      <c r="D7124" s="426" t="s">
        <v>22855</v>
      </c>
      <c r="E7124" s="427" t="s">
        <v>143</v>
      </c>
      <c r="F7124" s="428">
        <v>24.1</v>
      </c>
      <c r="G7124" s="429">
        <v>3.61</v>
      </c>
      <c r="H7124" s="430"/>
      <c r="I7124" s="431">
        <v>87.016499999999994</v>
      </c>
      <c r="J7124" s="432"/>
    </row>
    <row r="7125" spans="1:11" ht="22.5" collapsed="1">
      <c r="A7125" s="423"/>
      <c r="B7125" s="424"/>
      <c r="C7125" s="425">
        <v>2014</v>
      </c>
      <c r="D7125" s="426" t="s">
        <v>22856</v>
      </c>
      <c r="E7125" s="427" t="s">
        <v>143</v>
      </c>
      <c r="F7125" s="428">
        <v>19.559999999999999</v>
      </c>
      <c r="G7125" s="429">
        <v>3.61</v>
      </c>
      <c r="H7125" s="430"/>
      <c r="I7125" s="431">
        <v>70.636899999999997</v>
      </c>
      <c r="J7125" s="432"/>
    </row>
    <row r="7126" spans="1:11" hidden="1" outlineLevel="1">
      <c r="A7126" s="423"/>
      <c r="B7126" s="424"/>
      <c r="C7126" s="425">
        <v>2015</v>
      </c>
      <c r="D7126" s="426" t="s">
        <v>22912</v>
      </c>
      <c r="E7126" s="427" t="s">
        <v>143</v>
      </c>
      <c r="F7126" s="428">
        <v>24.43</v>
      </c>
      <c r="G7126" s="429">
        <v>1.9</v>
      </c>
      <c r="H7126" s="430"/>
      <c r="I7126" s="431">
        <v>46.434899999999999</v>
      </c>
      <c r="J7126" s="432"/>
    </row>
    <row r="7127" spans="1:11" ht="22.5" hidden="1" outlineLevel="1">
      <c r="A7127" s="423"/>
      <c r="B7127" s="424"/>
      <c r="C7127" s="425">
        <v>2016</v>
      </c>
      <c r="D7127" s="426" t="s">
        <v>22913</v>
      </c>
      <c r="E7127" s="427" t="s">
        <v>143</v>
      </c>
      <c r="F7127" s="428">
        <v>19.559999999999999</v>
      </c>
      <c r="G7127" s="429">
        <v>1.9</v>
      </c>
      <c r="H7127" s="430"/>
      <c r="I7127" s="431">
        <v>37.177300000000002</v>
      </c>
      <c r="J7127" s="432"/>
    </row>
    <row r="7128" spans="1:11" hidden="1" outlineLevel="1">
      <c r="A7128" s="423"/>
      <c r="B7128" s="424"/>
      <c r="C7128" s="425">
        <v>2020</v>
      </c>
      <c r="D7128" s="426" t="s">
        <v>22869</v>
      </c>
      <c r="E7128" s="427" t="s">
        <v>143</v>
      </c>
      <c r="F7128" s="428">
        <v>24.28</v>
      </c>
      <c r="G7128" s="429">
        <v>16.03</v>
      </c>
      <c r="H7128" s="430"/>
      <c r="I7128" s="431">
        <v>389.28469999999999</v>
      </c>
      <c r="J7128" s="432"/>
    </row>
    <row r="7129" spans="1:11" hidden="1" outlineLevel="1">
      <c r="A7129" s="423"/>
      <c r="B7129" s="424"/>
      <c r="C7129" s="425">
        <v>2099</v>
      </c>
      <c r="D7129" s="426" t="s">
        <v>22817</v>
      </c>
      <c r="E7129" s="427" t="s">
        <v>143</v>
      </c>
      <c r="F7129" s="428">
        <v>19.59</v>
      </c>
      <c r="G7129" s="429">
        <v>22.24</v>
      </c>
      <c r="H7129" s="430"/>
      <c r="I7129" s="431">
        <v>435.74380000000002</v>
      </c>
      <c r="J7129" s="432"/>
    </row>
    <row r="7130" spans="1:11" hidden="1" outlineLevel="1">
      <c r="A7130" s="423"/>
      <c r="B7130" s="424"/>
      <c r="C7130" s="425">
        <v>10543</v>
      </c>
      <c r="D7130" s="426" t="s">
        <v>22867</v>
      </c>
      <c r="E7130" s="427" t="s">
        <v>63</v>
      </c>
      <c r="F7130" s="428">
        <v>96.15</v>
      </c>
      <c r="G7130" s="429">
        <v>7.0000000000000007E-2</v>
      </c>
      <c r="H7130" s="430"/>
      <c r="I7130" s="431">
        <v>6.7305000000000001</v>
      </c>
      <c r="J7130" s="432"/>
    </row>
    <row r="7131" spans="1:11" ht="22.5" hidden="1" outlineLevel="1">
      <c r="A7131" s="423"/>
      <c r="B7131" s="424"/>
      <c r="C7131" s="425">
        <v>10612</v>
      </c>
      <c r="D7131" s="426" t="s">
        <v>24752</v>
      </c>
      <c r="E7131" s="427" t="s">
        <v>63</v>
      </c>
      <c r="F7131" s="428">
        <v>363.18</v>
      </c>
      <c r="G7131" s="429">
        <v>0.28000000000000003</v>
      </c>
      <c r="H7131" s="430"/>
      <c r="I7131" s="431">
        <v>101.68989999999999</v>
      </c>
      <c r="J7131" s="432"/>
    </row>
    <row r="7132" spans="1:11" ht="22.5" hidden="1" outlineLevel="1">
      <c r="A7132" s="423"/>
      <c r="B7132" s="424"/>
      <c r="C7132" s="425">
        <v>10627</v>
      </c>
      <c r="D7132" s="426" t="s">
        <v>23239</v>
      </c>
      <c r="E7132" s="427" t="s">
        <v>63</v>
      </c>
      <c r="F7132" s="428">
        <v>314.51</v>
      </c>
      <c r="G7132" s="429">
        <v>7.6999999999999999E-2</v>
      </c>
      <c r="H7132" s="430"/>
      <c r="I7132" s="431">
        <v>24.217300000000002</v>
      </c>
      <c r="J7132" s="432"/>
    </row>
    <row r="7133" spans="1:11" ht="22.5" hidden="1" outlineLevel="1">
      <c r="A7133" s="423"/>
      <c r="B7133" s="424"/>
      <c r="C7133" s="425">
        <v>10645</v>
      </c>
      <c r="D7133" s="426" t="s">
        <v>23180</v>
      </c>
      <c r="E7133" s="427" t="s">
        <v>63</v>
      </c>
      <c r="F7133" s="428">
        <v>489.74</v>
      </c>
      <c r="G7133" s="429">
        <v>0.158</v>
      </c>
      <c r="H7133" s="430"/>
      <c r="I7133" s="431">
        <v>77.379099999999994</v>
      </c>
      <c r="J7133" s="432"/>
    </row>
    <row r="7134" spans="1:11" ht="33.75" hidden="1" outlineLevel="1">
      <c r="A7134" s="423"/>
      <c r="B7134" s="424"/>
      <c r="C7134" s="425">
        <v>11021</v>
      </c>
      <c r="D7134" s="426" t="s">
        <v>22915</v>
      </c>
      <c r="E7134" s="427" t="s">
        <v>62</v>
      </c>
      <c r="F7134" s="428">
        <v>37.380000000000003</v>
      </c>
      <c r="G7134" s="429">
        <v>0.54</v>
      </c>
      <c r="H7134" s="430"/>
      <c r="I7134" s="431">
        <v>20.185199999999998</v>
      </c>
      <c r="J7134" s="432"/>
    </row>
    <row r="7135" spans="1:11" ht="22.5" hidden="1" outlineLevel="1">
      <c r="A7135" s="423"/>
      <c r="B7135" s="424"/>
      <c r="C7135" s="425">
        <v>11046</v>
      </c>
      <c r="D7135" s="426" t="s">
        <v>22934</v>
      </c>
      <c r="E7135" s="427" t="s">
        <v>65</v>
      </c>
      <c r="F7135" s="428">
        <v>6.81</v>
      </c>
      <c r="G7135" s="429">
        <v>4.92</v>
      </c>
      <c r="H7135" s="430"/>
      <c r="I7135" s="431">
        <v>33.505200000000002</v>
      </c>
      <c r="J7135" s="432"/>
    </row>
    <row r="7136" spans="1:11" ht="22.5" hidden="1" outlineLevel="1">
      <c r="A7136" s="423"/>
      <c r="B7136" s="424"/>
      <c r="C7136" s="425">
        <v>11066</v>
      </c>
      <c r="D7136" s="426" t="s">
        <v>22946</v>
      </c>
      <c r="E7136" s="427" t="s">
        <v>65</v>
      </c>
      <c r="F7136" s="428">
        <v>3.45</v>
      </c>
      <c r="G7136" s="429">
        <v>0.6</v>
      </c>
      <c r="H7136" s="430"/>
      <c r="I7136" s="431">
        <v>2.0699999999999998</v>
      </c>
      <c r="J7136" s="432"/>
    </row>
    <row r="7137" spans="1:11" ht="22.5" hidden="1" outlineLevel="1">
      <c r="A7137" s="423"/>
      <c r="B7137" s="424"/>
      <c r="C7137" s="425">
        <v>11070</v>
      </c>
      <c r="D7137" s="426" t="s">
        <v>22916</v>
      </c>
      <c r="E7137" s="427" t="s">
        <v>65</v>
      </c>
      <c r="F7137" s="428">
        <v>12.51</v>
      </c>
      <c r="G7137" s="429">
        <v>0.53332999999999997</v>
      </c>
      <c r="H7137" s="430"/>
      <c r="I7137" s="431">
        <v>6.6718999999999999</v>
      </c>
      <c r="J7137" s="432"/>
    </row>
    <row r="7138" spans="1:11" ht="22.5" hidden="1" outlineLevel="1">
      <c r="A7138" s="423"/>
      <c r="B7138" s="424"/>
      <c r="C7138" s="425">
        <v>11510</v>
      </c>
      <c r="D7138" s="426" t="s">
        <v>22999</v>
      </c>
      <c r="E7138" s="427" t="s">
        <v>66</v>
      </c>
      <c r="F7138" s="428">
        <v>7.86</v>
      </c>
      <c r="G7138" s="429">
        <v>10.61</v>
      </c>
      <c r="H7138" s="430"/>
      <c r="I7138" s="431">
        <v>83.441199999999995</v>
      </c>
      <c r="J7138" s="432"/>
    </row>
    <row r="7139" spans="1:11" ht="22.5" hidden="1" outlineLevel="1">
      <c r="A7139" s="423"/>
      <c r="B7139" s="424"/>
      <c r="C7139" s="425">
        <v>11520</v>
      </c>
      <c r="D7139" s="426" t="s">
        <v>22917</v>
      </c>
      <c r="E7139" s="427" t="s">
        <v>66</v>
      </c>
      <c r="F7139" s="428">
        <v>8.6199999999999992</v>
      </c>
      <c r="G7139" s="429">
        <v>9.3699999999999992</v>
      </c>
      <c r="H7139" s="430"/>
      <c r="I7139" s="431">
        <v>80.745900000000006</v>
      </c>
      <c r="J7139" s="432"/>
    </row>
    <row r="7140" spans="1:11" ht="22.5" hidden="1" outlineLevel="1">
      <c r="A7140" s="423"/>
      <c r="B7140" s="424"/>
      <c r="C7140" s="425">
        <v>12532</v>
      </c>
      <c r="D7140" s="426" t="s">
        <v>23211</v>
      </c>
      <c r="E7140" s="427" t="s">
        <v>9779</v>
      </c>
      <c r="F7140" s="428">
        <v>2.82</v>
      </c>
      <c r="G7140" s="429">
        <v>71</v>
      </c>
      <c r="H7140" s="430"/>
      <c r="I7140" s="431">
        <v>200.22</v>
      </c>
      <c r="J7140" s="432"/>
    </row>
    <row r="7141" spans="1:11" ht="22.5" hidden="1" outlineLevel="1">
      <c r="A7141" s="423"/>
      <c r="B7141" s="424"/>
      <c r="C7141" s="425">
        <v>17515</v>
      </c>
      <c r="D7141" s="426" t="s">
        <v>22860</v>
      </c>
      <c r="E7141" s="427" t="s">
        <v>22861</v>
      </c>
      <c r="F7141" s="428">
        <v>16.64</v>
      </c>
      <c r="G7141" s="429">
        <v>0.39</v>
      </c>
      <c r="H7141" s="430"/>
      <c r="I7141" s="431">
        <v>6.4896000000000003</v>
      </c>
      <c r="J7141" s="432"/>
    </row>
    <row r="7142" spans="1:11" ht="22.5" hidden="1" outlineLevel="1">
      <c r="A7142" s="423"/>
      <c r="B7142" s="424"/>
      <c r="C7142" s="425">
        <v>17740</v>
      </c>
      <c r="D7142" s="426" t="s">
        <v>22918</v>
      </c>
      <c r="E7142" s="427" t="s">
        <v>22861</v>
      </c>
      <c r="F7142" s="428">
        <v>16.54</v>
      </c>
      <c r="G7142" s="429">
        <v>0.38</v>
      </c>
      <c r="H7142" s="430"/>
      <c r="I7142" s="431">
        <v>6.2851999999999997</v>
      </c>
      <c r="J7142" s="432"/>
    </row>
    <row r="7143" spans="1:11" ht="24" hidden="1" customHeight="1" outlineLevel="1">
      <c r="A7143" s="418">
        <v>100770</v>
      </c>
      <c r="B7143" s="560" t="s">
        <v>25455</v>
      </c>
      <c r="C7143" s="560"/>
      <c r="D7143" s="560"/>
      <c r="E7143" s="560"/>
      <c r="F7143" s="560"/>
      <c r="G7143" s="560"/>
      <c r="H7143" s="419" t="s">
        <v>60</v>
      </c>
      <c r="I7143" s="420"/>
      <c r="J7143" s="421">
        <v>2199.17</v>
      </c>
      <c r="K7143" s="422"/>
    </row>
    <row r="7144" spans="1:11" hidden="1" outlineLevel="1">
      <c r="A7144" s="423"/>
      <c r="B7144" s="424"/>
      <c r="C7144" s="425">
        <v>2013</v>
      </c>
      <c r="D7144" s="426" t="s">
        <v>22855</v>
      </c>
      <c r="E7144" s="427" t="s">
        <v>143</v>
      </c>
      <c r="F7144" s="428">
        <v>24.1</v>
      </c>
      <c r="G7144" s="429">
        <v>5.21</v>
      </c>
      <c r="H7144" s="430"/>
      <c r="I7144" s="431">
        <v>125.5834</v>
      </c>
      <c r="J7144" s="432"/>
    </row>
    <row r="7145" spans="1:11" ht="22.5" collapsed="1">
      <c r="A7145" s="423"/>
      <c r="B7145" s="424"/>
      <c r="C7145" s="425">
        <v>2014</v>
      </c>
      <c r="D7145" s="426" t="s">
        <v>22856</v>
      </c>
      <c r="E7145" s="427" t="s">
        <v>143</v>
      </c>
      <c r="F7145" s="428">
        <v>19.559999999999999</v>
      </c>
      <c r="G7145" s="429">
        <v>5.21</v>
      </c>
      <c r="H7145" s="430"/>
      <c r="I7145" s="431">
        <v>101.94410000000001</v>
      </c>
      <c r="J7145" s="432"/>
    </row>
    <row r="7146" spans="1:11" hidden="1" outlineLevel="1">
      <c r="A7146" s="423"/>
      <c r="B7146" s="424"/>
      <c r="C7146" s="425">
        <v>2015</v>
      </c>
      <c r="D7146" s="426" t="s">
        <v>22912</v>
      </c>
      <c r="E7146" s="427" t="s">
        <v>143</v>
      </c>
      <c r="F7146" s="428">
        <v>24.43</v>
      </c>
      <c r="G7146" s="429">
        <v>2.4</v>
      </c>
      <c r="H7146" s="430"/>
      <c r="I7146" s="431">
        <v>58.654600000000002</v>
      </c>
      <c r="J7146" s="432"/>
    </row>
    <row r="7147" spans="1:11" ht="22.5" hidden="1" outlineLevel="1">
      <c r="A7147" s="423"/>
      <c r="B7147" s="424"/>
      <c r="C7147" s="425">
        <v>2016</v>
      </c>
      <c r="D7147" s="426" t="s">
        <v>22913</v>
      </c>
      <c r="E7147" s="427" t="s">
        <v>143</v>
      </c>
      <c r="F7147" s="428">
        <v>19.559999999999999</v>
      </c>
      <c r="G7147" s="429">
        <v>2.4</v>
      </c>
      <c r="H7147" s="430"/>
      <c r="I7147" s="431">
        <v>46.960799999999999</v>
      </c>
      <c r="J7147" s="432"/>
    </row>
    <row r="7148" spans="1:11" hidden="1" outlineLevel="1">
      <c r="A7148" s="423"/>
      <c r="B7148" s="424"/>
      <c r="C7148" s="425">
        <v>2020</v>
      </c>
      <c r="D7148" s="426" t="s">
        <v>22869</v>
      </c>
      <c r="E7148" s="427" t="s">
        <v>143</v>
      </c>
      <c r="F7148" s="428">
        <v>24.28</v>
      </c>
      <c r="G7148" s="429">
        <v>19.760000000000002</v>
      </c>
      <c r="H7148" s="430"/>
      <c r="I7148" s="431">
        <v>479.86680000000001</v>
      </c>
      <c r="J7148" s="432"/>
    </row>
    <row r="7149" spans="1:11" hidden="1" outlineLevel="1">
      <c r="A7149" s="423"/>
      <c r="B7149" s="424"/>
      <c r="C7149" s="425">
        <v>2099</v>
      </c>
      <c r="D7149" s="426" t="s">
        <v>22817</v>
      </c>
      <c r="E7149" s="427" t="s">
        <v>143</v>
      </c>
      <c r="F7149" s="428">
        <v>19.59</v>
      </c>
      <c r="G7149" s="429">
        <v>27.87</v>
      </c>
      <c r="H7149" s="430"/>
      <c r="I7149" s="431">
        <v>546.05129999999997</v>
      </c>
      <c r="J7149" s="432"/>
    </row>
    <row r="7150" spans="1:11" hidden="1" outlineLevel="1">
      <c r="A7150" s="423"/>
      <c r="B7150" s="424"/>
      <c r="C7150" s="425">
        <v>10543</v>
      </c>
      <c r="D7150" s="426" t="s">
        <v>22867</v>
      </c>
      <c r="E7150" s="427" t="s">
        <v>63</v>
      </c>
      <c r="F7150" s="428">
        <v>96.15</v>
      </c>
      <c r="G7150" s="429">
        <v>0.121</v>
      </c>
      <c r="H7150" s="430"/>
      <c r="I7150" s="431">
        <v>11.6341</v>
      </c>
      <c r="J7150" s="432"/>
    </row>
    <row r="7151" spans="1:11" ht="22.5" hidden="1" outlineLevel="1">
      <c r="A7151" s="423"/>
      <c r="B7151" s="424"/>
      <c r="C7151" s="425">
        <v>10612</v>
      </c>
      <c r="D7151" s="426" t="s">
        <v>24752</v>
      </c>
      <c r="E7151" s="427" t="s">
        <v>63</v>
      </c>
      <c r="F7151" s="428">
        <v>363.18</v>
      </c>
      <c r="G7151" s="429">
        <v>0.36</v>
      </c>
      <c r="H7151" s="430"/>
      <c r="I7151" s="431">
        <v>130.7441</v>
      </c>
      <c r="J7151" s="432"/>
    </row>
    <row r="7152" spans="1:11" ht="22.5" hidden="1" outlineLevel="1">
      <c r="A7152" s="423"/>
      <c r="B7152" s="424"/>
      <c r="C7152" s="425">
        <v>10627</v>
      </c>
      <c r="D7152" s="426" t="s">
        <v>23239</v>
      </c>
      <c r="E7152" s="427" t="s">
        <v>63</v>
      </c>
      <c r="F7152" s="428">
        <v>314.51</v>
      </c>
      <c r="G7152" s="429">
        <v>9.1999999999999998E-2</v>
      </c>
      <c r="H7152" s="430"/>
      <c r="I7152" s="431">
        <v>28.934999999999999</v>
      </c>
      <c r="J7152" s="432"/>
    </row>
    <row r="7153" spans="1:11" ht="22.5" hidden="1" outlineLevel="1">
      <c r="A7153" s="423"/>
      <c r="B7153" s="424"/>
      <c r="C7153" s="425">
        <v>10645</v>
      </c>
      <c r="D7153" s="426" t="s">
        <v>23180</v>
      </c>
      <c r="E7153" s="427" t="s">
        <v>63</v>
      </c>
      <c r="F7153" s="428">
        <v>489.74</v>
      </c>
      <c r="G7153" s="429">
        <v>0.19</v>
      </c>
      <c r="H7153" s="430"/>
      <c r="I7153" s="431">
        <v>93.050799999999995</v>
      </c>
      <c r="J7153" s="432"/>
    </row>
    <row r="7154" spans="1:11" ht="33.75" hidden="1" outlineLevel="1">
      <c r="A7154" s="423"/>
      <c r="B7154" s="424"/>
      <c r="C7154" s="425">
        <v>11021</v>
      </c>
      <c r="D7154" s="426" t="s">
        <v>22915</v>
      </c>
      <c r="E7154" s="427" t="s">
        <v>62</v>
      </c>
      <c r="F7154" s="428">
        <v>37.380000000000003</v>
      </c>
      <c r="G7154" s="429">
        <v>0.79</v>
      </c>
      <c r="H7154" s="430"/>
      <c r="I7154" s="431">
        <v>29.530200000000001</v>
      </c>
      <c r="J7154" s="432"/>
    </row>
    <row r="7155" spans="1:11" ht="22.5" hidden="1" outlineLevel="1">
      <c r="A7155" s="423"/>
      <c r="B7155" s="424"/>
      <c r="C7155" s="425">
        <v>11046</v>
      </c>
      <c r="D7155" s="426" t="s">
        <v>22934</v>
      </c>
      <c r="E7155" s="427" t="s">
        <v>65</v>
      </c>
      <c r="F7155" s="428">
        <v>6.81</v>
      </c>
      <c r="G7155" s="429">
        <v>7.17</v>
      </c>
      <c r="H7155" s="430"/>
      <c r="I7155" s="431">
        <v>48.8277</v>
      </c>
      <c r="J7155" s="432"/>
    </row>
    <row r="7156" spans="1:11" ht="22.5" hidden="1" outlineLevel="1">
      <c r="A7156" s="423"/>
      <c r="B7156" s="424"/>
      <c r="C7156" s="425">
        <v>11066</v>
      </c>
      <c r="D7156" s="426" t="s">
        <v>22946</v>
      </c>
      <c r="E7156" s="427" t="s">
        <v>65</v>
      </c>
      <c r="F7156" s="428">
        <v>3.45</v>
      </c>
      <c r="G7156" s="429">
        <v>0.78</v>
      </c>
      <c r="H7156" s="430"/>
      <c r="I7156" s="431">
        <v>2.6909999999999998</v>
      </c>
      <c r="J7156" s="432"/>
    </row>
    <row r="7157" spans="1:11" ht="22.5" hidden="1" outlineLevel="1">
      <c r="A7157" s="423"/>
      <c r="B7157" s="424"/>
      <c r="C7157" s="425">
        <v>11070</v>
      </c>
      <c r="D7157" s="426" t="s">
        <v>22916</v>
      </c>
      <c r="E7157" s="427" t="s">
        <v>65</v>
      </c>
      <c r="F7157" s="428">
        <v>12.51</v>
      </c>
      <c r="G7157" s="429">
        <v>1.6</v>
      </c>
      <c r="H7157" s="430"/>
      <c r="I7157" s="431">
        <v>20.015999999999998</v>
      </c>
      <c r="J7157" s="432"/>
    </row>
    <row r="7158" spans="1:11" ht="22.5" hidden="1" outlineLevel="1">
      <c r="A7158" s="423"/>
      <c r="B7158" s="424"/>
      <c r="C7158" s="425">
        <v>11510</v>
      </c>
      <c r="D7158" s="426" t="s">
        <v>22999</v>
      </c>
      <c r="E7158" s="427" t="s">
        <v>66</v>
      </c>
      <c r="F7158" s="428">
        <v>7.86</v>
      </c>
      <c r="G7158" s="429">
        <v>10.029999999999999</v>
      </c>
      <c r="H7158" s="430"/>
      <c r="I7158" s="431">
        <v>78.879900000000006</v>
      </c>
      <c r="J7158" s="432"/>
    </row>
    <row r="7159" spans="1:11" ht="22.5" hidden="1" outlineLevel="1">
      <c r="A7159" s="423"/>
      <c r="B7159" s="424"/>
      <c r="C7159" s="425">
        <v>11520</v>
      </c>
      <c r="D7159" s="426" t="s">
        <v>22917</v>
      </c>
      <c r="E7159" s="427" t="s">
        <v>66</v>
      </c>
      <c r="F7159" s="428">
        <v>8.6199999999999992</v>
      </c>
      <c r="G7159" s="429">
        <v>15.13</v>
      </c>
      <c r="H7159" s="430"/>
      <c r="I7159" s="431">
        <v>130.3827</v>
      </c>
      <c r="J7159" s="432"/>
    </row>
    <row r="7160" spans="1:11" ht="22.5" hidden="1" outlineLevel="1">
      <c r="A7160" s="423"/>
      <c r="B7160" s="424"/>
      <c r="C7160" s="425">
        <v>12532</v>
      </c>
      <c r="D7160" s="426" t="s">
        <v>23211</v>
      </c>
      <c r="E7160" s="427" t="s">
        <v>9779</v>
      </c>
      <c r="F7160" s="428">
        <v>2.82</v>
      </c>
      <c r="G7160" s="429">
        <v>88</v>
      </c>
      <c r="H7160" s="430"/>
      <c r="I7160" s="431">
        <v>248.16</v>
      </c>
      <c r="J7160" s="432"/>
    </row>
    <row r="7161" spans="1:11" ht="22.5" hidden="1" outlineLevel="1">
      <c r="A7161" s="423"/>
      <c r="B7161" s="424"/>
      <c r="C7161" s="425">
        <v>17515</v>
      </c>
      <c r="D7161" s="426" t="s">
        <v>22860</v>
      </c>
      <c r="E7161" s="427" t="s">
        <v>22861</v>
      </c>
      <c r="F7161" s="428">
        <v>16.64</v>
      </c>
      <c r="G7161" s="429">
        <v>0.56000000000000005</v>
      </c>
      <c r="H7161" s="430"/>
      <c r="I7161" s="431">
        <v>9.3184000000000005</v>
      </c>
      <c r="J7161" s="432"/>
    </row>
    <row r="7162" spans="1:11" ht="22.5" hidden="1" outlineLevel="1">
      <c r="A7162" s="423"/>
      <c r="B7162" s="424"/>
      <c r="C7162" s="425">
        <v>17740</v>
      </c>
      <c r="D7162" s="426" t="s">
        <v>22918</v>
      </c>
      <c r="E7162" s="427" t="s">
        <v>22861</v>
      </c>
      <c r="F7162" s="428">
        <v>16.54</v>
      </c>
      <c r="G7162" s="429">
        <v>0.48</v>
      </c>
      <c r="H7162" s="430"/>
      <c r="I7162" s="431">
        <v>7.9391999999999996</v>
      </c>
      <c r="J7162" s="432"/>
    </row>
    <row r="7163" spans="1:11" ht="24" hidden="1" customHeight="1" outlineLevel="1">
      <c r="A7163" s="418">
        <v>100771</v>
      </c>
      <c r="B7163" s="560" t="s">
        <v>25456</v>
      </c>
      <c r="C7163" s="560"/>
      <c r="D7163" s="560"/>
      <c r="E7163" s="560"/>
      <c r="F7163" s="560"/>
      <c r="G7163" s="560"/>
      <c r="H7163" s="419" t="s">
        <v>60</v>
      </c>
      <c r="I7163" s="420"/>
      <c r="J7163" s="421">
        <v>2789.45</v>
      </c>
      <c r="K7163" s="422"/>
    </row>
    <row r="7164" spans="1:11" hidden="1" outlineLevel="1">
      <c r="A7164" s="423"/>
      <c r="B7164" s="424"/>
      <c r="C7164" s="425">
        <v>2013</v>
      </c>
      <c r="D7164" s="426" t="s">
        <v>22855</v>
      </c>
      <c r="E7164" s="427" t="s">
        <v>143</v>
      </c>
      <c r="F7164" s="428">
        <v>24.1</v>
      </c>
      <c r="G7164" s="429">
        <v>6.93</v>
      </c>
      <c r="H7164" s="430"/>
      <c r="I7164" s="431">
        <v>167.0427</v>
      </c>
      <c r="J7164" s="432"/>
    </row>
    <row r="7165" spans="1:11" ht="22.5" collapsed="1">
      <c r="A7165" s="423"/>
      <c r="B7165" s="424"/>
      <c r="C7165" s="425">
        <v>2014</v>
      </c>
      <c r="D7165" s="426" t="s">
        <v>22856</v>
      </c>
      <c r="E7165" s="427" t="s">
        <v>143</v>
      </c>
      <c r="F7165" s="428">
        <v>19.559999999999999</v>
      </c>
      <c r="G7165" s="429">
        <v>6.93</v>
      </c>
      <c r="H7165" s="430"/>
      <c r="I7165" s="431">
        <v>135.5994</v>
      </c>
      <c r="J7165" s="432"/>
    </row>
    <row r="7166" spans="1:11" hidden="1" outlineLevel="1">
      <c r="A7166" s="423"/>
      <c r="B7166" s="424"/>
      <c r="C7166" s="425">
        <v>2015</v>
      </c>
      <c r="D7166" s="426" t="s">
        <v>22912</v>
      </c>
      <c r="E7166" s="427" t="s">
        <v>143</v>
      </c>
      <c r="F7166" s="428">
        <v>24.43</v>
      </c>
      <c r="G7166" s="429">
        <v>3.48</v>
      </c>
      <c r="H7166" s="430"/>
      <c r="I7166" s="431">
        <v>85.049199999999999</v>
      </c>
      <c r="J7166" s="432"/>
    </row>
    <row r="7167" spans="1:11" ht="22.5" hidden="1" outlineLevel="1">
      <c r="A7167" s="423"/>
      <c r="B7167" s="424"/>
      <c r="C7167" s="425">
        <v>2016</v>
      </c>
      <c r="D7167" s="426" t="s">
        <v>22913</v>
      </c>
      <c r="E7167" s="427" t="s">
        <v>143</v>
      </c>
      <c r="F7167" s="428">
        <v>19.559999999999999</v>
      </c>
      <c r="G7167" s="429">
        <v>3.48</v>
      </c>
      <c r="H7167" s="430"/>
      <c r="I7167" s="431">
        <v>68.093199999999996</v>
      </c>
      <c r="J7167" s="432"/>
    </row>
    <row r="7168" spans="1:11" hidden="1" outlineLevel="1">
      <c r="A7168" s="423"/>
      <c r="B7168" s="424"/>
      <c r="C7168" s="425">
        <v>2020</v>
      </c>
      <c r="D7168" s="426" t="s">
        <v>22869</v>
      </c>
      <c r="E7168" s="427" t="s">
        <v>143</v>
      </c>
      <c r="F7168" s="428">
        <v>24.28</v>
      </c>
      <c r="G7168" s="429">
        <v>23.67</v>
      </c>
      <c r="H7168" s="430"/>
      <c r="I7168" s="431">
        <v>574.8202</v>
      </c>
      <c r="J7168" s="432"/>
    </row>
    <row r="7169" spans="1:11" hidden="1" outlineLevel="1">
      <c r="A7169" s="423"/>
      <c r="B7169" s="424"/>
      <c r="C7169" s="425">
        <v>2099</v>
      </c>
      <c r="D7169" s="426" t="s">
        <v>22817</v>
      </c>
      <c r="E7169" s="427" t="s">
        <v>143</v>
      </c>
      <c r="F7169" s="428">
        <v>19.59</v>
      </c>
      <c r="G7169" s="429">
        <v>34</v>
      </c>
      <c r="H7169" s="430"/>
      <c r="I7169" s="431">
        <v>666.15520000000004</v>
      </c>
      <c r="J7169" s="432"/>
    </row>
    <row r="7170" spans="1:11" hidden="1" outlineLevel="1">
      <c r="A7170" s="423"/>
      <c r="B7170" s="424"/>
      <c r="C7170" s="425">
        <v>10543</v>
      </c>
      <c r="D7170" s="426" t="s">
        <v>22867</v>
      </c>
      <c r="E7170" s="427" t="s">
        <v>63</v>
      </c>
      <c r="F7170" s="428">
        <v>96.15</v>
      </c>
      <c r="G7170" s="429">
        <v>0.14399999999999999</v>
      </c>
      <c r="H7170" s="430"/>
      <c r="I7170" s="431">
        <v>13.845599999999999</v>
      </c>
      <c r="J7170" s="432"/>
    </row>
    <row r="7171" spans="1:11" ht="22.5" hidden="1" outlineLevel="1">
      <c r="A7171" s="423"/>
      <c r="B7171" s="424"/>
      <c r="C7171" s="425">
        <v>10612</v>
      </c>
      <c r="D7171" s="426" t="s">
        <v>24752</v>
      </c>
      <c r="E7171" s="427" t="s">
        <v>63</v>
      </c>
      <c r="F7171" s="428">
        <v>363.18</v>
      </c>
      <c r="G7171" s="429">
        <v>0.5</v>
      </c>
      <c r="H7171" s="430"/>
      <c r="I7171" s="431">
        <v>181.5891</v>
      </c>
      <c r="J7171" s="432"/>
    </row>
    <row r="7172" spans="1:11" ht="22.5" hidden="1" outlineLevel="1">
      <c r="A7172" s="423"/>
      <c r="B7172" s="424"/>
      <c r="C7172" s="425">
        <v>10627</v>
      </c>
      <c r="D7172" s="426" t="s">
        <v>23239</v>
      </c>
      <c r="E7172" s="427" t="s">
        <v>63</v>
      </c>
      <c r="F7172" s="428">
        <v>314.51</v>
      </c>
      <c r="G7172" s="429">
        <v>0.09</v>
      </c>
      <c r="H7172" s="430"/>
      <c r="I7172" s="431">
        <v>28.306000000000001</v>
      </c>
      <c r="J7172" s="432"/>
    </row>
    <row r="7173" spans="1:11" ht="22.5" hidden="1" outlineLevel="1">
      <c r="A7173" s="423"/>
      <c r="B7173" s="424"/>
      <c r="C7173" s="425">
        <v>10645</v>
      </c>
      <c r="D7173" s="426" t="s">
        <v>23180</v>
      </c>
      <c r="E7173" s="427" t="s">
        <v>63</v>
      </c>
      <c r="F7173" s="428">
        <v>489.74</v>
      </c>
      <c r="G7173" s="429">
        <v>0.22500000000000001</v>
      </c>
      <c r="H7173" s="430"/>
      <c r="I7173" s="431">
        <v>110.1918</v>
      </c>
      <c r="J7173" s="432"/>
    </row>
    <row r="7174" spans="1:11" ht="33.75" hidden="1" outlineLevel="1">
      <c r="A7174" s="423"/>
      <c r="B7174" s="424"/>
      <c r="C7174" s="425">
        <v>11021</v>
      </c>
      <c r="D7174" s="426" t="s">
        <v>22915</v>
      </c>
      <c r="E7174" s="427" t="s">
        <v>62</v>
      </c>
      <c r="F7174" s="428">
        <v>37.380000000000003</v>
      </c>
      <c r="G7174" s="429">
        <v>1.06</v>
      </c>
      <c r="H7174" s="430"/>
      <c r="I7174" s="431">
        <v>39.622799999999998</v>
      </c>
      <c r="J7174" s="432"/>
    </row>
    <row r="7175" spans="1:11" ht="22.5" hidden="1" outlineLevel="1">
      <c r="A7175" s="423"/>
      <c r="B7175" s="424"/>
      <c r="C7175" s="425">
        <v>11046</v>
      </c>
      <c r="D7175" s="426" t="s">
        <v>22934</v>
      </c>
      <c r="E7175" s="427" t="s">
        <v>65</v>
      </c>
      <c r="F7175" s="428">
        <v>6.81</v>
      </c>
      <c r="G7175" s="429">
        <v>9.6</v>
      </c>
      <c r="H7175" s="430"/>
      <c r="I7175" s="431">
        <v>65.376000000000005</v>
      </c>
      <c r="J7175" s="432"/>
    </row>
    <row r="7176" spans="1:11" ht="22.5" hidden="1" outlineLevel="1">
      <c r="A7176" s="423"/>
      <c r="B7176" s="424"/>
      <c r="C7176" s="425">
        <v>11066</v>
      </c>
      <c r="D7176" s="426" t="s">
        <v>22946</v>
      </c>
      <c r="E7176" s="427" t="s">
        <v>65</v>
      </c>
      <c r="F7176" s="428">
        <v>3.45</v>
      </c>
      <c r="G7176" s="429">
        <v>0.96</v>
      </c>
      <c r="H7176" s="430"/>
      <c r="I7176" s="431">
        <v>3.3119999999999998</v>
      </c>
      <c r="J7176" s="432"/>
    </row>
    <row r="7177" spans="1:11" ht="22.5" hidden="1" outlineLevel="1">
      <c r="A7177" s="423"/>
      <c r="B7177" s="424"/>
      <c r="C7177" s="425">
        <v>11070</v>
      </c>
      <c r="D7177" s="426" t="s">
        <v>22916</v>
      </c>
      <c r="E7177" s="427" t="s">
        <v>65</v>
      </c>
      <c r="F7177" s="428">
        <v>12.51</v>
      </c>
      <c r="G7177" s="429">
        <v>1.8666700000000001</v>
      </c>
      <c r="H7177" s="430"/>
      <c r="I7177" s="431">
        <v>23.352</v>
      </c>
      <c r="J7177" s="432"/>
    </row>
    <row r="7178" spans="1:11" ht="22.5" hidden="1" outlineLevel="1">
      <c r="A7178" s="423"/>
      <c r="B7178" s="424"/>
      <c r="C7178" s="425">
        <v>11510</v>
      </c>
      <c r="D7178" s="426" t="s">
        <v>22999</v>
      </c>
      <c r="E7178" s="427" t="s">
        <v>66</v>
      </c>
      <c r="F7178" s="428">
        <v>7.86</v>
      </c>
      <c r="G7178" s="429">
        <v>10.68</v>
      </c>
      <c r="H7178" s="430"/>
      <c r="I7178" s="431">
        <v>83.991699999999994</v>
      </c>
      <c r="J7178" s="432"/>
    </row>
    <row r="7179" spans="1:11" ht="22.5" hidden="1" outlineLevel="1">
      <c r="A7179" s="423"/>
      <c r="B7179" s="424"/>
      <c r="C7179" s="425">
        <v>11520</v>
      </c>
      <c r="D7179" s="426" t="s">
        <v>22917</v>
      </c>
      <c r="E7179" s="427" t="s">
        <v>66</v>
      </c>
      <c r="F7179" s="428">
        <v>8.6199999999999992</v>
      </c>
      <c r="G7179" s="429">
        <v>25.91</v>
      </c>
      <c r="H7179" s="430"/>
      <c r="I7179" s="431">
        <v>223.27940000000001</v>
      </c>
      <c r="J7179" s="432"/>
    </row>
    <row r="7180" spans="1:11" ht="22.5" hidden="1" outlineLevel="1">
      <c r="A7180" s="423"/>
      <c r="B7180" s="424"/>
      <c r="C7180" s="425">
        <v>12532</v>
      </c>
      <c r="D7180" s="426" t="s">
        <v>23211</v>
      </c>
      <c r="E7180" s="427" t="s">
        <v>9779</v>
      </c>
      <c r="F7180" s="428">
        <v>2.82</v>
      </c>
      <c r="G7180" s="429">
        <v>105</v>
      </c>
      <c r="H7180" s="430"/>
      <c r="I7180" s="431">
        <v>296.10000000000002</v>
      </c>
      <c r="J7180" s="432"/>
    </row>
    <row r="7181" spans="1:11" ht="22.5" hidden="1" outlineLevel="1">
      <c r="A7181" s="423"/>
      <c r="B7181" s="424"/>
      <c r="C7181" s="425">
        <v>17515</v>
      </c>
      <c r="D7181" s="426" t="s">
        <v>22860</v>
      </c>
      <c r="E7181" s="427" t="s">
        <v>22861</v>
      </c>
      <c r="F7181" s="428">
        <v>16.64</v>
      </c>
      <c r="G7181" s="429">
        <v>0.74</v>
      </c>
      <c r="H7181" s="430"/>
      <c r="I7181" s="431">
        <v>12.313599999999999</v>
      </c>
      <c r="J7181" s="432"/>
    </row>
    <row r="7182" spans="1:11" ht="22.5" hidden="1" outlineLevel="1">
      <c r="A7182" s="423"/>
      <c r="B7182" s="424"/>
      <c r="C7182" s="425">
        <v>17740</v>
      </c>
      <c r="D7182" s="426" t="s">
        <v>22918</v>
      </c>
      <c r="E7182" s="427" t="s">
        <v>22861</v>
      </c>
      <c r="F7182" s="428">
        <v>16.54</v>
      </c>
      <c r="G7182" s="429">
        <v>0.69</v>
      </c>
      <c r="H7182" s="430"/>
      <c r="I7182" s="431">
        <v>11.412599999999999</v>
      </c>
      <c r="J7182" s="432"/>
    </row>
    <row r="7183" spans="1:11" hidden="1" outlineLevel="1">
      <c r="A7183" s="418">
        <v>100780</v>
      </c>
      <c r="B7183" s="560" t="s">
        <v>25457</v>
      </c>
      <c r="C7183" s="560"/>
      <c r="D7183" s="560"/>
      <c r="E7183" s="560"/>
      <c r="F7183" s="560"/>
      <c r="G7183" s="560"/>
      <c r="H7183" s="419" t="s">
        <v>60</v>
      </c>
      <c r="I7183" s="420"/>
      <c r="J7183" s="421">
        <v>16.43</v>
      </c>
      <c r="K7183" s="422"/>
    </row>
    <row r="7184" spans="1:11" hidden="1" outlineLevel="1">
      <c r="A7184" s="423"/>
      <c r="B7184" s="424"/>
      <c r="C7184" s="425">
        <v>2035</v>
      </c>
      <c r="D7184" s="426" t="s">
        <v>22874</v>
      </c>
      <c r="E7184" s="427" t="s">
        <v>143</v>
      </c>
      <c r="F7184" s="428">
        <v>24.15</v>
      </c>
      <c r="G7184" s="429">
        <v>0.3</v>
      </c>
      <c r="H7184" s="430"/>
      <c r="I7184" s="431">
        <v>7.2466999999999997</v>
      </c>
      <c r="J7184" s="432"/>
    </row>
    <row r="7185" spans="1:11" collapsed="1">
      <c r="A7185" s="423"/>
      <c r="B7185" s="424"/>
      <c r="C7185" s="425">
        <v>79639</v>
      </c>
      <c r="D7185" s="426" t="s">
        <v>25411</v>
      </c>
      <c r="E7185" s="427" t="s">
        <v>65</v>
      </c>
      <c r="F7185" s="428">
        <v>0.15</v>
      </c>
      <c r="G7185" s="429">
        <v>0.2</v>
      </c>
      <c r="H7185" s="430"/>
      <c r="I7185" s="431">
        <v>0.03</v>
      </c>
      <c r="J7185" s="432"/>
    </row>
    <row r="7186" spans="1:11" ht="22.5" hidden="1" outlineLevel="1">
      <c r="A7186" s="423"/>
      <c r="B7186" s="424"/>
      <c r="C7186" s="425">
        <v>79711</v>
      </c>
      <c r="D7186" s="426" t="s">
        <v>25458</v>
      </c>
      <c r="E7186" s="427" t="s">
        <v>9779</v>
      </c>
      <c r="F7186" s="428">
        <v>9.15</v>
      </c>
      <c r="G7186" s="429">
        <v>1</v>
      </c>
      <c r="H7186" s="430"/>
      <c r="I7186" s="431">
        <v>9.15</v>
      </c>
      <c r="J7186" s="432"/>
    </row>
    <row r="7187" spans="1:11" hidden="1" outlineLevel="1">
      <c r="A7187" s="418">
        <v>100781</v>
      </c>
      <c r="B7187" s="560" t="s">
        <v>25459</v>
      </c>
      <c r="C7187" s="560"/>
      <c r="D7187" s="560"/>
      <c r="E7187" s="560"/>
      <c r="F7187" s="560"/>
      <c r="G7187" s="560"/>
      <c r="H7187" s="419" t="s">
        <v>60</v>
      </c>
      <c r="I7187" s="420"/>
      <c r="J7187" s="421">
        <v>863.54</v>
      </c>
      <c r="K7187" s="422"/>
    </row>
    <row r="7188" spans="1:11" hidden="1" outlineLevel="1">
      <c r="A7188" s="423"/>
      <c r="B7188" s="424"/>
      <c r="C7188" s="425">
        <v>2035</v>
      </c>
      <c r="D7188" s="426" t="s">
        <v>22874</v>
      </c>
      <c r="E7188" s="427" t="s">
        <v>143</v>
      </c>
      <c r="F7188" s="428">
        <v>24.15</v>
      </c>
      <c r="G7188" s="429">
        <v>0.9</v>
      </c>
      <c r="H7188" s="430"/>
      <c r="I7188" s="431">
        <v>21.740200000000002</v>
      </c>
      <c r="J7188" s="432"/>
    </row>
    <row r="7189" spans="1:11" ht="22.5" collapsed="1">
      <c r="A7189" s="423"/>
      <c r="B7189" s="424"/>
      <c r="C7189" s="425">
        <v>2036</v>
      </c>
      <c r="D7189" s="426" t="s">
        <v>22875</v>
      </c>
      <c r="E7189" s="427" t="s">
        <v>143</v>
      </c>
      <c r="F7189" s="428">
        <v>19.559999999999999</v>
      </c>
      <c r="G7189" s="429">
        <v>0.9</v>
      </c>
      <c r="H7189" s="430"/>
      <c r="I7189" s="431">
        <v>17.610299999999999</v>
      </c>
      <c r="J7189" s="432"/>
    </row>
    <row r="7190" spans="1:11" hidden="1" outlineLevel="1">
      <c r="A7190" s="423"/>
      <c r="B7190" s="424"/>
      <c r="C7190" s="425">
        <v>2075</v>
      </c>
      <c r="D7190" s="426" t="s">
        <v>23297</v>
      </c>
      <c r="E7190" s="427" t="s">
        <v>143</v>
      </c>
      <c r="F7190" s="428">
        <v>25.93</v>
      </c>
      <c r="G7190" s="429">
        <v>0.36</v>
      </c>
      <c r="H7190" s="430"/>
      <c r="I7190" s="431">
        <v>9.3363999999999994</v>
      </c>
      <c r="J7190" s="432"/>
    </row>
    <row r="7191" spans="1:11" hidden="1" outlineLevel="1">
      <c r="A7191" s="423"/>
      <c r="B7191" s="424"/>
      <c r="C7191" s="425">
        <v>2076</v>
      </c>
      <c r="D7191" s="426" t="s">
        <v>23298</v>
      </c>
      <c r="E7191" s="427" t="s">
        <v>143</v>
      </c>
      <c r="F7191" s="428">
        <v>19.559999999999999</v>
      </c>
      <c r="G7191" s="429">
        <v>0.36</v>
      </c>
      <c r="H7191" s="430"/>
      <c r="I7191" s="431">
        <v>7.0441000000000003</v>
      </c>
      <c r="J7191" s="432"/>
    </row>
    <row r="7192" spans="1:11" ht="67.5" hidden="1" outlineLevel="1">
      <c r="A7192" s="423"/>
      <c r="B7192" s="424"/>
      <c r="C7192" s="425">
        <v>17040</v>
      </c>
      <c r="D7192" s="426" t="s">
        <v>23608</v>
      </c>
      <c r="E7192" s="427" t="s">
        <v>9779</v>
      </c>
      <c r="F7192" s="428">
        <v>0.86</v>
      </c>
      <c r="G7192" s="429">
        <v>6</v>
      </c>
      <c r="H7192" s="430"/>
      <c r="I7192" s="431">
        <v>5.16</v>
      </c>
      <c r="J7192" s="432"/>
    </row>
    <row r="7193" spans="1:11" ht="22.5" hidden="1" outlineLevel="1">
      <c r="A7193" s="423"/>
      <c r="B7193" s="424"/>
      <c r="C7193" s="425">
        <v>37005</v>
      </c>
      <c r="D7193" s="426" t="s">
        <v>23610</v>
      </c>
      <c r="E7193" s="427" t="s">
        <v>96</v>
      </c>
      <c r="F7193" s="428">
        <v>31.9</v>
      </c>
      <c r="G7193" s="429">
        <v>0.1</v>
      </c>
      <c r="H7193" s="430"/>
      <c r="I7193" s="431">
        <v>3.19</v>
      </c>
      <c r="J7193" s="432"/>
    </row>
    <row r="7194" spans="1:11" hidden="1" outlineLevel="1">
      <c r="A7194" s="423"/>
      <c r="B7194" s="424"/>
      <c r="C7194" s="425">
        <v>37509</v>
      </c>
      <c r="D7194" s="426" t="s">
        <v>23148</v>
      </c>
      <c r="E7194" s="427" t="s">
        <v>96</v>
      </c>
      <c r="F7194" s="428">
        <v>44.24</v>
      </c>
      <c r="G7194" s="429">
        <v>0.06</v>
      </c>
      <c r="H7194" s="430"/>
      <c r="I7194" s="431">
        <v>2.6543999999999999</v>
      </c>
      <c r="J7194" s="432"/>
    </row>
    <row r="7195" spans="1:11" hidden="1" outlineLevel="1">
      <c r="A7195" s="423"/>
      <c r="B7195" s="424"/>
      <c r="C7195" s="425">
        <v>37535</v>
      </c>
      <c r="D7195" s="426" t="s">
        <v>25460</v>
      </c>
      <c r="E7195" s="427" t="s">
        <v>9779</v>
      </c>
      <c r="F7195" s="428">
        <v>2.86</v>
      </c>
      <c r="G7195" s="429">
        <v>0.2</v>
      </c>
      <c r="H7195" s="430"/>
      <c r="I7195" s="431">
        <v>0.57199999999999995</v>
      </c>
      <c r="J7195" s="432"/>
    </row>
    <row r="7196" spans="1:11" ht="33.75" hidden="1" outlineLevel="1">
      <c r="A7196" s="423"/>
      <c r="B7196" s="424"/>
      <c r="C7196" s="425">
        <v>58407</v>
      </c>
      <c r="D7196" s="426" t="s">
        <v>24487</v>
      </c>
      <c r="E7196" s="427" t="s">
        <v>9779</v>
      </c>
      <c r="F7196" s="428">
        <v>0.56000000000000005</v>
      </c>
      <c r="G7196" s="429">
        <v>3</v>
      </c>
      <c r="H7196" s="430"/>
      <c r="I7196" s="431">
        <v>1.68</v>
      </c>
      <c r="J7196" s="432"/>
    </row>
    <row r="7197" spans="1:11" ht="22.5" hidden="1" outlineLevel="1">
      <c r="A7197" s="423"/>
      <c r="B7197" s="424"/>
      <c r="C7197" s="425">
        <v>73701</v>
      </c>
      <c r="D7197" s="426" t="s">
        <v>25461</v>
      </c>
      <c r="E7197" s="427" t="s">
        <v>9779</v>
      </c>
      <c r="F7197" s="428">
        <v>14.83</v>
      </c>
      <c r="G7197" s="429">
        <v>1</v>
      </c>
      <c r="H7197" s="430"/>
      <c r="I7197" s="431">
        <v>14.83</v>
      </c>
      <c r="J7197" s="432"/>
    </row>
    <row r="7198" spans="1:11" ht="33.75" hidden="1" outlineLevel="1">
      <c r="A7198" s="423"/>
      <c r="B7198" s="424"/>
      <c r="C7198" s="425">
        <v>73730</v>
      </c>
      <c r="D7198" s="426" t="s">
        <v>25462</v>
      </c>
      <c r="E7198" s="427" t="s">
        <v>9779</v>
      </c>
      <c r="F7198" s="428">
        <v>13.6</v>
      </c>
      <c r="G7198" s="429">
        <v>2</v>
      </c>
      <c r="H7198" s="430"/>
      <c r="I7198" s="431">
        <v>27.2</v>
      </c>
      <c r="J7198" s="432"/>
    </row>
    <row r="7199" spans="1:11" ht="22.5" hidden="1" outlineLevel="1">
      <c r="A7199" s="423"/>
      <c r="B7199" s="424"/>
      <c r="C7199" s="425">
        <v>73740</v>
      </c>
      <c r="D7199" s="426" t="s">
        <v>25463</v>
      </c>
      <c r="E7199" s="427" t="s">
        <v>9779</v>
      </c>
      <c r="F7199" s="428">
        <v>32.65</v>
      </c>
      <c r="G7199" s="429">
        <v>2</v>
      </c>
      <c r="H7199" s="430"/>
      <c r="I7199" s="431">
        <v>65.3</v>
      </c>
      <c r="J7199" s="432"/>
    </row>
    <row r="7200" spans="1:11" ht="22.5" hidden="1" outlineLevel="1">
      <c r="A7200" s="423"/>
      <c r="B7200" s="424"/>
      <c r="C7200" s="425">
        <v>73801</v>
      </c>
      <c r="D7200" s="426" t="s">
        <v>25464</v>
      </c>
      <c r="E7200" s="427" t="s">
        <v>65</v>
      </c>
      <c r="F7200" s="428">
        <v>53.4</v>
      </c>
      <c r="G7200" s="429">
        <v>0.5</v>
      </c>
      <c r="H7200" s="430"/>
      <c r="I7200" s="431">
        <v>26.7</v>
      </c>
      <c r="J7200" s="432"/>
    </row>
    <row r="7201" spans="1:11" ht="22.5" hidden="1" outlineLevel="1">
      <c r="A7201" s="423"/>
      <c r="B7201" s="424"/>
      <c r="C7201" s="425">
        <v>73802</v>
      </c>
      <c r="D7201" s="426" t="s">
        <v>25465</v>
      </c>
      <c r="E7201" s="427" t="s">
        <v>65</v>
      </c>
      <c r="F7201" s="428">
        <v>64.09</v>
      </c>
      <c r="G7201" s="429">
        <v>2</v>
      </c>
      <c r="H7201" s="430"/>
      <c r="I7201" s="431">
        <v>128.18</v>
      </c>
      <c r="J7201" s="432"/>
    </row>
    <row r="7202" spans="1:11" hidden="1" outlineLevel="1">
      <c r="A7202" s="423"/>
      <c r="B7202" s="424"/>
      <c r="C7202" s="425">
        <v>74901</v>
      </c>
      <c r="D7202" s="426" t="s">
        <v>25466</v>
      </c>
      <c r="E7202" s="427" t="s">
        <v>9779</v>
      </c>
      <c r="F7202" s="428">
        <v>26.94</v>
      </c>
      <c r="G7202" s="429">
        <v>2</v>
      </c>
      <c r="H7202" s="430"/>
      <c r="I7202" s="431">
        <v>53.88</v>
      </c>
      <c r="J7202" s="432"/>
    </row>
    <row r="7203" spans="1:11" ht="33.75" hidden="1" outlineLevel="1">
      <c r="A7203" s="423"/>
      <c r="B7203" s="424"/>
      <c r="C7203" s="425">
        <v>74930</v>
      </c>
      <c r="D7203" s="426" t="s">
        <v>25467</v>
      </c>
      <c r="E7203" s="427" t="s">
        <v>9779</v>
      </c>
      <c r="F7203" s="428">
        <v>13.72</v>
      </c>
      <c r="G7203" s="429">
        <v>2</v>
      </c>
      <c r="H7203" s="430"/>
      <c r="I7203" s="431">
        <v>27.44</v>
      </c>
      <c r="J7203" s="432"/>
    </row>
    <row r="7204" spans="1:11" ht="22.5" hidden="1" outlineLevel="1">
      <c r="A7204" s="423"/>
      <c r="B7204" s="424"/>
      <c r="C7204" s="425">
        <v>74950</v>
      </c>
      <c r="D7204" s="426" t="s">
        <v>25468</v>
      </c>
      <c r="E7204" s="427" t="s">
        <v>9779</v>
      </c>
      <c r="F7204" s="428">
        <v>36.86</v>
      </c>
      <c r="G7204" s="429">
        <v>2</v>
      </c>
      <c r="H7204" s="430"/>
      <c r="I7204" s="431">
        <v>73.72</v>
      </c>
      <c r="J7204" s="432"/>
    </row>
    <row r="7205" spans="1:11" hidden="1" outlineLevel="1">
      <c r="A7205" s="423"/>
      <c r="B7205" s="424"/>
      <c r="C7205" s="425">
        <v>79640</v>
      </c>
      <c r="D7205" s="426" t="s">
        <v>25293</v>
      </c>
      <c r="E7205" s="427" t="s">
        <v>65</v>
      </c>
      <c r="F7205" s="428">
        <v>0.21</v>
      </c>
      <c r="G7205" s="429">
        <v>3.75</v>
      </c>
      <c r="H7205" s="430"/>
      <c r="I7205" s="431">
        <v>0.78749999999999998</v>
      </c>
      <c r="J7205" s="432"/>
    </row>
    <row r="7206" spans="1:11" ht="33.75" hidden="1" outlineLevel="1">
      <c r="A7206" s="423"/>
      <c r="B7206" s="424"/>
      <c r="C7206" s="425">
        <v>79720</v>
      </c>
      <c r="D7206" s="426" t="s">
        <v>25469</v>
      </c>
      <c r="E7206" s="427" t="s">
        <v>9779</v>
      </c>
      <c r="F7206" s="428">
        <v>376.51</v>
      </c>
      <c r="G7206" s="429">
        <v>1</v>
      </c>
      <c r="H7206" s="430"/>
      <c r="I7206" s="431">
        <v>376.51</v>
      </c>
      <c r="J7206" s="432"/>
    </row>
    <row r="7207" spans="1:11" hidden="1" outlineLevel="1">
      <c r="A7207" s="418">
        <v>100782</v>
      </c>
      <c r="B7207" s="560" t="s">
        <v>25470</v>
      </c>
      <c r="C7207" s="560"/>
      <c r="D7207" s="560"/>
      <c r="E7207" s="560"/>
      <c r="F7207" s="560"/>
      <c r="G7207" s="560"/>
      <c r="H7207" s="419" t="s">
        <v>60</v>
      </c>
      <c r="I7207" s="420"/>
      <c r="J7207" s="421">
        <v>1022.08</v>
      </c>
      <c r="K7207" s="422"/>
    </row>
    <row r="7208" spans="1:11" hidden="1" outlineLevel="1">
      <c r="A7208" s="423"/>
      <c r="B7208" s="424"/>
      <c r="C7208" s="425">
        <v>2035</v>
      </c>
      <c r="D7208" s="426" t="s">
        <v>22874</v>
      </c>
      <c r="E7208" s="427" t="s">
        <v>143</v>
      </c>
      <c r="F7208" s="428">
        <v>24.15</v>
      </c>
      <c r="G7208" s="429">
        <v>1</v>
      </c>
      <c r="H7208" s="430"/>
      <c r="I7208" s="431">
        <v>24.155799999999999</v>
      </c>
      <c r="J7208" s="432"/>
    </row>
    <row r="7209" spans="1:11" ht="22.5" collapsed="1">
      <c r="A7209" s="423"/>
      <c r="B7209" s="424"/>
      <c r="C7209" s="425">
        <v>2036</v>
      </c>
      <c r="D7209" s="426" t="s">
        <v>22875</v>
      </c>
      <c r="E7209" s="427" t="s">
        <v>143</v>
      </c>
      <c r="F7209" s="428">
        <v>19.559999999999999</v>
      </c>
      <c r="G7209" s="429">
        <v>1</v>
      </c>
      <c r="H7209" s="430"/>
      <c r="I7209" s="431">
        <v>19.567</v>
      </c>
      <c r="J7209" s="432"/>
    </row>
    <row r="7210" spans="1:11" hidden="1" outlineLevel="1">
      <c r="A7210" s="423"/>
      <c r="B7210" s="424"/>
      <c r="C7210" s="425">
        <v>2075</v>
      </c>
      <c r="D7210" s="426" t="s">
        <v>23297</v>
      </c>
      <c r="E7210" s="427" t="s">
        <v>143</v>
      </c>
      <c r="F7210" s="428">
        <v>25.93</v>
      </c>
      <c r="G7210" s="429">
        <v>0.5</v>
      </c>
      <c r="H7210" s="430"/>
      <c r="I7210" s="431">
        <v>12.9673</v>
      </c>
      <c r="J7210" s="432"/>
    </row>
    <row r="7211" spans="1:11" hidden="1" outlineLevel="1">
      <c r="A7211" s="423"/>
      <c r="B7211" s="424"/>
      <c r="C7211" s="425">
        <v>2076</v>
      </c>
      <c r="D7211" s="426" t="s">
        <v>23298</v>
      </c>
      <c r="E7211" s="427" t="s">
        <v>143</v>
      </c>
      <c r="F7211" s="428">
        <v>19.559999999999999</v>
      </c>
      <c r="G7211" s="429">
        <v>0.5</v>
      </c>
      <c r="H7211" s="430"/>
      <c r="I7211" s="431">
        <v>9.7835000000000001</v>
      </c>
      <c r="J7211" s="432"/>
    </row>
    <row r="7212" spans="1:11" ht="67.5" hidden="1" outlineLevel="1">
      <c r="A7212" s="423"/>
      <c r="B7212" s="424"/>
      <c r="C7212" s="425">
        <v>17040</v>
      </c>
      <c r="D7212" s="426" t="s">
        <v>23608</v>
      </c>
      <c r="E7212" s="427" t="s">
        <v>9779</v>
      </c>
      <c r="F7212" s="428">
        <v>0.86</v>
      </c>
      <c r="G7212" s="429">
        <v>6</v>
      </c>
      <c r="H7212" s="430"/>
      <c r="I7212" s="431">
        <v>5.16</v>
      </c>
      <c r="J7212" s="432"/>
    </row>
    <row r="7213" spans="1:11" ht="22.5" hidden="1" outlineLevel="1">
      <c r="A7213" s="423"/>
      <c r="B7213" s="424"/>
      <c r="C7213" s="425">
        <v>37005</v>
      </c>
      <c r="D7213" s="426" t="s">
        <v>23610</v>
      </c>
      <c r="E7213" s="427" t="s">
        <v>96</v>
      </c>
      <c r="F7213" s="428">
        <v>31.9</v>
      </c>
      <c r="G7213" s="429">
        <v>0.14000000000000001</v>
      </c>
      <c r="H7213" s="430"/>
      <c r="I7213" s="431">
        <v>4.4660000000000002</v>
      </c>
      <c r="J7213" s="432"/>
    </row>
    <row r="7214" spans="1:11" hidden="1" outlineLevel="1">
      <c r="A7214" s="423"/>
      <c r="B7214" s="424"/>
      <c r="C7214" s="425">
        <v>37509</v>
      </c>
      <c r="D7214" s="426" t="s">
        <v>23148</v>
      </c>
      <c r="E7214" s="427" t="s">
        <v>96</v>
      </c>
      <c r="F7214" s="428">
        <v>44.24</v>
      </c>
      <c r="G7214" s="429">
        <v>0.08</v>
      </c>
      <c r="H7214" s="430"/>
      <c r="I7214" s="431">
        <v>3.5392000000000001</v>
      </c>
      <c r="J7214" s="432"/>
    </row>
    <row r="7215" spans="1:11" hidden="1" outlineLevel="1">
      <c r="A7215" s="423"/>
      <c r="B7215" s="424"/>
      <c r="C7215" s="425">
        <v>37535</v>
      </c>
      <c r="D7215" s="426" t="s">
        <v>25460</v>
      </c>
      <c r="E7215" s="427" t="s">
        <v>9779</v>
      </c>
      <c r="F7215" s="428">
        <v>2.86</v>
      </c>
      <c r="G7215" s="429">
        <v>0.28000000000000003</v>
      </c>
      <c r="H7215" s="430"/>
      <c r="I7215" s="431">
        <v>0.80079999999999996</v>
      </c>
      <c r="J7215" s="432"/>
    </row>
    <row r="7216" spans="1:11" ht="33.75" hidden="1" outlineLevel="1">
      <c r="A7216" s="423"/>
      <c r="B7216" s="424"/>
      <c r="C7216" s="425">
        <v>58407</v>
      </c>
      <c r="D7216" s="426" t="s">
        <v>24487</v>
      </c>
      <c r="E7216" s="427" t="s">
        <v>9779</v>
      </c>
      <c r="F7216" s="428">
        <v>0.56000000000000005</v>
      </c>
      <c r="G7216" s="429">
        <v>3</v>
      </c>
      <c r="H7216" s="430"/>
      <c r="I7216" s="431">
        <v>1.68</v>
      </c>
      <c r="J7216" s="432"/>
    </row>
    <row r="7217" spans="1:11" ht="22.5" hidden="1" outlineLevel="1">
      <c r="A7217" s="423"/>
      <c r="B7217" s="424"/>
      <c r="C7217" s="425">
        <v>73701</v>
      </c>
      <c r="D7217" s="426" t="s">
        <v>25461</v>
      </c>
      <c r="E7217" s="427" t="s">
        <v>9779</v>
      </c>
      <c r="F7217" s="428">
        <v>14.83</v>
      </c>
      <c r="G7217" s="429">
        <v>1</v>
      </c>
      <c r="H7217" s="430"/>
      <c r="I7217" s="431">
        <v>14.83</v>
      </c>
      <c r="J7217" s="432"/>
    </row>
    <row r="7218" spans="1:11" ht="33.75" hidden="1" outlineLevel="1">
      <c r="A7218" s="423"/>
      <c r="B7218" s="424"/>
      <c r="C7218" s="425">
        <v>73730</v>
      </c>
      <c r="D7218" s="426" t="s">
        <v>25462</v>
      </c>
      <c r="E7218" s="427" t="s">
        <v>9779</v>
      </c>
      <c r="F7218" s="428">
        <v>13.6</v>
      </c>
      <c r="G7218" s="429">
        <v>2</v>
      </c>
      <c r="H7218" s="430"/>
      <c r="I7218" s="431">
        <v>27.2</v>
      </c>
      <c r="J7218" s="432"/>
    </row>
    <row r="7219" spans="1:11" ht="22.5" hidden="1" outlineLevel="1">
      <c r="A7219" s="423"/>
      <c r="B7219" s="424"/>
      <c r="C7219" s="425">
        <v>73740</v>
      </c>
      <c r="D7219" s="426" t="s">
        <v>25463</v>
      </c>
      <c r="E7219" s="427" t="s">
        <v>9779</v>
      </c>
      <c r="F7219" s="428">
        <v>32.65</v>
      </c>
      <c r="G7219" s="429">
        <v>2</v>
      </c>
      <c r="H7219" s="430"/>
      <c r="I7219" s="431">
        <v>65.3</v>
      </c>
      <c r="J7219" s="432"/>
    </row>
    <row r="7220" spans="1:11" ht="22.5" hidden="1" outlineLevel="1">
      <c r="A7220" s="423"/>
      <c r="B7220" s="424"/>
      <c r="C7220" s="425">
        <v>73801</v>
      </c>
      <c r="D7220" s="426" t="s">
        <v>25464</v>
      </c>
      <c r="E7220" s="427" t="s">
        <v>65</v>
      </c>
      <c r="F7220" s="428">
        <v>53.4</v>
      </c>
      <c r="G7220" s="429">
        <v>0.5</v>
      </c>
      <c r="H7220" s="430"/>
      <c r="I7220" s="431">
        <v>26.7</v>
      </c>
      <c r="J7220" s="432"/>
    </row>
    <row r="7221" spans="1:11" ht="22.5" hidden="1" outlineLevel="1">
      <c r="A7221" s="423"/>
      <c r="B7221" s="424"/>
      <c r="C7221" s="425">
        <v>73802</v>
      </c>
      <c r="D7221" s="426" t="s">
        <v>25465</v>
      </c>
      <c r="E7221" s="427" t="s">
        <v>65</v>
      </c>
      <c r="F7221" s="428">
        <v>64.09</v>
      </c>
      <c r="G7221" s="429">
        <v>3</v>
      </c>
      <c r="H7221" s="430"/>
      <c r="I7221" s="431">
        <v>192.27</v>
      </c>
      <c r="J7221" s="432"/>
    </row>
    <row r="7222" spans="1:11" hidden="1" outlineLevel="1">
      <c r="A7222" s="423"/>
      <c r="B7222" s="424"/>
      <c r="C7222" s="425">
        <v>74901</v>
      </c>
      <c r="D7222" s="426" t="s">
        <v>25466</v>
      </c>
      <c r="E7222" s="427" t="s">
        <v>9779</v>
      </c>
      <c r="F7222" s="428">
        <v>26.94</v>
      </c>
      <c r="G7222" s="429">
        <v>4</v>
      </c>
      <c r="H7222" s="430"/>
      <c r="I7222" s="431">
        <v>107.76</v>
      </c>
      <c r="J7222" s="432"/>
    </row>
    <row r="7223" spans="1:11" ht="33.75" hidden="1" outlineLevel="1">
      <c r="A7223" s="423"/>
      <c r="B7223" s="424"/>
      <c r="C7223" s="425">
        <v>74930</v>
      </c>
      <c r="D7223" s="426" t="s">
        <v>25467</v>
      </c>
      <c r="E7223" s="427" t="s">
        <v>9779</v>
      </c>
      <c r="F7223" s="428">
        <v>13.72</v>
      </c>
      <c r="G7223" s="429">
        <v>4</v>
      </c>
      <c r="H7223" s="430"/>
      <c r="I7223" s="431">
        <v>54.88</v>
      </c>
      <c r="J7223" s="432"/>
    </row>
    <row r="7224" spans="1:11" ht="22.5" hidden="1" outlineLevel="1">
      <c r="A7224" s="423"/>
      <c r="B7224" s="424"/>
      <c r="C7224" s="425">
        <v>74950</v>
      </c>
      <c r="D7224" s="426" t="s">
        <v>25468</v>
      </c>
      <c r="E7224" s="427" t="s">
        <v>9779</v>
      </c>
      <c r="F7224" s="428">
        <v>36.86</v>
      </c>
      <c r="G7224" s="429">
        <v>2</v>
      </c>
      <c r="H7224" s="430"/>
      <c r="I7224" s="431">
        <v>73.72</v>
      </c>
      <c r="J7224" s="432"/>
    </row>
    <row r="7225" spans="1:11" hidden="1" outlineLevel="1">
      <c r="A7225" s="423"/>
      <c r="B7225" s="424"/>
      <c r="C7225" s="425">
        <v>79640</v>
      </c>
      <c r="D7225" s="426" t="s">
        <v>25293</v>
      </c>
      <c r="E7225" s="427" t="s">
        <v>65</v>
      </c>
      <c r="F7225" s="428">
        <v>0.21</v>
      </c>
      <c r="G7225" s="429">
        <v>3.75</v>
      </c>
      <c r="H7225" s="430"/>
      <c r="I7225" s="431">
        <v>0.78749999999999998</v>
      </c>
      <c r="J7225" s="432"/>
    </row>
    <row r="7226" spans="1:11" ht="33.75" hidden="1" outlineLevel="1">
      <c r="A7226" s="423"/>
      <c r="B7226" s="424"/>
      <c r="C7226" s="425">
        <v>79720</v>
      </c>
      <c r="D7226" s="426" t="s">
        <v>25469</v>
      </c>
      <c r="E7226" s="427" t="s">
        <v>9779</v>
      </c>
      <c r="F7226" s="428">
        <v>376.51</v>
      </c>
      <c r="G7226" s="429">
        <v>1</v>
      </c>
      <c r="H7226" s="430"/>
      <c r="I7226" s="431">
        <v>376.51</v>
      </c>
      <c r="J7226" s="432"/>
    </row>
    <row r="7227" spans="1:11" hidden="1" outlineLevel="1">
      <c r="A7227" s="418">
        <v>100783</v>
      </c>
      <c r="B7227" s="560" t="s">
        <v>25471</v>
      </c>
      <c r="C7227" s="560"/>
      <c r="D7227" s="560"/>
      <c r="E7227" s="560"/>
      <c r="F7227" s="560"/>
      <c r="G7227" s="560"/>
      <c r="H7227" s="419" t="s">
        <v>60</v>
      </c>
      <c r="I7227" s="420"/>
      <c r="J7227" s="421">
        <v>1156.94</v>
      </c>
      <c r="K7227" s="422"/>
    </row>
    <row r="7228" spans="1:11" hidden="1" outlineLevel="1">
      <c r="A7228" s="423"/>
      <c r="B7228" s="424"/>
      <c r="C7228" s="425">
        <v>2035</v>
      </c>
      <c r="D7228" s="426" t="s">
        <v>22874</v>
      </c>
      <c r="E7228" s="427" t="s">
        <v>143</v>
      </c>
      <c r="F7228" s="428">
        <v>24.15</v>
      </c>
      <c r="G7228" s="429">
        <v>1.1200000000000001</v>
      </c>
      <c r="H7228" s="430"/>
      <c r="I7228" s="431">
        <v>27.054500000000001</v>
      </c>
      <c r="J7228" s="432"/>
    </row>
    <row r="7229" spans="1:11" ht="22.5" collapsed="1">
      <c r="A7229" s="423"/>
      <c r="B7229" s="424"/>
      <c r="C7229" s="425">
        <v>2036</v>
      </c>
      <c r="D7229" s="426" t="s">
        <v>22875</v>
      </c>
      <c r="E7229" s="427" t="s">
        <v>143</v>
      </c>
      <c r="F7229" s="428">
        <v>19.559999999999999</v>
      </c>
      <c r="G7229" s="429">
        <v>1.1200000000000001</v>
      </c>
      <c r="H7229" s="430"/>
      <c r="I7229" s="431">
        <v>21.914999999999999</v>
      </c>
      <c r="J7229" s="432"/>
    </row>
    <row r="7230" spans="1:11" hidden="1" outlineLevel="1">
      <c r="A7230" s="423"/>
      <c r="B7230" s="424"/>
      <c r="C7230" s="425">
        <v>2075</v>
      </c>
      <c r="D7230" s="426" t="s">
        <v>23297</v>
      </c>
      <c r="E7230" s="427" t="s">
        <v>143</v>
      </c>
      <c r="F7230" s="428">
        <v>25.93</v>
      </c>
      <c r="G7230" s="429">
        <v>0.57999999999999996</v>
      </c>
      <c r="H7230" s="430"/>
      <c r="I7230" s="431">
        <v>15.0421</v>
      </c>
      <c r="J7230" s="432"/>
    </row>
    <row r="7231" spans="1:11" hidden="1" outlineLevel="1">
      <c r="A7231" s="423"/>
      <c r="B7231" s="424"/>
      <c r="C7231" s="425">
        <v>2076</v>
      </c>
      <c r="D7231" s="426" t="s">
        <v>23298</v>
      </c>
      <c r="E7231" s="427" t="s">
        <v>143</v>
      </c>
      <c r="F7231" s="428">
        <v>19.559999999999999</v>
      </c>
      <c r="G7231" s="429">
        <v>0.57999999999999996</v>
      </c>
      <c r="H7231" s="430"/>
      <c r="I7231" s="431">
        <v>11.348800000000001</v>
      </c>
      <c r="J7231" s="432"/>
    </row>
    <row r="7232" spans="1:11" ht="67.5" hidden="1" outlineLevel="1">
      <c r="A7232" s="423"/>
      <c r="B7232" s="424"/>
      <c r="C7232" s="425">
        <v>17040</v>
      </c>
      <c r="D7232" s="426" t="s">
        <v>23608</v>
      </c>
      <c r="E7232" s="427" t="s">
        <v>9779</v>
      </c>
      <c r="F7232" s="428">
        <v>0.86</v>
      </c>
      <c r="G7232" s="429">
        <v>10</v>
      </c>
      <c r="H7232" s="430"/>
      <c r="I7232" s="431">
        <v>8.6</v>
      </c>
      <c r="J7232" s="432"/>
    </row>
    <row r="7233" spans="1:11" ht="22.5" hidden="1" outlineLevel="1">
      <c r="A7233" s="423"/>
      <c r="B7233" s="424"/>
      <c r="C7233" s="425">
        <v>37005</v>
      </c>
      <c r="D7233" s="426" t="s">
        <v>23610</v>
      </c>
      <c r="E7233" s="427" t="s">
        <v>96</v>
      </c>
      <c r="F7233" s="428">
        <v>31.9</v>
      </c>
      <c r="G7233" s="429">
        <v>0.16</v>
      </c>
      <c r="H7233" s="430"/>
      <c r="I7233" s="431">
        <v>5.1040000000000001</v>
      </c>
      <c r="J7233" s="432"/>
    </row>
    <row r="7234" spans="1:11" hidden="1" outlineLevel="1">
      <c r="A7234" s="423"/>
      <c r="B7234" s="424"/>
      <c r="C7234" s="425">
        <v>37509</v>
      </c>
      <c r="D7234" s="426" t="s">
        <v>23148</v>
      </c>
      <c r="E7234" s="427" t="s">
        <v>96</v>
      </c>
      <c r="F7234" s="428">
        <v>44.24</v>
      </c>
      <c r="G7234" s="429">
        <v>0.1</v>
      </c>
      <c r="H7234" s="430"/>
      <c r="I7234" s="431">
        <v>4.4240000000000004</v>
      </c>
      <c r="J7234" s="432"/>
    </row>
    <row r="7235" spans="1:11" hidden="1" outlineLevel="1">
      <c r="A7235" s="423"/>
      <c r="B7235" s="424"/>
      <c r="C7235" s="425">
        <v>37535</v>
      </c>
      <c r="D7235" s="426" t="s">
        <v>25460</v>
      </c>
      <c r="E7235" s="427" t="s">
        <v>9779</v>
      </c>
      <c r="F7235" s="428">
        <v>2.86</v>
      </c>
      <c r="G7235" s="429">
        <v>0.32</v>
      </c>
      <c r="H7235" s="430"/>
      <c r="I7235" s="431">
        <v>0.91520000000000001</v>
      </c>
      <c r="J7235" s="432"/>
    </row>
    <row r="7236" spans="1:11" ht="33.75" hidden="1" outlineLevel="1">
      <c r="A7236" s="423"/>
      <c r="B7236" s="424"/>
      <c r="C7236" s="425">
        <v>58407</v>
      </c>
      <c r="D7236" s="426" t="s">
        <v>24487</v>
      </c>
      <c r="E7236" s="427" t="s">
        <v>9779</v>
      </c>
      <c r="F7236" s="428">
        <v>0.56000000000000005</v>
      </c>
      <c r="G7236" s="429">
        <v>5</v>
      </c>
      <c r="H7236" s="430"/>
      <c r="I7236" s="431">
        <v>2.8</v>
      </c>
      <c r="J7236" s="432"/>
    </row>
    <row r="7237" spans="1:11" ht="22.5" hidden="1" outlineLevel="1">
      <c r="A7237" s="423"/>
      <c r="B7237" s="424"/>
      <c r="C7237" s="425">
        <v>73701</v>
      </c>
      <c r="D7237" s="426" t="s">
        <v>25461</v>
      </c>
      <c r="E7237" s="427" t="s">
        <v>9779</v>
      </c>
      <c r="F7237" s="428">
        <v>14.83</v>
      </c>
      <c r="G7237" s="429">
        <v>1</v>
      </c>
      <c r="H7237" s="430"/>
      <c r="I7237" s="431">
        <v>14.83</v>
      </c>
      <c r="J7237" s="432"/>
    </row>
    <row r="7238" spans="1:11" ht="33.75" hidden="1" outlineLevel="1">
      <c r="A7238" s="423"/>
      <c r="B7238" s="424"/>
      <c r="C7238" s="425">
        <v>73730</v>
      </c>
      <c r="D7238" s="426" t="s">
        <v>25462</v>
      </c>
      <c r="E7238" s="427" t="s">
        <v>9779</v>
      </c>
      <c r="F7238" s="428">
        <v>13.6</v>
      </c>
      <c r="G7238" s="429">
        <v>2</v>
      </c>
      <c r="H7238" s="430"/>
      <c r="I7238" s="431">
        <v>27.2</v>
      </c>
      <c r="J7238" s="432"/>
    </row>
    <row r="7239" spans="1:11" ht="22.5" hidden="1" outlineLevel="1">
      <c r="A7239" s="423"/>
      <c r="B7239" s="424"/>
      <c r="C7239" s="425">
        <v>73740</v>
      </c>
      <c r="D7239" s="426" t="s">
        <v>25463</v>
      </c>
      <c r="E7239" s="427" t="s">
        <v>9779</v>
      </c>
      <c r="F7239" s="428">
        <v>32.65</v>
      </c>
      <c r="G7239" s="429">
        <v>2</v>
      </c>
      <c r="H7239" s="430"/>
      <c r="I7239" s="431">
        <v>65.3</v>
      </c>
      <c r="J7239" s="432"/>
    </row>
    <row r="7240" spans="1:11" ht="22.5" hidden="1" outlineLevel="1">
      <c r="A7240" s="423"/>
      <c r="B7240" s="424"/>
      <c r="C7240" s="425">
        <v>73801</v>
      </c>
      <c r="D7240" s="426" t="s">
        <v>25464</v>
      </c>
      <c r="E7240" s="427" t="s">
        <v>65</v>
      </c>
      <c r="F7240" s="428">
        <v>53.4</v>
      </c>
      <c r="G7240" s="429">
        <v>0.5</v>
      </c>
      <c r="H7240" s="430"/>
      <c r="I7240" s="431">
        <v>26.7</v>
      </c>
      <c r="J7240" s="432"/>
    </row>
    <row r="7241" spans="1:11" ht="22.5" hidden="1" outlineLevel="1">
      <c r="A7241" s="423"/>
      <c r="B7241" s="424"/>
      <c r="C7241" s="425">
        <v>73802</v>
      </c>
      <c r="D7241" s="426" t="s">
        <v>25465</v>
      </c>
      <c r="E7241" s="427" t="s">
        <v>65</v>
      </c>
      <c r="F7241" s="428">
        <v>64.09</v>
      </c>
      <c r="G7241" s="429">
        <v>3.6</v>
      </c>
      <c r="H7241" s="430"/>
      <c r="I7241" s="431">
        <v>230.72399999999999</v>
      </c>
      <c r="J7241" s="432"/>
    </row>
    <row r="7242" spans="1:11" hidden="1" outlineLevel="1">
      <c r="A7242" s="423"/>
      <c r="B7242" s="424"/>
      <c r="C7242" s="425">
        <v>74901</v>
      </c>
      <c r="D7242" s="426" t="s">
        <v>25466</v>
      </c>
      <c r="E7242" s="427" t="s">
        <v>9779</v>
      </c>
      <c r="F7242" s="428">
        <v>26.94</v>
      </c>
      <c r="G7242" s="429">
        <v>6</v>
      </c>
      <c r="H7242" s="430"/>
      <c r="I7242" s="431">
        <v>161.63999999999999</v>
      </c>
      <c r="J7242" s="432"/>
    </row>
    <row r="7243" spans="1:11" ht="33.75" hidden="1" outlineLevel="1">
      <c r="A7243" s="423"/>
      <c r="B7243" s="424"/>
      <c r="C7243" s="425">
        <v>74930</v>
      </c>
      <c r="D7243" s="426" t="s">
        <v>25467</v>
      </c>
      <c r="E7243" s="427" t="s">
        <v>9779</v>
      </c>
      <c r="F7243" s="428">
        <v>13.72</v>
      </c>
      <c r="G7243" s="429">
        <v>6</v>
      </c>
      <c r="H7243" s="430"/>
      <c r="I7243" s="431">
        <v>82.32</v>
      </c>
      <c r="J7243" s="432"/>
    </row>
    <row r="7244" spans="1:11" ht="22.5" hidden="1" outlineLevel="1">
      <c r="A7244" s="423"/>
      <c r="B7244" s="424"/>
      <c r="C7244" s="425">
        <v>74950</v>
      </c>
      <c r="D7244" s="426" t="s">
        <v>25468</v>
      </c>
      <c r="E7244" s="427" t="s">
        <v>9779</v>
      </c>
      <c r="F7244" s="428">
        <v>36.86</v>
      </c>
      <c r="G7244" s="429">
        <v>2</v>
      </c>
      <c r="H7244" s="430"/>
      <c r="I7244" s="431">
        <v>73.72</v>
      </c>
      <c r="J7244" s="432"/>
    </row>
    <row r="7245" spans="1:11" hidden="1" outlineLevel="1">
      <c r="A7245" s="423"/>
      <c r="B7245" s="424"/>
      <c r="C7245" s="425">
        <v>79640</v>
      </c>
      <c r="D7245" s="426" t="s">
        <v>25293</v>
      </c>
      <c r="E7245" s="427" t="s">
        <v>65</v>
      </c>
      <c r="F7245" s="428">
        <v>0.21</v>
      </c>
      <c r="G7245" s="429">
        <v>3.75</v>
      </c>
      <c r="H7245" s="430"/>
      <c r="I7245" s="431">
        <v>0.78749999999999998</v>
      </c>
      <c r="J7245" s="432"/>
    </row>
    <row r="7246" spans="1:11" ht="33.75" hidden="1" outlineLevel="1">
      <c r="A7246" s="423"/>
      <c r="B7246" s="424"/>
      <c r="C7246" s="425">
        <v>79720</v>
      </c>
      <c r="D7246" s="426" t="s">
        <v>25469</v>
      </c>
      <c r="E7246" s="427" t="s">
        <v>9779</v>
      </c>
      <c r="F7246" s="428">
        <v>376.51</v>
      </c>
      <c r="G7246" s="429">
        <v>1</v>
      </c>
      <c r="H7246" s="430"/>
      <c r="I7246" s="431">
        <v>376.51</v>
      </c>
      <c r="J7246" s="432"/>
    </row>
    <row r="7247" spans="1:11" hidden="1" outlineLevel="1">
      <c r="A7247" s="418">
        <v>100785</v>
      </c>
      <c r="B7247" s="560" t="s">
        <v>25472</v>
      </c>
      <c r="C7247" s="560"/>
      <c r="D7247" s="560"/>
      <c r="E7247" s="560"/>
      <c r="F7247" s="560"/>
      <c r="G7247" s="560"/>
      <c r="H7247" s="419" t="s">
        <v>60</v>
      </c>
      <c r="I7247" s="420"/>
      <c r="J7247" s="421">
        <v>282.77999999999997</v>
      </c>
      <c r="K7247" s="422"/>
    </row>
    <row r="7248" spans="1:11" hidden="1" outlineLevel="1">
      <c r="A7248" s="423"/>
      <c r="B7248" s="424"/>
      <c r="C7248" s="425">
        <v>78080</v>
      </c>
      <c r="D7248" s="426" t="s">
        <v>25473</v>
      </c>
      <c r="E7248" s="427" t="s">
        <v>9779</v>
      </c>
      <c r="F7248" s="428">
        <v>282.77999999999997</v>
      </c>
      <c r="G7248" s="429">
        <v>1</v>
      </c>
      <c r="H7248" s="430"/>
      <c r="I7248" s="431">
        <v>282.77999999999997</v>
      </c>
      <c r="J7248" s="432"/>
    </row>
    <row r="7249" spans="1:11" collapsed="1">
      <c r="A7249" s="418">
        <v>100786</v>
      </c>
      <c r="B7249" s="560" t="s">
        <v>25474</v>
      </c>
      <c r="C7249" s="560"/>
      <c r="D7249" s="560"/>
      <c r="E7249" s="560"/>
      <c r="F7249" s="560"/>
      <c r="G7249" s="560"/>
      <c r="H7249" s="419" t="s">
        <v>60</v>
      </c>
      <c r="I7249" s="420"/>
      <c r="J7249" s="421">
        <v>892.75</v>
      </c>
      <c r="K7249" s="422"/>
    </row>
    <row r="7250" spans="1:11" ht="22.5" hidden="1" outlineLevel="1">
      <c r="A7250" s="423"/>
      <c r="B7250" s="424"/>
      <c r="C7250" s="425">
        <v>78081</v>
      </c>
      <c r="D7250" s="426" t="s">
        <v>25475</v>
      </c>
      <c r="E7250" s="427" t="s">
        <v>9779</v>
      </c>
      <c r="F7250" s="428">
        <v>892.75</v>
      </c>
      <c r="G7250" s="429">
        <v>1</v>
      </c>
      <c r="H7250" s="430"/>
      <c r="I7250" s="431">
        <v>892.75</v>
      </c>
      <c r="J7250" s="432"/>
    </row>
    <row r="7251" spans="1:11" collapsed="1">
      <c r="A7251" s="418">
        <v>100790</v>
      </c>
      <c r="B7251" s="560" t="s">
        <v>25476</v>
      </c>
      <c r="C7251" s="560"/>
      <c r="D7251" s="560"/>
      <c r="E7251" s="560"/>
      <c r="F7251" s="560"/>
      <c r="G7251" s="560"/>
      <c r="H7251" s="419" t="s">
        <v>60</v>
      </c>
      <c r="I7251" s="420"/>
      <c r="J7251" s="421">
        <v>174.18</v>
      </c>
      <c r="K7251" s="422"/>
    </row>
    <row r="7252" spans="1:11" hidden="1" outlineLevel="1">
      <c r="A7252" s="423"/>
      <c r="B7252" s="424"/>
      <c r="C7252" s="425">
        <v>2013</v>
      </c>
      <c r="D7252" s="426" t="s">
        <v>22855</v>
      </c>
      <c r="E7252" s="427" t="s">
        <v>143</v>
      </c>
      <c r="F7252" s="428">
        <v>24.1</v>
      </c>
      <c r="G7252" s="429">
        <v>0.16</v>
      </c>
      <c r="H7252" s="430"/>
      <c r="I7252" s="431">
        <v>3.8565999999999998</v>
      </c>
      <c r="J7252" s="432"/>
    </row>
    <row r="7253" spans="1:11" ht="22.5" collapsed="1">
      <c r="A7253" s="423"/>
      <c r="B7253" s="424"/>
      <c r="C7253" s="425">
        <v>2014</v>
      </c>
      <c r="D7253" s="426" t="s">
        <v>22856</v>
      </c>
      <c r="E7253" s="427" t="s">
        <v>143</v>
      </c>
      <c r="F7253" s="428">
        <v>19.559999999999999</v>
      </c>
      <c r="G7253" s="429">
        <v>0.16</v>
      </c>
      <c r="H7253" s="430"/>
      <c r="I7253" s="431">
        <v>3.1307</v>
      </c>
      <c r="J7253" s="432"/>
    </row>
    <row r="7254" spans="1:11" hidden="1" outlineLevel="1">
      <c r="A7254" s="423"/>
      <c r="B7254" s="424"/>
      <c r="C7254" s="425">
        <v>2015</v>
      </c>
      <c r="D7254" s="426" t="s">
        <v>22912</v>
      </c>
      <c r="E7254" s="427" t="s">
        <v>143</v>
      </c>
      <c r="F7254" s="428">
        <v>24.43</v>
      </c>
      <c r="G7254" s="429">
        <v>0.02</v>
      </c>
      <c r="H7254" s="430"/>
      <c r="I7254" s="431">
        <v>0.48870000000000002</v>
      </c>
      <c r="J7254" s="432"/>
    </row>
    <row r="7255" spans="1:11" ht="22.5" hidden="1" outlineLevel="1">
      <c r="A7255" s="423"/>
      <c r="B7255" s="424"/>
      <c r="C7255" s="425">
        <v>2016</v>
      </c>
      <c r="D7255" s="426" t="s">
        <v>22913</v>
      </c>
      <c r="E7255" s="427" t="s">
        <v>143</v>
      </c>
      <c r="F7255" s="428">
        <v>19.559999999999999</v>
      </c>
      <c r="G7255" s="429">
        <v>0.02</v>
      </c>
      <c r="H7255" s="430"/>
      <c r="I7255" s="431">
        <v>0.39129999999999998</v>
      </c>
      <c r="J7255" s="432"/>
    </row>
    <row r="7256" spans="1:11" hidden="1" outlineLevel="1">
      <c r="A7256" s="423"/>
      <c r="B7256" s="424"/>
      <c r="C7256" s="425">
        <v>2020</v>
      </c>
      <c r="D7256" s="426" t="s">
        <v>22869</v>
      </c>
      <c r="E7256" s="427" t="s">
        <v>143</v>
      </c>
      <c r="F7256" s="428">
        <v>24.28</v>
      </c>
      <c r="G7256" s="429">
        <v>0.64</v>
      </c>
      <c r="H7256" s="430"/>
      <c r="I7256" s="431">
        <v>15.542199999999999</v>
      </c>
      <c r="J7256" s="432"/>
    </row>
    <row r="7257" spans="1:11" hidden="1" outlineLevel="1">
      <c r="A7257" s="423"/>
      <c r="B7257" s="424"/>
      <c r="C7257" s="425">
        <v>2035</v>
      </c>
      <c r="D7257" s="426" t="s">
        <v>22874</v>
      </c>
      <c r="E7257" s="427" t="s">
        <v>143</v>
      </c>
      <c r="F7257" s="428">
        <v>24.15</v>
      </c>
      <c r="G7257" s="429">
        <v>1.1000000000000001</v>
      </c>
      <c r="H7257" s="430"/>
      <c r="I7257" s="431">
        <v>26.571400000000001</v>
      </c>
      <c r="J7257" s="432"/>
    </row>
    <row r="7258" spans="1:11" ht="22.5" hidden="1" outlineLevel="1">
      <c r="A7258" s="423"/>
      <c r="B7258" s="424"/>
      <c r="C7258" s="425">
        <v>2036</v>
      </c>
      <c r="D7258" s="426" t="s">
        <v>22875</v>
      </c>
      <c r="E7258" s="427" t="s">
        <v>143</v>
      </c>
      <c r="F7258" s="428">
        <v>19.559999999999999</v>
      </c>
      <c r="G7258" s="429">
        <v>1.1000000000000001</v>
      </c>
      <c r="H7258" s="430"/>
      <c r="I7258" s="431">
        <v>21.523700000000002</v>
      </c>
      <c r="J7258" s="432"/>
    </row>
    <row r="7259" spans="1:11" hidden="1" outlineLevel="1">
      <c r="A7259" s="423"/>
      <c r="B7259" s="424"/>
      <c r="C7259" s="425">
        <v>2099</v>
      </c>
      <c r="D7259" s="426" t="s">
        <v>22817</v>
      </c>
      <c r="E7259" s="427" t="s">
        <v>143</v>
      </c>
      <c r="F7259" s="428">
        <v>19.59</v>
      </c>
      <c r="G7259" s="429">
        <v>1.18</v>
      </c>
      <c r="H7259" s="430"/>
      <c r="I7259" s="431">
        <v>23.119499999999999</v>
      </c>
      <c r="J7259" s="432"/>
    </row>
    <row r="7260" spans="1:11" hidden="1" outlineLevel="1">
      <c r="A7260" s="423"/>
      <c r="B7260" s="424"/>
      <c r="C7260" s="425">
        <v>10543</v>
      </c>
      <c r="D7260" s="426" t="s">
        <v>22867</v>
      </c>
      <c r="E7260" s="427" t="s">
        <v>63</v>
      </c>
      <c r="F7260" s="428">
        <v>96.15</v>
      </c>
      <c r="G7260" s="429">
        <v>4.0000000000000001E-3</v>
      </c>
      <c r="H7260" s="430"/>
      <c r="I7260" s="431">
        <v>0.3846</v>
      </c>
      <c r="J7260" s="432"/>
    </row>
    <row r="7261" spans="1:11" ht="22.5" hidden="1" outlineLevel="1">
      <c r="A7261" s="423"/>
      <c r="B7261" s="424"/>
      <c r="C7261" s="425">
        <v>10636</v>
      </c>
      <c r="D7261" s="426" t="s">
        <v>22907</v>
      </c>
      <c r="E7261" s="427" t="s">
        <v>63</v>
      </c>
      <c r="F7261" s="428">
        <v>493.84</v>
      </c>
      <c r="G7261" s="429">
        <v>6.0000000000000001E-3</v>
      </c>
      <c r="H7261" s="430"/>
      <c r="I7261" s="431">
        <v>2.9630000000000001</v>
      </c>
      <c r="J7261" s="432"/>
    </row>
    <row r="7262" spans="1:11" ht="22.5" hidden="1" outlineLevel="1">
      <c r="A7262" s="423"/>
      <c r="B7262" s="424"/>
      <c r="C7262" s="425">
        <v>10648</v>
      </c>
      <c r="D7262" s="426" t="s">
        <v>22908</v>
      </c>
      <c r="E7262" s="427" t="s">
        <v>63</v>
      </c>
      <c r="F7262" s="428">
        <v>582.22</v>
      </c>
      <c r="G7262" s="429">
        <v>2.9000000000000001E-2</v>
      </c>
      <c r="H7262" s="430"/>
      <c r="I7262" s="431">
        <v>16.884399999999999</v>
      </c>
      <c r="J7262" s="432"/>
    </row>
    <row r="7263" spans="1:11" ht="22.5" hidden="1" outlineLevel="1">
      <c r="A7263" s="423"/>
      <c r="B7263" s="424"/>
      <c r="C7263" s="425">
        <v>11066</v>
      </c>
      <c r="D7263" s="426" t="s">
        <v>22946</v>
      </c>
      <c r="E7263" s="427" t="s">
        <v>65</v>
      </c>
      <c r="F7263" s="428">
        <v>3.45</v>
      </c>
      <c r="G7263" s="429">
        <v>0.3</v>
      </c>
      <c r="H7263" s="430"/>
      <c r="I7263" s="431">
        <v>1.0349999999999999</v>
      </c>
      <c r="J7263" s="432"/>
    </row>
    <row r="7264" spans="1:11" ht="22.5" hidden="1" outlineLevel="1">
      <c r="A7264" s="423"/>
      <c r="B7264" s="424"/>
      <c r="C7264" s="425">
        <v>11070</v>
      </c>
      <c r="D7264" s="426" t="s">
        <v>22916</v>
      </c>
      <c r="E7264" s="427" t="s">
        <v>65</v>
      </c>
      <c r="F7264" s="428">
        <v>12.51</v>
      </c>
      <c r="G7264" s="429">
        <v>0.23333000000000001</v>
      </c>
      <c r="H7264" s="430"/>
      <c r="I7264" s="431">
        <v>2.9188999999999998</v>
      </c>
      <c r="J7264" s="432"/>
    </row>
    <row r="7265" spans="1:11" ht="22.5" hidden="1" outlineLevel="1">
      <c r="A7265" s="423"/>
      <c r="B7265" s="424"/>
      <c r="C7265" s="425">
        <v>11520</v>
      </c>
      <c r="D7265" s="426" t="s">
        <v>22917</v>
      </c>
      <c r="E7265" s="427" t="s">
        <v>66</v>
      </c>
      <c r="F7265" s="428">
        <v>8.6199999999999992</v>
      </c>
      <c r="G7265" s="429">
        <v>0.23</v>
      </c>
      <c r="H7265" s="430"/>
      <c r="I7265" s="431">
        <v>1.982</v>
      </c>
      <c r="J7265" s="432"/>
    </row>
    <row r="7266" spans="1:11" ht="22.5" hidden="1" outlineLevel="1">
      <c r="A7266" s="423"/>
      <c r="B7266" s="424"/>
      <c r="C7266" s="425">
        <v>12580</v>
      </c>
      <c r="D7266" s="426" t="s">
        <v>22909</v>
      </c>
      <c r="E7266" s="427" t="s">
        <v>9779</v>
      </c>
      <c r="F7266" s="428">
        <v>0.5</v>
      </c>
      <c r="G7266" s="429">
        <v>28</v>
      </c>
      <c r="H7266" s="430"/>
      <c r="I7266" s="431">
        <v>14</v>
      </c>
      <c r="J7266" s="432"/>
    </row>
    <row r="7267" spans="1:11" ht="22.5" hidden="1" outlineLevel="1">
      <c r="A7267" s="423"/>
      <c r="B7267" s="424"/>
      <c r="C7267" s="425">
        <v>17515</v>
      </c>
      <c r="D7267" s="426" t="s">
        <v>22860</v>
      </c>
      <c r="E7267" s="427" t="s">
        <v>22861</v>
      </c>
      <c r="F7267" s="428">
        <v>16.64</v>
      </c>
      <c r="G7267" s="429">
        <v>0.03</v>
      </c>
      <c r="H7267" s="430"/>
      <c r="I7267" s="431">
        <v>0.49919999999999998</v>
      </c>
      <c r="J7267" s="432"/>
    </row>
    <row r="7268" spans="1:11" ht="22.5" hidden="1" outlineLevel="1">
      <c r="A7268" s="423"/>
      <c r="B7268" s="424"/>
      <c r="C7268" s="425">
        <v>17740</v>
      </c>
      <c r="D7268" s="426" t="s">
        <v>22918</v>
      </c>
      <c r="E7268" s="427" t="s">
        <v>22861</v>
      </c>
      <c r="F7268" s="428">
        <v>16.54</v>
      </c>
      <c r="G7268" s="429">
        <v>4.0000000000000001E-3</v>
      </c>
      <c r="H7268" s="430"/>
      <c r="I7268" s="431">
        <v>6.6100000000000006E-2</v>
      </c>
      <c r="J7268" s="432"/>
    </row>
    <row r="7269" spans="1:11" ht="33.75" hidden="1" outlineLevel="1">
      <c r="A7269" s="423"/>
      <c r="B7269" s="424"/>
      <c r="C7269" s="425">
        <v>73203</v>
      </c>
      <c r="D7269" s="426" t="s">
        <v>25441</v>
      </c>
      <c r="E7269" s="427" t="s">
        <v>65</v>
      </c>
      <c r="F7269" s="428">
        <v>32.520000000000003</v>
      </c>
      <c r="G7269" s="429">
        <v>1.19</v>
      </c>
      <c r="H7269" s="430"/>
      <c r="I7269" s="431">
        <v>38.698799999999999</v>
      </c>
      <c r="J7269" s="432"/>
    </row>
    <row r="7270" spans="1:11" hidden="1" outlineLevel="1">
      <c r="A7270" s="423"/>
      <c r="B7270" s="424"/>
      <c r="C7270" s="425">
        <v>79640</v>
      </c>
      <c r="D7270" s="426" t="s">
        <v>25293</v>
      </c>
      <c r="E7270" s="427" t="s">
        <v>65</v>
      </c>
      <c r="F7270" s="428">
        <v>0.21</v>
      </c>
      <c r="G7270" s="429">
        <v>0.56999999999999995</v>
      </c>
      <c r="H7270" s="430"/>
      <c r="I7270" s="431">
        <v>0.1197</v>
      </c>
      <c r="J7270" s="432"/>
    </row>
    <row r="7271" spans="1:11" hidden="1" outlineLevel="1">
      <c r="A7271" s="418">
        <v>100795</v>
      </c>
      <c r="B7271" s="560" t="s">
        <v>25269</v>
      </c>
      <c r="C7271" s="560"/>
      <c r="D7271" s="560"/>
      <c r="E7271" s="560"/>
      <c r="F7271" s="560"/>
      <c r="G7271" s="560"/>
      <c r="H7271" s="419" t="s">
        <v>65</v>
      </c>
      <c r="I7271" s="420"/>
      <c r="J7271" s="421">
        <v>2.8</v>
      </c>
      <c r="K7271" s="422"/>
    </row>
    <row r="7272" spans="1:11" ht="22.5" hidden="1" outlineLevel="1">
      <c r="A7272" s="423"/>
      <c r="B7272" s="424"/>
      <c r="C7272" s="425">
        <v>2036</v>
      </c>
      <c r="D7272" s="426" t="s">
        <v>22875</v>
      </c>
      <c r="E7272" s="427" t="s">
        <v>143</v>
      </c>
      <c r="F7272" s="428">
        <v>19.559999999999999</v>
      </c>
      <c r="G7272" s="429">
        <v>0.08</v>
      </c>
      <c r="H7272" s="430"/>
      <c r="I7272" s="431">
        <v>1.5652999999999999</v>
      </c>
      <c r="J7272" s="432"/>
    </row>
    <row r="7273" spans="1:11" ht="22.5" collapsed="1">
      <c r="A7273" s="423"/>
      <c r="B7273" s="424"/>
      <c r="C7273" s="425">
        <v>59030</v>
      </c>
      <c r="D7273" s="426" t="s">
        <v>23799</v>
      </c>
      <c r="E7273" s="427" t="s">
        <v>65</v>
      </c>
      <c r="F7273" s="428">
        <v>0.41</v>
      </c>
      <c r="G7273" s="429">
        <v>3</v>
      </c>
      <c r="H7273" s="430"/>
      <c r="I7273" s="431">
        <v>1.23</v>
      </c>
      <c r="J7273" s="432"/>
    </row>
    <row r="7274" spans="1:11" hidden="1" outlineLevel="1">
      <c r="A7274" s="418">
        <v>100798</v>
      </c>
      <c r="B7274" s="560" t="s">
        <v>25270</v>
      </c>
      <c r="C7274" s="560"/>
      <c r="D7274" s="560"/>
      <c r="E7274" s="560"/>
      <c r="F7274" s="560"/>
      <c r="G7274" s="560"/>
      <c r="H7274" s="419" t="s">
        <v>65</v>
      </c>
      <c r="I7274" s="420"/>
      <c r="J7274" s="421">
        <v>32.39</v>
      </c>
      <c r="K7274" s="422"/>
    </row>
    <row r="7275" spans="1:11" hidden="1" outlineLevel="1">
      <c r="A7275" s="423"/>
      <c r="B7275" s="424"/>
      <c r="C7275" s="425">
        <v>2020</v>
      </c>
      <c r="D7275" s="426" t="s">
        <v>22869</v>
      </c>
      <c r="E7275" s="427" t="s">
        <v>143</v>
      </c>
      <c r="F7275" s="428">
        <v>24.28</v>
      </c>
      <c r="G7275" s="429">
        <v>0.23</v>
      </c>
      <c r="H7275" s="430"/>
      <c r="I7275" s="431">
        <v>5.5853999999999999</v>
      </c>
      <c r="J7275" s="432"/>
    </row>
    <row r="7276" spans="1:11" collapsed="1">
      <c r="A7276" s="423"/>
      <c r="B7276" s="424"/>
      <c r="C7276" s="425">
        <v>2099</v>
      </c>
      <c r="D7276" s="426" t="s">
        <v>22817</v>
      </c>
      <c r="E7276" s="427" t="s">
        <v>143</v>
      </c>
      <c r="F7276" s="428">
        <v>19.59</v>
      </c>
      <c r="G7276" s="429">
        <v>0.75</v>
      </c>
      <c r="H7276" s="430"/>
      <c r="I7276" s="431">
        <v>14.694599999999999</v>
      </c>
      <c r="J7276" s="432"/>
    </row>
    <row r="7277" spans="1:11" ht="22.5" hidden="1" outlineLevel="1">
      <c r="A7277" s="423"/>
      <c r="B7277" s="424"/>
      <c r="C7277" s="425">
        <v>10601</v>
      </c>
      <c r="D7277" s="426" t="s">
        <v>23052</v>
      </c>
      <c r="E7277" s="427" t="s">
        <v>63</v>
      </c>
      <c r="F7277" s="428">
        <v>237.42</v>
      </c>
      <c r="G7277" s="429">
        <v>5.0999999999999997E-2</v>
      </c>
      <c r="H7277" s="430"/>
      <c r="I7277" s="431">
        <v>12.1084</v>
      </c>
      <c r="J7277" s="432"/>
    </row>
    <row r="7278" spans="1:11" ht="23.25" hidden="1" customHeight="1" outlineLevel="1">
      <c r="A7278" s="418">
        <v>100802</v>
      </c>
      <c r="B7278" s="560" t="s">
        <v>25477</v>
      </c>
      <c r="C7278" s="560"/>
      <c r="D7278" s="560"/>
      <c r="E7278" s="560"/>
      <c r="F7278" s="560"/>
      <c r="G7278" s="560"/>
      <c r="H7278" s="419" t="s">
        <v>65</v>
      </c>
      <c r="I7278" s="420"/>
      <c r="J7278" s="421">
        <v>271.77999999999997</v>
      </c>
      <c r="K7278" s="422"/>
    </row>
    <row r="7279" spans="1:11" hidden="1" outlineLevel="1">
      <c r="A7279" s="423"/>
      <c r="B7279" s="424"/>
      <c r="C7279" s="425">
        <v>2035</v>
      </c>
      <c r="D7279" s="426" t="s">
        <v>22874</v>
      </c>
      <c r="E7279" s="427" t="s">
        <v>143</v>
      </c>
      <c r="F7279" s="428">
        <v>24.15</v>
      </c>
      <c r="G7279" s="429">
        <v>1.8</v>
      </c>
      <c r="H7279" s="430"/>
      <c r="I7279" s="431">
        <v>43.480499999999999</v>
      </c>
      <c r="J7279" s="432"/>
    </row>
    <row r="7280" spans="1:11" ht="22.5" collapsed="1">
      <c r="A7280" s="423"/>
      <c r="B7280" s="424"/>
      <c r="C7280" s="425">
        <v>2036</v>
      </c>
      <c r="D7280" s="426" t="s">
        <v>22875</v>
      </c>
      <c r="E7280" s="427" t="s">
        <v>143</v>
      </c>
      <c r="F7280" s="428">
        <v>19.559999999999999</v>
      </c>
      <c r="G7280" s="429">
        <v>1.8</v>
      </c>
      <c r="H7280" s="430"/>
      <c r="I7280" s="431">
        <v>35.220599999999997</v>
      </c>
      <c r="J7280" s="432"/>
    </row>
    <row r="7281" spans="1:11" ht="45" hidden="1" outlineLevel="1">
      <c r="A7281" s="423"/>
      <c r="B7281" s="424"/>
      <c r="C7281" s="425">
        <v>70407</v>
      </c>
      <c r="D7281" s="426" t="s">
        <v>25478</v>
      </c>
      <c r="E7281" s="427" t="s">
        <v>65</v>
      </c>
      <c r="F7281" s="428">
        <v>137.56</v>
      </c>
      <c r="G7281" s="429">
        <v>1.4</v>
      </c>
      <c r="H7281" s="430"/>
      <c r="I7281" s="431">
        <v>192.584</v>
      </c>
      <c r="J7281" s="432"/>
    </row>
    <row r="7282" spans="1:11" hidden="1" outlineLevel="1">
      <c r="A7282" s="423"/>
      <c r="B7282" s="424"/>
      <c r="C7282" s="425">
        <v>79641</v>
      </c>
      <c r="D7282" s="426" t="s">
        <v>25380</v>
      </c>
      <c r="E7282" s="427" t="s">
        <v>65</v>
      </c>
      <c r="F7282" s="428">
        <v>0.28999999999999998</v>
      </c>
      <c r="G7282" s="429">
        <v>1.69</v>
      </c>
      <c r="H7282" s="430"/>
      <c r="I7282" s="431">
        <v>0.49009999999999998</v>
      </c>
      <c r="J7282" s="432"/>
    </row>
    <row r="7283" spans="1:11" hidden="1" outlineLevel="1">
      <c r="A7283" s="418">
        <v>100803</v>
      </c>
      <c r="B7283" s="560" t="s">
        <v>25479</v>
      </c>
      <c r="C7283" s="560"/>
      <c r="D7283" s="560"/>
      <c r="E7283" s="560"/>
      <c r="F7283" s="560"/>
      <c r="G7283" s="560"/>
      <c r="H7283" s="419" t="s">
        <v>65</v>
      </c>
      <c r="I7283" s="420"/>
      <c r="J7283" s="421">
        <v>308.05</v>
      </c>
      <c r="K7283" s="422"/>
    </row>
    <row r="7284" spans="1:11" hidden="1" outlineLevel="1">
      <c r="A7284" s="423"/>
      <c r="B7284" s="424"/>
      <c r="C7284" s="425">
        <v>2035</v>
      </c>
      <c r="D7284" s="426" t="s">
        <v>22874</v>
      </c>
      <c r="E7284" s="427" t="s">
        <v>143</v>
      </c>
      <c r="F7284" s="428">
        <v>24.15</v>
      </c>
      <c r="G7284" s="429">
        <v>2</v>
      </c>
      <c r="H7284" s="430"/>
      <c r="I7284" s="431">
        <v>48.311700000000002</v>
      </c>
      <c r="J7284" s="432"/>
    </row>
    <row r="7285" spans="1:11" ht="22.5" collapsed="1">
      <c r="A7285" s="423"/>
      <c r="B7285" s="424"/>
      <c r="C7285" s="425">
        <v>2036</v>
      </c>
      <c r="D7285" s="426" t="s">
        <v>22875</v>
      </c>
      <c r="E7285" s="427" t="s">
        <v>143</v>
      </c>
      <c r="F7285" s="428">
        <v>19.559999999999999</v>
      </c>
      <c r="G7285" s="429">
        <v>2</v>
      </c>
      <c r="H7285" s="430"/>
      <c r="I7285" s="431">
        <v>39.134</v>
      </c>
      <c r="J7285" s="432"/>
    </row>
    <row r="7286" spans="1:11" ht="45" hidden="1" outlineLevel="1">
      <c r="A7286" s="423"/>
      <c r="B7286" s="424"/>
      <c r="C7286" s="425">
        <v>70408</v>
      </c>
      <c r="D7286" s="426" t="s">
        <v>25480</v>
      </c>
      <c r="E7286" s="427" t="s">
        <v>65</v>
      </c>
      <c r="F7286" s="428">
        <v>169.27</v>
      </c>
      <c r="G7286" s="429">
        <v>1.3</v>
      </c>
      <c r="H7286" s="430"/>
      <c r="I7286" s="431">
        <v>220.05099999999999</v>
      </c>
      <c r="J7286" s="432"/>
    </row>
    <row r="7287" spans="1:11" hidden="1" outlineLevel="1">
      <c r="A7287" s="423"/>
      <c r="B7287" s="424"/>
      <c r="C7287" s="425">
        <v>79641</v>
      </c>
      <c r="D7287" s="426" t="s">
        <v>25380</v>
      </c>
      <c r="E7287" s="427" t="s">
        <v>65</v>
      </c>
      <c r="F7287" s="428">
        <v>0.28999999999999998</v>
      </c>
      <c r="G7287" s="429">
        <v>1.92</v>
      </c>
      <c r="H7287" s="430"/>
      <c r="I7287" s="431">
        <v>0.55679999999999996</v>
      </c>
      <c r="J7287" s="432"/>
    </row>
    <row r="7288" spans="1:11" hidden="1" outlineLevel="1">
      <c r="A7288" s="418">
        <v>100805</v>
      </c>
      <c r="B7288" s="560" t="s">
        <v>25481</v>
      </c>
      <c r="C7288" s="560"/>
      <c r="D7288" s="560"/>
      <c r="E7288" s="560"/>
      <c r="F7288" s="560"/>
      <c r="G7288" s="560"/>
      <c r="H7288" s="419" t="s">
        <v>65</v>
      </c>
      <c r="I7288" s="420"/>
      <c r="J7288" s="421">
        <v>419.21</v>
      </c>
      <c r="K7288" s="422"/>
    </row>
    <row r="7289" spans="1:11" hidden="1" outlineLevel="1">
      <c r="A7289" s="423"/>
      <c r="B7289" s="424"/>
      <c r="C7289" s="425">
        <v>2035</v>
      </c>
      <c r="D7289" s="426" t="s">
        <v>22874</v>
      </c>
      <c r="E7289" s="427" t="s">
        <v>143</v>
      </c>
      <c r="F7289" s="428">
        <v>24.15</v>
      </c>
      <c r="G7289" s="429">
        <v>2.25</v>
      </c>
      <c r="H7289" s="430"/>
      <c r="I7289" s="431">
        <v>54.3506</v>
      </c>
      <c r="J7289" s="432"/>
    </row>
    <row r="7290" spans="1:11" ht="22.5" collapsed="1">
      <c r="A7290" s="423"/>
      <c r="B7290" s="424"/>
      <c r="C7290" s="425">
        <v>2036</v>
      </c>
      <c r="D7290" s="426" t="s">
        <v>22875</v>
      </c>
      <c r="E7290" s="427" t="s">
        <v>143</v>
      </c>
      <c r="F7290" s="428">
        <v>19.559999999999999</v>
      </c>
      <c r="G7290" s="429">
        <v>2.25</v>
      </c>
      <c r="H7290" s="430"/>
      <c r="I7290" s="431">
        <v>44.025700000000001</v>
      </c>
      <c r="J7290" s="432"/>
    </row>
    <row r="7291" spans="1:11" ht="45" hidden="1" outlineLevel="1">
      <c r="A7291" s="423"/>
      <c r="B7291" s="424"/>
      <c r="C7291" s="425">
        <v>70410</v>
      </c>
      <c r="D7291" s="426" t="s">
        <v>25482</v>
      </c>
      <c r="E7291" s="427" t="s">
        <v>65</v>
      </c>
      <c r="F7291" s="428">
        <v>246.24</v>
      </c>
      <c r="G7291" s="429">
        <v>1.3</v>
      </c>
      <c r="H7291" s="430"/>
      <c r="I7291" s="431">
        <v>320.11200000000002</v>
      </c>
      <c r="J7291" s="432"/>
    </row>
    <row r="7292" spans="1:11" hidden="1" outlineLevel="1">
      <c r="A7292" s="423"/>
      <c r="B7292" s="424"/>
      <c r="C7292" s="425">
        <v>79641</v>
      </c>
      <c r="D7292" s="426" t="s">
        <v>25380</v>
      </c>
      <c r="E7292" s="427" t="s">
        <v>65</v>
      </c>
      <c r="F7292" s="428">
        <v>0.28999999999999998</v>
      </c>
      <c r="G7292" s="429">
        <v>2.48</v>
      </c>
      <c r="H7292" s="430"/>
      <c r="I7292" s="431">
        <v>0.71919999999999995</v>
      </c>
      <c r="J7292" s="432"/>
    </row>
    <row r="7293" spans="1:11" hidden="1" outlineLevel="1">
      <c r="A7293" s="418">
        <v>100806</v>
      </c>
      <c r="B7293" s="560" t="s">
        <v>25483</v>
      </c>
      <c r="C7293" s="560"/>
      <c r="D7293" s="560"/>
      <c r="E7293" s="560"/>
      <c r="F7293" s="560"/>
      <c r="G7293" s="560"/>
      <c r="H7293" s="419" t="s">
        <v>65</v>
      </c>
      <c r="I7293" s="420"/>
      <c r="J7293" s="421">
        <v>629.75</v>
      </c>
      <c r="K7293" s="422"/>
    </row>
    <row r="7294" spans="1:11" hidden="1" outlineLevel="1">
      <c r="A7294" s="423"/>
      <c r="B7294" s="424"/>
      <c r="C7294" s="425">
        <v>2035</v>
      </c>
      <c r="D7294" s="426" t="s">
        <v>22874</v>
      </c>
      <c r="E7294" s="427" t="s">
        <v>143</v>
      </c>
      <c r="F7294" s="428">
        <v>24.15</v>
      </c>
      <c r="G7294" s="429">
        <v>2.5</v>
      </c>
      <c r="H7294" s="430"/>
      <c r="I7294" s="431">
        <v>60.389600000000002</v>
      </c>
      <c r="J7294" s="432"/>
    </row>
    <row r="7295" spans="1:11" ht="22.5" collapsed="1">
      <c r="A7295" s="423"/>
      <c r="B7295" s="424"/>
      <c r="C7295" s="425">
        <v>2036</v>
      </c>
      <c r="D7295" s="426" t="s">
        <v>22875</v>
      </c>
      <c r="E7295" s="427" t="s">
        <v>143</v>
      </c>
      <c r="F7295" s="428">
        <v>19.559999999999999</v>
      </c>
      <c r="G7295" s="429">
        <v>2.5</v>
      </c>
      <c r="H7295" s="430"/>
      <c r="I7295" s="431">
        <v>48.917499999999997</v>
      </c>
      <c r="J7295" s="432"/>
    </row>
    <row r="7296" spans="1:11" ht="45" hidden="1" outlineLevel="1">
      <c r="A7296" s="423"/>
      <c r="B7296" s="424"/>
      <c r="C7296" s="425">
        <v>70413</v>
      </c>
      <c r="D7296" s="426" t="s">
        <v>25484</v>
      </c>
      <c r="E7296" s="427" t="s">
        <v>65</v>
      </c>
      <c r="F7296" s="428">
        <v>399.6</v>
      </c>
      <c r="G7296" s="429">
        <v>1.3</v>
      </c>
      <c r="H7296" s="430"/>
      <c r="I7296" s="431">
        <v>519.48</v>
      </c>
      <c r="J7296" s="432"/>
    </row>
    <row r="7297" spans="1:11" hidden="1" outlineLevel="1">
      <c r="A7297" s="423"/>
      <c r="B7297" s="424"/>
      <c r="C7297" s="425">
        <v>79641</v>
      </c>
      <c r="D7297" s="426" t="s">
        <v>25380</v>
      </c>
      <c r="E7297" s="427" t="s">
        <v>65</v>
      </c>
      <c r="F7297" s="428">
        <v>0.28999999999999998</v>
      </c>
      <c r="G7297" s="429">
        <v>3.32</v>
      </c>
      <c r="H7297" s="430"/>
      <c r="I7297" s="431">
        <v>0.96279999999999999</v>
      </c>
      <c r="J7297" s="432"/>
    </row>
    <row r="7298" spans="1:11" hidden="1" outlineLevel="1">
      <c r="A7298" s="418">
        <v>100831</v>
      </c>
      <c r="B7298" s="560" t="s">
        <v>25395</v>
      </c>
      <c r="C7298" s="560"/>
      <c r="D7298" s="560"/>
      <c r="E7298" s="560"/>
      <c r="F7298" s="560"/>
      <c r="G7298" s="560"/>
      <c r="H7298" s="419" t="s">
        <v>60</v>
      </c>
      <c r="I7298" s="420"/>
      <c r="J7298" s="421">
        <v>374.47</v>
      </c>
      <c r="K7298" s="422"/>
    </row>
    <row r="7299" spans="1:11" hidden="1" outlineLevel="1">
      <c r="A7299" s="423"/>
      <c r="B7299" s="424"/>
      <c r="C7299" s="425">
        <v>2035</v>
      </c>
      <c r="D7299" s="426" t="s">
        <v>22874</v>
      </c>
      <c r="E7299" s="427" t="s">
        <v>143</v>
      </c>
      <c r="F7299" s="428">
        <v>24.15</v>
      </c>
      <c r="G7299" s="429">
        <v>1.1499999999999999</v>
      </c>
      <c r="H7299" s="430"/>
      <c r="I7299" s="431">
        <v>27.779199999999999</v>
      </c>
      <c r="J7299" s="432"/>
    </row>
    <row r="7300" spans="1:11" ht="22.5" collapsed="1">
      <c r="A7300" s="423"/>
      <c r="B7300" s="424"/>
      <c r="C7300" s="425">
        <v>2036</v>
      </c>
      <c r="D7300" s="426" t="s">
        <v>22875</v>
      </c>
      <c r="E7300" s="427" t="s">
        <v>143</v>
      </c>
      <c r="F7300" s="428">
        <v>19.559999999999999</v>
      </c>
      <c r="G7300" s="429">
        <v>1.1499999999999999</v>
      </c>
      <c r="H7300" s="430"/>
      <c r="I7300" s="431">
        <v>22.501999999999999</v>
      </c>
      <c r="J7300" s="432"/>
    </row>
    <row r="7301" spans="1:11" ht="33.75" hidden="1" outlineLevel="1">
      <c r="A7301" s="423"/>
      <c r="B7301" s="424"/>
      <c r="C7301" s="425">
        <v>74407</v>
      </c>
      <c r="D7301" s="426" t="s">
        <v>25396</v>
      </c>
      <c r="E7301" s="427" t="s">
        <v>9779</v>
      </c>
      <c r="F7301" s="428">
        <v>323.83999999999997</v>
      </c>
      <c r="G7301" s="429">
        <v>1</v>
      </c>
      <c r="H7301" s="430"/>
      <c r="I7301" s="431">
        <v>323.83999999999997</v>
      </c>
      <c r="J7301" s="432"/>
    </row>
    <row r="7302" spans="1:11" hidden="1" outlineLevel="1">
      <c r="A7302" s="423"/>
      <c r="B7302" s="424"/>
      <c r="C7302" s="425">
        <v>79641</v>
      </c>
      <c r="D7302" s="426" t="s">
        <v>25380</v>
      </c>
      <c r="E7302" s="427" t="s">
        <v>65</v>
      </c>
      <c r="F7302" s="428">
        <v>0.28999999999999998</v>
      </c>
      <c r="G7302" s="429">
        <v>1.2</v>
      </c>
      <c r="H7302" s="430"/>
      <c r="I7302" s="431">
        <v>0.34799999999999998</v>
      </c>
      <c r="J7302" s="432"/>
    </row>
    <row r="7303" spans="1:11" hidden="1" outlineLevel="1">
      <c r="A7303" s="418">
        <v>100832</v>
      </c>
      <c r="B7303" s="560" t="s">
        <v>25397</v>
      </c>
      <c r="C7303" s="560"/>
      <c r="D7303" s="560"/>
      <c r="E7303" s="560"/>
      <c r="F7303" s="560"/>
      <c r="G7303" s="560"/>
      <c r="H7303" s="419" t="s">
        <v>60</v>
      </c>
      <c r="I7303" s="420"/>
      <c r="J7303" s="421">
        <v>548.24</v>
      </c>
      <c r="K7303" s="422"/>
    </row>
    <row r="7304" spans="1:11" hidden="1" outlineLevel="1">
      <c r="A7304" s="423"/>
      <c r="B7304" s="424"/>
      <c r="C7304" s="425">
        <v>2035</v>
      </c>
      <c r="D7304" s="426" t="s">
        <v>22874</v>
      </c>
      <c r="E7304" s="427" t="s">
        <v>143</v>
      </c>
      <c r="F7304" s="428">
        <v>24.15</v>
      </c>
      <c r="G7304" s="429">
        <v>1.1499999999999999</v>
      </c>
      <c r="H7304" s="430"/>
      <c r="I7304" s="431">
        <v>27.779199999999999</v>
      </c>
      <c r="J7304" s="432"/>
    </row>
    <row r="7305" spans="1:11" ht="22.5" collapsed="1">
      <c r="A7305" s="423"/>
      <c r="B7305" s="424"/>
      <c r="C7305" s="425">
        <v>2036</v>
      </c>
      <c r="D7305" s="426" t="s">
        <v>22875</v>
      </c>
      <c r="E7305" s="427" t="s">
        <v>143</v>
      </c>
      <c r="F7305" s="428">
        <v>19.559999999999999</v>
      </c>
      <c r="G7305" s="429">
        <v>1.1499999999999999</v>
      </c>
      <c r="H7305" s="430"/>
      <c r="I7305" s="431">
        <v>22.501999999999999</v>
      </c>
      <c r="J7305" s="432"/>
    </row>
    <row r="7306" spans="1:11" ht="33.75" hidden="1" outlineLevel="1">
      <c r="A7306" s="423"/>
      <c r="B7306" s="424"/>
      <c r="C7306" s="425">
        <v>74408</v>
      </c>
      <c r="D7306" s="426" t="s">
        <v>25398</v>
      </c>
      <c r="E7306" s="427" t="s">
        <v>9779</v>
      </c>
      <c r="F7306" s="428">
        <v>497.54</v>
      </c>
      <c r="G7306" s="429">
        <v>1</v>
      </c>
      <c r="H7306" s="430"/>
      <c r="I7306" s="431">
        <v>497.54</v>
      </c>
      <c r="J7306" s="432"/>
    </row>
    <row r="7307" spans="1:11" hidden="1" outlineLevel="1">
      <c r="A7307" s="423"/>
      <c r="B7307" s="424"/>
      <c r="C7307" s="425">
        <v>79641</v>
      </c>
      <c r="D7307" s="426" t="s">
        <v>25380</v>
      </c>
      <c r="E7307" s="427" t="s">
        <v>65</v>
      </c>
      <c r="F7307" s="428">
        <v>0.28999999999999998</v>
      </c>
      <c r="G7307" s="429">
        <v>1.44</v>
      </c>
      <c r="H7307" s="430"/>
      <c r="I7307" s="431">
        <v>0.41760000000000003</v>
      </c>
      <c r="J7307" s="432"/>
    </row>
    <row r="7308" spans="1:11" hidden="1" outlineLevel="1">
      <c r="A7308" s="418">
        <v>100834</v>
      </c>
      <c r="B7308" s="560" t="s">
        <v>25399</v>
      </c>
      <c r="C7308" s="560"/>
      <c r="D7308" s="560"/>
      <c r="E7308" s="560"/>
      <c r="F7308" s="560"/>
      <c r="G7308" s="560"/>
      <c r="H7308" s="419" t="s">
        <v>60</v>
      </c>
      <c r="I7308" s="420"/>
      <c r="J7308" s="421">
        <v>907.55</v>
      </c>
      <c r="K7308" s="422"/>
    </row>
    <row r="7309" spans="1:11" hidden="1" outlineLevel="1">
      <c r="A7309" s="423"/>
      <c r="B7309" s="424"/>
      <c r="C7309" s="425">
        <v>2035</v>
      </c>
      <c r="D7309" s="426" t="s">
        <v>22874</v>
      </c>
      <c r="E7309" s="427" t="s">
        <v>143</v>
      </c>
      <c r="F7309" s="428">
        <v>24.15</v>
      </c>
      <c r="G7309" s="429">
        <v>1.48</v>
      </c>
      <c r="H7309" s="430"/>
      <c r="I7309" s="431">
        <v>35.750599999999999</v>
      </c>
      <c r="J7309" s="432"/>
    </row>
    <row r="7310" spans="1:11" ht="22.5" collapsed="1">
      <c r="A7310" s="423"/>
      <c r="B7310" s="424"/>
      <c r="C7310" s="425">
        <v>2036</v>
      </c>
      <c r="D7310" s="426" t="s">
        <v>22875</v>
      </c>
      <c r="E7310" s="427" t="s">
        <v>143</v>
      </c>
      <c r="F7310" s="428">
        <v>19.559999999999999</v>
      </c>
      <c r="G7310" s="429">
        <v>1.48</v>
      </c>
      <c r="H7310" s="430"/>
      <c r="I7310" s="431">
        <v>28.959099999999999</v>
      </c>
      <c r="J7310" s="432"/>
    </row>
    <row r="7311" spans="1:11" ht="33.75" hidden="1" outlineLevel="1">
      <c r="A7311" s="423"/>
      <c r="B7311" s="424"/>
      <c r="C7311" s="425">
        <v>74410</v>
      </c>
      <c r="D7311" s="426" t="s">
        <v>25400</v>
      </c>
      <c r="E7311" s="427" t="s">
        <v>9779</v>
      </c>
      <c r="F7311" s="428">
        <v>842.28</v>
      </c>
      <c r="G7311" s="429">
        <v>1</v>
      </c>
      <c r="H7311" s="430"/>
      <c r="I7311" s="431">
        <v>842.28</v>
      </c>
      <c r="J7311" s="432"/>
    </row>
    <row r="7312" spans="1:11" hidden="1" outlineLevel="1">
      <c r="A7312" s="423"/>
      <c r="B7312" s="424"/>
      <c r="C7312" s="425">
        <v>79641</v>
      </c>
      <c r="D7312" s="426" t="s">
        <v>25380</v>
      </c>
      <c r="E7312" s="427" t="s">
        <v>65</v>
      </c>
      <c r="F7312" s="428">
        <v>0.28999999999999998</v>
      </c>
      <c r="G7312" s="429">
        <v>1.92</v>
      </c>
      <c r="H7312" s="430"/>
      <c r="I7312" s="431">
        <v>0.55679999999999996</v>
      </c>
      <c r="J7312" s="432"/>
    </row>
    <row r="7313" spans="1:11" hidden="1" outlineLevel="1">
      <c r="A7313" s="418">
        <v>100849</v>
      </c>
      <c r="B7313" s="560" t="s">
        <v>25270</v>
      </c>
      <c r="C7313" s="560"/>
      <c r="D7313" s="560"/>
      <c r="E7313" s="560"/>
      <c r="F7313" s="560"/>
      <c r="G7313" s="560"/>
      <c r="H7313" s="419" t="s">
        <v>65</v>
      </c>
      <c r="I7313" s="420"/>
      <c r="J7313" s="421">
        <v>32.39</v>
      </c>
      <c r="K7313" s="422"/>
    </row>
    <row r="7314" spans="1:11" hidden="1" outlineLevel="1">
      <c r="A7314" s="423"/>
      <c r="B7314" s="424"/>
      <c r="C7314" s="425">
        <v>2020</v>
      </c>
      <c r="D7314" s="426" t="s">
        <v>22869</v>
      </c>
      <c r="E7314" s="427" t="s">
        <v>143</v>
      </c>
      <c r="F7314" s="428">
        <v>24.28</v>
      </c>
      <c r="G7314" s="429">
        <v>0.23</v>
      </c>
      <c r="H7314" s="430"/>
      <c r="I7314" s="431">
        <v>5.5853999999999999</v>
      </c>
      <c r="J7314" s="432"/>
    </row>
    <row r="7315" spans="1:11" collapsed="1">
      <c r="A7315" s="423"/>
      <c r="B7315" s="424"/>
      <c r="C7315" s="425">
        <v>2099</v>
      </c>
      <c r="D7315" s="426" t="s">
        <v>22817</v>
      </c>
      <c r="E7315" s="427" t="s">
        <v>143</v>
      </c>
      <c r="F7315" s="428">
        <v>19.59</v>
      </c>
      <c r="G7315" s="429">
        <v>0.75</v>
      </c>
      <c r="H7315" s="430"/>
      <c r="I7315" s="431">
        <v>14.694599999999999</v>
      </c>
      <c r="J7315" s="432"/>
    </row>
    <row r="7316" spans="1:11" ht="22.5" hidden="1" outlineLevel="1">
      <c r="A7316" s="423"/>
      <c r="B7316" s="424"/>
      <c r="C7316" s="425">
        <v>10601</v>
      </c>
      <c r="D7316" s="426" t="s">
        <v>23052</v>
      </c>
      <c r="E7316" s="427" t="s">
        <v>63</v>
      </c>
      <c r="F7316" s="428">
        <v>237.42</v>
      </c>
      <c r="G7316" s="429">
        <v>5.0999999999999997E-2</v>
      </c>
      <c r="H7316" s="430"/>
      <c r="I7316" s="431">
        <v>12.1084</v>
      </c>
      <c r="J7316" s="432"/>
    </row>
    <row r="7317" spans="1:11" ht="27" hidden="1" customHeight="1" outlineLevel="1">
      <c r="A7317" s="418">
        <v>100850</v>
      </c>
      <c r="B7317" s="560" t="s">
        <v>25485</v>
      </c>
      <c r="C7317" s="560"/>
      <c r="D7317" s="560"/>
      <c r="E7317" s="560"/>
      <c r="F7317" s="560"/>
      <c r="G7317" s="560"/>
      <c r="H7317" s="419" t="s">
        <v>60</v>
      </c>
      <c r="I7317" s="420"/>
      <c r="J7317" s="421">
        <v>741.81</v>
      </c>
      <c r="K7317" s="422"/>
    </row>
    <row r="7318" spans="1:11" hidden="1" outlineLevel="1">
      <c r="A7318" s="423"/>
      <c r="B7318" s="424"/>
      <c r="C7318" s="425">
        <v>2020</v>
      </c>
      <c r="D7318" s="426" t="s">
        <v>22869</v>
      </c>
      <c r="E7318" s="427" t="s">
        <v>143</v>
      </c>
      <c r="F7318" s="428">
        <v>24.28</v>
      </c>
      <c r="G7318" s="429">
        <v>4</v>
      </c>
      <c r="H7318" s="430"/>
      <c r="I7318" s="431">
        <v>97.138999999999996</v>
      </c>
      <c r="J7318" s="432"/>
    </row>
    <row r="7319" spans="1:11" collapsed="1">
      <c r="A7319" s="423"/>
      <c r="B7319" s="424"/>
      <c r="C7319" s="425">
        <v>2035</v>
      </c>
      <c r="D7319" s="426" t="s">
        <v>22874</v>
      </c>
      <c r="E7319" s="427" t="s">
        <v>143</v>
      </c>
      <c r="F7319" s="428">
        <v>24.15</v>
      </c>
      <c r="G7319" s="429">
        <v>1.8</v>
      </c>
      <c r="H7319" s="430"/>
      <c r="I7319" s="431">
        <v>43.480499999999999</v>
      </c>
      <c r="J7319" s="432"/>
    </row>
    <row r="7320" spans="1:11" ht="22.5" hidden="1" outlineLevel="1">
      <c r="A7320" s="423"/>
      <c r="B7320" s="424"/>
      <c r="C7320" s="425">
        <v>2036</v>
      </c>
      <c r="D7320" s="426" t="s">
        <v>22875</v>
      </c>
      <c r="E7320" s="427" t="s">
        <v>143</v>
      </c>
      <c r="F7320" s="428">
        <v>19.559999999999999</v>
      </c>
      <c r="G7320" s="429">
        <v>1.8</v>
      </c>
      <c r="H7320" s="430"/>
      <c r="I7320" s="431">
        <v>35.220599999999997</v>
      </c>
      <c r="J7320" s="432"/>
    </row>
    <row r="7321" spans="1:11" hidden="1" outlineLevel="1">
      <c r="A7321" s="423"/>
      <c r="B7321" s="424"/>
      <c r="C7321" s="425">
        <v>2099</v>
      </c>
      <c r="D7321" s="426" t="s">
        <v>22817</v>
      </c>
      <c r="E7321" s="427" t="s">
        <v>143</v>
      </c>
      <c r="F7321" s="428">
        <v>19.59</v>
      </c>
      <c r="G7321" s="429">
        <v>3.77</v>
      </c>
      <c r="H7321" s="430"/>
      <c r="I7321" s="431">
        <v>73.864800000000002</v>
      </c>
      <c r="J7321" s="432"/>
    </row>
    <row r="7322" spans="1:11" ht="22.5" hidden="1" outlineLevel="1">
      <c r="A7322" s="423"/>
      <c r="B7322" s="424"/>
      <c r="C7322" s="425">
        <v>10636</v>
      </c>
      <c r="D7322" s="426" t="s">
        <v>22907</v>
      </c>
      <c r="E7322" s="427" t="s">
        <v>63</v>
      </c>
      <c r="F7322" s="428">
        <v>493.84</v>
      </c>
      <c r="G7322" s="429">
        <v>1.8499999999999999E-2</v>
      </c>
      <c r="H7322" s="430"/>
      <c r="I7322" s="431">
        <v>9.1359999999999992</v>
      </c>
      <c r="J7322" s="432"/>
    </row>
    <row r="7323" spans="1:11" ht="22.5" hidden="1" outlineLevel="1">
      <c r="A7323" s="423"/>
      <c r="B7323" s="424"/>
      <c r="C7323" s="425">
        <v>10648</v>
      </c>
      <c r="D7323" s="426" t="s">
        <v>22908</v>
      </c>
      <c r="E7323" s="427" t="s">
        <v>63</v>
      </c>
      <c r="F7323" s="428">
        <v>582.22</v>
      </c>
      <c r="G7323" s="429">
        <v>8.4000000000000005E-2</v>
      </c>
      <c r="H7323" s="430"/>
      <c r="I7323" s="431">
        <v>48.906599999999997</v>
      </c>
      <c r="J7323" s="432"/>
    </row>
    <row r="7324" spans="1:11" ht="22.5" hidden="1" outlineLevel="1">
      <c r="A7324" s="423"/>
      <c r="B7324" s="424"/>
      <c r="C7324" s="425">
        <v>12580</v>
      </c>
      <c r="D7324" s="426" t="s">
        <v>22909</v>
      </c>
      <c r="E7324" s="427" t="s">
        <v>9779</v>
      </c>
      <c r="F7324" s="428">
        <v>0.5</v>
      </c>
      <c r="G7324" s="429">
        <v>80</v>
      </c>
      <c r="H7324" s="430"/>
      <c r="I7324" s="431">
        <v>40</v>
      </c>
      <c r="J7324" s="432"/>
    </row>
    <row r="7325" spans="1:11" hidden="1" outlineLevel="1">
      <c r="A7325" s="423"/>
      <c r="B7325" s="424"/>
      <c r="C7325" s="425">
        <v>37509</v>
      </c>
      <c r="D7325" s="426" t="s">
        <v>23148</v>
      </c>
      <c r="E7325" s="427" t="s">
        <v>96</v>
      </c>
      <c r="F7325" s="428">
        <v>44.24</v>
      </c>
      <c r="G7325" s="429">
        <v>0.06</v>
      </c>
      <c r="H7325" s="430"/>
      <c r="I7325" s="431">
        <v>2.6543999999999999</v>
      </c>
      <c r="J7325" s="432"/>
    </row>
    <row r="7326" spans="1:11" ht="56.25" hidden="1" outlineLevel="1">
      <c r="A7326" s="423"/>
      <c r="B7326" s="424"/>
      <c r="C7326" s="425">
        <v>74457</v>
      </c>
      <c r="D7326" s="426" t="s">
        <v>25417</v>
      </c>
      <c r="E7326" s="427" t="s">
        <v>9779</v>
      </c>
      <c r="F7326" s="428">
        <v>390.38</v>
      </c>
      <c r="G7326" s="429">
        <v>1</v>
      </c>
      <c r="H7326" s="430"/>
      <c r="I7326" s="431">
        <v>390.38</v>
      </c>
      <c r="J7326" s="432"/>
    </row>
    <row r="7327" spans="1:11" ht="22.5" hidden="1" outlineLevel="1">
      <c r="A7327" s="423"/>
      <c r="B7327" s="424"/>
      <c r="C7327" s="425">
        <v>79636</v>
      </c>
      <c r="D7327" s="426" t="s">
        <v>25276</v>
      </c>
      <c r="E7327" s="427" t="s">
        <v>22861</v>
      </c>
      <c r="F7327" s="428">
        <v>20.65</v>
      </c>
      <c r="G7327" s="429">
        <v>0.05</v>
      </c>
      <c r="H7327" s="430"/>
      <c r="I7327" s="431">
        <v>1.0325</v>
      </c>
      <c r="J7327" s="432"/>
    </row>
    <row r="7328" spans="1:11" ht="27" hidden="1" customHeight="1" outlineLevel="1">
      <c r="A7328" s="418">
        <v>100855</v>
      </c>
      <c r="B7328" s="560" t="s">
        <v>25486</v>
      </c>
      <c r="C7328" s="560"/>
      <c r="D7328" s="560"/>
      <c r="E7328" s="560"/>
      <c r="F7328" s="560"/>
      <c r="G7328" s="560"/>
      <c r="H7328" s="419" t="s">
        <v>60</v>
      </c>
      <c r="I7328" s="420"/>
      <c r="J7328" s="421">
        <v>396.69</v>
      </c>
      <c r="K7328" s="422"/>
    </row>
    <row r="7329" spans="1:11" hidden="1" outlineLevel="1">
      <c r="A7329" s="423"/>
      <c r="B7329" s="424"/>
      <c r="C7329" s="425">
        <v>2035</v>
      </c>
      <c r="D7329" s="426" t="s">
        <v>22874</v>
      </c>
      <c r="E7329" s="427" t="s">
        <v>143</v>
      </c>
      <c r="F7329" s="428">
        <v>24.15</v>
      </c>
      <c r="G7329" s="429">
        <v>1.5</v>
      </c>
      <c r="H7329" s="430"/>
      <c r="I7329" s="431">
        <v>36.233699999999999</v>
      </c>
      <c r="J7329" s="432"/>
    </row>
    <row r="7330" spans="1:11" ht="22.5" collapsed="1">
      <c r="A7330" s="423"/>
      <c r="B7330" s="424"/>
      <c r="C7330" s="425">
        <v>2036</v>
      </c>
      <c r="D7330" s="426" t="s">
        <v>22875</v>
      </c>
      <c r="E7330" s="427" t="s">
        <v>143</v>
      </c>
      <c r="F7330" s="428">
        <v>19.559999999999999</v>
      </c>
      <c r="G7330" s="429">
        <v>1.5</v>
      </c>
      <c r="H7330" s="430"/>
      <c r="I7330" s="431">
        <v>29.3505</v>
      </c>
      <c r="J7330" s="432"/>
    </row>
    <row r="7331" spans="1:11" hidden="1" outlineLevel="1">
      <c r="A7331" s="423"/>
      <c r="B7331" s="424"/>
      <c r="C7331" s="425">
        <v>37509</v>
      </c>
      <c r="D7331" s="426" t="s">
        <v>23148</v>
      </c>
      <c r="E7331" s="427" t="s">
        <v>96</v>
      </c>
      <c r="F7331" s="428">
        <v>44.24</v>
      </c>
      <c r="G7331" s="429">
        <v>0.06</v>
      </c>
      <c r="H7331" s="430"/>
      <c r="I7331" s="431">
        <v>2.6543999999999999</v>
      </c>
      <c r="J7331" s="432"/>
    </row>
    <row r="7332" spans="1:11" ht="56.25" hidden="1" outlineLevel="1">
      <c r="A7332" s="423"/>
      <c r="B7332" s="424"/>
      <c r="C7332" s="425">
        <v>78460</v>
      </c>
      <c r="D7332" s="426" t="s">
        <v>25487</v>
      </c>
      <c r="E7332" s="427" t="s">
        <v>9779</v>
      </c>
      <c r="F7332" s="428">
        <v>327.42</v>
      </c>
      <c r="G7332" s="429">
        <v>1</v>
      </c>
      <c r="H7332" s="430"/>
      <c r="I7332" s="431">
        <v>327.42</v>
      </c>
      <c r="J7332" s="432"/>
    </row>
    <row r="7333" spans="1:11" ht="22.5" hidden="1" outlineLevel="1">
      <c r="A7333" s="423"/>
      <c r="B7333" s="424"/>
      <c r="C7333" s="425">
        <v>79636</v>
      </c>
      <c r="D7333" s="426" t="s">
        <v>25276</v>
      </c>
      <c r="E7333" s="427" t="s">
        <v>22861</v>
      </c>
      <c r="F7333" s="428">
        <v>20.65</v>
      </c>
      <c r="G7333" s="429">
        <v>0.05</v>
      </c>
      <c r="H7333" s="430"/>
      <c r="I7333" s="431">
        <v>1.0325</v>
      </c>
      <c r="J7333" s="432"/>
    </row>
    <row r="7334" spans="1:11" ht="27" hidden="1" customHeight="1" outlineLevel="1">
      <c r="A7334" s="418">
        <v>100860</v>
      </c>
      <c r="B7334" s="560" t="s">
        <v>25488</v>
      </c>
      <c r="C7334" s="560"/>
      <c r="D7334" s="560"/>
      <c r="E7334" s="560"/>
      <c r="F7334" s="560"/>
      <c r="G7334" s="560"/>
      <c r="H7334" s="419" t="s">
        <v>60</v>
      </c>
      <c r="I7334" s="420"/>
      <c r="J7334" s="421">
        <v>511.29</v>
      </c>
      <c r="K7334" s="422"/>
    </row>
    <row r="7335" spans="1:11" hidden="1" outlineLevel="1">
      <c r="A7335" s="423"/>
      <c r="B7335" s="424"/>
      <c r="C7335" s="425">
        <v>2035</v>
      </c>
      <c r="D7335" s="426" t="s">
        <v>22874</v>
      </c>
      <c r="E7335" s="427" t="s">
        <v>143</v>
      </c>
      <c r="F7335" s="428">
        <v>24.15</v>
      </c>
      <c r="G7335" s="429">
        <v>3.5</v>
      </c>
      <c r="H7335" s="430"/>
      <c r="I7335" s="431">
        <v>84.545500000000004</v>
      </c>
      <c r="J7335" s="432"/>
    </row>
    <row r="7336" spans="1:11" ht="22.5" collapsed="1">
      <c r="A7336" s="423"/>
      <c r="B7336" s="424"/>
      <c r="C7336" s="425">
        <v>2036</v>
      </c>
      <c r="D7336" s="426" t="s">
        <v>22875</v>
      </c>
      <c r="E7336" s="427" t="s">
        <v>143</v>
      </c>
      <c r="F7336" s="428">
        <v>19.559999999999999</v>
      </c>
      <c r="G7336" s="429">
        <v>3.5</v>
      </c>
      <c r="H7336" s="430"/>
      <c r="I7336" s="431">
        <v>68.484499999999997</v>
      </c>
      <c r="J7336" s="432"/>
    </row>
    <row r="7337" spans="1:11" ht="22.5" hidden="1" outlineLevel="1">
      <c r="A7337" s="423"/>
      <c r="B7337" s="424"/>
      <c r="C7337" s="425">
        <v>78405</v>
      </c>
      <c r="D7337" s="426" t="s">
        <v>25489</v>
      </c>
      <c r="E7337" s="427" t="s">
        <v>9779</v>
      </c>
      <c r="F7337" s="428">
        <v>358.26</v>
      </c>
      <c r="G7337" s="429">
        <v>1</v>
      </c>
      <c r="H7337" s="430"/>
      <c r="I7337" s="431">
        <v>358.26</v>
      </c>
      <c r="J7337" s="432"/>
    </row>
    <row r="7338" spans="1:11" hidden="1" outlineLevel="1">
      <c r="A7338" s="418">
        <v>100865</v>
      </c>
      <c r="B7338" s="560" t="s">
        <v>25490</v>
      </c>
      <c r="C7338" s="560"/>
      <c r="D7338" s="560"/>
      <c r="E7338" s="560"/>
      <c r="F7338" s="560"/>
      <c r="G7338" s="560"/>
      <c r="H7338" s="419" t="s">
        <v>60</v>
      </c>
      <c r="I7338" s="420"/>
      <c r="J7338" s="421">
        <v>386.27</v>
      </c>
      <c r="K7338" s="422"/>
    </row>
    <row r="7339" spans="1:11" ht="22.5" hidden="1" outlineLevel="1">
      <c r="A7339" s="423"/>
      <c r="B7339" s="424"/>
      <c r="C7339" s="425">
        <v>2036</v>
      </c>
      <c r="D7339" s="426" t="s">
        <v>22875</v>
      </c>
      <c r="E7339" s="427" t="s">
        <v>143</v>
      </c>
      <c r="F7339" s="428">
        <v>19.559999999999999</v>
      </c>
      <c r="G7339" s="429">
        <v>0.25</v>
      </c>
      <c r="H7339" s="430"/>
      <c r="I7339" s="431">
        <v>4.8917000000000002</v>
      </c>
      <c r="J7339" s="432"/>
    </row>
    <row r="7340" spans="1:11" ht="22.5" collapsed="1">
      <c r="A7340" s="423"/>
      <c r="B7340" s="424"/>
      <c r="C7340" s="425">
        <v>78465</v>
      </c>
      <c r="D7340" s="426" t="s">
        <v>25491</v>
      </c>
      <c r="E7340" s="427" t="s">
        <v>9779</v>
      </c>
      <c r="F7340" s="428">
        <v>381.38</v>
      </c>
      <c r="G7340" s="429">
        <v>1</v>
      </c>
      <c r="H7340" s="430"/>
      <c r="I7340" s="431">
        <v>381.38</v>
      </c>
      <c r="J7340" s="432"/>
    </row>
    <row r="7341" spans="1:11" hidden="1" outlineLevel="1">
      <c r="A7341" s="418">
        <v>100868</v>
      </c>
      <c r="B7341" s="560" t="s">
        <v>25492</v>
      </c>
      <c r="C7341" s="560"/>
      <c r="D7341" s="560"/>
      <c r="E7341" s="560"/>
      <c r="F7341" s="560"/>
      <c r="G7341" s="560"/>
      <c r="H7341" s="419" t="s">
        <v>60</v>
      </c>
      <c r="I7341" s="420"/>
      <c r="J7341" s="421">
        <v>631.99</v>
      </c>
      <c r="K7341" s="422"/>
    </row>
    <row r="7342" spans="1:11" ht="22.5" hidden="1" outlineLevel="1">
      <c r="A7342" s="423"/>
      <c r="B7342" s="424"/>
      <c r="C7342" s="425">
        <v>2036</v>
      </c>
      <c r="D7342" s="426" t="s">
        <v>22875</v>
      </c>
      <c r="E7342" s="427" t="s">
        <v>143</v>
      </c>
      <c r="F7342" s="428">
        <v>19.559999999999999</v>
      </c>
      <c r="G7342" s="429">
        <v>0.25</v>
      </c>
      <c r="H7342" s="430"/>
      <c r="I7342" s="431">
        <v>4.8917000000000002</v>
      </c>
      <c r="J7342" s="432"/>
    </row>
    <row r="7343" spans="1:11" ht="22.5" collapsed="1">
      <c r="A7343" s="423"/>
      <c r="B7343" s="424"/>
      <c r="C7343" s="425">
        <v>78470</v>
      </c>
      <c r="D7343" s="426" t="s">
        <v>25493</v>
      </c>
      <c r="E7343" s="427" t="s">
        <v>9779</v>
      </c>
      <c r="F7343" s="428">
        <v>627.1</v>
      </c>
      <c r="G7343" s="429">
        <v>1</v>
      </c>
      <c r="H7343" s="430"/>
      <c r="I7343" s="431">
        <v>627.1</v>
      </c>
      <c r="J7343" s="432"/>
    </row>
    <row r="7344" spans="1:11" hidden="1" outlineLevel="1">
      <c r="A7344" s="418">
        <v>100872</v>
      </c>
      <c r="B7344" s="560" t="s">
        <v>25494</v>
      </c>
      <c r="C7344" s="560"/>
      <c r="D7344" s="560"/>
      <c r="E7344" s="560"/>
      <c r="F7344" s="560"/>
      <c r="G7344" s="560"/>
      <c r="H7344" s="419" t="s">
        <v>60</v>
      </c>
      <c r="I7344" s="420"/>
      <c r="J7344" s="421">
        <v>959.26</v>
      </c>
      <c r="K7344" s="422"/>
    </row>
    <row r="7345" spans="1:11" ht="22.5" hidden="1" outlineLevel="1">
      <c r="A7345" s="423"/>
      <c r="B7345" s="424"/>
      <c r="C7345" s="425">
        <v>2036</v>
      </c>
      <c r="D7345" s="426" t="s">
        <v>22875</v>
      </c>
      <c r="E7345" s="427" t="s">
        <v>143</v>
      </c>
      <c r="F7345" s="428">
        <v>19.559999999999999</v>
      </c>
      <c r="G7345" s="429">
        <v>0.25</v>
      </c>
      <c r="H7345" s="430"/>
      <c r="I7345" s="431">
        <v>4.8917000000000002</v>
      </c>
      <c r="J7345" s="432"/>
    </row>
    <row r="7346" spans="1:11" ht="22.5" collapsed="1">
      <c r="A7346" s="423"/>
      <c r="B7346" s="424"/>
      <c r="C7346" s="425">
        <v>78475</v>
      </c>
      <c r="D7346" s="426" t="s">
        <v>25495</v>
      </c>
      <c r="E7346" s="427" t="s">
        <v>9779</v>
      </c>
      <c r="F7346" s="428">
        <v>954.37</v>
      </c>
      <c r="G7346" s="429">
        <v>1</v>
      </c>
      <c r="H7346" s="430"/>
      <c r="I7346" s="431">
        <v>954.37</v>
      </c>
      <c r="J7346" s="432"/>
    </row>
    <row r="7347" spans="1:11" hidden="1" outlineLevel="1">
      <c r="A7347" s="418">
        <v>100873</v>
      </c>
      <c r="B7347" s="560" t="s">
        <v>25496</v>
      </c>
      <c r="C7347" s="560"/>
      <c r="D7347" s="560"/>
      <c r="E7347" s="560"/>
      <c r="F7347" s="560"/>
      <c r="G7347" s="560"/>
      <c r="H7347" s="419" t="s">
        <v>60</v>
      </c>
      <c r="I7347" s="420"/>
      <c r="J7347" s="421">
        <v>76.78</v>
      </c>
      <c r="K7347" s="422"/>
    </row>
    <row r="7348" spans="1:11" hidden="1" outlineLevel="1">
      <c r="A7348" s="423"/>
      <c r="B7348" s="424"/>
      <c r="C7348" s="425">
        <v>2035</v>
      </c>
      <c r="D7348" s="426" t="s">
        <v>22874</v>
      </c>
      <c r="E7348" s="427" t="s">
        <v>143</v>
      </c>
      <c r="F7348" s="428">
        <v>24.15</v>
      </c>
      <c r="G7348" s="429">
        <v>0.1</v>
      </c>
      <c r="H7348" s="430"/>
      <c r="I7348" s="431">
        <v>2.4155000000000002</v>
      </c>
      <c r="J7348" s="432"/>
    </row>
    <row r="7349" spans="1:11" ht="22.5" collapsed="1">
      <c r="A7349" s="423"/>
      <c r="B7349" s="424"/>
      <c r="C7349" s="425">
        <v>2036</v>
      </c>
      <c r="D7349" s="426" t="s">
        <v>22875</v>
      </c>
      <c r="E7349" s="427" t="s">
        <v>143</v>
      </c>
      <c r="F7349" s="428">
        <v>19.559999999999999</v>
      </c>
      <c r="G7349" s="429">
        <v>0.1</v>
      </c>
      <c r="H7349" s="430"/>
      <c r="I7349" s="431">
        <v>1.9567000000000001</v>
      </c>
      <c r="J7349" s="432"/>
    </row>
    <row r="7350" spans="1:11" ht="22.5" hidden="1" outlineLevel="1">
      <c r="A7350" s="423"/>
      <c r="B7350" s="424"/>
      <c r="C7350" s="425">
        <v>78410</v>
      </c>
      <c r="D7350" s="426" t="s">
        <v>25497</v>
      </c>
      <c r="E7350" s="427" t="s">
        <v>9779</v>
      </c>
      <c r="F7350" s="428">
        <v>72.41</v>
      </c>
      <c r="G7350" s="429">
        <v>1</v>
      </c>
      <c r="H7350" s="430"/>
      <c r="I7350" s="431">
        <v>72.41</v>
      </c>
      <c r="J7350" s="432"/>
    </row>
    <row r="7351" spans="1:11" hidden="1" outlineLevel="1">
      <c r="A7351" s="418">
        <v>100877</v>
      </c>
      <c r="B7351" s="560" t="s">
        <v>25498</v>
      </c>
      <c r="C7351" s="560"/>
      <c r="D7351" s="560"/>
      <c r="E7351" s="560"/>
      <c r="F7351" s="560"/>
      <c r="G7351" s="560"/>
      <c r="H7351" s="419" t="s">
        <v>60</v>
      </c>
      <c r="I7351" s="420"/>
      <c r="J7351" s="421">
        <v>122.01</v>
      </c>
      <c r="K7351" s="422"/>
    </row>
    <row r="7352" spans="1:11" hidden="1" outlineLevel="1">
      <c r="A7352" s="423"/>
      <c r="B7352" s="424"/>
      <c r="C7352" s="425">
        <v>2035</v>
      </c>
      <c r="D7352" s="426" t="s">
        <v>22874</v>
      </c>
      <c r="E7352" s="427" t="s">
        <v>143</v>
      </c>
      <c r="F7352" s="428">
        <v>24.15</v>
      </c>
      <c r="G7352" s="429">
        <v>0.1</v>
      </c>
      <c r="H7352" s="430"/>
      <c r="I7352" s="431">
        <v>2.4155000000000002</v>
      </c>
      <c r="J7352" s="432"/>
    </row>
    <row r="7353" spans="1:11" ht="22.5" collapsed="1">
      <c r="A7353" s="423"/>
      <c r="B7353" s="424"/>
      <c r="C7353" s="425">
        <v>2036</v>
      </c>
      <c r="D7353" s="426" t="s">
        <v>22875</v>
      </c>
      <c r="E7353" s="427" t="s">
        <v>143</v>
      </c>
      <c r="F7353" s="428">
        <v>19.559999999999999</v>
      </c>
      <c r="G7353" s="429">
        <v>0.1</v>
      </c>
      <c r="H7353" s="430"/>
      <c r="I7353" s="431">
        <v>1.9567000000000001</v>
      </c>
      <c r="J7353" s="432"/>
    </row>
    <row r="7354" spans="1:11" ht="22.5" hidden="1" outlineLevel="1">
      <c r="A7354" s="423"/>
      <c r="B7354" s="424"/>
      <c r="C7354" s="425">
        <v>78415</v>
      </c>
      <c r="D7354" s="426" t="s">
        <v>25499</v>
      </c>
      <c r="E7354" s="427" t="s">
        <v>9779</v>
      </c>
      <c r="F7354" s="428">
        <v>117.64</v>
      </c>
      <c r="G7354" s="429">
        <v>1</v>
      </c>
      <c r="H7354" s="430"/>
      <c r="I7354" s="431">
        <v>117.64</v>
      </c>
      <c r="J7354" s="432"/>
    </row>
    <row r="7355" spans="1:11" hidden="1" outlineLevel="1">
      <c r="A7355" s="418">
        <v>100880</v>
      </c>
      <c r="B7355" s="560" t="s">
        <v>25500</v>
      </c>
      <c r="C7355" s="560"/>
      <c r="D7355" s="560"/>
      <c r="E7355" s="560"/>
      <c r="F7355" s="560"/>
      <c r="G7355" s="560"/>
      <c r="H7355" s="419" t="s">
        <v>60</v>
      </c>
      <c r="I7355" s="420"/>
      <c r="J7355" s="421">
        <v>551.85</v>
      </c>
      <c r="K7355" s="422"/>
    </row>
    <row r="7356" spans="1:11" hidden="1" outlineLevel="1">
      <c r="A7356" s="423"/>
      <c r="B7356" s="424"/>
      <c r="C7356" s="425">
        <v>2035</v>
      </c>
      <c r="D7356" s="426" t="s">
        <v>22874</v>
      </c>
      <c r="E7356" s="427" t="s">
        <v>143</v>
      </c>
      <c r="F7356" s="428">
        <v>24.15</v>
      </c>
      <c r="G7356" s="429">
        <v>0.7</v>
      </c>
      <c r="H7356" s="430"/>
      <c r="I7356" s="431">
        <v>16.909099999999999</v>
      </c>
      <c r="J7356" s="432"/>
    </row>
    <row r="7357" spans="1:11" ht="22.5" collapsed="1">
      <c r="A7357" s="423"/>
      <c r="B7357" s="424"/>
      <c r="C7357" s="425">
        <v>78430</v>
      </c>
      <c r="D7357" s="426" t="s">
        <v>25501</v>
      </c>
      <c r="E7357" s="427" t="s">
        <v>9779</v>
      </c>
      <c r="F7357" s="428">
        <v>534.94000000000005</v>
      </c>
      <c r="G7357" s="429">
        <v>1</v>
      </c>
      <c r="H7357" s="430"/>
      <c r="I7357" s="431">
        <v>534.94000000000005</v>
      </c>
      <c r="J7357" s="432"/>
    </row>
    <row r="7358" spans="1:11" hidden="1" outlineLevel="1">
      <c r="A7358" s="418">
        <v>100881</v>
      </c>
      <c r="B7358" s="560" t="s">
        <v>25502</v>
      </c>
      <c r="C7358" s="560"/>
      <c r="D7358" s="560"/>
      <c r="E7358" s="560"/>
      <c r="F7358" s="560"/>
      <c r="G7358" s="560"/>
      <c r="H7358" s="419" t="s">
        <v>60</v>
      </c>
      <c r="I7358" s="420"/>
      <c r="J7358" s="421">
        <v>551.79</v>
      </c>
      <c r="K7358" s="422"/>
    </row>
    <row r="7359" spans="1:11" hidden="1" outlineLevel="1">
      <c r="A7359" s="423"/>
      <c r="B7359" s="424"/>
      <c r="C7359" s="425">
        <v>2035</v>
      </c>
      <c r="D7359" s="426" t="s">
        <v>22874</v>
      </c>
      <c r="E7359" s="427" t="s">
        <v>143</v>
      </c>
      <c r="F7359" s="428">
        <v>24.15</v>
      </c>
      <c r="G7359" s="429">
        <v>0.7</v>
      </c>
      <c r="H7359" s="430"/>
      <c r="I7359" s="431">
        <v>16.909099999999999</v>
      </c>
      <c r="J7359" s="432"/>
    </row>
    <row r="7360" spans="1:11" ht="22.5" collapsed="1">
      <c r="A7360" s="423"/>
      <c r="B7360" s="424"/>
      <c r="C7360" s="425">
        <v>78435</v>
      </c>
      <c r="D7360" s="426" t="s">
        <v>25503</v>
      </c>
      <c r="E7360" s="427" t="s">
        <v>9779</v>
      </c>
      <c r="F7360" s="428">
        <v>534.88</v>
      </c>
      <c r="G7360" s="429">
        <v>1</v>
      </c>
      <c r="H7360" s="430"/>
      <c r="I7360" s="431">
        <v>534.88</v>
      </c>
      <c r="J7360" s="432"/>
    </row>
    <row r="7361" spans="1:11" hidden="1" outlineLevel="1">
      <c r="A7361" s="418">
        <v>100882</v>
      </c>
      <c r="B7361" s="560" t="s">
        <v>25504</v>
      </c>
      <c r="C7361" s="560"/>
      <c r="D7361" s="560"/>
      <c r="E7361" s="560"/>
      <c r="F7361" s="560"/>
      <c r="G7361" s="560"/>
      <c r="H7361" s="419" t="s">
        <v>60</v>
      </c>
      <c r="I7361" s="420"/>
      <c r="J7361" s="421">
        <v>1325.55</v>
      </c>
      <c r="K7361" s="422"/>
    </row>
    <row r="7362" spans="1:11" hidden="1" outlineLevel="1">
      <c r="A7362" s="423"/>
      <c r="B7362" s="424"/>
      <c r="C7362" s="425">
        <v>2035</v>
      </c>
      <c r="D7362" s="426" t="s">
        <v>22874</v>
      </c>
      <c r="E7362" s="427" t="s">
        <v>143</v>
      </c>
      <c r="F7362" s="428">
        <v>24.15</v>
      </c>
      <c r="G7362" s="429">
        <v>0.7</v>
      </c>
      <c r="H7362" s="430"/>
      <c r="I7362" s="431">
        <v>16.909099999999999</v>
      </c>
      <c r="J7362" s="432"/>
    </row>
    <row r="7363" spans="1:11" ht="22.5" collapsed="1">
      <c r="A7363" s="423"/>
      <c r="B7363" s="424"/>
      <c r="C7363" s="425">
        <v>78440</v>
      </c>
      <c r="D7363" s="426" t="s">
        <v>25505</v>
      </c>
      <c r="E7363" s="427" t="s">
        <v>9779</v>
      </c>
      <c r="F7363" s="428">
        <v>1308.6400000000001</v>
      </c>
      <c r="G7363" s="429">
        <v>1</v>
      </c>
      <c r="H7363" s="430"/>
      <c r="I7363" s="431">
        <v>1308.6400000000001</v>
      </c>
      <c r="J7363" s="432"/>
    </row>
    <row r="7364" spans="1:11" hidden="1" outlineLevel="1">
      <c r="A7364" s="418">
        <v>100885</v>
      </c>
      <c r="B7364" s="560" t="s">
        <v>25506</v>
      </c>
      <c r="C7364" s="560"/>
      <c r="D7364" s="560"/>
      <c r="E7364" s="560"/>
      <c r="F7364" s="560"/>
      <c r="G7364" s="560"/>
      <c r="H7364" s="419" t="s">
        <v>60</v>
      </c>
      <c r="I7364" s="420"/>
      <c r="J7364" s="421">
        <v>181.86</v>
      </c>
      <c r="K7364" s="422"/>
    </row>
    <row r="7365" spans="1:11" hidden="1" outlineLevel="1">
      <c r="A7365" s="423"/>
      <c r="B7365" s="424"/>
      <c r="C7365" s="425">
        <v>2035</v>
      </c>
      <c r="D7365" s="426" t="s">
        <v>22874</v>
      </c>
      <c r="E7365" s="427" t="s">
        <v>143</v>
      </c>
      <c r="F7365" s="428">
        <v>24.15</v>
      </c>
      <c r="G7365" s="429">
        <v>0.7</v>
      </c>
      <c r="H7365" s="430"/>
      <c r="I7365" s="431">
        <v>16.909099999999999</v>
      </c>
      <c r="J7365" s="432"/>
    </row>
    <row r="7366" spans="1:11" ht="22.5" collapsed="1">
      <c r="A7366" s="423"/>
      <c r="B7366" s="424"/>
      <c r="C7366" s="425">
        <v>78420</v>
      </c>
      <c r="D7366" s="426" t="s">
        <v>25507</v>
      </c>
      <c r="E7366" s="427" t="s">
        <v>9779</v>
      </c>
      <c r="F7366" s="428">
        <v>164.95</v>
      </c>
      <c r="G7366" s="429">
        <v>1</v>
      </c>
      <c r="H7366" s="430"/>
      <c r="I7366" s="431">
        <v>164.95</v>
      </c>
      <c r="J7366" s="432"/>
    </row>
    <row r="7367" spans="1:11" hidden="1" outlineLevel="1">
      <c r="A7367" s="418">
        <v>100888</v>
      </c>
      <c r="B7367" s="560" t="s">
        <v>25508</v>
      </c>
      <c r="C7367" s="560"/>
      <c r="D7367" s="560"/>
      <c r="E7367" s="560"/>
      <c r="F7367" s="560"/>
      <c r="G7367" s="560"/>
      <c r="H7367" s="419" t="s">
        <v>60</v>
      </c>
      <c r="I7367" s="420"/>
      <c r="J7367" s="421">
        <v>850.63</v>
      </c>
      <c r="K7367" s="422"/>
    </row>
    <row r="7368" spans="1:11" hidden="1" outlineLevel="1">
      <c r="A7368" s="423"/>
      <c r="B7368" s="424"/>
      <c r="C7368" s="425">
        <v>2035</v>
      </c>
      <c r="D7368" s="426" t="s">
        <v>22874</v>
      </c>
      <c r="E7368" s="427" t="s">
        <v>143</v>
      </c>
      <c r="F7368" s="428">
        <v>24.15</v>
      </c>
      <c r="G7368" s="429">
        <v>0.7</v>
      </c>
      <c r="H7368" s="430"/>
      <c r="I7368" s="431">
        <v>16.909099999999999</v>
      </c>
      <c r="J7368" s="432"/>
    </row>
    <row r="7369" spans="1:11" ht="22.5" collapsed="1">
      <c r="A7369" s="423"/>
      <c r="B7369" s="424"/>
      <c r="C7369" s="425">
        <v>78425</v>
      </c>
      <c r="D7369" s="426" t="s">
        <v>25509</v>
      </c>
      <c r="E7369" s="427" t="s">
        <v>9779</v>
      </c>
      <c r="F7369" s="428">
        <v>833.72</v>
      </c>
      <c r="G7369" s="429">
        <v>1</v>
      </c>
      <c r="H7369" s="430"/>
      <c r="I7369" s="431">
        <v>833.72</v>
      </c>
      <c r="J7369" s="432"/>
    </row>
    <row r="7370" spans="1:11" hidden="1" outlineLevel="1">
      <c r="A7370" s="418">
        <v>100890</v>
      </c>
      <c r="B7370" s="560" t="s">
        <v>25510</v>
      </c>
      <c r="C7370" s="560"/>
      <c r="D7370" s="560"/>
      <c r="E7370" s="560"/>
      <c r="F7370" s="560"/>
      <c r="G7370" s="560"/>
      <c r="H7370" s="419" t="s">
        <v>60</v>
      </c>
      <c r="I7370" s="420"/>
      <c r="J7370" s="421">
        <v>180.41</v>
      </c>
      <c r="K7370" s="422"/>
    </row>
    <row r="7371" spans="1:11" hidden="1" outlineLevel="1">
      <c r="A7371" s="423"/>
      <c r="B7371" s="424"/>
      <c r="C7371" s="425">
        <v>2035</v>
      </c>
      <c r="D7371" s="426" t="s">
        <v>22874</v>
      </c>
      <c r="E7371" s="427" t="s">
        <v>143</v>
      </c>
      <c r="F7371" s="428">
        <v>24.15</v>
      </c>
      <c r="G7371" s="429">
        <v>0.7</v>
      </c>
      <c r="H7371" s="430"/>
      <c r="I7371" s="431">
        <v>16.909099999999999</v>
      </c>
      <c r="J7371" s="432"/>
    </row>
    <row r="7372" spans="1:11" ht="22.5" collapsed="1">
      <c r="A7372" s="423"/>
      <c r="B7372" s="424"/>
      <c r="C7372" s="425">
        <v>78445</v>
      </c>
      <c r="D7372" s="426" t="s">
        <v>25511</v>
      </c>
      <c r="E7372" s="427" t="s">
        <v>9779</v>
      </c>
      <c r="F7372" s="428">
        <v>163.5</v>
      </c>
      <c r="G7372" s="429">
        <v>1</v>
      </c>
      <c r="H7372" s="430"/>
      <c r="I7372" s="431">
        <v>163.5</v>
      </c>
      <c r="J7372" s="432"/>
    </row>
    <row r="7373" spans="1:11" hidden="1" outlineLevel="1">
      <c r="A7373" s="418">
        <v>100892</v>
      </c>
      <c r="B7373" s="560" t="s">
        <v>25512</v>
      </c>
      <c r="C7373" s="560"/>
      <c r="D7373" s="560"/>
      <c r="E7373" s="560"/>
      <c r="F7373" s="560"/>
      <c r="G7373" s="560"/>
      <c r="H7373" s="419" t="s">
        <v>60</v>
      </c>
      <c r="I7373" s="420"/>
      <c r="J7373" s="421">
        <v>238.7</v>
      </c>
      <c r="K7373" s="422"/>
    </row>
    <row r="7374" spans="1:11" hidden="1" outlineLevel="1">
      <c r="A7374" s="423"/>
      <c r="B7374" s="424"/>
      <c r="C7374" s="425">
        <v>2035</v>
      </c>
      <c r="D7374" s="426" t="s">
        <v>22874</v>
      </c>
      <c r="E7374" s="427" t="s">
        <v>143</v>
      </c>
      <c r="F7374" s="428">
        <v>24.15</v>
      </c>
      <c r="G7374" s="429">
        <v>0.7</v>
      </c>
      <c r="H7374" s="430"/>
      <c r="I7374" s="431">
        <v>16.909099999999999</v>
      </c>
      <c r="J7374" s="432"/>
    </row>
    <row r="7375" spans="1:11" ht="22.5" collapsed="1">
      <c r="A7375" s="423"/>
      <c r="B7375" s="424"/>
      <c r="C7375" s="425">
        <v>78450</v>
      </c>
      <c r="D7375" s="426" t="s">
        <v>25513</v>
      </c>
      <c r="E7375" s="427" t="s">
        <v>9779</v>
      </c>
      <c r="F7375" s="428">
        <v>221.79</v>
      </c>
      <c r="G7375" s="429">
        <v>1</v>
      </c>
      <c r="H7375" s="430"/>
      <c r="I7375" s="431">
        <v>221.79</v>
      </c>
      <c r="J7375" s="432"/>
    </row>
    <row r="7376" spans="1:11" hidden="1" outlineLevel="1">
      <c r="A7376" s="418">
        <v>100893</v>
      </c>
      <c r="B7376" s="560" t="s">
        <v>25514</v>
      </c>
      <c r="C7376" s="560"/>
      <c r="D7376" s="560"/>
      <c r="E7376" s="560"/>
      <c r="F7376" s="560"/>
      <c r="G7376" s="560"/>
      <c r="H7376" s="419" t="s">
        <v>60</v>
      </c>
      <c r="I7376" s="420"/>
      <c r="J7376" s="421">
        <v>285.45999999999998</v>
      </c>
      <c r="K7376" s="422"/>
    </row>
    <row r="7377" spans="1:11" hidden="1" outlineLevel="1">
      <c r="A7377" s="423"/>
      <c r="B7377" s="424"/>
      <c r="C7377" s="425">
        <v>2035</v>
      </c>
      <c r="D7377" s="426" t="s">
        <v>22874</v>
      </c>
      <c r="E7377" s="427" t="s">
        <v>143</v>
      </c>
      <c r="F7377" s="428">
        <v>24.15</v>
      </c>
      <c r="G7377" s="429">
        <v>0.7</v>
      </c>
      <c r="H7377" s="430"/>
      <c r="I7377" s="431">
        <v>16.909099999999999</v>
      </c>
      <c r="J7377" s="432"/>
    </row>
    <row r="7378" spans="1:11" ht="22.5" collapsed="1">
      <c r="A7378" s="423"/>
      <c r="B7378" s="424"/>
      <c r="C7378" s="425">
        <v>78455</v>
      </c>
      <c r="D7378" s="426" t="s">
        <v>25515</v>
      </c>
      <c r="E7378" s="427" t="s">
        <v>9779</v>
      </c>
      <c r="F7378" s="428">
        <v>268.55</v>
      </c>
      <c r="G7378" s="429">
        <v>1</v>
      </c>
      <c r="H7378" s="430"/>
      <c r="I7378" s="431">
        <v>268.55</v>
      </c>
      <c r="J7378" s="432"/>
    </row>
    <row r="7379" spans="1:11" hidden="1" outlineLevel="1">
      <c r="A7379" s="418">
        <v>100895</v>
      </c>
      <c r="B7379" s="560" t="s">
        <v>25516</v>
      </c>
      <c r="C7379" s="560"/>
      <c r="D7379" s="560"/>
      <c r="E7379" s="560"/>
      <c r="F7379" s="560"/>
      <c r="G7379" s="560"/>
      <c r="H7379" s="419" t="s">
        <v>60</v>
      </c>
      <c r="I7379" s="420"/>
      <c r="J7379" s="421">
        <v>22.73</v>
      </c>
      <c r="K7379" s="422"/>
    </row>
    <row r="7380" spans="1:11" hidden="1" outlineLevel="1">
      <c r="A7380" s="423"/>
      <c r="B7380" s="424"/>
      <c r="C7380" s="425">
        <v>2099</v>
      </c>
      <c r="D7380" s="426" t="s">
        <v>22817</v>
      </c>
      <c r="E7380" s="427" t="s">
        <v>143</v>
      </c>
      <c r="F7380" s="428">
        <v>19.59</v>
      </c>
      <c r="G7380" s="429">
        <v>0.15</v>
      </c>
      <c r="H7380" s="430"/>
      <c r="I7380" s="431">
        <v>2.9388999999999998</v>
      </c>
      <c r="J7380" s="432"/>
    </row>
    <row r="7381" spans="1:11" collapsed="1">
      <c r="A7381" s="423"/>
      <c r="B7381" s="424"/>
      <c r="C7381" s="425">
        <v>19015</v>
      </c>
      <c r="D7381" s="426" t="s">
        <v>23473</v>
      </c>
      <c r="E7381" s="427" t="s">
        <v>22861</v>
      </c>
      <c r="F7381" s="428">
        <v>31.55</v>
      </c>
      <c r="G7381" s="429">
        <v>0.05</v>
      </c>
      <c r="H7381" s="430"/>
      <c r="I7381" s="431">
        <v>1.5774999999999999</v>
      </c>
      <c r="J7381" s="432"/>
    </row>
    <row r="7382" spans="1:11" ht="22.5" hidden="1" outlineLevel="1">
      <c r="A7382" s="423"/>
      <c r="B7382" s="424"/>
      <c r="C7382" s="425">
        <v>78407</v>
      </c>
      <c r="D7382" s="426" t="s">
        <v>25517</v>
      </c>
      <c r="E7382" s="427" t="s">
        <v>9779</v>
      </c>
      <c r="F7382" s="428">
        <v>18.21</v>
      </c>
      <c r="G7382" s="429">
        <v>1</v>
      </c>
      <c r="H7382" s="430"/>
      <c r="I7382" s="431">
        <v>18.21</v>
      </c>
      <c r="J7382" s="432"/>
    </row>
    <row r="7383" spans="1:11" hidden="1" outlineLevel="1">
      <c r="A7383" s="418">
        <v>100910</v>
      </c>
      <c r="B7383" s="560" t="s">
        <v>25518</v>
      </c>
      <c r="C7383" s="560"/>
      <c r="D7383" s="560"/>
      <c r="E7383" s="560"/>
      <c r="F7383" s="560"/>
      <c r="G7383" s="560"/>
      <c r="H7383" s="419" t="s">
        <v>65</v>
      </c>
      <c r="I7383" s="420"/>
      <c r="J7383" s="421">
        <v>338.92</v>
      </c>
      <c r="K7383" s="422"/>
    </row>
    <row r="7384" spans="1:11" hidden="1" outlineLevel="1">
      <c r="A7384" s="423"/>
      <c r="B7384" s="424"/>
      <c r="C7384" s="425">
        <v>2035</v>
      </c>
      <c r="D7384" s="426" t="s">
        <v>22874</v>
      </c>
      <c r="E7384" s="427" t="s">
        <v>143</v>
      </c>
      <c r="F7384" s="428">
        <v>24.15</v>
      </c>
      <c r="G7384" s="429">
        <v>1.8</v>
      </c>
      <c r="H7384" s="430"/>
      <c r="I7384" s="431">
        <v>43.480499999999999</v>
      </c>
      <c r="J7384" s="432"/>
    </row>
    <row r="7385" spans="1:11" ht="22.5" collapsed="1">
      <c r="A7385" s="423"/>
      <c r="B7385" s="424"/>
      <c r="C7385" s="425">
        <v>2036</v>
      </c>
      <c r="D7385" s="426" t="s">
        <v>22875</v>
      </c>
      <c r="E7385" s="427" t="s">
        <v>143</v>
      </c>
      <c r="F7385" s="428">
        <v>19.559999999999999</v>
      </c>
      <c r="G7385" s="429">
        <v>1.8</v>
      </c>
      <c r="H7385" s="430"/>
      <c r="I7385" s="431">
        <v>35.220599999999997</v>
      </c>
      <c r="J7385" s="432"/>
    </row>
    <row r="7386" spans="1:11" ht="45" hidden="1" outlineLevel="1">
      <c r="A7386" s="423"/>
      <c r="B7386" s="424"/>
      <c r="C7386" s="425">
        <v>71201</v>
      </c>
      <c r="D7386" s="426" t="s">
        <v>25519</v>
      </c>
      <c r="E7386" s="427" t="s">
        <v>9779</v>
      </c>
      <c r="F7386" s="428">
        <v>3.85</v>
      </c>
      <c r="G7386" s="429">
        <v>1</v>
      </c>
      <c r="H7386" s="430"/>
      <c r="I7386" s="431">
        <v>3.85</v>
      </c>
      <c r="J7386" s="432"/>
    </row>
    <row r="7387" spans="1:11" ht="22.5" hidden="1" outlineLevel="1">
      <c r="A7387" s="423"/>
      <c r="B7387" s="424"/>
      <c r="C7387" s="425">
        <v>71231</v>
      </c>
      <c r="D7387" s="426" t="s">
        <v>25520</v>
      </c>
      <c r="E7387" s="427" t="s">
        <v>65</v>
      </c>
      <c r="F7387" s="428">
        <v>160.22999999999999</v>
      </c>
      <c r="G7387" s="429">
        <v>1.6</v>
      </c>
      <c r="H7387" s="430"/>
      <c r="I7387" s="431">
        <v>256.36799999999999</v>
      </c>
      <c r="J7387" s="432"/>
    </row>
    <row r="7388" spans="1:11" hidden="1" outlineLevel="1">
      <c r="A7388" s="418">
        <v>100911</v>
      </c>
      <c r="B7388" s="560" t="s">
        <v>25521</v>
      </c>
      <c r="C7388" s="560"/>
      <c r="D7388" s="560"/>
      <c r="E7388" s="560"/>
      <c r="F7388" s="560"/>
      <c r="G7388" s="560"/>
      <c r="H7388" s="419" t="s">
        <v>65</v>
      </c>
      <c r="I7388" s="420"/>
      <c r="J7388" s="421">
        <v>354.86</v>
      </c>
      <c r="K7388" s="422"/>
    </row>
    <row r="7389" spans="1:11" hidden="1" outlineLevel="1">
      <c r="A7389" s="423"/>
      <c r="B7389" s="424"/>
      <c r="C7389" s="425">
        <v>2035</v>
      </c>
      <c r="D7389" s="426" t="s">
        <v>22874</v>
      </c>
      <c r="E7389" s="427" t="s">
        <v>143</v>
      </c>
      <c r="F7389" s="428">
        <v>24.15</v>
      </c>
      <c r="G7389" s="429">
        <v>2</v>
      </c>
      <c r="H7389" s="430"/>
      <c r="I7389" s="431">
        <v>48.311700000000002</v>
      </c>
      <c r="J7389" s="432"/>
    </row>
    <row r="7390" spans="1:11" ht="22.5" collapsed="1">
      <c r="A7390" s="423"/>
      <c r="B7390" s="424"/>
      <c r="C7390" s="425">
        <v>2036</v>
      </c>
      <c r="D7390" s="426" t="s">
        <v>22875</v>
      </c>
      <c r="E7390" s="427" t="s">
        <v>143</v>
      </c>
      <c r="F7390" s="428">
        <v>19.559999999999999</v>
      </c>
      <c r="G7390" s="429">
        <v>2</v>
      </c>
      <c r="H7390" s="430"/>
      <c r="I7390" s="431">
        <v>39.134</v>
      </c>
      <c r="J7390" s="432"/>
    </row>
    <row r="7391" spans="1:11" ht="45" hidden="1" outlineLevel="1">
      <c r="A7391" s="423"/>
      <c r="B7391" s="424"/>
      <c r="C7391" s="425">
        <v>71202</v>
      </c>
      <c r="D7391" s="426" t="s">
        <v>25522</v>
      </c>
      <c r="E7391" s="427" t="s">
        <v>9779</v>
      </c>
      <c r="F7391" s="428">
        <v>5.54</v>
      </c>
      <c r="G7391" s="429">
        <v>1</v>
      </c>
      <c r="H7391" s="430"/>
      <c r="I7391" s="431">
        <v>5.54</v>
      </c>
      <c r="J7391" s="432"/>
    </row>
    <row r="7392" spans="1:11" ht="22.5" hidden="1" outlineLevel="1">
      <c r="A7392" s="423"/>
      <c r="B7392" s="424"/>
      <c r="C7392" s="425">
        <v>71232</v>
      </c>
      <c r="D7392" s="426" t="s">
        <v>25523</v>
      </c>
      <c r="E7392" s="427" t="s">
        <v>65</v>
      </c>
      <c r="F7392" s="428">
        <v>163.66999999999999</v>
      </c>
      <c r="G7392" s="429">
        <v>1.6</v>
      </c>
      <c r="H7392" s="430"/>
      <c r="I7392" s="431">
        <v>261.87200000000001</v>
      </c>
      <c r="J7392" s="432"/>
    </row>
    <row r="7393" spans="1:11" hidden="1" outlineLevel="1">
      <c r="A7393" s="418">
        <v>100912</v>
      </c>
      <c r="B7393" s="560" t="s">
        <v>25524</v>
      </c>
      <c r="C7393" s="560"/>
      <c r="D7393" s="560"/>
      <c r="E7393" s="560"/>
      <c r="F7393" s="560"/>
      <c r="G7393" s="560"/>
      <c r="H7393" s="419" t="s">
        <v>65</v>
      </c>
      <c r="I7393" s="420"/>
      <c r="J7393" s="421">
        <v>399.18</v>
      </c>
      <c r="K7393" s="422"/>
    </row>
    <row r="7394" spans="1:11" hidden="1" outlineLevel="1">
      <c r="A7394" s="423"/>
      <c r="B7394" s="424"/>
      <c r="C7394" s="425">
        <v>2035</v>
      </c>
      <c r="D7394" s="426" t="s">
        <v>22874</v>
      </c>
      <c r="E7394" s="427" t="s">
        <v>143</v>
      </c>
      <c r="F7394" s="428">
        <v>24.15</v>
      </c>
      <c r="G7394" s="429">
        <v>2.2999999999999998</v>
      </c>
      <c r="H7394" s="430"/>
      <c r="I7394" s="431">
        <v>55.558399999999999</v>
      </c>
      <c r="J7394" s="432"/>
    </row>
    <row r="7395" spans="1:11" ht="22.5" collapsed="1">
      <c r="A7395" s="423"/>
      <c r="B7395" s="424"/>
      <c r="C7395" s="425">
        <v>2036</v>
      </c>
      <c r="D7395" s="426" t="s">
        <v>22875</v>
      </c>
      <c r="E7395" s="427" t="s">
        <v>143</v>
      </c>
      <c r="F7395" s="428">
        <v>19.559999999999999</v>
      </c>
      <c r="G7395" s="429">
        <v>2.2999999999999998</v>
      </c>
      <c r="H7395" s="430"/>
      <c r="I7395" s="431">
        <v>45.004100000000001</v>
      </c>
      <c r="J7395" s="432"/>
    </row>
    <row r="7396" spans="1:11" ht="45" hidden="1" outlineLevel="1">
      <c r="A7396" s="423"/>
      <c r="B7396" s="424"/>
      <c r="C7396" s="425">
        <v>71203</v>
      </c>
      <c r="D7396" s="426" t="s">
        <v>25525</v>
      </c>
      <c r="E7396" s="427" t="s">
        <v>9779</v>
      </c>
      <c r="F7396" s="428">
        <v>6.43</v>
      </c>
      <c r="G7396" s="429">
        <v>1</v>
      </c>
      <c r="H7396" s="430"/>
      <c r="I7396" s="431">
        <v>6.43</v>
      </c>
      <c r="J7396" s="432"/>
    </row>
    <row r="7397" spans="1:11" ht="22.5" hidden="1" outlineLevel="1">
      <c r="A7397" s="423"/>
      <c r="B7397" s="424"/>
      <c r="C7397" s="425">
        <v>71233</v>
      </c>
      <c r="D7397" s="426" t="s">
        <v>25526</v>
      </c>
      <c r="E7397" s="427" t="s">
        <v>65</v>
      </c>
      <c r="F7397" s="428">
        <v>194.79</v>
      </c>
      <c r="G7397" s="429">
        <v>1.5</v>
      </c>
      <c r="H7397" s="430"/>
      <c r="I7397" s="431">
        <v>292.185</v>
      </c>
      <c r="J7397" s="432"/>
    </row>
    <row r="7398" spans="1:11" hidden="1" outlineLevel="1">
      <c r="A7398" s="418">
        <v>100913</v>
      </c>
      <c r="B7398" s="560" t="s">
        <v>25527</v>
      </c>
      <c r="C7398" s="560"/>
      <c r="D7398" s="560"/>
      <c r="E7398" s="560"/>
      <c r="F7398" s="560"/>
      <c r="G7398" s="560"/>
      <c r="H7398" s="419" t="s">
        <v>65</v>
      </c>
      <c r="I7398" s="420"/>
      <c r="J7398" s="421">
        <v>487.37</v>
      </c>
      <c r="K7398" s="422"/>
    </row>
    <row r="7399" spans="1:11" hidden="1" outlineLevel="1">
      <c r="A7399" s="423"/>
      <c r="B7399" s="424"/>
      <c r="C7399" s="425">
        <v>2035</v>
      </c>
      <c r="D7399" s="426" t="s">
        <v>22874</v>
      </c>
      <c r="E7399" s="427" t="s">
        <v>143</v>
      </c>
      <c r="F7399" s="428">
        <v>24.15</v>
      </c>
      <c r="G7399" s="429">
        <v>2.5</v>
      </c>
      <c r="H7399" s="430"/>
      <c r="I7399" s="431">
        <v>60.389600000000002</v>
      </c>
      <c r="J7399" s="432"/>
    </row>
    <row r="7400" spans="1:11" ht="22.5" collapsed="1">
      <c r="A7400" s="423"/>
      <c r="B7400" s="424"/>
      <c r="C7400" s="425">
        <v>2036</v>
      </c>
      <c r="D7400" s="426" t="s">
        <v>22875</v>
      </c>
      <c r="E7400" s="427" t="s">
        <v>143</v>
      </c>
      <c r="F7400" s="428">
        <v>19.559999999999999</v>
      </c>
      <c r="G7400" s="429">
        <v>2.5</v>
      </c>
      <c r="H7400" s="430"/>
      <c r="I7400" s="431">
        <v>48.917499999999997</v>
      </c>
      <c r="J7400" s="432"/>
    </row>
    <row r="7401" spans="1:11" ht="45" hidden="1" outlineLevel="1">
      <c r="A7401" s="423"/>
      <c r="B7401" s="424"/>
      <c r="C7401" s="425">
        <v>71204</v>
      </c>
      <c r="D7401" s="426" t="s">
        <v>25528</v>
      </c>
      <c r="E7401" s="427" t="s">
        <v>9779</v>
      </c>
      <c r="F7401" s="428">
        <v>12.77</v>
      </c>
      <c r="G7401" s="429">
        <v>1</v>
      </c>
      <c r="H7401" s="430"/>
      <c r="I7401" s="431">
        <v>12.77</v>
      </c>
      <c r="J7401" s="432"/>
    </row>
    <row r="7402" spans="1:11" ht="22.5" hidden="1" outlineLevel="1">
      <c r="A7402" s="423"/>
      <c r="B7402" s="424"/>
      <c r="C7402" s="425">
        <v>71234</v>
      </c>
      <c r="D7402" s="426" t="s">
        <v>25529</v>
      </c>
      <c r="E7402" s="427" t="s">
        <v>65</v>
      </c>
      <c r="F7402" s="428">
        <v>260.92</v>
      </c>
      <c r="G7402" s="429">
        <v>1.4</v>
      </c>
      <c r="H7402" s="430"/>
      <c r="I7402" s="431">
        <v>365.28800000000001</v>
      </c>
      <c r="J7402" s="432"/>
    </row>
    <row r="7403" spans="1:11" hidden="1" outlineLevel="1">
      <c r="A7403" s="418">
        <v>100930</v>
      </c>
      <c r="B7403" s="560" t="s">
        <v>25530</v>
      </c>
      <c r="C7403" s="560"/>
      <c r="D7403" s="560"/>
      <c r="E7403" s="560"/>
      <c r="F7403" s="560"/>
      <c r="G7403" s="560"/>
      <c r="H7403" s="419" t="s">
        <v>65</v>
      </c>
      <c r="I7403" s="420"/>
      <c r="J7403" s="421">
        <v>30.11</v>
      </c>
      <c r="K7403" s="422"/>
    </row>
    <row r="7404" spans="1:11" hidden="1" outlineLevel="1">
      <c r="A7404" s="423"/>
      <c r="B7404" s="424"/>
      <c r="C7404" s="425">
        <v>2035</v>
      </c>
      <c r="D7404" s="426" t="s">
        <v>22874</v>
      </c>
      <c r="E7404" s="427" t="s">
        <v>143</v>
      </c>
      <c r="F7404" s="428">
        <v>24.15</v>
      </c>
      <c r="G7404" s="429">
        <v>0.5</v>
      </c>
      <c r="H7404" s="430"/>
      <c r="I7404" s="431">
        <v>12.0779</v>
      </c>
      <c r="J7404" s="432"/>
    </row>
    <row r="7405" spans="1:11" ht="22.5" collapsed="1">
      <c r="A7405" s="423"/>
      <c r="B7405" s="424"/>
      <c r="C7405" s="425">
        <v>2036</v>
      </c>
      <c r="D7405" s="426" t="s">
        <v>22875</v>
      </c>
      <c r="E7405" s="427" t="s">
        <v>143</v>
      </c>
      <c r="F7405" s="428">
        <v>19.559999999999999</v>
      </c>
      <c r="G7405" s="429">
        <v>0.5</v>
      </c>
      <c r="H7405" s="430"/>
      <c r="I7405" s="431">
        <v>9.7835000000000001</v>
      </c>
      <c r="J7405" s="432"/>
    </row>
    <row r="7406" spans="1:11" ht="33.75" hidden="1" outlineLevel="1">
      <c r="A7406" s="423"/>
      <c r="B7406" s="424"/>
      <c r="C7406" s="425">
        <v>72401</v>
      </c>
      <c r="D7406" s="426" t="s">
        <v>25531</v>
      </c>
      <c r="E7406" s="427" t="s">
        <v>9779</v>
      </c>
      <c r="F7406" s="428">
        <v>1.43</v>
      </c>
      <c r="G7406" s="429">
        <v>0.5</v>
      </c>
      <c r="H7406" s="430"/>
      <c r="I7406" s="431">
        <v>0.71499999999999997</v>
      </c>
      <c r="J7406" s="432"/>
    </row>
    <row r="7407" spans="1:11" ht="22.5" hidden="1" outlineLevel="1">
      <c r="A7407" s="423"/>
      <c r="B7407" s="424"/>
      <c r="C7407" s="425">
        <v>72430</v>
      </c>
      <c r="D7407" s="426" t="s">
        <v>25532</v>
      </c>
      <c r="E7407" s="427" t="s">
        <v>65</v>
      </c>
      <c r="F7407" s="428">
        <v>6.85</v>
      </c>
      <c r="G7407" s="429">
        <v>1.1000000000000001</v>
      </c>
      <c r="H7407" s="430"/>
      <c r="I7407" s="431">
        <v>7.5350000000000001</v>
      </c>
      <c r="J7407" s="432"/>
    </row>
    <row r="7408" spans="1:11" hidden="1" outlineLevel="1">
      <c r="A7408" s="418">
        <v>100931</v>
      </c>
      <c r="B7408" s="560" t="s">
        <v>25533</v>
      </c>
      <c r="C7408" s="560"/>
      <c r="D7408" s="560"/>
      <c r="E7408" s="560"/>
      <c r="F7408" s="560"/>
      <c r="G7408" s="560"/>
      <c r="H7408" s="419" t="s">
        <v>65</v>
      </c>
      <c r="I7408" s="420"/>
      <c r="J7408" s="421">
        <v>39.409999999999997</v>
      </c>
      <c r="K7408" s="422"/>
    </row>
    <row r="7409" spans="1:11" hidden="1" outlineLevel="1">
      <c r="A7409" s="423"/>
      <c r="B7409" s="424"/>
      <c r="C7409" s="425">
        <v>2035</v>
      </c>
      <c r="D7409" s="426" t="s">
        <v>22874</v>
      </c>
      <c r="E7409" s="427" t="s">
        <v>143</v>
      </c>
      <c r="F7409" s="428">
        <v>24.15</v>
      </c>
      <c r="G7409" s="429">
        <v>0.6</v>
      </c>
      <c r="H7409" s="430"/>
      <c r="I7409" s="431">
        <v>14.493499999999999</v>
      </c>
      <c r="J7409" s="432"/>
    </row>
    <row r="7410" spans="1:11" ht="22.5" collapsed="1">
      <c r="A7410" s="423"/>
      <c r="B7410" s="424"/>
      <c r="C7410" s="425">
        <v>2036</v>
      </c>
      <c r="D7410" s="426" t="s">
        <v>22875</v>
      </c>
      <c r="E7410" s="427" t="s">
        <v>143</v>
      </c>
      <c r="F7410" s="428">
        <v>19.559999999999999</v>
      </c>
      <c r="G7410" s="429">
        <v>0.6</v>
      </c>
      <c r="H7410" s="430"/>
      <c r="I7410" s="431">
        <v>11.7402</v>
      </c>
      <c r="J7410" s="432"/>
    </row>
    <row r="7411" spans="1:11" ht="33.75" hidden="1" outlineLevel="1">
      <c r="A7411" s="423"/>
      <c r="B7411" s="424"/>
      <c r="C7411" s="425">
        <v>72402</v>
      </c>
      <c r="D7411" s="426" t="s">
        <v>25534</v>
      </c>
      <c r="E7411" s="427" t="s">
        <v>9779</v>
      </c>
      <c r="F7411" s="428">
        <v>1.48</v>
      </c>
      <c r="G7411" s="429">
        <v>0.5</v>
      </c>
      <c r="H7411" s="430"/>
      <c r="I7411" s="431">
        <v>0.74</v>
      </c>
      <c r="J7411" s="432"/>
    </row>
    <row r="7412" spans="1:11" ht="22.5" hidden="1" outlineLevel="1">
      <c r="A7412" s="423"/>
      <c r="B7412" s="424"/>
      <c r="C7412" s="425">
        <v>72431</v>
      </c>
      <c r="D7412" s="426" t="s">
        <v>23086</v>
      </c>
      <c r="E7412" s="427" t="s">
        <v>65</v>
      </c>
      <c r="F7412" s="428">
        <v>11.31</v>
      </c>
      <c r="G7412" s="429">
        <v>1.1000000000000001</v>
      </c>
      <c r="H7412" s="430"/>
      <c r="I7412" s="431">
        <v>12.441000000000001</v>
      </c>
      <c r="J7412" s="432"/>
    </row>
    <row r="7413" spans="1:11" hidden="1" outlineLevel="1">
      <c r="A7413" s="418">
        <v>100932</v>
      </c>
      <c r="B7413" s="560" t="s">
        <v>25535</v>
      </c>
      <c r="C7413" s="560"/>
      <c r="D7413" s="560"/>
      <c r="E7413" s="560"/>
      <c r="F7413" s="560"/>
      <c r="G7413" s="560"/>
      <c r="H7413" s="419" t="s">
        <v>65</v>
      </c>
      <c r="I7413" s="420"/>
      <c r="J7413" s="421">
        <v>58.88</v>
      </c>
      <c r="K7413" s="422"/>
    </row>
    <row r="7414" spans="1:11" hidden="1" outlineLevel="1">
      <c r="A7414" s="423"/>
      <c r="B7414" s="424"/>
      <c r="C7414" s="425">
        <v>2035</v>
      </c>
      <c r="D7414" s="426" t="s">
        <v>22874</v>
      </c>
      <c r="E7414" s="427" t="s">
        <v>143</v>
      </c>
      <c r="F7414" s="428">
        <v>24.15</v>
      </c>
      <c r="G7414" s="429">
        <v>0.9</v>
      </c>
      <c r="H7414" s="430"/>
      <c r="I7414" s="431">
        <v>21.740200000000002</v>
      </c>
      <c r="J7414" s="432"/>
    </row>
    <row r="7415" spans="1:11" ht="22.5" collapsed="1">
      <c r="A7415" s="423"/>
      <c r="B7415" s="424"/>
      <c r="C7415" s="425">
        <v>2036</v>
      </c>
      <c r="D7415" s="426" t="s">
        <v>22875</v>
      </c>
      <c r="E7415" s="427" t="s">
        <v>143</v>
      </c>
      <c r="F7415" s="428">
        <v>19.559999999999999</v>
      </c>
      <c r="G7415" s="429">
        <v>0.9</v>
      </c>
      <c r="H7415" s="430"/>
      <c r="I7415" s="431">
        <v>17.610299999999999</v>
      </c>
      <c r="J7415" s="432"/>
    </row>
    <row r="7416" spans="1:11" ht="33.75" hidden="1" outlineLevel="1">
      <c r="A7416" s="423"/>
      <c r="B7416" s="424"/>
      <c r="C7416" s="425">
        <v>72403</v>
      </c>
      <c r="D7416" s="426" t="s">
        <v>25536</v>
      </c>
      <c r="E7416" s="427" t="s">
        <v>9779</v>
      </c>
      <c r="F7416" s="428">
        <v>2.1800000000000002</v>
      </c>
      <c r="G7416" s="429">
        <v>0.5</v>
      </c>
      <c r="H7416" s="430"/>
      <c r="I7416" s="431">
        <v>1.0900000000000001</v>
      </c>
      <c r="J7416" s="432"/>
    </row>
    <row r="7417" spans="1:11" ht="22.5" hidden="1" outlineLevel="1">
      <c r="A7417" s="423"/>
      <c r="B7417" s="424"/>
      <c r="C7417" s="425">
        <v>72432</v>
      </c>
      <c r="D7417" s="426" t="s">
        <v>25537</v>
      </c>
      <c r="E7417" s="427" t="s">
        <v>65</v>
      </c>
      <c r="F7417" s="428">
        <v>16.760000000000002</v>
      </c>
      <c r="G7417" s="429">
        <v>1.1000000000000001</v>
      </c>
      <c r="H7417" s="430"/>
      <c r="I7417" s="431">
        <v>18.436</v>
      </c>
      <c r="J7417" s="432"/>
    </row>
    <row r="7418" spans="1:11" hidden="1" outlineLevel="1">
      <c r="A7418" s="418">
        <v>100933</v>
      </c>
      <c r="B7418" s="560" t="s">
        <v>25538</v>
      </c>
      <c r="C7418" s="560"/>
      <c r="D7418" s="560"/>
      <c r="E7418" s="560"/>
      <c r="F7418" s="560"/>
      <c r="G7418" s="560"/>
      <c r="H7418" s="419" t="s">
        <v>65</v>
      </c>
      <c r="I7418" s="420"/>
      <c r="J7418" s="421">
        <v>67.52</v>
      </c>
      <c r="K7418" s="422"/>
    </row>
    <row r="7419" spans="1:11" hidden="1" outlineLevel="1">
      <c r="A7419" s="423"/>
      <c r="B7419" s="424"/>
      <c r="C7419" s="425">
        <v>2035</v>
      </c>
      <c r="D7419" s="426" t="s">
        <v>22874</v>
      </c>
      <c r="E7419" s="427" t="s">
        <v>143</v>
      </c>
      <c r="F7419" s="428">
        <v>24.15</v>
      </c>
      <c r="G7419" s="429">
        <v>1.1000000000000001</v>
      </c>
      <c r="H7419" s="430"/>
      <c r="I7419" s="431">
        <v>26.571400000000001</v>
      </c>
      <c r="J7419" s="432"/>
    </row>
    <row r="7420" spans="1:11" ht="22.5" collapsed="1">
      <c r="A7420" s="423"/>
      <c r="B7420" s="424"/>
      <c r="C7420" s="425">
        <v>2036</v>
      </c>
      <c r="D7420" s="426" t="s">
        <v>22875</v>
      </c>
      <c r="E7420" s="427" t="s">
        <v>143</v>
      </c>
      <c r="F7420" s="428">
        <v>19.559999999999999</v>
      </c>
      <c r="G7420" s="429">
        <v>1.1000000000000001</v>
      </c>
      <c r="H7420" s="430"/>
      <c r="I7420" s="431">
        <v>21.523700000000002</v>
      </c>
      <c r="J7420" s="432"/>
    </row>
    <row r="7421" spans="1:11" ht="33.75" hidden="1" outlineLevel="1">
      <c r="A7421" s="423"/>
      <c r="B7421" s="424"/>
      <c r="C7421" s="425">
        <v>72404</v>
      </c>
      <c r="D7421" s="426" t="s">
        <v>25539</v>
      </c>
      <c r="E7421" s="427" t="s">
        <v>9779</v>
      </c>
      <c r="F7421" s="428">
        <v>2.75</v>
      </c>
      <c r="G7421" s="429">
        <v>0.5</v>
      </c>
      <c r="H7421" s="430"/>
      <c r="I7421" s="431">
        <v>1.375</v>
      </c>
      <c r="J7421" s="432"/>
    </row>
    <row r="7422" spans="1:11" ht="22.5" hidden="1" outlineLevel="1">
      <c r="A7422" s="423"/>
      <c r="B7422" s="424"/>
      <c r="C7422" s="425">
        <v>72433</v>
      </c>
      <c r="D7422" s="426" t="s">
        <v>25540</v>
      </c>
      <c r="E7422" s="427" t="s">
        <v>65</v>
      </c>
      <c r="F7422" s="428">
        <v>16.41</v>
      </c>
      <c r="G7422" s="429">
        <v>1.1000000000000001</v>
      </c>
      <c r="H7422" s="430"/>
      <c r="I7422" s="431">
        <v>18.050999999999998</v>
      </c>
      <c r="J7422" s="432"/>
    </row>
    <row r="7423" spans="1:11" hidden="1" outlineLevel="1">
      <c r="A7423" s="418">
        <v>100934</v>
      </c>
      <c r="B7423" s="560" t="s">
        <v>25541</v>
      </c>
      <c r="C7423" s="560"/>
      <c r="D7423" s="560"/>
      <c r="E7423" s="560"/>
      <c r="F7423" s="560"/>
      <c r="G7423" s="560"/>
      <c r="H7423" s="419" t="s">
        <v>65</v>
      </c>
      <c r="I7423" s="420"/>
      <c r="J7423" s="421">
        <v>107.76</v>
      </c>
      <c r="K7423" s="422"/>
    </row>
    <row r="7424" spans="1:11" hidden="1" outlineLevel="1">
      <c r="A7424" s="423"/>
      <c r="B7424" s="424"/>
      <c r="C7424" s="425">
        <v>2035</v>
      </c>
      <c r="D7424" s="426" t="s">
        <v>22874</v>
      </c>
      <c r="E7424" s="427" t="s">
        <v>143</v>
      </c>
      <c r="F7424" s="428">
        <v>24.15</v>
      </c>
      <c r="G7424" s="429">
        <v>1.3</v>
      </c>
      <c r="H7424" s="430"/>
      <c r="I7424" s="431">
        <v>31.4026</v>
      </c>
      <c r="J7424" s="432"/>
    </row>
    <row r="7425" spans="1:11" ht="22.5" collapsed="1">
      <c r="A7425" s="423"/>
      <c r="B7425" s="424"/>
      <c r="C7425" s="425">
        <v>2036</v>
      </c>
      <c r="D7425" s="426" t="s">
        <v>22875</v>
      </c>
      <c r="E7425" s="427" t="s">
        <v>143</v>
      </c>
      <c r="F7425" s="428">
        <v>19.559999999999999</v>
      </c>
      <c r="G7425" s="429">
        <v>1.3</v>
      </c>
      <c r="H7425" s="430"/>
      <c r="I7425" s="431">
        <v>25.437100000000001</v>
      </c>
      <c r="J7425" s="432"/>
    </row>
    <row r="7426" spans="1:11" ht="33.75" hidden="1" outlineLevel="1">
      <c r="A7426" s="423"/>
      <c r="B7426" s="424"/>
      <c r="C7426" s="425">
        <v>72405</v>
      </c>
      <c r="D7426" s="426" t="s">
        <v>25542</v>
      </c>
      <c r="E7426" s="427" t="s">
        <v>9779</v>
      </c>
      <c r="F7426" s="428">
        <v>10.210000000000001</v>
      </c>
      <c r="G7426" s="429">
        <v>0.5</v>
      </c>
      <c r="H7426" s="430"/>
      <c r="I7426" s="431">
        <v>5.1050000000000004</v>
      </c>
      <c r="J7426" s="432"/>
    </row>
    <row r="7427" spans="1:11" ht="22.5" hidden="1" outlineLevel="1">
      <c r="A7427" s="423"/>
      <c r="B7427" s="424"/>
      <c r="C7427" s="425">
        <v>72434</v>
      </c>
      <c r="D7427" s="426" t="s">
        <v>25543</v>
      </c>
      <c r="E7427" s="427" t="s">
        <v>65</v>
      </c>
      <c r="F7427" s="428">
        <v>41.65</v>
      </c>
      <c r="G7427" s="429">
        <v>1.1000000000000001</v>
      </c>
      <c r="H7427" s="430"/>
      <c r="I7427" s="431">
        <v>45.814999999999998</v>
      </c>
      <c r="J7427" s="432"/>
    </row>
    <row r="7428" spans="1:11" hidden="1" outlineLevel="1">
      <c r="A7428" s="418">
        <v>100935</v>
      </c>
      <c r="B7428" s="560" t="s">
        <v>25544</v>
      </c>
      <c r="C7428" s="560"/>
      <c r="D7428" s="560"/>
      <c r="E7428" s="560"/>
      <c r="F7428" s="560"/>
      <c r="G7428" s="560"/>
      <c r="H7428" s="419" t="s">
        <v>65</v>
      </c>
      <c r="I7428" s="420"/>
      <c r="J7428" s="421">
        <v>165.84</v>
      </c>
      <c r="K7428" s="422"/>
    </row>
    <row r="7429" spans="1:11" hidden="1" outlineLevel="1">
      <c r="A7429" s="423"/>
      <c r="B7429" s="424"/>
      <c r="C7429" s="425">
        <v>2035</v>
      </c>
      <c r="D7429" s="426" t="s">
        <v>22874</v>
      </c>
      <c r="E7429" s="427" t="s">
        <v>143</v>
      </c>
      <c r="F7429" s="428">
        <v>24.15</v>
      </c>
      <c r="G7429" s="429">
        <v>1.4</v>
      </c>
      <c r="H7429" s="430"/>
      <c r="I7429" s="431">
        <v>33.818199999999997</v>
      </c>
      <c r="J7429" s="432"/>
    </row>
    <row r="7430" spans="1:11" ht="22.5" collapsed="1">
      <c r="A7430" s="423"/>
      <c r="B7430" s="424"/>
      <c r="C7430" s="425">
        <v>2036</v>
      </c>
      <c r="D7430" s="426" t="s">
        <v>22875</v>
      </c>
      <c r="E7430" s="427" t="s">
        <v>143</v>
      </c>
      <c r="F7430" s="428">
        <v>19.559999999999999</v>
      </c>
      <c r="G7430" s="429">
        <v>1.4</v>
      </c>
      <c r="H7430" s="430"/>
      <c r="I7430" s="431">
        <v>27.393799999999999</v>
      </c>
      <c r="J7430" s="432"/>
    </row>
    <row r="7431" spans="1:11" ht="33.75" hidden="1" outlineLevel="1">
      <c r="A7431" s="423"/>
      <c r="B7431" s="424"/>
      <c r="C7431" s="425">
        <v>72406</v>
      </c>
      <c r="D7431" s="426" t="s">
        <v>25545</v>
      </c>
      <c r="E7431" s="427" t="s">
        <v>9779</v>
      </c>
      <c r="F7431" s="428">
        <v>15.02</v>
      </c>
      <c r="G7431" s="429">
        <v>0.5</v>
      </c>
      <c r="H7431" s="430"/>
      <c r="I7431" s="431">
        <v>7.51</v>
      </c>
      <c r="J7431" s="432"/>
    </row>
    <row r="7432" spans="1:11" ht="22.5" hidden="1" outlineLevel="1">
      <c r="A7432" s="423"/>
      <c r="B7432" s="424"/>
      <c r="C7432" s="425">
        <v>72435</v>
      </c>
      <c r="D7432" s="426" t="s">
        <v>25546</v>
      </c>
      <c r="E7432" s="427" t="s">
        <v>65</v>
      </c>
      <c r="F7432" s="428">
        <v>88.29</v>
      </c>
      <c r="G7432" s="429">
        <v>1.1000000000000001</v>
      </c>
      <c r="H7432" s="430"/>
      <c r="I7432" s="431">
        <v>97.119</v>
      </c>
      <c r="J7432" s="432"/>
    </row>
    <row r="7433" spans="1:11" hidden="1" outlineLevel="1">
      <c r="A7433" s="418">
        <v>100998</v>
      </c>
      <c r="B7433" s="560" t="s">
        <v>25270</v>
      </c>
      <c r="C7433" s="560"/>
      <c r="D7433" s="560"/>
      <c r="E7433" s="560"/>
      <c r="F7433" s="560"/>
      <c r="G7433" s="560"/>
      <c r="H7433" s="419" t="s">
        <v>65</v>
      </c>
      <c r="I7433" s="420"/>
      <c r="J7433" s="421">
        <v>32.39</v>
      </c>
      <c r="K7433" s="422"/>
    </row>
    <row r="7434" spans="1:11" hidden="1" outlineLevel="1">
      <c r="A7434" s="423"/>
      <c r="B7434" s="424"/>
      <c r="C7434" s="425">
        <v>2020</v>
      </c>
      <c r="D7434" s="426" t="s">
        <v>22869</v>
      </c>
      <c r="E7434" s="427" t="s">
        <v>143</v>
      </c>
      <c r="F7434" s="428">
        <v>24.28</v>
      </c>
      <c r="G7434" s="429">
        <v>0.23</v>
      </c>
      <c r="H7434" s="430"/>
      <c r="I7434" s="431">
        <v>5.5853999999999999</v>
      </c>
      <c r="J7434" s="432"/>
    </row>
    <row r="7435" spans="1:11" collapsed="1">
      <c r="A7435" s="423"/>
      <c r="B7435" s="424"/>
      <c r="C7435" s="425">
        <v>2099</v>
      </c>
      <c r="D7435" s="426" t="s">
        <v>22817</v>
      </c>
      <c r="E7435" s="427" t="s">
        <v>143</v>
      </c>
      <c r="F7435" s="428">
        <v>19.59</v>
      </c>
      <c r="G7435" s="429">
        <v>0.75</v>
      </c>
      <c r="H7435" s="430"/>
      <c r="I7435" s="431">
        <v>14.694599999999999</v>
      </c>
      <c r="J7435" s="432"/>
    </row>
    <row r="7436" spans="1:11" ht="22.5" hidden="1" outlineLevel="1">
      <c r="A7436" s="423"/>
      <c r="B7436" s="424"/>
      <c r="C7436" s="425">
        <v>10601</v>
      </c>
      <c r="D7436" s="426" t="s">
        <v>23052</v>
      </c>
      <c r="E7436" s="427" t="s">
        <v>63</v>
      </c>
      <c r="F7436" s="428">
        <v>237.42</v>
      </c>
      <c r="G7436" s="429">
        <v>5.0999999999999997E-2</v>
      </c>
      <c r="H7436" s="430"/>
      <c r="I7436" s="431">
        <v>12.1084</v>
      </c>
      <c r="J7436" s="432"/>
    </row>
    <row r="7437" spans="1:11" ht="26.25" hidden="1" customHeight="1" outlineLevel="1">
      <c r="A7437" s="418">
        <v>101001</v>
      </c>
      <c r="B7437" s="560" t="s">
        <v>25547</v>
      </c>
      <c r="C7437" s="560"/>
      <c r="D7437" s="560"/>
      <c r="E7437" s="560"/>
      <c r="F7437" s="560"/>
      <c r="G7437" s="560"/>
      <c r="H7437" s="419" t="s">
        <v>60</v>
      </c>
      <c r="I7437" s="420"/>
      <c r="J7437" s="421">
        <v>105.02</v>
      </c>
      <c r="K7437" s="422"/>
    </row>
    <row r="7438" spans="1:11" hidden="1" outlineLevel="1">
      <c r="A7438" s="423"/>
      <c r="B7438" s="424"/>
      <c r="C7438" s="425">
        <v>2035</v>
      </c>
      <c r="D7438" s="426" t="s">
        <v>22874</v>
      </c>
      <c r="E7438" s="427" t="s">
        <v>143</v>
      </c>
      <c r="F7438" s="428">
        <v>24.15</v>
      </c>
      <c r="G7438" s="429">
        <v>1.4</v>
      </c>
      <c r="H7438" s="430"/>
      <c r="I7438" s="431">
        <v>33.818199999999997</v>
      </c>
      <c r="J7438" s="432"/>
    </row>
    <row r="7439" spans="1:11" ht="22.5" collapsed="1">
      <c r="A7439" s="423"/>
      <c r="B7439" s="424"/>
      <c r="C7439" s="425">
        <v>2036</v>
      </c>
      <c r="D7439" s="426" t="s">
        <v>22875</v>
      </c>
      <c r="E7439" s="427" t="s">
        <v>143</v>
      </c>
      <c r="F7439" s="428">
        <v>19.559999999999999</v>
      </c>
      <c r="G7439" s="429">
        <v>1.4</v>
      </c>
      <c r="H7439" s="430"/>
      <c r="I7439" s="431">
        <v>27.393799999999999</v>
      </c>
      <c r="J7439" s="432"/>
    </row>
    <row r="7440" spans="1:11" ht="22.5" hidden="1" outlineLevel="1">
      <c r="A7440" s="423"/>
      <c r="B7440" s="424"/>
      <c r="C7440" s="425">
        <v>75280</v>
      </c>
      <c r="D7440" s="426" t="s">
        <v>25548</v>
      </c>
      <c r="E7440" s="427" t="s">
        <v>9779</v>
      </c>
      <c r="F7440" s="428">
        <v>20.7</v>
      </c>
      <c r="G7440" s="429">
        <v>1</v>
      </c>
      <c r="H7440" s="430"/>
      <c r="I7440" s="431">
        <v>20.7</v>
      </c>
      <c r="J7440" s="432"/>
    </row>
    <row r="7441" spans="1:11" ht="22.5" hidden="1" outlineLevel="1">
      <c r="A7441" s="423"/>
      <c r="B7441" s="424"/>
      <c r="C7441" s="425">
        <v>75638</v>
      </c>
      <c r="D7441" s="426" t="s">
        <v>25549</v>
      </c>
      <c r="E7441" s="427" t="s">
        <v>9779</v>
      </c>
      <c r="F7441" s="428">
        <v>23.11</v>
      </c>
      <c r="G7441" s="429">
        <v>1</v>
      </c>
      <c r="H7441" s="430"/>
      <c r="I7441" s="431">
        <v>23.11</v>
      </c>
      <c r="J7441" s="432"/>
    </row>
    <row r="7442" spans="1:11" hidden="1" outlineLevel="1">
      <c r="A7442" s="418">
        <v>101010</v>
      </c>
      <c r="B7442" s="560" t="s">
        <v>25550</v>
      </c>
      <c r="C7442" s="560"/>
      <c r="D7442" s="560"/>
      <c r="E7442" s="560"/>
      <c r="F7442" s="560"/>
      <c r="G7442" s="560"/>
      <c r="H7442" s="419" t="s">
        <v>60</v>
      </c>
      <c r="I7442" s="420"/>
      <c r="J7442" s="421">
        <v>112.28</v>
      </c>
      <c r="K7442" s="422"/>
    </row>
    <row r="7443" spans="1:11" hidden="1" outlineLevel="1">
      <c r="A7443" s="423"/>
      <c r="B7443" s="424"/>
      <c r="C7443" s="425">
        <v>2035</v>
      </c>
      <c r="D7443" s="426" t="s">
        <v>22874</v>
      </c>
      <c r="E7443" s="427" t="s">
        <v>143</v>
      </c>
      <c r="F7443" s="428">
        <v>24.15</v>
      </c>
      <c r="G7443" s="429">
        <v>1.4</v>
      </c>
      <c r="H7443" s="430"/>
      <c r="I7443" s="431">
        <v>33.818199999999997</v>
      </c>
      <c r="J7443" s="432"/>
    </row>
    <row r="7444" spans="1:11" ht="22.5" collapsed="1">
      <c r="A7444" s="423"/>
      <c r="B7444" s="424"/>
      <c r="C7444" s="425">
        <v>2036</v>
      </c>
      <c r="D7444" s="426" t="s">
        <v>22875</v>
      </c>
      <c r="E7444" s="427" t="s">
        <v>143</v>
      </c>
      <c r="F7444" s="428">
        <v>19.559999999999999</v>
      </c>
      <c r="G7444" s="429">
        <v>1.4</v>
      </c>
      <c r="H7444" s="430"/>
      <c r="I7444" s="431">
        <v>27.393799999999999</v>
      </c>
      <c r="J7444" s="432"/>
    </row>
    <row r="7445" spans="1:11" ht="33.75" hidden="1" outlineLevel="1">
      <c r="A7445" s="423"/>
      <c r="B7445" s="424"/>
      <c r="C7445" s="425">
        <v>75240</v>
      </c>
      <c r="D7445" s="426" t="s">
        <v>25551</v>
      </c>
      <c r="E7445" s="427" t="s">
        <v>9779</v>
      </c>
      <c r="F7445" s="428">
        <v>27.96</v>
      </c>
      <c r="G7445" s="429">
        <v>1</v>
      </c>
      <c r="H7445" s="430"/>
      <c r="I7445" s="431">
        <v>27.96</v>
      </c>
      <c r="J7445" s="432"/>
    </row>
    <row r="7446" spans="1:11" ht="22.5" hidden="1" outlineLevel="1">
      <c r="A7446" s="423"/>
      <c r="B7446" s="424"/>
      <c r="C7446" s="425">
        <v>75638</v>
      </c>
      <c r="D7446" s="426" t="s">
        <v>25549</v>
      </c>
      <c r="E7446" s="427" t="s">
        <v>9779</v>
      </c>
      <c r="F7446" s="428">
        <v>23.11</v>
      </c>
      <c r="G7446" s="429">
        <v>1</v>
      </c>
      <c r="H7446" s="430"/>
      <c r="I7446" s="431">
        <v>23.11</v>
      </c>
      <c r="J7446" s="432"/>
    </row>
    <row r="7447" spans="1:11" hidden="1" outlineLevel="1">
      <c r="A7447" s="418">
        <v>101012</v>
      </c>
      <c r="B7447" s="560" t="s">
        <v>25552</v>
      </c>
      <c r="C7447" s="560"/>
      <c r="D7447" s="560"/>
      <c r="E7447" s="560"/>
      <c r="F7447" s="560"/>
      <c r="G7447" s="560"/>
      <c r="H7447" s="419" t="s">
        <v>60</v>
      </c>
      <c r="I7447" s="420"/>
      <c r="J7447" s="421">
        <v>135.4</v>
      </c>
      <c r="K7447" s="422"/>
    </row>
    <row r="7448" spans="1:11" hidden="1" outlineLevel="1">
      <c r="A7448" s="423"/>
      <c r="B7448" s="424"/>
      <c r="C7448" s="425">
        <v>2035</v>
      </c>
      <c r="D7448" s="426" t="s">
        <v>22874</v>
      </c>
      <c r="E7448" s="427" t="s">
        <v>143</v>
      </c>
      <c r="F7448" s="428">
        <v>24.15</v>
      </c>
      <c r="G7448" s="429">
        <v>1.4</v>
      </c>
      <c r="H7448" s="430"/>
      <c r="I7448" s="431">
        <v>33.818199999999997</v>
      </c>
      <c r="J7448" s="432"/>
    </row>
    <row r="7449" spans="1:11" ht="22.5" collapsed="1">
      <c r="A7449" s="423"/>
      <c r="B7449" s="424"/>
      <c r="C7449" s="425">
        <v>2036</v>
      </c>
      <c r="D7449" s="426" t="s">
        <v>22875</v>
      </c>
      <c r="E7449" s="427" t="s">
        <v>143</v>
      </c>
      <c r="F7449" s="428">
        <v>19.559999999999999</v>
      </c>
      <c r="G7449" s="429">
        <v>1.4</v>
      </c>
      <c r="H7449" s="430"/>
      <c r="I7449" s="431">
        <v>27.393799999999999</v>
      </c>
      <c r="J7449" s="432"/>
    </row>
    <row r="7450" spans="1:11" ht="33.75" hidden="1" outlineLevel="1">
      <c r="A7450" s="423"/>
      <c r="B7450" s="424"/>
      <c r="C7450" s="425">
        <v>75245</v>
      </c>
      <c r="D7450" s="426" t="s">
        <v>25553</v>
      </c>
      <c r="E7450" s="427" t="s">
        <v>9779</v>
      </c>
      <c r="F7450" s="428">
        <v>34.869999999999997</v>
      </c>
      <c r="G7450" s="429">
        <v>1</v>
      </c>
      <c r="H7450" s="430"/>
      <c r="I7450" s="431">
        <v>34.869999999999997</v>
      </c>
      <c r="J7450" s="432"/>
    </row>
    <row r="7451" spans="1:11" ht="22.5" hidden="1" outlineLevel="1">
      <c r="A7451" s="423"/>
      <c r="B7451" s="424"/>
      <c r="C7451" s="425">
        <v>75641</v>
      </c>
      <c r="D7451" s="426" t="s">
        <v>25554</v>
      </c>
      <c r="E7451" s="427" t="s">
        <v>9779</v>
      </c>
      <c r="F7451" s="428">
        <v>39.32</v>
      </c>
      <c r="G7451" s="429">
        <v>1</v>
      </c>
      <c r="H7451" s="430"/>
      <c r="I7451" s="431">
        <v>39.32</v>
      </c>
      <c r="J7451" s="432"/>
    </row>
    <row r="7452" spans="1:11" hidden="1" outlineLevel="1">
      <c r="A7452" s="418">
        <v>101015</v>
      </c>
      <c r="B7452" s="560" t="s">
        <v>25555</v>
      </c>
      <c r="C7452" s="560"/>
      <c r="D7452" s="560"/>
      <c r="E7452" s="560"/>
      <c r="F7452" s="560"/>
      <c r="G7452" s="560"/>
      <c r="H7452" s="419" t="s">
        <v>60</v>
      </c>
      <c r="I7452" s="420"/>
      <c r="J7452" s="421">
        <v>226.63</v>
      </c>
      <c r="K7452" s="422"/>
    </row>
    <row r="7453" spans="1:11" hidden="1" outlineLevel="1">
      <c r="A7453" s="423"/>
      <c r="B7453" s="424"/>
      <c r="C7453" s="425">
        <v>2035</v>
      </c>
      <c r="D7453" s="426" t="s">
        <v>22874</v>
      </c>
      <c r="E7453" s="427" t="s">
        <v>143</v>
      </c>
      <c r="F7453" s="428">
        <v>24.15</v>
      </c>
      <c r="G7453" s="429">
        <v>1.4</v>
      </c>
      <c r="H7453" s="430"/>
      <c r="I7453" s="431">
        <v>33.818199999999997</v>
      </c>
      <c r="J7453" s="432"/>
    </row>
    <row r="7454" spans="1:11" ht="22.5" collapsed="1">
      <c r="A7454" s="423"/>
      <c r="B7454" s="424"/>
      <c r="C7454" s="425">
        <v>2036</v>
      </c>
      <c r="D7454" s="426" t="s">
        <v>22875</v>
      </c>
      <c r="E7454" s="427" t="s">
        <v>143</v>
      </c>
      <c r="F7454" s="428">
        <v>19.559999999999999</v>
      </c>
      <c r="G7454" s="429">
        <v>1.4</v>
      </c>
      <c r="H7454" s="430"/>
      <c r="I7454" s="431">
        <v>27.393799999999999</v>
      </c>
      <c r="J7454" s="432"/>
    </row>
    <row r="7455" spans="1:11" ht="22.5" hidden="1" outlineLevel="1">
      <c r="A7455" s="423"/>
      <c r="B7455" s="424"/>
      <c r="C7455" s="425">
        <v>75248</v>
      </c>
      <c r="D7455" s="426" t="s">
        <v>25556</v>
      </c>
      <c r="E7455" s="427" t="s">
        <v>9779</v>
      </c>
      <c r="F7455" s="428">
        <v>69.17</v>
      </c>
      <c r="G7455" s="429">
        <v>1</v>
      </c>
      <c r="H7455" s="430"/>
      <c r="I7455" s="431">
        <v>69.17</v>
      </c>
      <c r="J7455" s="432"/>
    </row>
    <row r="7456" spans="1:11" ht="22.5" hidden="1" outlineLevel="1">
      <c r="A7456" s="423"/>
      <c r="B7456" s="424"/>
      <c r="C7456" s="425">
        <v>75636</v>
      </c>
      <c r="D7456" s="426" t="s">
        <v>25557</v>
      </c>
      <c r="E7456" s="427" t="s">
        <v>9779</v>
      </c>
      <c r="F7456" s="428">
        <v>96.25</v>
      </c>
      <c r="G7456" s="429">
        <v>1</v>
      </c>
      <c r="H7456" s="430"/>
      <c r="I7456" s="431">
        <v>96.25</v>
      </c>
      <c r="J7456" s="432"/>
    </row>
    <row r="7457" spans="1:11" ht="24.75" hidden="1" customHeight="1" outlineLevel="1">
      <c r="A7457" s="418">
        <v>101035</v>
      </c>
      <c r="B7457" s="560" t="s">
        <v>25558</v>
      </c>
      <c r="C7457" s="560"/>
      <c r="D7457" s="560"/>
      <c r="E7457" s="560"/>
      <c r="F7457" s="560"/>
      <c r="G7457" s="560"/>
      <c r="H7457" s="419" t="s">
        <v>60</v>
      </c>
      <c r="I7457" s="420"/>
      <c r="J7457" s="421">
        <v>158.1</v>
      </c>
      <c r="K7457" s="422"/>
    </row>
    <row r="7458" spans="1:11" hidden="1" outlineLevel="1">
      <c r="A7458" s="423"/>
      <c r="B7458" s="424"/>
      <c r="C7458" s="425">
        <v>2035</v>
      </c>
      <c r="D7458" s="426" t="s">
        <v>22874</v>
      </c>
      <c r="E7458" s="427" t="s">
        <v>143</v>
      </c>
      <c r="F7458" s="428">
        <v>24.15</v>
      </c>
      <c r="G7458" s="429">
        <v>1.4</v>
      </c>
      <c r="H7458" s="430"/>
      <c r="I7458" s="431">
        <v>33.818199999999997</v>
      </c>
      <c r="J7458" s="432"/>
    </row>
    <row r="7459" spans="1:11" ht="22.5" collapsed="1">
      <c r="A7459" s="423"/>
      <c r="B7459" s="424"/>
      <c r="C7459" s="425">
        <v>2036</v>
      </c>
      <c r="D7459" s="426" t="s">
        <v>22875</v>
      </c>
      <c r="E7459" s="427" t="s">
        <v>143</v>
      </c>
      <c r="F7459" s="428">
        <v>19.559999999999999</v>
      </c>
      <c r="G7459" s="429">
        <v>1.4</v>
      </c>
      <c r="H7459" s="430"/>
      <c r="I7459" s="431">
        <v>27.393799999999999</v>
      </c>
      <c r="J7459" s="432"/>
    </row>
    <row r="7460" spans="1:11" ht="22.5" hidden="1" outlineLevel="1">
      <c r="A7460" s="423"/>
      <c r="B7460" s="424"/>
      <c r="C7460" s="425">
        <v>75275</v>
      </c>
      <c r="D7460" s="426" t="s">
        <v>25559</v>
      </c>
      <c r="E7460" s="427" t="s">
        <v>9779</v>
      </c>
      <c r="F7460" s="428">
        <v>73.78</v>
      </c>
      <c r="G7460" s="429">
        <v>1</v>
      </c>
      <c r="H7460" s="430"/>
      <c r="I7460" s="431">
        <v>73.78</v>
      </c>
      <c r="J7460" s="432"/>
    </row>
    <row r="7461" spans="1:11" ht="22.5" hidden="1" outlineLevel="1">
      <c r="A7461" s="423"/>
      <c r="B7461" s="424"/>
      <c r="C7461" s="425">
        <v>75638</v>
      </c>
      <c r="D7461" s="426" t="s">
        <v>25549</v>
      </c>
      <c r="E7461" s="427" t="s">
        <v>9779</v>
      </c>
      <c r="F7461" s="428">
        <v>23.11</v>
      </c>
      <c r="G7461" s="429">
        <v>1</v>
      </c>
      <c r="H7461" s="430"/>
      <c r="I7461" s="431">
        <v>23.11</v>
      </c>
      <c r="J7461" s="432"/>
    </row>
    <row r="7462" spans="1:11" ht="24.75" hidden="1" customHeight="1" outlineLevel="1">
      <c r="A7462" s="418">
        <v>101036</v>
      </c>
      <c r="B7462" s="560" t="s">
        <v>25560</v>
      </c>
      <c r="C7462" s="560"/>
      <c r="D7462" s="560"/>
      <c r="E7462" s="560"/>
      <c r="F7462" s="560"/>
      <c r="G7462" s="560"/>
      <c r="H7462" s="419" t="s">
        <v>60</v>
      </c>
      <c r="I7462" s="420"/>
      <c r="J7462" s="421">
        <v>489.71</v>
      </c>
      <c r="K7462" s="422"/>
    </row>
    <row r="7463" spans="1:11" hidden="1" outlineLevel="1">
      <c r="A7463" s="423"/>
      <c r="B7463" s="424"/>
      <c r="C7463" s="425">
        <v>2035</v>
      </c>
      <c r="D7463" s="426" t="s">
        <v>22874</v>
      </c>
      <c r="E7463" s="427" t="s">
        <v>143</v>
      </c>
      <c r="F7463" s="428">
        <v>24.15</v>
      </c>
      <c r="G7463" s="429">
        <v>0.5</v>
      </c>
      <c r="H7463" s="430"/>
      <c r="I7463" s="431">
        <v>12.0779</v>
      </c>
      <c r="J7463" s="432"/>
    </row>
    <row r="7464" spans="1:11" ht="22.5" collapsed="1">
      <c r="A7464" s="423"/>
      <c r="B7464" s="424"/>
      <c r="C7464" s="425">
        <v>2036</v>
      </c>
      <c r="D7464" s="426" t="s">
        <v>22875</v>
      </c>
      <c r="E7464" s="427" t="s">
        <v>143</v>
      </c>
      <c r="F7464" s="428">
        <v>19.559999999999999</v>
      </c>
      <c r="G7464" s="429">
        <v>0.5</v>
      </c>
      <c r="H7464" s="430"/>
      <c r="I7464" s="431">
        <v>9.7835000000000001</v>
      </c>
      <c r="J7464" s="432"/>
    </row>
    <row r="7465" spans="1:11" hidden="1" outlineLevel="1">
      <c r="A7465" s="423"/>
      <c r="B7465" s="424"/>
      <c r="C7465" s="425">
        <v>2099</v>
      </c>
      <c r="D7465" s="426" t="s">
        <v>22817</v>
      </c>
      <c r="E7465" s="427" t="s">
        <v>143</v>
      </c>
      <c r="F7465" s="428">
        <v>19.59</v>
      </c>
      <c r="G7465" s="429">
        <v>1</v>
      </c>
      <c r="H7465" s="430"/>
      <c r="I7465" s="431">
        <v>19.5928</v>
      </c>
      <c r="J7465" s="432"/>
    </row>
    <row r="7466" spans="1:11" ht="22.5" hidden="1" outlineLevel="1">
      <c r="A7466" s="423"/>
      <c r="B7466" s="424"/>
      <c r="C7466" s="425">
        <v>10648</v>
      </c>
      <c r="D7466" s="426" t="s">
        <v>22908</v>
      </c>
      <c r="E7466" s="427" t="s">
        <v>63</v>
      </c>
      <c r="F7466" s="428">
        <v>582.22</v>
      </c>
      <c r="G7466" s="429">
        <v>2.1000000000000001E-2</v>
      </c>
      <c r="H7466" s="430"/>
      <c r="I7466" s="431">
        <v>12.226599999999999</v>
      </c>
      <c r="J7466" s="432"/>
    </row>
    <row r="7467" spans="1:11" ht="33.75" hidden="1" outlineLevel="1">
      <c r="A7467" s="423"/>
      <c r="B7467" s="424"/>
      <c r="C7467" s="425">
        <v>75281</v>
      </c>
      <c r="D7467" s="426" t="s">
        <v>25560</v>
      </c>
      <c r="E7467" s="427" t="s">
        <v>9779</v>
      </c>
      <c r="F7467" s="428">
        <v>436.03</v>
      </c>
      <c r="G7467" s="429">
        <v>1</v>
      </c>
      <c r="H7467" s="430"/>
      <c r="I7467" s="431">
        <v>436.03</v>
      </c>
      <c r="J7467" s="432"/>
    </row>
    <row r="7468" spans="1:11" ht="24.75" hidden="1" customHeight="1" outlineLevel="1">
      <c r="A7468" s="418">
        <v>101059</v>
      </c>
      <c r="B7468" s="560" t="s">
        <v>25561</v>
      </c>
      <c r="C7468" s="560"/>
      <c r="D7468" s="560"/>
      <c r="E7468" s="560"/>
      <c r="F7468" s="560"/>
      <c r="G7468" s="560"/>
      <c r="H7468" s="419" t="s">
        <v>60</v>
      </c>
      <c r="I7468" s="420"/>
      <c r="J7468" s="421">
        <v>325.27</v>
      </c>
      <c r="K7468" s="422"/>
    </row>
    <row r="7469" spans="1:11" hidden="1" outlineLevel="1">
      <c r="A7469" s="423"/>
      <c r="B7469" s="424"/>
      <c r="C7469" s="425">
        <v>2020</v>
      </c>
      <c r="D7469" s="426" t="s">
        <v>22869</v>
      </c>
      <c r="E7469" s="427" t="s">
        <v>143</v>
      </c>
      <c r="F7469" s="428">
        <v>24.28</v>
      </c>
      <c r="G7469" s="429">
        <v>4.7</v>
      </c>
      <c r="H7469" s="430"/>
      <c r="I7469" s="431">
        <v>114.1383</v>
      </c>
      <c r="J7469" s="432"/>
    </row>
    <row r="7470" spans="1:11" collapsed="1">
      <c r="A7470" s="423"/>
      <c r="B7470" s="424"/>
      <c r="C7470" s="425">
        <v>2099</v>
      </c>
      <c r="D7470" s="426" t="s">
        <v>22817</v>
      </c>
      <c r="E7470" s="427" t="s">
        <v>143</v>
      </c>
      <c r="F7470" s="428">
        <v>19.59</v>
      </c>
      <c r="G7470" s="429">
        <v>4</v>
      </c>
      <c r="H7470" s="430"/>
      <c r="I7470" s="431">
        <v>78.371200000000002</v>
      </c>
      <c r="J7470" s="432"/>
    </row>
    <row r="7471" spans="1:11" hidden="1" outlineLevel="1">
      <c r="A7471" s="423"/>
      <c r="B7471" s="424"/>
      <c r="C7471" s="425">
        <v>10543</v>
      </c>
      <c r="D7471" s="426" t="s">
        <v>22867</v>
      </c>
      <c r="E7471" s="427" t="s">
        <v>63</v>
      </c>
      <c r="F7471" s="428">
        <v>96.15</v>
      </c>
      <c r="G7471" s="429">
        <v>3.6999999999999998E-2</v>
      </c>
      <c r="H7471" s="430"/>
      <c r="I7471" s="431">
        <v>3.5575000000000001</v>
      </c>
      <c r="J7471" s="432"/>
    </row>
    <row r="7472" spans="1:11" ht="22.5" hidden="1" outlineLevel="1">
      <c r="A7472" s="423"/>
      <c r="B7472" s="424"/>
      <c r="C7472" s="425">
        <v>10636</v>
      </c>
      <c r="D7472" s="426" t="s">
        <v>22907</v>
      </c>
      <c r="E7472" s="427" t="s">
        <v>63</v>
      </c>
      <c r="F7472" s="428">
        <v>493.84</v>
      </c>
      <c r="G7472" s="429">
        <v>2.4E-2</v>
      </c>
      <c r="H7472" s="430"/>
      <c r="I7472" s="431">
        <v>11.8521</v>
      </c>
      <c r="J7472" s="432"/>
    </row>
    <row r="7473" spans="1:11" ht="22.5" hidden="1" outlineLevel="1">
      <c r="A7473" s="423"/>
      <c r="B7473" s="424"/>
      <c r="C7473" s="425">
        <v>10648</v>
      </c>
      <c r="D7473" s="426" t="s">
        <v>22908</v>
      </c>
      <c r="E7473" s="427" t="s">
        <v>63</v>
      </c>
      <c r="F7473" s="428">
        <v>582.22</v>
      </c>
      <c r="G7473" s="429">
        <v>0.1</v>
      </c>
      <c r="H7473" s="430"/>
      <c r="I7473" s="431">
        <v>58.222099999999998</v>
      </c>
      <c r="J7473" s="432"/>
    </row>
    <row r="7474" spans="1:11" hidden="1" outlineLevel="1">
      <c r="A7474" s="423"/>
      <c r="B7474" s="424"/>
      <c r="C7474" s="425">
        <v>11501</v>
      </c>
      <c r="D7474" s="426" t="s">
        <v>22949</v>
      </c>
      <c r="E7474" s="427" t="s">
        <v>66</v>
      </c>
      <c r="F7474" s="428">
        <v>10.199999999999999</v>
      </c>
      <c r="G7474" s="429">
        <v>0.65</v>
      </c>
      <c r="H7474" s="430"/>
      <c r="I7474" s="431">
        <v>6.6300999999999997</v>
      </c>
      <c r="J7474" s="432"/>
    </row>
    <row r="7475" spans="1:11" ht="22.5" hidden="1" outlineLevel="1">
      <c r="A7475" s="423"/>
      <c r="B7475" s="424"/>
      <c r="C7475" s="425">
        <v>12580</v>
      </c>
      <c r="D7475" s="426" t="s">
        <v>22909</v>
      </c>
      <c r="E7475" s="427" t="s">
        <v>9779</v>
      </c>
      <c r="F7475" s="428">
        <v>0.5</v>
      </c>
      <c r="G7475" s="429">
        <v>105</v>
      </c>
      <c r="H7475" s="430"/>
      <c r="I7475" s="431">
        <v>52.5</v>
      </c>
      <c r="J7475" s="432"/>
    </row>
    <row r="7476" spans="1:11" ht="24.75" hidden="1" customHeight="1" outlineLevel="1">
      <c r="A7476" s="418">
        <v>101060</v>
      </c>
      <c r="B7476" s="560" t="s">
        <v>25562</v>
      </c>
      <c r="C7476" s="560"/>
      <c r="D7476" s="560"/>
      <c r="E7476" s="560"/>
      <c r="F7476" s="560"/>
      <c r="G7476" s="560"/>
      <c r="H7476" s="419" t="s">
        <v>60</v>
      </c>
      <c r="I7476" s="420"/>
      <c r="J7476" s="421">
        <v>3655.12</v>
      </c>
      <c r="K7476" s="422"/>
    </row>
    <row r="7477" spans="1:11" ht="33.75" hidden="1" outlineLevel="1">
      <c r="A7477" s="423"/>
      <c r="B7477" s="424"/>
      <c r="C7477" s="425">
        <v>2008</v>
      </c>
      <c r="D7477" s="426" t="s">
        <v>22961</v>
      </c>
      <c r="E7477" s="427" t="s">
        <v>143</v>
      </c>
      <c r="F7477" s="428">
        <v>23.79</v>
      </c>
      <c r="G7477" s="429">
        <v>11.09</v>
      </c>
      <c r="H7477" s="430"/>
      <c r="I7477" s="431">
        <v>263.88580000000002</v>
      </c>
      <c r="J7477" s="432"/>
    </row>
    <row r="7478" spans="1:11" collapsed="1">
      <c r="A7478" s="423"/>
      <c r="B7478" s="424"/>
      <c r="C7478" s="425">
        <v>2013</v>
      </c>
      <c r="D7478" s="426" t="s">
        <v>22855</v>
      </c>
      <c r="E7478" s="427" t="s">
        <v>143</v>
      </c>
      <c r="F7478" s="428">
        <v>24.1</v>
      </c>
      <c r="G7478" s="429">
        <v>1.88</v>
      </c>
      <c r="H7478" s="430"/>
      <c r="I7478" s="431">
        <v>45.316000000000003</v>
      </c>
      <c r="J7478" s="432"/>
    </row>
    <row r="7479" spans="1:11" ht="22.5" hidden="1" outlineLevel="1">
      <c r="A7479" s="423"/>
      <c r="B7479" s="424"/>
      <c r="C7479" s="425">
        <v>2014</v>
      </c>
      <c r="D7479" s="426" t="s">
        <v>22856</v>
      </c>
      <c r="E7479" s="427" t="s">
        <v>143</v>
      </c>
      <c r="F7479" s="428">
        <v>19.559999999999999</v>
      </c>
      <c r="G7479" s="429">
        <v>1.88</v>
      </c>
      <c r="H7479" s="430"/>
      <c r="I7479" s="431">
        <v>36.785899999999998</v>
      </c>
      <c r="J7479" s="432"/>
    </row>
    <row r="7480" spans="1:11" hidden="1" outlineLevel="1">
      <c r="A7480" s="423"/>
      <c r="B7480" s="424"/>
      <c r="C7480" s="425">
        <v>2015</v>
      </c>
      <c r="D7480" s="426" t="s">
        <v>22912</v>
      </c>
      <c r="E7480" s="427" t="s">
        <v>143</v>
      </c>
      <c r="F7480" s="428">
        <v>24.43</v>
      </c>
      <c r="G7480" s="429">
        <v>2.14</v>
      </c>
      <c r="H7480" s="430"/>
      <c r="I7480" s="431">
        <v>52.300400000000003</v>
      </c>
      <c r="J7480" s="432"/>
    </row>
    <row r="7481" spans="1:11" ht="22.5" hidden="1" outlineLevel="1">
      <c r="A7481" s="423"/>
      <c r="B7481" s="424"/>
      <c r="C7481" s="425">
        <v>2016</v>
      </c>
      <c r="D7481" s="426" t="s">
        <v>22913</v>
      </c>
      <c r="E7481" s="427" t="s">
        <v>143</v>
      </c>
      <c r="F7481" s="428">
        <v>19.559999999999999</v>
      </c>
      <c r="G7481" s="429">
        <v>2.14</v>
      </c>
      <c r="H7481" s="430"/>
      <c r="I7481" s="431">
        <v>41.873399999999997</v>
      </c>
      <c r="J7481" s="432"/>
    </row>
    <row r="7482" spans="1:11" hidden="1" outlineLevel="1">
      <c r="A7482" s="423"/>
      <c r="B7482" s="424"/>
      <c r="C7482" s="425">
        <v>2020</v>
      </c>
      <c r="D7482" s="426" t="s">
        <v>22869</v>
      </c>
      <c r="E7482" s="427" t="s">
        <v>143</v>
      </c>
      <c r="F7482" s="428">
        <v>24.28</v>
      </c>
      <c r="G7482" s="429">
        <v>7.12</v>
      </c>
      <c r="H7482" s="430"/>
      <c r="I7482" s="431">
        <v>172.9074</v>
      </c>
      <c r="J7482" s="432"/>
    </row>
    <row r="7483" spans="1:11" hidden="1" outlineLevel="1">
      <c r="A7483" s="423"/>
      <c r="B7483" s="424"/>
      <c r="C7483" s="425">
        <v>2035</v>
      </c>
      <c r="D7483" s="426" t="s">
        <v>22874</v>
      </c>
      <c r="E7483" s="427" t="s">
        <v>143</v>
      </c>
      <c r="F7483" s="428">
        <v>24.15</v>
      </c>
      <c r="G7483" s="429">
        <v>2</v>
      </c>
      <c r="H7483" s="430"/>
      <c r="I7483" s="431">
        <v>48.311700000000002</v>
      </c>
      <c r="J7483" s="432"/>
    </row>
    <row r="7484" spans="1:11" ht="22.5" hidden="1" outlineLevel="1">
      <c r="A7484" s="423"/>
      <c r="B7484" s="424"/>
      <c r="C7484" s="425">
        <v>2036</v>
      </c>
      <c r="D7484" s="426" t="s">
        <v>22875</v>
      </c>
      <c r="E7484" s="427" t="s">
        <v>143</v>
      </c>
      <c r="F7484" s="428">
        <v>19.559999999999999</v>
      </c>
      <c r="G7484" s="429">
        <v>2</v>
      </c>
      <c r="H7484" s="430"/>
      <c r="I7484" s="431">
        <v>39.134</v>
      </c>
      <c r="J7484" s="432"/>
    </row>
    <row r="7485" spans="1:11" hidden="1" outlineLevel="1">
      <c r="A7485" s="423"/>
      <c r="B7485" s="424"/>
      <c r="C7485" s="425">
        <v>2099</v>
      </c>
      <c r="D7485" s="426" t="s">
        <v>22817</v>
      </c>
      <c r="E7485" s="427" t="s">
        <v>143</v>
      </c>
      <c r="F7485" s="428">
        <v>19.59</v>
      </c>
      <c r="G7485" s="429">
        <v>39.274999999999999</v>
      </c>
      <c r="H7485" s="430"/>
      <c r="I7485" s="431">
        <v>769.50720000000001</v>
      </c>
      <c r="J7485" s="432"/>
    </row>
    <row r="7486" spans="1:11" hidden="1" outlineLevel="1">
      <c r="A7486" s="423"/>
      <c r="B7486" s="424"/>
      <c r="C7486" s="425">
        <v>10542</v>
      </c>
      <c r="D7486" s="426" t="s">
        <v>23854</v>
      </c>
      <c r="E7486" s="427" t="s">
        <v>63</v>
      </c>
      <c r="F7486" s="428">
        <v>93.32</v>
      </c>
      <c r="G7486" s="429">
        <v>0.27700000000000002</v>
      </c>
      <c r="H7486" s="430"/>
      <c r="I7486" s="431">
        <v>25.849599999999999</v>
      </c>
      <c r="J7486" s="432"/>
    </row>
    <row r="7487" spans="1:11" ht="22.5" hidden="1" outlineLevel="1">
      <c r="A7487" s="423"/>
      <c r="B7487" s="424"/>
      <c r="C7487" s="425">
        <v>10612</v>
      </c>
      <c r="D7487" s="426" t="s">
        <v>24752</v>
      </c>
      <c r="E7487" s="427" t="s">
        <v>63</v>
      </c>
      <c r="F7487" s="428">
        <v>363.18</v>
      </c>
      <c r="G7487" s="429">
        <v>0.27</v>
      </c>
      <c r="H7487" s="430"/>
      <c r="I7487" s="431">
        <v>98.058099999999996</v>
      </c>
      <c r="J7487" s="432"/>
    </row>
    <row r="7488" spans="1:11" ht="22.5" hidden="1" outlineLevel="1">
      <c r="A7488" s="423"/>
      <c r="B7488" s="424"/>
      <c r="C7488" s="425">
        <v>10630</v>
      </c>
      <c r="D7488" s="426" t="s">
        <v>22888</v>
      </c>
      <c r="E7488" s="427" t="s">
        <v>63</v>
      </c>
      <c r="F7488" s="428">
        <v>634.78</v>
      </c>
      <c r="G7488" s="429">
        <v>2.0500000000000001E-2</v>
      </c>
      <c r="H7488" s="430"/>
      <c r="I7488" s="431">
        <v>13.013</v>
      </c>
      <c r="J7488" s="432"/>
    </row>
    <row r="7489" spans="1:11" ht="33.75" hidden="1" outlineLevel="1">
      <c r="A7489" s="423"/>
      <c r="B7489" s="424"/>
      <c r="C7489" s="425">
        <v>11020</v>
      </c>
      <c r="D7489" s="426" t="s">
        <v>22936</v>
      </c>
      <c r="E7489" s="427" t="s">
        <v>62</v>
      </c>
      <c r="F7489" s="428">
        <v>32.03</v>
      </c>
      <c r="G7489" s="429">
        <v>0.31</v>
      </c>
      <c r="H7489" s="430"/>
      <c r="I7489" s="431">
        <v>9.9292999999999996</v>
      </c>
      <c r="J7489" s="432"/>
    </row>
    <row r="7490" spans="1:11" ht="22.5" hidden="1" outlineLevel="1">
      <c r="A7490" s="423"/>
      <c r="B7490" s="424"/>
      <c r="C7490" s="425">
        <v>11070</v>
      </c>
      <c r="D7490" s="426" t="s">
        <v>22916</v>
      </c>
      <c r="E7490" s="427" t="s">
        <v>65</v>
      </c>
      <c r="F7490" s="428">
        <v>12.51</v>
      </c>
      <c r="G7490" s="429">
        <v>0.8</v>
      </c>
      <c r="H7490" s="430"/>
      <c r="I7490" s="431">
        <v>10.007999999999999</v>
      </c>
      <c r="J7490" s="432"/>
    </row>
    <row r="7491" spans="1:11" ht="22.5" hidden="1" outlineLevel="1">
      <c r="A7491" s="423"/>
      <c r="B7491" s="424"/>
      <c r="C7491" s="425">
        <v>11510</v>
      </c>
      <c r="D7491" s="426" t="s">
        <v>22999</v>
      </c>
      <c r="E7491" s="427" t="s">
        <v>66</v>
      </c>
      <c r="F7491" s="428">
        <v>7.86</v>
      </c>
      <c r="G7491" s="429">
        <v>25</v>
      </c>
      <c r="H7491" s="430"/>
      <c r="I7491" s="431">
        <v>196.61</v>
      </c>
      <c r="J7491" s="432"/>
    </row>
    <row r="7492" spans="1:11" ht="33.75" hidden="1" outlineLevel="1">
      <c r="A7492" s="423"/>
      <c r="B7492" s="424"/>
      <c r="C7492" s="425">
        <v>15060</v>
      </c>
      <c r="D7492" s="426" t="s">
        <v>25563</v>
      </c>
      <c r="E7492" s="427" t="s">
        <v>65</v>
      </c>
      <c r="F7492" s="428">
        <v>6.05</v>
      </c>
      <c r="G7492" s="429">
        <v>10</v>
      </c>
      <c r="H7492" s="430"/>
      <c r="I7492" s="431">
        <v>60.5</v>
      </c>
      <c r="J7492" s="432"/>
    </row>
    <row r="7493" spans="1:11" ht="22.5" hidden="1" outlineLevel="1">
      <c r="A7493" s="423"/>
      <c r="B7493" s="424"/>
      <c r="C7493" s="425">
        <v>17515</v>
      </c>
      <c r="D7493" s="426" t="s">
        <v>22860</v>
      </c>
      <c r="E7493" s="427" t="s">
        <v>22861</v>
      </c>
      <c r="F7493" s="428">
        <v>16.64</v>
      </c>
      <c r="G7493" s="429">
        <v>0.19</v>
      </c>
      <c r="H7493" s="430"/>
      <c r="I7493" s="431">
        <v>3.1616</v>
      </c>
      <c r="J7493" s="432"/>
    </row>
    <row r="7494" spans="1:11" ht="22.5" hidden="1" outlineLevel="1">
      <c r="A7494" s="423"/>
      <c r="B7494" s="424"/>
      <c r="C7494" s="425">
        <v>17740</v>
      </c>
      <c r="D7494" s="426" t="s">
        <v>22918</v>
      </c>
      <c r="E7494" s="427" t="s">
        <v>22861</v>
      </c>
      <c r="F7494" s="428">
        <v>16.54</v>
      </c>
      <c r="G7494" s="429">
        <v>0.43</v>
      </c>
      <c r="H7494" s="430"/>
      <c r="I7494" s="431">
        <v>7.1121999999999996</v>
      </c>
      <c r="J7494" s="432"/>
    </row>
    <row r="7495" spans="1:11" ht="22.5" hidden="1" outlineLevel="1">
      <c r="A7495" s="423"/>
      <c r="B7495" s="424"/>
      <c r="C7495" s="425">
        <v>58410</v>
      </c>
      <c r="D7495" s="426" t="s">
        <v>25564</v>
      </c>
      <c r="E7495" s="427" t="s">
        <v>9779</v>
      </c>
      <c r="F7495" s="428">
        <v>5.7</v>
      </c>
      <c r="G7495" s="429">
        <v>2</v>
      </c>
      <c r="H7495" s="430"/>
      <c r="I7495" s="431">
        <v>11.4</v>
      </c>
      <c r="J7495" s="432"/>
    </row>
    <row r="7496" spans="1:11" ht="22.5" hidden="1" outlineLevel="1">
      <c r="A7496" s="423"/>
      <c r="B7496" s="424"/>
      <c r="C7496" s="425">
        <v>71234</v>
      </c>
      <c r="D7496" s="426" t="s">
        <v>25529</v>
      </c>
      <c r="E7496" s="427" t="s">
        <v>65</v>
      </c>
      <c r="F7496" s="428">
        <v>260.92</v>
      </c>
      <c r="G7496" s="429">
        <v>1.5</v>
      </c>
      <c r="H7496" s="430"/>
      <c r="I7496" s="431">
        <v>391.38</v>
      </c>
      <c r="J7496" s="432"/>
    </row>
    <row r="7497" spans="1:11" ht="22.5" hidden="1" outlineLevel="1">
      <c r="A7497" s="423"/>
      <c r="B7497" s="424"/>
      <c r="C7497" s="425">
        <v>72434</v>
      </c>
      <c r="D7497" s="426" t="s">
        <v>25543</v>
      </c>
      <c r="E7497" s="427" t="s">
        <v>65</v>
      </c>
      <c r="F7497" s="428">
        <v>41.65</v>
      </c>
      <c r="G7497" s="429">
        <v>3</v>
      </c>
      <c r="H7497" s="430"/>
      <c r="I7497" s="431">
        <v>124.95</v>
      </c>
      <c r="J7497" s="432"/>
    </row>
    <row r="7498" spans="1:11" ht="22.5" hidden="1" outlineLevel="1">
      <c r="A7498" s="423"/>
      <c r="B7498" s="424"/>
      <c r="C7498" s="425">
        <v>79215</v>
      </c>
      <c r="D7498" s="426" t="s">
        <v>25565</v>
      </c>
      <c r="E7498" s="427" t="s">
        <v>9779</v>
      </c>
      <c r="F7498" s="428">
        <v>296.23</v>
      </c>
      <c r="G7498" s="429">
        <v>3</v>
      </c>
      <c r="H7498" s="430"/>
      <c r="I7498" s="431">
        <v>888.69</v>
      </c>
      <c r="J7498" s="432"/>
    </row>
    <row r="7499" spans="1:11" ht="22.5" hidden="1" outlineLevel="1">
      <c r="A7499" s="423"/>
      <c r="B7499" s="424"/>
      <c r="C7499" s="425">
        <v>79245</v>
      </c>
      <c r="D7499" s="426" t="s">
        <v>25566</v>
      </c>
      <c r="E7499" s="427" t="s">
        <v>9779</v>
      </c>
      <c r="F7499" s="428">
        <v>344.44</v>
      </c>
      <c r="G7499" s="429">
        <v>1</v>
      </c>
      <c r="H7499" s="430"/>
      <c r="I7499" s="431">
        <v>344.44</v>
      </c>
      <c r="J7499" s="432"/>
    </row>
    <row r="7500" spans="1:11" ht="24.75" hidden="1" customHeight="1" outlineLevel="1">
      <c r="A7500" s="418">
        <v>101061</v>
      </c>
      <c r="B7500" s="560" t="s">
        <v>25567</v>
      </c>
      <c r="C7500" s="560"/>
      <c r="D7500" s="560"/>
      <c r="E7500" s="560"/>
      <c r="F7500" s="560"/>
      <c r="G7500" s="560"/>
      <c r="H7500" s="419" t="s">
        <v>60</v>
      </c>
      <c r="I7500" s="420"/>
      <c r="J7500" s="421">
        <v>4563.3100000000004</v>
      </c>
      <c r="K7500" s="422"/>
    </row>
    <row r="7501" spans="1:11" ht="33.75" hidden="1" outlineLevel="1">
      <c r="A7501" s="423"/>
      <c r="B7501" s="424"/>
      <c r="C7501" s="425">
        <v>2008</v>
      </c>
      <c r="D7501" s="426" t="s">
        <v>22961</v>
      </c>
      <c r="E7501" s="427" t="s">
        <v>143</v>
      </c>
      <c r="F7501" s="428">
        <v>23.79</v>
      </c>
      <c r="G7501" s="429">
        <v>13.79</v>
      </c>
      <c r="H7501" s="430"/>
      <c r="I7501" s="431">
        <v>328.13220000000001</v>
      </c>
      <c r="J7501" s="432"/>
    </row>
    <row r="7502" spans="1:11" collapsed="1">
      <c r="A7502" s="423"/>
      <c r="B7502" s="424"/>
      <c r="C7502" s="425">
        <v>2013</v>
      </c>
      <c r="D7502" s="426" t="s">
        <v>22855</v>
      </c>
      <c r="E7502" s="427" t="s">
        <v>143</v>
      </c>
      <c r="F7502" s="428">
        <v>24.1</v>
      </c>
      <c r="G7502" s="429">
        <v>2.82</v>
      </c>
      <c r="H7502" s="430"/>
      <c r="I7502" s="431">
        <v>67.974100000000007</v>
      </c>
      <c r="J7502" s="432"/>
    </row>
    <row r="7503" spans="1:11" ht="22.5" hidden="1" outlineLevel="1">
      <c r="A7503" s="423"/>
      <c r="B7503" s="424"/>
      <c r="C7503" s="425">
        <v>2014</v>
      </c>
      <c r="D7503" s="426" t="s">
        <v>22856</v>
      </c>
      <c r="E7503" s="427" t="s">
        <v>143</v>
      </c>
      <c r="F7503" s="428">
        <v>19.559999999999999</v>
      </c>
      <c r="G7503" s="429">
        <v>2.82</v>
      </c>
      <c r="H7503" s="430"/>
      <c r="I7503" s="431">
        <v>55.178899999999999</v>
      </c>
      <c r="J7503" s="432"/>
    </row>
    <row r="7504" spans="1:11" hidden="1" outlineLevel="1">
      <c r="A7504" s="423"/>
      <c r="B7504" s="424"/>
      <c r="C7504" s="425">
        <v>2015</v>
      </c>
      <c r="D7504" s="426" t="s">
        <v>22912</v>
      </c>
      <c r="E7504" s="427" t="s">
        <v>143</v>
      </c>
      <c r="F7504" s="428">
        <v>24.43</v>
      </c>
      <c r="G7504" s="429">
        <v>2.14</v>
      </c>
      <c r="H7504" s="430"/>
      <c r="I7504" s="431">
        <v>52.300400000000003</v>
      </c>
      <c r="J7504" s="432"/>
    </row>
    <row r="7505" spans="1:10" ht="22.5" hidden="1" outlineLevel="1">
      <c r="A7505" s="423"/>
      <c r="B7505" s="424"/>
      <c r="C7505" s="425">
        <v>2016</v>
      </c>
      <c r="D7505" s="426" t="s">
        <v>22913</v>
      </c>
      <c r="E7505" s="427" t="s">
        <v>143</v>
      </c>
      <c r="F7505" s="428">
        <v>19.559999999999999</v>
      </c>
      <c r="G7505" s="429">
        <v>2.14</v>
      </c>
      <c r="H7505" s="430"/>
      <c r="I7505" s="431">
        <v>41.873399999999997</v>
      </c>
      <c r="J7505" s="432"/>
    </row>
    <row r="7506" spans="1:10" hidden="1" outlineLevel="1">
      <c r="A7506" s="423"/>
      <c r="B7506" s="424"/>
      <c r="C7506" s="425">
        <v>2020</v>
      </c>
      <c r="D7506" s="426" t="s">
        <v>22869</v>
      </c>
      <c r="E7506" s="427" t="s">
        <v>143</v>
      </c>
      <c r="F7506" s="428">
        <v>24.28</v>
      </c>
      <c r="G7506" s="429">
        <v>9.18</v>
      </c>
      <c r="H7506" s="430"/>
      <c r="I7506" s="431">
        <v>222.934</v>
      </c>
      <c r="J7506" s="432"/>
    </row>
    <row r="7507" spans="1:10" hidden="1" outlineLevel="1">
      <c r="A7507" s="423"/>
      <c r="B7507" s="424"/>
      <c r="C7507" s="425">
        <v>2035</v>
      </c>
      <c r="D7507" s="426" t="s">
        <v>22874</v>
      </c>
      <c r="E7507" s="427" t="s">
        <v>143</v>
      </c>
      <c r="F7507" s="428">
        <v>24.15</v>
      </c>
      <c r="G7507" s="429">
        <v>2</v>
      </c>
      <c r="H7507" s="430"/>
      <c r="I7507" s="431">
        <v>48.311700000000002</v>
      </c>
      <c r="J7507" s="432"/>
    </row>
    <row r="7508" spans="1:10" ht="22.5" hidden="1" outlineLevel="1">
      <c r="A7508" s="423"/>
      <c r="B7508" s="424"/>
      <c r="C7508" s="425">
        <v>2036</v>
      </c>
      <c r="D7508" s="426" t="s">
        <v>22875</v>
      </c>
      <c r="E7508" s="427" t="s">
        <v>143</v>
      </c>
      <c r="F7508" s="428">
        <v>19.559999999999999</v>
      </c>
      <c r="G7508" s="429">
        <v>2</v>
      </c>
      <c r="H7508" s="430"/>
      <c r="I7508" s="431">
        <v>39.134</v>
      </c>
      <c r="J7508" s="432"/>
    </row>
    <row r="7509" spans="1:10" hidden="1" outlineLevel="1">
      <c r="A7509" s="423"/>
      <c r="B7509" s="424"/>
      <c r="C7509" s="425">
        <v>2099</v>
      </c>
      <c r="D7509" s="426" t="s">
        <v>22817</v>
      </c>
      <c r="E7509" s="427" t="s">
        <v>143</v>
      </c>
      <c r="F7509" s="428">
        <v>19.59</v>
      </c>
      <c r="G7509" s="429">
        <v>49.915999999999997</v>
      </c>
      <c r="H7509" s="430"/>
      <c r="I7509" s="431">
        <v>977.99419999999998</v>
      </c>
      <c r="J7509" s="432"/>
    </row>
    <row r="7510" spans="1:10" hidden="1" outlineLevel="1">
      <c r="A7510" s="423"/>
      <c r="B7510" s="424"/>
      <c r="C7510" s="425">
        <v>10542</v>
      </c>
      <c r="D7510" s="426" t="s">
        <v>23854</v>
      </c>
      <c r="E7510" s="427" t="s">
        <v>63</v>
      </c>
      <c r="F7510" s="428">
        <v>93.32</v>
      </c>
      <c r="G7510" s="429">
        <v>0.27700000000000002</v>
      </c>
      <c r="H7510" s="430"/>
      <c r="I7510" s="431">
        <v>25.849599999999999</v>
      </c>
      <c r="J7510" s="432"/>
    </row>
    <row r="7511" spans="1:10" ht="22.5" hidden="1" outlineLevel="1">
      <c r="A7511" s="423"/>
      <c r="B7511" s="424"/>
      <c r="C7511" s="425">
        <v>10612</v>
      </c>
      <c r="D7511" s="426" t="s">
        <v>24752</v>
      </c>
      <c r="E7511" s="427" t="s">
        <v>63</v>
      </c>
      <c r="F7511" s="428">
        <v>363.18</v>
      </c>
      <c r="G7511" s="429">
        <v>0.4</v>
      </c>
      <c r="H7511" s="430"/>
      <c r="I7511" s="431">
        <v>145.2713</v>
      </c>
      <c r="J7511" s="432"/>
    </row>
    <row r="7512" spans="1:10" ht="22.5" hidden="1" outlineLevel="1">
      <c r="A7512" s="423"/>
      <c r="B7512" s="424"/>
      <c r="C7512" s="425">
        <v>10630</v>
      </c>
      <c r="D7512" s="426" t="s">
        <v>22888</v>
      </c>
      <c r="E7512" s="427" t="s">
        <v>63</v>
      </c>
      <c r="F7512" s="428">
        <v>634.78</v>
      </c>
      <c r="G7512" s="429">
        <v>3.3399999999999999E-2</v>
      </c>
      <c r="H7512" s="430"/>
      <c r="I7512" s="431">
        <v>21.201699999999999</v>
      </c>
      <c r="J7512" s="432"/>
    </row>
    <row r="7513" spans="1:10" ht="33.75" hidden="1" outlineLevel="1">
      <c r="A7513" s="423"/>
      <c r="B7513" s="424"/>
      <c r="C7513" s="425">
        <v>11020</v>
      </c>
      <c r="D7513" s="426" t="s">
        <v>22936</v>
      </c>
      <c r="E7513" s="427" t="s">
        <v>62</v>
      </c>
      <c r="F7513" s="428">
        <v>32.03</v>
      </c>
      <c r="G7513" s="429">
        <v>0.47</v>
      </c>
      <c r="H7513" s="430"/>
      <c r="I7513" s="431">
        <v>15.0541</v>
      </c>
      <c r="J7513" s="432"/>
    </row>
    <row r="7514" spans="1:10" ht="22.5" hidden="1" outlineLevel="1">
      <c r="A7514" s="423"/>
      <c r="B7514" s="424"/>
      <c r="C7514" s="425">
        <v>11070</v>
      </c>
      <c r="D7514" s="426" t="s">
        <v>22916</v>
      </c>
      <c r="E7514" s="427" t="s">
        <v>65</v>
      </c>
      <c r="F7514" s="428">
        <v>12.51</v>
      </c>
      <c r="G7514" s="429">
        <v>1.1666700000000001</v>
      </c>
      <c r="H7514" s="430"/>
      <c r="I7514" s="431">
        <v>14.595000000000001</v>
      </c>
      <c r="J7514" s="432"/>
    </row>
    <row r="7515" spans="1:10" ht="22.5" hidden="1" outlineLevel="1">
      <c r="A7515" s="423"/>
      <c r="B7515" s="424"/>
      <c r="C7515" s="425">
        <v>11510</v>
      </c>
      <c r="D7515" s="426" t="s">
        <v>22999</v>
      </c>
      <c r="E7515" s="427" t="s">
        <v>66</v>
      </c>
      <c r="F7515" s="428">
        <v>7.86</v>
      </c>
      <c r="G7515" s="429">
        <v>25</v>
      </c>
      <c r="H7515" s="430"/>
      <c r="I7515" s="431">
        <v>196.61</v>
      </c>
      <c r="J7515" s="432"/>
    </row>
    <row r="7516" spans="1:10" ht="33.75" hidden="1" outlineLevel="1">
      <c r="A7516" s="423"/>
      <c r="B7516" s="424"/>
      <c r="C7516" s="425">
        <v>15060</v>
      </c>
      <c r="D7516" s="426" t="s">
        <v>25563</v>
      </c>
      <c r="E7516" s="427" t="s">
        <v>65</v>
      </c>
      <c r="F7516" s="428">
        <v>6.05</v>
      </c>
      <c r="G7516" s="429">
        <v>15</v>
      </c>
      <c r="H7516" s="430"/>
      <c r="I7516" s="431">
        <v>90.75</v>
      </c>
      <c r="J7516" s="432"/>
    </row>
    <row r="7517" spans="1:10" ht="22.5" hidden="1" outlineLevel="1">
      <c r="A7517" s="423"/>
      <c r="B7517" s="424"/>
      <c r="C7517" s="425">
        <v>17515</v>
      </c>
      <c r="D7517" s="426" t="s">
        <v>22860</v>
      </c>
      <c r="E7517" s="427" t="s">
        <v>22861</v>
      </c>
      <c r="F7517" s="428">
        <v>16.64</v>
      </c>
      <c r="G7517" s="429">
        <v>0.28000000000000003</v>
      </c>
      <c r="H7517" s="430"/>
      <c r="I7517" s="431">
        <v>4.6592000000000002</v>
      </c>
      <c r="J7517" s="432"/>
    </row>
    <row r="7518" spans="1:10" ht="22.5" hidden="1" outlineLevel="1">
      <c r="A7518" s="423"/>
      <c r="B7518" s="424"/>
      <c r="C7518" s="425">
        <v>17740</v>
      </c>
      <c r="D7518" s="426" t="s">
        <v>22918</v>
      </c>
      <c r="E7518" s="427" t="s">
        <v>22861</v>
      </c>
      <c r="F7518" s="428">
        <v>16.54</v>
      </c>
      <c r="G7518" s="429">
        <v>0.43</v>
      </c>
      <c r="H7518" s="430"/>
      <c r="I7518" s="431">
        <v>7.1121999999999996</v>
      </c>
      <c r="J7518" s="432"/>
    </row>
    <row r="7519" spans="1:10" ht="22.5" hidden="1" outlineLevel="1">
      <c r="A7519" s="423"/>
      <c r="B7519" s="424"/>
      <c r="C7519" s="425">
        <v>58410</v>
      </c>
      <c r="D7519" s="426" t="s">
        <v>25564</v>
      </c>
      <c r="E7519" s="427" t="s">
        <v>9779</v>
      </c>
      <c r="F7519" s="428">
        <v>5.7</v>
      </c>
      <c r="G7519" s="429">
        <v>2</v>
      </c>
      <c r="H7519" s="430"/>
      <c r="I7519" s="431">
        <v>11.4</v>
      </c>
      <c r="J7519" s="432"/>
    </row>
    <row r="7520" spans="1:10" ht="22.5" hidden="1" outlineLevel="1">
      <c r="A7520" s="423"/>
      <c r="B7520" s="424"/>
      <c r="C7520" s="425">
        <v>71234</v>
      </c>
      <c r="D7520" s="426" t="s">
        <v>25529</v>
      </c>
      <c r="E7520" s="427" t="s">
        <v>65</v>
      </c>
      <c r="F7520" s="428">
        <v>260.92</v>
      </c>
      <c r="G7520" s="429">
        <v>2</v>
      </c>
      <c r="H7520" s="430"/>
      <c r="I7520" s="431">
        <v>521.84</v>
      </c>
      <c r="J7520" s="432"/>
    </row>
    <row r="7521" spans="1:11" ht="22.5" hidden="1" outlineLevel="1">
      <c r="A7521" s="423"/>
      <c r="B7521" s="424"/>
      <c r="C7521" s="425">
        <v>72434</v>
      </c>
      <c r="D7521" s="426" t="s">
        <v>25543</v>
      </c>
      <c r="E7521" s="427" t="s">
        <v>65</v>
      </c>
      <c r="F7521" s="428">
        <v>41.65</v>
      </c>
      <c r="G7521" s="429">
        <v>3.5</v>
      </c>
      <c r="H7521" s="430"/>
      <c r="I7521" s="431">
        <v>145.77500000000001</v>
      </c>
      <c r="J7521" s="432"/>
    </row>
    <row r="7522" spans="1:11" ht="22.5" hidden="1" outlineLevel="1">
      <c r="A7522" s="423"/>
      <c r="B7522" s="424"/>
      <c r="C7522" s="425">
        <v>79215</v>
      </c>
      <c r="D7522" s="426" t="s">
        <v>25565</v>
      </c>
      <c r="E7522" s="427" t="s">
        <v>9779</v>
      </c>
      <c r="F7522" s="428">
        <v>296.23</v>
      </c>
      <c r="G7522" s="429">
        <v>4</v>
      </c>
      <c r="H7522" s="430"/>
      <c r="I7522" s="431">
        <v>1184.92</v>
      </c>
      <c r="J7522" s="432"/>
    </row>
    <row r="7523" spans="1:11" ht="22.5" hidden="1" outlineLevel="1">
      <c r="A7523" s="423"/>
      <c r="B7523" s="424"/>
      <c r="C7523" s="425">
        <v>79245</v>
      </c>
      <c r="D7523" s="426" t="s">
        <v>25566</v>
      </c>
      <c r="E7523" s="427" t="s">
        <v>9779</v>
      </c>
      <c r="F7523" s="428">
        <v>344.44</v>
      </c>
      <c r="G7523" s="429">
        <v>1</v>
      </c>
      <c r="H7523" s="430"/>
      <c r="I7523" s="431">
        <v>344.44</v>
      </c>
      <c r="J7523" s="432"/>
    </row>
    <row r="7524" spans="1:11" ht="24.75" hidden="1" customHeight="1" outlineLevel="1">
      <c r="A7524" s="418">
        <v>101064</v>
      </c>
      <c r="B7524" s="560" t="s">
        <v>25568</v>
      </c>
      <c r="C7524" s="560"/>
      <c r="D7524" s="560"/>
      <c r="E7524" s="560"/>
      <c r="F7524" s="560"/>
      <c r="G7524" s="560"/>
      <c r="H7524" s="419" t="s">
        <v>60</v>
      </c>
      <c r="I7524" s="420"/>
      <c r="J7524" s="421">
        <v>11714.29</v>
      </c>
      <c r="K7524" s="422"/>
    </row>
    <row r="7525" spans="1:11" ht="33.75" hidden="1" outlineLevel="1">
      <c r="A7525" s="423"/>
      <c r="B7525" s="424"/>
      <c r="C7525" s="425">
        <v>2008</v>
      </c>
      <c r="D7525" s="426" t="s">
        <v>22961</v>
      </c>
      <c r="E7525" s="427" t="s">
        <v>143</v>
      </c>
      <c r="F7525" s="428">
        <v>23.79</v>
      </c>
      <c r="G7525" s="429">
        <v>40.83</v>
      </c>
      <c r="H7525" s="430"/>
      <c r="I7525" s="431">
        <v>971.54740000000004</v>
      </c>
      <c r="J7525" s="432"/>
    </row>
    <row r="7526" spans="1:11" collapsed="1">
      <c r="A7526" s="423"/>
      <c r="B7526" s="424"/>
      <c r="C7526" s="425">
        <v>2013</v>
      </c>
      <c r="D7526" s="426" t="s">
        <v>22855</v>
      </c>
      <c r="E7526" s="427" t="s">
        <v>143</v>
      </c>
      <c r="F7526" s="428">
        <v>24.1</v>
      </c>
      <c r="G7526" s="429">
        <v>3.03</v>
      </c>
      <c r="H7526" s="430"/>
      <c r="I7526" s="431">
        <v>73.036000000000001</v>
      </c>
      <c r="J7526" s="432"/>
    </row>
    <row r="7527" spans="1:11" ht="22.5" hidden="1" outlineLevel="1">
      <c r="A7527" s="423"/>
      <c r="B7527" s="424"/>
      <c r="C7527" s="425">
        <v>2014</v>
      </c>
      <c r="D7527" s="426" t="s">
        <v>22856</v>
      </c>
      <c r="E7527" s="427" t="s">
        <v>143</v>
      </c>
      <c r="F7527" s="428">
        <v>19.559999999999999</v>
      </c>
      <c r="G7527" s="429">
        <v>3.03</v>
      </c>
      <c r="H7527" s="430"/>
      <c r="I7527" s="431">
        <v>59.287999999999997</v>
      </c>
      <c r="J7527" s="432"/>
    </row>
    <row r="7528" spans="1:11" hidden="1" outlineLevel="1">
      <c r="A7528" s="423"/>
      <c r="B7528" s="424"/>
      <c r="C7528" s="425">
        <v>2015</v>
      </c>
      <c r="D7528" s="426" t="s">
        <v>22912</v>
      </c>
      <c r="E7528" s="427" t="s">
        <v>143</v>
      </c>
      <c r="F7528" s="428">
        <v>24.43</v>
      </c>
      <c r="G7528" s="429">
        <v>6.4</v>
      </c>
      <c r="H7528" s="430"/>
      <c r="I7528" s="431">
        <v>156.41239999999999</v>
      </c>
      <c r="J7528" s="432"/>
    </row>
    <row r="7529" spans="1:11" ht="22.5" hidden="1" outlineLevel="1">
      <c r="A7529" s="423"/>
      <c r="B7529" s="424"/>
      <c r="C7529" s="425">
        <v>2016</v>
      </c>
      <c r="D7529" s="426" t="s">
        <v>22913</v>
      </c>
      <c r="E7529" s="427" t="s">
        <v>143</v>
      </c>
      <c r="F7529" s="428">
        <v>19.559999999999999</v>
      </c>
      <c r="G7529" s="429">
        <v>6.4</v>
      </c>
      <c r="H7529" s="430"/>
      <c r="I7529" s="431">
        <v>125.2289</v>
      </c>
      <c r="J7529" s="432"/>
    </row>
    <row r="7530" spans="1:11" hidden="1" outlineLevel="1">
      <c r="A7530" s="423"/>
      <c r="B7530" s="424"/>
      <c r="C7530" s="425">
        <v>2020</v>
      </c>
      <c r="D7530" s="426" t="s">
        <v>22869</v>
      </c>
      <c r="E7530" s="427" t="s">
        <v>143</v>
      </c>
      <c r="F7530" s="428">
        <v>24.28</v>
      </c>
      <c r="G7530" s="429">
        <v>19.309999999999999</v>
      </c>
      <c r="H7530" s="430"/>
      <c r="I7530" s="431">
        <v>468.93869999999998</v>
      </c>
      <c r="J7530" s="432"/>
    </row>
    <row r="7531" spans="1:11" hidden="1" outlineLevel="1">
      <c r="A7531" s="423"/>
      <c r="B7531" s="424"/>
      <c r="C7531" s="425">
        <v>2035</v>
      </c>
      <c r="D7531" s="426" t="s">
        <v>22874</v>
      </c>
      <c r="E7531" s="427" t="s">
        <v>143</v>
      </c>
      <c r="F7531" s="428">
        <v>24.15</v>
      </c>
      <c r="G7531" s="429">
        <v>2.2999999999999998</v>
      </c>
      <c r="H7531" s="430"/>
      <c r="I7531" s="431">
        <v>55.558399999999999</v>
      </c>
      <c r="J7531" s="432"/>
    </row>
    <row r="7532" spans="1:11" ht="22.5" hidden="1" outlineLevel="1">
      <c r="A7532" s="423"/>
      <c r="B7532" s="424"/>
      <c r="C7532" s="425">
        <v>2036</v>
      </c>
      <c r="D7532" s="426" t="s">
        <v>22875</v>
      </c>
      <c r="E7532" s="427" t="s">
        <v>143</v>
      </c>
      <c r="F7532" s="428">
        <v>19.559999999999999</v>
      </c>
      <c r="G7532" s="429">
        <v>2.2999999999999998</v>
      </c>
      <c r="H7532" s="430"/>
      <c r="I7532" s="431">
        <v>45.004100000000001</v>
      </c>
      <c r="J7532" s="432"/>
    </row>
    <row r="7533" spans="1:11" hidden="1" outlineLevel="1">
      <c r="A7533" s="423"/>
      <c r="B7533" s="424"/>
      <c r="C7533" s="425">
        <v>2099</v>
      </c>
      <c r="D7533" s="426" t="s">
        <v>22817</v>
      </c>
      <c r="E7533" s="427" t="s">
        <v>143</v>
      </c>
      <c r="F7533" s="428">
        <v>19.59</v>
      </c>
      <c r="G7533" s="429">
        <v>121.72499999999999</v>
      </c>
      <c r="H7533" s="430"/>
      <c r="I7533" s="431">
        <v>2384.9335000000001</v>
      </c>
      <c r="J7533" s="432"/>
    </row>
    <row r="7534" spans="1:11" hidden="1" outlineLevel="1">
      <c r="A7534" s="423"/>
      <c r="B7534" s="424"/>
      <c r="C7534" s="425">
        <v>10542</v>
      </c>
      <c r="D7534" s="426" t="s">
        <v>23854</v>
      </c>
      <c r="E7534" s="427" t="s">
        <v>63</v>
      </c>
      <c r="F7534" s="428">
        <v>93.32</v>
      </c>
      <c r="G7534" s="429">
        <v>0.627</v>
      </c>
      <c r="H7534" s="430"/>
      <c r="I7534" s="431">
        <v>58.511600000000001</v>
      </c>
      <c r="J7534" s="432"/>
    </row>
    <row r="7535" spans="1:11" ht="22.5" hidden="1" outlineLevel="1">
      <c r="A7535" s="423"/>
      <c r="B7535" s="424"/>
      <c r="C7535" s="425">
        <v>10612</v>
      </c>
      <c r="D7535" s="426" t="s">
        <v>24752</v>
      </c>
      <c r="E7535" s="427" t="s">
        <v>63</v>
      </c>
      <c r="F7535" s="428">
        <v>363.18</v>
      </c>
      <c r="G7535" s="429">
        <v>1.29</v>
      </c>
      <c r="H7535" s="430"/>
      <c r="I7535" s="431">
        <v>468.5</v>
      </c>
      <c r="J7535" s="432"/>
    </row>
    <row r="7536" spans="1:11" ht="22.5" hidden="1" outlineLevel="1">
      <c r="A7536" s="423"/>
      <c r="B7536" s="424"/>
      <c r="C7536" s="425">
        <v>10630</v>
      </c>
      <c r="D7536" s="426" t="s">
        <v>22888</v>
      </c>
      <c r="E7536" s="427" t="s">
        <v>63</v>
      </c>
      <c r="F7536" s="428">
        <v>634.78</v>
      </c>
      <c r="G7536" s="429">
        <v>0.1085</v>
      </c>
      <c r="H7536" s="430"/>
      <c r="I7536" s="431">
        <v>68.873699999999999</v>
      </c>
      <c r="J7536" s="432"/>
    </row>
    <row r="7537" spans="1:11" ht="22.5" hidden="1" outlineLevel="1">
      <c r="A7537" s="423"/>
      <c r="B7537" s="424"/>
      <c r="C7537" s="425">
        <v>11066</v>
      </c>
      <c r="D7537" s="426" t="s">
        <v>22946</v>
      </c>
      <c r="E7537" s="427" t="s">
        <v>65</v>
      </c>
      <c r="F7537" s="428">
        <v>3.45</v>
      </c>
      <c r="G7537" s="429">
        <v>5.5</v>
      </c>
      <c r="H7537" s="430"/>
      <c r="I7537" s="431">
        <v>18.975000000000001</v>
      </c>
      <c r="J7537" s="432"/>
    </row>
    <row r="7538" spans="1:11" ht="22.5" hidden="1" outlineLevel="1">
      <c r="A7538" s="423"/>
      <c r="B7538" s="424"/>
      <c r="C7538" s="425">
        <v>11070</v>
      </c>
      <c r="D7538" s="426" t="s">
        <v>22916</v>
      </c>
      <c r="E7538" s="427" t="s">
        <v>65</v>
      </c>
      <c r="F7538" s="428">
        <v>12.51</v>
      </c>
      <c r="G7538" s="429">
        <v>4.5999999999999996</v>
      </c>
      <c r="H7538" s="430"/>
      <c r="I7538" s="431">
        <v>57.545999999999999</v>
      </c>
      <c r="J7538" s="432"/>
    </row>
    <row r="7539" spans="1:11" ht="22.5" hidden="1" outlineLevel="1">
      <c r="A7539" s="423"/>
      <c r="B7539" s="424"/>
      <c r="C7539" s="425">
        <v>11510</v>
      </c>
      <c r="D7539" s="426" t="s">
        <v>22999</v>
      </c>
      <c r="E7539" s="427" t="s">
        <v>66</v>
      </c>
      <c r="F7539" s="428">
        <v>7.86</v>
      </c>
      <c r="G7539" s="429">
        <v>73.599999999999994</v>
      </c>
      <c r="H7539" s="430"/>
      <c r="I7539" s="431">
        <v>578.81979999999999</v>
      </c>
      <c r="J7539" s="432"/>
    </row>
    <row r="7540" spans="1:11" ht="33.75" hidden="1" outlineLevel="1">
      <c r="A7540" s="423"/>
      <c r="B7540" s="424"/>
      <c r="C7540" s="425">
        <v>15060</v>
      </c>
      <c r="D7540" s="426" t="s">
        <v>25563</v>
      </c>
      <c r="E7540" s="427" t="s">
        <v>65</v>
      </c>
      <c r="F7540" s="428">
        <v>6.05</v>
      </c>
      <c r="G7540" s="429">
        <v>45</v>
      </c>
      <c r="H7540" s="430"/>
      <c r="I7540" s="431">
        <v>272.25</v>
      </c>
      <c r="J7540" s="432"/>
    </row>
    <row r="7541" spans="1:11" ht="22.5" hidden="1" outlineLevel="1">
      <c r="A7541" s="423"/>
      <c r="B7541" s="424"/>
      <c r="C7541" s="425">
        <v>17515</v>
      </c>
      <c r="D7541" s="426" t="s">
        <v>22860</v>
      </c>
      <c r="E7541" s="427" t="s">
        <v>22861</v>
      </c>
      <c r="F7541" s="428">
        <v>16.64</v>
      </c>
      <c r="G7541" s="429">
        <v>0.55000000000000004</v>
      </c>
      <c r="H7541" s="430"/>
      <c r="I7541" s="431">
        <v>9.1519999999999992</v>
      </c>
      <c r="J7541" s="432"/>
    </row>
    <row r="7542" spans="1:11" ht="22.5" hidden="1" outlineLevel="1">
      <c r="A7542" s="423"/>
      <c r="B7542" s="424"/>
      <c r="C7542" s="425">
        <v>17740</v>
      </c>
      <c r="D7542" s="426" t="s">
        <v>22918</v>
      </c>
      <c r="E7542" s="427" t="s">
        <v>22861</v>
      </c>
      <c r="F7542" s="428">
        <v>16.54</v>
      </c>
      <c r="G7542" s="429">
        <v>1.28</v>
      </c>
      <c r="H7542" s="430"/>
      <c r="I7542" s="431">
        <v>21.171199999999999</v>
      </c>
      <c r="J7542" s="432"/>
    </row>
    <row r="7543" spans="1:11" ht="22.5" hidden="1" outlineLevel="1">
      <c r="A7543" s="423"/>
      <c r="B7543" s="424"/>
      <c r="C7543" s="425">
        <v>58410</v>
      </c>
      <c r="D7543" s="426" t="s">
        <v>25564</v>
      </c>
      <c r="E7543" s="427" t="s">
        <v>9779</v>
      </c>
      <c r="F7543" s="428">
        <v>5.7</v>
      </c>
      <c r="G7543" s="429">
        <v>2</v>
      </c>
      <c r="H7543" s="430"/>
      <c r="I7543" s="431">
        <v>11.4</v>
      </c>
      <c r="J7543" s="432"/>
    </row>
    <row r="7544" spans="1:11" ht="22.5" hidden="1" outlineLevel="1">
      <c r="A7544" s="423"/>
      <c r="B7544" s="424"/>
      <c r="C7544" s="425">
        <v>71234</v>
      </c>
      <c r="D7544" s="426" t="s">
        <v>25529</v>
      </c>
      <c r="E7544" s="427" t="s">
        <v>65</v>
      </c>
      <c r="F7544" s="428">
        <v>260.92</v>
      </c>
      <c r="G7544" s="429">
        <v>3.5</v>
      </c>
      <c r="H7544" s="430"/>
      <c r="I7544" s="431">
        <v>913.22</v>
      </c>
      <c r="J7544" s="432"/>
    </row>
    <row r="7545" spans="1:11" ht="22.5" hidden="1" outlineLevel="1">
      <c r="A7545" s="423"/>
      <c r="B7545" s="424"/>
      <c r="C7545" s="425">
        <v>72434</v>
      </c>
      <c r="D7545" s="426" t="s">
        <v>25543</v>
      </c>
      <c r="E7545" s="427" t="s">
        <v>65</v>
      </c>
      <c r="F7545" s="428">
        <v>41.65</v>
      </c>
      <c r="G7545" s="429">
        <v>4.5</v>
      </c>
      <c r="H7545" s="430"/>
      <c r="I7545" s="431">
        <v>187.42500000000001</v>
      </c>
      <c r="J7545" s="432"/>
    </row>
    <row r="7546" spans="1:11" ht="22.5" hidden="1" outlineLevel="1">
      <c r="A7546" s="423"/>
      <c r="B7546" s="424"/>
      <c r="C7546" s="425">
        <v>79220</v>
      </c>
      <c r="D7546" s="426" t="s">
        <v>25569</v>
      </c>
      <c r="E7546" s="427" t="s">
        <v>9779</v>
      </c>
      <c r="F7546" s="428">
        <v>767.69</v>
      </c>
      <c r="G7546" s="429">
        <v>5</v>
      </c>
      <c r="H7546" s="430"/>
      <c r="I7546" s="431">
        <v>3838.45</v>
      </c>
      <c r="J7546" s="432"/>
    </row>
    <row r="7547" spans="1:11" ht="22.5" hidden="1" outlineLevel="1">
      <c r="A7547" s="423"/>
      <c r="B7547" s="424"/>
      <c r="C7547" s="425">
        <v>79240</v>
      </c>
      <c r="D7547" s="426" t="s">
        <v>25570</v>
      </c>
      <c r="E7547" s="427" t="s">
        <v>9779</v>
      </c>
      <c r="F7547" s="428">
        <v>870.05</v>
      </c>
      <c r="G7547" s="429">
        <v>1</v>
      </c>
      <c r="H7547" s="430"/>
      <c r="I7547" s="431">
        <v>870.05</v>
      </c>
      <c r="J7547" s="432"/>
    </row>
    <row r="7548" spans="1:11" ht="24.75" hidden="1" customHeight="1" outlineLevel="1">
      <c r="A7548" s="418">
        <v>101066</v>
      </c>
      <c r="B7548" s="560" t="s">
        <v>25571</v>
      </c>
      <c r="C7548" s="560"/>
      <c r="D7548" s="560"/>
      <c r="E7548" s="560"/>
      <c r="F7548" s="560"/>
      <c r="G7548" s="560"/>
      <c r="H7548" s="419" t="s">
        <v>60</v>
      </c>
      <c r="I7548" s="420"/>
      <c r="J7548" s="421">
        <v>15173.27</v>
      </c>
      <c r="K7548" s="422"/>
    </row>
    <row r="7549" spans="1:11" ht="33.75" hidden="1" outlineLevel="1">
      <c r="A7549" s="423"/>
      <c r="B7549" s="424"/>
      <c r="C7549" s="425">
        <v>2008</v>
      </c>
      <c r="D7549" s="426" t="s">
        <v>22961</v>
      </c>
      <c r="E7549" s="427" t="s">
        <v>143</v>
      </c>
      <c r="F7549" s="428">
        <v>23.79</v>
      </c>
      <c r="G7549" s="429">
        <v>52.82</v>
      </c>
      <c r="H7549" s="430"/>
      <c r="I7549" s="431">
        <v>1256.8487</v>
      </c>
      <c r="J7549" s="432"/>
    </row>
    <row r="7550" spans="1:11" collapsed="1">
      <c r="A7550" s="423"/>
      <c r="B7550" s="424"/>
      <c r="C7550" s="425">
        <v>2013</v>
      </c>
      <c r="D7550" s="426" t="s">
        <v>22855</v>
      </c>
      <c r="E7550" s="427" t="s">
        <v>143</v>
      </c>
      <c r="F7550" s="428">
        <v>24.1</v>
      </c>
      <c r="G7550" s="429">
        <v>4.32</v>
      </c>
      <c r="H7550" s="430"/>
      <c r="I7550" s="431">
        <v>104.1305</v>
      </c>
      <c r="J7550" s="432"/>
    </row>
    <row r="7551" spans="1:11" ht="22.5" hidden="1" outlineLevel="1">
      <c r="A7551" s="423"/>
      <c r="B7551" s="424"/>
      <c r="C7551" s="425">
        <v>2014</v>
      </c>
      <c r="D7551" s="426" t="s">
        <v>22856</v>
      </c>
      <c r="E7551" s="427" t="s">
        <v>143</v>
      </c>
      <c r="F7551" s="428">
        <v>19.559999999999999</v>
      </c>
      <c r="G7551" s="429">
        <v>4.32</v>
      </c>
      <c r="H7551" s="430"/>
      <c r="I7551" s="431">
        <v>84.529499999999999</v>
      </c>
      <c r="J7551" s="432"/>
    </row>
    <row r="7552" spans="1:11" hidden="1" outlineLevel="1">
      <c r="A7552" s="423"/>
      <c r="B7552" s="424"/>
      <c r="C7552" s="425">
        <v>2015</v>
      </c>
      <c r="D7552" s="426" t="s">
        <v>22912</v>
      </c>
      <c r="E7552" s="427" t="s">
        <v>143</v>
      </c>
      <c r="F7552" s="428">
        <v>24.43</v>
      </c>
      <c r="G7552" s="429">
        <v>6.4</v>
      </c>
      <c r="H7552" s="430"/>
      <c r="I7552" s="431">
        <v>156.41239999999999</v>
      </c>
      <c r="J7552" s="432"/>
    </row>
    <row r="7553" spans="1:10" ht="22.5" hidden="1" outlineLevel="1">
      <c r="A7553" s="423"/>
      <c r="B7553" s="424"/>
      <c r="C7553" s="425">
        <v>2016</v>
      </c>
      <c r="D7553" s="426" t="s">
        <v>22913</v>
      </c>
      <c r="E7553" s="427" t="s">
        <v>143</v>
      </c>
      <c r="F7553" s="428">
        <v>19.559999999999999</v>
      </c>
      <c r="G7553" s="429">
        <v>6.4</v>
      </c>
      <c r="H7553" s="430"/>
      <c r="I7553" s="431">
        <v>125.2289</v>
      </c>
      <c r="J7553" s="432"/>
    </row>
    <row r="7554" spans="1:10" hidden="1" outlineLevel="1">
      <c r="A7554" s="423"/>
      <c r="B7554" s="424"/>
      <c r="C7554" s="425">
        <v>2020</v>
      </c>
      <c r="D7554" s="426" t="s">
        <v>22869</v>
      </c>
      <c r="E7554" s="427" t="s">
        <v>143</v>
      </c>
      <c r="F7554" s="428">
        <v>24.28</v>
      </c>
      <c r="G7554" s="429">
        <v>25.7</v>
      </c>
      <c r="H7554" s="430"/>
      <c r="I7554" s="431">
        <v>624.11829999999998</v>
      </c>
      <c r="J7554" s="432"/>
    </row>
    <row r="7555" spans="1:10" hidden="1" outlineLevel="1">
      <c r="A7555" s="423"/>
      <c r="B7555" s="424"/>
      <c r="C7555" s="425">
        <v>2035</v>
      </c>
      <c r="D7555" s="426" t="s">
        <v>22874</v>
      </c>
      <c r="E7555" s="427" t="s">
        <v>143</v>
      </c>
      <c r="F7555" s="428">
        <v>24.15</v>
      </c>
      <c r="G7555" s="429">
        <v>2.2999999999999998</v>
      </c>
      <c r="H7555" s="430"/>
      <c r="I7555" s="431">
        <v>55.558399999999999</v>
      </c>
      <c r="J7555" s="432"/>
    </row>
    <row r="7556" spans="1:10" ht="22.5" hidden="1" outlineLevel="1">
      <c r="A7556" s="423"/>
      <c r="B7556" s="424"/>
      <c r="C7556" s="425">
        <v>2036</v>
      </c>
      <c r="D7556" s="426" t="s">
        <v>22875</v>
      </c>
      <c r="E7556" s="427" t="s">
        <v>143</v>
      </c>
      <c r="F7556" s="428">
        <v>19.559999999999999</v>
      </c>
      <c r="G7556" s="429">
        <v>2.2999999999999998</v>
      </c>
      <c r="H7556" s="430"/>
      <c r="I7556" s="431">
        <v>45.004100000000001</v>
      </c>
      <c r="J7556" s="432"/>
    </row>
    <row r="7557" spans="1:10" hidden="1" outlineLevel="1">
      <c r="A7557" s="423"/>
      <c r="B7557" s="424"/>
      <c r="C7557" s="425">
        <v>2099</v>
      </c>
      <c r="D7557" s="426" t="s">
        <v>22817</v>
      </c>
      <c r="E7557" s="427" t="s">
        <v>143</v>
      </c>
      <c r="F7557" s="428">
        <v>19.59</v>
      </c>
      <c r="G7557" s="429">
        <v>159.79300000000001</v>
      </c>
      <c r="H7557" s="430"/>
      <c r="I7557" s="431">
        <v>3130.7921999999999</v>
      </c>
      <c r="J7557" s="432"/>
    </row>
    <row r="7558" spans="1:10" hidden="1" outlineLevel="1">
      <c r="A7558" s="423"/>
      <c r="B7558" s="424"/>
      <c r="C7558" s="425">
        <v>10542</v>
      </c>
      <c r="D7558" s="426" t="s">
        <v>23854</v>
      </c>
      <c r="E7558" s="427" t="s">
        <v>63</v>
      </c>
      <c r="F7558" s="428">
        <v>93.32</v>
      </c>
      <c r="G7558" s="429">
        <v>0.627</v>
      </c>
      <c r="H7558" s="430"/>
      <c r="I7558" s="431">
        <v>58.511600000000001</v>
      </c>
      <c r="J7558" s="432"/>
    </row>
    <row r="7559" spans="1:10" ht="22.5" hidden="1" outlineLevel="1">
      <c r="A7559" s="423"/>
      <c r="B7559" s="424"/>
      <c r="C7559" s="425">
        <v>10612</v>
      </c>
      <c r="D7559" s="426" t="s">
        <v>24752</v>
      </c>
      <c r="E7559" s="427" t="s">
        <v>63</v>
      </c>
      <c r="F7559" s="428">
        <v>363.18</v>
      </c>
      <c r="G7559" s="429">
        <v>1.9</v>
      </c>
      <c r="H7559" s="430"/>
      <c r="I7559" s="431">
        <v>690.03869999999995</v>
      </c>
      <c r="J7559" s="432"/>
    </row>
    <row r="7560" spans="1:10" ht="22.5" hidden="1" outlineLevel="1">
      <c r="A7560" s="423"/>
      <c r="B7560" s="424"/>
      <c r="C7560" s="425">
        <v>10630</v>
      </c>
      <c r="D7560" s="426" t="s">
        <v>22888</v>
      </c>
      <c r="E7560" s="427" t="s">
        <v>63</v>
      </c>
      <c r="F7560" s="428">
        <v>634.78</v>
      </c>
      <c r="G7560" s="429">
        <v>0.1547</v>
      </c>
      <c r="H7560" s="430"/>
      <c r="I7560" s="431">
        <v>98.200599999999994</v>
      </c>
      <c r="J7560" s="432"/>
    </row>
    <row r="7561" spans="1:10" ht="22.5" hidden="1" outlineLevel="1">
      <c r="A7561" s="423"/>
      <c r="B7561" s="424"/>
      <c r="C7561" s="425">
        <v>11066</v>
      </c>
      <c r="D7561" s="426" t="s">
        <v>22946</v>
      </c>
      <c r="E7561" s="427" t="s">
        <v>65</v>
      </c>
      <c r="F7561" s="428">
        <v>3.45</v>
      </c>
      <c r="G7561" s="429">
        <v>7.86</v>
      </c>
      <c r="H7561" s="430"/>
      <c r="I7561" s="431">
        <v>27.117000000000001</v>
      </c>
      <c r="J7561" s="432"/>
    </row>
    <row r="7562" spans="1:10" ht="22.5" hidden="1" outlineLevel="1">
      <c r="A7562" s="423"/>
      <c r="B7562" s="424"/>
      <c r="C7562" s="425">
        <v>11070</v>
      </c>
      <c r="D7562" s="426" t="s">
        <v>22916</v>
      </c>
      <c r="E7562" s="427" t="s">
        <v>65</v>
      </c>
      <c r="F7562" s="428">
        <v>12.51</v>
      </c>
      <c r="G7562" s="429">
        <v>6.5666700000000002</v>
      </c>
      <c r="H7562" s="430"/>
      <c r="I7562" s="431">
        <v>82.149000000000001</v>
      </c>
      <c r="J7562" s="432"/>
    </row>
    <row r="7563" spans="1:10" ht="22.5" hidden="1" outlineLevel="1">
      <c r="A7563" s="423"/>
      <c r="B7563" s="424"/>
      <c r="C7563" s="425">
        <v>11510</v>
      </c>
      <c r="D7563" s="426" t="s">
        <v>22999</v>
      </c>
      <c r="E7563" s="427" t="s">
        <v>66</v>
      </c>
      <c r="F7563" s="428">
        <v>7.86</v>
      </c>
      <c r="G7563" s="429">
        <v>73.599999999999994</v>
      </c>
      <c r="H7563" s="430"/>
      <c r="I7563" s="431">
        <v>578.81979999999999</v>
      </c>
      <c r="J7563" s="432"/>
    </row>
    <row r="7564" spans="1:10" ht="33.75" hidden="1" outlineLevel="1">
      <c r="A7564" s="423"/>
      <c r="B7564" s="424"/>
      <c r="C7564" s="425">
        <v>15060</v>
      </c>
      <c r="D7564" s="426" t="s">
        <v>25563</v>
      </c>
      <c r="E7564" s="427" t="s">
        <v>65</v>
      </c>
      <c r="F7564" s="428">
        <v>6.05</v>
      </c>
      <c r="G7564" s="429">
        <v>60</v>
      </c>
      <c r="H7564" s="430"/>
      <c r="I7564" s="431">
        <v>363</v>
      </c>
      <c r="J7564" s="432"/>
    </row>
    <row r="7565" spans="1:10" ht="22.5" hidden="1" outlineLevel="1">
      <c r="A7565" s="423"/>
      <c r="B7565" s="424"/>
      <c r="C7565" s="425">
        <v>17515</v>
      </c>
      <c r="D7565" s="426" t="s">
        <v>22860</v>
      </c>
      <c r="E7565" s="427" t="s">
        <v>22861</v>
      </c>
      <c r="F7565" s="428">
        <v>16.64</v>
      </c>
      <c r="G7565" s="429">
        <v>0.79</v>
      </c>
      <c r="H7565" s="430"/>
      <c r="I7565" s="431">
        <v>13.1456</v>
      </c>
      <c r="J7565" s="432"/>
    </row>
    <row r="7566" spans="1:10" ht="22.5" hidden="1" outlineLevel="1">
      <c r="A7566" s="423"/>
      <c r="B7566" s="424"/>
      <c r="C7566" s="425">
        <v>17740</v>
      </c>
      <c r="D7566" s="426" t="s">
        <v>22918</v>
      </c>
      <c r="E7566" s="427" t="s">
        <v>22861</v>
      </c>
      <c r="F7566" s="428">
        <v>16.54</v>
      </c>
      <c r="G7566" s="429">
        <v>1.28</v>
      </c>
      <c r="H7566" s="430"/>
      <c r="I7566" s="431">
        <v>21.171199999999999</v>
      </c>
      <c r="J7566" s="432"/>
    </row>
    <row r="7567" spans="1:10" ht="22.5" hidden="1" outlineLevel="1">
      <c r="A7567" s="423"/>
      <c r="B7567" s="424"/>
      <c r="C7567" s="425">
        <v>58410</v>
      </c>
      <c r="D7567" s="426" t="s">
        <v>25564</v>
      </c>
      <c r="E7567" s="427" t="s">
        <v>9779</v>
      </c>
      <c r="F7567" s="428">
        <v>5.7</v>
      </c>
      <c r="G7567" s="429">
        <v>2</v>
      </c>
      <c r="H7567" s="430"/>
      <c r="I7567" s="431">
        <v>11.4</v>
      </c>
      <c r="J7567" s="432"/>
    </row>
    <row r="7568" spans="1:10" ht="22.5" hidden="1" outlineLevel="1">
      <c r="A7568" s="423"/>
      <c r="B7568" s="424"/>
      <c r="C7568" s="425">
        <v>71234</v>
      </c>
      <c r="D7568" s="426" t="s">
        <v>25529</v>
      </c>
      <c r="E7568" s="427" t="s">
        <v>65</v>
      </c>
      <c r="F7568" s="428">
        <v>260.92</v>
      </c>
      <c r="G7568" s="429">
        <v>4.5</v>
      </c>
      <c r="H7568" s="430"/>
      <c r="I7568" s="431">
        <v>1174.1400000000001</v>
      </c>
      <c r="J7568" s="432"/>
    </row>
    <row r="7569" spans="1:11" ht="22.5" hidden="1" outlineLevel="1">
      <c r="A7569" s="423"/>
      <c r="B7569" s="424"/>
      <c r="C7569" s="425">
        <v>72434</v>
      </c>
      <c r="D7569" s="426" t="s">
        <v>25543</v>
      </c>
      <c r="E7569" s="427" t="s">
        <v>65</v>
      </c>
      <c r="F7569" s="428">
        <v>41.65</v>
      </c>
      <c r="G7569" s="429">
        <v>5.5</v>
      </c>
      <c r="H7569" s="430"/>
      <c r="I7569" s="431">
        <v>229.07499999999999</v>
      </c>
      <c r="J7569" s="432"/>
    </row>
    <row r="7570" spans="1:11" ht="22.5" hidden="1" outlineLevel="1">
      <c r="A7570" s="423"/>
      <c r="B7570" s="424"/>
      <c r="C7570" s="425">
        <v>79220</v>
      </c>
      <c r="D7570" s="426" t="s">
        <v>25569</v>
      </c>
      <c r="E7570" s="427" t="s">
        <v>9779</v>
      </c>
      <c r="F7570" s="428">
        <v>767.69</v>
      </c>
      <c r="G7570" s="429">
        <v>7</v>
      </c>
      <c r="H7570" s="430"/>
      <c r="I7570" s="431">
        <v>5373.83</v>
      </c>
      <c r="J7570" s="432"/>
    </row>
    <row r="7571" spans="1:11" ht="22.5" hidden="1" outlineLevel="1">
      <c r="A7571" s="423"/>
      <c r="B7571" s="424"/>
      <c r="C7571" s="425">
        <v>79240</v>
      </c>
      <c r="D7571" s="426" t="s">
        <v>25570</v>
      </c>
      <c r="E7571" s="427" t="s">
        <v>9779</v>
      </c>
      <c r="F7571" s="428">
        <v>870.05</v>
      </c>
      <c r="G7571" s="429">
        <v>1</v>
      </c>
      <c r="H7571" s="430"/>
      <c r="I7571" s="431">
        <v>870.05</v>
      </c>
      <c r="J7571" s="432"/>
    </row>
    <row r="7572" spans="1:11" hidden="1" outlineLevel="1">
      <c r="A7572" s="418">
        <v>101070</v>
      </c>
      <c r="B7572" s="560" t="s">
        <v>25572</v>
      </c>
      <c r="C7572" s="560"/>
      <c r="D7572" s="560"/>
      <c r="E7572" s="560"/>
      <c r="F7572" s="560"/>
      <c r="G7572" s="560"/>
      <c r="H7572" s="419" t="s">
        <v>65</v>
      </c>
      <c r="I7572" s="420"/>
      <c r="J7572" s="421">
        <v>995.9</v>
      </c>
      <c r="K7572" s="422"/>
    </row>
    <row r="7573" spans="1:11" ht="33.75" hidden="1" outlineLevel="1">
      <c r="A7573" s="423"/>
      <c r="B7573" s="424"/>
      <c r="C7573" s="425">
        <v>2008</v>
      </c>
      <c r="D7573" s="426" t="s">
        <v>22961</v>
      </c>
      <c r="E7573" s="427" t="s">
        <v>143</v>
      </c>
      <c r="F7573" s="428">
        <v>23.79</v>
      </c>
      <c r="G7573" s="429">
        <v>11.16</v>
      </c>
      <c r="H7573" s="430"/>
      <c r="I7573" s="431">
        <v>265.55149999999998</v>
      </c>
      <c r="J7573" s="432"/>
    </row>
    <row r="7574" spans="1:11" collapsed="1">
      <c r="A7574" s="423"/>
      <c r="B7574" s="424"/>
      <c r="C7574" s="425">
        <v>2020</v>
      </c>
      <c r="D7574" s="426" t="s">
        <v>22869</v>
      </c>
      <c r="E7574" s="427" t="s">
        <v>143</v>
      </c>
      <c r="F7574" s="428">
        <v>24.28</v>
      </c>
      <c r="G7574" s="429">
        <v>4.03</v>
      </c>
      <c r="H7574" s="430"/>
      <c r="I7574" s="431">
        <v>97.867500000000007</v>
      </c>
      <c r="J7574" s="432"/>
    </row>
    <row r="7575" spans="1:11" hidden="1" outlineLevel="1">
      <c r="A7575" s="423"/>
      <c r="B7575" s="424"/>
      <c r="C7575" s="425">
        <v>2099</v>
      </c>
      <c r="D7575" s="426" t="s">
        <v>22817</v>
      </c>
      <c r="E7575" s="427" t="s">
        <v>143</v>
      </c>
      <c r="F7575" s="428">
        <v>19.59</v>
      </c>
      <c r="G7575" s="429">
        <v>16.076499999999999</v>
      </c>
      <c r="H7575" s="430"/>
      <c r="I7575" s="431">
        <v>314.98360000000002</v>
      </c>
      <c r="J7575" s="432"/>
    </row>
    <row r="7576" spans="1:11" hidden="1" outlineLevel="1">
      <c r="A7576" s="423"/>
      <c r="B7576" s="424"/>
      <c r="C7576" s="425">
        <v>10544</v>
      </c>
      <c r="D7576" s="426" t="s">
        <v>25573</v>
      </c>
      <c r="E7576" s="427" t="s">
        <v>63</v>
      </c>
      <c r="F7576" s="428">
        <v>92.2</v>
      </c>
      <c r="G7576" s="429">
        <v>0.22</v>
      </c>
      <c r="H7576" s="430"/>
      <c r="I7576" s="431">
        <v>20.283999999999999</v>
      </c>
      <c r="J7576" s="432"/>
    </row>
    <row r="7577" spans="1:11" ht="22.5" hidden="1" outlineLevel="1">
      <c r="A7577" s="423"/>
      <c r="B7577" s="424"/>
      <c r="C7577" s="425">
        <v>10648</v>
      </c>
      <c r="D7577" s="426" t="s">
        <v>22908</v>
      </c>
      <c r="E7577" s="427" t="s">
        <v>63</v>
      </c>
      <c r="F7577" s="428">
        <v>582.22</v>
      </c>
      <c r="G7577" s="429">
        <v>1.84E-2</v>
      </c>
      <c r="H7577" s="430"/>
      <c r="I7577" s="431">
        <v>10.7128</v>
      </c>
      <c r="J7577" s="432"/>
    </row>
    <row r="7578" spans="1:11" ht="22.5" hidden="1" outlineLevel="1">
      <c r="A7578" s="423"/>
      <c r="B7578" s="424"/>
      <c r="C7578" s="425">
        <v>12580</v>
      </c>
      <c r="D7578" s="426" t="s">
        <v>22909</v>
      </c>
      <c r="E7578" s="427" t="s">
        <v>9779</v>
      </c>
      <c r="F7578" s="428">
        <v>0.5</v>
      </c>
      <c r="G7578" s="429">
        <v>573</v>
      </c>
      <c r="H7578" s="430"/>
      <c r="I7578" s="431">
        <v>286.5</v>
      </c>
      <c r="J7578" s="432"/>
    </row>
    <row r="7579" spans="1:11" hidden="1" outlineLevel="1">
      <c r="A7579" s="418">
        <v>101071</v>
      </c>
      <c r="B7579" s="560" t="s">
        <v>25574</v>
      </c>
      <c r="C7579" s="560"/>
      <c r="D7579" s="560"/>
      <c r="E7579" s="560"/>
      <c r="F7579" s="560"/>
      <c r="G7579" s="560"/>
      <c r="H7579" s="419" t="s">
        <v>60</v>
      </c>
      <c r="I7579" s="420"/>
      <c r="J7579" s="421">
        <v>1054.6600000000001</v>
      </c>
      <c r="K7579" s="422"/>
    </row>
    <row r="7580" spans="1:11" hidden="1" outlineLevel="1">
      <c r="A7580" s="423"/>
      <c r="B7580" s="424"/>
      <c r="C7580" s="425">
        <v>2013</v>
      </c>
      <c r="D7580" s="426" t="s">
        <v>22855</v>
      </c>
      <c r="E7580" s="427" t="s">
        <v>143</v>
      </c>
      <c r="F7580" s="428">
        <v>24.1</v>
      </c>
      <c r="G7580" s="429">
        <v>5</v>
      </c>
      <c r="H7580" s="430"/>
      <c r="I7580" s="431">
        <v>120.5215</v>
      </c>
      <c r="J7580" s="432"/>
    </row>
    <row r="7581" spans="1:11" ht="22.5" collapsed="1">
      <c r="A7581" s="423"/>
      <c r="B7581" s="424"/>
      <c r="C7581" s="425">
        <v>2014</v>
      </c>
      <c r="D7581" s="426" t="s">
        <v>22856</v>
      </c>
      <c r="E7581" s="427" t="s">
        <v>143</v>
      </c>
      <c r="F7581" s="428">
        <v>19.559999999999999</v>
      </c>
      <c r="G7581" s="429">
        <v>5</v>
      </c>
      <c r="H7581" s="430"/>
      <c r="I7581" s="431">
        <v>97.835099999999997</v>
      </c>
      <c r="J7581" s="432"/>
    </row>
    <row r="7582" spans="1:11" hidden="1" outlineLevel="1">
      <c r="A7582" s="423"/>
      <c r="B7582" s="424"/>
      <c r="C7582" s="425">
        <v>2015</v>
      </c>
      <c r="D7582" s="426" t="s">
        <v>22912</v>
      </c>
      <c r="E7582" s="427" t="s">
        <v>143</v>
      </c>
      <c r="F7582" s="428">
        <v>24.43</v>
      </c>
      <c r="G7582" s="429">
        <v>1.55</v>
      </c>
      <c r="H7582" s="430"/>
      <c r="I7582" s="431">
        <v>37.881100000000004</v>
      </c>
      <c r="J7582" s="432"/>
    </row>
    <row r="7583" spans="1:11" ht="22.5" hidden="1" outlineLevel="1">
      <c r="A7583" s="423"/>
      <c r="B7583" s="424"/>
      <c r="C7583" s="425">
        <v>2016</v>
      </c>
      <c r="D7583" s="426" t="s">
        <v>22913</v>
      </c>
      <c r="E7583" s="427" t="s">
        <v>143</v>
      </c>
      <c r="F7583" s="428">
        <v>19.559999999999999</v>
      </c>
      <c r="G7583" s="429">
        <v>1.55</v>
      </c>
      <c r="H7583" s="430"/>
      <c r="I7583" s="431">
        <v>30.328800000000001</v>
      </c>
      <c r="J7583" s="432"/>
    </row>
    <row r="7584" spans="1:11" hidden="1" outlineLevel="1">
      <c r="A7584" s="423"/>
      <c r="B7584" s="424"/>
      <c r="C7584" s="425">
        <v>2020</v>
      </c>
      <c r="D7584" s="426" t="s">
        <v>22869</v>
      </c>
      <c r="E7584" s="427" t="s">
        <v>143</v>
      </c>
      <c r="F7584" s="428">
        <v>24.28</v>
      </c>
      <c r="G7584" s="429">
        <v>1.74</v>
      </c>
      <c r="H7584" s="430"/>
      <c r="I7584" s="431">
        <v>42.255400000000002</v>
      </c>
      <c r="J7584" s="432"/>
    </row>
    <row r="7585" spans="1:11" hidden="1" outlineLevel="1">
      <c r="A7585" s="423"/>
      <c r="B7585" s="424"/>
      <c r="C7585" s="425">
        <v>2099</v>
      </c>
      <c r="D7585" s="426" t="s">
        <v>22817</v>
      </c>
      <c r="E7585" s="427" t="s">
        <v>143</v>
      </c>
      <c r="F7585" s="428">
        <v>19.59</v>
      </c>
      <c r="G7585" s="429">
        <v>4.6399999999999997</v>
      </c>
      <c r="H7585" s="430"/>
      <c r="I7585" s="431">
        <v>90.910499999999999</v>
      </c>
      <c r="J7585" s="432"/>
    </row>
    <row r="7586" spans="1:11" ht="22.5" hidden="1" outlineLevel="1">
      <c r="A7586" s="423"/>
      <c r="B7586" s="424"/>
      <c r="C7586" s="425">
        <v>10612</v>
      </c>
      <c r="D7586" s="426" t="s">
        <v>24752</v>
      </c>
      <c r="E7586" s="427" t="s">
        <v>63</v>
      </c>
      <c r="F7586" s="428">
        <v>363.18</v>
      </c>
      <c r="G7586" s="429">
        <v>0.25</v>
      </c>
      <c r="H7586" s="430"/>
      <c r="I7586" s="431">
        <v>90.794499999999999</v>
      </c>
      <c r="J7586" s="432"/>
    </row>
    <row r="7587" spans="1:11" ht="33.75" hidden="1" outlineLevel="1">
      <c r="A7587" s="423"/>
      <c r="B7587" s="424"/>
      <c r="C7587" s="425">
        <v>11021</v>
      </c>
      <c r="D7587" s="426" t="s">
        <v>22915</v>
      </c>
      <c r="E7587" s="427" t="s">
        <v>62</v>
      </c>
      <c r="F7587" s="428">
        <v>37.380000000000003</v>
      </c>
      <c r="G7587" s="429">
        <v>1.66</v>
      </c>
      <c r="H7587" s="430"/>
      <c r="I7587" s="431">
        <v>62.050800000000002</v>
      </c>
      <c r="J7587" s="432"/>
    </row>
    <row r="7588" spans="1:11" ht="22.5" hidden="1" outlineLevel="1">
      <c r="A7588" s="423"/>
      <c r="B7588" s="424"/>
      <c r="C7588" s="425">
        <v>11070</v>
      </c>
      <c r="D7588" s="426" t="s">
        <v>22916</v>
      </c>
      <c r="E7588" s="427" t="s">
        <v>65</v>
      </c>
      <c r="F7588" s="428">
        <v>12.51</v>
      </c>
      <c r="G7588" s="429">
        <v>1.6666700000000001</v>
      </c>
      <c r="H7588" s="430"/>
      <c r="I7588" s="431">
        <v>20.85</v>
      </c>
      <c r="J7588" s="432"/>
    </row>
    <row r="7589" spans="1:11" ht="22.5" hidden="1" outlineLevel="1">
      <c r="A7589" s="423"/>
      <c r="B7589" s="424"/>
      <c r="C7589" s="425">
        <v>11510</v>
      </c>
      <c r="D7589" s="426" t="s">
        <v>22999</v>
      </c>
      <c r="E7589" s="427" t="s">
        <v>66</v>
      </c>
      <c r="F7589" s="428">
        <v>7.86</v>
      </c>
      <c r="G7589" s="429">
        <v>10.95</v>
      </c>
      <c r="H7589" s="430"/>
      <c r="I7589" s="431">
        <v>86.115099999999998</v>
      </c>
      <c r="J7589" s="432"/>
    </row>
    <row r="7590" spans="1:11" ht="22.5" hidden="1" outlineLevel="1">
      <c r="A7590" s="423"/>
      <c r="B7590" s="424"/>
      <c r="C7590" s="425">
        <v>11520</v>
      </c>
      <c r="D7590" s="426" t="s">
        <v>22917</v>
      </c>
      <c r="E7590" s="427" t="s">
        <v>66</v>
      </c>
      <c r="F7590" s="428">
        <v>8.6199999999999992</v>
      </c>
      <c r="G7590" s="429">
        <v>6.93</v>
      </c>
      <c r="H7590" s="430"/>
      <c r="I7590" s="431">
        <v>59.719200000000001</v>
      </c>
      <c r="J7590" s="432"/>
    </row>
    <row r="7591" spans="1:11" ht="56.25" hidden="1" outlineLevel="1">
      <c r="A7591" s="423"/>
      <c r="B7591" s="424"/>
      <c r="C7591" s="425">
        <v>36240</v>
      </c>
      <c r="D7591" s="426" t="s">
        <v>25575</v>
      </c>
      <c r="E7591" s="427" t="s">
        <v>9779</v>
      </c>
      <c r="F7591" s="428">
        <v>315.39999999999998</v>
      </c>
      <c r="G7591" s="429">
        <v>1</v>
      </c>
      <c r="H7591" s="430"/>
      <c r="I7591" s="431">
        <v>315.39999999999998</v>
      </c>
      <c r="J7591" s="432"/>
    </row>
    <row r="7592" spans="1:11" hidden="1" outlineLevel="1">
      <c r="A7592" s="418">
        <v>101081</v>
      </c>
      <c r="B7592" s="560" t="s">
        <v>25576</v>
      </c>
      <c r="C7592" s="560"/>
      <c r="D7592" s="560"/>
      <c r="E7592" s="560"/>
      <c r="F7592" s="560"/>
      <c r="G7592" s="560"/>
      <c r="H7592" s="419" t="s">
        <v>60</v>
      </c>
      <c r="I7592" s="420"/>
      <c r="J7592" s="421">
        <v>16339.64</v>
      </c>
      <c r="K7592" s="422"/>
    </row>
    <row r="7593" spans="1:11" hidden="1" outlineLevel="1">
      <c r="A7593" s="423"/>
      <c r="B7593" s="424"/>
      <c r="C7593" s="425">
        <v>2013</v>
      </c>
      <c r="D7593" s="426" t="s">
        <v>22855</v>
      </c>
      <c r="E7593" s="427" t="s">
        <v>143</v>
      </c>
      <c r="F7593" s="428">
        <v>24.1</v>
      </c>
      <c r="G7593" s="429">
        <v>25.05</v>
      </c>
      <c r="H7593" s="430"/>
      <c r="I7593" s="431">
        <v>603.81269999999995</v>
      </c>
      <c r="J7593" s="432"/>
    </row>
    <row r="7594" spans="1:11" ht="22.5" collapsed="1">
      <c r="A7594" s="423"/>
      <c r="B7594" s="424"/>
      <c r="C7594" s="425">
        <v>2014</v>
      </c>
      <c r="D7594" s="426" t="s">
        <v>22856</v>
      </c>
      <c r="E7594" s="427" t="s">
        <v>143</v>
      </c>
      <c r="F7594" s="428">
        <v>19.559999999999999</v>
      </c>
      <c r="G7594" s="429">
        <v>25.05</v>
      </c>
      <c r="H7594" s="430"/>
      <c r="I7594" s="431">
        <v>490.15379999999999</v>
      </c>
      <c r="J7594" s="432"/>
    </row>
    <row r="7595" spans="1:11" hidden="1" outlineLevel="1">
      <c r="A7595" s="423"/>
      <c r="B7595" s="424"/>
      <c r="C7595" s="425">
        <v>2015</v>
      </c>
      <c r="D7595" s="426" t="s">
        <v>22912</v>
      </c>
      <c r="E7595" s="427" t="s">
        <v>143</v>
      </c>
      <c r="F7595" s="428">
        <v>24.43</v>
      </c>
      <c r="G7595" s="429">
        <v>21.68</v>
      </c>
      <c r="H7595" s="430"/>
      <c r="I7595" s="431">
        <v>529.84699999999998</v>
      </c>
      <c r="J7595" s="432"/>
    </row>
    <row r="7596" spans="1:11" ht="22.5" hidden="1" outlineLevel="1">
      <c r="A7596" s="423"/>
      <c r="B7596" s="424"/>
      <c r="C7596" s="425">
        <v>2016</v>
      </c>
      <c r="D7596" s="426" t="s">
        <v>22913</v>
      </c>
      <c r="E7596" s="427" t="s">
        <v>143</v>
      </c>
      <c r="F7596" s="428">
        <v>19.559999999999999</v>
      </c>
      <c r="G7596" s="429">
        <v>21.68</v>
      </c>
      <c r="H7596" s="430"/>
      <c r="I7596" s="431">
        <v>424.21289999999999</v>
      </c>
      <c r="J7596" s="432"/>
    </row>
    <row r="7597" spans="1:11" hidden="1" outlineLevel="1">
      <c r="A7597" s="423"/>
      <c r="B7597" s="424"/>
      <c r="C7597" s="425">
        <v>2020</v>
      </c>
      <c r="D7597" s="426" t="s">
        <v>22869</v>
      </c>
      <c r="E7597" s="427" t="s">
        <v>143</v>
      </c>
      <c r="F7597" s="428">
        <v>24.28</v>
      </c>
      <c r="G7597" s="429">
        <v>20.56</v>
      </c>
      <c r="H7597" s="430"/>
      <c r="I7597" s="431">
        <v>499.2946</v>
      </c>
      <c r="J7597" s="432"/>
    </row>
    <row r="7598" spans="1:11" hidden="1" outlineLevel="1">
      <c r="A7598" s="423"/>
      <c r="B7598" s="424"/>
      <c r="C7598" s="425">
        <v>2035</v>
      </c>
      <c r="D7598" s="426" t="s">
        <v>22874</v>
      </c>
      <c r="E7598" s="427" t="s">
        <v>143</v>
      </c>
      <c r="F7598" s="428">
        <v>24.15</v>
      </c>
      <c r="G7598" s="429">
        <v>3.83</v>
      </c>
      <c r="H7598" s="430"/>
      <c r="I7598" s="431">
        <v>92.516900000000007</v>
      </c>
      <c r="J7598" s="432"/>
    </row>
    <row r="7599" spans="1:11" ht="22.5" hidden="1" outlineLevel="1">
      <c r="A7599" s="423"/>
      <c r="B7599" s="424"/>
      <c r="C7599" s="425">
        <v>2036</v>
      </c>
      <c r="D7599" s="426" t="s">
        <v>22875</v>
      </c>
      <c r="E7599" s="427" t="s">
        <v>143</v>
      </c>
      <c r="F7599" s="428">
        <v>19.559999999999999</v>
      </c>
      <c r="G7599" s="429">
        <v>3.83</v>
      </c>
      <c r="H7599" s="430"/>
      <c r="I7599" s="431">
        <v>74.941599999999994</v>
      </c>
      <c r="J7599" s="432"/>
    </row>
    <row r="7600" spans="1:11" hidden="1" outlineLevel="1">
      <c r="A7600" s="423"/>
      <c r="B7600" s="424"/>
      <c r="C7600" s="425">
        <v>2099</v>
      </c>
      <c r="D7600" s="426" t="s">
        <v>22817</v>
      </c>
      <c r="E7600" s="427" t="s">
        <v>143</v>
      </c>
      <c r="F7600" s="428">
        <v>19.59</v>
      </c>
      <c r="G7600" s="429">
        <v>235.6756</v>
      </c>
      <c r="H7600" s="430"/>
      <c r="I7600" s="431">
        <v>4617.5447999999997</v>
      </c>
      <c r="J7600" s="432"/>
    </row>
    <row r="7601" spans="1:10" hidden="1" outlineLevel="1">
      <c r="A7601" s="423"/>
      <c r="B7601" s="424"/>
      <c r="C7601" s="425">
        <v>10542</v>
      </c>
      <c r="D7601" s="426" t="s">
        <v>23854</v>
      </c>
      <c r="E7601" s="427" t="s">
        <v>63</v>
      </c>
      <c r="F7601" s="428">
        <v>93.32</v>
      </c>
      <c r="G7601" s="429">
        <v>0.03</v>
      </c>
      <c r="H7601" s="430"/>
      <c r="I7601" s="431">
        <v>2.7995999999999999</v>
      </c>
      <c r="J7601" s="432"/>
    </row>
    <row r="7602" spans="1:10" hidden="1" outlineLevel="1">
      <c r="A7602" s="423"/>
      <c r="B7602" s="424"/>
      <c r="C7602" s="425">
        <v>10545</v>
      </c>
      <c r="D7602" s="426" t="s">
        <v>25577</v>
      </c>
      <c r="E7602" s="427" t="s">
        <v>63</v>
      </c>
      <c r="F7602" s="428">
        <v>100.05</v>
      </c>
      <c r="G7602" s="429">
        <v>7.6</v>
      </c>
      <c r="H7602" s="430"/>
      <c r="I7602" s="431">
        <v>760.38</v>
      </c>
      <c r="J7602" s="432"/>
    </row>
    <row r="7603" spans="1:10" ht="22.5" hidden="1" outlineLevel="1">
      <c r="A7603" s="423"/>
      <c r="B7603" s="424"/>
      <c r="C7603" s="425">
        <v>10612</v>
      </c>
      <c r="D7603" s="426" t="s">
        <v>24752</v>
      </c>
      <c r="E7603" s="427" t="s">
        <v>63</v>
      </c>
      <c r="F7603" s="428">
        <v>363.18</v>
      </c>
      <c r="G7603" s="429">
        <v>2.5</v>
      </c>
      <c r="H7603" s="430"/>
      <c r="I7603" s="431">
        <v>907.94569999999999</v>
      </c>
      <c r="J7603" s="432"/>
    </row>
    <row r="7604" spans="1:10" ht="22.5" hidden="1" outlineLevel="1">
      <c r="A7604" s="423"/>
      <c r="B7604" s="424"/>
      <c r="C7604" s="425">
        <v>10648</v>
      </c>
      <c r="D7604" s="426" t="s">
        <v>22908</v>
      </c>
      <c r="E7604" s="427" t="s">
        <v>63</v>
      </c>
      <c r="F7604" s="428">
        <v>582.22</v>
      </c>
      <c r="G7604" s="429">
        <v>2.5399999999999999E-2</v>
      </c>
      <c r="H7604" s="430"/>
      <c r="I7604" s="431">
        <v>14.788399999999999</v>
      </c>
      <c r="J7604" s="432"/>
    </row>
    <row r="7605" spans="1:10" ht="33.75" hidden="1" outlineLevel="1">
      <c r="A7605" s="423"/>
      <c r="B7605" s="424"/>
      <c r="C7605" s="425">
        <v>11021</v>
      </c>
      <c r="D7605" s="426" t="s">
        <v>22915</v>
      </c>
      <c r="E7605" s="427" t="s">
        <v>62</v>
      </c>
      <c r="F7605" s="428">
        <v>37.380000000000003</v>
      </c>
      <c r="G7605" s="429">
        <v>0.3</v>
      </c>
      <c r="H7605" s="430"/>
      <c r="I7605" s="431">
        <v>11.214</v>
      </c>
      <c r="J7605" s="432"/>
    </row>
    <row r="7606" spans="1:10" ht="22.5" hidden="1" outlineLevel="1">
      <c r="A7606" s="423"/>
      <c r="B7606" s="424"/>
      <c r="C7606" s="425">
        <v>11066</v>
      </c>
      <c r="D7606" s="426" t="s">
        <v>22946</v>
      </c>
      <c r="E7606" s="427" t="s">
        <v>65</v>
      </c>
      <c r="F7606" s="428">
        <v>3.45</v>
      </c>
      <c r="G7606" s="429">
        <v>42.3</v>
      </c>
      <c r="H7606" s="430"/>
      <c r="I7606" s="431">
        <v>145.935</v>
      </c>
      <c r="J7606" s="432"/>
    </row>
    <row r="7607" spans="1:10" ht="22.5" hidden="1" outlineLevel="1">
      <c r="A7607" s="423"/>
      <c r="B7607" s="424"/>
      <c r="C7607" s="425">
        <v>11070</v>
      </c>
      <c r="D7607" s="426" t="s">
        <v>22916</v>
      </c>
      <c r="E7607" s="427" t="s">
        <v>65</v>
      </c>
      <c r="F7607" s="428">
        <v>12.51</v>
      </c>
      <c r="G7607" s="429">
        <v>35.533329999999999</v>
      </c>
      <c r="H7607" s="430"/>
      <c r="I7607" s="431">
        <v>444.52190000000002</v>
      </c>
      <c r="J7607" s="432"/>
    </row>
    <row r="7608" spans="1:10" ht="22.5" hidden="1" outlineLevel="1">
      <c r="A7608" s="423"/>
      <c r="B7608" s="424"/>
      <c r="C7608" s="425">
        <v>11510</v>
      </c>
      <c r="D7608" s="426" t="s">
        <v>22999</v>
      </c>
      <c r="E7608" s="427" t="s">
        <v>66</v>
      </c>
      <c r="F7608" s="428">
        <v>7.86</v>
      </c>
      <c r="G7608" s="429">
        <v>223.33</v>
      </c>
      <c r="H7608" s="430"/>
      <c r="I7608" s="431">
        <v>1756.3563999999999</v>
      </c>
      <c r="J7608" s="432"/>
    </row>
    <row r="7609" spans="1:10" ht="22.5" hidden="1" outlineLevel="1">
      <c r="A7609" s="423"/>
      <c r="B7609" s="424"/>
      <c r="C7609" s="425">
        <v>11520</v>
      </c>
      <c r="D7609" s="426" t="s">
        <v>22917</v>
      </c>
      <c r="E7609" s="427" t="s">
        <v>66</v>
      </c>
      <c r="F7609" s="428">
        <v>8.6199999999999992</v>
      </c>
      <c r="G7609" s="429">
        <v>4.47</v>
      </c>
      <c r="H7609" s="430"/>
      <c r="I7609" s="431">
        <v>38.520200000000003</v>
      </c>
      <c r="J7609" s="432"/>
    </row>
    <row r="7610" spans="1:10" ht="22.5" hidden="1" outlineLevel="1">
      <c r="A7610" s="423"/>
      <c r="B7610" s="424"/>
      <c r="C7610" s="425">
        <v>12580</v>
      </c>
      <c r="D7610" s="426" t="s">
        <v>22909</v>
      </c>
      <c r="E7610" s="427" t="s">
        <v>9779</v>
      </c>
      <c r="F7610" s="428">
        <v>0.5</v>
      </c>
      <c r="G7610" s="429">
        <v>161</v>
      </c>
      <c r="H7610" s="430"/>
      <c r="I7610" s="431">
        <v>80.5</v>
      </c>
      <c r="J7610" s="432"/>
    </row>
    <row r="7611" spans="1:10" hidden="1" outlineLevel="1">
      <c r="A7611" s="423"/>
      <c r="B7611" s="424"/>
      <c r="C7611" s="425">
        <v>14005</v>
      </c>
      <c r="D7611" s="426" t="s">
        <v>25578</v>
      </c>
      <c r="E7611" s="427" t="s">
        <v>22861</v>
      </c>
      <c r="F7611" s="428">
        <v>13.19</v>
      </c>
      <c r="G7611" s="429">
        <v>3</v>
      </c>
      <c r="H7611" s="430"/>
      <c r="I7611" s="431">
        <v>39.57</v>
      </c>
      <c r="J7611" s="432"/>
    </row>
    <row r="7612" spans="1:10" ht="22.5" hidden="1" outlineLevel="1">
      <c r="A7612" s="423"/>
      <c r="B7612" s="424"/>
      <c r="C7612" s="425">
        <v>14040</v>
      </c>
      <c r="D7612" s="426" t="s">
        <v>23076</v>
      </c>
      <c r="E7612" s="427" t="s">
        <v>96</v>
      </c>
      <c r="F7612" s="428">
        <v>18.93</v>
      </c>
      <c r="G7612" s="429">
        <v>9.42</v>
      </c>
      <c r="H7612" s="430"/>
      <c r="I7612" s="431">
        <v>178.32060000000001</v>
      </c>
      <c r="J7612" s="432"/>
    </row>
    <row r="7613" spans="1:10" ht="33.75" hidden="1" outlineLevel="1">
      <c r="A7613" s="423"/>
      <c r="B7613" s="424"/>
      <c r="C7613" s="425">
        <v>15060</v>
      </c>
      <c r="D7613" s="426" t="s">
        <v>25563</v>
      </c>
      <c r="E7613" s="427" t="s">
        <v>65</v>
      </c>
      <c r="F7613" s="428">
        <v>6.05</v>
      </c>
      <c r="G7613" s="429">
        <v>28</v>
      </c>
      <c r="H7613" s="430"/>
      <c r="I7613" s="431">
        <v>169.4</v>
      </c>
      <c r="J7613" s="432"/>
    </row>
    <row r="7614" spans="1:10" ht="22.5" hidden="1" outlineLevel="1">
      <c r="A7614" s="423"/>
      <c r="B7614" s="424"/>
      <c r="C7614" s="425">
        <v>17515</v>
      </c>
      <c r="D7614" s="426" t="s">
        <v>22860</v>
      </c>
      <c r="E7614" s="427" t="s">
        <v>22861</v>
      </c>
      <c r="F7614" s="428">
        <v>16.64</v>
      </c>
      <c r="G7614" s="429">
        <v>4.2300000000000004</v>
      </c>
      <c r="H7614" s="430"/>
      <c r="I7614" s="431">
        <v>70.387200000000007</v>
      </c>
      <c r="J7614" s="432"/>
    </row>
    <row r="7615" spans="1:10" ht="22.5" hidden="1" outlineLevel="1">
      <c r="A7615" s="423"/>
      <c r="B7615" s="424"/>
      <c r="C7615" s="425">
        <v>17740</v>
      </c>
      <c r="D7615" s="426" t="s">
        <v>22918</v>
      </c>
      <c r="E7615" s="427" t="s">
        <v>22861</v>
      </c>
      <c r="F7615" s="428">
        <v>16.54</v>
      </c>
      <c r="G7615" s="429">
        <v>4.33</v>
      </c>
      <c r="H7615" s="430"/>
      <c r="I7615" s="431">
        <v>71.618200000000002</v>
      </c>
      <c r="J7615" s="432"/>
    </row>
    <row r="7616" spans="1:10" ht="33.75" hidden="1" outlineLevel="1">
      <c r="A7616" s="423"/>
      <c r="B7616" s="424"/>
      <c r="C7616" s="425">
        <v>72405</v>
      </c>
      <c r="D7616" s="426" t="s">
        <v>25542</v>
      </c>
      <c r="E7616" s="427" t="s">
        <v>9779</v>
      </c>
      <c r="F7616" s="428">
        <v>10.210000000000001</v>
      </c>
      <c r="G7616" s="429">
        <v>3</v>
      </c>
      <c r="H7616" s="430"/>
      <c r="I7616" s="431">
        <v>30.63</v>
      </c>
      <c r="J7616" s="432"/>
    </row>
    <row r="7617" spans="1:11" ht="22.5" hidden="1" outlineLevel="1">
      <c r="A7617" s="423"/>
      <c r="B7617" s="424"/>
      <c r="C7617" s="425">
        <v>72434</v>
      </c>
      <c r="D7617" s="426" t="s">
        <v>25543</v>
      </c>
      <c r="E7617" s="427" t="s">
        <v>65</v>
      </c>
      <c r="F7617" s="428">
        <v>41.65</v>
      </c>
      <c r="G7617" s="429">
        <v>3.24</v>
      </c>
      <c r="H7617" s="430"/>
      <c r="I7617" s="431">
        <v>134.946</v>
      </c>
      <c r="J7617" s="432"/>
    </row>
    <row r="7618" spans="1:11" ht="33.75" hidden="1" outlineLevel="1">
      <c r="A7618" s="423"/>
      <c r="B7618" s="424"/>
      <c r="C7618" s="425">
        <v>79225</v>
      </c>
      <c r="D7618" s="426" t="s">
        <v>25579</v>
      </c>
      <c r="E7618" s="427" t="s">
        <v>9779</v>
      </c>
      <c r="F7618" s="428">
        <v>1037.3699999999999</v>
      </c>
      <c r="G7618" s="429">
        <v>4</v>
      </c>
      <c r="H7618" s="430"/>
      <c r="I7618" s="431">
        <v>4149.4799999999996</v>
      </c>
      <c r="J7618" s="432"/>
    </row>
    <row r="7619" spans="1:11" hidden="1" outlineLevel="1">
      <c r="A7619" s="418">
        <v>101084</v>
      </c>
      <c r="B7619" s="560" t="s">
        <v>25580</v>
      </c>
      <c r="C7619" s="560"/>
      <c r="D7619" s="560"/>
      <c r="E7619" s="560"/>
      <c r="F7619" s="560"/>
      <c r="G7619" s="560"/>
      <c r="H7619" s="419" t="s">
        <v>60</v>
      </c>
      <c r="I7619" s="420"/>
      <c r="J7619" s="421">
        <v>1196.1099999999999</v>
      </c>
      <c r="K7619" s="422"/>
    </row>
    <row r="7620" spans="1:11" hidden="1" outlineLevel="1">
      <c r="A7620" s="423"/>
      <c r="B7620" s="424"/>
      <c r="C7620" s="425">
        <v>2020</v>
      </c>
      <c r="D7620" s="426" t="s">
        <v>22869</v>
      </c>
      <c r="E7620" s="427" t="s">
        <v>143</v>
      </c>
      <c r="F7620" s="428">
        <v>24.28</v>
      </c>
      <c r="G7620" s="429">
        <v>1.25</v>
      </c>
      <c r="H7620" s="430"/>
      <c r="I7620" s="431">
        <v>30.355899999999998</v>
      </c>
      <c r="J7620" s="432"/>
    </row>
    <row r="7621" spans="1:11" collapsed="1">
      <c r="A7621" s="423"/>
      <c r="B7621" s="424"/>
      <c r="C7621" s="425">
        <v>2099</v>
      </c>
      <c r="D7621" s="426" t="s">
        <v>22817</v>
      </c>
      <c r="E7621" s="427" t="s">
        <v>143</v>
      </c>
      <c r="F7621" s="428">
        <v>19.59</v>
      </c>
      <c r="G7621" s="429">
        <v>17.265599999999999</v>
      </c>
      <c r="H7621" s="430"/>
      <c r="I7621" s="431">
        <v>338.28140000000002</v>
      </c>
      <c r="J7621" s="432"/>
    </row>
    <row r="7622" spans="1:11" ht="22.5" hidden="1" outlineLevel="1">
      <c r="A7622" s="423"/>
      <c r="B7622" s="424"/>
      <c r="C7622" s="425">
        <v>10628</v>
      </c>
      <c r="D7622" s="426" t="s">
        <v>25581</v>
      </c>
      <c r="E7622" s="427" t="s">
        <v>63</v>
      </c>
      <c r="F7622" s="428">
        <v>704.06</v>
      </c>
      <c r="G7622" s="429">
        <v>1.244E-2</v>
      </c>
      <c r="H7622" s="430"/>
      <c r="I7622" s="431">
        <v>8.7584999999999997</v>
      </c>
      <c r="J7622" s="432"/>
    </row>
    <row r="7623" spans="1:11" ht="22.5" hidden="1" outlineLevel="1">
      <c r="A7623" s="423"/>
      <c r="B7623" s="424"/>
      <c r="C7623" s="425">
        <v>14040</v>
      </c>
      <c r="D7623" s="426" t="s">
        <v>23076</v>
      </c>
      <c r="E7623" s="427" t="s">
        <v>96</v>
      </c>
      <c r="F7623" s="428">
        <v>18.93</v>
      </c>
      <c r="G7623" s="429">
        <v>1.57</v>
      </c>
      <c r="H7623" s="430"/>
      <c r="I7623" s="431">
        <v>29.720099999999999</v>
      </c>
      <c r="J7623" s="432"/>
    </row>
    <row r="7624" spans="1:11" ht="33.75" hidden="1" outlineLevel="1">
      <c r="A7624" s="423"/>
      <c r="B7624" s="424"/>
      <c r="C7624" s="425">
        <v>15060</v>
      </c>
      <c r="D7624" s="426" t="s">
        <v>25563</v>
      </c>
      <c r="E7624" s="427" t="s">
        <v>65</v>
      </c>
      <c r="F7624" s="428">
        <v>6.05</v>
      </c>
      <c r="G7624" s="429">
        <v>6.5</v>
      </c>
      <c r="H7624" s="430"/>
      <c r="I7624" s="431">
        <v>39.325000000000003</v>
      </c>
      <c r="J7624" s="432"/>
    </row>
    <row r="7625" spans="1:11" ht="22.5" hidden="1" outlineLevel="1">
      <c r="A7625" s="423"/>
      <c r="B7625" s="424"/>
      <c r="C7625" s="425">
        <v>79223</v>
      </c>
      <c r="D7625" s="426" t="s">
        <v>25582</v>
      </c>
      <c r="E7625" s="427" t="s">
        <v>9779</v>
      </c>
      <c r="F7625" s="428">
        <v>749.67</v>
      </c>
      <c r="G7625" s="429">
        <v>1</v>
      </c>
      <c r="H7625" s="430"/>
      <c r="I7625" s="431">
        <v>749.67</v>
      </c>
      <c r="J7625" s="432"/>
    </row>
    <row r="7626" spans="1:11" hidden="1" outlineLevel="1">
      <c r="A7626" s="418">
        <v>101085</v>
      </c>
      <c r="B7626" s="560" t="s">
        <v>25583</v>
      </c>
      <c r="C7626" s="560"/>
      <c r="D7626" s="560"/>
      <c r="E7626" s="560"/>
      <c r="F7626" s="560"/>
      <c r="G7626" s="560"/>
      <c r="H7626" s="419" t="s">
        <v>60</v>
      </c>
      <c r="I7626" s="420"/>
      <c r="J7626" s="421">
        <v>1734.37</v>
      </c>
      <c r="K7626" s="422"/>
    </row>
    <row r="7627" spans="1:11" hidden="1" outlineLevel="1">
      <c r="A7627" s="423"/>
      <c r="B7627" s="424"/>
      <c r="C7627" s="425">
        <v>2020</v>
      </c>
      <c r="D7627" s="426" t="s">
        <v>22869</v>
      </c>
      <c r="E7627" s="427" t="s">
        <v>143</v>
      </c>
      <c r="F7627" s="428">
        <v>24.28</v>
      </c>
      <c r="G7627" s="429">
        <v>1.5</v>
      </c>
      <c r="H7627" s="430"/>
      <c r="I7627" s="431">
        <v>36.427100000000003</v>
      </c>
      <c r="J7627" s="432"/>
    </row>
    <row r="7628" spans="1:11" collapsed="1">
      <c r="A7628" s="423"/>
      <c r="B7628" s="424"/>
      <c r="C7628" s="425">
        <v>2099</v>
      </c>
      <c r="D7628" s="426" t="s">
        <v>22817</v>
      </c>
      <c r="E7628" s="427" t="s">
        <v>143</v>
      </c>
      <c r="F7628" s="428">
        <v>19.59</v>
      </c>
      <c r="G7628" s="429">
        <v>27.961200000000002</v>
      </c>
      <c r="H7628" s="430"/>
      <c r="I7628" s="431">
        <v>547.83810000000005</v>
      </c>
      <c r="J7628" s="432"/>
    </row>
    <row r="7629" spans="1:11" ht="22.5" hidden="1" outlineLevel="1">
      <c r="A7629" s="423"/>
      <c r="B7629" s="424"/>
      <c r="C7629" s="425">
        <v>10628</v>
      </c>
      <c r="D7629" s="426" t="s">
        <v>25581</v>
      </c>
      <c r="E7629" s="427" t="s">
        <v>63</v>
      </c>
      <c r="F7629" s="428">
        <v>704.06</v>
      </c>
      <c r="G7629" s="429">
        <v>1.788E-2</v>
      </c>
      <c r="H7629" s="430"/>
      <c r="I7629" s="431">
        <v>12.5885</v>
      </c>
      <c r="J7629" s="432"/>
    </row>
    <row r="7630" spans="1:11" ht="22.5" hidden="1" outlineLevel="1">
      <c r="A7630" s="423"/>
      <c r="B7630" s="424"/>
      <c r="C7630" s="425">
        <v>14040</v>
      </c>
      <c r="D7630" s="426" t="s">
        <v>23076</v>
      </c>
      <c r="E7630" s="427" t="s">
        <v>96</v>
      </c>
      <c r="F7630" s="428">
        <v>18.93</v>
      </c>
      <c r="G7630" s="429">
        <v>2.35</v>
      </c>
      <c r="H7630" s="430"/>
      <c r="I7630" s="431">
        <v>44.485500000000002</v>
      </c>
      <c r="J7630" s="432"/>
    </row>
    <row r="7631" spans="1:11" ht="33.75" hidden="1" outlineLevel="1">
      <c r="A7631" s="423"/>
      <c r="B7631" s="424"/>
      <c r="C7631" s="425">
        <v>15060</v>
      </c>
      <c r="D7631" s="426" t="s">
        <v>25563</v>
      </c>
      <c r="E7631" s="427" t="s">
        <v>65</v>
      </c>
      <c r="F7631" s="428">
        <v>6.05</v>
      </c>
      <c r="G7631" s="429">
        <v>9.1999999999999993</v>
      </c>
      <c r="H7631" s="430"/>
      <c r="I7631" s="431">
        <v>55.66</v>
      </c>
      <c r="J7631" s="432"/>
    </row>
    <row r="7632" spans="1:11" ht="33.75" hidden="1" outlineLevel="1">
      <c r="A7632" s="423"/>
      <c r="B7632" s="424"/>
      <c r="C7632" s="425">
        <v>79225</v>
      </c>
      <c r="D7632" s="426" t="s">
        <v>25579</v>
      </c>
      <c r="E7632" s="427" t="s">
        <v>9779</v>
      </c>
      <c r="F7632" s="428">
        <v>1037.3699999999999</v>
      </c>
      <c r="G7632" s="429">
        <v>1</v>
      </c>
      <c r="H7632" s="430"/>
      <c r="I7632" s="431">
        <v>1037.3699999999999</v>
      </c>
      <c r="J7632" s="432"/>
    </row>
    <row r="7633" spans="1:11" hidden="1" outlineLevel="1">
      <c r="A7633" s="418">
        <v>101094</v>
      </c>
      <c r="B7633" s="560" t="s">
        <v>22903</v>
      </c>
      <c r="C7633" s="560"/>
      <c r="D7633" s="560"/>
      <c r="E7633" s="560"/>
      <c r="F7633" s="560"/>
      <c r="G7633" s="560"/>
      <c r="H7633" s="419" t="s">
        <v>63</v>
      </c>
      <c r="I7633" s="420"/>
      <c r="J7633" s="421">
        <v>52.9</v>
      </c>
      <c r="K7633" s="422"/>
    </row>
    <row r="7634" spans="1:11" hidden="1" outlineLevel="1">
      <c r="A7634" s="423"/>
      <c r="B7634" s="424"/>
      <c r="C7634" s="425">
        <v>2099</v>
      </c>
      <c r="D7634" s="426" t="s">
        <v>22817</v>
      </c>
      <c r="E7634" s="427" t="s">
        <v>143</v>
      </c>
      <c r="F7634" s="428">
        <v>19.59</v>
      </c>
      <c r="G7634" s="429">
        <v>2.7</v>
      </c>
      <c r="H7634" s="430"/>
      <c r="I7634" s="431">
        <v>52.900500000000001</v>
      </c>
      <c r="J7634" s="432"/>
    </row>
    <row r="7635" spans="1:11" collapsed="1">
      <c r="A7635" s="418">
        <v>101095</v>
      </c>
      <c r="B7635" s="560" t="s">
        <v>22904</v>
      </c>
      <c r="C7635" s="560"/>
      <c r="D7635" s="560"/>
      <c r="E7635" s="560"/>
      <c r="F7635" s="560"/>
      <c r="G7635" s="560"/>
      <c r="H7635" s="419" t="s">
        <v>63</v>
      </c>
      <c r="I7635" s="420"/>
      <c r="J7635" s="421">
        <v>447.74</v>
      </c>
      <c r="K7635" s="422"/>
    </row>
    <row r="7636" spans="1:11" hidden="1" outlineLevel="1">
      <c r="A7636" s="423"/>
      <c r="B7636" s="424"/>
      <c r="C7636" s="425">
        <v>2020</v>
      </c>
      <c r="D7636" s="426" t="s">
        <v>22869</v>
      </c>
      <c r="E7636" s="427" t="s">
        <v>143</v>
      </c>
      <c r="F7636" s="428">
        <v>24.28</v>
      </c>
      <c r="G7636" s="429">
        <v>2</v>
      </c>
      <c r="H7636" s="430"/>
      <c r="I7636" s="431">
        <v>48.569499999999998</v>
      </c>
      <c r="J7636" s="432"/>
    </row>
    <row r="7637" spans="1:11" collapsed="1">
      <c r="A7637" s="423"/>
      <c r="B7637" s="424"/>
      <c r="C7637" s="425">
        <v>2099</v>
      </c>
      <c r="D7637" s="426" t="s">
        <v>22817</v>
      </c>
      <c r="E7637" s="427" t="s">
        <v>143</v>
      </c>
      <c r="F7637" s="428">
        <v>19.59</v>
      </c>
      <c r="G7637" s="429">
        <v>6</v>
      </c>
      <c r="H7637" s="430"/>
      <c r="I7637" s="431">
        <v>117.5568</v>
      </c>
      <c r="J7637" s="432"/>
    </row>
    <row r="7638" spans="1:11" ht="22.5" hidden="1" outlineLevel="1">
      <c r="A7638" s="423"/>
      <c r="B7638" s="424"/>
      <c r="C7638" s="425">
        <v>10604</v>
      </c>
      <c r="D7638" s="426" t="s">
        <v>22905</v>
      </c>
      <c r="E7638" s="427" t="s">
        <v>63</v>
      </c>
      <c r="F7638" s="428">
        <v>268.2</v>
      </c>
      <c r="G7638" s="429">
        <v>1.05</v>
      </c>
      <c r="H7638" s="430"/>
      <c r="I7638" s="431">
        <v>281.61349999999999</v>
      </c>
      <c r="J7638" s="432"/>
    </row>
    <row r="7639" spans="1:11" ht="24.75" hidden="1" customHeight="1" outlineLevel="1">
      <c r="A7639" s="418">
        <v>101096</v>
      </c>
      <c r="B7639" s="560" t="s">
        <v>22906</v>
      </c>
      <c r="C7639" s="560"/>
      <c r="D7639" s="560"/>
      <c r="E7639" s="560"/>
      <c r="F7639" s="560"/>
      <c r="G7639" s="560"/>
      <c r="H7639" s="419" t="s">
        <v>62</v>
      </c>
      <c r="I7639" s="420"/>
      <c r="J7639" s="421">
        <v>265.86</v>
      </c>
      <c r="K7639" s="422"/>
    </row>
    <row r="7640" spans="1:11" hidden="1" outlineLevel="1">
      <c r="A7640" s="423"/>
      <c r="B7640" s="424"/>
      <c r="C7640" s="425">
        <v>2020</v>
      </c>
      <c r="D7640" s="426" t="s">
        <v>22869</v>
      </c>
      <c r="E7640" s="427" t="s">
        <v>143</v>
      </c>
      <c r="F7640" s="428">
        <v>24.28</v>
      </c>
      <c r="G7640" s="429">
        <v>4.03</v>
      </c>
      <c r="H7640" s="430"/>
      <c r="I7640" s="431">
        <v>97.867500000000007</v>
      </c>
      <c r="J7640" s="432"/>
    </row>
    <row r="7641" spans="1:11" collapsed="1">
      <c r="A7641" s="423"/>
      <c r="B7641" s="424"/>
      <c r="C7641" s="425">
        <v>2099</v>
      </c>
      <c r="D7641" s="426" t="s">
        <v>22817</v>
      </c>
      <c r="E7641" s="427" t="s">
        <v>143</v>
      </c>
      <c r="F7641" s="428">
        <v>19.59</v>
      </c>
      <c r="G7641" s="429">
        <v>3.0611000000000002</v>
      </c>
      <c r="H7641" s="430"/>
      <c r="I7641" s="431">
        <v>59.975499999999997</v>
      </c>
      <c r="J7641" s="432"/>
    </row>
    <row r="7642" spans="1:11" ht="22.5" hidden="1" outlineLevel="1">
      <c r="A7642" s="423"/>
      <c r="B7642" s="424"/>
      <c r="C7642" s="425">
        <v>10636</v>
      </c>
      <c r="D7642" s="426" t="s">
        <v>22907</v>
      </c>
      <c r="E7642" s="427" t="s">
        <v>63</v>
      </c>
      <c r="F7642" s="428">
        <v>493.84</v>
      </c>
      <c r="G7642" s="429">
        <v>1.89E-2</v>
      </c>
      <c r="H7642" s="430"/>
      <c r="I7642" s="431">
        <v>9.3336000000000006</v>
      </c>
      <c r="J7642" s="432"/>
    </row>
    <row r="7643" spans="1:11" ht="22.5" hidden="1" outlineLevel="1">
      <c r="A7643" s="423"/>
      <c r="B7643" s="424"/>
      <c r="C7643" s="425">
        <v>10648</v>
      </c>
      <c r="D7643" s="426" t="s">
        <v>22908</v>
      </c>
      <c r="E7643" s="427" t="s">
        <v>63</v>
      </c>
      <c r="F7643" s="428">
        <v>582.22</v>
      </c>
      <c r="G7643" s="429">
        <v>4.7E-2</v>
      </c>
      <c r="H7643" s="430"/>
      <c r="I7643" s="431">
        <v>27.3644</v>
      </c>
      <c r="J7643" s="432"/>
    </row>
    <row r="7644" spans="1:11" ht="22.5" hidden="1" outlineLevel="1">
      <c r="A7644" s="423"/>
      <c r="B7644" s="424"/>
      <c r="C7644" s="425">
        <v>12580</v>
      </c>
      <c r="D7644" s="426" t="s">
        <v>22909</v>
      </c>
      <c r="E7644" s="427" t="s">
        <v>9779</v>
      </c>
      <c r="F7644" s="428">
        <v>0.5</v>
      </c>
      <c r="G7644" s="429">
        <v>84</v>
      </c>
      <c r="H7644" s="430"/>
      <c r="I7644" s="431">
        <v>42</v>
      </c>
      <c r="J7644" s="432"/>
    </row>
    <row r="7645" spans="1:11" ht="56.25" hidden="1" outlineLevel="1">
      <c r="A7645" s="423"/>
      <c r="B7645" s="424"/>
      <c r="C7645" s="425">
        <v>14022</v>
      </c>
      <c r="D7645" s="426" t="s">
        <v>23075</v>
      </c>
      <c r="E7645" s="427" t="s">
        <v>22861</v>
      </c>
      <c r="F7645" s="428">
        <v>73.540000000000006</v>
      </c>
      <c r="G7645" s="429">
        <v>0.27</v>
      </c>
      <c r="H7645" s="430"/>
      <c r="I7645" s="431">
        <v>19.855799999999999</v>
      </c>
      <c r="J7645" s="432"/>
    </row>
    <row r="7646" spans="1:11" ht="22.5" hidden="1" outlineLevel="1">
      <c r="A7646" s="423"/>
      <c r="B7646" s="424"/>
      <c r="C7646" s="425">
        <v>14040</v>
      </c>
      <c r="D7646" s="426" t="s">
        <v>23076</v>
      </c>
      <c r="E7646" s="427" t="s">
        <v>96</v>
      </c>
      <c r="F7646" s="428">
        <v>18.93</v>
      </c>
      <c r="G7646" s="429">
        <v>0.5</v>
      </c>
      <c r="H7646" s="430"/>
      <c r="I7646" s="431">
        <v>9.4649999999999999</v>
      </c>
      <c r="J7646" s="432"/>
    </row>
    <row r="7647" spans="1:11" hidden="1" outlineLevel="1">
      <c r="A7647" s="418">
        <v>101097</v>
      </c>
      <c r="B7647" s="560" t="s">
        <v>22910</v>
      </c>
      <c r="C7647" s="560"/>
      <c r="D7647" s="560"/>
      <c r="E7647" s="560"/>
      <c r="F7647" s="560"/>
      <c r="G7647" s="560"/>
      <c r="H7647" s="419" t="s">
        <v>62</v>
      </c>
      <c r="I7647" s="420"/>
      <c r="J7647" s="421">
        <v>363.8</v>
      </c>
      <c r="K7647" s="422"/>
    </row>
    <row r="7648" spans="1:11" hidden="1" outlineLevel="1">
      <c r="A7648" s="423"/>
      <c r="B7648" s="424"/>
      <c r="C7648" s="425">
        <v>2020</v>
      </c>
      <c r="D7648" s="426" t="s">
        <v>22869</v>
      </c>
      <c r="E7648" s="427" t="s">
        <v>143</v>
      </c>
      <c r="F7648" s="428">
        <v>24.28</v>
      </c>
      <c r="G7648" s="429">
        <v>4.49</v>
      </c>
      <c r="H7648" s="430"/>
      <c r="I7648" s="431">
        <v>109.0385</v>
      </c>
      <c r="J7648" s="432"/>
    </row>
    <row r="7649" spans="1:11" collapsed="1">
      <c r="A7649" s="423"/>
      <c r="B7649" s="424"/>
      <c r="C7649" s="425">
        <v>2099</v>
      </c>
      <c r="D7649" s="426" t="s">
        <v>22817</v>
      </c>
      <c r="E7649" s="427" t="s">
        <v>143</v>
      </c>
      <c r="F7649" s="428">
        <v>19.59</v>
      </c>
      <c r="G7649" s="429">
        <v>5.157</v>
      </c>
      <c r="H7649" s="430"/>
      <c r="I7649" s="431">
        <v>101.04</v>
      </c>
      <c r="J7649" s="432"/>
    </row>
    <row r="7650" spans="1:11" ht="22.5" hidden="1" outlineLevel="1">
      <c r="A7650" s="423"/>
      <c r="B7650" s="424"/>
      <c r="C7650" s="425">
        <v>10636</v>
      </c>
      <c r="D7650" s="426" t="s">
        <v>22907</v>
      </c>
      <c r="E7650" s="427" t="s">
        <v>63</v>
      </c>
      <c r="F7650" s="428">
        <v>493.84</v>
      </c>
      <c r="G7650" s="429">
        <v>1.44E-2</v>
      </c>
      <c r="H7650" s="430"/>
      <c r="I7650" s="431">
        <v>7.1113</v>
      </c>
      <c r="J7650" s="432"/>
    </row>
    <row r="7651" spans="1:11" ht="22.5" hidden="1" outlineLevel="1">
      <c r="A7651" s="423"/>
      <c r="B7651" s="424"/>
      <c r="C7651" s="425">
        <v>10648</v>
      </c>
      <c r="D7651" s="426" t="s">
        <v>22908</v>
      </c>
      <c r="E7651" s="427" t="s">
        <v>63</v>
      </c>
      <c r="F7651" s="428">
        <v>582.22</v>
      </c>
      <c r="G7651" s="429">
        <v>6.4899999999999999E-2</v>
      </c>
      <c r="H7651" s="430"/>
      <c r="I7651" s="431">
        <v>37.786099999999998</v>
      </c>
      <c r="J7651" s="432"/>
    </row>
    <row r="7652" spans="1:11" ht="22.5" hidden="1" outlineLevel="1">
      <c r="A7652" s="423"/>
      <c r="B7652" s="424"/>
      <c r="C7652" s="425">
        <v>12580</v>
      </c>
      <c r="D7652" s="426" t="s">
        <v>22909</v>
      </c>
      <c r="E7652" s="427" t="s">
        <v>9779</v>
      </c>
      <c r="F7652" s="428">
        <v>0.5</v>
      </c>
      <c r="G7652" s="429">
        <v>159</v>
      </c>
      <c r="H7652" s="430"/>
      <c r="I7652" s="431">
        <v>79.5</v>
      </c>
      <c r="J7652" s="432"/>
    </row>
    <row r="7653" spans="1:11" ht="56.25" hidden="1" outlineLevel="1">
      <c r="A7653" s="423"/>
      <c r="B7653" s="424"/>
      <c r="C7653" s="425">
        <v>14022</v>
      </c>
      <c r="D7653" s="426" t="s">
        <v>23075</v>
      </c>
      <c r="E7653" s="427" t="s">
        <v>22861</v>
      </c>
      <c r="F7653" s="428">
        <v>73.540000000000006</v>
      </c>
      <c r="G7653" s="429">
        <v>0.27</v>
      </c>
      <c r="H7653" s="430"/>
      <c r="I7653" s="431">
        <v>19.855799999999999</v>
      </c>
      <c r="J7653" s="432"/>
    </row>
    <row r="7654" spans="1:11" ht="22.5" hidden="1" outlineLevel="1">
      <c r="A7654" s="423"/>
      <c r="B7654" s="424"/>
      <c r="C7654" s="425">
        <v>14040</v>
      </c>
      <c r="D7654" s="426" t="s">
        <v>23076</v>
      </c>
      <c r="E7654" s="427" t="s">
        <v>96</v>
      </c>
      <c r="F7654" s="428">
        <v>18.93</v>
      </c>
      <c r="G7654" s="429">
        <v>0.5</v>
      </c>
      <c r="H7654" s="430"/>
      <c r="I7654" s="431">
        <v>9.4649999999999999</v>
      </c>
      <c r="J7654" s="432"/>
    </row>
    <row r="7655" spans="1:11" hidden="1" outlineLevel="1">
      <c r="A7655" s="418">
        <v>101098</v>
      </c>
      <c r="B7655" s="560" t="s">
        <v>22911</v>
      </c>
      <c r="C7655" s="560"/>
      <c r="D7655" s="560"/>
      <c r="E7655" s="560"/>
      <c r="F7655" s="560"/>
      <c r="G7655" s="560"/>
      <c r="H7655" s="419" t="s">
        <v>62</v>
      </c>
      <c r="I7655" s="420"/>
      <c r="J7655" s="421">
        <v>233.09</v>
      </c>
      <c r="K7655" s="422"/>
    </row>
    <row r="7656" spans="1:11" hidden="1" outlineLevel="1">
      <c r="A7656" s="423"/>
      <c r="B7656" s="424"/>
      <c r="C7656" s="425">
        <v>2013</v>
      </c>
      <c r="D7656" s="426" t="s">
        <v>22855</v>
      </c>
      <c r="E7656" s="427" t="s">
        <v>143</v>
      </c>
      <c r="F7656" s="428">
        <v>24.1</v>
      </c>
      <c r="G7656" s="429">
        <v>2.42</v>
      </c>
      <c r="H7656" s="430"/>
      <c r="I7656" s="431">
        <v>58.3324</v>
      </c>
      <c r="J7656" s="432"/>
    </row>
    <row r="7657" spans="1:11" ht="22.5" collapsed="1">
      <c r="A7657" s="423"/>
      <c r="B7657" s="424"/>
      <c r="C7657" s="425">
        <v>2014</v>
      </c>
      <c r="D7657" s="426" t="s">
        <v>22856</v>
      </c>
      <c r="E7657" s="427" t="s">
        <v>143</v>
      </c>
      <c r="F7657" s="428">
        <v>19.559999999999999</v>
      </c>
      <c r="G7657" s="429">
        <v>2.42</v>
      </c>
      <c r="H7657" s="430"/>
      <c r="I7657" s="431">
        <v>47.3521</v>
      </c>
      <c r="J7657" s="432"/>
    </row>
    <row r="7658" spans="1:11" hidden="1" outlineLevel="1">
      <c r="A7658" s="423"/>
      <c r="B7658" s="424"/>
      <c r="C7658" s="425">
        <v>2015</v>
      </c>
      <c r="D7658" s="426" t="s">
        <v>22912</v>
      </c>
      <c r="E7658" s="427" t="s">
        <v>143</v>
      </c>
      <c r="F7658" s="428">
        <v>24.43</v>
      </c>
      <c r="G7658" s="429">
        <v>0.46</v>
      </c>
      <c r="H7658" s="430"/>
      <c r="I7658" s="431">
        <v>11.242100000000001</v>
      </c>
      <c r="J7658" s="432"/>
    </row>
    <row r="7659" spans="1:11" ht="22.5" hidden="1" outlineLevel="1">
      <c r="A7659" s="423"/>
      <c r="B7659" s="424"/>
      <c r="C7659" s="425">
        <v>2016</v>
      </c>
      <c r="D7659" s="426" t="s">
        <v>22913</v>
      </c>
      <c r="E7659" s="427" t="s">
        <v>143</v>
      </c>
      <c r="F7659" s="428">
        <v>19.559999999999999</v>
      </c>
      <c r="G7659" s="429">
        <v>0.46</v>
      </c>
      <c r="H7659" s="430"/>
      <c r="I7659" s="431">
        <v>9.0007999999999999</v>
      </c>
      <c r="J7659" s="432"/>
    </row>
    <row r="7660" spans="1:11" hidden="1" outlineLevel="1">
      <c r="A7660" s="423"/>
      <c r="B7660" s="424"/>
      <c r="C7660" s="425">
        <v>2020</v>
      </c>
      <c r="D7660" s="426" t="s">
        <v>22869</v>
      </c>
      <c r="E7660" s="427" t="s">
        <v>143</v>
      </c>
      <c r="F7660" s="428">
        <v>24.28</v>
      </c>
      <c r="G7660" s="429">
        <v>0.3</v>
      </c>
      <c r="H7660" s="430"/>
      <c r="I7660" s="431">
        <v>7.2854000000000001</v>
      </c>
      <c r="J7660" s="432"/>
    </row>
    <row r="7661" spans="1:11" hidden="1" outlineLevel="1">
      <c r="A7661" s="423"/>
      <c r="B7661" s="424"/>
      <c r="C7661" s="425">
        <v>2099</v>
      </c>
      <c r="D7661" s="426" t="s">
        <v>22817</v>
      </c>
      <c r="E7661" s="427" t="s">
        <v>143</v>
      </c>
      <c r="F7661" s="428">
        <v>19.59</v>
      </c>
      <c r="G7661" s="429">
        <v>0.8</v>
      </c>
      <c r="H7661" s="430"/>
      <c r="I7661" s="431">
        <v>15.674200000000001</v>
      </c>
      <c r="J7661" s="432"/>
    </row>
    <row r="7662" spans="1:11" ht="22.5" hidden="1" outlineLevel="1">
      <c r="A7662" s="423"/>
      <c r="B7662" s="424"/>
      <c r="C7662" s="425">
        <v>10608</v>
      </c>
      <c r="D7662" s="426" t="s">
        <v>22914</v>
      </c>
      <c r="E7662" s="427" t="s">
        <v>63</v>
      </c>
      <c r="F7662" s="428">
        <v>346.87</v>
      </c>
      <c r="G7662" s="429">
        <v>0.05</v>
      </c>
      <c r="H7662" s="430"/>
      <c r="I7662" s="431">
        <v>17.343499999999999</v>
      </c>
      <c r="J7662" s="432"/>
    </row>
    <row r="7663" spans="1:11" ht="33.75" hidden="1" outlineLevel="1">
      <c r="A7663" s="423"/>
      <c r="B7663" s="424"/>
      <c r="C7663" s="425">
        <v>11021</v>
      </c>
      <c r="D7663" s="426" t="s">
        <v>22915</v>
      </c>
      <c r="E7663" s="427" t="s">
        <v>62</v>
      </c>
      <c r="F7663" s="428">
        <v>37.380000000000003</v>
      </c>
      <c r="G7663" s="429">
        <v>0.4</v>
      </c>
      <c r="H7663" s="430"/>
      <c r="I7663" s="431">
        <v>14.952</v>
      </c>
      <c r="J7663" s="432"/>
    </row>
    <row r="7664" spans="1:11" ht="22.5" hidden="1" outlineLevel="1">
      <c r="A7664" s="423"/>
      <c r="B7664" s="424"/>
      <c r="C7664" s="425">
        <v>11070</v>
      </c>
      <c r="D7664" s="426" t="s">
        <v>22916</v>
      </c>
      <c r="E7664" s="427" t="s">
        <v>65</v>
      </c>
      <c r="F7664" s="428">
        <v>12.51</v>
      </c>
      <c r="G7664" s="429">
        <v>0.4</v>
      </c>
      <c r="H7664" s="430"/>
      <c r="I7664" s="431">
        <v>5.0039999999999996</v>
      </c>
      <c r="J7664" s="432"/>
    </row>
    <row r="7665" spans="1:11" ht="22.5" hidden="1" outlineLevel="1">
      <c r="A7665" s="423"/>
      <c r="B7665" s="424"/>
      <c r="C7665" s="425">
        <v>11520</v>
      </c>
      <c r="D7665" s="426" t="s">
        <v>22917</v>
      </c>
      <c r="E7665" s="427" t="s">
        <v>66</v>
      </c>
      <c r="F7665" s="428">
        <v>8.6199999999999992</v>
      </c>
      <c r="G7665" s="429">
        <v>5.27</v>
      </c>
      <c r="H7665" s="430"/>
      <c r="I7665" s="431">
        <v>45.414200000000001</v>
      </c>
      <c r="J7665" s="432"/>
    </row>
    <row r="7666" spans="1:11" ht="22.5" hidden="1" outlineLevel="1">
      <c r="A7666" s="423"/>
      <c r="B7666" s="424"/>
      <c r="C7666" s="425">
        <v>17740</v>
      </c>
      <c r="D7666" s="426" t="s">
        <v>22918</v>
      </c>
      <c r="E7666" s="427" t="s">
        <v>22861</v>
      </c>
      <c r="F7666" s="428">
        <v>16.54</v>
      </c>
      <c r="G7666" s="429">
        <v>0.09</v>
      </c>
      <c r="H7666" s="430"/>
      <c r="I7666" s="431">
        <v>1.4885999999999999</v>
      </c>
      <c r="J7666" s="432"/>
    </row>
    <row r="7667" spans="1:11" ht="24.75" hidden="1" customHeight="1" outlineLevel="1">
      <c r="A7667" s="418">
        <v>101101</v>
      </c>
      <c r="B7667" s="560" t="s">
        <v>25584</v>
      </c>
      <c r="C7667" s="560"/>
      <c r="D7667" s="560"/>
      <c r="E7667" s="560"/>
      <c r="F7667" s="560"/>
      <c r="G7667" s="560"/>
      <c r="H7667" s="419" t="s">
        <v>65</v>
      </c>
      <c r="I7667" s="420"/>
      <c r="J7667" s="421">
        <v>73.31</v>
      </c>
      <c r="K7667" s="422"/>
    </row>
    <row r="7668" spans="1:11" hidden="1" outlineLevel="1">
      <c r="A7668" s="423"/>
      <c r="B7668" s="424"/>
      <c r="C7668" s="425">
        <v>2035</v>
      </c>
      <c r="D7668" s="426" t="s">
        <v>22874</v>
      </c>
      <c r="E7668" s="427" t="s">
        <v>143</v>
      </c>
      <c r="F7668" s="428">
        <v>24.15</v>
      </c>
      <c r="G7668" s="429">
        <v>0.35</v>
      </c>
      <c r="H7668" s="430"/>
      <c r="I7668" s="431">
        <v>8.4544999999999995</v>
      </c>
      <c r="J7668" s="432"/>
    </row>
    <row r="7669" spans="1:11" ht="22.5" collapsed="1">
      <c r="A7669" s="423"/>
      <c r="B7669" s="424"/>
      <c r="C7669" s="425">
        <v>2036</v>
      </c>
      <c r="D7669" s="426" t="s">
        <v>22875</v>
      </c>
      <c r="E7669" s="427" t="s">
        <v>143</v>
      </c>
      <c r="F7669" s="428">
        <v>19.559999999999999</v>
      </c>
      <c r="G7669" s="429">
        <v>0.35</v>
      </c>
      <c r="H7669" s="430"/>
      <c r="I7669" s="431">
        <v>6.8483999999999998</v>
      </c>
      <c r="J7669" s="432"/>
    </row>
    <row r="7670" spans="1:11" hidden="1" outlineLevel="1">
      <c r="A7670" s="423"/>
      <c r="B7670" s="424"/>
      <c r="C7670" s="425">
        <v>17525</v>
      </c>
      <c r="D7670" s="426" t="s">
        <v>25585</v>
      </c>
      <c r="E7670" s="427" t="s">
        <v>22861</v>
      </c>
      <c r="F7670" s="428">
        <v>23.31</v>
      </c>
      <c r="G7670" s="429">
        <v>0.1</v>
      </c>
      <c r="H7670" s="430"/>
      <c r="I7670" s="431">
        <v>2.331</v>
      </c>
      <c r="J7670" s="432"/>
    </row>
    <row r="7671" spans="1:11" ht="45" hidden="1" outlineLevel="1">
      <c r="A7671" s="423"/>
      <c r="B7671" s="424"/>
      <c r="C7671" s="425">
        <v>17530</v>
      </c>
      <c r="D7671" s="426" t="s">
        <v>23759</v>
      </c>
      <c r="E7671" s="427" t="s">
        <v>22861</v>
      </c>
      <c r="F7671" s="428">
        <v>108.1</v>
      </c>
      <c r="G7671" s="429">
        <v>0.03</v>
      </c>
      <c r="H7671" s="430"/>
      <c r="I7671" s="431">
        <v>3.2429999999999999</v>
      </c>
      <c r="J7671" s="432"/>
    </row>
    <row r="7672" spans="1:11" ht="33.75" hidden="1" outlineLevel="1">
      <c r="A7672" s="423"/>
      <c r="B7672" s="424"/>
      <c r="C7672" s="425">
        <v>78801</v>
      </c>
      <c r="D7672" s="426" t="s">
        <v>25586</v>
      </c>
      <c r="E7672" s="427" t="s">
        <v>65</v>
      </c>
      <c r="F7672" s="428">
        <v>43.85</v>
      </c>
      <c r="G7672" s="429">
        <v>1.05</v>
      </c>
      <c r="H7672" s="430"/>
      <c r="I7672" s="431">
        <v>46.042499999999997</v>
      </c>
      <c r="J7672" s="432"/>
    </row>
    <row r="7673" spans="1:11" hidden="1" outlineLevel="1">
      <c r="A7673" s="423"/>
      <c r="B7673" s="424"/>
      <c r="C7673" s="425">
        <v>79656</v>
      </c>
      <c r="D7673" s="426" t="s">
        <v>25587</v>
      </c>
      <c r="E7673" s="427" t="s">
        <v>22861</v>
      </c>
      <c r="F7673" s="428">
        <v>159.75</v>
      </c>
      <c r="G7673" s="429">
        <v>0.04</v>
      </c>
      <c r="H7673" s="430"/>
      <c r="I7673" s="431">
        <v>6.39</v>
      </c>
      <c r="J7673" s="432"/>
    </row>
    <row r="7674" spans="1:11" ht="24.75" hidden="1" customHeight="1" outlineLevel="1">
      <c r="A7674" s="418">
        <v>101102</v>
      </c>
      <c r="B7674" s="560" t="s">
        <v>25588</v>
      </c>
      <c r="C7674" s="560"/>
      <c r="D7674" s="560"/>
      <c r="E7674" s="560"/>
      <c r="F7674" s="560"/>
      <c r="G7674" s="560"/>
      <c r="H7674" s="419" t="s">
        <v>65</v>
      </c>
      <c r="I7674" s="420"/>
      <c r="J7674" s="421">
        <v>112.76</v>
      </c>
      <c r="K7674" s="422"/>
    </row>
    <row r="7675" spans="1:11" hidden="1" outlineLevel="1">
      <c r="A7675" s="423"/>
      <c r="B7675" s="424"/>
      <c r="C7675" s="425">
        <v>2035</v>
      </c>
      <c r="D7675" s="426" t="s">
        <v>22874</v>
      </c>
      <c r="E7675" s="427" t="s">
        <v>143</v>
      </c>
      <c r="F7675" s="428">
        <v>24.15</v>
      </c>
      <c r="G7675" s="429">
        <v>0.55000000000000004</v>
      </c>
      <c r="H7675" s="430"/>
      <c r="I7675" s="431">
        <v>13.2857</v>
      </c>
      <c r="J7675" s="432"/>
    </row>
    <row r="7676" spans="1:11" ht="22.5" collapsed="1">
      <c r="A7676" s="423"/>
      <c r="B7676" s="424"/>
      <c r="C7676" s="425">
        <v>2036</v>
      </c>
      <c r="D7676" s="426" t="s">
        <v>22875</v>
      </c>
      <c r="E7676" s="427" t="s">
        <v>143</v>
      </c>
      <c r="F7676" s="428">
        <v>19.559999999999999</v>
      </c>
      <c r="G7676" s="429">
        <v>0.55000000000000004</v>
      </c>
      <c r="H7676" s="430"/>
      <c r="I7676" s="431">
        <v>10.761799999999999</v>
      </c>
      <c r="J7676" s="432"/>
    </row>
    <row r="7677" spans="1:11" hidden="1" outlineLevel="1">
      <c r="A7677" s="423"/>
      <c r="B7677" s="424"/>
      <c r="C7677" s="425">
        <v>17525</v>
      </c>
      <c r="D7677" s="426" t="s">
        <v>25585</v>
      </c>
      <c r="E7677" s="427" t="s">
        <v>22861</v>
      </c>
      <c r="F7677" s="428">
        <v>23.31</v>
      </c>
      <c r="G7677" s="429">
        <v>0.15</v>
      </c>
      <c r="H7677" s="430"/>
      <c r="I7677" s="431">
        <v>3.4965000000000002</v>
      </c>
      <c r="J7677" s="432"/>
    </row>
    <row r="7678" spans="1:11" ht="45" hidden="1" outlineLevel="1">
      <c r="A7678" s="423"/>
      <c r="B7678" s="424"/>
      <c r="C7678" s="425">
        <v>17530</v>
      </c>
      <c r="D7678" s="426" t="s">
        <v>23759</v>
      </c>
      <c r="E7678" s="427" t="s">
        <v>22861</v>
      </c>
      <c r="F7678" s="428">
        <v>108.1</v>
      </c>
      <c r="G7678" s="429">
        <v>0.04</v>
      </c>
      <c r="H7678" s="430"/>
      <c r="I7678" s="431">
        <v>4.3239999999999998</v>
      </c>
      <c r="J7678" s="432"/>
    </row>
    <row r="7679" spans="1:11" ht="33.75" hidden="1" outlineLevel="1">
      <c r="A7679" s="423"/>
      <c r="B7679" s="424"/>
      <c r="C7679" s="425">
        <v>78804</v>
      </c>
      <c r="D7679" s="426" t="s">
        <v>25589</v>
      </c>
      <c r="E7679" s="427" t="s">
        <v>65</v>
      </c>
      <c r="F7679" s="428">
        <v>66.39</v>
      </c>
      <c r="G7679" s="429">
        <v>1.05</v>
      </c>
      <c r="H7679" s="430"/>
      <c r="I7679" s="431">
        <v>69.709500000000006</v>
      </c>
      <c r="J7679" s="432"/>
    </row>
    <row r="7680" spans="1:11" hidden="1" outlineLevel="1">
      <c r="A7680" s="423"/>
      <c r="B7680" s="424"/>
      <c r="C7680" s="425">
        <v>79656</v>
      </c>
      <c r="D7680" s="426" t="s">
        <v>25587</v>
      </c>
      <c r="E7680" s="427" t="s">
        <v>22861</v>
      </c>
      <c r="F7680" s="428">
        <v>159.75</v>
      </c>
      <c r="G7680" s="429">
        <v>7.0000000000000007E-2</v>
      </c>
      <c r="H7680" s="430"/>
      <c r="I7680" s="431">
        <v>11.182499999999999</v>
      </c>
      <c r="J7680" s="432"/>
    </row>
    <row r="7681" spans="1:11" ht="24.75" hidden="1" customHeight="1" outlineLevel="1">
      <c r="A7681" s="418">
        <v>101103</v>
      </c>
      <c r="B7681" s="560" t="s">
        <v>25590</v>
      </c>
      <c r="C7681" s="560"/>
      <c r="D7681" s="560"/>
      <c r="E7681" s="560"/>
      <c r="F7681" s="560"/>
      <c r="G7681" s="560"/>
      <c r="H7681" s="419" t="s">
        <v>65</v>
      </c>
      <c r="I7681" s="420"/>
      <c r="J7681" s="421">
        <v>214.97</v>
      </c>
      <c r="K7681" s="422"/>
    </row>
    <row r="7682" spans="1:11" hidden="1" outlineLevel="1">
      <c r="A7682" s="423"/>
      <c r="B7682" s="424"/>
      <c r="C7682" s="425">
        <v>2035</v>
      </c>
      <c r="D7682" s="426" t="s">
        <v>22874</v>
      </c>
      <c r="E7682" s="427" t="s">
        <v>143</v>
      </c>
      <c r="F7682" s="428">
        <v>24.15</v>
      </c>
      <c r="G7682" s="429">
        <v>0.85</v>
      </c>
      <c r="H7682" s="430"/>
      <c r="I7682" s="431">
        <v>20.532399999999999</v>
      </c>
      <c r="J7682" s="432"/>
    </row>
    <row r="7683" spans="1:11" ht="22.5" collapsed="1">
      <c r="A7683" s="423"/>
      <c r="B7683" s="424"/>
      <c r="C7683" s="425">
        <v>2036</v>
      </c>
      <c r="D7683" s="426" t="s">
        <v>22875</v>
      </c>
      <c r="E7683" s="427" t="s">
        <v>143</v>
      </c>
      <c r="F7683" s="428">
        <v>19.559999999999999</v>
      </c>
      <c r="G7683" s="429">
        <v>0.85</v>
      </c>
      <c r="H7683" s="430"/>
      <c r="I7683" s="431">
        <v>16.631900000000002</v>
      </c>
      <c r="J7683" s="432"/>
    </row>
    <row r="7684" spans="1:11" hidden="1" outlineLevel="1">
      <c r="A7684" s="423"/>
      <c r="B7684" s="424"/>
      <c r="C7684" s="425">
        <v>17525</v>
      </c>
      <c r="D7684" s="426" t="s">
        <v>25585</v>
      </c>
      <c r="E7684" s="427" t="s">
        <v>22861</v>
      </c>
      <c r="F7684" s="428">
        <v>23.31</v>
      </c>
      <c r="G7684" s="429">
        <v>0.3</v>
      </c>
      <c r="H7684" s="430"/>
      <c r="I7684" s="431">
        <v>6.9930000000000003</v>
      </c>
      <c r="J7684" s="432"/>
    </row>
    <row r="7685" spans="1:11" ht="45" hidden="1" outlineLevel="1">
      <c r="A7685" s="423"/>
      <c r="B7685" s="424"/>
      <c r="C7685" s="425">
        <v>17530</v>
      </c>
      <c r="D7685" s="426" t="s">
        <v>23759</v>
      </c>
      <c r="E7685" s="427" t="s">
        <v>22861</v>
      </c>
      <c r="F7685" s="428">
        <v>108.1</v>
      </c>
      <c r="G7685" s="429">
        <v>0.08</v>
      </c>
      <c r="H7685" s="430"/>
      <c r="I7685" s="431">
        <v>8.6479999999999997</v>
      </c>
      <c r="J7685" s="432"/>
    </row>
    <row r="7686" spans="1:11" ht="33.75" hidden="1" outlineLevel="1">
      <c r="A7686" s="423"/>
      <c r="B7686" s="424"/>
      <c r="C7686" s="425">
        <v>78807</v>
      </c>
      <c r="D7686" s="426" t="s">
        <v>25590</v>
      </c>
      <c r="E7686" s="427" t="s">
        <v>65</v>
      </c>
      <c r="F7686" s="428">
        <v>133.13999999999999</v>
      </c>
      <c r="G7686" s="429">
        <v>1.05</v>
      </c>
      <c r="H7686" s="430"/>
      <c r="I7686" s="431">
        <v>139.797</v>
      </c>
      <c r="J7686" s="432"/>
    </row>
    <row r="7687" spans="1:11" hidden="1" outlineLevel="1">
      <c r="A7687" s="423"/>
      <c r="B7687" s="424"/>
      <c r="C7687" s="425">
        <v>79656</v>
      </c>
      <c r="D7687" s="426" t="s">
        <v>25587</v>
      </c>
      <c r="E7687" s="427" t="s">
        <v>22861</v>
      </c>
      <c r="F7687" s="428">
        <v>159.75</v>
      </c>
      <c r="G7687" s="429">
        <v>0.14000000000000001</v>
      </c>
      <c r="H7687" s="430"/>
      <c r="I7687" s="431">
        <v>22.364999999999998</v>
      </c>
      <c r="J7687" s="432"/>
    </row>
    <row r="7688" spans="1:11" hidden="1" outlineLevel="1">
      <c r="A7688" s="418">
        <v>101104</v>
      </c>
      <c r="B7688" s="560" t="s">
        <v>25591</v>
      </c>
      <c r="C7688" s="560"/>
      <c r="D7688" s="560"/>
      <c r="E7688" s="560"/>
      <c r="F7688" s="560"/>
      <c r="G7688" s="560"/>
      <c r="H7688" s="419" t="s">
        <v>65</v>
      </c>
      <c r="I7688" s="420"/>
      <c r="J7688" s="421">
        <v>153.6</v>
      </c>
      <c r="K7688" s="422"/>
    </row>
    <row r="7689" spans="1:11" hidden="1" outlineLevel="1">
      <c r="A7689" s="423"/>
      <c r="B7689" s="424"/>
      <c r="C7689" s="425">
        <v>2035</v>
      </c>
      <c r="D7689" s="426" t="s">
        <v>22874</v>
      </c>
      <c r="E7689" s="427" t="s">
        <v>143</v>
      </c>
      <c r="F7689" s="428">
        <v>24.15</v>
      </c>
      <c r="G7689" s="429">
        <v>0.55000000000000004</v>
      </c>
      <c r="H7689" s="430"/>
      <c r="I7689" s="431">
        <v>13.2857</v>
      </c>
      <c r="J7689" s="432"/>
    </row>
    <row r="7690" spans="1:11" ht="22.5" collapsed="1">
      <c r="A7690" s="423"/>
      <c r="B7690" s="424"/>
      <c r="C7690" s="425">
        <v>2036</v>
      </c>
      <c r="D7690" s="426" t="s">
        <v>22875</v>
      </c>
      <c r="E7690" s="427" t="s">
        <v>143</v>
      </c>
      <c r="F7690" s="428">
        <v>19.559999999999999</v>
      </c>
      <c r="G7690" s="429">
        <v>0.55000000000000004</v>
      </c>
      <c r="H7690" s="430"/>
      <c r="I7690" s="431">
        <v>10.761799999999999</v>
      </c>
      <c r="J7690" s="432"/>
    </row>
    <row r="7691" spans="1:11" ht="33.75" hidden="1" outlineLevel="1">
      <c r="A7691" s="423"/>
      <c r="B7691" s="424"/>
      <c r="C7691" s="425">
        <v>78810</v>
      </c>
      <c r="D7691" s="426" t="s">
        <v>25592</v>
      </c>
      <c r="E7691" s="427" t="s">
        <v>65</v>
      </c>
      <c r="F7691" s="428">
        <v>103.64</v>
      </c>
      <c r="G7691" s="429">
        <v>1.25</v>
      </c>
      <c r="H7691" s="430"/>
      <c r="I7691" s="431">
        <v>129.55000000000001</v>
      </c>
      <c r="J7691" s="432"/>
    </row>
    <row r="7692" spans="1:11" hidden="1" outlineLevel="1">
      <c r="A7692" s="418">
        <v>101105</v>
      </c>
      <c r="B7692" s="560" t="s">
        <v>25593</v>
      </c>
      <c r="C7692" s="560"/>
      <c r="D7692" s="560"/>
      <c r="E7692" s="560"/>
      <c r="F7692" s="560"/>
      <c r="G7692" s="560"/>
      <c r="H7692" s="419" t="s">
        <v>65</v>
      </c>
      <c r="I7692" s="420"/>
      <c r="J7692" s="421">
        <v>289.04000000000002</v>
      </c>
      <c r="K7692" s="422"/>
    </row>
    <row r="7693" spans="1:11" hidden="1" outlineLevel="1">
      <c r="A7693" s="423"/>
      <c r="B7693" s="424"/>
      <c r="C7693" s="425">
        <v>2035</v>
      </c>
      <c r="D7693" s="426" t="s">
        <v>22874</v>
      </c>
      <c r="E7693" s="427" t="s">
        <v>143</v>
      </c>
      <c r="F7693" s="428">
        <v>24.15</v>
      </c>
      <c r="G7693" s="429">
        <v>0.85</v>
      </c>
      <c r="H7693" s="430"/>
      <c r="I7693" s="431">
        <v>20.532399999999999</v>
      </c>
      <c r="J7693" s="432"/>
    </row>
    <row r="7694" spans="1:11" ht="22.5" collapsed="1">
      <c r="A7694" s="423"/>
      <c r="B7694" s="424"/>
      <c r="C7694" s="425">
        <v>2036</v>
      </c>
      <c r="D7694" s="426" t="s">
        <v>22875</v>
      </c>
      <c r="E7694" s="427" t="s">
        <v>143</v>
      </c>
      <c r="F7694" s="428">
        <v>19.559999999999999</v>
      </c>
      <c r="G7694" s="429">
        <v>0.85</v>
      </c>
      <c r="H7694" s="430"/>
      <c r="I7694" s="431">
        <v>16.631900000000002</v>
      </c>
      <c r="J7694" s="432"/>
    </row>
    <row r="7695" spans="1:11" ht="33.75" hidden="1" outlineLevel="1">
      <c r="A7695" s="423"/>
      <c r="B7695" s="424"/>
      <c r="C7695" s="425">
        <v>78811</v>
      </c>
      <c r="D7695" s="426" t="s">
        <v>25594</v>
      </c>
      <c r="E7695" s="427" t="s">
        <v>65</v>
      </c>
      <c r="F7695" s="428">
        <v>201.5</v>
      </c>
      <c r="G7695" s="429">
        <v>1.25</v>
      </c>
      <c r="H7695" s="430"/>
      <c r="I7695" s="431">
        <v>251.875</v>
      </c>
      <c r="J7695" s="432"/>
    </row>
    <row r="7696" spans="1:11" hidden="1" outlineLevel="1">
      <c r="A7696" s="418">
        <v>101106</v>
      </c>
      <c r="B7696" s="560" t="s">
        <v>25595</v>
      </c>
      <c r="C7696" s="560"/>
      <c r="D7696" s="560"/>
      <c r="E7696" s="560"/>
      <c r="F7696" s="560"/>
      <c r="G7696" s="560"/>
      <c r="H7696" s="419" t="s">
        <v>65</v>
      </c>
      <c r="I7696" s="420"/>
      <c r="J7696" s="421">
        <v>168.59</v>
      </c>
      <c r="K7696" s="422"/>
    </row>
    <row r="7697" spans="1:11" hidden="1" outlineLevel="1">
      <c r="A7697" s="423"/>
      <c r="B7697" s="424"/>
      <c r="C7697" s="425">
        <v>2035</v>
      </c>
      <c r="D7697" s="426" t="s">
        <v>22874</v>
      </c>
      <c r="E7697" s="427" t="s">
        <v>143</v>
      </c>
      <c r="F7697" s="428">
        <v>24.15</v>
      </c>
      <c r="G7697" s="429">
        <v>0.55000000000000004</v>
      </c>
      <c r="H7697" s="430"/>
      <c r="I7697" s="431">
        <v>13.2857</v>
      </c>
      <c r="J7697" s="432"/>
    </row>
    <row r="7698" spans="1:11" ht="22.5" collapsed="1">
      <c r="A7698" s="423"/>
      <c r="B7698" s="424"/>
      <c r="C7698" s="425">
        <v>2036</v>
      </c>
      <c r="D7698" s="426" t="s">
        <v>22875</v>
      </c>
      <c r="E7698" s="427" t="s">
        <v>143</v>
      </c>
      <c r="F7698" s="428">
        <v>19.559999999999999</v>
      </c>
      <c r="G7698" s="429">
        <v>0.55000000000000004</v>
      </c>
      <c r="H7698" s="430"/>
      <c r="I7698" s="431">
        <v>10.761799999999999</v>
      </c>
      <c r="J7698" s="432"/>
    </row>
    <row r="7699" spans="1:11" ht="33.75" hidden="1" outlineLevel="1">
      <c r="A7699" s="423"/>
      <c r="B7699" s="424"/>
      <c r="C7699" s="425">
        <v>78812</v>
      </c>
      <c r="D7699" s="426" t="s">
        <v>25596</v>
      </c>
      <c r="E7699" s="427" t="s">
        <v>65</v>
      </c>
      <c r="F7699" s="428">
        <v>115.63</v>
      </c>
      <c r="G7699" s="429">
        <v>1.25</v>
      </c>
      <c r="H7699" s="430"/>
      <c r="I7699" s="431">
        <v>144.53749999999999</v>
      </c>
      <c r="J7699" s="432"/>
    </row>
    <row r="7700" spans="1:11" hidden="1" outlineLevel="1">
      <c r="A7700" s="418">
        <v>101107</v>
      </c>
      <c r="B7700" s="560" t="s">
        <v>25597</v>
      </c>
      <c r="C7700" s="560"/>
      <c r="D7700" s="560"/>
      <c r="E7700" s="560"/>
      <c r="F7700" s="560"/>
      <c r="G7700" s="560"/>
      <c r="H7700" s="419" t="s">
        <v>65</v>
      </c>
      <c r="I7700" s="420"/>
      <c r="J7700" s="421">
        <v>335.23</v>
      </c>
      <c r="K7700" s="422"/>
    </row>
    <row r="7701" spans="1:11" hidden="1" outlineLevel="1">
      <c r="A7701" s="423"/>
      <c r="B7701" s="424"/>
      <c r="C7701" s="425">
        <v>2035</v>
      </c>
      <c r="D7701" s="426" t="s">
        <v>22874</v>
      </c>
      <c r="E7701" s="427" t="s">
        <v>143</v>
      </c>
      <c r="F7701" s="428">
        <v>24.15</v>
      </c>
      <c r="G7701" s="429">
        <v>0.85</v>
      </c>
      <c r="H7701" s="430"/>
      <c r="I7701" s="431">
        <v>20.532399999999999</v>
      </c>
      <c r="J7701" s="432"/>
    </row>
    <row r="7702" spans="1:11" ht="22.5" collapsed="1">
      <c r="A7702" s="423"/>
      <c r="B7702" s="424"/>
      <c r="C7702" s="425">
        <v>2036</v>
      </c>
      <c r="D7702" s="426" t="s">
        <v>22875</v>
      </c>
      <c r="E7702" s="427" t="s">
        <v>143</v>
      </c>
      <c r="F7702" s="428">
        <v>19.559999999999999</v>
      </c>
      <c r="G7702" s="429">
        <v>0.85</v>
      </c>
      <c r="H7702" s="430"/>
      <c r="I7702" s="431">
        <v>16.631900000000002</v>
      </c>
      <c r="J7702" s="432"/>
    </row>
    <row r="7703" spans="1:11" ht="33.75" hidden="1" outlineLevel="1">
      <c r="A7703" s="423"/>
      <c r="B7703" s="424"/>
      <c r="C7703" s="425">
        <v>78813</v>
      </c>
      <c r="D7703" s="426" t="s">
        <v>25598</v>
      </c>
      <c r="E7703" s="427" t="s">
        <v>65</v>
      </c>
      <c r="F7703" s="428">
        <v>238.45</v>
      </c>
      <c r="G7703" s="429">
        <v>1.25</v>
      </c>
      <c r="H7703" s="430"/>
      <c r="I7703" s="431">
        <v>298.0625</v>
      </c>
      <c r="J7703" s="432"/>
    </row>
    <row r="7704" spans="1:11" hidden="1" outlineLevel="1">
      <c r="A7704" s="418">
        <v>101110</v>
      </c>
      <c r="B7704" s="560" t="s">
        <v>25599</v>
      </c>
      <c r="C7704" s="560"/>
      <c r="D7704" s="560"/>
      <c r="E7704" s="560"/>
      <c r="F7704" s="560"/>
      <c r="G7704" s="560"/>
      <c r="H7704" s="419" t="s">
        <v>65</v>
      </c>
      <c r="I7704" s="420"/>
      <c r="J7704" s="421">
        <v>100.9</v>
      </c>
      <c r="K7704" s="422"/>
    </row>
    <row r="7705" spans="1:11" hidden="1" outlineLevel="1">
      <c r="A7705" s="423"/>
      <c r="B7705" s="424"/>
      <c r="C7705" s="425">
        <v>2035</v>
      </c>
      <c r="D7705" s="426" t="s">
        <v>22874</v>
      </c>
      <c r="E7705" s="427" t="s">
        <v>143</v>
      </c>
      <c r="F7705" s="428">
        <v>24.15</v>
      </c>
      <c r="G7705" s="429">
        <v>0.55000000000000004</v>
      </c>
      <c r="H7705" s="430"/>
      <c r="I7705" s="431">
        <v>13.2857</v>
      </c>
      <c r="J7705" s="432"/>
    </row>
    <row r="7706" spans="1:11" ht="22.5" collapsed="1">
      <c r="A7706" s="423"/>
      <c r="B7706" s="424"/>
      <c r="C7706" s="425">
        <v>2036</v>
      </c>
      <c r="D7706" s="426" t="s">
        <v>22875</v>
      </c>
      <c r="E7706" s="427" t="s">
        <v>143</v>
      </c>
      <c r="F7706" s="428">
        <v>19.559999999999999</v>
      </c>
      <c r="G7706" s="429">
        <v>0.55000000000000004</v>
      </c>
      <c r="H7706" s="430"/>
      <c r="I7706" s="431">
        <v>10.761799999999999</v>
      </c>
      <c r="J7706" s="432"/>
    </row>
    <row r="7707" spans="1:11" ht="22.5" hidden="1" outlineLevel="1">
      <c r="A7707" s="423"/>
      <c r="B7707" s="424"/>
      <c r="C7707" s="425">
        <v>78814</v>
      </c>
      <c r="D7707" s="426" t="s">
        <v>25600</v>
      </c>
      <c r="E7707" s="427" t="s">
        <v>65</v>
      </c>
      <c r="F7707" s="428">
        <v>61.48</v>
      </c>
      <c r="G7707" s="429">
        <v>1.25</v>
      </c>
      <c r="H7707" s="430"/>
      <c r="I7707" s="431">
        <v>76.849999999999994</v>
      </c>
      <c r="J7707" s="432"/>
    </row>
    <row r="7708" spans="1:11" ht="24.75" hidden="1" customHeight="1" outlineLevel="1">
      <c r="A7708" s="418">
        <v>101130</v>
      </c>
      <c r="B7708" s="560" t="s">
        <v>25601</v>
      </c>
      <c r="C7708" s="560"/>
      <c r="D7708" s="560"/>
      <c r="E7708" s="560"/>
      <c r="F7708" s="560"/>
      <c r="G7708" s="560"/>
      <c r="H7708" s="419" t="s">
        <v>65</v>
      </c>
      <c r="I7708" s="420"/>
      <c r="J7708" s="421">
        <v>40.5</v>
      </c>
      <c r="K7708" s="422"/>
    </row>
    <row r="7709" spans="1:11" hidden="1" outlineLevel="1">
      <c r="A7709" s="423"/>
      <c r="B7709" s="424"/>
      <c r="C7709" s="425">
        <v>2035</v>
      </c>
      <c r="D7709" s="426" t="s">
        <v>22874</v>
      </c>
      <c r="E7709" s="427" t="s">
        <v>143</v>
      </c>
      <c r="F7709" s="428">
        <v>24.15</v>
      </c>
      <c r="G7709" s="429">
        <v>0.2</v>
      </c>
      <c r="H7709" s="430"/>
      <c r="I7709" s="431">
        <v>4.8311000000000002</v>
      </c>
      <c r="J7709" s="432"/>
    </row>
    <row r="7710" spans="1:11" ht="22.5" collapsed="1">
      <c r="A7710" s="423"/>
      <c r="B7710" s="424"/>
      <c r="C7710" s="425">
        <v>2036</v>
      </c>
      <c r="D7710" s="426" t="s">
        <v>22875</v>
      </c>
      <c r="E7710" s="427" t="s">
        <v>143</v>
      </c>
      <c r="F7710" s="428">
        <v>19.559999999999999</v>
      </c>
      <c r="G7710" s="429">
        <v>0.2</v>
      </c>
      <c r="H7710" s="430"/>
      <c r="I7710" s="431">
        <v>3.9134000000000002</v>
      </c>
      <c r="J7710" s="432"/>
    </row>
    <row r="7711" spans="1:11" hidden="1" outlineLevel="1">
      <c r="A7711" s="423"/>
      <c r="B7711" s="424"/>
      <c r="C7711" s="425">
        <v>17525</v>
      </c>
      <c r="D7711" s="426" t="s">
        <v>25585</v>
      </c>
      <c r="E7711" s="427" t="s">
        <v>22861</v>
      </c>
      <c r="F7711" s="428">
        <v>23.31</v>
      </c>
      <c r="G7711" s="429">
        <v>0.1</v>
      </c>
      <c r="H7711" s="430"/>
      <c r="I7711" s="431">
        <v>2.331</v>
      </c>
      <c r="J7711" s="432"/>
    </row>
    <row r="7712" spans="1:11" ht="33.75" hidden="1" outlineLevel="1">
      <c r="A7712" s="423"/>
      <c r="B7712" s="424"/>
      <c r="C7712" s="425">
        <v>78871</v>
      </c>
      <c r="D7712" s="426" t="s">
        <v>25602</v>
      </c>
      <c r="E7712" s="427" t="s">
        <v>65</v>
      </c>
      <c r="F7712" s="428">
        <v>28.02</v>
      </c>
      <c r="G7712" s="429">
        <v>1.05</v>
      </c>
      <c r="H7712" s="430"/>
      <c r="I7712" s="431">
        <v>29.420999999999999</v>
      </c>
      <c r="J7712" s="432"/>
    </row>
    <row r="7713" spans="1:11" ht="24.75" hidden="1" customHeight="1" outlineLevel="1">
      <c r="A7713" s="418">
        <v>101131</v>
      </c>
      <c r="B7713" s="560" t="s">
        <v>25603</v>
      </c>
      <c r="C7713" s="560"/>
      <c r="D7713" s="560"/>
      <c r="E7713" s="560"/>
      <c r="F7713" s="560"/>
      <c r="G7713" s="560"/>
      <c r="H7713" s="419" t="s">
        <v>65</v>
      </c>
      <c r="I7713" s="420"/>
      <c r="J7713" s="421">
        <v>51.49</v>
      </c>
      <c r="K7713" s="422"/>
    </row>
    <row r="7714" spans="1:11" hidden="1" outlineLevel="1">
      <c r="A7714" s="423"/>
      <c r="B7714" s="424"/>
      <c r="C7714" s="425">
        <v>2035</v>
      </c>
      <c r="D7714" s="426" t="s">
        <v>22874</v>
      </c>
      <c r="E7714" s="427" t="s">
        <v>143</v>
      </c>
      <c r="F7714" s="428">
        <v>24.15</v>
      </c>
      <c r="G7714" s="429">
        <v>0.25</v>
      </c>
      <c r="H7714" s="430"/>
      <c r="I7714" s="431">
        <v>6.0388999999999999</v>
      </c>
      <c r="J7714" s="432"/>
    </row>
    <row r="7715" spans="1:11" ht="22.5" collapsed="1">
      <c r="A7715" s="423"/>
      <c r="B7715" s="424"/>
      <c r="C7715" s="425">
        <v>2036</v>
      </c>
      <c r="D7715" s="426" t="s">
        <v>22875</v>
      </c>
      <c r="E7715" s="427" t="s">
        <v>143</v>
      </c>
      <c r="F7715" s="428">
        <v>19.559999999999999</v>
      </c>
      <c r="G7715" s="429">
        <v>0.25</v>
      </c>
      <c r="H7715" s="430"/>
      <c r="I7715" s="431">
        <v>4.8917000000000002</v>
      </c>
      <c r="J7715" s="432"/>
    </row>
    <row r="7716" spans="1:11" hidden="1" outlineLevel="1">
      <c r="A7716" s="423"/>
      <c r="B7716" s="424"/>
      <c r="C7716" s="425">
        <v>17525</v>
      </c>
      <c r="D7716" s="426" t="s">
        <v>25585</v>
      </c>
      <c r="E7716" s="427" t="s">
        <v>22861</v>
      </c>
      <c r="F7716" s="428">
        <v>23.31</v>
      </c>
      <c r="G7716" s="429">
        <v>0.1</v>
      </c>
      <c r="H7716" s="430"/>
      <c r="I7716" s="431">
        <v>2.331</v>
      </c>
      <c r="J7716" s="432"/>
    </row>
    <row r="7717" spans="1:11" ht="33.75" hidden="1" outlineLevel="1">
      <c r="A7717" s="423"/>
      <c r="B7717" s="424"/>
      <c r="C7717" s="425">
        <v>78873</v>
      </c>
      <c r="D7717" s="426" t="s">
        <v>25604</v>
      </c>
      <c r="E7717" s="427" t="s">
        <v>65</v>
      </c>
      <c r="F7717" s="428">
        <v>36.409999999999997</v>
      </c>
      <c r="G7717" s="429">
        <v>1.05</v>
      </c>
      <c r="H7717" s="430"/>
      <c r="I7717" s="431">
        <v>38.230499999999999</v>
      </c>
      <c r="J7717" s="432"/>
    </row>
    <row r="7718" spans="1:11" ht="24.75" hidden="1" customHeight="1" outlineLevel="1">
      <c r="A7718" s="418">
        <v>101132</v>
      </c>
      <c r="B7718" s="560" t="s">
        <v>25605</v>
      </c>
      <c r="C7718" s="560"/>
      <c r="D7718" s="560"/>
      <c r="E7718" s="560"/>
      <c r="F7718" s="560"/>
      <c r="G7718" s="560"/>
      <c r="H7718" s="419" t="s">
        <v>65</v>
      </c>
      <c r="I7718" s="420"/>
      <c r="J7718" s="421">
        <v>67.13</v>
      </c>
      <c r="K7718" s="422"/>
    </row>
    <row r="7719" spans="1:11" hidden="1" outlineLevel="1">
      <c r="A7719" s="423"/>
      <c r="B7719" s="424"/>
      <c r="C7719" s="425">
        <v>2035</v>
      </c>
      <c r="D7719" s="426" t="s">
        <v>22874</v>
      </c>
      <c r="E7719" s="427" t="s">
        <v>143</v>
      </c>
      <c r="F7719" s="428">
        <v>24.15</v>
      </c>
      <c r="G7719" s="429">
        <v>0.35</v>
      </c>
      <c r="H7719" s="430"/>
      <c r="I7719" s="431">
        <v>8.4544999999999995</v>
      </c>
      <c r="J7719" s="432"/>
    </row>
    <row r="7720" spans="1:11" ht="22.5" collapsed="1">
      <c r="A7720" s="423"/>
      <c r="B7720" s="424"/>
      <c r="C7720" s="425">
        <v>2036</v>
      </c>
      <c r="D7720" s="426" t="s">
        <v>22875</v>
      </c>
      <c r="E7720" s="427" t="s">
        <v>143</v>
      </c>
      <c r="F7720" s="428">
        <v>19.559999999999999</v>
      </c>
      <c r="G7720" s="429">
        <v>0.35</v>
      </c>
      <c r="H7720" s="430"/>
      <c r="I7720" s="431">
        <v>6.8483999999999998</v>
      </c>
      <c r="J7720" s="432"/>
    </row>
    <row r="7721" spans="1:11" hidden="1" outlineLevel="1">
      <c r="A7721" s="423"/>
      <c r="B7721" s="424"/>
      <c r="C7721" s="425">
        <v>17525</v>
      </c>
      <c r="D7721" s="426" t="s">
        <v>25585</v>
      </c>
      <c r="E7721" s="427" t="s">
        <v>22861</v>
      </c>
      <c r="F7721" s="428">
        <v>23.31</v>
      </c>
      <c r="G7721" s="429">
        <v>0.1</v>
      </c>
      <c r="H7721" s="430"/>
      <c r="I7721" s="431">
        <v>2.331</v>
      </c>
      <c r="J7721" s="432"/>
    </row>
    <row r="7722" spans="1:11" ht="33.75" hidden="1" outlineLevel="1">
      <c r="A7722" s="423"/>
      <c r="B7722" s="424"/>
      <c r="C7722" s="425">
        <v>78875</v>
      </c>
      <c r="D7722" s="426" t="s">
        <v>25606</v>
      </c>
      <c r="E7722" s="427" t="s">
        <v>65</v>
      </c>
      <c r="F7722" s="428">
        <v>47.14</v>
      </c>
      <c r="G7722" s="429">
        <v>1.05</v>
      </c>
      <c r="H7722" s="430"/>
      <c r="I7722" s="431">
        <v>49.497</v>
      </c>
      <c r="J7722" s="432"/>
    </row>
    <row r="7723" spans="1:11" ht="24.75" hidden="1" customHeight="1" outlineLevel="1">
      <c r="A7723" s="418">
        <v>101133</v>
      </c>
      <c r="B7723" s="560" t="s">
        <v>25607</v>
      </c>
      <c r="C7723" s="560"/>
      <c r="D7723" s="560"/>
      <c r="E7723" s="560"/>
      <c r="F7723" s="560"/>
      <c r="G7723" s="560"/>
      <c r="H7723" s="419" t="s">
        <v>65</v>
      </c>
      <c r="I7723" s="420"/>
      <c r="J7723" s="421">
        <v>109.73</v>
      </c>
      <c r="K7723" s="422"/>
    </row>
    <row r="7724" spans="1:11" hidden="1" outlineLevel="1">
      <c r="A7724" s="423"/>
      <c r="B7724" s="424"/>
      <c r="C7724" s="425">
        <v>2035</v>
      </c>
      <c r="D7724" s="426" t="s">
        <v>22874</v>
      </c>
      <c r="E7724" s="427" t="s">
        <v>143</v>
      </c>
      <c r="F7724" s="428">
        <v>24.15</v>
      </c>
      <c r="G7724" s="429">
        <v>0.55000000000000004</v>
      </c>
      <c r="H7724" s="430"/>
      <c r="I7724" s="431">
        <v>13.2857</v>
      </c>
      <c r="J7724" s="432"/>
    </row>
    <row r="7725" spans="1:11" ht="22.5" collapsed="1">
      <c r="A7725" s="423"/>
      <c r="B7725" s="424"/>
      <c r="C7725" s="425">
        <v>2036</v>
      </c>
      <c r="D7725" s="426" t="s">
        <v>22875</v>
      </c>
      <c r="E7725" s="427" t="s">
        <v>143</v>
      </c>
      <c r="F7725" s="428">
        <v>19.559999999999999</v>
      </c>
      <c r="G7725" s="429">
        <v>0.55000000000000004</v>
      </c>
      <c r="H7725" s="430"/>
      <c r="I7725" s="431">
        <v>10.761799999999999</v>
      </c>
      <c r="J7725" s="432"/>
    </row>
    <row r="7726" spans="1:11" hidden="1" outlineLevel="1">
      <c r="A7726" s="423"/>
      <c r="B7726" s="424"/>
      <c r="C7726" s="425">
        <v>17525</v>
      </c>
      <c r="D7726" s="426" t="s">
        <v>25585</v>
      </c>
      <c r="E7726" s="427" t="s">
        <v>22861</v>
      </c>
      <c r="F7726" s="428">
        <v>23.31</v>
      </c>
      <c r="G7726" s="429">
        <v>0.1</v>
      </c>
      <c r="H7726" s="430"/>
      <c r="I7726" s="431">
        <v>2.331</v>
      </c>
      <c r="J7726" s="432"/>
    </row>
    <row r="7727" spans="1:11" ht="33.75" hidden="1" outlineLevel="1">
      <c r="A7727" s="423"/>
      <c r="B7727" s="424"/>
      <c r="C7727" s="425">
        <v>78877</v>
      </c>
      <c r="D7727" s="426" t="s">
        <v>25608</v>
      </c>
      <c r="E7727" s="427" t="s">
        <v>65</v>
      </c>
      <c r="F7727" s="428">
        <v>79.38</v>
      </c>
      <c r="G7727" s="429">
        <v>1.05</v>
      </c>
      <c r="H7727" s="430"/>
      <c r="I7727" s="431">
        <v>83.349000000000004</v>
      </c>
      <c r="J7727" s="432"/>
    </row>
    <row r="7728" spans="1:11" ht="24.75" hidden="1" customHeight="1" outlineLevel="1">
      <c r="A7728" s="418">
        <v>101134</v>
      </c>
      <c r="B7728" s="560" t="s">
        <v>25609</v>
      </c>
      <c r="C7728" s="560"/>
      <c r="D7728" s="560"/>
      <c r="E7728" s="560"/>
      <c r="F7728" s="560"/>
      <c r="G7728" s="560"/>
      <c r="H7728" s="419" t="s">
        <v>65</v>
      </c>
      <c r="I7728" s="420"/>
      <c r="J7728" s="421">
        <v>194.72</v>
      </c>
      <c r="K7728" s="422"/>
    </row>
    <row r="7729" spans="1:11" hidden="1" outlineLevel="1">
      <c r="A7729" s="423"/>
      <c r="B7729" s="424"/>
      <c r="C7729" s="425">
        <v>2035</v>
      </c>
      <c r="D7729" s="426" t="s">
        <v>22874</v>
      </c>
      <c r="E7729" s="427" t="s">
        <v>143</v>
      </c>
      <c r="F7729" s="428">
        <v>24.15</v>
      </c>
      <c r="G7729" s="429">
        <v>0.85</v>
      </c>
      <c r="H7729" s="430"/>
      <c r="I7729" s="431">
        <v>20.532399999999999</v>
      </c>
      <c r="J7729" s="432"/>
    </row>
    <row r="7730" spans="1:11" ht="22.5" collapsed="1">
      <c r="A7730" s="423"/>
      <c r="B7730" s="424"/>
      <c r="C7730" s="425">
        <v>2036</v>
      </c>
      <c r="D7730" s="426" t="s">
        <v>22875</v>
      </c>
      <c r="E7730" s="427" t="s">
        <v>143</v>
      </c>
      <c r="F7730" s="428">
        <v>19.559999999999999</v>
      </c>
      <c r="G7730" s="429">
        <v>0.85</v>
      </c>
      <c r="H7730" s="430"/>
      <c r="I7730" s="431">
        <v>16.631900000000002</v>
      </c>
      <c r="J7730" s="432"/>
    </row>
    <row r="7731" spans="1:11" hidden="1" outlineLevel="1">
      <c r="A7731" s="423"/>
      <c r="B7731" s="424"/>
      <c r="C7731" s="425">
        <v>17525</v>
      </c>
      <c r="D7731" s="426" t="s">
        <v>25585</v>
      </c>
      <c r="E7731" s="427" t="s">
        <v>22861</v>
      </c>
      <c r="F7731" s="428">
        <v>23.31</v>
      </c>
      <c r="G7731" s="429">
        <v>0.2</v>
      </c>
      <c r="H7731" s="430"/>
      <c r="I7731" s="431">
        <v>4.6619999999999999</v>
      </c>
      <c r="J7731" s="432"/>
    </row>
    <row r="7732" spans="1:11" ht="33.75" hidden="1" outlineLevel="1">
      <c r="A7732" s="423"/>
      <c r="B7732" s="424"/>
      <c r="C7732" s="425">
        <v>78878</v>
      </c>
      <c r="D7732" s="426" t="s">
        <v>25610</v>
      </c>
      <c r="E7732" s="427" t="s">
        <v>65</v>
      </c>
      <c r="F7732" s="428">
        <v>145.61000000000001</v>
      </c>
      <c r="G7732" s="429">
        <v>1.05</v>
      </c>
      <c r="H7732" s="430"/>
      <c r="I7732" s="431">
        <v>152.8905</v>
      </c>
      <c r="J7732" s="432"/>
    </row>
    <row r="7733" spans="1:11" ht="24.75" hidden="1" customHeight="1" outlineLevel="1">
      <c r="A7733" s="418">
        <v>101135</v>
      </c>
      <c r="B7733" s="560" t="s">
        <v>25611</v>
      </c>
      <c r="C7733" s="560"/>
      <c r="D7733" s="560"/>
      <c r="E7733" s="560"/>
      <c r="F7733" s="560"/>
      <c r="G7733" s="560"/>
      <c r="H7733" s="419" t="s">
        <v>65</v>
      </c>
      <c r="I7733" s="420"/>
      <c r="J7733" s="421">
        <v>247.81</v>
      </c>
      <c r="K7733" s="422"/>
    </row>
    <row r="7734" spans="1:11" hidden="1" outlineLevel="1">
      <c r="A7734" s="423"/>
      <c r="B7734" s="424"/>
      <c r="C7734" s="425">
        <v>2035</v>
      </c>
      <c r="D7734" s="426" t="s">
        <v>22874</v>
      </c>
      <c r="E7734" s="427" t="s">
        <v>143</v>
      </c>
      <c r="F7734" s="428">
        <v>24.15</v>
      </c>
      <c r="G7734" s="429">
        <v>1</v>
      </c>
      <c r="H7734" s="430"/>
      <c r="I7734" s="431">
        <v>24.155799999999999</v>
      </c>
      <c r="J7734" s="432"/>
    </row>
    <row r="7735" spans="1:11" ht="22.5" collapsed="1">
      <c r="A7735" s="423"/>
      <c r="B7735" s="424"/>
      <c r="C7735" s="425">
        <v>2036</v>
      </c>
      <c r="D7735" s="426" t="s">
        <v>22875</v>
      </c>
      <c r="E7735" s="427" t="s">
        <v>143</v>
      </c>
      <c r="F7735" s="428">
        <v>19.559999999999999</v>
      </c>
      <c r="G7735" s="429">
        <v>1</v>
      </c>
      <c r="H7735" s="430"/>
      <c r="I7735" s="431">
        <v>19.567</v>
      </c>
      <c r="J7735" s="432"/>
    </row>
    <row r="7736" spans="1:11" hidden="1" outlineLevel="1">
      <c r="A7736" s="423"/>
      <c r="B7736" s="424"/>
      <c r="C7736" s="425">
        <v>17525</v>
      </c>
      <c r="D7736" s="426" t="s">
        <v>25585</v>
      </c>
      <c r="E7736" s="427" t="s">
        <v>22861</v>
      </c>
      <c r="F7736" s="428">
        <v>23.31</v>
      </c>
      <c r="G7736" s="429">
        <v>0.23</v>
      </c>
      <c r="H7736" s="430"/>
      <c r="I7736" s="431">
        <v>5.3613</v>
      </c>
      <c r="J7736" s="432"/>
    </row>
    <row r="7737" spans="1:11" ht="33.75" hidden="1" outlineLevel="1">
      <c r="A7737" s="423"/>
      <c r="B7737" s="424"/>
      <c r="C7737" s="425">
        <v>78879</v>
      </c>
      <c r="D7737" s="426" t="s">
        <v>25612</v>
      </c>
      <c r="E7737" s="427" t="s">
        <v>65</v>
      </c>
      <c r="F7737" s="428">
        <v>189.26</v>
      </c>
      <c r="G7737" s="429">
        <v>1.05</v>
      </c>
      <c r="H7737" s="430"/>
      <c r="I7737" s="431">
        <v>198.72300000000001</v>
      </c>
      <c r="J7737" s="432"/>
    </row>
    <row r="7738" spans="1:11" ht="24.75" hidden="1" customHeight="1" outlineLevel="1">
      <c r="A7738" s="418">
        <v>101136</v>
      </c>
      <c r="B7738" s="560" t="s">
        <v>25613</v>
      </c>
      <c r="C7738" s="560"/>
      <c r="D7738" s="560"/>
      <c r="E7738" s="560"/>
      <c r="F7738" s="560"/>
      <c r="G7738" s="560"/>
      <c r="H7738" s="419" t="s">
        <v>65</v>
      </c>
      <c r="I7738" s="420"/>
      <c r="J7738" s="421">
        <v>253.6</v>
      </c>
      <c r="K7738" s="422"/>
    </row>
    <row r="7739" spans="1:11" hidden="1" outlineLevel="1">
      <c r="A7739" s="423"/>
      <c r="B7739" s="424"/>
      <c r="C7739" s="425">
        <v>2035</v>
      </c>
      <c r="D7739" s="426" t="s">
        <v>22874</v>
      </c>
      <c r="E7739" s="427" t="s">
        <v>143</v>
      </c>
      <c r="F7739" s="428">
        <v>24.15</v>
      </c>
      <c r="G7739" s="429">
        <v>1</v>
      </c>
      <c r="H7739" s="430"/>
      <c r="I7739" s="431">
        <v>24.155799999999999</v>
      </c>
      <c r="J7739" s="432"/>
    </row>
    <row r="7740" spans="1:11" ht="22.5" collapsed="1">
      <c r="A7740" s="423"/>
      <c r="B7740" s="424"/>
      <c r="C7740" s="425">
        <v>2036</v>
      </c>
      <c r="D7740" s="426" t="s">
        <v>22875</v>
      </c>
      <c r="E7740" s="427" t="s">
        <v>143</v>
      </c>
      <c r="F7740" s="428">
        <v>19.559999999999999</v>
      </c>
      <c r="G7740" s="429">
        <v>1</v>
      </c>
      <c r="H7740" s="430"/>
      <c r="I7740" s="431">
        <v>19.567</v>
      </c>
      <c r="J7740" s="432"/>
    </row>
    <row r="7741" spans="1:11" hidden="1" outlineLevel="1">
      <c r="A7741" s="423"/>
      <c r="B7741" s="424"/>
      <c r="C7741" s="425">
        <v>17525</v>
      </c>
      <c r="D7741" s="426" t="s">
        <v>25585</v>
      </c>
      <c r="E7741" s="427" t="s">
        <v>22861</v>
      </c>
      <c r="F7741" s="428">
        <v>23.31</v>
      </c>
      <c r="G7741" s="429">
        <v>0.23</v>
      </c>
      <c r="H7741" s="430"/>
      <c r="I7741" s="431">
        <v>5.3613</v>
      </c>
      <c r="J7741" s="432"/>
    </row>
    <row r="7742" spans="1:11" ht="33.75" hidden="1" outlineLevel="1">
      <c r="A7742" s="423"/>
      <c r="B7742" s="424"/>
      <c r="C7742" s="425">
        <v>78880</v>
      </c>
      <c r="D7742" s="426" t="s">
        <v>25614</v>
      </c>
      <c r="E7742" s="427" t="s">
        <v>65</v>
      </c>
      <c r="F7742" s="428">
        <v>194.78</v>
      </c>
      <c r="G7742" s="429">
        <v>1.05</v>
      </c>
      <c r="H7742" s="430"/>
      <c r="I7742" s="431">
        <v>204.51900000000001</v>
      </c>
      <c r="J7742" s="432"/>
    </row>
    <row r="7743" spans="1:11" hidden="1" outlineLevel="1">
      <c r="A7743" s="418">
        <v>101170</v>
      </c>
      <c r="B7743" s="560" t="s">
        <v>25615</v>
      </c>
      <c r="C7743" s="560"/>
      <c r="D7743" s="560"/>
      <c r="E7743" s="560"/>
      <c r="F7743" s="560"/>
      <c r="G7743" s="560"/>
      <c r="H7743" s="419" t="s">
        <v>65</v>
      </c>
      <c r="I7743" s="420"/>
      <c r="J7743" s="421">
        <v>92.91</v>
      </c>
      <c r="K7743" s="422"/>
    </row>
    <row r="7744" spans="1:11" hidden="1" outlineLevel="1">
      <c r="A7744" s="423"/>
      <c r="B7744" s="424"/>
      <c r="C7744" s="425">
        <v>2013</v>
      </c>
      <c r="D7744" s="426" t="s">
        <v>22855</v>
      </c>
      <c r="E7744" s="427" t="s">
        <v>143</v>
      </c>
      <c r="F7744" s="428">
        <v>24.1</v>
      </c>
      <c r="G7744" s="429">
        <v>0.3</v>
      </c>
      <c r="H7744" s="430"/>
      <c r="I7744" s="431">
        <v>7.2312000000000003</v>
      </c>
      <c r="J7744" s="432"/>
    </row>
    <row r="7745" spans="1:11" ht="22.5" collapsed="1">
      <c r="A7745" s="423"/>
      <c r="B7745" s="424"/>
      <c r="C7745" s="425">
        <v>2014</v>
      </c>
      <c r="D7745" s="426" t="s">
        <v>22856</v>
      </c>
      <c r="E7745" s="427" t="s">
        <v>143</v>
      </c>
      <c r="F7745" s="428">
        <v>19.559999999999999</v>
      </c>
      <c r="G7745" s="429">
        <v>0.3</v>
      </c>
      <c r="H7745" s="430"/>
      <c r="I7745" s="431">
        <v>5.8700999999999999</v>
      </c>
      <c r="J7745" s="432"/>
    </row>
    <row r="7746" spans="1:11" hidden="1" outlineLevel="1">
      <c r="A7746" s="423"/>
      <c r="B7746" s="424"/>
      <c r="C7746" s="425">
        <v>2020</v>
      </c>
      <c r="D7746" s="426" t="s">
        <v>22869</v>
      </c>
      <c r="E7746" s="427" t="s">
        <v>143</v>
      </c>
      <c r="F7746" s="428">
        <v>24.28</v>
      </c>
      <c r="G7746" s="429">
        <v>0.9</v>
      </c>
      <c r="H7746" s="430"/>
      <c r="I7746" s="431">
        <v>21.856200000000001</v>
      </c>
      <c r="J7746" s="432"/>
    </row>
    <row r="7747" spans="1:11" hidden="1" outlineLevel="1">
      <c r="A7747" s="423"/>
      <c r="B7747" s="424"/>
      <c r="C7747" s="425">
        <v>2099</v>
      </c>
      <c r="D7747" s="426" t="s">
        <v>22817</v>
      </c>
      <c r="E7747" s="427" t="s">
        <v>143</v>
      </c>
      <c r="F7747" s="428">
        <v>19.59</v>
      </c>
      <c r="G7747" s="429">
        <v>1.5</v>
      </c>
      <c r="H7747" s="430"/>
      <c r="I7747" s="431">
        <v>29.389199999999999</v>
      </c>
      <c r="J7747" s="432"/>
    </row>
    <row r="7748" spans="1:11" ht="22.5" hidden="1" outlineLevel="1">
      <c r="A7748" s="423"/>
      <c r="B7748" s="424"/>
      <c r="C7748" s="425">
        <v>10612</v>
      </c>
      <c r="D7748" s="426" t="s">
        <v>24752</v>
      </c>
      <c r="E7748" s="427" t="s">
        <v>63</v>
      </c>
      <c r="F7748" s="428">
        <v>363.18</v>
      </c>
      <c r="G7748" s="429">
        <v>0.06</v>
      </c>
      <c r="H7748" s="430"/>
      <c r="I7748" s="431">
        <v>21.790600000000001</v>
      </c>
      <c r="J7748" s="432"/>
    </row>
    <row r="7749" spans="1:11" ht="22.5" hidden="1" outlineLevel="1">
      <c r="A7749" s="423"/>
      <c r="B7749" s="424"/>
      <c r="C7749" s="425">
        <v>11044</v>
      </c>
      <c r="D7749" s="426" t="s">
        <v>25616</v>
      </c>
      <c r="E7749" s="427" t="s">
        <v>65</v>
      </c>
      <c r="F7749" s="428">
        <v>1.74</v>
      </c>
      <c r="G7749" s="429">
        <v>0.3</v>
      </c>
      <c r="H7749" s="430"/>
      <c r="I7749" s="431">
        <v>0.52200000000000002</v>
      </c>
      <c r="J7749" s="432"/>
    </row>
    <row r="7750" spans="1:11" ht="22.5" hidden="1" outlineLevel="1">
      <c r="A7750" s="423"/>
      <c r="B7750" s="424"/>
      <c r="C7750" s="425">
        <v>11070</v>
      </c>
      <c r="D7750" s="426" t="s">
        <v>22916</v>
      </c>
      <c r="E7750" s="427" t="s">
        <v>65</v>
      </c>
      <c r="F7750" s="428">
        <v>12.51</v>
      </c>
      <c r="G7750" s="429">
        <v>0.5</v>
      </c>
      <c r="H7750" s="430"/>
      <c r="I7750" s="431">
        <v>6.2549999999999999</v>
      </c>
      <c r="J7750" s="432"/>
    </row>
    <row r="7751" spans="1:11" hidden="1" outlineLevel="1">
      <c r="A7751" s="418">
        <v>101171</v>
      </c>
      <c r="B7751" s="560" t="s">
        <v>25617</v>
      </c>
      <c r="C7751" s="560"/>
      <c r="D7751" s="560"/>
      <c r="E7751" s="560"/>
      <c r="F7751" s="560"/>
      <c r="G7751" s="560"/>
      <c r="H7751" s="419" t="s">
        <v>65</v>
      </c>
      <c r="I7751" s="420"/>
      <c r="J7751" s="421">
        <v>102.75</v>
      </c>
      <c r="K7751" s="422"/>
    </row>
    <row r="7752" spans="1:11" hidden="1" outlineLevel="1">
      <c r="A7752" s="423"/>
      <c r="B7752" s="424"/>
      <c r="C7752" s="425">
        <v>2013</v>
      </c>
      <c r="D7752" s="426" t="s">
        <v>22855</v>
      </c>
      <c r="E7752" s="427" t="s">
        <v>143</v>
      </c>
      <c r="F7752" s="428">
        <v>24.1</v>
      </c>
      <c r="G7752" s="429">
        <v>0.3</v>
      </c>
      <c r="H7752" s="430"/>
      <c r="I7752" s="431">
        <v>7.2312000000000003</v>
      </c>
      <c r="J7752" s="432"/>
    </row>
    <row r="7753" spans="1:11" ht="22.5" collapsed="1">
      <c r="A7753" s="423"/>
      <c r="B7753" s="424"/>
      <c r="C7753" s="425">
        <v>2014</v>
      </c>
      <c r="D7753" s="426" t="s">
        <v>22856</v>
      </c>
      <c r="E7753" s="427" t="s">
        <v>143</v>
      </c>
      <c r="F7753" s="428">
        <v>19.559999999999999</v>
      </c>
      <c r="G7753" s="429">
        <v>0.3</v>
      </c>
      <c r="H7753" s="430"/>
      <c r="I7753" s="431">
        <v>5.8700999999999999</v>
      </c>
      <c r="J7753" s="432"/>
    </row>
    <row r="7754" spans="1:11" hidden="1" outlineLevel="1">
      <c r="A7754" s="423"/>
      <c r="B7754" s="424"/>
      <c r="C7754" s="425">
        <v>2020</v>
      </c>
      <c r="D7754" s="426" t="s">
        <v>22869</v>
      </c>
      <c r="E7754" s="427" t="s">
        <v>143</v>
      </c>
      <c r="F7754" s="428">
        <v>24.28</v>
      </c>
      <c r="G7754" s="429">
        <v>1</v>
      </c>
      <c r="H7754" s="430"/>
      <c r="I7754" s="431">
        <v>24.284700000000001</v>
      </c>
      <c r="J7754" s="432"/>
    </row>
    <row r="7755" spans="1:11" hidden="1" outlineLevel="1">
      <c r="A7755" s="423"/>
      <c r="B7755" s="424"/>
      <c r="C7755" s="425">
        <v>2099</v>
      </c>
      <c r="D7755" s="426" t="s">
        <v>22817</v>
      </c>
      <c r="E7755" s="427" t="s">
        <v>143</v>
      </c>
      <c r="F7755" s="428">
        <v>19.59</v>
      </c>
      <c r="G7755" s="429">
        <v>1.6</v>
      </c>
      <c r="H7755" s="430"/>
      <c r="I7755" s="431">
        <v>31.348400000000002</v>
      </c>
      <c r="J7755" s="432"/>
    </row>
    <row r="7756" spans="1:11" ht="22.5" hidden="1" outlineLevel="1">
      <c r="A7756" s="423"/>
      <c r="B7756" s="424"/>
      <c r="C7756" s="425">
        <v>10612</v>
      </c>
      <c r="D7756" s="426" t="s">
        <v>24752</v>
      </c>
      <c r="E7756" s="427" t="s">
        <v>63</v>
      </c>
      <c r="F7756" s="428">
        <v>363.18</v>
      </c>
      <c r="G7756" s="429">
        <v>7.4999999999999997E-2</v>
      </c>
      <c r="H7756" s="430"/>
      <c r="I7756" s="431">
        <v>27.238299999999999</v>
      </c>
      <c r="J7756" s="432"/>
    </row>
    <row r="7757" spans="1:11" ht="22.5" hidden="1" outlineLevel="1">
      <c r="A7757" s="423"/>
      <c r="B7757" s="424"/>
      <c r="C7757" s="425">
        <v>11044</v>
      </c>
      <c r="D7757" s="426" t="s">
        <v>25616</v>
      </c>
      <c r="E7757" s="427" t="s">
        <v>65</v>
      </c>
      <c r="F7757" s="428">
        <v>1.74</v>
      </c>
      <c r="G7757" s="429">
        <v>0.3</v>
      </c>
      <c r="H7757" s="430"/>
      <c r="I7757" s="431">
        <v>0.52200000000000002</v>
      </c>
      <c r="J7757" s="432"/>
    </row>
    <row r="7758" spans="1:11" ht="22.5" hidden="1" outlineLevel="1">
      <c r="A7758" s="423"/>
      <c r="B7758" s="424"/>
      <c r="C7758" s="425">
        <v>11070</v>
      </c>
      <c r="D7758" s="426" t="s">
        <v>22916</v>
      </c>
      <c r="E7758" s="427" t="s">
        <v>65</v>
      </c>
      <c r="F7758" s="428">
        <v>12.51</v>
      </c>
      <c r="G7758" s="429">
        <v>0.5</v>
      </c>
      <c r="H7758" s="430"/>
      <c r="I7758" s="431">
        <v>6.2549999999999999</v>
      </c>
      <c r="J7758" s="432"/>
    </row>
    <row r="7759" spans="1:11" ht="24.75" hidden="1" customHeight="1" outlineLevel="1">
      <c r="A7759" s="418">
        <v>101172</v>
      </c>
      <c r="B7759" s="560" t="s">
        <v>25618</v>
      </c>
      <c r="C7759" s="560"/>
      <c r="D7759" s="560"/>
      <c r="E7759" s="560"/>
      <c r="F7759" s="560"/>
      <c r="G7759" s="560"/>
      <c r="H7759" s="419" t="s">
        <v>65</v>
      </c>
      <c r="I7759" s="420"/>
      <c r="J7759" s="421">
        <v>97.05</v>
      </c>
      <c r="K7759" s="422"/>
    </row>
    <row r="7760" spans="1:11" hidden="1" outlineLevel="1">
      <c r="A7760" s="423"/>
      <c r="B7760" s="424"/>
      <c r="C7760" s="425">
        <v>2013</v>
      </c>
      <c r="D7760" s="426" t="s">
        <v>22855</v>
      </c>
      <c r="E7760" s="427" t="s">
        <v>143</v>
      </c>
      <c r="F7760" s="428">
        <v>24.1</v>
      </c>
      <c r="G7760" s="429">
        <v>0.55000000000000004</v>
      </c>
      <c r="H7760" s="430"/>
      <c r="I7760" s="431">
        <v>13.257300000000001</v>
      </c>
      <c r="J7760" s="432"/>
    </row>
    <row r="7761" spans="1:11" ht="22.5" collapsed="1">
      <c r="A7761" s="423"/>
      <c r="B7761" s="424"/>
      <c r="C7761" s="425">
        <v>2014</v>
      </c>
      <c r="D7761" s="426" t="s">
        <v>22856</v>
      </c>
      <c r="E7761" s="427" t="s">
        <v>143</v>
      </c>
      <c r="F7761" s="428">
        <v>19.559999999999999</v>
      </c>
      <c r="G7761" s="429">
        <v>0.55000000000000004</v>
      </c>
      <c r="H7761" s="430"/>
      <c r="I7761" s="431">
        <v>10.761799999999999</v>
      </c>
      <c r="J7761" s="432"/>
    </row>
    <row r="7762" spans="1:11" hidden="1" outlineLevel="1">
      <c r="A7762" s="423"/>
      <c r="B7762" s="424"/>
      <c r="C7762" s="425">
        <v>2020</v>
      </c>
      <c r="D7762" s="426" t="s">
        <v>22869</v>
      </c>
      <c r="E7762" s="427" t="s">
        <v>143</v>
      </c>
      <c r="F7762" s="428">
        <v>24.28</v>
      </c>
      <c r="G7762" s="429">
        <v>0.17</v>
      </c>
      <c r="H7762" s="430"/>
      <c r="I7762" s="431">
        <v>4.1284000000000001</v>
      </c>
      <c r="J7762" s="432"/>
    </row>
    <row r="7763" spans="1:11" hidden="1" outlineLevel="1">
      <c r="A7763" s="423"/>
      <c r="B7763" s="424"/>
      <c r="C7763" s="425">
        <v>2099</v>
      </c>
      <c r="D7763" s="426" t="s">
        <v>22817</v>
      </c>
      <c r="E7763" s="427" t="s">
        <v>143</v>
      </c>
      <c r="F7763" s="428">
        <v>19.59</v>
      </c>
      <c r="G7763" s="429">
        <v>1.5</v>
      </c>
      <c r="H7763" s="430"/>
      <c r="I7763" s="431">
        <v>29.389199999999999</v>
      </c>
      <c r="J7763" s="432"/>
    </row>
    <row r="7764" spans="1:11" ht="22.5" hidden="1" outlineLevel="1">
      <c r="A7764" s="423"/>
      <c r="B7764" s="424"/>
      <c r="C7764" s="425">
        <v>10612</v>
      </c>
      <c r="D7764" s="426" t="s">
        <v>24752</v>
      </c>
      <c r="E7764" s="427" t="s">
        <v>63</v>
      </c>
      <c r="F7764" s="428">
        <v>363.18</v>
      </c>
      <c r="G7764" s="429">
        <v>6.6000000000000003E-2</v>
      </c>
      <c r="H7764" s="430"/>
      <c r="I7764" s="431">
        <v>23.9697</v>
      </c>
      <c r="J7764" s="432"/>
    </row>
    <row r="7765" spans="1:11" ht="22.5" hidden="1" outlineLevel="1">
      <c r="A7765" s="423"/>
      <c r="B7765" s="424"/>
      <c r="C7765" s="425">
        <v>11066</v>
      </c>
      <c r="D7765" s="426" t="s">
        <v>22946</v>
      </c>
      <c r="E7765" s="427" t="s">
        <v>65</v>
      </c>
      <c r="F7765" s="428">
        <v>3.45</v>
      </c>
      <c r="G7765" s="429">
        <v>1</v>
      </c>
      <c r="H7765" s="430"/>
      <c r="I7765" s="431">
        <v>3.45</v>
      </c>
      <c r="J7765" s="432"/>
    </row>
    <row r="7766" spans="1:11" ht="22.5" hidden="1" outlineLevel="1">
      <c r="A7766" s="423"/>
      <c r="B7766" s="424"/>
      <c r="C7766" s="425">
        <v>11070</v>
      </c>
      <c r="D7766" s="426" t="s">
        <v>22916</v>
      </c>
      <c r="E7766" s="427" t="s">
        <v>65</v>
      </c>
      <c r="F7766" s="428">
        <v>12.51</v>
      </c>
      <c r="G7766" s="429">
        <v>0.83333000000000002</v>
      </c>
      <c r="H7766" s="430"/>
      <c r="I7766" s="431">
        <v>10.424899999999999</v>
      </c>
      <c r="J7766" s="432"/>
    </row>
    <row r="7767" spans="1:11" ht="22.5" hidden="1" outlineLevel="1">
      <c r="A7767" s="423"/>
      <c r="B7767" s="424"/>
      <c r="C7767" s="425">
        <v>17515</v>
      </c>
      <c r="D7767" s="426" t="s">
        <v>22860</v>
      </c>
      <c r="E7767" s="427" t="s">
        <v>22861</v>
      </c>
      <c r="F7767" s="428">
        <v>16.64</v>
      </c>
      <c r="G7767" s="429">
        <v>0.1</v>
      </c>
      <c r="H7767" s="430"/>
      <c r="I7767" s="431">
        <v>1.6639999999999999</v>
      </c>
      <c r="J7767" s="432"/>
    </row>
    <row r="7768" spans="1:11" ht="24.75" hidden="1" customHeight="1" outlineLevel="1">
      <c r="A7768" s="418">
        <v>101173</v>
      </c>
      <c r="B7768" s="560" t="s">
        <v>25619</v>
      </c>
      <c r="C7768" s="560"/>
      <c r="D7768" s="560"/>
      <c r="E7768" s="560"/>
      <c r="F7768" s="560"/>
      <c r="G7768" s="560"/>
      <c r="H7768" s="419" t="s">
        <v>65</v>
      </c>
      <c r="I7768" s="420"/>
      <c r="J7768" s="421">
        <v>104.78</v>
      </c>
      <c r="K7768" s="422"/>
    </row>
    <row r="7769" spans="1:11" hidden="1" outlineLevel="1">
      <c r="A7769" s="423"/>
      <c r="B7769" s="424"/>
      <c r="C7769" s="425">
        <v>2013</v>
      </c>
      <c r="D7769" s="426" t="s">
        <v>22855</v>
      </c>
      <c r="E7769" s="427" t="s">
        <v>143</v>
      </c>
      <c r="F7769" s="428">
        <v>24.1</v>
      </c>
      <c r="G7769" s="429">
        <v>0.55000000000000004</v>
      </c>
      <c r="H7769" s="430"/>
      <c r="I7769" s="431">
        <v>13.257300000000001</v>
      </c>
      <c r="J7769" s="432"/>
    </row>
    <row r="7770" spans="1:11" ht="22.5" collapsed="1">
      <c r="A7770" s="423"/>
      <c r="B7770" s="424"/>
      <c r="C7770" s="425">
        <v>2014</v>
      </c>
      <c r="D7770" s="426" t="s">
        <v>22856</v>
      </c>
      <c r="E7770" s="427" t="s">
        <v>143</v>
      </c>
      <c r="F7770" s="428">
        <v>19.559999999999999</v>
      </c>
      <c r="G7770" s="429">
        <v>0.55000000000000004</v>
      </c>
      <c r="H7770" s="430"/>
      <c r="I7770" s="431">
        <v>10.761799999999999</v>
      </c>
      <c r="J7770" s="432"/>
    </row>
    <row r="7771" spans="1:11" hidden="1" outlineLevel="1">
      <c r="A7771" s="423"/>
      <c r="B7771" s="424"/>
      <c r="C7771" s="425">
        <v>2020</v>
      </c>
      <c r="D7771" s="426" t="s">
        <v>22869</v>
      </c>
      <c r="E7771" s="427" t="s">
        <v>143</v>
      </c>
      <c r="F7771" s="428">
        <v>24.28</v>
      </c>
      <c r="G7771" s="429">
        <v>0.19</v>
      </c>
      <c r="H7771" s="430"/>
      <c r="I7771" s="431">
        <v>4.6140999999999996</v>
      </c>
      <c r="J7771" s="432"/>
    </row>
    <row r="7772" spans="1:11" hidden="1" outlineLevel="1">
      <c r="A7772" s="423"/>
      <c r="B7772" s="424"/>
      <c r="C7772" s="425">
        <v>2099</v>
      </c>
      <c r="D7772" s="426" t="s">
        <v>22817</v>
      </c>
      <c r="E7772" s="427" t="s">
        <v>143</v>
      </c>
      <c r="F7772" s="428">
        <v>19.59</v>
      </c>
      <c r="G7772" s="429">
        <v>1.74</v>
      </c>
      <c r="H7772" s="430"/>
      <c r="I7772" s="431">
        <v>34.0914</v>
      </c>
      <c r="J7772" s="432"/>
    </row>
    <row r="7773" spans="1:11" ht="22.5" hidden="1" outlineLevel="1">
      <c r="A7773" s="423"/>
      <c r="B7773" s="424"/>
      <c r="C7773" s="425">
        <v>10612</v>
      </c>
      <c r="D7773" s="426" t="s">
        <v>24752</v>
      </c>
      <c r="E7773" s="427" t="s">
        <v>63</v>
      </c>
      <c r="F7773" s="428">
        <v>363.18</v>
      </c>
      <c r="G7773" s="429">
        <v>7.2999999999999995E-2</v>
      </c>
      <c r="H7773" s="430"/>
      <c r="I7773" s="431">
        <v>26.512</v>
      </c>
      <c r="J7773" s="432"/>
    </row>
    <row r="7774" spans="1:11" ht="22.5" hidden="1" outlineLevel="1">
      <c r="A7774" s="423"/>
      <c r="B7774" s="424"/>
      <c r="C7774" s="425">
        <v>11066</v>
      </c>
      <c r="D7774" s="426" t="s">
        <v>22946</v>
      </c>
      <c r="E7774" s="427" t="s">
        <v>65</v>
      </c>
      <c r="F7774" s="428">
        <v>3.45</v>
      </c>
      <c r="G7774" s="429">
        <v>1</v>
      </c>
      <c r="H7774" s="430"/>
      <c r="I7774" s="431">
        <v>3.45</v>
      </c>
      <c r="J7774" s="432"/>
    </row>
    <row r="7775" spans="1:11" ht="22.5" hidden="1" outlineLevel="1">
      <c r="A7775" s="423"/>
      <c r="B7775" s="424"/>
      <c r="C7775" s="425">
        <v>11070</v>
      </c>
      <c r="D7775" s="426" t="s">
        <v>22916</v>
      </c>
      <c r="E7775" s="427" t="s">
        <v>65</v>
      </c>
      <c r="F7775" s="428">
        <v>12.51</v>
      </c>
      <c r="G7775" s="429">
        <v>0.83333000000000002</v>
      </c>
      <c r="H7775" s="430"/>
      <c r="I7775" s="431">
        <v>10.424899999999999</v>
      </c>
      <c r="J7775" s="432"/>
    </row>
    <row r="7776" spans="1:11" ht="22.5" hidden="1" outlineLevel="1">
      <c r="A7776" s="423"/>
      <c r="B7776" s="424"/>
      <c r="C7776" s="425">
        <v>17515</v>
      </c>
      <c r="D7776" s="426" t="s">
        <v>22860</v>
      </c>
      <c r="E7776" s="427" t="s">
        <v>22861</v>
      </c>
      <c r="F7776" s="428">
        <v>16.64</v>
      </c>
      <c r="G7776" s="429">
        <v>0.1</v>
      </c>
      <c r="H7776" s="430"/>
      <c r="I7776" s="431">
        <v>1.6639999999999999</v>
      </c>
      <c r="J7776" s="432"/>
    </row>
    <row r="7777" spans="1:11" hidden="1" outlineLevel="1">
      <c r="A7777" s="418">
        <v>101176</v>
      </c>
      <c r="B7777" s="560" t="s">
        <v>25620</v>
      </c>
      <c r="C7777" s="560"/>
      <c r="D7777" s="560"/>
      <c r="E7777" s="560"/>
      <c r="F7777" s="560"/>
      <c r="G7777" s="560"/>
      <c r="H7777" s="419" t="s">
        <v>65</v>
      </c>
      <c r="I7777" s="420"/>
      <c r="J7777" s="421">
        <v>59.89</v>
      </c>
      <c r="K7777" s="422"/>
    </row>
    <row r="7778" spans="1:11" hidden="1" outlineLevel="1">
      <c r="A7778" s="423"/>
      <c r="B7778" s="424"/>
      <c r="C7778" s="425">
        <v>2020</v>
      </c>
      <c r="D7778" s="426" t="s">
        <v>22869</v>
      </c>
      <c r="E7778" s="427" t="s">
        <v>143</v>
      </c>
      <c r="F7778" s="428">
        <v>24.28</v>
      </c>
      <c r="G7778" s="429">
        <v>0.16</v>
      </c>
      <c r="H7778" s="430"/>
      <c r="I7778" s="431">
        <v>3.8855</v>
      </c>
      <c r="J7778" s="432"/>
    </row>
    <row r="7779" spans="1:11" collapsed="1">
      <c r="A7779" s="423"/>
      <c r="B7779" s="424"/>
      <c r="C7779" s="425">
        <v>2099</v>
      </c>
      <c r="D7779" s="426" t="s">
        <v>22817</v>
      </c>
      <c r="E7779" s="427" t="s">
        <v>143</v>
      </c>
      <c r="F7779" s="428">
        <v>19.59</v>
      </c>
      <c r="G7779" s="429">
        <v>1</v>
      </c>
      <c r="H7779" s="430"/>
      <c r="I7779" s="431">
        <v>19.5928</v>
      </c>
      <c r="J7779" s="432"/>
    </row>
    <row r="7780" spans="1:11" ht="22.5" hidden="1" outlineLevel="1">
      <c r="A7780" s="423"/>
      <c r="B7780" s="424"/>
      <c r="C7780" s="425">
        <v>10604</v>
      </c>
      <c r="D7780" s="426" t="s">
        <v>22905</v>
      </c>
      <c r="E7780" s="427" t="s">
        <v>63</v>
      </c>
      <c r="F7780" s="428">
        <v>268.2</v>
      </c>
      <c r="G7780" s="429">
        <v>1.9E-2</v>
      </c>
      <c r="H7780" s="430"/>
      <c r="I7780" s="431">
        <v>5.0957999999999997</v>
      </c>
      <c r="J7780" s="432"/>
    </row>
    <row r="7781" spans="1:11" ht="45" hidden="1" outlineLevel="1">
      <c r="A7781" s="423"/>
      <c r="B7781" s="424"/>
      <c r="C7781" s="425">
        <v>79710</v>
      </c>
      <c r="D7781" s="426" t="s">
        <v>25621</v>
      </c>
      <c r="E7781" s="427" t="s">
        <v>65</v>
      </c>
      <c r="F7781" s="428">
        <v>31.32</v>
      </c>
      <c r="G7781" s="429">
        <v>1</v>
      </c>
      <c r="H7781" s="430"/>
      <c r="I7781" s="431">
        <v>31.32</v>
      </c>
      <c r="J7781" s="432"/>
    </row>
    <row r="7782" spans="1:11" hidden="1" outlineLevel="1">
      <c r="A7782" s="418">
        <v>101177</v>
      </c>
      <c r="B7782" s="560" t="s">
        <v>25622</v>
      </c>
      <c r="C7782" s="560"/>
      <c r="D7782" s="560"/>
      <c r="E7782" s="560"/>
      <c r="F7782" s="560"/>
      <c r="G7782" s="560"/>
      <c r="H7782" s="419" t="s">
        <v>65</v>
      </c>
      <c r="I7782" s="420"/>
      <c r="J7782" s="421">
        <v>96.19</v>
      </c>
      <c r="K7782" s="422"/>
    </row>
    <row r="7783" spans="1:11" hidden="1" outlineLevel="1">
      <c r="A7783" s="423"/>
      <c r="B7783" s="424"/>
      <c r="C7783" s="425">
        <v>2020</v>
      </c>
      <c r="D7783" s="426" t="s">
        <v>22869</v>
      </c>
      <c r="E7783" s="427" t="s">
        <v>143</v>
      </c>
      <c r="F7783" s="428">
        <v>24.28</v>
      </c>
      <c r="G7783" s="429">
        <v>0.26279999999999998</v>
      </c>
      <c r="H7783" s="430"/>
      <c r="I7783" s="431">
        <v>6.3819999999999997</v>
      </c>
      <c r="J7783" s="432"/>
    </row>
    <row r="7784" spans="1:11" collapsed="1">
      <c r="A7784" s="423"/>
      <c r="B7784" s="424"/>
      <c r="C7784" s="425">
        <v>2099</v>
      </c>
      <c r="D7784" s="426" t="s">
        <v>22817</v>
      </c>
      <c r="E7784" s="427" t="s">
        <v>143</v>
      </c>
      <c r="F7784" s="428">
        <v>19.59</v>
      </c>
      <c r="G7784" s="429">
        <v>2.3152499999999998</v>
      </c>
      <c r="H7784" s="430"/>
      <c r="I7784" s="431">
        <v>45.362200000000001</v>
      </c>
      <c r="J7784" s="432"/>
    </row>
    <row r="7785" spans="1:11" ht="22.5" hidden="1" outlineLevel="1">
      <c r="A7785" s="423"/>
      <c r="B7785" s="424"/>
      <c r="C7785" s="425">
        <v>10604</v>
      </c>
      <c r="D7785" s="426" t="s">
        <v>22905</v>
      </c>
      <c r="E7785" s="427" t="s">
        <v>63</v>
      </c>
      <c r="F7785" s="428">
        <v>268.2</v>
      </c>
      <c r="G7785" s="429">
        <v>3.5000000000000003E-2</v>
      </c>
      <c r="H7785" s="430"/>
      <c r="I7785" s="431">
        <v>9.3871000000000002</v>
      </c>
      <c r="J7785" s="432"/>
    </row>
    <row r="7786" spans="1:11" ht="45" hidden="1" outlineLevel="1">
      <c r="A7786" s="423"/>
      <c r="B7786" s="424"/>
      <c r="C7786" s="425">
        <v>79709</v>
      </c>
      <c r="D7786" s="426" t="s">
        <v>25623</v>
      </c>
      <c r="E7786" s="427" t="s">
        <v>65</v>
      </c>
      <c r="F7786" s="428">
        <v>35.06</v>
      </c>
      <c r="G7786" s="429">
        <v>1</v>
      </c>
      <c r="H7786" s="430"/>
      <c r="I7786" s="431">
        <v>35.06</v>
      </c>
      <c r="J7786" s="432"/>
    </row>
    <row r="7787" spans="1:11" hidden="1" outlineLevel="1">
      <c r="A7787" s="418">
        <v>101185</v>
      </c>
      <c r="B7787" s="560" t="s">
        <v>25624</v>
      </c>
      <c r="C7787" s="560"/>
      <c r="D7787" s="560"/>
      <c r="E7787" s="560"/>
      <c r="F7787" s="560"/>
      <c r="G7787" s="560"/>
      <c r="H7787" s="419" t="s">
        <v>65</v>
      </c>
      <c r="I7787" s="420"/>
      <c r="J7787" s="421">
        <v>71.59</v>
      </c>
      <c r="K7787" s="422"/>
    </row>
    <row r="7788" spans="1:11" hidden="1" outlineLevel="1">
      <c r="A7788" s="423"/>
      <c r="B7788" s="424"/>
      <c r="C7788" s="425">
        <v>2020</v>
      </c>
      <c r="D7788" s="426" t="s">
        <v>22869</v>
      </c>
      <c r="E7788" s="427" t="s">
        <v>143</v>
      </c>
      <c r="F7788" s="428">
        <v>24.28</v>
      </c>
      <c r="G7788" s="429">
        <v>0.54</v>
      </c>
      <c r="H7788" s="430"/>
      <c r="I7788" s="431">
        <v>13.1137</v>
      </c>
      <c r="J7788" s="432"/>
    </row>
    <row r="7789" spans="1:11" collapsed="1">
      <c r="A7789" s="423"/>
      <c r="B7789" s="424"/>
      <c r="C7789" s="425">
        <v>2099</v>
      </c>
      <c r="D7789" s="426" t="s">
        <v>22817</v>
      </c>
      <c r="E7789" s="427" t="s">
        <v>143</v>
      </c>
      <c r="F7789" s="428">
        <v>19.59</v>
      </c>
      <c r="G7789" s="429">
        <v>1.42</v>
      </c>
      <c r="H7789" s="430"/>
      <c r="I7789" s="431">
        <v>27.8217</v>
      </c>
      <c r="J7789" s="432"/>
    </row>
    <row r="7790" spans="1:11" hidden="1" outlineLevel="1">
      <c r="A7790" s="423"/>
      <c r="B7790" s="424"/>
      <c r="C7790" s="425">
        <v>10543</v>
      </c>
      <c r="D7790" s="426" t="s">
        <v>22867</v>
      </c>
      <c r="E7790" s="427" t="s">
        <v>63</v>
      </c>
      <c r="F7790" s="428">
        <v>96.15</v>
      </c>
      <c r="G7790" s="429">
        <v>2.5000000000000001E-2</v>
      </c>
      <c r="H7790" s="430"/>
      <c r="I7790" s="431">
        <v>2.4037000000000002</v>
      </c>
      <c r="J7790" s="432"/>
    </row>
    <row r="7791" spans="1:11" ht="22.5" hidden="1" outlineLevel="1">
      <c r="A7791" s="423"/>
      <c r="B7791" s="424"/>
      <c r="C7791" s="425">
        <v>10608</v>
      </c>
      <c r="D7791" s="426" t="s">
        <v>22914</v>
      </c>
      <c r="E7791" s="427" t="s">
        <v>63</v>
      </c>
      <c r="F7791" s="428">
        <v>346.87</v>
      </c>
      <c r="G7791" s="429">
        <v>2.5000000000000001E-2</v>
      </c>
      <c r="H7791" s="430"/>
      <c r="I7791" s="431">
        <v>8.6716999999999995</v>
      </c>
      <c r="J7791" s="432"/>
    </row>
    <row r="7792" spans="1:11" ht="22.5" hidden="1" outlineLevel="1">
      <c r="A7792" s="423"/>
      <c r="B7792" s="424"/>
      <c r="C7792" s="425">
        <v>10636</v>
      </c>
      <c r="D7792" s="426" t="s">
        <v>22907</v>
      </c>
      <c r="E7792" s="427" t="s">
        <v>63</v>
      </c>
      <c r="F7792" s="428">
        <v>493.84</v>
      </c>
      <c r="G7792" s="429">
        <v>2E-3</v>
      </c>
      <c r="H7792" s="430"/>
      <c r="I7792" s="431">
        <v>0.98760000000000003</v>
      </c>
      <c r="J7792" s="432"/>
    </row>
    <row r="7793" spans="1:11" ht="22.5" hidden="1" outlineLevel="1">
      <c r="A7793" s="423"/>
      <c r="B7793" s="424"/>
      <c r="C7793" s="425">
        <v>10648</v>
      </c>
      <c r="D7793" s="426" t="s">
        <v>22908</v>
      </c>
      <c r="E7793" s="427" t="s">
        <v>63</v>
      </c>
      <c r="F7793" s="428">
        <v>582.22</v>
      </c>
      <c r="G7793" s="429">
        <v>0.01</v>
      </c>
      <c r="H7793" s="430"/>
      <c r="I7793" s="431">
        <v>5.8221999999999996</v>
      </c>
      <c r="J7793" s="432"/>
    </row>
    <row r="7794" spans="1:11" ht="22.5" hidden="1" outlineLevel="1">
      <c r="A7794" s="423"/>
      <c r="B7794" s="424"/>
      <c r="C7794" s="425">
        <v>12580</v>
      </c>
      <c r="D7794" s="426" t="s">
        <v>22909</v>
      </c>
      <c r="E7794" s="427" t="s">
        <v>9779</v>
      </c>
      <c r="F7794" s="428">
        <v>0.5</v>
      </c>
      <c r="G7794" s="429">
        <v>8</v>
      </c>
      <c r="H7794" s="430"/>
      <c r="I7794" s="431">
        <v>4</v>
      </c>
      <c r="J7794" s="432"/>
    </row>
    <row r="7795" spans="1:11" ht="56.25" hidden="1" outlineLevel="1">
      <c r="A7795" s="423"/>
      <c r="B7795" s="424"/>
      <c r="C7795" s="425">
        <v>14022</v>
      </c>
      <c r="D7795" s="426" t="s">
        <v>23075</v>
      </c>
      <c r="E7795" s="427" t="s">
        <v>22861</v>
      </c>
      <c r="F7795" s="428">
        <v>73.540000000000006</v>
      </c>
      <c r="G7795" s="429">
        <v>0.06</v>
      </c>
      <c r="H7795" s="430"/>
      <c r="I7795" s="431">
        <v>4.4123999999999999</v>
      </c>
      <c r="J7795" s="432"/>
    </row>
    <row r="7796" spans="1:11" ht="22.5" hidden="1" outlineLevel="1">
      <c r="A7796" s="423"/>
      <c r="B7796" s="424"/>
      <c r="C7796" s="425">
        <v>14040</v>
      </c>
      <c r="D7796" s="426" t="s">
        <v>23076</v>
      </c>
      <c r="E7796" s="427" t="s">
        <v>96</v>
      </c>
      <c r="F7796" s="428">
        <v>18.93</v>
      </c>
      <c r="G7796" s="429">
        <v>0.23</v>
      </c>
      <c r="H7796" s="430"/>
      <c r="I7796" s="431">
        <v>4.3539000000000003</v>
      </c>
      <c r="J7796" s="432"/>
    </row>
    <row r="7797" spans="1:11" ht="24.75" hidden="1" customHeight="1" outlineLevel="1">
      <c r="A7797" s="418">
        <v>101186</v>
      </c>
      <c r="B7797" s="560" t="s">
        <v>25625</v>
      </c>
      <c r="C7797" s="560"/>
      <c r="D7797" s="560"/>
      <c r="E7797" s="560"/>
      <c r="F7797" s="560"/>
      <c r="G7797" s="560"/>
      <c r="H7797" s="419" t="s">
        <v>65</v>
      </c>
      <c r="I7797" s="420"/>
      <c r="J7797" s="421">
        <v>149.47</v>
      </c>
      <c r="K7797" s="422"/>
    </row>
    <row r="7798" spans="1:11" hidden="1" outlineLevel="1">
      <c r="A7798" s="423"/>
      <c r="B7798" s="424"/>
      <c r="C7798" s="425">
        <v>2020</v>
      </c>
      <c r="D7798" s="426" t="s">
        <v>22869</v>
      </c>
      <c r="E7798" s="427" t="s">
        <v>143</v>
      </c>
      <c r="F7798" s="428">
        <v>24.28</v>
      </c>
      <c r="G7798" s="429">
        <v>1.26</v>
      </c>
      <c r="H7798" s="430"/>
      <c r="I7798" s="431">
        <v>30.598700000000001</v>
      </c>
      <c r="J7798" s="432"/>
    </row>
    <row r="7799" spans="1:11" collapsed="1">
      <c r="A7799" s="423"/>
      <c r="B7799" s="424"/>
      <c r="C7799" s="425">
        <v>2099</v>
      </c>
      <c r="D7799" s="426" t="s">
        <v>22817</v>
      </c>
      <c r="E7799" s="427" t="s">
        <v>143</v>
      </c>
      <c r="F7799" s="428">
        <v>19.59</v>
      </c>
      <c r="G7799" s="429">
        <v>2.82</v>
      </c>
      <c r="H7799" s="430"/>
      <c r="I7799" s="431">
        <v>55.251600000000003</v>
      </c>
      <c r="J7799" s="432"/>
    </row>
    <row r="7800" spans="1:11" hidden="1" outlineLevel="1">
      <c r="A7800" s="423"/>
      <c r="B7800" s="424"/>
      <c r="C7800" s="425">
        <v>10543</v>
      </c>
      <c r="D7800" s="426" t="s">
        <v>22867</v>
      </c>
      <c r="E7800" s="427" t="s">
        <v>63</v>
      </c>
      <c r="F7800" s="428">
        <v>96.15</v>
      </c>
      <c r="G7800" s="429">
        <v>2.5000000000000001E-2</v>
      </c>
      <c r="H7800" s="430"/>
      <c r="I7800" s="431">
        <v>2.4037000000000002</v>
      </c>
      <c r="J7800" s="432"/>
    </row>
    <row r="7801" spans="1:11" ht="22.5" hidden="1" outlineLevel="1">
      <c r="A7801" s="423"/>
      <c r="B7801" s="424"/>
      <c r="C7801" s="425">
        <v>10612</v>
      </c>
      <c r="D7801" s="426" t="s">
        <v>24752</v>
      </c>
      <c r="E7801" s="427" t="s">
        <v>63</v>
      </c>
      <c r="F7801" s="428">
        <v>363.18</v>
      </c>
      <c r="G7801" s="429">
        <v>2.5000000000000001E-2</v>
      </c>
      <c r="H7801" s="430"/>
      <c r="I7801" s="431">
        <v>9.0793999999999997</v>
      </c>
      <c r="J7801" s="432"/>
    </row>
    <row r="7802" spans="1:11" ht="22.5" hidden="1" outlineLevel="1">
      <c r="A7802" s="423"/>
      <c r="B7802" s="424"/>
      <c r="C7802" s="425">
        <v>10636</v>
      </c>
      <c r="D7802" s="426" t="s">
        <v>22907</v>
      </c>
      <c r="E7802" s="427" t="s">
        <v>63</v>
      </c>
      <c r="F7802" s="428">
        <v>493.84</v>
      </c>
      <c r="G7802" s="429">
        <v>6.0000000000000001E-3</v>
      </c>
      <c r="H7802" s="430"/>
      <c r="I7802" s="431">
        <v>2.9630000000000001</v>
      </c>
      <c r="J7802" s="432"/>
    </row>
    <row r="7803" spans="1:11" ht="22.5" hidden="1" outlineLevel="1">
      <c r="A7803" s="423"/>
      <c r="B7803" s="424"/>
      <c r="C7803" s="425">
        <v>10648</v>
      </c>
      <c r="D7803" s="426" t="s">
        <v>22908</v>
      </c>
      <c r="E7803" s="427" t="s">
        <v>63</v>
      </c>
      <c r="F7803" s="428">
        <v>582.22</v>
      </c>
      <c r="G7803" s="429">
        <v>2.9000000000000001E-2</v>
      </c>
      <c r="H7803" s="430"/>
      <c r="I7803" s="431">
        <v>16.884399999999999</v>
      </c>
      <c r="J7803" s="432"/>
    </row>
    <row r="7804" spans="1:11" ht="22.5" hidden="1" outlineLevel="1">
      <c r="A7804" s="423"/>
      <c r="B7804" s="424"/>
      <c r="C7804" s="425">
        <v>12580</v>
      </c>
      <c r="D7804" s="426" t="s">
        <v>22909</v>
      </c>
      <c r="E7804" s="427" t="s">
        <v>9779</v>
      </c>
      <c r="F7804" s="428">
        <v>0.5</v>
      </c>
      <c r="G7804" s="429">
        <v>28</v>
      </c>
      <c r="H7804" s="430"/>
      <c r="I7804" s="431">
        <v>14</v>
      </c>
      <c r="J7804" s="432"/>
    </row>
    <row r="7805" spans="1:11" ht="56.25" hidden="1" outlineLevel="1">
      <c r="A7805" s="423"/>
      <c r="B7805" s="424"/>
      <c r="C7805" s="425">
        <v>14022</v>
      </c>
      <c r="D7805" s="426" t="s">
        <v>23075</v>
      </c>
      <c r="E7805" s="427" t="s">
        <v>22861</v>
      </c>
      <c r="F7805" s="428">
        <v>73.540000000000006</v>
      </c>
      <c r="G7805" s="429">
        <v>0.12</v>
      </c>
      <c r="H7805" s="430"/>
      <c r="I7805" s="431">
        <v>8.8247999999999998</v>
      </c>
      <c r="J7805" s="432"/>
    </row>
    <row r="7806" spans="1:11" ht="22.5" hidden="1" outlineLevel="1">
      <c r="A7806" s="423"/>
      <c r="B7806" s="424"/>
      <c r="C7806" s="425">
        <v>14040</v>
      </c>
      <c r="D7806" s="426" t="s">
        <v>23076</v>
      </c>
      <c r="E7806" s="427" t="s">
        <v>96</v>
      </c>
      <c r="F7806" s="428">
        <v>18.93</v>
      </c>
      <c r="G7806" s="429">
        <v>0.5</v>
      </c>
      <c r="H7806" s="430"/>
      <c r="I7806" s="431">
        <v>9.4649999999999999</v>
      </c>
      <c r="J7806" s="432"/>
    </row>
    <row r="7807" spans="1:11" ht="24.75" hidden="1" customHeight="1" outlineLevel="1">
      <c r="A7807" s="418">
        <v>101187</v>
      </c>
      <c r="B7807" s="560" t="s">
        <v>25626</v>
      </c>
      <c r="C7807" s="560"/>
      <c r="D7807" s="560"/>
      <c r="E7807" s="560"/>
      <c r="F7807" s="560"/>
      <c r="G7807" s="560"/>
      <c r="H7807" s="419" t="s">
        <v>65</v>
      </c>
      <c r="I7807" s="420"/>
      <c r="J7807" s="421">
        <v>157.05000000000001</v>
      </c>
      <c r="K7807" s="422"/>
    </row>
    <row r="7808" spans="1:11" hidden="1" outlineLevel="1">
      <c r="A7808" s="423"/>
      <c r="B7808" s="424"/>
      <c r="C7808" s="425">
        <v>2020</v>
      </c>
      <c r="D7808" s="426" t="s">
        <v>22869</v>
      </c>
      <c r="E7808" s="427" t="s">
        <v>143</v>
      </c>
      <c r="F7808" s="428">
        <v>24.28</v>
      </c>
      <c r="G7808" s="429">
        <v>1.37</v>
      </c>
      <c r="H7808" s="430"/>
      <c r="I7808" s="431">
        <v>33.270099999999999</v>
      </c>
      <c r="J7808" s="432"/>
    </row>
    <row r="7809" spans="1:11" collapsed="1">
      <c r="A7809" s="423"/>
      <c r="B7809" s="424"/>
      <c r="C7809" s="425">
        <v>2099</v>
      </c>
      <c r="D7809" s="426" t="s">
        <v>22817</v>
      </c>
      <c r="E7809" s="427" t="s">
        <v>143</v>
      </c>
      <c r="F7809" s="428">
        <v>19.59</v>
      </c>
      <c r="G7809" s="429">
        <v>2.82</v>
      </c>
      <c r="H7809" s="430"/>
      <c r="I7809" s="431">
        <v>55.251600000000003</v>
      </c>
      <c r="J7809" s="432"/>
    </row>
    <row r="7810" spans="1:11" hidden="1" outlineLevel="1">
      <c r="A7810" s="423"/>
      <c r="B7810" s="424"/>
      <c r="C7810" s="425">
        <v>10543</v>
      </c>
      <c r="D7810" s="426" t="s">
        <v>22867</v>
      </c>
      <c r="E7810" s="427" t="s">
        <v>63</v>
      </c>
      <c r="F7810" s="428">
        <v>96.15</v>
      </c>
      <c r="G7810" s="429">
        <v>0.03</v>
      </c>
      <c r="H7810" s="430"/>
      <c r="I7810" s="431">
        <v>2.8845000000000001</v>
      </c>
      <c r="J7810" s="432"/>
    </row>
    <row r="7811" spans="1:11" ht="22.5" hidden="1" outlineLevel="1">
      <c r="A7811" s="423"/>
      <c r="B7811" s="424"/>
      <c r="C7811" s="425">
        <v>10612</v>
      </c>
      <c r="D7811" s="426" t="s">
        <v>24752</v>
      </c>
      <c r="E7811" s="427" t="s">
        <v>63</v>
      </c>
      <c r="F7811" s="428">
        <v>363.18</v>
      </c>
      <c r="G7811" s="429">
        <v>0.03</v>
      </c>
      <c r="H7811" s="430"/>
      <c r="I7811" s="431">
        <v>10.895300000000001</v>
      </c>
      <c r="J7811" s="432"/>
    </row>
    <row r="7812" spans="1:11" ht="22.5" hidden="1" outlineLevel="1">
      <c r="A7812" s="423"/>
      <c r="B7812" s="424"/>
      <c r="C7812" s="425">
        <v>10636</v>
      </c>
      <c r="D7812" s="426" t="s">
        <v>22907</v>
      </c>
      <c r="E7812" s="427" t="s">
        <v>63</v>
      </c>
      <c r="F7812" s="428">
        <v>493.84</v>
      </c>
      <c r="G7812" s="429">
        <v>6.0000000000000001E-3</v>
      </c>
      <c r="H7812" s="430"/>
      <c r="I7812" s="431">
        <v>2.9630000000000001</v>
      </c>
      <c r="J7812" s="432"/>
    </row>
    <row r="7813" spans="1:11" ht="22.5" hidden="1" outlineLevel="1">
      <c r="A7813" s="423"/>
      <c r="B7813" s="424"/>
      <c r="C7813" s="425">
        <v>10648</v>
      </c>
      <c r="D7813" s="426" t="s">
        <v>22908</v>
      </c>
      <c r="E7813" s="427" t="s">
        <v>63</v>
      </c>
      <c r="F7813" s="428">
        <v>582.22</v>
      </c>
      <c r="G7813" s="429">
        <v>2.9000000000000001E-2</v>
      </c>
      <c r="H7813" s="430"/>
      <c r="I7813" s="431">
        <v>16.884399999999999</v>
      </c>
      <c r="J7813" s="432"/>
    </row>
    <row r="7814" spans="1:11" ht="22.5" hidden="1" outlineLevel="1">
      <c r="A7814" s="423"/>
      <c r="B7814" s="424"/>
      <c r="C7814" s="425">
        <v>12580</v>
      </c>
      <c r="D7814" s="426" t="s">
        <v>22909</v>
      </c>
      <c r="E7814" s="427" t="s">
        <v>9779</v>
      </c>
      <c r="F7814" s="428">
        <v>0.5</v>
      </c>
      <c r="G7814" s="429">
        <v>28</v>
      </c>
      <c r="H7814" s="430"/>
      <c r="I7814" s="431">
        <v>14</v>
      </c>
      <c r="J7814" s="432"/>
    </row>
    <row r="7815" spans="1:11" ht="56.25" hidden="1" outlineLevel="1">
      <c r="A7815" s="423"/>
      <c r="B7815" s="424"/>
      <c r="C7815" s="425">
        <v>14022</v>
      </c>
      <c r="D7815" s="426" t="s">
        <v>23075</v>
      </c>
      <c r="E7815" s="427" t="s">
        <v>22861</v>
      </c>
      <c r="F7815" s="428">
        <v>73.540000000000006</v>
      </c>
      <c r="G7815" s="429">
        <v>0.14000000000000001</v>
      </c>
      <c r="H7815" s="430"/>
      <c r="I7815" s="431">
        <v>10.2956</v>
      </c>
      <c r="J7815" s="432"/>
    </row>
    <row r="7816" spans="1:11" ht="22.5" hidden="1" outlineLevel="1">
      <c r="A7816" s="423"/>
      <c r="B7816" s="424"/>
      <c r="C7816" s="425">
        <v>14040</v>
      </c>
      <c r="D7816" s="426" t="s">
        <v>23076</v>
      </c>
      <c r="E7816" s="427" t="s">
        <v>96</v>
      </c>
      <c r="F7816" s="428">
        <v>18.93</v>
      </c>
      <c r="G7816" s="429">
        <v>0.56000000000000005</v>
      </c>
      <c r="H7816" s="430"/>
      <c r="I7816" s="431">
        <v>10.6008</v>
      </c>
      <c r="J7816" s="432"/>
    </row>
    <row r="7817" spans="1:11" ht="24.75" hidden="1" customHeight="1" outlineLevel="1">
      <c r="A7817" s="418">
        <v>101189</v>
      </c>
      <c r="B7817" s="560" t="s">
        <v>25627</v>
      </c>
      <c r="C7817" s="560"/>
      <c r="D7817" s="560"/>
      <c r="E7817" s="560"/>
      <c r="F7817" s="560"/>
      <c r="G7817" s="560"/>
      <c r="H7817" s="419" t="s">
        <v>65</v>
      </c>
      <c r="I7817" s="420"/>
      <c r="J7817" s="421">
        <v>74.989999999999995</v>
      </c>
      <c r="K7817" s="422"/>
    </row>
    <row r="7818" spans="1:11" hidden="1" outlineLevel="1">
      <c r="A7818" s="423"/>
      <c r="B7818" s="424"/>
      <c r="C7818" s="425">
        <v>2020</v>
      </c>
      <c r="D7818" s="426" t="s">
        <v>22869</v>
      </c>
      <c r="E7818" s="427" t="s">
        <v>143</v>
      </c>
      <c r="F7818" s="428">
        <v>24.28</v>
      </c>
      <c r="G7818" s="429">
        <v>0.8</v>
      </c>
      <c r="H7818" s="430"/>
      <c r="I7818" s="431">
        <v>19.427800000000001</v>
      </c>
      <c r="J7818" s="432"/>
    </row>
    <row r="7819" spans="1:11" collapsed="1">
      <c r="A7819" s="423"/>
      <c r="B7819" s="424"/>
      <c r="C7819" s="425">
        <v>2045</v>
      </c>
      <c r="D7819" s="426" t="s">
        <v>22938</v>
      </c>
      <c r="E7819" s="427" t="s">
        <v>143</v>
      </c>
      <c r="F7819" s="428">
        <v>37.56</v>
      </c>
      <c r="G7819" s="429">
        <v>0.2</v>
      </c>
      <c r="H7819" s="430"/>
      <c r="I7819" s="431">
        <v>7.5122</v>
      </c>
      <c r="J7819" s="432"/>
    </row>
    <row r="7820" spans="1:11" hidden="1" outlineLevel="1">
      <c r="A7820" s="423"/>
      <c r="B7820" s="424"/>
      <c r="C7820" s="425">
        <v>2099</v>
      </c>
      <c r="D7820" s="426" t="s">
        <v>22817</v>
      </c>
      <c r="E7820" s="427" t="s">
        <v>143</v>
      </c>
      <c r="F7820" s="428">
        <v>19.59</v>
      </c>
      <c r="G7820" s="429">
        <v>0.8</v>
      </c>
      <c r="H7820" s="430"/>
      <c r="I7820" s="431">
        <v>15.674200000000001</v>
      </c>
      <c r="J7820" s="432"/>
    </row>
    <row r="7821" spans="1:11" ht="22.5" hidden="1" outlineLevel="1">
      <c r="A7821" s="423"/>
      <c r="B7821" s="424"/>
      <c r="C7821" s="425">
        <v>33090</v>
      </c>
      <c r="D7821" s="426" t="s">
        <v>25628</v>
      </c>
      <c r="E7821" s="427" t="s">
        <v>65</v>
      </c>
      <c r="F7821" s="428">
        <v>12.77</v>
      </c>
      <c r="G7821" s="429">
        <v>1.1000000000000001</v>
      </c>
      <c r="H7821" s="430"/>
      <c r="I7821" s="431">
        <v>14.047000000000001</v>
      </c>
      <c r="J7821" s="432"/>
    </row>
    <row r="7822" spans="1:11" ht="33.75" hidden="1" outlineLevel="1">
      <c r="A7822" s="423"/>
      <c r="B7822" s="424"/>
      <c r="C7822" s="425">
        <v>79653</v>
      </c>
      <c r="D7822" s="426" t="s">
        <v>25629</v>
      </c>
      <c r="E7822" s="427" t="s">
        <v>22861</v>
      </c>
      <c r="F7822" s="428">
        <v>183.25</v>
      </c>
      <c r="G7822" s="429">
        <v>0.1</v>
      </c>
      <c r="H7822" s="430"/>
      <c r="I7822" s="431">
        <v>18.324999999999999</v>
      </c>
      <c r="J7822" s="432"/>
    </row>
    <row r="7823" spans="1:11" ht="24.75" hidden="1" customHeight="1" outlineLevel="1">
      <c r="A7823" s="418">
        <v>101190</v>
      </c>
      <c r="B7823" s="560" t="s">
        <v>25630</v>
      </c>
      <c r="C7823" s="560"/>
      <c r="D7823" s="560"/>
      <c r="E7823" s="560"/>
      <c r="F7823" s="560"/>
      <c r="G7823" s="560"/>
      <c r="H7823" s="419" t="s">
        <v>65</v>
      </c>
      <c r="I7823" s="420"/>
      <c r="J7823" s="421">
        <v>82.83</v>
      </c>
      <c r="K7823" s="422"/>
    </row>
    <row r="7824" spans="1:11" hidden="1" outlineLevel="1">
      <c r="A7824" s="423"/>
      <c r="B7824" s="424"/>
      <c r="C7824" s="425">
        <v>2020</v>
      </c>
      <c r="D7824" s="426" t="s">
        <v>22869</v>
      </c>
      <c r="E7824" s="427" t="s">
        <v>143</v>
      </c>
      <c r="F7824" s="428">
        <v>24.28</v>
      </c>
      <c r="G7824" s="429">
        <v>0.2</v>
      </c>
      <c r="H7824" s="430"/>
      <c r="I7824" s="431">
        <v>4.8569000000000004</v>
      </c>
      <c r="J7824" s="432"/>
    </row>
    <row r="7825" spans="1:11" collapsed="1">
      <c r="A7825" s="423"/>
      <c r="B7825" s="424"/>
      <c r="C7825" s="425">
        <v>2099</v>
      </c>
      <c r="D7825" s="426" t="s">
        <v>22817</v>
      </c>
      <c r="E7825" s="427" t="s">
        <v>143</v>
      </c>
      <c r="F7825" s="428">
        <v>19.59</v>
      </c>
      <c r="G7825" s="429">
        <v>0.2</v>
      </c>
      <c r="H7825" s="430"/>
      <c r="I7825" s="431">
        <v>3.9184999999999999</v>
      </c>
      <c r="J7825" s="432"/>
    </row>
    <row r="7826" spans="1:11" ht="56.25" hidden="1" outlineLevel="1">
      <c r="A7826" s="423"/>
      <c r="B7826" s="424"/>
      <c r="C7826" s="425">
        <v>75602</v>
      </c>
      <c r="D7826" s="426" t="s">
        <v>25631</v>
      </c>
      <c r="E7826" s="427" t="s">
        <v>65</v>
      </c>
      <c r="F7826" s="428">
        <v>74.05</v>
      </c>
      <c r="G7826" s="429">
        <v>1</v>
      </c>
      <c r="H7826" s="430"/>
      <c r="I7826" s="431">
        <v>74.05</v>
      </c>
      <c r="J7826" s="432"/>
    </row>
    <row r="7827" spans="1:11" hidden="1" outlineLevel="1">
      <c r="A7827" s="418">
        <v>101192</v>
      </c>
      <c r="B7827" s="560" t="s">
        <v>25632</v>
      </c>
      <c r="C7827" s="560"/>
      <c r="D7827" s="560"/>
      <c r="E7827" s="560"/>
      <c r="F7827" s="560"/>
      <c r="G7827" s="560"/>
      <c r="H7827" s="419" t="s">
        <v>65</v>
      </c>
      <c r="I7827" s="420"/>
      <c r="J7827" s="421">
        <v>231.42</v>
      </c>
      <c r="K7827" s="422"/>
    </row>
    <row r="7828" spans="1:11" hidden="1" outlineLevel="1">
      <c r="A7828" s="423"/>
      <c r="B7828" s="424"/>
      <c r="C7828" s="425">
        <v>2020</v>
      </c>
      <c r="D7828" s="426" t="s">
        <v>22869</v>
      </c>
      <c r="E7828" s="427" t="s">
        <v>143</v>
      </c>
      <c r="F7828" s="428">
        <v>24.28</v>
      </c>
      <c r="G7828" s="429">
        <v>0.2</v>
      </c>
      <c r="H7828" s="430"/>
      <c r="I7828" s="431">
        <v>4.8569000000000004</v>
      </c>
      <c r="J7828" s="432"/>
    </row>
    <row r="7829" spans="1:11" collapsed="1">
      <c r="A7829" s="423"/>
      <c r="B7829" s="424"/>
      <c r="C7829" s="425">
        <v>2099</v>
      </c>
      <c r="D7829" s="426" t="s">
        <v>22817</v>
      </c>
      <c r="E7829" s="427" t="s">
        <v>143</v>
      </c>
      <c r="F7829" s="428">
        <v>19.59</v>
      </c>
      <c r="G7829" s="429">
        <v>0.2</v>
      </c>
      <c r="H7829" s="430"/>
      <c r="I7829" s="431">
        <v>3.9184999999999999</v>
      </c>
      <c r="J7829" s="432"/>
    </row>
    <row r="7830" spans="1:11" ht="33.75" hidden="1" outlineLevel="1">
      <c r="A7830" s="423"/>
      <c r="B7830" s="424"/>
      <c r="C7830" s="425">
        <v>75606</v>
      </c>
      <c r="D7830" s="426" t="s">
        <v>25633</v>
      </c>
      <c r="E7830" s="427" t="s">
        <v>65</v>
      </c>
      <c r="F7830" s="428">
        <v>222.64</v>
      </c>
      <c r="G7830" s="429">
        <v>1</v>
      </c>
      <c r="H7830" s="430"/>
      <c r="I7830" s="431">
        <v>222.64</v>
      </c>
      <c r="J7830" s="432"/>
    </row>
    <row r="7831" spans="1:11" hidden="1" outlineLevel="1">
      <c r="A7831" s="418">
        <v>101193</v>
      </c>
      <c r="B7831" s="560" t="s">
        <v>25634</v>
      </c>
      <c r="C7831" s="560"/>
      <c r="D7831" s="560"/>
      <c r="E7831" s="560"/>
      <c r="F7831" s="560"/>
      <c r="G7831" s="560"/>
      <c r="H7831" s="419" t="s">
        <v>65</v>
      </c>
      <c r="I7831" s="420"/>
      <c r="J7831" s="421">
        <v>666.51</v>
      </c>
      <c r="K7831" s="422"/>
    </row>
    <row r="7832" spans="1:11" hidden="1" outlineLevel="1">
      <c r="A7832" s="423"/>
      <c r="B7832" s="424"/>
      <c r="C7832" s="425">
        <v>2020</v>
      </c>
      <c r="D7832" s="426" t="s">
        <v>22869</v>
      </c>
      <c r="E7832" s="427" t="s">
        <v>143</v>
      </c>
      <c r="F7832" s="428">
        <v>24.28</v>
      </c>
      <c r="G7832" s="429">
        <v>0.2</v>
      </c>
      <c r="H7832" s="430"/>
      <c r="I7832" s="431">
        <v>4.8569000000000004</v>
      </c>
      <c r="J7832" s="432"/>
    </row>
    <row r="7833" spans="1:11" collapsed="1">
      <c r="A7833" s="423"/>
      <c r="B7833" s="424"/>
      <c r="C7833" s="425">
        <v>2099</v>
      </c>
      <c r="D7833" s="426" t="s">
        <v>22817</v>
      </c>
      <c r="E7833" s="427" t="s">
        <v>143</v>
      </c>
      <c r="F7833" s="428">
        <v>19.59</v>
      </c>
      <c r="G7833" s="429">
        <v>0.2</v>
      </c>
      <c r="H7833" s="430"/>
      <c r="I7833" s="431">
        <v>3.9184999999999999</v>
      </c>
      <c r="J7833" s="432"/>
    </row>
    <row r="7834" spans="1:11" ht="22.5" hidden="1" outlineLevel="1">
      <c r="A7834" s="423"/>
      <c r="B7834" s="424"/>
      <c r="C7834" s="425">
        <v>75608</v>
      </c>
      <c r="D7834" s="426" t="s">
        <v>25635</v>
      </c>
      <c r="E7834" s="427" t="s">
        <v>9779</v>
      </c>
      <c r="F7834" s="428">
        <v>657.73</v>
      </c>
      <c r="G7834" s="429">
        <v>1</v>
      </c>
      <c r="H7834" s="430"/>
      <c r="I7834" s="431">
        <v>657.73</v>
      </c>
      <c r="J7834" s="432"/>
    </row>
    <row r="7835" spans="1:11" hidden="1" outlineLevel="1">
      <c r="A7835" s="418">
        <v>101194</v>
      </c>
      <c r="B7835" s="560" t="s">
        <v>25636</v>
      </c>
      <c r="C7835" s="560"/>
      <c r="D7835" s="560"/>
      <c r="E7835" s="560"/>
      <c r="F7835" s="560"/>
      <c r="G7835" s="560"/>
      <c r="H7835" s="419" t="s">
        <v>65</v>
      </c>
      <c r="I7835" s="420"/>
      <c r="J7835" s="421">
        <v>757.67</v>
      </c>
      <c r="K7835" s="422"/>
    </row>
    <row r="7836" spans="1:11" hidden="1" outlineLevel="1">
      <c r="A7836" s="423"/>
      <c r="B7836" s="424"/>
      <c r="C7836" s="425">
        <v>2020</v>
      </c>
      <c r="D7836" s="426" t="s">
        <v>22869</v>
      </c>
      <c r="E7836" s="427" t="s">
        <v>143</v>
      </c>
      <c r="F7836" s="428">
        <v>24.28</v>
      </c>
      <c r="G7836" s="429">
        <v>0.2</v>
      </c>
      <c r="H7836" s="430"/>
      <c r="I7836" s="431">
        <v>4.8569000000000004</v>
      </c>
      <c r="J7836" s="432"/>
    </row>
    <row r="7837" spans="1:11" collapsed="1">
      <c r="A7837" s="423"/>
      <c r="B7837" s="424"/>
      <c r="C7837" s="425">
        <v>2099</v>
      </c>
      <c r="D7837" s="426" t="s">
        <v>22817</v>
      </c>
      <c r="E7837" s="427" t="s">
        <v>143</v>
      </c>
      <c r="F7837" s="428">
        <v>19.59</v>
      </c>
      <c r="G7837" s="429">
        <v>0.2</v>
      </c>
      <c r="H7837" s="430"/>
      <c r="I7837" s="431">
        <v>3.9184999999999999</v>
      </c>
      <c r="J7837" s="432"/>
    </row>
    <row r="7838" spans="1:11" ht="22.5" hidden="1" outlineLevel="1">
      <c r="A7838" s="423"/>
      <c r="B7838" s="424"/>
      <c r="C7838" s="425">
        <v>75611</v>
      </c>
      <c r="D7838" s="426" t="s">
        <v>25637</v>
      </c>
      <c r="E7838" s="427" t="s">
        <v>9779</v>
      </c>
      <c r="F7838" s="428">
        <v>748.89</v>
      </c>
      <c r="G7838" s="429">
        <v>1</v>
      </c>
      <c r="H7838" s="430"/>
      <c r="I7838" s="431">
        <v>748.89</v>
      </c>
      <c r="J7838" s="432"/>
    </row>
    <row r="7839" spans="1:11" hidden="1" outlineLevel="1">
      <c r="A7839" s="418">
        <v>101196</v>
      </c>
      <c r="B7839" s="560" t="s">
        <v>25638</v>
      </c>
      <c r="C7839" s="560"/>
      <c r="D7839" s="560"/>
      <c r="E7839" s="560"/>
      <c r="F7839" s="560"/>
      <c r="G7839" s="560"/>
      <c r="H7839" s="419" t="s">
        <v>65</v>
      </c>
      <c r="I7839" s="420"/>
      <c r="J7839" s="421">
        <v>61.18</v>
      </c>
      <c r="K7839" s="422"/>
    </row>
    <row r="7840" spans="1:11" hidden="1" outlineLevel="1">
      <c r="A7840" s="423"/>
      <c r="B7840" s="424"/>
      <c r="C7840" s="425">
        <v>2013</v>
      </c>
      <c r="D7840" s="426" t="s">
        <v>22855</v>
      </c>
      <c r="E7840" s="427" t="s">
        <v>143</v>
      </c>
      <c r="F7840" s="428">
        <v>24.1</v>
      </c>
      <c r="G7840" s="429">
        <v>0.47</v>
      </c>
      <c r="H7840" s="430"/>
      <c r="I7840" s="431">
        <v>11.329000000000001</v>
      </c>
      <c r="J7840" s="432"/>
    </row>
    <row r="7841" spans="1:11" ht="22.5" collapsed="1">
      <c r="A7841" s="423"/>
      <c r="B7841" s="424"/>
      <c r="C7841" s="425">
        <v>2014</v>
      </c>
      <c r="D7841" s="426" t="s">
        <v>22856</v>
      </c>
      <c r="E7841" s="427" t="s">
        <v>143</v>
      </c>
      <c r="F7841" s="428">
        <v>19.559999999999999</v>
      </c>
      <c r="G7841" s="429">
        <v>0.47</v>
      </c>
      <c r="H7841" s="430"/>
      <c r="I7841" s="431">
        <v>9.1964000000000006</v>
      </c>
      <c r="J7841" s="432"/>
    </row>
    <row r="7842" spans="1:11" hidden="1" outlineLevel="1">
      <c r="A7842" s="423"/>
      <c r="B7842" s="424"/>
      <c r="C7842" s="425">
        <v>2015</v>
      </c>
      <c r="D7842" s="426" t="s">
        <v>22912</v>
      </c>
      <c r="E7842" s="427" t="s">
        <v>143</v>
      </c>
      <c r="F7842" s="428">
        <v>24.43</v>
      </c>
      <c r="G7842" s="429">
        <v>0.13</v>
      </c>
      <c r="H7842" s="430"/>
      <c r="I7842" s="431">
        <v>3.1770999999999998</v>
      </c>
      <c r="J7842" s="432"/>
    </row>
    <row r="7843" spans="1:11" ht="22.5" hidden="1" outlineLevel="1">
      <c r="A7843" s="423"/>
      <c r="B7843" s="424"/>
      <c r="C7843" s="425">
        <v>2016</v>
      </c>
      <c r="D7843" s="426" t="s">
        <v>22913</v>
      </c>
      <c r="E7843" s="427" t="s">
        <v>143</v>
      </c>
      <c r="F7843" s="428">
        <v>19.559999999999999</v>
      </c>
      <c r="G7843" s="429">
        <v>0.13</v>
      </c>
      <c r="H7843" s="430"/>
      <c r="I7843" s="431">
        <v>2.5436999999999999</v>
      </c>
      <c r="J7843" s="432"/>
    </row>
    <row r="7844" spans="1:11" hidden="1" outlineLevel="1">
      <c r="A7844" s="423"/>
      <c r="B7844" s="424"/>
      <c r="C7844" s="425">
        <v>2020</v>
      </c>
      <c r="D7844" s="426" t="s">
        <v>22869</v>
      </c>
      <c r="E7844" s="427" t="s">
        <v>143</v>
      </c>
      <c r="F7844" s="428">
        <v>24.28</v>
      </c>
      <c r="G7844" s="429">
        <v>0.04</v>
      </c>
      <c r="H7844" s="430"/>
      <c r="I7844" s="431">
        <v>0.97130000000000005</v>
      </c>
      <c r="J7844" s="432"/>
    </row>
    <row r="7845" spans="1:11" hidden="1" outlineLevel="1">
      <c r="A7845" s="423"/>
      <c r="B7845" s="424"/>
      <c r="C7845" s="425">
        <v>2099</v>
      </c>
      <c r="D7845" s="426" t="s">
        <v>22817</v>
      </c>
      <c r="E7845" s="427" t="s">
        <v>143</v>
      </c>
      <c r="F7845" s="428">
        <v>19.59</v>
      </c>
      <c r="G7845" s="429">
        <v>0.21</v>
      </c>
      <c r="H7845" s="430"/>
      <c r="I7845" s="431">
        <v>4.1143999999999998</v>
      </c>
      <c r="J7845" s="432"/>
    </row>
    <row r="7846" spans="1:11" ht="22.5" hidden="1" outlineLevel="1">
      <c r="A7846" s="423"/>
      <c r="B7846" s="424"/>
      <c r="C7846" s="425">
        <v>10608</v>
      </c>
      <c r="D7846" s="426" t="s">
        <v>22914</v>
      </c>
      <c r="E7846" s="427" t="s">
        <v>63</v>
      </c>
      <c r="F7846" s="428">
        <v>346.87</v>
      </c>
      <c r="G7846" s="429">
        <v>1.4999999999999999E-2</v>
      </c>
      <c r="H7846" s="430"/>
      <c r="I7846" s="431">
        <v>5.2030000000000003</v>
      </c>
      <c r="J7846" s="432"/>
    </row>
    <row r="7847" spans="1:11" ht="22.5" hidden="1" outlineLevel="1">
      <c r="A7847" s="423"/>
      <c r="B7847" s="424"/>
      <c r="C7847" s="425">
        <v>11066</v>
      </c>
      <c r="D7847" s="426" t="s">
        <v>22946</v>
      </c>
      <c r="E7847" s="427" t="s">
        <v>65</v>
      </c>
      <c r="F7847" s="428">
        <v>3.45</v>
      </c>
      <c r="G7847" s="429">
        <v>0.86</v>
      </c>
      <c r="H7847" s="430"/>
      <c r="I7847" s="431">
        <v>2.9670000000000001</v>
      </c>
      <c r="J7847" s="432"/>
    </row>
    <row r="7848" spans="1:11" ht="22.5" hidden="1" outlineLevel="1">
      <c r="A7848" s="423"/>
      <c r="B7848" s="424"/>
      <c r="C7848" s="425">
        <v>11070</v>
      </c>
      <c r="D7848" s="426" t="s">
        <v>22916</v>
      </c>
      <c r="E7848" s="427" t="s">
        <v>65</v>
      </c>
      <c r="F7848" s="428">
        <v>12.51</v>
      </c>
      <c r="G7848" s="429">
        <v>0.7</v>
      </c>
      <c r="H7848" s="430"/>
      <c r="I7848" s="431">
        <v>8.7569999999999997</v>
      </c>
      <c r="J7848" s="432"/>
    </row>
    <row r="7849" spans="1:11" ht="22.5" hidden="1" outlineLevel="1">
      <c r="A7849" s="423"/>
      <c r="B7849" s="424"/>
      <c r="C7849" s="425">
        <v>11510</v>
      </c>
      <c r="D7849" s="426" t="s">
        <v>22999</v>
      </c>
      <c r="E7849" s="427" t="s">
        <v>66</v>
      </c>
      <c r="F7849" s="428">
        <v>7.86</v>
      </c>
      <c r="G7849" s="429">
        <v>1.39</v>
      </c>
      <c r="H7849" s="430"/>
      <c r="I7849" s="431">
        <v>10.9315</v>
      </c>
      <c r="J7849" s="432"/>
    </row>
    <row r="7850" spans="1:11" ht="22.5" hidden="1" outlineLevel="1">
      <c r="A7850" s="423"/>
      <c r="B7850" s="424"/>
      <c r="C7850" s="425">
        <v>17515</v>
      </c>
      <c r="D7850" s="426" t="s">
        <v>22860</v>
      </c>
      <c r="E7850" s="427" t="s">
        <v>22861</v>
      </c>
      <c r="F7850" s="428">
        <v>16.64</v>
      </c>
      <c r="G7850" s="429">
        <v>0.09</v>
      </c>
      <c r="H7850" s="430"/>
      <c r="I7850" s="431">
        <v>1.4976</v>
      </c>
      <c r="J7850" s="432"/>
    </row>
    <row r="7851" spans="1:11" ht="22.5" hidden="1" outlineLevel="1">
      <c r="A7851" s="423"/>
      <c r="B7851" s="424"/>
      <c r="C7851" s="425">
        <v>17740</v>
      </c>
      <c r="D7851" s="426" t="s">
        <v>22918</v>
      </c>
      <c r="E7851" s="427" t="s">
        <v>22861</v>
      </c>
      <c r="F7851" s="428">
        <v>16.54</v>
      </c>
      <c r="G7851" s="429">
        <v>0.03</v>
      </c>
      <c r="H7851" s="430"/>
      <c r="I7851" s="431">
        <v>0.49619999999999997</v>
      </c>
      <c r="J7851" s="432"/>
    </row>
    <row r="7852" spans="1:11" hidden="1" outlineLevel="1">
      <c r="A7852" s="418">
        <v>101197</v>
      </c>
      <c r="B7852" s="560" t="s">
        <v>25639</v>
      </c>
      <c r="C7852" s="560"/>
      <c r="D7852" s="560"/>
      <c r="E7852" s="560"/>
      <c r="F7852" s="560"/>
      <c r="G7852" s="560"/>
      <c r="H7852" s="419" t="s">
        <v>65</v>
      </c>
      <c r="I7852" s="420"/>
      <c r="J7852" s="421">
        <v>79.67</v>
      </c>
      <c r="K7852" s="422"/>
    </row>
    <row r="7853" spans="1:11" hidden="1" outlineLevel="1">
      <c r="A7853" s="423"/>
      <c r="B7853" s="424"/>
      <c r="C7853" s="425">
        <v>2013</v>
      </c>
      <c r="D7853" s="426" t="s">
        <v>22855</v>
      </c>
      <c r="E7853" s="427" t="s">
        <v>143</v>
      </c>
      <c r="F7853" s="428">
        <v>24.1</v>
      </c>
      <c r="G7853" s="429">
        <v>0.59</v>
      </c>
      <c r="H7853" s="430"/>
      <c r="I7853" s="431">
        <v>14.221500000000001</v>
      </c>
      <c r="J7853" s="432"/>
    </row>
    <row r="7854" spans="1:11" ht="22.5" collapsed="1">
      <c r="A7854" s="423"/>
      <c r="B7854" s="424"/>
      <c r="C7854" s="425">
        <v>2014</v>
      </c>
      <c r="D7854" s="426" t="s">
        <v>22856</v>
      </c>
      <c r="E7854" s="427" t="s">
        <v>143</v>
      </c>
      <c r="F7854" s="428">
        <v>19.559999999999999</v>
      </c>
      <c r="G7854" s="429">
        <v>0.59</v>
      </c>
      <c r="H7854" s="430"/>
      <c r="I7854" s="431">
        <v>11.544499999999999</v>
      </c>
      <c r="J7854" s="432"/>
    </row>
    <row r="7855" spans="1:11" hidden="1" outlineLevel="1">
      <c r="A7855" s="423"/>
      <c r="B7855" s="424"/>
      <c r="C7855" s="425">
        <v>2015</v>
      </c>
      <c r="D7855" s="426" t="s">
        <v>22912</v>
      </c>
      <c r="E7855" s="427" t="s">
        <v>143</v>
      </c>
      <c r="F7855" s="428">
        <v>24.43</v>
      </c>
      <c r="G7855" s="429">
        <v>0.18</v>
      </c>
      <c r="H7855" s="430"/>
      <c r="I7855" s="431">
        <v>4.399</v>
      </c>
      <c r="J7855" s="432"/>
    </row>
    <row r="7856" spans="1:11" ht="22.5" hidden="1" outlineLevel="1">
      <c r="A7856" s="423"/>
      <c r="B7856" s="424"/>
      <c r="C7856" s="425">
        <v>2016</v>
      </c>
      <c r="D7856" s="426" t="s">
        <v>22913</v>
      </c>
      <c r="E7856" s="427" t="s">
        <v>143</v>
      </c>
      <c r="F7856" s="428">
        <v>19.559999999999999</v>
      </c>
      <c r="G7856" s="429">
        <v>0.18</v>
      </c>
      <c r="H7856" s="430"/>
      <c r="I7856" s="431">
        <v>3.5219999999999998</v>
      </c>
      <c r="J7856" s="432"/>
    </row>
    <row r="7857" spans="1:11" hidden="1" outlineLevel="1">
      <c r="A7857" s="423"/>
      <c r="B7857" s="424"/>
      <c r="C7857" s="425">
        <v>2020</v>
      </c>
      <c r="D7857" s="426" t="s">
        <v>22869</v>
      </c>
      <c r="E7857" s="427" t="s">
        <v>143</v>
      </c>
      <c r="F7857" s="428">
        <v>24.28</v>
      </c>
      <c r="G7857" s="429">
        <v>0.05</v>
      </c>
      <c r="H7857" s="430"/>
      <c r="I7857" s="431">
        <v>1.2141999999999999</v>
      </c>
      <c r="J7857" s="432"/>
    </row>
    <row r="7858" spans="1:11" hidden="1" outlineLevel="1">
      <c r="A7858" s="423"/>
      <c r="B7858" s="424"/>
      <c r="C7858" s="425">
        <v>2099</v>
      </c>
      <c r="D7858" s="426" t="s">
        <v>22817</v>
      </c>
      <c r="E7858" s="427" t="s">
        <v>143</v>
      </c>
      <c r="F7858" s="428">
        <v>19.59</v>
      </c>
      <c r="G7858" s="429">
        <v>0.28000000000000003</v>
      </c>
      <c r="H7858" s="430"/>
      <c r="I7858" s="431">
        <v>5.4859</v>
      </c>
      <c r="J7858" s="432"/>
    </row>
    <row r="7859" spans="1:11" ht="22.5" hidden="1" outlineLevel="1">
      <c r="A7859" s="423"/>
      <c r="B7859" s="424"/>
      <c r="C7859" s="425">
        <v>10608</v>
      </c>
      <c r="D7859" s="426" t="s">
        <v>22914</v>
      </c>
      <c r="E7859" s="427" t="s">
        <v>63</v>
      </c>
      <c r="F7859" s="428">
        <v>346.87</v>
      </c>
      <c r="G7859" s="429">
        <v>0.02</v>
      </c>
      <c r="H7859" s="430"/>
      <c r="I7859" s="431">
        <v>6.9374000000000002</v>
      </c>
      <c r="J7859" s="432"/>
    </row>
    <row r="7860" spans="1:11" ht="22.5" hidden="1" outlineLevel="1">
      <c r="A7860" s="423"/>
      <c r="B7860" s="424"/>
      <c r="C7860" s="425">
        <v>11066</v>
      </c>
      <c r="D7860" s="426" t="s">
        <v>22946</v>
      </c>
      <c r="E7860" s="427" t="s">
        <v>65</v>
      </c>
      <c r="F7860" s="428">
        <v>3.45</v>
      </c>
      <c r="G7860" s="429">
        <v>1.08</v>
      </c>
      <c r="H7860" s="430"/>
      <c r="I7860" s="431">
        <v>3.726</v>
      </c>
      <c r="J7860" s="432"/>
    </row>
    <row r="7861" spans="1:11" ht="22.5" hidden="1" outlineLevel="1">
      <c r="A7861" s="423"/>
      <c r="B7861" s="424"/>
      <c r="C7861" s="425">
        <v>11070</v>
      </c>
      <c r="D7861" s="426" t="s">
        <v>22916</v>
      </c>
      <c r="E7861" s="427" t="s">
        <v>65</v>
      </c>
      <c r="F7861" s="428">
        <v>12.51</v>
      </c>
      <c r="G7861" s="429">
        <v>0.9</v>
      </c>
      <c r="H7861" s="430"/>
      <c r="I7861" s="431">
        <v>11.259</v>
      </c>
      <c r="J7861" s="432"/>
    </row>
    <row r="7862" spans="1:11" ht="22.5" hidden="1" outlineLevel="1">
      <c r="A7862" s="423"/>
      <c r="B7862" s="424"/>
      <c r="C7862" s="425">
        <v>11510</v>
      </c>
      <c r="D7862" s="426" t="s">
        <v>22999</v>
      </c>
      <c r="E7862" s="427" t="s">
        <v>66</v>
      </c>
      <c r="F7862" s="428">
        <v>7.86</v>
      </c>
      <c r="G7862" s="429">
        <v>1.89</v>
      </c>
      <c r="H7862" s="430"/>
      <c r="I7862" s="431">
        <v>14.8637</v>
      </c>
      <c r="J7862" s="432"/>
    </row>
    <row r="7863" spans="1:11" ht="22.5" hidden="1" outlineLevel="1">
      <c r="A7863" s="423"/>
      <c r="B7863" s="424"/>
      <c r="C7863" s="425">
        <v>17515</v>
      </c>
      <c r="D7863" s="426" t="s">
        <v>22860</v>
      </c>
      <c r="E7863" s="427" t="s">
        <v>22861</v>
      </c>
      <c r="F7863" s="428">
        <v>16.64</v>
      </c>
      <c r="G7863" s="429">
        <v>0.11</v>
      </c>
      <c r="H7863" s="430"/>
      <c r="I7863" s="431">
        <v>1.8304</v>
      </c>
      <c r="J7863" s="432"/>
    </row>
    <row r="7864" spans="1:11" ht="22.5" hidden="1" outlineLevel="1">
      <c r="A7864" s="423"/>
      <c r="B7864" s="424"/>
      <c r="C7864" s="425">
        <v>17740</v>
      </c>
      <c r="D7864" s="426" t="s">
        <v>22918</v>
      </c>
      <c r="E7864" s="427" t="s">
        <v>22861</v>
      </c>
      <c r="F7864" s="428">
        <v>16.54</v>
      </c>
      <c r="G7864" s="429">
        <v>0.04</v>
      </c>
      <c r="H7864" s="430"/>
      <c r="I7864" s="431">
        <v>0.66159999999999997</v>
      </c>
      <c r="J7864" s="432"/>
    </row>
    <row r="7865" spans="1:11" ht="24.75" hidden="1" customHeight="1" outlineLevel="1">
      <c r="A7865" s="418">
        <v>101199</v>
      </c>
      <c r="B7865" s="560" t="s">
        <v>25640</v>
      </c>
      <c r="C7865" s="560"/>
      <c r="D7865" s="560"/>
      <c r="E7865" s="560"/>
      <c r="F7865" s="560"/>
      <c r="G7865" s="560"/>
      <c r="H7865" s="419" t="s">
        <v>65</v>
      </c>
      <c r="I7865" s="420"/>
      <c r="J7865" s="421">
        <v>83.73</v>
      </c>
      <c r="K7865" s="422"/>
    </row>
    <row r="7866" spans="1:11" hidden="1" outlineLevel="1">
      <c r="A7866" s="423"/>
      <c r="B7866" s="424"/>
      <c r="C7866" s="425">
        <v>2020</v>
      </c>
      <c r="D7866" s="426" t="s">
        <v>22869</v>
      </c>
      <c r="E7866" s="427" t="s">
        <v>143</v>
      </c>
      <c r="F7866" s="428">
        <v>24.28</v>
      </c>
      <c r="G7866" s="429">
        <v>0.2</v>
      </c>
      <c r="H7866" s="430"/>
      <c r="I7866" s="431">
        <v>4.8569000000000004</v>
      </c>
      <c r="J7866" s="432"/>
    </row>
    <row r="7867" spans="1:11" collapsed="1">
      <c r="A7867" s="423"/>
      <c r="B7867" s="424"/>
      <c r="C7867" s="425">
        <v>2099</v>
      </c>
      <c r="D7867" s="426" t="s">
        <v>22817</v>
      </c>
      <c r="E7867" s="427" t="s">
        <v>143</v>
      </c>
      <c r="F7867" s="428">
        <v>19.59</v>
      </c>
      <c r="G7867" s="429">
        <v>0.2</v>
      </c>
      <c r="H7867" s="430"/>
      <c r="I7867" s="431">
        <v>3.9184999999999999</v>
      </c>
      <c r="J7867" s="432"/>
    </row>
    <row r="7868" spans="1:11" ht="67.5" hidden="1" outlineLevel="1">
      <c r="A7868" s="423"/>
      <c r="B7868" s="424"/>
      <c r="C7868" s="425">
        <v>75603</v>
      </c>
      <c r="D7868" s="426" t="s">
        <v>25641</v>
      </c>
      <c r="E7868" s="427" t="s">
        <v>65</v>
      </c>
      <c r="F7868" s="428">
        <v>74.95</v>
      </c>
      <c r="G7868" s="429">
        <v>1</v>
      </c>
      <c r="H7868" s="430"/>
      <c r="I7868" s="431">
        <v>74.95</v>
      </c>
      <c r="J7868" s="432"/>
    </row>
    <row r="7869" spans="1:11" ht="24.75" hidden="1" customHeight="1" outlineLevel="1">
      <c r="A7869" s="418">
        <v>101210</v>
      </c>
      <c r="B7869" s="560" t="s">
        <v>25642</v>
      </c>
      <c r="C7869" s="560"/>
      <c r="D7869" s="560"/>
      <c r="E7869" s="560"/>
      <c r="F7869" s="560"/>
      <c r="G7869" s="560"/>
      <c r="H7869" s="419" t="s">
        <v>65</v>
      </c>
      <c r="I7869" s="420"/>
      <c r="J7869" s="421">
        <v>284.52999999999997</v>
      </c>
      <c r="K7869" s="422"/>
    </row>
    <row r="7870" spans="1:11" hidden="1" outlineLevel="1">
      <c r="A7870" s="423"/>
      <c r="B7870" s="424"/>
      <c r="C7870" s="425">
        <v>2035</v>
      </c>
      <c r="D7870" s="426" t="s">
        <v>22874</v>
      </c>
      <c r="E7870" s="427" t="s">
        <v>143</v>
      </c>
      <c r="F7870" s="428">
        <v>24.15</v>
      </c>
      <c r="G7870" s="429">
        <v>0.6</v>
      </c>
      <c r="H7870" s="430"/>
      <c r="I7870" s="431">
        <v>14.493499999999999</v>
      </c>
      <c r="J7870" s="432"/>
    </row>
    <row r="7871" spans="1:11" ht="22.5" collapsed="1">
      <c r="A7871" s="423"/>
      <c r="B7871" s="424"/>
      <c r="C7871" s="425">
        <v>2036</v>
      </c>
      <c r="D7871" s="426" t="s">
        <v>22875</v>
      </c>
      <c r="E7871" s="427" t="s">
        <v>143</v>
      </c>
      <c r="F7871" s="428">
        <v>19.559999999999999</v>
      </c>
      <c r="G7871" s="429">
        <v>0.6</v>
      </c>
      <c r="H7871" s="430"/>
      <c r="I7871" s="431">
        <v>11.7402</v>
      </c>
      <c r="J7871" s="432"/>
    </row>
    <row r="7872" spans="1:11" ht="45" hidden="1" outlineLevel="1">
      <c r="A7872" s="423"/>
      <c r="B7872" s="424"/>
      <c r="C7872" s="425">
        <v>71201</v>
      </c>
      <c r="D7872" s="426" t="s">
        <v>25519</v>
      </c>
      <c r="E7872" s="427" t="s">
        <v>9779</v>
      </c>
      <c r="F7872" s="428">
        <v>3.85</v>
      </c>
      <c r="G7872" s="429">
        <v>0.5</v>
      </c>
      <c r="H7872" s="430"/>
      <c r="I7872" s="431">
        <v>1.925</v>
      </c>
      <c r="J7872" s="432"/>
    </row>
    <row r="7873" spans="1:11" ht="22.5" hidden="1" outlineLevel="1">
      <c r="A7873" s="423"/>
      <c r="B7873" s="424"/>
      <c r="C7873" s="425">
        <v>71231</v>
      </c>
      <c r="D7873" s="426" t="s">
        <v>25520</v>
      </c>
      <c r="E7873" s="427" t="s">
        <v>65</v>
      </c>
      <c r="F7873" s="428">
        <v>160.22999999999999</v>
      </c>
      <c r="G7873" s="429">
        <v>1.6</v>
      </c>
      <c r="H7873" s="430"/>
      <c r="I7873" s="431">
        <v>256.36799999999999</v>
      </c>
      <c r="J7873" s="432"/>
    </row>
    <row r="7874" spans="1:11" ht="24.75" hidden="1" customHeight="1" outlineLevel="1">
      <c r="A7874" s="418">
        <v>101211</v>
      </c>
      <c r="B7874" s="560" t="s">
        <v>25643</v>
      </c>
      <c r="C7874" s="560"/>
      <c r="D7874" s="560"/>
      <c r="E7874" s="560"/>
      <c r="F7874" s="560"/>
      <c r="G7874" s="560"/>
      <c r="H7874" s="419" t="s">
        <v>65</v>
      </c>
      <c r="I7874" s="420"/>
      <c r="J7874" s="421">
        <v>299.62</v>
      </c>
      <c r="K7874" s="422"/>
    </row>
    <row r="7875" spans="1:11" hidden="1" outlineLevel="1">
      <c r="A7875" s="423"/>
      <c r="B7875" s="424"/>
      <c r="C7875" s="425">
        <v>2035</v>
      </c>
      <c r="D7875" s="426" t="s">
        <v>22874</v>
      </c>
      <c r="E7875" s="427" t="s">
        <v>143</v>
      </c>
      <c r="F7875" s="428">
        <v>24.15</v>
      </c>
      <c r="G7875" s="429">
        <v>0.8</v>
      </c>
      <c r="H7875" s="430"/>
      <c r="I7875" s="431">
        <v>19.3246</v>
      </c>
      <c r="J7875" s="432"/>
    </row>
    <row r="7876" spans="1:11" ht="22.5" collapsed="1">
      <c r="A7876" s="423"/>
      <c r="B7876" s="424"/>
      <c r="C7876" s="425">
        <v>2036</v>
      </c>
      <c r="D7876" s="426" t="s">
        <v>22875</v>
      </c>
      <c r="E7876" s="427" t="s">
        <v>143</v>
      </c>
      <c r="F7876" s="428">
        <v>19.559999999999999</v>
      </c>
      <c r="G7876" s="429">
        <v>0.8</v>
      </c>
      <c r="H7876" s="430"/>
      <c r="I7876" s="431">
        <v>15.653600000000001</v>
      </c>
      <c r="J7876" s="432"/>
    </row>
    <row r="7877" spans="1:11" ht="45" hidden="1" outlineLevel="1">
      <c r="A7877" s="423"/>
      <c r="B7877" s="424"/>
      <c r="C7877" s="425">
        <v>71202</v>
      </c>
      <c r="D7877" s="426" t="s">
        <v>25522</v>
      </c>
      <c r="E7877" s="427" t="s">
        <v>9779</v>
      </c>
      <c r="F7877" s="428">
        <v>5.54</v>
      </c>
      <c r="G7877" s="429">
        <v>0.5</v>
      </c>
      <c r="H7877" s="430"/>
      <c r="I7877" s="431">
        <v>2.77</v>
      </c>
      <c r="J7877" s="432"/>
    </row>
    <row r="7878" spans="1:11" ht="22.5" hidden="1" outlineLevel="1">
      <c r="A7878" s="423"/>
      <c r="B7878" s="424"/>
      <c r="C7878" s="425">
        <v>71232</v>
      </c>
      <c r="D7878" s="426" t="s">
        <v>25523</v>
      </c>
      <c r="E7878" s="427" t="s">
        <v>65</v>
      </c>
      <c r="F7878" s="428">
        <v>163.66999999999999</v>
      </c>
      <c r="G7878" s="429">
        <v>1.6</v>
      </c>
      <c r="H7878" s="430"/>
      <c r="I7878" s="431">
        <v>261.87200000000001</v>
      </c>
      <c r="J7878" s="432"/>
    </row>
    <row r="7879" spans="1:11" ht="24.75" hidden="1" customHeight="1" outlineLevel="1">
      <c r="A7879" s="418">
        <v>101212</v>
      </c>
      <c r="B7879" s="560" t="s">
        <v>25644</v>
      </c>
      <c r="C7879" s="560"/>
      <c r="D7879" s="560"/>
      <c r="E7879" s="560"/>
      <c r="F7879" s="560"/>
      <c r="G7879" s="560"/>
      <c r="H7879" s="419" t="s">
        <v>65</v>
      </c>
      <c r="I7879" s="420"/>
      <c r="J7879" s="421">
        <v>339.12</v>
      </c>
      <c r="K7879" s="422"/>
    </row>
    <row r="7880" spans="1:11" hidden="1" outlineLevel="1">
      <c r="A7880" s="423"/>
      <c r="B7880" s="424"/>
      <c r="C7880" s="425">
        <v>2035</v>
      </c>
      <c r="D7880" s="426" t="s">
        <v>22874</v>
      </c>
      <c r="E7880" s="427" t="s">
        <v>143</v>
      </c>
      <c r="F7880" s="428">
        <v>24.15</v>
      </c>
      <c r="G7880" s="429">
        <v>1</v>
      </c>
      <c r="H7880" s="430"/>
      <c r="I7880" s="431">
        <v>24.155799999999999</v>
      </c>
      <c r="J7880" s="432"/>
    </row>
    <row r="7881" spans="1:11" ht="22.5" collapsed="1">
      <c r="A7881" s="423"/>
      <c r="B7881" s="424"/>
      <c r="C7881" s="425">
        <v>2036</v>
      </c>
      <c r="D7881" s="426" t="s">
        <v>22875</v>
      </c>
      <c r="E7881" s="427" t="s">
        <v>143</v>
      </c>
      <c r="F7881" s="428">
        <v>19.559999999999999</v>
      </c>
      <c r="G7881" s="429">
        <v>1</v>
      </c>
      <c r="H7881" s="430"/>
      <c r="I7881" s="431">
        <v>19.567</v>
      </c>
      <c r="J7881" s="432"/>
    </row>
    <row r="7882" spans="1:11" ht="45" hidden="1" outlineLevel="1">
      <c r="A7882" s="423"/>
      <c r="B7882" s="424"/>
      <c r="C7882" s="425">
        <v>71203</v>
      </c>
      <c r="D7882" s="426" t="s">
        <v>25525</v>
      </c>
      <c r="E7882" s="427" t="s">
        <v>9779</v>
      </c>
      <c r="F7882" s="428">
        <v>6.43</v>
      </c>
      <c r="G7882" s="429">
        <v>0.5</v>
      </c>
      <c r="H7882" s="430"/>
      <c r="I7882" s="431">
        <v>3.2149999999999999</v>
      </c>
      <c r="J7882" s="432"/>
    </row>
    <row r="7883" spans="1:11" ht="22.5" hidden="1" outlineLevel="1">
      <c r="A7883" s="423"/>
      <c r="B7883" s="424"/>
      <c r="C7883" s="425">
        <v>71233</v>
      </c>
      <c r="D7883" s="426" t="s">
        <v>25526</v>
      </c>
      <c r="E7883" s="427" t="s">
        <v>65</v>
      </c>
      <c r="F7883" s="428">
        <v>194.79</v>
      </c>
      <c r="G7883" s="429">
        <v>1.5</v>
      </c>
      <c r="H7883" s="430"/>
      <c r="I7883" s="431">
        <v>292.185</v>
      </c>
      <c r="J7883" s="432"/>
    </row>
    <row r="7884" spans="1:11" ht="24.75" hidden="1" customHeight="1" outlineLevel="1">
      <c r="A7884" s="418">
        <v>101213</v>
      </c>
      <c r="B7884" s="560" t="s">
        <v>25645</v>
      </c>
      <c r="C7884" s="560"/>
      <c r="D7884" s="560"/>
      <c r="E7884" s="560"/>
      <c r="F7884" s="560"/>
      <c r="G7884" s="560"/>
      <c r="H7884" s="419" t="s">
        <v>65</v>
      </c>
      <c r="I7884" s="420"/>
      <c r="J7884" s="421">
        <v>424.14</v>
      </c>
      <c r="K7884" s="422"/>
    </row>
    <row r="7885" spans="1:11" hidden="1" outlineLevel="1">
      <c r="A7885" s="423"/>
      <c r="B7885" s="424"/>
      <c r="C7885" s="425">
        <v>2035</v>
      </c>
      <c r="D7885" s="426" t="s">
        <v>22874</v>
      </c>
      <c r="E7885" s="427" t="s">
        <v>143</v>
      </c>
      <c r="F7885" s="428">
        <v>24.15</v>
      </c>
      <c r="G7885" s="429">
        <v>1.2</v>
      </c>
      <c r="H7885" s="430"/>
      <c r="I7885" s="431">
        <v>28.986999999999998</v>
      </c>
      <c r="J7885" s="432"/>
    </row>
    <row r="7886" spans="1:11" ht="22.5" collapsed="1">
      <c r="A7886" s="423"/>
      <c r="B7886" s="424"/>
      <c r="C7886" s="425">
        <v>2036</v>
      </c>
      <c r="D7886" s="426" t="s">
        <v>22875</v>
      </c>
      <c r="E7886" s="427" t="s">
        <v>143</v>
      </c>
      <c r="F7886" s="428">
        <v>19.559999999999999</v>
      </c>
      <c r="G7886" s="429">
        <v>1.2</v>
      </c>
      <c r="H7886" s="430"/>
      <c r="I7886" s="431">
        <v>23.480399999999999</v>
      </c>
      <c r="J7886" s="432"/>
    </row>
    <row r="7887" spans="1:11" ht="45" hidden="1" outlineLevel="1">
      <c r="A7887" s="423"/>
      <c r="B7887" s="424"/>
      <c r="C7887" s="425">
        <v>71204</v>
      </c>
      <c r="D7887" s="426" t="s">
        <v>25528</v>
      </c>
      <c r="E7887" s="427" t="s">
        <v>9779</v>
      </c>
      <c r="F7887" s="428">
        <v>12.77</v>
      </c>
      <c r="G7887" s="429">
        <v>0.5</v>
      </c>
      <c r="H7887" s="430"/>
      <c r="I7887" s="431">
        <v>6.3849999999999998</v>
      </c>
      <c r="J7887" s="432"/>
    </row>
    <row r="7888" spans="1:11" ht="22.5" hidden="1" outlineLevel="1">
      <c r="A7888" s="423"/>
      <c r="B7888" s="424"/>
      <c r="C7888" s="425">
        <v>71234</v>
      </c>
      <c r="D7888" s="426" t="s">
        <v>25529</v>
      </c>
      <c r="E7888" s="427" t="s">
        <v>65</v>
      </c>
      <c r="F7888" s="428">
        <v>260.92</v>
      </c>
      <c r="G7888" s="429">
        <v>1.4</v>
      </c>
      <c r="H7888" s="430"/>
      <c r="I7888" s="431">
        <v>365.28800000000001</v>
      </c>
      <c r="J7888" s="432"/>
    </row>
    <row r="7889" spans="1:11" hidden="1" outlineLevel="1">
      <c r="A7889" s="418">
        <v>101214</v>
      </c>
      <c r="B7889" s="560" t="s">
        <v>25646</v>
      </c>
      <c r="C7889" s="560"/>
      <c r="D7889" s="560"/>
      <c r="E7889" s="560"/>
      <c r="F7889" s="560"/>
      <c r="G7889" s="560"/>
      <c r="H7889" s="419" t="s">
        <v>65</v>
      </c>
      <c r="I7889" s="420"/>
      <c r="J7889" s="421">
        <v>26.3</v>
      </c>
      <c r="K7889" s="422"/>
    </row>
    <row r="7890" spans="1:11" hidden="1" outlineLevel="1">
      <c r="A7890" s="423"/>
      <c r="B7890" s="424"/>
      <c r="C7890" s="425">
        <v>2035</v>
      </c>
      <c r="D7890" s="426" t="s">
        <v>22874</v>
      </c>
      <c r="E7890" s="427" t="s">
        <v>143</v>
      </c>
      <c r="F7890" s="428">
        <v>24.15</v>
      </c>
      <c r="G7890" s="429">
        <v>0.3</v>
      </c>
      <c r="H7890" s="430"/>
      <c r="I7890" s="431">
        <v>7.2466999999999997</v>
      </c>
      <c r="J7890" s="432"/>
    </row>
    <row r="7891" spans="1:11" ht="22.5" collapsed="1">
      <c r="A7891" s="423"/>
      <c r="B7891" s="424"/>
      <c r="C7891" s="425">
        <v>2036</v>
      </c>
      <c r="D7891" s="426" t="s">
        <v>22875</v>
      </c>
      <c r="E7891" s="427" t="s">
        <v>143</v>
      </c>
      <c r="F7891" s="428">
        <v>19.559999999999999</v>
      </c>
      <c r="G7891" s="429">
        <v>0.3</v>
      </c>
      <c r="H7891" s="430"/>
      <c r="I7891" s="431">
        <v>5.8700999999999999</v>
      </c>
      <c r="J7891" s="432"/>
    </row>
    <row r="7892" spans="1:11" ht="33.75" hidden="1" outlineLevel="1">
      <c r="A7892" s="423"/>
      <c r="B7892" s="424"/>
      <c r="C7892" s="425">
        <v>72402</v>
      </c>
      <c r="D7892" s="426" t="s">
        <v>25534</v>
      </c>
      <c r="E7892" s="427" t="s">
        <v>9779</v>
      </c>
      <c r="F7892" s="428">
        <v>1.48</v>
      </c>
      <c r="G7892" s="429">
        <v>0.5</v>
      </c>
      <c r="H7892" s="430"/>
      <c r="I7892" s="431">
        <v>0.74</v>
      </c>
      <c r="J7892" s="432"/>
    </row>
    <row r="7893" spans="1:11" ht="22.5" hidden="1" outlineLevel="1">
      <c r="A7893" s="423"/>
      <c r="B7893" s="424"/>
      <c r="C7893" s="425">
        <v>72431</v>
      </c>
      <c r="D7893" s="426" t="s">
        <v>23086</v>
      </c>
      <c r="E7893" s="427" t="s">
        <v>65</v>
      </c>
      <c r="F7893" s="428">
        <v>11.31</v>
      </c>
      <c r="G7893" s="429">
        <v>1.1000000000000001</v>
      </c>
      <c r="H7893" s="430"/>
      <c r="I7893" s="431">
        <v>12.441000000000001</v>
      </c>
      <c r="J7893" s="432"/>
    </row>
    <row r="7894" spans="1:11" hidden="1" outlineLevel="1">
      <c r="A7894" s="418">
        <v>101215</v>
      </c>
      <c r="B7894" s="560" t="s">
        <v>25647</v>
      </c>
      <c r="C7894" s="560"/>
      <c r="D7894" s="560"/>
      <c r="E7894" s="560"/>
      <c r="F7894" s="560"/>
      <c r="G7894" s="560"/>
      <c r="H7894" s="419" t="s">
        <v>65</v>
      </c>
      <c r="I7894" s="420"/>
      <c r="J7894" s="421">
        <v>37.020000000000003</v>
      </c>
      <c r="K7894" s="422"/>
    </row>
    <row r="7895" spans="1:11" hidden="1" outlineLevel="1">
      <c r="A7895" s="423"/>
      <c r="B7895" s="424"/>
      <c r="C7895" s="425">
        <v>2035</v>
      </c>
      <c r="D7895" s="426" t="s">
        <v>22874</v>
      </c>
      <c r="E7895" s="427" t="s">
        <v>143</v>
      </c>
      <c r="F7895" s="428">
        <v>24.15</v>
      </c>
      <c r="G7895" s="429">
        <v>0.4</v>
      </c>
      <c r="H7895" s="430"/>
      <c r="I7895" s="431">
        <v>9.6623000000000001</v>
      </c>
      <c r="J7895" s="432"/>
    </row>
    <row r="7896" spans="1:11" ht="22.5" collapsed="1">
      <c r="A7896" s="423"/>
      <c r="B7896" s="424"/>
      <c r="C7896" s="425">
        <v>2036</v>
      </c>
      <c r="D7896" s="426" t="s">
        <v>22875</v>
      </c>
      <c r="E7896" s="427" t="s">
        <v>143</v>
      </c>
      <c r="F7896" s="428">
        <v>19.559999999999999</v>
      </c>
      <c r="G7896" s="429">
        <v>0.4</v>
      </c>
      <c r="H7896" s="430"/>
      <c r="I7896" s="431">
        <v>7.8268000000000004</v>
      </c>
      <c r="J7896" s="432"/>
    </row>
    <row r="7897" spans="1:11" ht="33.75" hidden="1" outlineLevel="1">
      <c r="A7897" s="423"/>
      <c r="B7897" s="424"/>
      <c r="C7897" s="425">
        <v>72403</v>
      </c>
      <c r="D7897" s="426" t="s">
        <v>25536</v>
      </c>
      <c r="E7897" s="427" t="s">
        <v>9779</v>
      </c>
      <c r="F7897" s="428">
        <v>2.1800000000000002</v>
      </c>
      <c r="G7897" s="429">
        <v>0.5</v>
      </c>
      <c r="H7897" s="430"/>
      <c r="I7897" s="431">
        <v>1.0900000000000001</v>
      </c>
      <c r="J7897" s="432"/>
    </row>
    <row r="7898" spans="1:11" ht="22.5" hidden="1" outlineLevel="1">
      <c r="A7898" s="423"/>
      <c r="B7898" s="424"/>
      <c r="C7898" s="425">
        <v>72432</v>
      </c>
      <c r="D7898" s="426" t="s">
        <v>25537</v>
      </c>
      <c r="E7898" s="427" t="s">
        <v>65</v>
      </c>
      <c r="F7898" s="428">
        <v>16.760000000000002</v>
      </c>
      <c r="G7898" s="429">
        <v>1.1000000000000001</v>
      </c>
      <c r="H7898" s="430"/>
      <c r="I7898" s="431">
        <v>18.436</v>
      </c>
      <c r="J7898" s="432"/>
    </row>
    <row r="7899" spans="1:11" hidden="1" outlineLevel="1">
      <c r="A7899" s="418">
        <v>101216</v>
      </c>
      <c r="B7899" s="560" t="s">
        <v>25648</v>
      </c>
      <c r="C7899" s="560"/>
      <c r="D7899" s="560"/>
      <c r="E7899" s="560"/>
      <c r="F7899" s="560"/>
      <c r="G7899" s="560"/>
      <c r="H7899" s="419" t="s">
        <v>65</v>
      </c>
      <c r="I7899" s="420"/>
      <c r="J7899" s="421">
        <v>41.29</v>
      </c>
      <c r="K7899" s="422"/>
    </row>
    <row r="7900" spans="1:11" hidden="1" outlineLevel="1">
      <c r="A7900" s="423"/>
      <c r="B7900" s="424"/>
      <c r="C7900" s="425">
        <v>2035</v>
      </c>
      <c r="D7900" s="426" t="s">
        <v>22874</v>
      </c>
      <c r="E7900" s="427" t="s">
        <v>143</v>
      </c>
      <c r="F7900" s="428">
        <v>24.15</v>
      </c>
      <c r="G7900" s="429">
        <v>0.5</v>
      </c>
      <c r="H7900" s="430"/>
      <c r="I7900" s="431">
        <v>12.0779</v>
      </c>
      <c r="J7900" s="432"/>
    </row>
    <row r="7901" spans="1:11" ht="22.5" collapsed="1">
      <c r="A7901" s="423"/>
      <c r="B7901" s="424"/>
      <c r="C7901" s="425">
        <v>2036</v>
      </c>
      <c r="D7901" s="426" t="s">
        <v>22875</v>
      </c>
      <c r="E7901" s="427" t="s">
        <v>143</v>
      </c>
      <c r="F7901" s="428">
        <v>19.559999999999999</v>
      </c>
      <c r="G7901" s="429">
        <v>0.5</v>
      </c>
      <c r="H7901" s="430"/>
      <c r="I7901" s="431">
        <v>9.7835000000000001</v>
      </c>
      <c r="J7901" s="432"/>
    </row>
    <row r="7902" spans="1:11" ht="33.75" hidden="1" outlineLevel="1">
      <c r="A7902" s="423"/>
      <c r="B7902" s="424"/>
      <c r="C7902" s="425">
        <v>72404</v>
      </c>
      <c r="D7902" s="426" t="s">
        <v>25539</v>
      </c>
      <c r="E7902" s="427" t="s">
        <v>9779</v>
      </c>
      <c r="F7902" s="428">
        <v>2.75</v>
      </c>
      <c r="G7902" s="429">
        <v>0.5</v>
      </c>
      <c r="H7902" s="430"/>
      <c r="I7902" s="431">
        <v>1.375</v>
      </c>
      <c r="J7902" s="432"/>
    </row>
    <row r="7903" spans="1:11" ht="22.5" hidden="1" outlineLevel="1">
      <c r="A7903" s="423"/>
      <c r="B7903" s="424"/>
      <c r="C7903" s="425">
        <v>72433</v>
      </c>
      <c r="D7903" s="426" t="s">
        <v>25540</v>
      </c>
      <c r="E7903" s="427" t="s">
        <v>65</v>
      </c>
      <c r="F7903" s="428">
        <v>16.41</v>
      </c>
      <c r="G7903" s="429">
        <v>1.1000000000000001</v>
      </c>
      <c r="H7903" s="430"/>
      <c r="I7903" s="431">
        <v>18.050999999999998</v>
      </c>
      <c r="J7903" s="432"/>
    </row>
    <row r="7904" spans="1:11" hidden="1" outlineLevel="1">
      <c r="A7904" s="418">
        <v>101217</v>
      </c>
      <c r="B7904" s="560" t="s">
        <v>25649</v>
      </c>
      <c r="C7904" s="560"/>
      <c r="D7904" s="560"/>
      <c r="E7904" s="560"/>
      <c r="F7904" s="560"/>
      <c r="G7904" s="560"/>
      <c r="H7904" s="419" t="s">
        <v>65</v>
      </c>
      <c r="I7904" s="420"/>
      <c r="J7904" s="421">
        <v>77.150000000000006</v>
      </c>
      <c r="K7904" s="422"/>
    </row>
    <row r="7905" spans="1:11" hidden="1" outlineLevel="1">
      <c r="A7905" s="423"/>
      <c r="B7905" s="424"/>
      <c r="C7905" s="425">
        <v>2035</v>
      </c>
      <c r="D7905" s="426" t="s">
        <v>22874</v>
      </c>
      <c r="E7905" s="427" t="s">
        <v>143</v>
      </c>
      <c r="F7905" s="428">
        <v>24.15</v>
      </c>
      <c r="G7905" s="429">
        <v>0.6</v>
      </c>
      <c r="H7905" s="430"/>
      <c r="I7905" s="431">
        <v>14.493499999999999</v>
      </c>
      <c r="J7905" s="432"/>
    </row>
    <row r="7906" spans="1:11" ht="22.5" collapsed="1">
      <c r="A7906" s="423"/>
      <c r="B7906" s="424"/>
      <c r="C7906" s="425">
        <v>2036</v>
      </c>
      <c r="D7906" s="426" t="s">
        <v>22875</v>
      </c>
      <c r="E7906" s="427" t="s">
        <v>143</v>
      </c>
      <c r="F7906" s="428">
        <v>19.559999999999999</v>
      </c>
      <c r="G7906" s="429">
        <v>0.6</v>
      </c>
      <c r="H7906" s="430"/>
      <c r="I7906" s="431">
        <v>11.7402</v>
      </c>
      <c r="J7906" s="432"/>
    </row>
    <row r="7907" spans="1:11" ht="33.75" hidden="1" outlineLevel="1">
      <c r="A7907" s="423"/>
      <c r="B7907" s="424"/>
      <c r="C7907" s="425">
        <v>72405</v>
      </c>
      <c r="D7907" s="426" t="s">
        <v>25542</v>
      </c>
      <c r="E7907" s="427" t="s">
        <v>9779</v>
      </c>
      <c r="F7907" s="428">
        <v>10.210000000000001</v>
      </c>
      <c r="G7907" s="429">
        <v>0.5</v>
      </c>
      <c r="H7907" s="430"/>
      <c r="I7907" s="431">
        <v>5.1050000000000004</v>
      </c>
      <c r="J7907" s="432"/>
    </row>
    <row r="7908" spans="1:11" ht="22.5" hidden="1" outlineLevel="1">
      <c r="A7908" s="423"/>
      <c r="B7908" s="424"/>
      <c r="C7908" s="425">
        <v>72434</v>
      </c>
      <c r="D7908" s="426" t="s">
        <v>25543</v>
      </c>
      <c r="E7908" s="427" t="s">
        <v>65</v>
      </c>
      <c r="F7908" s="428">
        <v>41.65</v>
      </c>
      <c r="G7908" s="429">
        <v>1.1000000000000001</v>
      </c>
      <c r="H7908" s="430"/>
      <c r="I7908" s="431">
        <v>45.814999999999998</v>
      </c>
      <c r="J7908" s="432"/>
    </row>
    <row r="7909" spans="1:11" hidden="1" outlineLevel="1">
      <c r="A7909" s="418">
        <v>101218</v>
      </c>
      <c r="B7909" s="560" t="s">
        <v>25650</v>
      </c>
      <c r="C7909" s="560"/>
      <c r="D7909" s="560"/>
      <c r="E7909" s="560"/>
      <c r="F7909" s="560"/>
      <c r="G7909" s="560"/>
      <c r="H7909" s="419" t="s">
        <v>65</v>
      </c>
      <c r="I7909" s="420"/>
      <c r="J7909" s="421">
        <v>135.24</v>
      </c>
      <c r="K7909" s="422"/>
    </row>
    <row r="7910" spans="1:11" hidden="1" outlineLevel="1">
      <c r="A7910" s="423"/>
      <c r="B7910" s="424"/>
      <c r="C7910" s="425">
        <v>2035</v>
      </c>
      <c r="D7910" s="426" t="s">
        <v>22874</v>
      </c>
      <c r="E7910" s="427" t="s">
        <v>143</v>
      </c>
      <c r="F7910" s="428">
        <v>24.15</v>
      </c>
      <c r="G7910" s="429">
        <v>0.7</v>
      </c>
      <c r="H7910" s="430"/>
      <c r="I7910" s="431">
        <v>16.909099999999999</v>
      </c>
      <c r="J7910" s="432"/>
    </row>
    <row r="7911" spans="1:11" ht="22.5" collapsed="1">
      <c r="A7911" s="423"/>
      <c r="B7911" s="424"/>
      <c r="C7911" s="425">
        <v>2036</v>
      </c>
      <c r="D7911" s="426" t="s">
        <v>22875</v>
      </c>
      <c r="E7911" s="427" t="s">
        <v>143</v>
      </c>
      <c r="F7911" s="428">
        <v>19.559999999999999</v>
      </c>
      <c r="G7911" s="429">
        <v>0.7</v>
      </c>
      <c r="H7911" s="430"/>
      <c r="I7911" s="431">
        <v>13.696899999999999</v>
      </c>
      <c r="J7911" s="432"/>
    </row>
    <row r="7912" spans="1:11" ht="33.75" hidden="1" outlineLevel="1">
      <c r="A7912" s="423"/>
      <c r="B7912" s="424"/>
      <c r="C7912" s="425">
        <v>72406</v>
      </c>
      <c r="D7912" s="426" t="s">
        <v>25545</v>
      </c>
      <c r="E7912" s="427" t="s">
        <v>9779</v>
      </c>
      <c r="F7912" s="428">
        <v>15.02</v>
      </c>
      <c r="G7912" s="429">
        <v>0.5</v>
      </c>
      <c r="H7912" s="430"/>
      <c r="I7912" s="431">
        <v>7.51</v>
      </c>
      <c r="J7912" s="432"/>
    </row>
    <row r="7913" spans="1:11" ht="22.5" hidden="1" outlineLevel="1">
      <c r="A7913" s="423"/>
      <c r="B7913" s="424"/>
      <c r="C7913" s="425">
        <v>72435</v>
      </c>
      <c r="D7913" s="426" t="s">
        <v>25546</v>
      </c>
      <c r="E7913" s="427" t="s">
        <v>65</v>
      </c>
      <c r="F7913" s="428">
        <v>88.29</v>
      </c>
      <c r="G7913" s="429">
        <v>1.1000000000000001</v>
      </c>
      <c r="H7913" s="430"/>
      <c r="I7913" s="431">
        <v>97.119</v>
      </c>
      <c r="J7913" s="432"/>
    </row>
    <row r="7914" spans="1:11" hidden="1" outlineLevel="1">
      <c r="A7914" s="418">
        <v>101226</v>
      </c>
      <c r="B7914" s="560" t="s">
        <v>25651</v>
      </c>
      <c r="C7914" s="560"/>
      <c r="D7914" s="560"/>
      <c r="E7914" s="560"/>
      <c r="F7914" s="560"/>
      <c r="G7914" s="560"/>
      <c r="H7914" s="419" t="s">
        <v>60</v>
      </c>
      <c r="I7914" s="420"/>
      <c r="J7914" s="421">
        <v>11.11</v>
      </c>
      <c r="K7914" s="422"/>
    </row>
    <row r="7915" spans="1:11" hidden="1" outlineLevel="1">
      <c r="A7915" s="423"/>
      <c r="B7915" s="424"/>
      <c r="C7915" s="425">
        <v>2035</v>
      </c>
      <c r="D7915" s="426" t="s">
        <v>22874</v>
      </c>
      <c r="E7915" s="427" t="s">
        <v>143</v>
      </c>
      <c r="F7915" s="428">
        <v>24.15</v>
      </c>
      <c r="G7915" s="429">
        <v>0.1</v>
      </c>
      <c r="H7915" s="430"/>
      <c r="I7915" s="431">
        <v>2.4155000000000002</v>
      </c>
      <c r="J7915" s="432"/>
    </row>
    <row r="7916" spans="1:11" ht="22.5" collapsed="1">
      <c r="A7916" s="423"/>
      <c r="B7916" s="424"/>
      <c r="C7916" s="425">
        <v>75614</v>
      </c>
      <c r="D7916" s="426" t="s">
        <v>25652</v>
      </c>
      <c r="E7916" s="427" t="s">
        <v>9779</v>
      </c>
      <c r="F7916" s="428">
        <v>8.69</v>
      </c>
      <c r="G7916" s="429">
        <v>1</v>
      </c>
      <c r="H7916" s="430"/>
      <c r="I7916" s="431">
        <v>8.69</v>
      </c>
      <c r="J7916" s="432"/>
    </row>
    <row r="7917" spans="1:11" hidden="1" outlineLevel="1">
      <c r="A7917" s="418">
        <v>101227</v>
      </c>
      <c r="B7917" s="560" t="s">
        <v>25653</v>
      </c>
      <c r="C7917" s="560"/>
      <c r="D7917" s="560"/>
      <c r="E7917" s="560"/>
      <c r="F7917" s="560"/>
      <c r="G7917" s="560"/>
      <c r="H7917" s="419" t="s">
        <v>60</v>
      </c>
      <c r="I7917" s="420"/>
      <c r="J7917" s="421">
        <v>16.12</v>
      </c>
      <c r="K7917" s="422"/>
    </row>
    <row r="7918" spans="1:11" hidden="1" outlineLevel="1">
      <c r="A7918" s="423"/>
      <c r="B7918" s="424"/>
      <c r="C7918" s="425">
        <v>2035</v>
      </c>
      <c r="D7918" s="426" t="s">
        <v>22874</v>
      </c>
      <c r="E7918" s="427" t="s">
        <v>143</v>
      </c>
      <c r="F7918" s="428">
        <v>24.15</v>
      </c>
      <c r="G7918" s="429">
        <v>0.1</v>
      </c>
      <c r="H7918" s="430"/>
      <c r="I7918" s="431">
        <v>2.4155000000000002</v>
      </c>
      <c r="J7918" s="432"/>
    </row>
    <row r="7919" spans="1:11" ht="22.5" collapsed="1">
      <c r="A7919" s="423"/>
      <c r="B7919" s="424"/>
      <c r="C7919" s="425">
        <v>75617</v>
      </c>
      <c r="D7919" s="426" t="s">
        <v>25654</v>
      </c>
      <c r="E7919" s="427" t="s">
        <v>9779</v>
      </c>
      <c r="F7919" s="428">
        <v>13.7</v>
      </c>
      <c r="G7919" s="429">
        <v>1</v>
      </c>
      <c r="H7919" s="430"/>
      <c r="I7919" s="431">
        <v>13.7</v>
      </c>
      <c r="J7919" s="432"/>
    </row>
    <row r="7920" spans="1:11" hidden="1" outlineLevel="1">
      <c r="A7920" s="418">
        <v>101228</v>
      </c>
      <c r="B7920" s="560" t="s">
        <v>25655</v>
      </c>
      <c r="C7920" s="560"/>
      <c r="D7920" s="560"/>
      <c r="E7920" s="560"/>
      <c r="F7920" s="560"/>
      <c r="G7920" s="560"/>
      <c r="H7920" s="419" t="s">
        <v>60</v>
      </c>
      <c r="I7920" s="420"/>
      <c r="J7920" s="421">
        <v>39.18</v>
      </c>
      <c r="K7920" s="422"/>
    </row>
    <row r="7921" spans="1:11" hidden="1" outlineLevel="1">
      <c r="A7921" s="423"/>
      <c r="B7921" s="424"/>
      <c r="C7921" s="425">
        <v>2035</v>
      </c>
      <c r="D7921" s="426" t="s">
        <v>22874</v>
      </c>
      <c r="E7921" s="427" t="s">
        <v>143</v>
      </c>
      <c r="F7921" s="428">
        <v>24.15</v>
      </c>
      <c r="G7921" s="429">
        <v>0.1</v>
      </c>
      <c r="H7921" s="430"/>
      <c r="I7921" s="431">
        <v>2.4155000000000002</v>
      </c>
      <c r="J7921" s="432"/>
    </row>
    <row r="7922" spans="1:11" ht="22.5" collapsed="1">
      <c r="A7922" s="423"/>
      <c r="B7922" s="424"/>
      <c r="C7922" s="425">
        <v>75620</v>
      </c>
      <c r="D7922" s="426" t="s">
        <v>25656</v>
      </c>
      <c r="E7922" s="427" t="s">
        <v>9779</v>
      </c>
      <c r="F7922" s="428">
        <v>36.76</v>
      </c>
      <c r="G7922" s="429">
        <v>1</v>
      </c>
      <c r="H7922" s="430"/>
      <c r="I7922" s="431">
        <v>36.76</v>
      </c>
      <c r="J7922" s="432"/>
    </row>
    <row r="7923" spans="1:11" ht="24.75" hidden="1" customHeight="1" outlineLevel="1">
      <c r="A7923" s="418">
        <v>101229</v>
      </c>
      <c r="B7923" s="560" t="s">
        <v>25657</v>
      </c>
      <c r="C7923" s="560"/>
      <c r="D7923" s="560"/>
      <c r="E7923" s="560"/>
      <c r="F7923" s="560"/>
      <c r="G7923" s="560"/>
      <c r="H7923" s="419" t="s">
        <v>60</v>
      </c>
      <c r="I7923" s="420"/>
      <c r="J7923" s="421">
        <v>187.43</v>
      </c>
      <c r="K7923" s="422"/>
    </row>
    <row r="7924" spans="1:11" hidden="1" outlineLevel="1">
      <c r="A7924" s="423"/>
      <c r="B7924" s="424"/>
      <c r="C7924" s="425">
        <v>2035</v>
      </c>
      <c r="D7924" s="426" t="s">
        <v>22874</v>
      </c>
      <c r="E7924" s="427" t="s">
        <v>143</v>
      </c>
      <c r="F7924" s="428">
        <v>24.15</v>
      </c>
      <c r="G7924" s="429">
        <v>0.2</v>
      </c>
      <c r="H7924" s="430"/>
      <c r="I7924" s="431">
        <v>4.8311000000000002</v>
      </c>
      <c r="J7924" s="432"/>
    </row>
    <row r="7925" spans="1:11" ht="22.5" collapsed="1">
      <c r="A7925" s="423"/>
      <c r="B7925" s="424"/>
      <c r="C7925" s="425">
        <v>2036</v>
      </c>
      <c r="D7925" s="426" t="s">
        <v>22875</v>
      </c>
      <c r="E7925" s="427" t="s">
        <v>143</v>
      </c>
      <c r="F7925" s="428">
        <v>19.559999999999999</v>
      </c>
      <c r="G7925" s="429">
        <v>0.2</v>
      </c>
      <c r="H7925" s="430"/>
      <c r="I7925" s="431">
        <v>3.9134000000000002</v>
      </c>
      <c r="J7925" s="432"/>
    </row>
    <row r="7926" spans="1:11" ht="45" hidden="1" outlineLevel="1">
      <c r="A7926" s="423"/>
      <c r="B7926" s="424"/>
      <c r="C7926" s="425">
        <v>71201</v>
      </c>
      <c r="D7926" s="426" t="s">
        <v>25519</v>
      </c>
      <c r="E7926" s="427" t="s">
        <v>9779</v>
      </c>
      <c r="F7926" s="428">
        <v>3.85</v>
      </c>
      <c r="G7926" s="429">
        <v>0.5</v>
      </c>
      <c r="H7926" s="430"/>
      <c r="I7926" s="431">
        <v>1.925</v>
      </c>
      <c r="J7926" s="432"/>
    </row>
    <row r="7927" spans="1:11" ht="33.75" hidden="1" outlineLevel="1">
      <c r="A7927" s="423"/>
      <c r="B7927" s="424"/>
      <c r="C7927" s="425">
        <v>71221</v>
      </c>
      <c r="D7927" s="426" t="s">
        <v>25658</v>
      </c>
      <c r="E7927" s="427" t="s">
        <v>9779</v>
      </c>
      <c r="F7927" s="428">
        <v>176.76</v>
      </c>
      <c r="G7927" s="429">
        <v>1</v>
      </c>
      <c r="H7927" s="430"/>
      <c r="I7927" s="431">
        <v>176.76</v>
      </c>
      <c r="J7927" s="432"/>
    </row>
    <row r="7928" spans="1:11" ht="24.75" hidden="1" customHeight="1" outlineLevel="1">
      <c r="A7928" s="418">
        <v>101230</v>
      </c>
      <c r="B7928" s="560" t="s">
        <v>25659</v>
      </c>
      <c r="C7928" s="560"/>
      <c r="D7928" s="560"/>
      <c r="E7928" s="560"/>
      <c r="F7928" s="560"/>
      <c r="G7928" s="560"/>
      <c r="H7928" s="419" t="s">
        <v>60</v>
      </c>
      <c r="I7928" s="420"/>
      <c r="J7928" s="421">
        <v>195.84</v>
      </c>
      <c r="K7928" s="422"/>
    </row>
    <row r="7929" spans="1:11" hidden="1" outlineLevel="1">
      <c r="A7929" s="423"/>
      <c r="B7929" s="424"/>
      <c r="C7929" s="425">
        <v>2035</v>
      </c>
      <c r="D7929" s="426" t="s">
        <v>22874</v>
      </c>
      <c r="E7929" s="427" t="s">
        <v>143</v>
      </c>
      <c r="F7929" s="428">
        <v>24.15</v>
      </c>
      <c r="G7929" s="429">
        <v>0.3</v>
      </c>
      <c r="H7929" s="430"/>
      <c r="I7929" s="431">
        <v>7.2466999999999997</v>
      </c>
      <c r="J7929" s="432"/>
    </row>
    <row r="7930" spans="1:11" ht="22.5" collapsed="1">
      <c r="A7930" s="423"/>
      <c r="B7930" s="424"/>
      <c r="C7930" s="425">
        <v>2036</v>
      </c>
      <c r="D7930" s="426" t="s">
        <v>22875</v>
      </c>
      <c r="E7930" s="427" t="s">
        <v>143</v>
      </c>
      <c r="F7930" s="428">
        <v>19.559999999999999</v>
      </c>
      <c r="G7930" s="429">
        <v>0.3</v>
      </c>
      <c r="H7930" s="430"/>
      <c r="I7930" s="431">
        <v>5.8700999999999999</v>
      </c>
      <c r="J7930" s="432"/>
    </row>
    <row r="7931" spans="1:11" ht="45" hidden="1" outlineLevel="1">
      <c r="A7931" s="423"/>
      <c r="B7931" s="424"/>
      <c r="C7931" s="425">
        <v>71202</v>
      </c>
      <c r="D7931" s="426" t="s">
        <v>25522</v>
      </c>
      <c r="E7931" s="427" t="s">
        <v>9779</v>
      </c>
      <c r="F7931" s="428">
        <v>5.54</v>
      </c>
      <c r="G7931" s="429">
        <v>0.5</v>
      </c>
      <c r="H7931" s="430"/>
      <c r="I7931" s="431">
        <v>2.77</v>
      </c>
      <c r="J7931" s="432"/>
    </row>
    <row r="7932" spans="1:11" ht="33.75" hidden="1" outlineLevel="1">
      <c r="A7932" s="423"/>
      <c r="B7932" s="424"/>
      <c r="C7932" s="425">
        <v>71222</v>
      </c>
      <c r="D7932" s="426" t="s">
        <v>25660</v>
      </c>
      <c r="E7932" s="427" t="s">
        <v>9779</v>
      </c>
      <c r="F7932" s="428">
        <v>179.95</v>
      </c>
      <c r="G7932" s="429">
        <v>1</v>
      </c>
      <c r="H7932" s="430"/>
      <c r="I7932" s="431">
        <v>179.95</v>
      </c>
      <c r="J7932" s="432"/>
    </row>
    <row r="7933" spans="1:11" ht="24.75" hidden="1" customHeight="1" outlineLevel="1">
      <c r="A7933" s="418">
        <v>101231</v>
      </c>
      <c r="B7933" s="560" t="s">
        <v>25661</v>
      </c>
      <c r="C7933" s="560"/>
      <c r="D7933" s="560"/>
      <c r="E7933" s="560"/>
      <c r="F7933" s="560"/>
      <c r="G7933" s="560"/>
      <c r="H7933" s="419" t="s">
        <v>60</v>
      </c>
      <c r="I7933" s="420"/>
      <c r="J7933" s="421">
        <v>244.09</v>
      </c>
      <c r="K7933" s="422"/>
    </row>
    <row r="7934" spans="1:11" hidden="1" outlineLevel="1">
      <c r="A7934" s="423"/>
      <c r="B7934" s="424"/>
      <c r="C7934" s="425">
        <v>2035</v>
      </c>
      <c r="D7934" s="426" t="s">
        <v>22874</v>
      </c>
      <c r="E7934" s="427" t="s">
        <v>143</v>
      </c>
      <c r="F7934" s="428">
        <v>24.15</v>
      </c>
      <c r="G7934" s="429">
        <v>0.5</v>
      </c>
      <c r="H7934" s="430"/>
      <c r="I7934" s="431">
        <v>12.0779</v>
      </c>
      <c r="J7934" s="432"/>
    </row>
    <row r="7935" spans="1:11" ht="22.5" collapsed="1">
      <c r="A7935" s="423"/>
      <c r="B7935" s="424"/>
      <c r="C7935" s="425">
        <v>2036</v>
      </c>
      <c r="D7935" s="426" t="s">
        <v>22875</v>
      </c>
      <c r="E7935" s="427" t="s">
        <v>143</v>
      </c>
      <c r="F7935" s="428">
        <v>19.559999999999999</v>
      </c>
      <c r="G7935" s="429">
        <v>0.5</v>
      </c>
      <c r="H7935" s="430"/>
      <c r="I7935" s="431">
        <v>9.7835000000000001</v>
      </c>
      <c r="J7935" s="432"/>
    </row>
    <row r="7936" spans="1:11" ht="45" hidden="1" outlineLevel="1">
      <c r="A7936" s="423"/>
      <c r="B7936" s="424"/>
      <c r="C7936" s="425">
        <v>71203</v>
      </c>
      <c r="D7936" s="426" t="s">
        <v>25525</v>
      </c>
      <c r="E7936" s="427" t="s">
        <v>9779</v>
      </c>
      <c r="F7936" s="428">
        <v>6.43</v>
      </c>
      <c r="G7936" s="429">
        <v>0.5</v>
      </c>
      <c r="H7936" s="430"/>
      <c r="I7936" s="431">
        <v>3.2149999999999999</v>
      </c>
      <c r="J7936" s="432"/>
    </row>
    <row r="7937" spans="1:11" ht="33.75" hidden="1" outlineLevel="1">
      <c r="A7937" s="423"/>
      <c r="B7937" s="424"/>
      <c r="C7937" s="425">
        <v>71223</v>
      </c>
      <c r="D7937" s="426" t="s">
        <v>25662</v>
      </c>
      <c r="E7937" s="427" t="s">
        <v>9779</v>
      </c>
      <c r="F7937" s="428">
        <v>219.01</v>
      </c>
      <c r="G7937" s="429">
        <v>1</v>
      </c>
      <c r="H7937" s="430"/>
      <c r="I7937" s="431">
        <v>219.01</v>
      </c>
      <c r="J7937" s="432"/>
    </row>
    <row r="7938" spans="1:11" ht="24.75" hidden="1" customHeight="1" outlineLevel="1">
      <c r="A7938" s="418">
        <v>101232</v>
      </c>
      <c r="B7938" s="560" t="s">
        <v>25663</v>
      </c>
      <c r="C7938" s="560"/>
      <c r="D7938" s="560"/>
      <c r="E7938" s="560"/>
      <c r="F7938" s="560"/>
      <c r="G7938" s="560"/>
      <c r="H7938" s="419" t="s">
        <v>60</v>
      </c>
      <c r="I7938" s="420"/>
      <c r="J7938" s="421">
        <v>562.62</v>
      </c>
      <c r="K7938" s="422"/>
    </row>
    <row r="7939" spans="1:11" hidden="1" outlineLevel="1">
      <c r="A7939" s="423"/>
      <c r="B7939" s="424"/>
      <c r="C7939" s="425">
        <v>2035</v>
      </c>
      <c r="D7939" s="426" t="s">
        <v>22874</v>
      </c>
      <c r="E7939" s="427" t="s">
        <v>143</v>
      </c>
      <c r="F7939" s="428">
        <v>24.15</v>
      </c>
      <c r="G7939" s="429">
        <v>0.7</v>
      </c>
      <c r="H7939" s="430"/>
      <c r="I7939" s="431">
        <v>16.909099999999999</v>
      </c>
      <c r="J7939" s="432"/>
    </row>
    <row r="7940" spans="1:11" ht="22.5" collapsed="1">
      <c r="A7940" s="423"/>
      <c r="B7940" s="424"/>
      <c r="C7940" s="425">
        <v>2036</v>
      </c>
      <c r="D7940" s="426" t="s">
        <v>22875</v>
      </c>
      <c r="E7940" s="427" t="s">
        <v>143</v>
      </c>
      <c r="F7940" s="428">
        <v>19.559999999999999</v>
      </c>
      <c r="G7940" s="429">
        <v>0.7</v>
      </c>
      <c r="H7940" s="430"/>
      <c r="I7940" s="431">
        <v>13.696899999999999</v>
      </c>
      <c r="J7940" s="432"/>
    </row>
    <row r="7941" spans="1:11" ht="45" hidden="1" outlineLevel="1">
      <c r="A7941" s="423"/>
      <c r="B7941" s="424"/>
      <c r="C7941" s="425">
        <v>71204</v>
      </c>
      <c r="D7941" s="426" t="s">
        <v>25528</v>
      </c>
      <c r="E7941" s="427" t="s">
        <v>9779</v>
      </c>
      <c r="F7941" s="428">
        <v>12.77</v>
      </c>
      <c r="G7941" s="429">
        <v>0.5</v>
      </c>
      <c r="H7941" s="430"/>
      <c r="I7941" s="431">
        <v>6.3849999999999998</v>
      </c>
      <c r="J7941" s="432"/>
    </row>
    <row r="7942" spans="1:11" ht="33.75" hidden="1" outlineLevel="1">
      <c r="A7942" s="423"/>
      <c r="B7942" s="424"/>
      <c r="C7942" s="425">
        <v>71224</v>
      </c>
      <c r="D7942" s="426" t="s">
        <v>25664</v>
      </c>
      <c r="E7942" s="427" t="s">
        <v>9779</v>
      </c>
      <c r="F7942" s="428">
        <v>525.63</v>
      </c>
      <c r="G7942" s="429">
        <v>1</v>
      </c>
      <c r="H7942" s="430"/>
      <c r="I7942" s="431">
        <v>525.63</v>
      </c>
      <c r="J7942" s="432"/>
    </row>
    <row r="7943" spans="1:11" ht="24.75" hidden="1" customHeight="1" outlineLevel="1">
      <c r="A7943" s="418">
        <v>101234</v>
      </c>
      <c r="B7943" s="560" t="s">
        <v>25665</v>
      </c>
      <c r="C7943" s="560"/>
      <c r="D7943" s="560"/>
      <c r="E7943" s="560"/>
      <c r="F7943" s="560"/>
      <c r="G7943" s="560"/>
      <c r="H7943" s="419" t="s">
        <v>65</v>
      </c>
      <c r="I7943" s="420"/>
      <c r="J7943" s="421">
        <v>216.65</v>
      </c>
      <c r="K7943" s="422"/>
    </row>
    <row r="7944" spans="1:11" hidden="1" outlineLevel="1">
      <c r="A7944" s="423"/>
      <c r="B7944" s="424"/>
      <c r="C7944" s="425">
        <v>2035</v>
      </c>
      <c r="D7944" s="426" t="s">
        <v>22874</v>
      </c>
      <c r="E7944" s="427" t="s">
        <v>143</v>
      </c>
      <c r="F7944" s="428">
        <v>24.15</v>
      </c>
      <c r="G7944" s="429">
        <v>0.5</v>
      </c>
      <c r="H7944" s="430"/>
      <c r="I7944" s="431">
        <v>12.0779</v>
      </c>
      <c r="J7944" s="432"/>
    </row>
    <row r="7945" spans="1:11" ht="22.5" collapsed="1">
      <c r="A7945" s="423"/>
      <c r="B7945" s="424"/>
      <c r="C7945" s="425">
        <v>2036</v>
      </c>
      <c r="D7945" s="426" t="s">
        <v>22875</v>
      </c>
      <c r="E7945" s="427" t="s">
        <v>143</v>
      </c>
      <c r="F7945" s="428">
        <v>19.559999999999999</v>
      </c>
      <c r="G7945" s="429">
        <v>0.5</v>
      </c>
      <c r="H7945" s="430"/>
      <c r="I7945" s="431">
        <v>9.7835000000000001</v>
      </c>
      <c r="J7945" s="432"/>
    </row>
    <row r="7946" spans="1:11" ht="22.5" hidden="1" outlineLevel="1">
      <c r="A7946" s="423"/>
      <c r="B7946" s="424"/>
      <c r="C7946" s="425">
        <v>71233</v>
      </c>
      <c r="D7946" s="426" t="s">
        <v>25526</v>
      </c>
      <c r="E7946" s="427" t="s">
        <v>65</v>
      </c>
      <c r="F7946" s="428">
        <v>194.79</v>
      </c>
      <c r="G7946" s="429">
        <v>1</v>
      </c>
      <c r="H7946" s="430"/>
      <c r="I7946" s="431">
        <v>194.79</v>
      </c>
      <c r="J7946" s="432"/>
    </row>
    <row r="7947" spans="1:11" hidden="1" outlineLevel="1">
      <c r="A7947" s="418">
        <v>101280</v>
      </c>
      <c r="B7947" s="560" t="s">
        <v>22887</v>
      </c>
      <c r="C7947" s="560"/>
      <c r="D7947" s="560"/>
      <c r="E7947" s="560"/>
      <c r="F7947" s="560"/>
      <c r="G7947" s="560"/>
      <c r="H7947" s="419" t="s">
        <v>65</v>
      </c>
      <c r="I7947" s="420"/>
      <c r="J7947" s="421">
        <v>96.28</v>
      </c>
      <c r="K7947" s="422"/>
    </row>
    <row r="7948" spans="1:11" hidden="1" outlineLevel="1">
      <c r="A7948" s="423"/>
      <c r="B7948" s="424"/>
      <c r="C7948" s="425">
        <v>2020</v>
      </c>
      <c r="D7948" s="426" t="s">
        <v>22869</v>
      </c>
      <c r="E7948" s="427" t="s">
        <v>143</v>
      </c>
      <c r="F7948" s="428">
        <v>24.28</v>
      </c>
      <c r="G7948" s="429">
        <v>6.4000000000000001E-2</v>
      </c>
      <c r="H7948" s="430"/>
      <c r="I7948" s="431">
        <v>1.5542</v>
      </c>
      <c r="J7948" s="432"/>
    </row>
    <row r="7949" spans="1:11" collapsed="1">
      <c r="A7949" s="423"/>
      <c r="B7949" s="424"/>
      <c r="C7949" s="425">
        <v>2099</v>
      </c>
      <c r="D7949" s="426" t="s">
        <v>22817</v>
      </c>
      <c r="E7949" s="427" t="s">
        <v>143</v>
      </c>
      <c r="F7949" s="428">
        <v>19.59</v>
      </c>
      <c r="G7949" s="429">
        <v>2.1</v>
      </c>
      <c r="H7949" s="430"/>
      <c r="I7949" s="431">
        <v>41.144799999999996</v>
      </c>
      <c r="J7949" s="432"/>
    </row>
    <row r="7950" spans="1:11" ht="22.5" hidden="1" outlineLevel="1">
      <c r="A7950" s="423"/>
      <c r="B7950" s="424"/>
      <c r="C7950" s="425">
        <v>10630</v>
      </c>
      <c r="D7950" s="426" t="s">
        <v>22888</v>
      </c>
      <c r="E7950" s="427" t="s">
        <v>63</v>
      </c>
      <c r="F7950" s="428">
        <v>634.78</v>
      </c>
      <c r="G7950" s="429">
        <v>8.0000000000000004E-4</v>
      </c>
      <c r="H7950" s="430"/>
      <c r="I7950" s="431">
        <v>0.50780000000000003</v>
      </c>
      <c r="J7950" s="432"/>
    </row>
    <row r="7951" spans="1:11" ht="22.5" hidden="1" outlineLevel="1">
      <c r="A7951" s="423"/>
      <c r="B7951" s="424"/>
      <c r="C7951" s="425">
        <v>70002</v>
      </c>
      <c r="D7951" s="426" t="s">
        <v>22889</v>
      </c>
      <c r="E7951" s="427" t="s">
        <v>65</v>
      </c>
      <c r="F7951" s="428">
        <v>53.07</v>
      </c>
      <c r="G7951" s="429">
        <v>1</v>
      </c>
      <c r="H7951" s="430"/>
      <c r="I7951" s="431">
        <v>53.07</v>
      </c>
      <c r="J7951" s="432"/>
    </row>
    <row r="7952" spans="1:11" hidden="1" outlineLevel="1">
      <c r="A7952" s="418">
        <v>101281</v>
      </c>
      <c r="B7952" s="560" t="s">
        <v>22890</v>
      </c>
      <c r="C7952" s="560"/>
      <c r="D7952" s="560"/>
      <c r="E7952" s="560"/>
      <c r="F7952" s="560"/>
      <c r="G7952" s="560"/>
      <c r="H7952" s="419" t="s">
        <v>65</v>
      </c>
      <c r="I7952" s="420"/>
      <c r="J7952" s="421">
        <v>117.24</v>
      </c>
      <c r="K7952" s="422"/>
    </row>
    <row r="7953" spans="1:11" hidden="1" outlineLevel="1">
      <c r="A7953" s="423"/>
      <c r="B7953" s="424"/>
      <c r="C7953" s="425">
        <v>2020</v>
      </c>
      <c r="D7953" s="426" t="s">
        <v>22869</v>
      </c>
      <c r="E7953" s="427" t="s">
        <v>143</v>
      </c>
      <c r="F7953" s="428">
        <v>24.28</v>
      </c>
      <c r="G7953" s="429">
        <v>9.1999999999999998E-2</v>
      </c>
      <c r="H7953" s="430"/>
      <c r="I7953" s="431">
        <v>2.2341000000000002</v>
      </c>
      <c r="J7953" s="432"/>
    </row>
    <row r="7954" spans="1:11" collapsed="1">
      <c r="A7954" s="423"/>
      <c r="B7954" s="424"/>
      <c r="C7954" s="425">
        <v>2099</v>
      </c>
      <c r="D7954" s="426" t="s">
        <v>22817</v>
      </c>
      <c r="E7954" s="427" t="s">
        <v>143</v>
      </c>
      <c r="F7954" s="428">
        <v>19.59</v>
      </c>
      <c r="G7954" s="429">
        <v>2.5419999999999998</v>
      </c>
      <c r="H7954" s="430"/>
      <c r="I7954" s="431">
        <v>49.8048</v>
      </c>
      <c r="J7954" s="432"/>
    </row>
    <row r="7955" spans="1:11" ht="22.5" hidden="1" outlineLevel="1">
      <c r="A7955" s="423"/>
      <c r="B7955" s="424"/>
      <c r="C7955" s="425">
        <v>10630</v>
      </c>
      <c r="D7955" s="426" t="s">
        <v>22888</v>
      </c>
      <c r="E7955" s="427" t="s">
        <v>63</v>
      </c>
      <c r="F7955" s="428">
        <v>634.78</v>
      </c>
      <c r="G7955" s="429">
        <v>1.1000000000000001E-3</v>
      </c>
      <c r="H7955" s="430"/>
      <c r="I7955" s="431">
        <v>0.69820000000000004</v>
      </c>
      <c r="J7955" s="432"/>
    </row>
    <row r="7956" spans="1:11" ht="22.5" hidden="1" outlineLevel="1">
      <c r="A7956" s="423"/>
      <c r="B7956" s="424"/>
      <c r="C7956" s="425">
        <v>70003</v>
      </c>
      <c r="D7956" s="426" t="s">
        <v>22891</v>
      </c>
      <c r="E7956" s="427" t="s">
        <v>65</v>
      </c>
      <c r="F7956" s="428">
        <v>64.5</v>
      </c>
      <c r="G7956" s="429">
        <v>1</v>
      </c>
      <c r="H7956" s="430"/>
      <c r="I7956" s="431">
        <v>64.5</v>
      </c>
      <c r="J7956" s="432"/>
    </row>
    <row r="7957" spans="1:11" hidden="1" outlineLevel="1">
      <c r="A7957" s="418">
        <v>101282</v>
      </c>
      <c r="B7957" s="560" t="s">
        <v>22892</v>
      </c>
      <c r="C7957" s="560"/>
      <c r="D7957" s="560"/>
      <c r="E7957" s="560"/>
      <c r="F7957" s="560"/>
      <c r="G7957" s="560"/>
      <c r="H7957" s="419" t="s">
        <v>65</v>
      </c>
      <c r="I7957" s="420"/>
      <c r="J7957" s="421">
        <v>148.71</v>
      </c>
      <c r="K7957" s="422"/>
    </row>
    <row r="7958" spans="1:11" hidden="1" outlineLevel="1">
      <c r="A7958" s="423"/>
      <c r="B7958" s="424"/>
      <c r="C7958" s="425">
        <v>2020</v>
      </c>
      <c r="D7958" s="426" t="s">
        <v>22869</v>
      </c>
      <c r="E7958" s="427" t="s">
        <v>143</v>
      </c>
      <c r="F7958" s="428">
        <v>24.28</v>
      </c>
      <c r="G7958" s="429">
        <v>0.12</v>
      </c>
      <c r="H7958" s="430"/>
      <c r="I7958" s="431">
        <v>2.9140999999999999</v>
      </c>
      <c r="J7958" s="432"/>
    </row>
    <row r="7959" spans="1:11" collapsed="1">
      <c r="A7959" s="423"/>
      <c r="B7959" s="424"/>
      <c r="C7959" s="425">
        <v>2099</v>
      </c>
      <c r="D7959" s="426" t="s">
        <v>22817</v>
      </c>
      <c r="E7959" s="427" t="s">
        <v>143</v>
      </c>
      <c r="F7959" s="428">
        <v>19.59</v>
      </c>
      <c r="G7959" s="429">
        <v>2.9929999999999999</v>
      </c>
      <c r="H7959" s="430"/>
      <c r="I7959" s="431">
        <v>58.641199999999998</v>
      </c>
      <c r="J7959" s="432"/>
    </row>
    <row r="7960" spans="1:11" ht="22.5" hidden="1" outlineLevel="1">
      <c r="A7960" s="423"/>
      <c r="B7960" s="424"/>
      <c r="C7960" s="425">
        <v>10630</v>
      </c>
      <c r="D7960" s="426" t="s">
        <v>22888</v>
      </c>
      <c r="E7960" s="427" t="s">
        <v>63</v>
      </c>
      <c r="F7960" s="428">
        <v>634.78</v>
      </c>
      <c r="G7960" s="429">
        <v>1.4E-3</v>
      </c>
      <c r="H7960" s="430"/>
      <c r="I7960" s="431">
        <v>0.88859999999999995</v>
      </c>
      <c r="J7960" s="432"/>
    </row>
    <row r="7961" spans="1:11" ht="22.5" hidden="1" outlineLevel="1">
      <c r="A7961" s="423"/>
      <c r="B7961" s="424"/>
      <c r="C7961" s="425">
        <v>70004</v>
      </c>
      <c r="D7961" s="426" t="s">
        <v>22893</v>
      </c>
      <c r="E7961" s="427" t="s">
        <v>65</v>
      </c>
      <c r="F7961" s="428">
        <v>86.27</v>
      </c>
      <c r="G7961" s="429">
        <v>1</v>
      </c>
      <c r="H7961" s="430"/>
      <c r="I7961" s="431">
        <v>86.27</v>
      </c>
      <c r="J7961" s="432"/>
    </row>
    <row r="7962" spans="1:11" hidden="1" outlineLevel="1">
      <c r="A7962" s="418">
        <v>101283</v>
      </c>
      <c r="B7962" s="560" t="s">
        <v>22894</v>
      </c>
      <c r="C7962" s="560"/>
      <c r="D7962" s="560"/>
      <c r="E7962" s="560"/>
      <c r="F7962" s="560"/>
      <c r="G7962" s="560"/>
      <c r="H7962" s="419" t="s">
        <v>65</v>
      </c>
      <c r="I7962" s="420"/>
      <c r="J7962" s="421">
        <v>181.63</v>
      </c>
      <c r="K7962" s="422"/>
    </row>
    <row r="7963" spans="1:11" hidden="1" outlineLevel="1">
      <c r="A7963" s="423"/>
      <c r="B7963" s="424"/>
      <c r="C7963" s="425">
        <v>2020</v>
      </c>
      <c r="D7963" s="426" t="s">
        <v>22869</v>
      </c>
      <c r="E7963" s="427" t="s">
        <v>143</v>
      </c>
      <c r="F7963" s="428">
        <v>24.28</v>
      </c>
      <c r="G7963" s="429">
        <v>0.15</v>
      </c>
      <c r="H7963" s="430"/>
      <c r="I7963" s="431">
        <v>3.6427</v>
      </c>
      <c r="J7963" s="432"/>
    </row>
    <row r="7964" spans="1:11" collapsed="1">
      <c r="A7964" s="423"/>
      <c r="B7964" s="424"/>
      <c r="C7964" s="425">
        <v>2099</v>
      </c>
      <c r="D7964" s="426" t="s">
        <v>22817</v>
      </c>
      <c r="E7964" s="427" t="s">
        <v>143</v>
      </c>
      <c r="F7964" s="428">
        <v>19.59</v>
      </c>
      <c r="G7964" s="429">
        <v>3.4420000000000002</v>
      </c>
      <c r="H7964" s="430"/>
      <c r="I7964" s="431">
        <v>67.438400000000001</v>
      </c>
      <c r="J7964" s="432"/>
    </row>
    <row r="7965" spans="1:11" ht="22.5" hidden="1" outlineLevel="1">
      <c r="A7965" s="423"/>
      <c r="B7965" s="424"/>
      <c r="C7965" s="425">
        <v>10630</v>
      </c>
      <c r="D7965" s="426" t="s">
        <v>22888</v>
      </c>
      <c r="E7965" s="427" t="s">
        <v>63</v>
      </c>
      <c r="F7965" s="428">
        <v>634.78</v>
      </c>
      <c r="G7965" s="429">
        <v>1.6000000000000001E-3</v>
      </c>
      <c r="H7965" s="430"/>
      <c r="I7965" s="431">
        <v>1.0156000000000001</v>
      </c>
      <c r="J7965" s="432"/>
    </row>
    <row r="7966" spans="1:11" ht="22.5" hidden="1" outlineLevel="1">
      <c r="A7966" s="423"/>
      <c r="B7966" s="424"/>
      <c r="C7966" s="425">
        <v>70005</v>
      </c>
      <c r="D7966" s="426" t="s">
        <v>22895</v>
      </c>
      <c r="E7966" s="427" t="s">
        <v>65</v>
      </c>
      <c r="F7966" s="428">
        <v>109.53</v>
      </c>
      <c r="G7966" s="429">
        <v>1</v>
      </c>
      <c r="H7966" s="430"/>
      <c r="I7966" s="431">
        <v>109.53</v>
      </c>
      <c r="J7966" s="432"/>
    </row>
    <row r="7967" spans="1:11" hidden="1" outlineLevel="1">
      <c r="A7967" s="418">
        <v>101290</v>
      </c>
      <c r="B7967" s="560" t="s">
        <v>22903</v>
      </c>
      <c r="C7967" s="560"/>
      <c r="D7967" s="560"/>
      <c r="E7967" s="560"/>
      <c r="F7967" s="560"/>
      <c r="G7967" s="560"/>
      <c r="H7967" s="419" t="s">
        <v>63</v>
      </c>
      <c r="I7967" s="420"/>
      <c r="J7967" s="421">
        <v>52.9</v>
      </c>
      <c r="K7967" s="422"/>
    </row>
    <row r="7968" spans="1:11" hidden="1" outlineLevel="1">
      <c r="A7968" s="423"/>
      <c r="B7968" s="424"/>
      <c r="C7968" s="425">
        <v>2099</v>
      </c>
      <c r="D7968" s="426" t="s">
        <v>22817</v>
      </c>
      <c r="E7968" s="427" t="s">
        <v>143</v>
      </c>
      <c r="F7968" s="428">
        <v>19.59</v>
      </c>
      <c r="G7968" s="429">
        <v>2.7</v>
      </c>
      <c r="H7968" s="430"/>
      <c r="I7968" s="431">
        <v>52.900500000000001</v>
      </c>
      <c r="J7968" s="432"/>
    </row>
    <row r="7969" spans="1:11" collapsed="1">
      <c r="A7969" s="418">
        <v>101291</v>
      </c>
      <c r="B7969" s="560" t="s">
        <v>22904</v>
      </c>
      <c r="C7969" s="560"/>
      <c r="D7969" s="560"/>
      <c r="E7969" s="560"/>
      <c r="F7969" s="560"/>
      <c r="G7969" s="560"/>
      <c r="H7969" s="419" t="s">
        <v>63</v>
      </c>
      <c r="I7969" s="420"/>
      <c r="J7969" s="421">
        <v>447.74</v>
      </c>
      <c r="K7969" s="422"/>
    </row>
    <row r="7970" spans="1:11" hidden="1" outlineLevel="1">
      <c r="A7970" s="423"/>
      <c r="B7970" s="424"/>
      <c r="C7970" s="425">
        <v>2020</v>
      </c>
      <c r="D7970" s="426" t="s">
        <v>22869</v>
      </c>
      <c r="E7970" s="427" t="s">
        <v>143</v>
      </c>
      <c r="F7970" s="428">
        <v>24.28</v>
      </c>
      <c r="G7970" s="429">
        <v>2</v>
      </c>
      <c r="H7970" s="430"/>
      <c r="I7970" s="431">
        <v>48.569499999999998</v>
      </c>
      <c r="J7970" s="432"/>
    </row>
    <row r="7971" spans="1:11" collapsed="1">
      <c r="A7971" s="423"/>
      <c r="B7971" s="424"/>
      <c r="C7971" s="425">
        <v>2099</v>
      </c>
      <c r="D7971" s="426" t="s">
        <v>22817</v>
      </c>
      <c r="E7971" s="427" t="s">
        <v>143</v>
      </c>
      <c r="F7971" s="428">
        <v>19.59</v>
      </c>
      <c r="G7971" s="429">
        <v>6</v>
      </c>
      <c r="H7971" s="430"/>
      <c r="I7971" s="431">
        <v>117.5568</v>
      </c>
      <c r="J7971" s="432"/>
    </row>
    <row r="7972" spans="1:11" ht="22.5" hidden="1" outlineLevel="1">
      <c r="A7972" s="423"/>
      <c r="B7972" s="424"/>
      <c r="C7972" s="425">
        <v>10604</v>
      </c>
      <c r="D7972" s="426" t="s">
        <v>22905</v>
      </c>
      <c r="E7972" s="427" t="s">
        <v>63</v>
      </c>
      <c r="F7972" s="428">
        <v>268.2</v>
      </c>
      <c r="G7972" s="429">
        <v>1.05</v>
      </c>
      <c r="H7972" s="430"/>
      <c r="I7972" s="431">
        <v>281.61349999999999</v>
      </c>
      <c r="J7972" s="432"/>
    </row>
    <row r="7973" spans="1:11" ht="24.75" hidden="1" customHeight="1" outlineLevel="1">
      <c r="A7973" s="418">
        <v>101292</v>
      </c>
      <c r="B7973" s="560" t="s">
        <v>22906</v>
      </c>
      <c r="C7973" s="560"/>
      <c r="D7973" s="560"/>
      <c r="E7973" s="560"/>
      <c r="F7973" s="560"/>
      <c r="G7973" s="560"/>
      <c r="H7973" s="419" t="s">
        <v>62</v>
      </c>
      <c r="I7973" s="420"/>
      <c r="J7973" s="421">
        <v>233.51</v>
      </c>
      <c r="K7973" s="422"/>
    </row>
    <row r="7974" spans="1:11" hidden="1" outlineLevel="1">
      <c r="A7974" s="423"/>
      <c r="B7974" s="424"/>
      <c r="C7974" s="425">
        <v>2020</v>
      </c>
      <c r="D7974" s="426" t="s">
        <v>22869</v>
      </c>
      <c r="E7974" s="427" t="s">
        <v>143</v>
      </c>
      <c r="F7974" s="428">
        <v>24.28</v>
      </c>
      <c r="G7974" s="429">
        <v>4.03</v>
      </c>
      <c r="H7974" s="430"/>
      <c r="I7974" s="431">
        <v>97.867500000000007</v>
      </c>
      <c r="J7974" s="432"/>
    </row>
    <row r="7975" spans="1:11" collapsed="1">
      <c r="A7975" s="423"/>
      <c r="B7975" s="424"/>
      <c r="C7975" s="425">
        <v>2099</v>
      </c>
      <c r="D7975" s="426" t="s">
        <v>22817</v>
      </c>
      <c r="E7975" s="427" t="s">
        <v>143</v>
      </c>
      <c r="F7975" s="428">
        <v>19.59</v>
      </c>
      <c r="G7975" s="429">
        <v>3.02</v>
      </c>
      <c r="H7975" s="430"/>
      <c r="I7975" s="431">
        <v>59.170200000000001</v>
      </c>
      <c r="J7975" s="432"/>
    </row>
    <row r="7976" spans="1:11" ht="22.5" hidden="1" outlineLevel="1">
      <c r="A7976" s="423"/>
      <c r="B7976" s="424"/>
      <c r="C7976" s="425">
        <v>10636</v>
      </c>
      <c r="D7976" s="426" t="s">
        <v>22907</v>
      </c>
      <c r="E7976" s="427" t="s">
        <v>63</v>
      </c>
      <c r="F7976" s="428">
        <v>493.84</v>
      </c>
      <c r="G7976" s="429">
        <v>1.44E-2</v>
      </c>
      <c r="H7976" s="430"/>
      <c r="I7976" s="431">
        <v>7.1113</v>
      </c>
      <c r="J7976" s="432"/>
    </row>
    <row r="7977" spans="1:11" ht="22.5" hidden="1" outlineLevel="1">
      <c r="A7977" s="423"/>
      <c r="B7977" s="424"/>
      <c r="C7977" s="425">
        <v>10648</v>
      </c>
      <c r="D7977" s="426" t="s">
        <v>22908</v>
      </c>
      <c r="E7977" s="427" t="s">
        <v>63</v>
      </c>
      <c r="F7977" s="428">
        <v>582.22</v>
      </c>
      <c r="G7977" s="429">
        <v>4.7E-2</v>
      </c>
      <c r="H7977" s="430"/>
      <c r="I7977" s="431">
        <v>27.3644</v>
      </c>
      <c r="J7977" s="432"/>
    </row>
    <row r="7978" spans="1:11" ht="22.5" hidden="1" outlineLevel="1">
      <c r="A7978" s="423"/>
      <c r="B7978" s="424"/>
      <c r="C7978" s="425">
        <v>12580</v>
      </c>
      <c r="D7978" s="426" t="s">
        <v>22909</v>
      </c>
      <c r="E7978" s="427" t="s">
        <v>9779</v>
      </c>
      <c r="F7978" s="428">
        <v>0.5</v>
      </c>
      <c r="G7978" s="429">
        <v>84</v>
      </c>
      <c r="H7978" s="430"/>
      <c r="I7978" s="431">
        <v>42</v>
      </c>
      <c r="J7978" s="432"/>
    </row>
    <row r="7979" spans="1:11" hidden="1" outlineLevel="1">
      <c r="A7979" s="418">
        <v>101293</v>
      </c>
      <c r="B7979" s="560" t="s">
        <v>22910</v>
      </c>
      <c r="C7979" s="560"/>
      <c r="D7979" s="560"/>
      <c r="E7979" s="560"/>
      <c r="F7979" s="560"/>
      <c r="G7979" s="560"/>
      <c r="H7979" s="419" t="s">
        <v>62</v>
      </c>
      <c r="I7979" s="420"/>
      <c r="J7979" s="421">
        <v>329.58</v>
      </c>
      <c r="K7979" s="422"/>
    </row>
    <row r="7980" spans="1:11" hidden="1" outlineLevel="1">
      <c r="A7980" s="423"/>
      <c r="B7980" s="424"/>
      <c r="C7980" s="425">
        <v>2020</v>
      </c>
      <c r="D7980" s="426" t="s">
        <v>22869</v>
      </c>
      <c r="E7980" s="427" t="s">
        <v>143</v>
      </c>
      <c r="F7980" s="428">
        <v>24.28</v>
      </c>
      <c r="G7980" s="429">
        <v>4.49</v>
      </c>
      <c r="H7980" s="430"/>
      <c r="I7980" s="431">
        <v>109.0385</v>
      </c>
      <c r="J7980" s="432"/>
    </row>
    <row r="7981" spans="1:11" collapsed="1">
      <c r="A7981" s="423"/>
      <c r="B7981" s="424"/>
      <c r="C7981" s="425">
        <v>2099</v>
      </c>
      <c r="D7981" s="426" t="s">
        <v>22817</v>
      </c>
      <c r="E7981" s="427" t="s">
        <v>143</v>
      </c>
      <c r="F7981" s="428">
        <v>19.59</v>
      </c>
      <c r="G7981" s="429">
        <v>4.907</v>
      </c>
      <c r="H7981" s="430"/>
      <c r="I7981" s="431">
        <v>96.141800000000003</v>
      </c>
      <c r="J7981" s="432"/>
    </row>
    <row r="7982" spans="1:11" ht="22.5" hidden="1" outlineLevel="1">
      <c r="A7982" s="423"/>
      <c r="B7982" s="424"/>
      <c r="C7982" s="425">
        <v>10636</v>
      </c>
      <c r="D7982" s="426" t="s">
        <v>22907</v>
      </c>
      <c r="E7982" s="427" t="s">
        <v>63</v>
      </c>
      <c r="F7982" s="428">
        <v>493.84</v>
      </c>
      <c r="G7982" s="429">
        <v>1.44E-2</v>
      </c>
      <c r="H7982" s="430"/>
      <c r="I7982" s="431">
        <v>7.1113</v>
      </c>
      <c r="J7982" s="432"/>
    </row>
    <row r="7983" spans="1:11" ht="22.5" hidden="1" outlineLevel="1">
      <c r="A7983" s="423"/>
      <c r="B7983" s="424"/>
      <c r="C7983" s="425">
        <v>10648</v>
      </c>
      <c r="D7983" s="426" t="s">
        <v>22908</v>
      </c>
      <c r="E7983" s="427" t="s">
        <v>63</v>
      </c>
      <c r="F7983" s="428">
        <v>582.22</v>
      </c>
      <c r="G7983" s="429">
        <v>6.4899999999999999E-2</v>
      </c>
      <c r="H7983" s="430"/>
      <c r="I7983" s="431">
        <v>37.786099999999998</v>
      </c>
      <c r="J7983" s="432"/>
    </row>
    <row r="7984" spans="1:11" ht="22.5" hidden="1" outlineLevel="1">
      <c r="A7984" s="423"/>
      <c r="B7984" s="424"/>
      <c r="C7984" s="425">
        <v>12580</v>
      </c>
      <c r="D7984" s="426" t="s">
        <v>22909</v>
      </c>
      <c r="E7984" s="427" t="s">
        <v>9779</v>
      </c>
      <c r="F7984" s="428">
        <v>0.5</v>
      </c>
      <c r="G7984" s="429">
        <v>159</v>
      </c>
      <c r="H7984" s="430"/>
      <c r="I7984" s="431">
        <v>79.5</v>
      </c>
      <c r="J7984" s="432"/>
    </row>
    <row r="7985" spans="1:11" hidden="1" outlineLevel="1">
      <c r="A7985" s="418">
        <v>101294</v>
      </c>
      <c r="B7985" s="560" t="s">
        <v>22911</v>
      </c>
      <c r="C7985" s="560"/>
      <c r="D7985" s="560"/>
      <c r="E7985" s="560"/>
      <c r="F7985" s="560"/>
      <c r="G7985" s="560"/>
      <c r="H7985" s="419" t="s">
        <v>62</v>
      </c>
      <c r="I7985" s="420"/>
      <c r="J7985" s="421">
        <v>233.09</v>
      </c>
      <c r="K7985" s="422"/>
    </row>
    <row r="7986" spans="1:11" hidden="1" outlineLevel="1">
      <c r="A7986" s="423"/>
      <c r="B7986" s="424"/>
      <c r="C7986" s="425">
        <v>2013</v>
      </c>
      <c r="D7986" s="426" t="s">
        <v>22855</v>
      </c>
      <c r="E7986" s="427" t="s">
        <v>143</v>
      </c>
      <c r="F7986" s="428">
        <v>24.1</v>
      </c>
      <c r="G7986" s="429">
        <v>2.42</v>
      </c>
      <c r="H7986" s="430"/>
      <c r="I7986" s="431">
        <v>58.3324</v>
      </c>
      <c r="J7986" s="432"/>
    </row>
    <row r="7987" spans="1:11" ht="22.5" collapsed="1">
      <c r="A7987" s="423"/>
      <c r="B7987" s="424"/>
      <c r="C7987" s="425">
        <v>2014</v>
      </c>
      <c r="D7987" s="426" t="s">
        <v>22856</v>
      </c>
      <c r="E7987" s="427" t="s">
        <v>143</v>
      </c>
      <c r="F7987" s="428">
        <v>19.559999999999999</v>
      </c>
      <c r="G7987" s="429">
        <v>2.42</v>
      </c>
      <c r="H7987" s="430"/>
      <c r="I7987" s="431">
        <v>47.3521</v>
      </c>
      <c r="J7987" s="432"/>
    </row>
    <row r="7988" spans="1:11" hidden="1" outlineLevel="1">
      <c r="A7988" s="423"/>
      <c r="B7988" s="424"/>
      <c r="C7988" s="425">
        <v>2015</v>
      </c>
      <c r="D7988" s="426" t="s">
        <v>22912</v>
      </c>
      <c r="E7988" s="427" t="s">
        <v>143</v>
      </c>
      <c r="F7988" s="428">
        <v>24.43</v>
      </c>
      <c r="G7988" s="429">
        <v>0.46</v>
      </c>
      <c r="H7988" s="430"/>
      <c r="I7988" s="431">
        <v>11.242100000000001</v>
      </c>
      <c r="J7988" s="432"/>
    </row>
    <row r="7989" spans="1:11" ht="22.5" hidden="1" outlineLevel="1">
      <c r="A7989" s="423"/>
      <c r="B7989" s="424"/>
      <c r="C7989" s="425">
        <v>2016</v>
      </c>
      <c r="D7989" s="426" t="s">
        <v>22913</v>
      </c>
      <c r="E7989" s="427" t="s">
        <v>143</v>
      </c>
      <c r="F7989" s="428">
        <v>19.559999999999999</v>
      </c>
      <c r="G7989" s="429">
        <v>0.46</v>
      </c>
      <c r="H7989" s="430"/>
      <c r="I7989" s="431">
        <v>9.0007999999999999</v>
      </c>
      <c r="J7989" s="432"/>
    </row>
    <row r="7990" spans="1:11" hidden="1" outlineLevel="1">
      <c r="A7990" s="423"/>
      <c r="B7990" s="424"/>
      <c r="C7990" s="425">
        <v>2020</v>
      </c>
      <c r="D7990" s="426" t="s">
        <v>22869</v>
      </c>
      <c r="E7990" s="427" t="s">
        <v>143</v>
      </c>
      <c r="F7990" s="428">
        <v>24.28</v>
      </c>
      <c r="G7990" s="429">
        <v>0.3</v>
      </c>
      <c r="H7990" s="430"/>
      <c r="I7990" s="431">
        <v>7.2854000000000001</v>
      </c>
      <c r="J7990" s="432"/>
    </row>
    <row r="7991" spans="1:11" hidden="1" outlineLevel="1">
      <c r="A7991" s="423"/>
      <c r="B7991" s="424"/>
      <c r="C7991" s="425">
        <v>2099</v>
      </c>
      <c r="D7991" s="426" t="s">
        <v>22817</v>
      </c>
      <c r="E7991" s="427" t="s">
        <v>143</v>
      </c>
      <c r="F7991" s="428">
        <v>19.59</v>
      </c>
      <c r="G7991" s="429">
        <v>0.8</v>
      </c>
      <c r="H7991" s="430"/>
      <c r="I7991" s="431">
        <v>15.674200000000001</v>
      </c>
      <c r="J7991" s="432"/>
    </row>
    <row r="7992" spans="1:11" ht="22.5" hidden="1" outlineLevel="1">
      <c r="A7992" s="423"/>
      <c r="B7992" s="424"/>
      <c r="C7992" s="425">
        <v>10608</v>
      </c>
      <c r="D7992" s="426" t="s">
        <v>22914</v>
      </c>
      <c r="E7992" s="427" t="s">
        <v>63</v>
      </c>
      <c r="F7992" s="428">
        <v>346.87</v>
      </c>
      <c r="G7992" s="429">
        <v>0.05</v>
      </c>
      <c r="H7992" s="430"/>
      <c r="I7992" s="431">
        <v>17.343499999999999</v>
      </c>
      <c r="J7992" s="432"/>
    </row>
    <row r="7993" spans="1:11" ht="33.75" hidden="1" outlineLevel="1">
      <c r="A7993" s="423"/>
      <c r="B7993" s="424"/>
      <c r="C7993" s="425">
        <v>11021</v>
      </c>
      <c r="D7993" s="426" t="s">
        <v>22915</v>
      </c>
      <c r="E7993" s="427" t="s">
        <v>62</v>
      </c>
      <c r="F7993" s="428">
        <v>37.380000000000003</v>
      </c>
      <c r="G7993" s="429">
        <v>0.4</v>
      </c>
      <c r="H7993" s="430"/>
      <c r="I7993" s="431">
        <v>14.952</v>
      </c>
      <c r="J7993" s="432"/>
    </row>
    <row r="7994" spans="1:11" ht="22.5" hidden="1" outlineLevel="1">
      <c r="A7994" s="423"/>
      <c r="B7994" s="424"/>
      <c r="C7994" s="425">
        <v>11070</v>
      </c>
      <c r="D7994" s="426" t="s">
        <v>22916</v>
      </c>
      <c r="E7994" s="427" t="s">
        <v>65</v>
      </c>
      <c r="F7994" s="428">
        <v>12.51</v>
      </c>
      <c r="G7994" s="429">
        <v>0.4</v>
      </c>
      <c r="H7994" s="430"/>
      <c r="I7994" s="431">
        <v>5.0039999999999996</v>
      </c>
      <c r="J7994" s="432"/>
    </row>
    <row r="7995" spans="1:11" ht="22.5" hidden="1" outlineLevel="1">
      <c r="A7995" s="423"/>
      <c r="B7995" s="424"/>
      <c r="C7995" s="425">
        <v>11520</v>
      </c>
      <c r="D7995" s="426" t="s">
        <v>22917</v>
      </c>
      <c r="E7995" s="427" t="s">
        <v>66</v>
      </c>
      <c r="F7995" s="428">
        <v>8.6199999999999992</v>
      </c>
      <c r="G7995" s="429">
        <v>5.27</v>
      </c>
      <c r="H7995" s="430"/>
      <c r="I7995" s="431">
        <v>45.414200000000001</v>
      </c>
      <c r="J7995" s="432"/>
    </row>
    <row r="7996" spans="1:11" ht="22.5" hidden="1" outlineLevel="1">
      <c r="A7996" s="423"/>
      <c r="B7996" s="424"/>
      <c r="C7996" s="425">
        <v>17740</v>
      </c>
      <c r="D7996" s="426" t="s">
        <v>22918</v>
      </c>
      <c r="E7996" s="427" t="s">
        <v>22861</v>
      </c>
      <c r="F7996" s="428">
        <v>16.54</v>
      </c>
      <c r="G7996" s="429">
        <v>0.09</v>
      </c>
      <c r="H7996" s="430"/>
      <c r="I7996" s="431">
        <v>1.4885999999999999</v>
      </c>
      <c r="J7996" s="432"/>
    </row>
    <row r="7997" spans="1:11" hidden="1" outlineLevel="1">
      <c r="A7997" s="418">
        <v>101298</v>
      </c>
      <c r="B7997" s="560" t="s">
        <v>25270</v>
      </c>
      <c r="C7997" s="560"/>
      <c r="D7997" s="560"/>
      <c r="E7997" s="560"/>
      <c r="F7997" s="560"/>
      <c r="G7997" s="560"/>
      <c r="H7997" s="419" t="s">
        <v>65</v>
      </c>
      <c r="I7997" s="420"/>
      <c r="J7997" s="421">
        <v>32.39</v>
      </c>
      <c r="K7997" s="422"/>
    </row>
    <row r="7998" spans="1:11" hidden="1" outlineLevel="1">
      <c r="A7998" s="423"/>
      <c r="B7998" s="424"/>
      <c r="C7998" s="425">
        <v>2020</v>
      </c>
      <c r="D7998" s="426" t="s">
        <v>22869</v>
      </c>
      <c r="E7998" s="427" t="s">
        <v>143</v>
      </c>
      <c r="F7998" s="428">
        <v>24.28</v>
      </c>
      <c r="G7998" s="429">
        <v>0.23</v>
      </c>
      <c r="H7998" s="430"/>
      <c r="I7998" s="431">
        <v>5.5853999999999999</v>
      </c>
      <c r="J7998" s="432"/>
    </row>
    <row r="7999" spans="1:11" collapsed="1">
      <c r="A7999" s="423"/>
      <c r="B7999" s="424"/>
      <c r="C7999" s="425">
        <v>2099</v>
      </c>
      <c r="D7999" s="426" t="s">
        <v>22817</v>
      </c>
      <c r="E7999" s="427" t="s">
        <v>143</v>
      </c>
      <c r="F7999" s="428">
        <v>19.59</v>
      </c>
      <c r="G7999" s="429">
        <v>0.75</v>
      </c>
      <c r="H7999" s="430"/>
      <c r="I7999" s="431">
        <v>14.694599999999999</v>
      </c>
      <c r="J7999" s="432"/>
    </row>
    <row r="8000" spans="1:11" ht="22.5" hidden="1" outlineLevel="1">
      <c r="A8000" s="423"/>
      <c r="B8000" s="424"/>
      <c r="C8000" s="425">
        <v>10601</v>
      </c>
      <c r="D8000" s="426" t="s">
        <v>23052</v>
      </c>
      <c r="E8000" s="427" t="s">
        <v>63</v>
      </c>
      <c r="F8000" s="428">
        <v>237.42</v>
      </c>
      <c r="G8000" s="429">
        <v>5.0999999999999997E-2</v>
      </c>
      <c r="H8000" s="430"/>
      <c r="I8000" s="431">
        <v>12.1084</v>
      </c>
      <c r="J8000" s="432"/>
    </row>
    <row r="8001" spans="1:11" hidden="1" outlineLevel="1">
      <c r="A8001" s="418">
        <v>101301</v>
      </c>
      <c r="B8001" s="560" t="s">
        <v>25666</v>
      </c>
      <c r="C8001" s="560"/>
      <c r="D8001" s="560"/>
      <c r="E8001" s="560"/>
      <c r="F8001" s="560"/>
      <c r="G8001" s="560"/>
      <c r="H8001" s="419" t="s">
        <v>60</v>
      </c>
      <c r="I8001" s="420"/>
      <c r="J8001" s="421">
        <v>411.24</v>
      </c>
      <c r="K8001" s="422"/>
    </row>
    <row r="8002" spans="1:11" hidden="1" outlineLevel="1">
      <c r="A8002" s="423"/>
      <c r="B8002" s="424"/>
      <c r="C8002" s="425">
        <v>2035</v>
      </c>
      <c r="D8002" s="426" t="s">
        <v>22874</v>
      </c>
      <c r="E8002" s="427" t="s">
        <v>143</v>
      </c>
      <c r="F8002" s="428">
        <v>24.15</v>
      </c>
      <c r="G8002" s="429">
        <v>3</v>
      </c>
      <c r="H8002" s="430"/>
      <c r="I8002" s="431">
        <v>72.467500000000001</v>
      </c>
      <c r="J8002" s="432"/>
    </row>
    <row r="8003" spans="1:11" ht="22.5" collapsed="1">
      <c r="A8003" s="423"/>
      <c r="B8003" s="424"/>
      <c r="C8003" s="425">
        <v>2036</v>
      </c>
      <c r="D8003" s="426" t="s">
        <v>22875</v>
      </c>
      <c r="E8003" s="427" t="s">
        <v>143</v>
      </c>
      <c r="F8003" s="428">
        <v>19.559999999999999</v>
      </c>
      <c r="G8003" s="429">
        <v>3</v>
      </c>
      <c r="H8003" s="430"/>
      <c r="I8003" s="431">
        <v>58.701000000000001</v>
      </c>
      <c r="J8003" s="432"/>
    </row>
    <row r="8004" spans="1:11" ht="45" hidden="1" outlineLevel="1">
      <c r="A8004" s="423"/>
      <c r="B8004" s="424"/>
      <c r="C8004" s="425">
        <v>17044</v>
      </c>
      <c r="D8004" s="426" t="s">
        <v>25667</v>
      </c>
      <c r="E8004" s="427" t="s">
        <v>9779</v>
      </c>
      <c r="F8004" s="428">
        <v>7.87</v>
      </c>
      <c r="G8004" s="429">
        <v>4</v>
      </c>
      <c r="H8004" s="430"/>
      <c r="I8004" s="431">
        <v>31.48</v>
      </c>
      <c r="J8004" s="432"/>
    </row>
    <row r="8005" spans="1:11" hidden="1" outlineLevel="1">
      <c r="A8005" s="423"/>
      <c r="B8005" s="424"/>
      <c r="C8005" s="425">
        <v>39050</v>
      </c>
      <c r="D8005" s="426" t="s">
        <v>25668</v>
      </c>
      <c r="E8005" s="427" t="s">
        <v>22861</v>
      </c>
      <c r="F8005" s="428">
        <v>3.2</v>
      </c>
      <c r="G8005" s="429">
        <v>0.25</v>
      </c>
      <c r="H8005" s="430"/>
      <c r="I8005" s="431">
        <v>0.8</v>
      </c>
      <c r="J8005" s="432"/>
    </row>
    <row r="8006" spans="1:11" ht="22.5" hidden="1" outlineLevel="1">
      <c r="A8006" s="423"/>
      <c r="B8006" s="424"/>
      <c r="C8006" s="425">
        <v>76405</v>
      </c>
      <c r="D8006" s="426" t="s">
        <v>25669</v>
      </c>
      <c r="E8006" s="427" t="s">
        <v>9779</v>
      </c>
      <c r="F8006" s="428">
        <v>146.74</v>
      </c>
      <c r="G8006" s="429">
        <v>1</v>
      </c>
      <c r="H8006" s="430"/>
      <c r="I8006" s="431">
        <v>146.74</v>
      </c>
      <c r="J8006" s="432"/>
    </row>
    <row r="8007" spans="1:11" ht="22.5" hidden="1" outlineLevel="1">
      <c r="A8007" s="423"/>
      <c r="B8007" s="424"/>
      <c r="C8007" s="425">
        <v>79608</v>
      </c>
      <c r="D8007" s="426" t="s">
        <v>25670</v>
      </c>
      <c r="E8007" s="427" t="s">
        <v>9779</v>
      </c>
      <c r="F8007" s="428">
        <v>20.11</v>
      </c>
      <c r="G8007" s="429">
        <v>1</v>
      </c>
      <c r="H8007" s="430"/>
      <c r="I8007" s="431">
        <v>20.11</v>
      </c>
      <c r="J8007" s="432"/>
    </row>
    <row r="8008" spans="1:11" ht="22.5" hidden="1" outlineLevel="1">
      <c r="A8008" s="423"/>
      <c r="B8008" s="424"/>
      <c r="C8008" s="425">
        <v>79617</v>
      </c>
      <c r="D8008" s="426" t="s">
        <v>25671</v>
      </c>
      <c r="E8008" s="427" t="s">
        <v>9779</v>
      </c>
      <c r="F8008" s="428">
        <v>8.75</v>
      </c>
      <c r="G8008" s="429">
        <v>1</v>
      </c>
      <c r="H8008" s="430"/>
      <c r="I8008" s="431">
        <v>8.75</v>
      </c>
      <c r="J8008" s="432"/>
    </row>
    <row r="8009" spans="1:11" ht="22.5" hidden="1" outlineLevel="1">
      <c r="A8009" s="423"/>
      <c r="B8009" s="424"/>
      <c r="C8009" s="425">
        <v>79668</v>
      </c>
      <c r="D8009" s="426" t="s">
        <v>25672</v>
      </c>
      <c r="E8009" s="427" t="s">
        <v>9779</v>
      </c>
      <c r="F8009" s="428">
        <v>39.909999999999997</v>
      </c>
      <c r="G8009" s="429">
        <v>1</v>
      </c>
      <c r="H8009" s="430"/>
      <c r="I8009" s="431">
        <v>39.909999999999997</v>
      </c>
      <c r="J8009" s="432"/>
    </row>
    <row r="8010" spans="1:11" ht="22.5" hidden="1" outlineLevel="1">
      <c r="A8010" s="423"/>
      <c r="B8010" s="424"/>
      <c r="C8010" s="425">
        <v>79683</v>
      </c>
      <c r="D8010" s="426" t="s">
        <v>25673</v>
      </c>
      <c r="E8010" s="427" t="s">
        <v>9779</v>
      </c>
      <c r="F8010" s="428">
        <v>32.28</v>
      </c>
      <c r="G8010" s="429">
        <v>1</v>
      </c>
      <c r="H8010" s="430"/>
      <c r="I8010" s="431">
        <v>32.28</v>
      </c>
      <c r="J8010" s="432"/>
    </row>
    <row r="8011" spans="1:11" hidden="1" outlineLevel="1">
      <c r="A8011" s="418">
        <v>101303</v>
      </c>
      <c r="B8011" s="560" t="s">
        <v>25674</v>
      </c>
      <c r="C8011" s="560"/>
      <c r="D8011" s="560"/>
      <c r="E8011" s="560"/>
      <c r="F8011" s="560"/>
      <c r="G8011" s="560"/>
      <c r="H8011" s="419" t="s">
        <v>60</v>
      </c>
      <c r="I8011" s="420"/>
      <c r="J8011" s="421">
        <v>774.1</v>
      </c>
      <c r="K8011" s="422"/>
    </row>
    <row r="8012" spans="1:11" hidden="1" outlineLevel="1">
      <c r="A8012" s="423"/>
      <c r="B8012" s="424"/>
      <c r="C8012" s="425">
        <v>2035</v>
      </c>
      <c r="D8012" s="426" t="s">
        <v>22874</v>
      </c>
      <c r="E8012" s="427" t="s">
        <v>143</v>
      </c>
      <c r="F8012" s="428">
        <v>24.15</v>
      </c>
      <c r="G8012" s="429">
        <v>3</v>
      </c>
      <c r="H8012" s="430"/>
      <c r="I8012" s="431">
        <v>72.467500000000001</v>
      </c>
      <c r="J8012" s="432"/>
    </row>
    <row r="8013" spans="1:11" ht="22.5" collapsed="1">
      <c r="A8013" s="423"/>
      <c r="B8013" s="424"/>
      <c r="C8013" s="425">
        <v>2036</v>
      </c>
      <c r="D8013" s="426" t="s">
        <v>22875</v>
      </c>
      <c r="E8013" s="427" t="s">
        <v>143</v>
      </c>
      <c r="F8013" s="428">
        <v>19.559999999999999</v>
      </c>
      <c r="G8013" s="429">
        <v>3</v>
      </c>
      <c r="H8013" s="430"/>
      <c r="I8013" s="431">
        <v>58.701000000000001</v>
      </c>
      <c r="J8013" s="432"/>
    </row>
    <row r="8014" spans="1:11" ht="45" hidden="1" outlineLevel="1">
      <c r="A8014" s="423"/>
      <c r="B8014" s="424"/>
      <c r="C8014" s="425">
        <v>17044</v>
      </c>
      <c r="D8014" s="426" t="s">
        <v>25667</v>
      </c>
      <c r="E8014" s="427" t="s">
        <v>9779</v>
      </c>
      <c r="F8014" s="428">
        <v>7.87</v>
      </c>
      <c r="G8014" s="429">
        <v>2</v>
      </c>
      <c r="H8014" s="430"/>
      <c r="I8014" s="431">
        <v>15.74</v>
      </c>
      <c r="J8014" s="432"/>
    </row>
    <row r="8015" spans="1:11" hidden="1" outlineLevel="1">
      <c r="A8015" s="423"/>
      <c r="B8015" s="424"/>
      <c r="C8015" s="425">
        <v>39050</v>
      </c>
      <c r="D8015" s="426" t="s">
        <v>25668</v>
      </c>
      <c r="E8015" s="427" t="s">
        <v>22861</v>
      </c>
      <c r="F8015" s="428">
        <v>3.2</v>
      </c>
      <c r="G8015" s="429">
        <v>0.25</v>
      </c>
      <c r="H8015" s="430"/>
      <c r="I8015" s="431">
        <v>0.8</v>
      </c>
      <c r="J8015" s="432"/>
    </row>
    <row r="8016" spans="1:11" ht="45" hidden="1" outlineLevel="1">
      <c r="A8016" s="423"/>
      <c r="B8016" s="424"/>
      <c r="C8016" s="425">
        <v>76408</v>
      </c>
      <c r="D8016" s="426" t="s">
        <v>25675</v>
      </c>
      <c r="E8016" s="427" t="s">
        <v>9779</v>
      </c>
      <c r="F8016" s="428">
        <v>525.34</v>
      </c>
      <c r="G8016" s="429">
        <v>1</v>
      </c>
      <c r="H8016" s="430"/>
      <c r="I8016" s="431">
        <v>525.34</v>
      </c>
      <c r="J8016" s="432"/>
    </row>
    <row r="8017" spans="1:11" ht="22.5" hidden="1" outlineLevel="1">
      <c r="A8017" s="423"/>
      <c r="B8017" s="424"/>
      <c r="C8017" s="425">
        <v>79608</v>
      </c>
      <c r="D8017" s="426" t="s">
        <v>25670</v>
      </c>
      <c r="E8017" s="427" t="s">
        <v>9779</v>
      </c>
      <c r="F8017" s="428">
        <v>20.11</v>
      </c>
      <c r="G8017" s="429">
        <v>1</v>
      </c>
      <c r="H8017" s="430"/>
      <c r="I8017" s="431">
        <v>20.11</v>
      </c>
      <c r="J8017" s="432"/>
    </row>
    <row r="8018" spans="1:11" ht="22.5" hidden="1" outlineLevel="1">
      <c r="A8018" s="423"/>
      <c r="B8018" s="424"/>
      <c r="C8018" s="425">
        <v>79617</v>
      </c>
      <c r="D8018" s="426" t="s">
        <v>25671</v>
      </c>
      <c r="E8018" s="427" t="s">
        <v>9779</v>
      </c>
      <c r="F8018" s="428">
        <v>8.75</v>
      </c>
      <c r="G8018" s="429">
        <v>1</v>
      </c>
      <c r="H8018" s="430"/>
      <c r="I8018" s="431">
        <v>8.75</v>
      </c>
      <c r="J8018" s="432"/>
    </row>
    <row r="8019" spans="1:11" ht="22.5" hidden="1" outlineLevel="1">
      <c r="A8019" s="423"/>
      <c r="B8019" s="424"/>
      <c r="C8019" s="425">
        <v>79668</v>
      </c>
      <c r="D8019" s="426" t="s">
        <v>25672</v>
      </c>
      <c r="E8019" s="427" t="s">
        <v>9779</v>
      </c>
      <c r="F8019" s="428">
        <v>39.909999999999997</v>
      </c>
      <c r="G8019" s="429">
        <v>1</v>
      </c>
      <c r="H8019" s="430"/>
      <c r="I8019" s="431">
        <v>39.909999999999997</v>
      </c>
      <c r="J8019" s="432"/>
    </row>
    <row r="8020" spans="1:11" ht="22.5" hidden="1" outlineLevel="1">
      <c r="A8020" s="423"/>
      <c r="B8020" s="424"/>
      <c r="C8020" s="425">
        <v>79683</v>
      </c>
      <c r="D8020" s="426" t="s">
        <v>25673</v>
      </c>
      <c r="E8020" s="427" t="s">
        <v>9779</v>
      </c>
      <c r="F8020" s="428">
        <v>32.28</v>
      </c>
      <c r="G8020" s="429">
        <v>1</v>
      </c>
      <c r="H8020" s="430"/>
      <c r="I8020" s="431">
        <v>32.28</v>
      </c>
      <c r="J8020" s="432"/>
    </row>
    <row r="8021" spans="1:11" hidden="1" outlineLevel="1">
      <c r="A8021" s="418">
        <v>101304</v>
      </c>
      <c r="B8021" s="560" t="s">
        <v>25676</v>
      </c>
      <c r="C8021" s="560"/>
      <c r="D8021" s="560"/>
      <c r="E8021" s="560"/>
      <c r="F8021" s="560"/>
      <c r="G8021" s="560"/>
      <c r="H8021" s="419" t="s">
        <v>60</v>
      </c>
      <c r="I8021" s="420"/>
      <c r="J8021" s="421">
        <v>640.11</v>
      </c>
      <c r="K8021" s="422"/>
    </row>
    <row r="8022" spans="1:11" hidden="1" outlineLevel="1">
      <c r="A8022" s="423"/>
      <c r="B8022" s="424"/>
      <c r="C8022" s="425">
        <v>2035</v>
      </c>
      <c r="D8022" s="426" t="s">
        <v>22874</v>
      </c>
      <c r="E8022" s="427" t="s">
        <v>143</v>
      </c>
      <c r="F8022" s="428">
        <v>24.15</v>
      </c>
      <c r="G8022" s="429">
        <v>3</v>
      </c>
      <c r="H8022" s="430"/>
      <c r="I8022" s="431">
        <v>72.467500000000001</v>
      </c>
      <c r="J8022" s="432"/>
    </row>
    <row r="8023" spans="1:11" ht="22.5" collapsed="1">
      <c r="A8023" s="423"/>
      <c r="B8023" s="424"/>
      <c r="C8023" s="425">
        <v>2036</v>
      </c>
      <c r="D8023" s="426" t="s">
        <v>22875</v>
      </c>
      <c r="E8023" s="427" t="s">
        <v>143</v>
      </c>
      <c r="F8023" s="428">
        <v>19.559999999999999</v>
      </c>
      <c r="G8023" s="429">
        <v>3</v>
      </c>
      <c r="H8023" s="430"/>
      <c r="I8023" s="431">
        <v>58.701000000000001</v>
      </c>
      <c r="J8023" s="432"/>
    </row>
    <row r="8024" spans="1:11" ht="45" hidden="1" outlineLevel="1">
      <c r="A8024" s="423"/>
      <c r="B8024" s="424"/>
      <c r="C8024" s="425">
        <v>17044</v>
      </c>
      <c r="D8024" s="426" t="s">
        <v>25667</v>
      </c>
      <c r="E8024" s="427" t="s">
        <v>9779</v>
      </c>
      <c r="F8024" s="428">
        <v>7.87</v>
      </c>
      <c r="G8024" s="429">
        <v>2</v>
      </c>
      <c r="H8024" s="430"/>
      <c r="I8024" s="431">
        <v>15.74</v>
      </c>
      <c r="J8024" s="432"/>
    </row>
    <row r="8025" spans="1:11" hidden="1" outlineLevel="1">
      <c r="A8025" s="423"/>
      <c r="B8025" s="424"/>
      <c r="C8025" s="425">
        <v>39050</v>
      </c>
      <c r="D8025" s="426" t="s">
        <v>25668</v>
      </c>
      <c r="E8025" s="427" t="s">
        <v>22861</v>
      </c>
      <c r="F8025" s="428">
        <v>3.2</v>
      </c>
      <c r="G8025" s="429">
        <v>0.25</v>
      </c>
      <c r="H8025" s="430"/>
      <c r="I8025" s="431">
        <v>0.8</v>
      </c>
      <c r="J8025" s="432"/>
    </row>
    <row r="8026" spans="1:11" hidden="1" outlineLevel="1">
      <c r="A8026" s="423"/>
      <c r="B8026" s="424"/>
      <c r="C8026" s="425">
        <v>76407</v>
      </c>
      <c r="D8026" s="426" t="s">
        <v>25677</v>
      </c>
      <c r="E8026" s="427" t="s">
        <v>9779</v>
      </c>
      <c r="F8026" s="428">
        <v>346.32</v>
      </c>
      <c r="G8026" s="429">
        <v>1</v>
      </c>
      <c r="H8026" s="430"/>
      <c r="I8026" s="431">
        <v>346.32</v>
      </c>
      <c r="J8026" s="432"/>
    </row>
    <row r="8027" spans="1:11" ht="22.5" hidden="1" outlineLevel="1">
      <c r="A8027" s="423"/>
      <c r="B8027" s="424"/>
      <c r="C8027" s="425">
        <v>79608</v>
      </c>
      <c r="D8027" s="426" t="s">
        <v>25670</v>
      </c>
      <c r="E8027" s="427" t="s">
        <v>9779</v>
      </c>
      <c r="F8027" s="428">
        <v>20.11</v>
      </c>
      <c r="G8027" s="429">
        <v>1</v>
      </c>
      <c r="H8027" s="430"/>
      <c r="I8027" s="431">
        <v>20.11</v>
      </c>
      <c r="J8027" s="432"/>
    </row>
    <row r="8028" spans="1:11" ht="22.5" hidden="1" outlineLevel="1">
      <c r="A8028" s="423"/>
      <c r="B8028" s="424"/>
      <c r="C8028" s="425">
        <v>79617</v>
      </c>
      <c r="D8028" s="426" t="s">
        <v>25671</v>
      </c>
      <c r="E8028" s="427" t="s">
        <v>9779</v>
      </c>
      <c r="F8028" s="428">
        <v>8.75</v>
      </c>
      <c r="G8028" s="429">
        <v>1</v>
      </c>
      <c r="H8028" s="430"/>
      <c r="I8028" s="431">
        <v>8.75</v>
      </c>
      <c r="J8028" s="432"/>
    </row>
    <row r="8029" spans="1:11" ht="22.5" hidden="1" outlineLevel="1">
      <c r="A8029" s="423"/>
      <c r="B8029" s="424"/>
      <c r="C8029" s="425">
        <v>79670</v>
      </c>
      <c r="D8029" s="426" t="s">
        <v>25678</v>
      </c>
      <c r="E8029" s="427" t="s">
        <v>9779</v>
      </c>
      <c r="F8029" s="428">
        <v>84.94</v>
      </c>
      <c r="G8029" s="429">
        <v>1</v>
      </c>
      <c r="H8029" s="430"/>
      <c r="I8029" s="431">
        <v>84.94</v>
      </c>
      <c r="J8029" s="432"/>
    </row>
    <row r="8030" spans="1:11" ht="22.5" hidden="1" outlineLevel="1">
      <c r="A8030" s="423"/>
      <c r="B8030" s="424"/>
      <c r="C8030" s="425">
        <v>79683</v>
      </c>
      <c r="D8030" s="426" t="s">
        <v>25673</v>
      </c>
      <c r="E8030" s="427" t="s">
        <v>9779</v>
      </c>
      <c r="F8030" s="428">
        <v>32.28</v>
      </c>
      <c r="G8030" s="429">
        <v>1</v>
      </c>
      <c r="H8030" s="430"/>
      <c r="I8030" s="431">
        <v>32.28</v>
      </c>
      <c r="J8030" s="432"/>
    </row>
    <row r="8031" spans="1:11" hidden="1" outlineLevel="1">
      <c r="A8031" s="418">
        <v>101305</v>
      </c>
      <c r="B8031" s="560" t="s">
        <v>25679</v>
      </c>
      <c r="C8031" s="560"/>
      <c r="D8031" s="560"/>
      <c r="E8031" s="560"/>
      <c r="F8031" s="560"/>
      <c r="G8031" s="560"/>
      <c r="H8031" s="419" t="s">
        <v>60</v>
      </c>
      <c r="I8031" s="420"/>
      <c r="J8031" s="421">
        <v>789.42</v>
      </c>
      <c r="K8031" s="422"/>
    </row>
    <row r="8032" spans="1:11" hidden="1" outlineLevel="1">
      <c r="A8032" s="423"/>
      <c r="B8032" s="424"/>
      <c r="C8032" s="425">
        <v>2020</v>
      </c>
      <c r="D8032" s="426" t="s">
        <v>22869</v>
      </c>
      <c r="E8032" s="427" t="s">
        <v>143</v>
      </c>
      <c r="F8032" s="428">
        <v>24.28</v>
      </c>
      <c r="G8032" s="429">
        <v>0.08</v>
      </c>
      <c r="H8032" s="430"/>
      <c r="I8032" s="431">
        <v>1.9427000000000001</v>
      </c>
      <c r="J8032" s="432"/>
    </row>
    <row r="8033" spans="1:11" collapsed="1">
      <c r="A8033" s="423"/>
      <c r="B8033" s="424"/>
      <c r="C8033" s="425">
        <v>2035</v>
      </c>
      <c r="D8033" s="426" t="s">
        <v>22874</v>
      </c>
      <c r="E8033" s="427" t="s">
        <v>143</v>
      </c>
      <c r="F8033" s="428">
        <v>24.15</v>
      </c>
      <c r="G8033" s="429">
        <v>3</v>
      </c>
      <c r="H8033" s="430"/>
      <c r="I8033" s="431">
        <v>72.467500000000001</v>
      </c>
      <c r="J8033" s="432"/>
    </row>
    <row r="8034" spans="1:11" ht="22.5" hidden="1" outlineLevel="1">
      <c r="A8034" s="423"/>
      <c r="B8034" s="424"/>
      <c r="C8034" s="425">
        <v>2036</v>
      </c>
      <c r="D8034" s="426" t="s">
        <v>22875</v>
      </c>
      <c r="E8034" s="427" t="s">
        <v>143</v>
      </c>
      <c r="F8034" s="428">
        <v>19.559999999999999</v>
      </c>
      <c r="G8034" s="429">
        <v>3</v>
      </c>
      <c r="H8034" s="430"/>
      <c r="I8034" s="431">
        <v>58.701000000000001</v>
      </c>
      <c r="J8034" s="432"/>
    </row>
    <row r="8035" spans="1:11" hidden="1" outlineLevel="1">
      <c r="A8035" s="423"/>
      <c r="B8035" s="424"/>
      <c r="C8035" s="425">
        <v>2099</v>
      </c>
      <c r="D8035" s="426" t="s">
        <v>22817</v>
      </c>
      <c r="E8035" s="427" t="s">
        <v>143</v>
      </c>
      <c r="F8035" s="428">
        <v>19.59</v>
      </c>
      <c r="G8035" s="429">
        <v>0.17</v>
      </c>
      <c r="H8035" s="430"/>
      <c r="I8035" s="431">
        <v>3.3307000000000002</v>
      </c>
      <c r="J8035" s="432"/>
    </row>
    <row r="8036" spans="1:11" ht="45" hidden="1" outlineLevel="1">
      <c r="A8036" s="423"/>
      <c r="B8036" s="424"/>
      <c r="C8036" s="425">
        <v>17044</v>
      </c>
      <c r="D8036" s="426" t="s">
        <v>25667</v>
      </c>
      <c r="E8036" s="427" t="s">
        <v>9779</v>
      </c>
      <c r="F8036" s="428">
        <v>7.87</v>
      </c>
      <c r="G8036" s="429">
        <v>2</v>
      </c>
      <c r="H8036" s="430"/>
      <c r="I8036" s="431">
        <v>15.74</v>
      </c>
      <c r="J8036" s="432"/>
    </row>
    <row r="8037" spans="1:11" hidden="1" outlineLevel="1">
      <c r="A8037" s="423"/>
      <c r="B8037" s="424"/>
      <c r="C8037" s="425">
        <v>39050</v>
      </c>
      <c r="D8037" s="426" t="s">
        <v>25668</v>
      </c>
      <c r="E8037" s="427" t="s">
        <v>22861</v>
      </c>
      <c r="F8037" s="428">
        <v>3.2</v>
      </c>
      <c r="G8037" s="429">
        <v>0.25</v>
      </c>
      <c r="H8037" s="430"/>
      <c r="I8037" s="431">
        <v>0.8</v>
      </c>
      <c r="J8037" s="432"/>
    </row>
    <row r="8038" spans="1:11" hidden="1" outlineLevel="1">
      <c r="A8038" s="423"/>
      <c r="B8038" s="424"/>
      <c r="C8038" s="425">
        <v>76402</v>
      </c>
      <c r="D8038" s="426" t="s">
        <v>25680</v>
      </c>
      <c r="E8038" s="427" t="s">
        <v>9779</v>
      </c>
      <c r="F8038" s="428">
        <v>535.39</v>
      </c>
      <c r="G8038" s="429">
        <v>1</v>
      </c>
      <c r="H8038" s="430"/>
      <c r="I8038" s="431">
        <v>535.39</v>
      </c>
      <c r="J8038" s="432"/>
    </row>
    <row r="8039" spans="1:11" ht="22.5" hidden="1" outlineLevel="1">
      <c r="A8039" s="423"/>
      <c r="B8039" s="424"/>
      <c r="C8039" s="425">
        <v>79608</v>
      </c>
      <c r="D8039" s="426" t="s">
        <v>25670</v>
      </c>
      <c r="E8039" s="427" t="s">
        <v>9779</v>
      </c>
      <c r="F8039" s="428">
        <v>20.11</v>
      </c>
      <c r="G8039" s="429">
        <v>1</v>
      </c>
      <c r="H8039" s="430"/>
      <c r="I8039" s="431">
        <v>20.11</v>
      </c>
      <c r="J8039" s="432"/>
    </row>
    <row r="8040" spans="1:11" ht="22.5" hidden="1" outlineLevel="1">
      <c r="A8040" s="423"/>
      <c r="B8040" s="424"/>
      <c r="C8040" s="425">
        <v>79617</v>
      </c>
      <c r="D8040" s="426" t="s">
        <v>25671</v>
      </c>
      <c r="E8040" s="427" t="s">
        <v>9779</v>
      </c>
      <c r="F8040" s="428">
        <v>8.75</v>
      </c>
      <c r="G8040" s="429">
        <v>1</v>
      </c>
      <c r="H8040" s="430"/>
      <c r="I8040" s="431">
        <v>8.75</v>
      </c>
      <c r="J8040" s="432"/>
    </row>
    <row r="8041" spans="1:11" ht="22.5" hidden="1" outlineLevel="1">
      <c r="A8041" s="423"/>
      <c r="B8041" s="424"/>
      <c r="C8041" s="425">
        <v>79668</v>
      </c>
      <c r="D8041" s="426" t="s">
        <v>25672</v>
      </c>
      <c r="E8041" s="427" t="s">
        <v>9779</v>
      </c>
      <c r="F8041" s="428">
        <v>39.909999999999997</v>
      </c>
      <c r="G8041" s="429">
        <v>1</v>
      </c>
      <c r="H8041" s="430"/>
      <c r="I8041" s="431">
        <v>39.909999999999997</v>
      </c>
      <c r="J8041" s="432"/>
    </row>
    <row r="8042" spans="1:11" ht="22.5" hidden="1" outlineLevel="1">
      <c r="A8042" s="423"/>
      <c r="B8042" s="424"/>
      <c r="C8042" s="425">
        <v>79683</v>
      </c>
      <c r="D8042" s="426" t="s">
        <v>25673</v>
      </c>
      <c r="E8042" s="427" t="s">
        <v>9779</v>
      </c>
      <c r="F8042" s="428">
        <v>32.28</v>
      </c>
      <c r="G8042" s="429">
        <v>1</v>
      </c>
      <c r="H8042" s="430"/>
      <c r="I8042" s="431">
        <v>32.28</v>
      </c>
      <c r="J8042" s="432"/>
    </row>
    <row r="8043" spans="1:11" ht="25.5" hidden="1" customHeight="1" outlineLevel="1">
      <c r="A8043" s="418">
        <v>101308</v>
      </c>
      <c r="B8043" s="560" t="s">
        <v>25681</v>
      </c>
      <c r="C8043" s="560"/>
      <c r="D8043" s="560"/>
      <c r="E8043" s="560"/>
      <c r="F8043" s="560"/>
      <c r="G8043" s="560"/>
      <c r="H8043" s="419" t="s">
        <v>60</v>
      </c>
      <c r="I8043" s="420"/>
      <c r="J8043" s="421">
        <v>481.23</v>
      </c>
      <c r="K8043" s="422"/>
    </row>
    <row r="8044" spans="1:11" hidden="1" outlineLevel="1">
      <c r="A8044" s="423"/>
      <c r="B8044" s="424"/>
      <c r="C8044" s="425">
        <v>2035</v>
      </c>
      <c r="D8044" s="426" t="s">
        <v>22874</v>
      </c>
      <c r="E8044" s="427" t="s">
        <v>143</v>
      </c>
      <c r="F8044" s="428">
        <v>24.15</v>
      </c>
      <c r="G8044" s="429">
        <v>2</v>
      </c>
      <c r="H8044" s="430"/>
      <c r="I8044" s="431">
        <v>48.311700000000002</v>
      </c>
      <c r="J8044" s="432"/>
    </row>
    <row r="8045" spans="1:11" ht="22.5" collapsed="1">
      <c r="A8045" s="423"/>
      <c r="B8045" s="424"/>
      <c r="C8045" s="425">
        <v>2036</v>
      </c>
      <c r="D8045" s="426" t="s">
        <v>22875</v>
      </c>
      <c r="E8045" s="427" t="s">
        <v>143</v>
      </c>
      <c r="F8045" s="428">
        <v>19.559999999999999</v>
      </c>
      <c r="G8045" s="429">
        <v>2.5</v>
      </c>
      <c r="H8045" s="430"/>
      <c r="I8045" s="431">
        <v>48.917499999999997</v>
      </c>
      <c r="J8045" s="432"/>
    </row>
    <row r="8046" spans="1:11" ht="22.5" hidden="1" outlineLevel="1">
      <c r="A8046" s="423"/>
      <c r="B8046" s="424"/>
      <c r="C8046" s="425">
        <v>74825</v>
      </c>
      <c r="D8046" s="426" t="s">
        <v>25682</v>
      </c>
      <c r="E8046" s="427" t="s">
        <v>9779</v>
      </c>
      <c r="F8046" s="428">
        <v>42.85</v>
      </c>
      <c r="G8046" s="429">
        <v>1</v>
      </c>
      <c r="H8046" s="430"/>
      <c r="I8046" s="431">
        <v>42.85</v>
      </c>
      <c r="J8046" s="432"/>
    </row>
    <row r="8047" spans="1:11" ht="22.5" hidden="1" outlineLevel="1">
      <c r="A8047" s="423"/>
      <c r="B8047" s="424"/>
      <c r="C8047" s="425">
        <v>75653</v>
      </c>
      <c r="D8047" s="426" t="s">
        <v>25683</v>
      </c>
      <c r="E8047" s="427" t="s">
        <v>9779</v>
      </c>
      <c r="F8047" s="428">
        <v>154.18</v>
      </c>
      <c r="G8047" s="429">
        <v>1</v>
      </c>
      <c r="H8047" s="430"/>
      <c r="I8047" s="431">
        <v>154.18</v>
      </c>
      <c r="J8047" s="432"/>
    </row>
    <row r="8048" spans="1:11" ht="22.5" hidden="1" outlineLevel="1">
      <c r="A8048" s="423"/>
      <c r="B8048" s="424"/>
      <c r="C8048" s="425">
        <v>76431</v>
      </c>
      <c r="D8048" s="426" t="s">
        <v>25684</v>
      </c>
      <c r="E8048" s="427" t="s">
        <v>9779</v>
      </c>
      <c r="F8048" s="428">
        <v>134.74</v>
      </c>
      <c r="G8048" s="429">
        <v>1</v>
      </c>
      <c r="H8048" s="430"/>
      <c r="I8048" s="431">
        <v>134.74</v>
      </c>
      <c r="J8048" s="432"/>
    </row>
    <row r="8049" spans="1:11" hidden="1" outlineLevel="1">
      <c r="A8049" s="423"/>
      <c r="B8049" s="424"/>
      <c r="C8049" s="425">
        <v>79640</v>
      </c>
      <c r="D8049" s="426" t="s">
        <v>25293</v>
      </c>
      <c r="E8049" s="427" t="s">
        <v>65</v>
      </c>
      <c r="F8049" s="428">
        <v>0.21</v>
      </c>
      <c r="G8049" s="429">
        <v>1</v>
      </c>
      <c r="H8049" s="430"/>
      <c r="I8049" s="431">
        <v>0.21</v>
      </c>
      <c r="J8049" s="432"/>
    </row>
    <row r="8050" spans="1:11" ht="22.5" hidden="1" outlineLevel="1">
      <c r="A8050" s="423"/>
      <c r="B8050" s="424"/>
      <c r="C8050" s="425">
        <v>79662</v>
      </c>
      <c r="D8050" s="426" t="s">
        <v>25685</v>
      </c>
      <c r="E8050" s="427" t="s">
        <v>9779</v>
      </c>
      <c r="F8050" s="428">
        <v>22.41</v>
      </c>
      <c r="G8050" s="429">
        <v>1</v>
      </c>
      <c r="H8050" s="430"/>
      <c r="I8050" s="431">
        <v>22.41</v>
      </c>
      <c r="J8050" s="432"/>
    </row>
    <row r="8051" spans="1:11" ht="33.75" hidden="1" outlineLevel="1">
      <c r="A8051" s="423"/>
      <c r="B8051" s="424"/>
      <c r="C8051" s="425">
        <v>79680</v>
      </c>
      <c r="D8051" s="426" t="s">
        <v>25686</v>
      </c>
      <c r="E8051" s="427" t="s">
        <v>9779</v>
      </c>
      <c r="F8051" s="428">
        <v>29.61</v>
      </c>
      <c r="G8051" s="429">
        <v>1</v>
      </c>
      <c r="H8051" s="430"/>
      <c r="I8051" s="431">
        <v>29.61</v>
      </c>
      <c r="J8051" s="432"/>
    </row>
    <row r="8052" spans="1:11" ht="25.5" hidden="1" customHeight="1" outlineLevel="1">
      <c r="A8052" s="418">
        <v>101314</v>
      </c>
      <c r="B8052" s="560" t="s">
        <v>25687</v>
      </c>
      <c r="C8052" s="560"/>
      <c r="D8052" s="560"/>
      <c r="E8052" s="560"/>
      <c r="F8052" s="560"/>
      <c r="G8052" s="560"/>
      <c r="H8052" s="419" t="s">
        <v>60</v>
      </c>
      <c r="I8052" s="420"/>
      <c r="J8052" s="421">
        <v>1004.18</v>
      </c>
      <c r="K8052" s="422"/>
    </row>
    <row r="8053" spans="1:11" hidden="1" outlineLevel="1">
      <c r="A8053" s="423"/>
      <c r="B8053" s="424"/>
      <c r="C8053" s="425">
        <v>2035</v>
      </c>
      <c r="D8053" s="426" t="s">
        <v>22874</v>
      </c>
      <c r="E8053" s="427" t="s">
        <v>143</v>
      </c>
      <c r="F8053" s="428">
        <v>24.15</v>
      </c>
      <c r="G8053" s="429">
        <v>3</v>
      </c>
      <c r="H8053" s="430"/>
      <c r="I8053" s="431">
        <v>72.467500000000001</v>
      </c>
      <c r="J8053" s="432"/>
    </row>
    <row r="8054" spans="1:11" ht="22.5" collapsed="1">
      <c r="A8054" s="423"/>
      <c r="B8054" s="424"/>
      <c r="C8054" s="425">
        <v>2036</v>
      </c>
      <c r="D8054" s="426" t="s">
        <v>22875</v>
      </c>
      <c r="E8054" s="427" t="s">
        <v>143</v>
      </c>
      <c r="F8054" s="428">
        <v>19.559999999999999</v>
      </c>
      <c r="G8054" s="429">
        <v>3</v>
      </c>
      <c r="H8054" s="430"/>
      <c r="I8054" s="431">
        <v>58.701000000000001</v>
      </c>
      <c r="J8054" s="432"/>
    </row>
    <row r="8055" spans="1:11" ht="45" hidden="1" outlineLevel="1">
      <c r="A8055" s="423"/>
      <c r="B8055" s="424"/>
      <c r="C8055" s="425">
        <v>17044</v>
      </c>
      <c r="D8055" s="426" t="s">
        <v>25667</v>
      </c>
      <c r="E8055" s="427" t="s">
        <v>9779</v>
      </c>
      <c r="F8055" s="428">
        <v>7.87</v>
      </c>
      <c r="G8055" s="429">
        <v>4</v>
      </c>
      <c r="H8055" s="430"/>
      <c r="I8055" s="431">
        <v>31.48</v>
      </c>
      <c r="J8055" s="432"/>
    </row>
    <row r="8056" spans="1:11" ht="22.5" hidden="1" outlineLevel="1">
      <c r="A8056" s="423"/>
      <c r="B8056" s="424"/>
      <c r="C8056" s="425">
        <v>74825</v>
      </c>
      <c r="D8056" s="426" t="s">
        <v>25682</v>
      </c>
      <c r="E8056" s="427" t="s">
        <v>9779</v>
      </c>
      <c r="F8056" s="428">
        <v>42.85</v>
      </c>
      <c r="G8056" s="429">
        <v>1</v>
      </c>
      <c r="H8056" s="430"/>
      <c r="I8056" s="431">
        <v>42.85</v>
      </c>
      <c r="J8056" s="432"/>
    </row>
    <row r="8057" spans="1:11" ht="22.5" hidden="1" outlineLevel="1">
      <c r="A8057" s="423"/>
      <c r="B8057" s="424"/>
      <c r="C8057" s="425">
        <v>75653</v>
      </c>
      <c r="D8057" s="426" t="s">
        <v>25683</v>
      </c>
      <c r="E8057" s="427" t="s">
        <v>9779</v>
      </c>
      <c r="F8057" s="428">
        <v>154.18</v>
      </c>
      <c r="G8057" s="429">
        <v>1</v>
      </c>
      <c r="H8057" s="430"/>
      <c r="I8057" s="431">
        <v>154.18</v>
      </c>
      <c r="J8057" s="432"/>
    </row>
    <row r="8058" spans="1:11" ht="22.5" hidden="1" outlineLevel="1">
      <c r="A8058" s="423"/>
      <c r="B8058" s="424"/>
      <c r="C8058" s="425">
        <v>76425</v>
      </c>
      <c r="D8058" s="426" t="s">
        <v>25688</v>
      </c>
      <c r="E8058" s="427" t="s">
        <v>9779</v>
      </c>
      <c r="F8058" s="428">
        <v>410.54</v>
      </c>
      <c r="G8058" s="429">
        <v>1</v>
      </c>
      <c r="H8058" s="430"/>
      <c r="I8058" s="431">
        <v>410.54</v>
      </c>
      <c r="J8058" s="432"/>
    </row>
    <row r="8059" spans="1:11" ht="33.75" hidden="1" outlineLevel="1">
      <c r="A8059" s="423"/>
      <c r="B8059" s="424"/>
      <c r="C8059" s="425">
        <v>77241</v>
      </c>
      <c r="D8059" s="426" t="s">
        <v>25689</v>
      </c>
      <c r="E8059" s="427" t="s">
        <v>9779</v>
      </c>
      <c r="F8059" s="428">
        <v>204.14</v>
      </c>
      <c r="G8059" s="429">
        <v>1</v>
      </c>
      <c r="H8059" s="430"/>
      <c r="I8059" s="431">
        <v>204.14</v>
      </c>
      <c r="J8059" s="432"/>
    </row>
    <row r="8060" spans="1:11" hidden="1" outlineLevel="1">
      <c r="A8060" s="423"/>
      <c r="B8060" s="424"/>
      <c r="C8060" s="425">
        <v>79640</v>
      </c>
      <c r="D8060" s="426" t="s">
        <v>25293</v>
      </c>
      <c r="E8060" s="427" t="s">
        <v>65</v>
      </c>
      <c r="F8060" s="428">
        <v>0.21</v>
      </c>
      <c r="G8060" s="429">
        <v>1</v>
      </c>
      <c r="H8060" s="430"/>
      <c r="I8060" s="431">
        <v>0.21</v>
      </c>
      <c r="J8060" s="432"/>
    </row>
    <row r="8061" spans="1:11" ht="33.75" hidden="1" outlineLevel="1">
      <c r="A8061" s="423"/>
      <c r="B8061" s="424"/>
      <c r="C8061" s="425">
        <v>79680</v>
      </c>
      <c r="D8061" s="426" t="s">
        <v>25686</v>
      </c>
      <c r="E8061" s="427" t="s">
        <v>9779</v>
      </c>
      <c r="F8061" s="428">
        <v>29.61</v>
      </c>
      <c r="G8061" s="429">
        <v>1</v>
      </c>
      <c r="H8061" s="430"/>
      <c r="I8061" s="431">
        <v>29.61</v>
      </c>
      <c r="J8061" s="432"/>
    </row>
    <row r="8062" spans="1:11" hidden="1" outlineLevel="1">
      <c r="A8062" s="418">
        <v>101316</v>
      </c>
      <c r="B8062" s="560" t="s">
        <v>25690</v>
      </c>
      <c r="C8062" s="560"/>
      <c r="D8062" s="560"/>
      <c r="E8062" s="560"/>
      <c r="F8062" s="560"/>
      <c r="G8062" s="560"/>
      <c r="H8062" s="419" t="s">
        <v>60</v>
      </c>
      <c r="I8062" s="420"/>
      <c r="J8062" s="421">
        <v>367.97</v>
      </c>
      <c r="K8062" s="422"/>
    </row>
    <row r="8063" spans="1:11" hidden="1" outlineLevel="1">
      <c r="A8063" s="423"/>
      <c r="B8063" s="424"/>
      <c r="C8063" s="425">
        <v>2035</v>
      </c>
      <c r="D8063" s="426" t="s">
        <v>22874</v>
      </c>
      <c r="E8063" s="427" t="s">
        <v>143</v>
      </c>
      <c r="F8063" s="428">
        <v>24.15</v>
      </c>
      <c r="G8063" s="429">
        <v>1</v>
      </c>
      <c r="H8063" s="430"/>
      <c r="I8063" s="431">
        <v>24.155799999999999</v>
      </c>
      <c r="J8063" s="432"/>
    </row>
    <row r="8064" spans="1:11" ht="22.5" collapsed="1">
      <c r="A8064" s="423"/>
      <c r="B8064" s="424"/>
      <c r="C8064" s="425">
        <v>2036</v>
      </c>
      <c r="D8064" s="426" t="s">
        <v>22875</v>
      </c>
      <c r="E8064" s="427" t="s">
        <v>143</v>
      </c>
      <c r="F8064" s="428">
        <v>19.559999999999999</v>
      </c>
      <c r="G8064" s="429">
        <v>1.5</v>
      </c>
      <c r="H8064" s="430"/>
      <c r="I8064" s="431">
        <v>29.3505</v>
      </c>
      <c r="J8064" s="432"/>
    </row>
    <row r="8065" spans="1:11" ht="22.5" hidden="1" outlineLevel="1">
      <c r="A8065" s="423"/>
      <c r="B8065" s="424"/>
      <c r="C8065" s="425">
        <v>74825</v>
      </c>
      <c r="D8065" s="426" t="s">
        <v>25682</v>
      </c>
      <c r="E8065" s="427" t="s">
        <v>9779</v>
      </c>
      <c r="F8065" s="428">
        <v>42.85</v>
      </c>
      <c r="G8065" s="429">
        <v>1</v>
      </c>
      <c r="H8065" s="430"/>
      <c r="I8065" s="431">
        <v>42.85</v>
      </c>
      <c r="J8065" s="432"/>
    </row>
    <row r="8066" spans="1:11" ht="22.5" hidden="1" outlineLevel="1">
      <c r="A8066" s="423"/>
      <c r="B8066" s="424"/>
      <c r="C8066" s="425">
        <v>75653</v>
      </c>
      <c r="D8066" s="426" t="s">
        <v>25683</v>
      </c>
      <c r="E8066" s="427" t="s">
        <v>9779</v>
      </c>
      <c r="F8066" s="428">
        <v>154.18</v>
      </c>
      <c r="G8066" s="429">
        <v>1</v>
      </c>
      <c r="H8066" s="430"/>
      <c r="I8066" s="431">
        <v>154.18</v>
      </c>
      <c r="J8066" s="432"/>
    </row>
    <row r="8067" spans="1:11" ht="22.5" hidden="1" outlineLevel="1">
      <c r="A8067" s="423"/>
      <c r="B8067" s="424"/>
      <c r="C8067" s="425">
        <v>76433</v>
      </c>
      <c r="D8067" s="426" t="s">
        <v>25691</v>
      </c>
      <c r="E8067" s="427" t="s">
        <v>9779</v>
      </c>
      <c r="F8067" s="428">
        <v>87.61</v>
      </c>
      <c r="G8067" s="429">
        <v>1</v>
      </c>
      <c r="H8067" s="430"/>
      <c r="I8067" s="431">
        <v>87.61</v>
      </c>
      <c r="J8067" s="432"/>
    </row>
    <row r="8068" spans="1:11" hidden="1" outlineLevel="1">
      <c r="A8068" s="423"/>
      <c r="B8068" s="424"/>
      <c r="C8068" s="425">
        <v>79640</v>
      </c>
      <c r="D8068" s="426" t="s">
        <v>25293</v>
      </c>
      <c r="E8068" s="427" t="s">
        <v>65</v>
      </c>
      <c r="F8068" s="428">
        <v>0.21</v>
      </c>
      <c r="G8068" s="429">
        <v>1</v>
      </c>
      <c r="H8068" s="430"/>
      <c r="I8068" s="431">
        <v>0.21</v>
      </c>
      <c r="J8068" s="432"/>
    </row>
    <row r="8069" spans="1:11" ht="33.75" hidden="1" outlineLevel="1">
      <c r="A8069" s="423"/>
      <c r="B8069" s="424"/>
      <c r="C8069" s="425">
        <v>79680</v>
      </c>
      <c r="D8069" s="426" t="s">
        <v>25686</v>
      </c>
      <c r="E8069" s="427" t="s">
        <v>9779</v>
      </c>
      <c r="F8069" s="428">
        <v>29.61</v>
      </c>
      <c r="G8069" s="429">
        <v>1</v>
      </c>
      <c r="H8069" s="430"/>
      <c r="I8069" s="431">
        <v>29.61</v>
      </c>
      <c r="J8069" s="432"/>
    </row>
    <row r="8070" spans="1:11" ht="24.75" hidden="1" customHeight="1" outlineLevel="1">
      <c r="A8070" s="418">
        <v>101319</v>
      </c>
      <c r="B8070" s="560" t="s">
        <v>25692</v>
      </c>
      <c r="C8070" s="560"/>
      <c r="D8070" s="560"/>
      <c r="E8070" s="560"/>
      <c r="F8070" s="560"/>
      <c r="G8070" s="560"/>
      <c r="H8070" s="419" t="s">
        <v>65</v>
      </c>
      <c r="I8070" s="420"/>
      <c r="J8070" s="421">
        <v>2250.84</v>
      </c>
      <c r="K8070" s="422"/>
    </row>
    <row r="8071" spans="1:11" hidden="1" outlineLevel="1">
      <c r="A8071" s="423"/>
      <c r="B8071" s="424"/>
      <c r="C8071" s="425">
        <v>2035</v>
      </c>
      <c r="D8071" s="426" t="s">
        <v>22874</v>
      </c>
      <c r="E8071" s="427" t="s">
        <v>143</v>
      </c>
      <c r="F8071" s="428">
        <v>24.15</v>
      </c>
      <c r="G8071" s="429">
        <v>2</v>
      </c>
      <c r="H8071" s="430"/>
      <c r="I8071" s="431">
        <v>48.311700000000002</v>
      </c>
      <c r="J8071" s="432"/>
    </row>
    <row r="8072" spans="1:11" ht="22.5" collapsed="1">
      <c r="A8072" s="423"/>
      <c r="B8072" s="424"/>
      <c r="C8072" s="425">
        <v>2036</v>
      </c>
      <c r="D8072" s="426" t="s">
        <v>22875</v>
      </c>
      <c r="E8072" s="427" t="s">
        <v>143</v>
      </c>
      <c r="F8072" s="428">
        <v>19.559999999999999</v>
      </c>
      <c r="G8072" s="429">
        <v>2</v>
      </c>
      <c r="H8072" s="430"/>
      <c r="I8072" s="431">
        <v>39.134</v>
      </c>
      <c r="J8072" s="432"/>
    </row>
    <row r="8073" spans="1:11" ht="22.5" hidden="1" outlineLevel="1">
      <c r="A8073" s="423"/>
      <c r="B8073" s="424"/>
      <c r="C8073" s="425">
        <v>74820</v>
      </c>
      <c r="D8073" s="426" t="s">
        <v>25693</v>
      </c>
      <c r="E8073" s="427" t="s">
        <v>9779</v>
      </c>
      <c r="F8073" s="428">
        <v>104.3</v>
      </c>
      <c r="G8073" s="429">
        <v>0.5</v>
      </c>
      <c r="H8073" s="430"/>
      <c r="I8073" s="431">
        <v>52.15</v>
      </c>
      <c r="J8073" s="432"/>
    </row>
    <row r="8074" spans="1:11" ht="22.5" hidden="1" outlineLevel="1">
      <c r="A8074" s="423"/>
      <c r="B8074" s="424"/>
      <c r="C8074" s="425">
        <v>75657</v>
      </c>
      <c r="D8074" s="426" t="s">
        <v>25694</v>
      </c>
      <c r="E8074" s="427" t="s">
        <v>9779</v>
      </c>
      <c r="F8074" s="428">
        <v>118.89</v>
      </c>
      <c r="G8074" s="429">
        <v>0.5</v>
      </c>
      <c r="H8074" s="430"/>
      <c r="I8074" s="431">
        <v>59.445</v>
      </c>
      <c r="J8074" s="432"/>
    </row>
    <row r="8075" spans="1:11" ht="45" hidden="1" outlineLevel="1">
      <c r="A8075" s="423"/>
      <c r="B8075" s="424"/>
      <c r="C8075" s="425">
        <v>76701</v>
      </c>
      <c r="D8075" s="426" t="s">
        <v>25695</v>
      </c>
      <c r="E8075" s="427" t="s">
        <v>9779</v>
      </c>
      <c r="F8075" s="428">
        <v>2051.69</v>
      </c>
      <c r="G8075" s="429">
        <v>1</v>
      </c>
      <c r="H8075" s="430"/>
      <c r="I8075" s="431">
        <v>2051.69</v>
      </c>
      <c r="J8075" s="432"/>
    </row>
    <row r="8076" spans="1:11" hidden="1" outlineLevel="1">
      <c r="A8076" s="423"/>
      <c r="B8076" s="424"/>
      <c r="C8076" s="425">
        <v>79640</v>
      </c>
      <c r="D8076" s="426" t="s">
        <v>25293</v>
      </c>
      <c r="E8076" s="427" t="s">
        <v>65</v>
      </c>
      <c r="F8076" s="428">
        <v>0.21</v>
      </c>
      <c r="G8076" s="429">
        <v>0.5</v>
      </c>
      <c r="H8076" s="430"/>
      <c r="I8076" s="431">
        <v>0.105</v>
      </c>
      <c r="J8076" s="432"/>
    </row>
    <row r="8077" spans="1:11" hidden="1" outlineLevel="1">
      <c r="A8077" s="418">
        <v>101325</v>
      </c>
      <c r="B8077" s="560" t="s">
        <v>25696</v>
      </c>
      <c r="C8077" s="560"/>
      <c r="D8077" s="560"/>
      <c r="E8077" s="560"/>
      <c r="F8077" s="560"/>
      <c r="G8077" s="560"/>
      <c r="H8077" s="419" t="s">
        <v>60</v>
      </c>
      <c r="I8077" s="420"/>
      <c r="J8077" s="421">
        <v>749.68</v>
      </c>
      <c r="K8077" s="422"/>
    </row>
    <row r="8078" spans="1:11" hidden="1" outlineLevel="1">
      <c r="A8078" s="423"/>
      <c r="B8078" s="424"/>
      <c r="C8078" s="425">
        <v>2035</v>
      </c>
      <c r="D8078" s="426" t="s">
        <v>22874</v>
      </c>
      <c r="E8078" s="427" t="s">
        <v>143</v>
      </c>
      <c r="F8078" s="428">
        <v>24.15</v>
      </c>
      <c r="G8078" s="429">
        <v>2.5</v>
      </c>
      <c r="H8078" s="430"/>
      <c r="I8078" s="431">
        <v>60.389600000000002</v>
      </c>
      <c r="J8078" s="432"/>
    </row>
    <row r="8079" spans="1:11" ht="22.5" collapsed="1">
      <c r="A8079" s="423"/>
      <c r="B8079" s="424"/>
      <c r="C8079" s="425">
        <v>2036</v>
      </c>
      <c r="D8079" s="426" t="s">
        <v>22875</v>
      </c>
      <c r="E8079" s="427" t="s">
        <v>143</v>
      </c>
      <c r="F8079" s="428">
        <v>19.559999999999999</v>
      </c>
      <c r="G8079" s="429">
        <v>2.5</v>
      </c>
      <c r="H8079" s="430"/>
      <c r="I8079" s="431">
        <v>48.917499999999997</v>
      </c>
      <c r="J8079" s="432"/>
    </row>
    <row r="8080" spans="1:11" ht="22.5" hidden="1" outlineLevel="1">
      <c r="A8080" s="423"/>
      <c r="B8080" s="424"/>
      <c r="C8080" s="425">
        <v>75656</v>
      </c>
      <c r="D8080" s="426" t="s">
        <v>25697</v>
      </c>
      <c r="E8080" s="427" t="s">
        <v>9779</v>
      </c>
      <c r="F8080" s="428">
        <v>250.51</v>
      </c>
      <c r="G8080" s="429">
        <v>1</v>
      </c>
      <c r="H8080" s="430"/>
      <c r="I8080" s="431">
        <v>250.51</v>
      </c>
      <c r="J8080" s="432"/>
    </row>
    <row r="8081" spans="1:11" ht="22.5" hidden="1" outlineLevel="1">
      <c r="A8081" s="423"/>
      <c r="B8081" s="424"/>
      <c r="C8081" s="425">
        <v>76441</v>
      </c>
      <c r="D8081" s="426" t="s">
        <v>25698</v>
      </c>
      <c r="E8081" s="427" t="s">
        <v>9779</v>
      </c>
      <c r="F8081" s="428">
        <v>360.15</v>
      </c>
      <c r="G8081" s="429">
        <v>1</v>
      </c>
      <c r="H8081" s="430"/>
      <c r="I8081" s="431">
        <v>360.15</v>
      </c>
      <c r="J8081" s="432"/>
    </row>
    <row r="8082" spans="1:11" hidden="1" outlineLevel="1">
      <c r="A8082" s="423"/>
      <c r="B8082" s="424"/>
      <c r="C8082" s="425">
        <v>79640</v>
      </c>
      <c r="D8082" s="426" t="s">
        <v>25293</v>
      </c>
      <c r="E8082" s="427" t="s">
        <v>65</v>
      </c>
      <c r="F8082" s="428">
        <v>0.21</v>
      </c>
      <c r="G8082" s="429">
        <v>0.5</v>
      </c>
      <c r="H8082" s="430"/>
      <c r="I8082" s="431">
        <v>0.105</v>
      </c>
      <c r="J8082" s="432"/>
    </row>
    <row r="8083" spans="1:11" ht="33.75" hidden="1" outlineLevel="1">
      <c r="A8083" s="423"/>
      <c r="B8083" s="424"/>
      <c r="C8083" s="425">
        <v>79680</v>
      </c>
      <c r="D8083" s="426" t="s">
        <v>25686</v>
      </c>
      <c r="E8083" s="427" t="s">
        <v>9779</v>
      </c>
      <c r="F8083" s="428">
        <v>29.61</v>
      </c>
      <c r="G8083" s="429">
        <v>1</v>
      </c>
      <c r="H8083" s="430"/>
      <c r="I8083" s="431">
        <v>29.61</v>
      </c>
      <c r="J8083" s="432"/>
    </row>
    <row r="8084" spans="1:11" hidden="1" outlineLevel="1">
      <c r="A8084" s="418">
        <v>101336</v>
      </c>
      <c r="B8084" s="560" t="s">
        <v>25699</v>
      </c>
      <c r="C8084" s="560"/>
      <c r="D8084" s="560"/>
      <c r="E8084" s="560"/>
      <c r="F8084" s="560"/>
      <c r="G8084" s="560"/>
      <c r="H8084" s="419" t="s">
        <v>60</v>
      </c>
      <c r="I8084" s="420"/>
      <c r="J8084" s="421">
        <v>1711.5</v>
      </c>
      <c r="K8084" s="422"/>
    </row>
    <row r="8085" spans="1:11" hidden="1" outlineLevel="1">
      <c r="A8085" s="423"/>
      <c r="B8085" s="424"/>
      <c r="C8085" s="425">
        <v>2035</v>
      </c>
      <c r="D8085" s="426" t="s">
        <v>22874</v>
      </c>
      <c r="E8085" s="427" t="s">
        <v>143</v>
      </c>
      <c r="F8085" s="428">
        <v>24.15</v>
      </c>
      <c r="G8085" s="429">
        <v>2.5</v>
      </c>
      <c r="H8085" s="430"/>
      <c r="I8085" s="431">
        <v>60.389600000000002</v>
      </c>
      <c r="J8085" s="432"/>
    </row>
    <row r="8086" spans="1:11" ht="22.5" collapsed="1">
      <c r="A8086" s="423"/>
      <c r="B8086" s="424"/>
      <c r="C8086" s="425">
        <v>2036</v>
      </c>
      <c r="D8086" s="426" t="s">
        <v>22875</v>
      </c>
      <c r="E8086" s="427" t="s">
        <v>143</v>
      </c>
      <c r="F8086" s="428">
        <v>19.559999999999999</v>
      </c>
      <c r="G8086" s="429">
        <v>2.5</v>
      </c>
      <c r="H8086" s="430"/>
      <c r="I8086" s="431">
        <v>48.917499999999997</v>
      </c>
      <c r="J8086" s="432"/>
    </row>
    <row r="8087" spans="1:11" ht="45" hidden="1" outlineLevel="1">
      <c r="A8087" s="423"/>
      <c r="B8087" s="424"/>
      <c r="C8087" s="425">
        <v>17044</v>
      </c>
      <c r="D8087" s="426" t="s">
        <v>25667</v>
      </c>
      <c r="E8087" s="427" t="s">
        <v>9779</v>
      </c>
      <c r="F8087" s="428">
        <v>7.87</v>
      </c>
      <c r="G8087" s="429">
        <v>2</v>
      </c>
      <c r="H8087" s="430"/>
      <c r="I8087" s="431">
        <v>15.74</v>
      </c>
      <c r="J8087" s="432"/>
    </row>
    <row r="8088" spans="1:11" ht="33.75" hidden="1" outlineLevel="1">
      <c r="A8088" s="423"/>
      <c r="B8088" s="424"/>
      <c r="C8088" s="425">
        <v>74801</v>
      </c>
      <c r="D8088" s="426" t="s">
        <v>25700</v>
      </c>
      <c r="E8088" s="427" t="s">
        <v>9779</v>
      </c>
      <c r="F8088" s="428">
        <v>1226.2</v>
      </c>
      <c r="G8088" s="429">
        <v>1</v>
      </c>
      <c r="H8088" s="430"/>
      <c r="I8088" s="431">
        <v>1226.2</v>
      </c>
      <c r="J8088" s="432"/>
    </row>
    <row r="8089" spans="1:11" ht="22.5" hidden="1" outlineLevel="1">
      <c r="A8089" s="423"/>
      <c r="B8089" s="424"/>
      <c r="C8089" s="425">
        <v>76441</v>
      </c>
      <c r="D8089" s="426" t="s">
        <v>25698</v>
      </c>
      <c r="E8089" s="427" t="s">
        <v>9779</v>
      </c>
      <c r="F8089" s="428">
        <v>360.15</v>
      </c>
      <c r="G8089" s="429">
        <v>1</v>
      </c>
      <c r="H8089" s="430"/>
      <c r="I8089" s="431">
        <v>360.15</v>
      </c>
      <c r="J8089" s="432"/>
    </row>
    <row r="8090" spans="1:11" hidden="1" outlineLevel="1">
      <c r="A8090" s="423"/>
      <c r="B8090" s="424"/>
      <c r="C8090" s="425">
        <v>79640</v>
      </c>
      <c r="D8090" s="426" t="s">
        <v>25293</v>
      </c>
      <c r="E8090" s="427" t="s">
        <v>65</v>
      </c>
      <c r="F8090" s="428">
        <v>0.21</v>
      </c>
      <c r="G8090" s="429">
        <v>0.5</v>
      </c>
      <c r="H8090" s="430"/>
      <c r="I8090" s="431">
        <v>0.105</v>
      </c>
      <c r="J8090" s="432"/>
    </row>
    <row r="8091" spans="1:11" hidden="1" outlineLevel="1">
      <c r="A8091" s="418">
        <v>101338</v>
      </c>
      <c r="B8091" s="560" t="s">
        <v>25701</v>
      </c>
      <c r="C8091" s="560"/>
      <c r="D8091" s="560"/>
      <c r="E8091" s="560"/>
      <c r="F8091" s="560"/>
      <c r="G8091" s="560"/>
      <c r="H8091" s="419" t="s">
        <v>65</v>
      </c>
      <c r="I8091" s="420"/>
      <c r="J8091" s="421">
        <v>1328.36</v>
      </c>
      <c r="K8091" s="422"/>
    </row>
    <row r="8092" spans="1:11" hidden="1" outlineLevel="1">
      <c r="A8092" s="423"/>
      <c r="B8092" s="424"/>
      <c r="C8092" s="425">
        <v>2035</v>
      </c>
      <c r="D8092" s="426" t="s">
        <v>22874</v>
      </c>
      <c r="E8092" s="427" t="s">
        <v>143</v>
      </c>
      <c r="F8092" s="428">
        <v>24.15</v>
      </c>
      <c r="G8092" s="429">
        <v>2.5</v>
      </c>
      <c r="H8092" s="430"/>
      <c r="I8092" s="431">
        <v>60.389600000000002</v>
      </c>
      <c r="J8092" s="432"/>
    </row>
    <row r="8093" spans="1:11" ht="22.5" collapsed="1">
      <c r="A8093" s="423"/>
      <c r="B8093" s="424"/>
      <c r="C8093" s="425">
        <v>2036</v>
      </c>
      <c r="D8093" s="426" t="s">
        <v>22875</v>
      </c>
      <c r="E8093" s="427" t="s">
        <v>143</v>
      </c>
      <c r="F8093" s="428">
        <v>19.559999999999999</v>
      </c>
      <c r="G8093" s="429">
        <v>2.5</v>
      </c>
      <c r="H8093" s="430"/>
      <c r="I8093" s="431">
        <v>48.917499999999997</v>
      </c>
      <c r="J8093" s="432"/>
    </row>
    <row r="8094" spans="1:11" ht="22.5" hidden="1" outlineLevel="1">
      <c r="A8094" s="423"/>
      <c r="B8094" s="424"/>
      <c r="C8094" s="425">
        <v>74820</v>
      </c>
      <c r="D8094" s="426" t="s">
        <v>25693</v>
      </c>
      <c r="E8094" s="427" t="s">
        <v>9779</v>
      </c>
      <c r="F8094" s="428">
        <v>104.3</v>
      </c>
      <c r="G8094" s="429">
        <v>0.5</v>
      </c>
      <c r="H8094" s="430"/>
      <c r="I8094" s="431">
        <v>52.15</v>
      </c>
      <c r="J8094" s="432"/>
    </row>
    <row r="8095" spans="1:11" ht="22.5" hidden="1" outlineLevel="1">
      <c r="A8095" s="423"/>
      <c r="B8095" s="424"/>
      <c r="C8095" s="425">
        <v>75657</v>
      </c>
      <c r="D8095" s="426" t="s">
        <v>25694</v>
      </c>
      <c r="E8095" s="427" t="s">
        <v>9779</v>
      </c>
      <c r="F8095" s="428">
        <v>118.89</v>
      </c>
      <c r="G8095" s="429">
        <v>0.5</v>
      </c>
      <c r="H8095" s="430"/>
      <c r="I8095" s="431">
        <v>59.445</v>
      </c>
      <c r="J8095" s="432"/>
    </row>
    <row r="8096" spans="1:11" ht="22.5" hidden="1" outlineLevel="1">
      <c r="A8096" s="423"/>
      <c r="B8096" s="424"/>
      <c r="C8096" s="425">
        <v>76836</v>
      </c>
      <c r="D8096" s="426" t="s">
        <v>25702</v>
      </c>
      <c r="E8096" s="427" t="s">
        <v>65</v>
      </c>
      <c r="F8096" s="428">
        <v>1107.25</v>
      </c>
      <c r="G8096" s="429">
        <v>1</v>
      </c>
      <c r="H8096" s="430"/>
      <c r="I8096" s="431">
        <v>1107.25</v>
      </c>
      <c r="J8096" s="432"/>
    </row>
    <row r="8097" spans="1:11" hidden="1" outlineLevel="1">
      <c r="A8097" s="423"/>
      <c r="B8097" s="424"/>
      <c r="C8097" s="425">
        <v>79640</v>
      </c>
      <c r="D8097" s="426" t="s">
        <v>25293</v>
      </c>
      <c r="E8097" s="427" t="s">
        <v>65</v>
      </c>
      <c r="F8097" s="428">
        <v>0.21</v>
      </c>
      <c r="G8097" s="429">
        <v>1</v>
      </c>
      <c r="H8097" s="430"/>
      <c r="I8097" s="431">
        <v>0.21</v>
      </c>
      <c r="J8097" s="432"/>
    </row>
    <row r="8098" spans="1:11" ht="23.25" hidden="1" customHeight="1" outlineLevel="1">
      <c r="A8098" s="418">
        <v>101339</v>
      </c>
      <c r="B8098" s="560" t="s">
        <v>25703</v>
      </c>
      <c r="C8098" s="560"/>
      <c r="D8098" s="560"/>
      <c r="E8098" s="560"/>
      <c r="F8098" s="560"/>
      <c r="G8098" s="560"/>
      <c r="H8098" s="419" t="s">
        <v>60</v>
      </c>
      <c r="I8098" s="420"/>
      <c r="J8098" s="421">
        <v>688.07</v>
      </c>
      <c r="K8098" s="422"/>
    </row>
    <row r="8099" spans="1:11" hidden="1" outlineLevel="1">
      <c r="A8099" s="423"/>
      <c r="B8099" s="424"/>
      <c r="C8099" s="425">
        <v>2035</v>
      </c>
      <c r="D8099" s="426" t="s">
        <v>22874</v>
      </c>
      <c r="E8099" s="427" t="s">
        <v>143</v>
      </c>
      <c r="F8099" s="428">
        <v>24.15</v>
      </c>
      <c r="G8099" s="429">
        <v>2</v>
      </c>
      <c r="H8099" s="430"/>
      <c r="I8099" s="431">
        <v>48.311700000000002</v>
      </c>
      <c r="J8099" s="432"/>
    </row>
    <row r="8100" spans="1:11" ht="22.5" collapsed="1">
      <c r="A8100" s="423"/>
      <c r="B8100" s="424"/>
      <c r="C8100" s="425">
        <v>2036</v>
      </c>
      <c r="D8100" s="426" t="s">
        <v>22875</v>
      </c>
      <c r="E8100" s="427" t="s">
        <v>143</v>
      </c>
      <c r="F8100" s="428">
        <v>19.559999999999999</v>
      </c>
      <c r="G8100" s="429">
        <v>2</v>
      </c>
      <c r="H8100" s="430"/>
      <c r="I8100" s="431">
        <v>39.134</v>
      </c>
      <c r="J8100" s="432"/>
    </row>
    <row r="8101" spans="1:11" ht="22.5" hidden="1" outlineLevel="1">
      <c r="A8101" s="423"/>
      <c r="B8101" s="424"/>
      <c r="C8101" s="425">
        <v>72413</v>
      </c>
      <c r="D8101" s="426" t="s">
        <v>25386</v>
      </c>
      <c r="E8101" s="427" t="s">
        <v>65</v>
      </c>
      <c r="F8101" s="428">
        <v>15.48</v>
      </c>
      <c r="G8101" s="429">
        <v>1</v>
      </c>
      <c r="H8101" s="430"/>
      <c r="I8101" s="431">
        <v>15.48</v>
      </c>
      <c r="J8101" s="432"/>
    </row>
    <row r="8102" spans="1:11" ht="22.5" hidden="1" outlineLevel="1">
      <c r="A8102" s="423"/>
      <c r="B8102" s="424"/>
      <c r="C8102" s="425">
        <v>75656</v>
      </c>
      <c r="D8102" s="426" t="s">
        <v>25697</v>
      </c>
      <c r="E8102" s="427" t="s">
        <v>9779</v>
      </c>
      <c r="F8102" s="428">
        <v>250.51</v>
      </c>
      <c r="G8102" s="429">
        <v>1</v>
      </c>
      <c r="H8102" s="430"/>
      <c r="I8102" s="431">
        <v>250.51</v>
      </c>
      <c r="J8102" s="432"/>
    </row>
    <row r="8103" spans="1:11" ht="67.5" hidden="1" outlineLevel="1">
      <c r="A8103" s="423"/>
      <c r="B8103" s="424"/>
      <c r="C8103" s="425">
        <v>75953</v>
      </c>
      <c r="D8103" s="426" t="s">
        <v>25704</v>
      </c>
      <c r="E8103" s="427" t="s">
        <v>9779</v>
      </c>
      <c r="F8103" s="428">
        <v>334.4</v>
      </c>
      <c r="G8103" s="429">
        <v>1</v>
      </c>
      <c r="H8103" s="430"/>
      <c r="I8103" s="431">
        <v>334.4</v>
      </c>
      <c r="J8103" s="432"/>
    </row>
    <row r="8104" spans="1:11" hidden="1" outlineLevel="1">
      <c r="A8104" s="423"/>
      <c r="B8104" s="424"/>
      <c r="C8104" s="425">
        <v>79640</v>
      </c>
      <c r="D8104" s="426" t="s">
        <v>25293</v>
      </c>
      <c r="E8104" s="427" t="s">
        <v>65</v>
      </c>
      <c r="F8104" s="428">
        <v>0.21</v>
      </c>
      <c r="G8104" s="429">
        <v>1.1000000000000001</v>
      </c>
      <c r="H8104" s="430"/>
      <c r="I8104" s="431">
        <v>0.23100000000000001</v>
      </c>
      <c r="J8104" s="432"/>
    </row>
    <row r="8105" spans="1:11" ht="23.25" hidden="1" customHeight="1" outlineLevel="1">
      <c r="A8105" s="418">
        <v>101340</v>
      </c>
      <c r="B8105" s="560" t="s">
        <v>25705</v>
      </c>
      <c r="C8105" s="560"/>
      <c r="D8105" s="560"/>
      <c r="E8105" s="560"/>
      <c r="F8105" s="560"/>
      <c r="G8105" s="560"/>
      <c r="H8105" s="419" t="s">
        <v>60</v>
      </c>
      <c r="I8105" s="420"/>
      <c r="J8105" s="421">
        <v>826.17</v>
      </c>
      <c r="K8105" s="422"/>
    </row>
    <row r="8106" spans="1:11" hidden="1" outlineLevel="1">
      <c r="A8106" s="423"/>
      <c r="B8106" s="424"/>
      <c r="C8106" s="425">
        <v>2035</v>
      </c>
      <c r="D8106" s="426" t="s">
        <v>22874</v>
      </c>
      <c r="E8106" s="427" t="s">
        <v>143</v>
      </c>
      <c r="F8106" s="428">
        <v>24.15</v>
      </c>
      <c r="G8106" s="429">
        <v>2.5</v>
      </c>
      <c r="H8106" s="430"/>
      <c r="I8106" s="431">
        <v>60.389600000000002</v>
      </c>
      <c r="J8106" s="432"/>
    </row>
    <row r="8107" spans="1:11" ht="22.5" collapsed="1">
      <c r="A8107" s="423"/>
      <c r="B8107" s="424"/>
      <c r="C8107" s="425">
        <v>2036</v>
      </c>
      <c r="D8107" s="426" t="s">
        <v>22875</v>
      </c>
      <c r="E8107" s="427" t="s">
        <v>143</v>
      </c>
      <c r="F8107" s="428">
        <v>19.559999999999999</v>
      </c>
      <c r="G8107" s="429">
        <v>3</v>
      </c>
      <c r="H8107" s="430"/>
      <c r="I8107" s="431">
        <v>58.701000000000001</v>
      </c>
      <c r="J8107" s="432"/>
    </row>
    <row r="8108" spans="1:11" ht="22.5" hidden="1" outlineLevel="1">
      <c r="A8108" s="423"/>
      <c r="B8108" s="424"/>
      <c r="C8108" s="425">
        <v>74820</v>
      </c>
      <c r="D8108" s="426" t="s">
        <v>25693</v>
      </c>
      <c r="E8108" s="427" t="s">
        <v>9779</v>
      </c>
      <c r="F8108" s="428">
        <v>104.3</v>
      </c>
      <c r="G8108" s="429">
        <v>1</v>
      </c>
      <c r="H8108" s="430"/>
      <c r="I8108" s="431">
        <v>104.3</v>
      </c>
      <c r="J8108" s="432"/>
    </row>
    <row r="8109" spans="1:11" ht="22.5" hidden="1" outlineLevel="1">
      <c r="A8109" s="423"/>
      <c r="B8109" s="424"/>
      <c r="C8109" s="425">
        <v>75657</v>
      </c>
      <c r="D8109" s="426" t="s">
        <v>25694</v>
      </c>
      <c r="E8109" s="427" t="s">
        <v>9779</v>
      </c>
      <c r="F8109" s="428">
        <v>118.89</v>
      </c>
      <c r="G8109" s="429">
        <v>1</v>
      </c>
      <c r="H8109" s="430"/>
      <c r="I8109" s="431">
        <v>118.89</v>
      </c>
      <c r="J8109" s="432"/>
    </row>
    <row r="8110" spans="1:11" ht="22.5" hidden="1" outlineLevel="1">
      <c r="A8110" s="423"/>
      <c r="B8110" s="424"/>
      <c r="C8110" s="425">
        <v>76468</v>
      </c>
      <c r="D8110" s="426" t="s">
        <v>25706</v>
      </c>
      <c r="E8110" s="427" t="s">
        <v>9779</v>
      </c>
      <c r="F8110" s="428">
        <v>429.49</v>
      </c>
      <c r="G8110" s="429">
        <v>1</v>
      </c>
      <c r="H8110" s="430"/>
      <c r="I8110" s="431">
        <v>429.49</v>
      </c>
      <c r="J8110" s="432"/>
    </row>
    <row r="8111" spans="1:11" hidden="1" outlineLevel="1">
      <c r="A8111" s="423"/>
      <c r="B8111" s="424"/>
      <c r="C8111" s="425">
        <v>79640</v>
      </c>
      <c r="D8111" s="426" t="s">
        <v>25293</v>
      </c>
      <c r="E8111" s="427" t="s">
        <v>65</v>
      </c>
      <c r="F8111" s="428">
        <v>0.21</v>
      </c>
      <c r="G8111" s="429">
        <v>1</v>
      </c>
      <c r="H8111" s="430"/>
      <c r="I8111" s="431">
        <v>0.21</v>
      </c>
      <c r="J8111" s="432"/>
    </row>
    <row r="8112" spans="1:11" ht="22.5" hidden="1" outlineLevel="1">
      <c r="A8112" s="423"/>
      <c r="B8112" s="424"/>
      <c r="C8112" s="425">
        <v>79665</v>
      </c>
      <c r="D8112" s="426" t="s">
        <v>25707</v>
      </c>
      <c r="E8112" s="427" t="s">
        <v>9779</v>
      </c>
      <c r="F8112" s="428">
        <v>54.19</v>
      </c>
      <c r="G8112" s="429">
        <v>1</v>
      </c>
      <c r="H8112" s="430"/>
      <c r="I8112" s="431">
        <v>54.19</v>
      </c>
      <c r="J8112" s="432"/>
    </row>
    <row r="8113" spans="1:11" hidden="1" outlineLevel="1">
      <c r="A8113" s="418">
        <v>101350</v>
      </c>
      <c r="B8113" s="560" t="s">
        <v>25708</v>
      </c>
      <c r="C8113" s="560"/>
      <c r="D8113" s="560"/>
      <c r="E8113" s="560"/>
      <c r="F8113" s="560"/>
      <c r="G8113" s="560"/>
      <c r="H8113" s="419" t="s">
        <v>60</v>
      </c>
      <c r="I8113" s="420"/>
      <c r="J8113" s="421">
        <v>844.51</v>
      </c>
      <c r="K8113" s="422"/>
    </row>
    <row r="8114" spans="1:11" hidden="1" outlineLevel="1">
      <c r="A8114" s="423"/>
      <c r="B8114" s="424"/>
      <c r="C8114" s="425">
        <v>2035</v>
      </c>
      <c r="D8114" s="426" t="s">
        <v>22874</v>
      </c>
      <c r="E8114" s="427" t="s">
        <v>143</v>
      </c>
      <c r="F8114" s="428">
        <v>24.15</v>
      </c>
      <c r="G8114" s="429">
        <v>1.5</v>
      </c>
      <c r="H8114" s="430"/>
      <c r="I8114" s="431">
        <v>36.233699999999999</v>
      </c>
      <c r="J8114" s="432"/>
    </row>
    <row r="8115" spans="1:11" ht="22.5" collapsed="1">
      <c r="A8115" s="423"/>
      <c r="B8115" s="424"/>
      <c r="C8115" s="425">
        <v>2036</v>
      </c>
      <c r="D8115" s="426" t="s">
        <v>22875</v>
      </c>
      <c r="E8115" s="427" t="s">
        <v>143</v>
      </c>
      <c r="F8115" s="428">
        <v>19.559999999999999</v>
      </c>
      <c r="G8115" s="429">
        <v>1.5</v>
      </c>
      <c r="H8115" s="430"/>
      <c r="I8115" s="431">
        <v>29.3505</v>
      </c>
      <c r="J8115" s="432"/>
    </row>
    <row r="8116" spans="1:11" ht="33.75" hidden="1" outlineLevel="1">
      <c r="A8116" s="423"/>
      <c r="B8116" s="424"/>
      <c r="C8116" s="425">
        <v>74810</v>
      </c>
      <c r="D8116" s="426" t="s">
        <v>25709</v>
      </c>
      <c r="E8116" s="427" t="s">
        <v>9779</v>
      </c>
      <c r="F8116" s="428">
        <v>54.16</v>
      </c>
      <c r="G8116" s="429">
        <v>1</v>
      </c>
      <c r="H8116" s="430"/>
      <c r="I8116" s="431">
        <v>54.16</v>
      </c>
      <c r="J8116" s="432"/>
    </row>
    <row r="8117" spans="1:11" ht="22.5" hidden="1" outlineLevel="1">
      <c r="A8117" s="423"/>
      <c r="B8117" s="424"/>
      <c r="C8117" s="425">
        <v>75657</v>
      </c>
      <c r="D8117" s="426" t="s">
        <v>25694</v>
      </c>
      <c r="E8117" s="427" t="s">
        <v>9779</v>
      </c>
      <c r="F8117" s="428">
        <v>118.89</v>
      </c>
      <c r="G8117" s="429">
        <v>1</v>
      </c>
      <c r="H8117" s="430"/>
      <c r="I8117" s="431">
        <v>118.89</v>
      </c>
      <c r="J8117" s="432"/>
    </row>
    <row r="8118" spans="1:11" ht="45" hidden="1" outlineLevel="1">
      <c r="A8118" s="423"/>
      <c r="B8118" s="424"/>
      <c r="C8118" s="425">
        <v>76818</v>
      </c>
      <c r="D8118" s="426" t="s">
        <v>25710</v>
      </c>
      <c r="E8118" s="427" t="s">
        <v>9779</v>
      </c>
      <c r="F8118" s="428">
        <v>605.66999999999996</v>
      </c>
      <c r="G8118" s="429">
        <v>1</v>
      </c>
      <c r="H8118" s="430"/>
      <c r="I8118" s="431">
        <v>605.66999999999996</v>
      </c>
      <c r="J8118" s="432"/>
    </row>
    <row r="8119" spans="1:11" hidden="1" outlineLevel="1">
      <c r="A8119" s="423"/>
      <c r="B8119" s="424"/>
      <c r="C8119" s="425">
        <v>79640</v>
      </c>
      <c r="D8119" s="426" t="s">
        <v>25293</v>
      </c>
      <c r="E8119" s="427" t="s">
        <v>65</v>
      </c>
      <c r="F8119" s="428">
        <v>0.21</v>
      </c>
      <c r="G8119" s="429">
        <v>1</v>
      </c>
      <c r="H8119" s="430"/>
      <c r="I8119" s="431">
        <v>0.21</v>
      </c>
      <c r="J8119" s="432"/>
    </row>
    <row r="8120" spans="1:11" hidden="1" outlineLevel="1">
      <c r="A8120" s="418">
        <v>101351</v>
      </c>
      <c r="B8120" s="560" t="s">
        <v>25711</v>
      </c>
      <c r="C8120" s="560"/>
      <c r="D8120" s="560"/>
      <c r="E8120" s="560"/>
      <c r="F8120" s="560"/>
      <c r="G8120" s="560"/>
      <c r="H8120" s="419" t="s">
        <v>60</v>
      </c>
      <c r="I8120" s="420"/>
      <c r="J8120" s="421">
        <v>681.99</v>
      </c>
      <c r="K8120" s="422"/>
    </row>
    <row r="8121" spans="1:11" hidden="1" outlineLevel="1">
      <c r="A8121" s="423"/>
      <c r="B8121" s="424"/>
      <c r="C8121" s="425">
        <v>2035</v>
      </c>
      <c r="D8121" s="426" t="s">
        <v>22874</v>
      </c>
      <c r="E8121" s="427" t="s">
        <v>143</v>
      </c>
      <c r="F8121" s="428">
        <v>24.15</v>
      </c>
      <c r="G8121" s="429">
        <v>1.5</v>
      </c>
      <c r="H8121" s="430"/>
      <c r="I8121" s="431">
        <v>36.233699999999999</v>
      </c>
      <c r="J8121" s="432"/>
    </row>
    <row r="8122" spans="1:11" ht="22.5" collapsed="1">
      <c r="A8122" s="423"/>
      <c r="B8122" s="424"/>
      <c r="C8122" s="425">
        <v>2036</v>
      </c>
      <c r="D8122" s="426" t="s">
        <v>22875</v>
      </c>
      <c r="E8122" s="427" t="s">
        <v>143</v>
      </c>
      <c r="F8122" s="428">
        <v>19.559999999999999</v>
      </c>
      <c r="G8122" s="429">
        <v>1.5</v>
      </c>
      <c r="H8122" s="430"/>
      <c r="I8122" s="431">
        <v>29.3505</v>
      </c>
      <c r="J8122" s="432"/>
    </row>
    <row r="8123" spans="1:11" ht="33.75" hidden="1" outlineLevel="1">
      <c r="A8123" s="423"/>
      <c r="B8123" s="424"/>
      <c r="C8123" s="425">
        <v>74810</v>
      </c>
      <c r="D8123" s="426" t="s">
        <v>25709</v>
      </c>
      <c r="E8123" s="427" t="s">
        <v>9779</v>
      </c>
      <c r="F8123" s="428">
        <v>54.16</v>
      </c>
      <c r="G8123" s="429">
        <v>1</v>
      </c>
      <c r="H8123" s="430"/>
      <c r="I8123" s="431">
        <v>54.16</v>
      </c>
      <c r="J8123" s="432"/>
    </row>
    <row r="8124" spans="1:11" ht="22.5" hidden="1" outlineLevel="1">
      <c r="A8124" s="423"/>
      <c r="B8124" s="424"/>
      <c r="C8124" s="425">
        <v>75657</v>
      </c>
      <c r="D8124" s="426" t="s">
        <v>25694</v>
      </c>
      <c r="E8124" s="427" t="s">
        <v>9779</v>
      </c>
      <c r="F8124" s="428">
        <v>118.89</v>
      </c>
      <c r="G8124" s="429">
        <v>1</v>
      </c>
      <c r="H8124" s="430"/>
      <c r="I8124" s="431">
        <v>118.89</v>
      </c>
      <c r="J8124" s="432"/>
    </row>
    <row r="8125" spans="1:11" ht="45" hidden="1" outlineLevel="1">
      <c r="A8125" s="423"/>
      <c r="B8125" s="424"/>
      <c r="C8125" s="425">
        <v>76821</v>
      </c>
      <c r="D8125" s="426" t="s">
        <v>25712</v>
      </c>
      <c r="E8125" s="427" t="s">
        <v>9779</v>
      </c>
      <c r="F8125" s="428">
        <v>443.15</v>
      </c>
      <c r="G8125" s="429">
        <v>1</v>
      </c>
      <c r="H8125" s="430"/>
      <c r="I8125" s="431">
        <v>443.15</v>
      </c>
      <c r="J8125" s="432"/>
    </row>
    <row r="8126" spans="1:11" hidden="1" outlineLevel="1">
      <c r="A8126" s="423"/>
      <c r="B8126" s="424"/>
      <c r="C8126" s="425">
        <v>79640</v>
      </c>
      <c r="D8126" s="426" t="s">
        <v>25293</v>
      </c>
      <c r="E8126" s="427" t="s">
        <v>65</v>
      </c>
      <c r="F8126" s="428">
        <v>0.21</v>
      </c>
      <c r="G8126" s="429">
        <v>1</v>
      </c>
      <c r="H8126" s="430"/>
      <c r="I8126" s="431">
        <v>0.21</v>
      </c>
      <c r="J8126" s="432"/>
    </row>
    <row r="8127" spans="1:11" hidden="1" outlineLevel="1">
      <c r="A8127" s="418">
        <v>101352</v>
      </c>
      <c r="B8127" s="560" t="s">
        <v>25713</v>
      </c>
      <c r="C8127" s="560"/>
      <c r="D8127" s="560"/>
      <c r="E8127" s="560"/>
      <c r="F8127" s="560"/>
      <c r="G8127" s="560"/>
      <c r="H8127" s="419" t="s">
        <v>60</v>
      </c>
      <c r="I8127" s="420"/>
      <c r="J8127" s="421">
        <v>759.9</v>
      </c>
      <c r="K8127" s="422"/>
    </row>
    <row r="8128" spans="1:11" hidden="1" outlineLevel="1">
      <c r="A8128" s="423"/>
      <c r="B8128" s="424"/>
      <c r="C8128" s="425">
        <v>2035</v>
      </c>
      <c r="D8128" s="426" t="s">
        <v>22874</v>
      </c>
      <c r="E8128" s="427" t="s">
        <v>143</v>
      </c>
      <c r="F8128" s="428">
        <v>24.15</v>
      </c>
      <c r="G8128" s="429">
        <v>1.5</v>
      </c>
      <c r="H8128" s="430"/>
      <c r="I8128" s="431">
        <v>36.233699999999999</v>
      </c>
      <c r="J8128" s="432"/>
    </row>
    <row r="8129" spans="1:11" ht="22.5" collapsed="1">
      <c r="A8129" s="423"/>
      <c r="B8129" s="424"/>
      <c r="C8129" s="425">
        <v>2036</v>
      </c>
      <c r="D8129" s="426" t="s">
        <v>22875</v>
      </c>
      <c r="E8129" s="427" t="s">
        <v>143</v>
      </c>
      <c r="F8129" s="428">
        <v>19.559999999999999</v>
      </c>
      <c r="G8129" s="429">
        <v>1.5</v>
      </c>
      <c r="H8129" s="430"/>
      <c r="I8129" s="431">
        <v>29.3505</v>
      </c>
      <c r="J8129" s="432"/>
    </row>
    <row r="8130" spans="1:11" ht="33.75" hidden="1" outlineLevel="1">
      <c r="A8130" s="423"/>
      <c r="B8130" s="424"/>
      <c r="C8130" s="425">
        <v>74810</v>
      </c>
      <c r="D8130" s="426" t="s">
        <v>25709</v>
      </c>
      <c r="E8130" s="427" t="s">
        <v>9779</v>
      </c>
      <c r="F8130" s="428">
        <v>54.16</v>
      </c>
      <c r="G8130" s="429">
        <v>1</v>
      </c>
      <c r="H8130" s="430"/>
      <c r="I8130" s="431">
        <v>54.16</v>
      </c>
      <c r="J8130" s="432"/>
    </row>
    <row r="8131" spans="1:11" ht="22.5" hidden="1" outlineLevel="1">
      <c r="A8131" s="423"/>
      <c r="B8131" s="424"/>
      <c r="C8131" s="425">
        <v>75657</v>
      </c>
      <c r="D8131" s="426" t="s">
        <v>25694</v>
      </c>
      <c r="E8131" s="427" t="s">
        <v>9779</v>
      </c>
      <c r="F8131" s="428">
        <v>118.89</v>
      </c>
      <c r="G8131" s="429">
        <v>1</v>
      </c>
      <c r="H8131" s="430"/>
      <c r="I8131" s="431">
        <v>118.89</v>
      </c>
      <c r="J8131" s="432"/>
    </row>
    <row r="8132" spans="1:11" ht="45" hidden="1" outlineLevel="1">
      <c r="A8132" s="423"/>
      <c r="B8132" s="424"/>
      <c r="C8132" s="425">
        <v>76826</v>
      </c>
      <c r="D8132" s="426" t="s">
        <v>25714</v>
      </c>
      <c r="E8132" s="427" t="s">
        <v>9779</v>
      </c>
      <c r="F8132" s="428">
        <v>521.05999999999995</v>
      </c>
      <c r="G8132" s="429">
        <v>1</v>
      </c>
      <c r="H8132" s="430"/>
      <c r="I8132" s="431">
        <v>521.05999999999995</v>
      </c>
      <c r="J8132" s="432"/>
    </row>
    <row r="8133" spans="1:11" hidden="1" outlineLevel="1">
      <c r="A8133" s="423"/>
      <c r="B8133" s="424"/>
      <c r="C8133" s="425">
        <v>79640</v>
      </c>
      <c r="D8133" s="426" t="s">
        <v>25293</v>
      </c>
      <c r="E8133" s="427" t="s">
        <v>65</v>
      </c>
      <c r="F8133" s="428">
        <v>0.21</v>
      </c>
      <c r="G8133" s="429">
        <v>1</v>
      </c>
      <c r="H8133" s="430"/>
      <c r="I8133" s="431">
        <v>0.21</v>
      </c>
      <c r="J8133" s="432"/>
    </row>
    <row r="8134" spans="1:11" hidden="1" outlineLevel="1">
      <c r="A8134" s="418">
        <v>101353</v>
      </c>
      <c r="B8134" s="560" t="s">
        <v>25715</v>
      </c>
      <c r="C8134" s="560"/>
      <c r="D8134" s="560"/>
      <c r="E8134" s="560"/>
      <c r="F8134" s="560"/>
      <c r="G8134" s="560"/>
      <c r="H8134" s="419" t="s">
        <v>60</v>
      </c>
      <c r="I8134" s="420"/>
      <c r="J8134" s="421">
        <v>658.91</v>
      </c>
      <c r="K8134" s="422"/>
    </row>
    <row r="8135" spans="1:11" hidden="1" outlineLevel="1">
      <c r="A8135" s="423"/>
      <c r="B8135" s="424"/>
      <c r="C8135" s="425">
        <v>2035</v>
      </c>
      <c r="D8135" s="426" t="s">
        <v>22874</v>
      </c>
      <c r="E8135" s="427" t="s">
        <v>143</v>
      </c>
      <c r="F8135" s="428">
        <v>24.15</v>
      </c>
      <c r="G8135" s="429">
        <v>1.5</v>
      </c>
      <c r="H8135" s="430"/>
      <c r="I8135" s="431">
        <v>36.233699999999999</v>
      </c>
      <c r="J8135" s="432"/>
    </row>
    <row r="8136" spans="1:11" ht="22.5" collapsed="1">
      <c r="A8136" s="423"/>
      <c r="B8136" s="424"/>
      <c r="C8136" s="425">
        <v>2036</v>
      </c>
      <c r="D8136" s="426" t="s">
        <v>22875</v>
      </c>
      <c r="E8136" s="427" t="s">
        <v>143</v>
      </c>
      <c r="F8136" s="428">
        <v>19.559999999999999</v>
      </c>
      <c r="G8136" s="429">
        <v>1.5</v>
      </c>
      <c r="H8136" s="430"/>
      <c r="I8136" s="431">
        <v>29.3505</v>
      </c>
      <c r="J8136" s="432"/>
    </row>
    <row r="8137" spans="1:11" ht="33.75" hidden="1" outlineLevel="1">
      <c r="A8137" s="423"/>
      <c r="B8137" s="424"/>
      <c r="C8137" s="425">
        <v>74810</v>
      </c>
      <c r="D8137" s="426" t="s">
        <v>25709</v>
      </c>
      <c r="E8137" s="427" t="s">
        <v>9779</v>
      </c>
      <c r="F8137" s="428">
        <v>54.16</v>
      </c>
      <c r="G8137" s="429">
        <v>1</v>
      </c>
      <c r="H8137" s="430"/>
      <c r="I8137" s="431">
        <v>54.16</v>
      </c>
      <c r="J8137" s="432"/>
    </row>
    <row r="8138" spans="1:11" ht="22.5" hidden="1" outlineLevel="1">
      <c r="A8138" s="423"/>
      <c r="B8138" s="424"/>
      <c r="C8138" s="425">
        <v>75657</v>
      </c>
      <c r="D8138" s="426" t="s">
        <v>25694</v>
      </c>
      <c r="E8138" s="427" t="s">
        <v>9779</v>
      </c>
      <c r="F8138" s="428">
        <v>118.89</v>
      </c>
      <c r="G8138" s="429">
        <v>1</v>
      </c>
      <c r="H8138" s="430"/>
      <c r="I8138" s="431">
        <v>118.89</v>
      </c>
      <c r="J8138" s="432"/>
    </row>
    <row r="8139" spans="1:11" ht="45" hidden="1" outlineLevel="1">
      <c r="A8139" s="423"/>
      <c r="B8139" s="424"/>
      <c r="C8139" s="425">
        <v>76827</v>
      </c>
      <c r="D8139" s="426" t="s">
        <v>25716</v>
      </c>
      <c r="E8139" s="427" t="s">
        <v>9779</v>
      </c>
      <c r="F8139" s="428">
        <v>420.07</v>
      </c>
      <c r="G8139" s="429">
        <v>1</v>
      </c>
      <c r="H8139" s="430"/>
      <c r="I8139" s="431">
        <v>420.07</v>
      </c>
      <c r="J8139" s="432"/>
    </row>
    <row r="8140" spans="1:11" hidden="1" outlineLevel="1">
      <c r="A8140" s="423"/>
      <c r="B8140" s="424"/>
      <c r="C8140" s="425">
        <v>79640</v>
      </c>
      <c r="D8140" s="426" t="s">
        <v>25293</v>
      </c>
      <c r="E8140" s="427" t="s">
        <v>65</v>
      </c>
      <c r="F8140" s="428">
        <v>0.21</v>
      </c>
      <c r="G8140" s="429">
        <v>1</v>
      </c>
      <c r="H8140" s="430"/>
      <c r="I8140" s="431">
        <v>0.21</v>
      </c>
      <c r="J8140" s="432"/>
    </row>
    <row r="8141" spans="1:11" hidden="1" outlineLevel="1">
      <c r="A8141" s="418">
        <v>101355</v>
      </c>
      <c r="B8141" s="560" t="s">
        <v>25717</v>
      </c>
      <c r="C8141" s="560"/>
      <c r="D8141" s="560"/>
      <c r="E8141" s="560"/>
      <c r="F8141" s="560"/>
      <c r="G8141" s="560"/>
      <c r="H8141" s="419" t="s">
        <v>60</v>
      </c>
      <c r="I8141" s="420"/>
      <c r="J8141" s="421">
        <v>1067.68</v>
      </c>
      <c r="K8141" s="422"/>
    </row>
    <row r="8142" spans="1:11" hidden="1" outlineLevel="1">
      <c r="A8142" s="423"/>
      <c r="B8142" s="424"/>
      <c r="C8142" s="425">
        <v>2035</v>
      </c>
      <c r="D8142" s="426" t="s">
        <v>22874</v>
      </c>
      <c r="E8142" s="427" t="s">
        <v>143</v>
      </c>
      <c r="F8142" s="428">
        <v>24.15</v>
      </c>
      <c r="G8142" s="429">
        <v>3</v>
      </c>
      <c r="H8142" s="430"/>
      <c r="I8142" s="431">
        <v>72.467500000000001</v>
      </c>
      <c r="J8142" s="432"/>
    </row>
    <row r="8143" spans="1:11" ht="22.5" collapsed="1">
      <c r="A8143" s="423"/>
      <c r="B8143" s="424"/>
      <c r="C8143" s="425">
        <v>2036</v>
      </c>
      <c r="D8143" s="426" t="s">
        <v>22875</v>
      </c>
      <c r="E8143" s="427" t="s">
        <v>143</v>
      </c>
      <c r="F8143" s="428">
        <v>19.559999999999999</v>
      </c>
      <c r="G8143" s="429">
        <v>3</v>
      </c>
      <c r="H8143" s="430"/>
      <c r="I8143" s="431">
        <v>58.701000000000001</v>
      </c>
      <c r="J8143" s="432"/>
    </row>
    <row r="8144" spans="1:11" ht="33.75" hidden="1" outlineLevel="1">
      <c r="A8144" s="423"/>
      <c r="B8144" s="424"/>
      <c r="C8144" s="425">
        <v>74810</v>
      </c>
      <c r="D8144" s="426" t="s">
        <v>25709</v>
      </c>
      <c r="E8144" s="427" t="s">
        <v>9779</v>
      </c>
      <c r="F8144" s="428">
        <v>54.16</v>
      </c>
      <c r="G8144" s="429">
        <v>2</v>
      </c>
      <c r="H8144" s="430"/>
      <c r="I8144" s="431">
        <v>108.32</v>
      </c>
      <c r="J8144" s="432"/>
    </row>
    <row r="8145" spans="1:11" ht="22.5" hidden="1" outlineLevel="1">
      <c r="A8145" s="423"/>
      <c r="B8145" s="424"/>
      <c r="C8145" s="425">
        <v>75657</v>
      </c>
      <c r="D8145" s="426" t="s">
        <v>25694</v>
      </c>
      <c r="E8145" s="427" t="s">
        <v>9779</v>
      </c>
      <c r="F8145" s="428">
        <v>118.89</v>
      </c>
      <c r="G8145" s="429">
        <v>2</v>
      </c>
      <c r="H8145" s="430"/>
      <c r="I8145" s="431">
        <v>237.78</v>
      </c>
      <c r="J8145" s="432"/>
    </row>
    <row r="8146" spans="1:11" ht="45" hidden="1" outlineLevel="1">
      <c r="A8146" s="423"/>
      <c r="B8146" s="424"/>
      <c r="C8146" s="425">
        <v>76803</v>
      </c>
      <c r="D8146" s="426" t="s">
        <v>25718</v>
      </c>
      <c r="E8146" s="427" t="s">
        <v>9779</v>
      </c>
      <c r="F8146" s="428">
        <v>590.20000000000005</v>
      </c>
      <c r="G8146" s="429">
        <v>1</v>
      </c>
      <c r="H8146" s="430"/>
      <c r="I8146" s="431">
        <v>590.20000000000005</v>
      </c>
      <c r="J8146" s="432"/>
    </row>
    <row r="8147" spans="1:11" hidden="1" outlineLevel="1">
      <c r="A8147" s="423"/>
      <c r="B8147" s="424"/>
      <c r="C8147" s="425">
        <v>79640</v>
      </c>
      <c r="D8147" s="426" t="s">
        <v>25293</v>
      </c>
      <c r="E8147" s="427" t="s">
        <v>65</v>
      </c>
      <c r="F8147" s="428">
        <v>0.21</v>
      </c>
      <c r="G8147" s="429">
        <v>1</v>
      </c>
      <c r="H8147" s="430"/>
      <c r="I8147" s="431">
        <v>0.21</v>
      </c>
      <c r="J8147" s="432"/>
    </row>
    <row r="8148" spans="1:11" hidden="1" outlineLevel="1">
      <c r="A8148" s="418">
        <v>101357</v>
      </c>
      <c r="B8148" s="560" t="s">
        <v>25719</v>
      </c>
      <c r="C8148" s="560"/>
      <c r="D8148" s="560"/>
      <c r="E8148" s="560"/>
      <c r="F8148" s="560"/>
      <c r="G8148" s="560"/>
      <c r="H8148" s="419" t="s">
        <v>60</v>
      </c>
      <c r="I8148" s="420"/>
      <c r="J8148" s="421">
        <v>1201.72</v>
      </c>
      <c r="K8148" s="422"/>
    </row>
    <row r="8149" spans="1:11" hidden="1" outlineLevel="1">
      <c r="A8149" s="423"/>
      <c r="B8149" s="424"/>
      <c r="C8149" s="425">
        <v>2035</v>
      </c>
      <c r="D8149" s="426" t="s">
        <v>22874</v>
      </c>
      <c r="E8149" s="427" t="s">
        <v>143</v>
      </c>
      <c r="F8149" s="428">
        <v>24.15</v>
      </c>
      <c r="G8149" s="429">
        <v>3</v>
      </c>
      <c r="H8149" s="430"/>
      <c r="I8149" s="431">
        <v>72.467500000000001</v>
      </c>
      <c r="J8149" s="432"/>
    </row>
    <row r="8150" spans="1:11" ht="22.5" collapsed="1">
      <c r="A8150" s="423"/>
      <c r="B8150" s="424"/>
      <c r="C8150" s="425">
        <v>2036</v>
      </c>
      <c r="D8150" s="426" t="s">
        <v>22875</v>
      </c>
      <c r="E8150" s="427" t="s">
        <v>143</v>
      </c>
      <c r="F8150" s="428">
        <v>19.559999999999999</v>
      </c>
      <c r="G8150" s="429">
        <v>3</v>
      </c>
      <c r="H8150" s="430"/>
      <c r="I8150" s="431">
        <v>58.701000000000001</v>
      </c>
      <c r="J8150" s="432"/>
    </row>
    <row r="8151" spans="1:11" ht="33.75" hidden="1" outlineLevel="1">
      <c r="A8151" s="423"/>
      <c r="B8151" s="424"/>
      <c r="C8151" s="425">
        <v>74810</v>
      </c>
      <c r="D8151" s="426" t="s">
        <v>25709</v>
      </c>
      <c r="E8151" s="427" t="s">
        <v>9779</v>
      </c>
      <c r="F8151" s="428">
        <v>54.16</v>
      </c>
      <c r="G8151" s="429">
        <v>2</v>
      </c>
      <c r="H8151" s="430"/>
      <c r="I8151" s="431">
        <v>108.32</v>
      </c>
      <c r="J8151" s="432"/>
    </row>
    <row r="8152" spans="1:11" ht="22.5" hidden="1" outlineLevel="1">
      <c r="A8152" s="423"/>
      <c r="B8152" s="424"/>
      <c r="C8152" s="425">
        <v>75657</v>
      </c>
      <c r="D8152" s="426" t="s">
        <v>25694</v>
      </c>
      <c r="E8152" s="427" t="s">
        <v>9779</v>
      </c>
      <c r="F8152" s="428">
        <v>118.89</v>
      </c>
      <c r="G8152" s="429">
        <v>2</v>
      </c>
      <c r="H8152" s="430"/>
      <c r="I8152" s="431">
        <v>237.78</v>
      </c>
      <c r="J8152" s="432"/>
    </row>
    <row r="8153" spans="1:11" ht="45" hidden="1" outlineLevel="1">
      <c r="A8153" s="423"/>
      <c r="B8153" s="424"/>
      <c r="C8153" s="425">
        <v>76807</v>
      </c>
      <c r="D8153" s="426" t="s">
        <v>25720</v>
      </c>
      <c r="E8153" s="427" t="s">
        <v>9779</v>
      </c>
      <c r="F8153" s="428">
        <v>724.03</v>
      </c>
      <c r="G8153" s="429">
        <v>1</v>
      </c>
      <c r="H8153" s="430"/>
      <c r="I8153" s="431">
        <v>724.03</v>
      </c>
      <c r="J8153" s="432"/>
    </row>
    <row r="8154" spans="1:11" hidden="1" outlineLevel="1">
      <c r="A8154" s="423"/>
      <c r="B8154" s="424"/>
      <c r="C8154" s="425">
        <v>79640</v>
      </c>
      <c r="D8154" s="426" t="s">
        <v>25293</v>
      </c>
      <c r="E8154" s="427" t="s">
        <v>65</v>
      </c>
      <c r="F8154" s="428">
        <v>0.21</v>
      </c>
      <c r="G8154" s="429">
        <v>2</v>
      </c>
      <c r="H8154" s="430"/>
      <c r="I8154" s="431">
        <v>0.42</v>
      </c>
      <c r="J8154" s="432"/>
    </row>
    <row r="8155" spans="1:11" hidden="1" outlineLevel="1">
      <c r="A8155" s="418">
        <v>101358</v>
      </c>
      <c r="B8155" s="560" t="s">
        <v>25721</v>
      </c>
      <c r="C8155" s="560"/>
      <c r="D8155" s="560"/>
      <c r="E8155" s="560"/>
      <c r="F8155" s="560"/>
      <c r="G8155" s="560"/>
      <c r="H8155" s="419" t="s">
        <v>60</v>
      </c>
      <c r="I8155" s="420"/>
      <c r="J8155" s="421">
        <v>1369.36</v>
      </c>
      <c r="K8155" s="422"/>
    </row>
    <row r="8156" spans="1:11" hidden="1" outlineLevel="1">
      <c r="A8156" s="423"/>
      <c r="B8156" s="424"/>
      <c r="C8156" s="425">
        <v>2035</v>
      </c>
      <c r="D8156" s="426" t="s">
        <v>22874</v>
      </c>
      <c r="E8156" s="427" t="s">
        <v>143</v>
      </c>
      <c r="F8156" s="428">
        <v>24.15</v>
      </c>
      <c r="G8156" s="429">
        <v>1.5</v>
      </c>
      <c r="H8156" s="430"/>
      <c r="I8156" s="431">
        <v>36.233699999999999</v>
      </c>
      <c r="J8156" s="432"/>
    </row>
    <row r="8157" spans="1:11" ht="22.5" collapsed="1">
      <c r="A8157" s="423"/>
      <c r="B8157" s="424"/>
      <c r="C8157" s="425">
        <v>2036</v>
      </c>
      <c r="D8157" s="426" t="s">
        <v>22875</v>
      </c>
      <c r="E8157" s="427" t="s">
        <v>143</v>
      </c>
      <c r="F8157" s="428">
        <v>19.559999999999999</v>
      </c>
      <c r="G8157" s="429">
        <v>1.5</v>
      </c>
      <c r="H8157" s="430"/>
      <c r="I8157" s="431">
        <v>29.3505</v>
      </c>
      <c r="J8157" s="432"/>
    </row>
    <row r="8158" spans="1:11" ht="33.75" hidden="1" outlineLevel="1">
      <c r="A8158" s="423"/>
      <c r="B8158" s="424"/>
      <c r="C8158" s="425">
        <v>74810</v>
      </c>
      <c r="D8158" s="426" t="s">
        <v>25709</v>
      </c>
      <c r="E8158" s="427" t="s">
        <v>9779</v>
      </c>
      <c r="F8158" s="428">
        <v>54.16</v>
      </c>
      <c r="G8158" s="429">
        <v>1</v>
      </c>
      <c r="H8158" s="430"/>
      <c r="I8158" s="431">
        <v>54.16</v>
      </c>
      <c r="J8158" s="432"/>
    </row>
    <row r="8159" spans="1:11" ht="22.5" hidden="1" outlineLevel="1">
      <c r="A8159" s="423"/>
      <c r="B8159" s="424"/>
      <c r="C8159" s="425">
        <v>75657</v>
      </c>
      <c r="D8159" s="426" t="s">
        <v>25694</v>
      </c>
      <c r="E8159" s="427" t="s">
        <v>9779</v>
      </c>
      <c r="F8159" s="428">
        <v>118.89</v>
      </c>
      <c r="G8159" s="429">
        <v>1</v>
      </c>
      <c r="H8159" s="430"/>
      <c r="I8159" s="431">
        <v>118.89</v>
      </c>
      <c r="J8159" s="432"/>
    </row>
    <row r="8160" spans="1:11" ht="56.25" hidden="1" outlineLevel="1">
      <c r="A8160" s="423"/>
      <c r="B8160" s="424"/>
      <c r="C8160" s="425">
        <v>76822</v>
      </c>
      <c r="D8160" s="426" t="s">
        <v>25722</v>
      </c>
      <c r="E8160" s="427" t="s">
        <v>9779</v>
      </c>
      <c r="F8160" s="428">
        <v>1130.52</v>
      </c>
      <c r="G8160" s="429">
        <v>1</v>
      </c>
      <c r="H8160" s="430"/>
      <c r="I8160" s="431">
        <v>1130.52</v>
      </c>
      <c r="J8160" s="432"/>
    </row>
    <row r="8161" spans="1:11" hidden="1" outlineLevel="1">
      <c r="A8161" s="423"/>
      <c r="B8161" s="424"/>
      <c r="C8161" s="425">
        <v>79640</v>
      </c>
      <c r="D8161" s="426" t="s">
        <v>25293</v>
      </c>
      <c r="E8161" s="427" t="s">
        <v>65</v>
      </c>
      <c r="F8161" s="428">
        <v>0.21</v>
      </c>
      <c r="G8161" s="429">
        <v>1</v>
      </c>
      <c r="H8161" s="430"/>
      <c r="I8161" s="431">
        <v>0.21</v>
      </c>
      <c r="J8161" s="432"/>
    </row>
    <row r="8162" spans="1:11" ht="24.75" hidden="1" customHeight="1" outlineLevel="1">
      <c r="A8162" s="418">
        <v>101359</v>
      </c>
      <c r="B8162" s="560" t="s">
        <v>25723</v>
      </c>
      <c r="C8162" s="560"/>
      <c r="D8162" s="560"/>
      <c r="E8162" s="560"/>
      <c r="F8162" s="560"/>
      <c r="G8162" s="560"/>
      <c r="H8162" s="419" t="s">
        <v>60</v>
      </c>
      <c r="I8162" s="420"/>
      <c r="J8162" s="421">
        <v>1793.84</v>
      </c>
      <c r="K8162" s="422"/>
    </row>
    <row r="8163" spans="1:11" hidden="1" outlineLevel="1">
      <c r="A8163" s="423"/>
      <c r="B8163" s="424"/>
      <c r="C8163" s="425">
        <v>2035</v>
      </c>
      <c r="D8163" s="426" t="s">
        <v>22874</v>
      </c>
      <c r="E8163" s="427" t="s">
        <v>143</v>
      </c>
      <c r="F8163" s="428">
        <v>24.15</v>
      </c>
      <c r="G8163" s="429">
        <v>1.5</v>
      </c>
      <c r="H8163" s="430"/>
      <c r="I8163" s="431">
        <v>36.233699999999999</v>
      </c>
      <c r="J8163" s="432"/>
    </row>
    <row r="8164" spans="1:11" ht="22.5" collapsed="1">
      <c r="A8164" s="423"/>
      <c r="B8164" s="424"/>
      <c r="C8164" s="425">
        <v>2036</v>
      </c>
      <c r="D8164" s="426" t="s">
        <v>22875</v>
      </c>
      <c r="E8164" s="427" t="s">
        <v>143</v>
      </c>
      <c r="F8164" s="428">
        <v>19.559999999999999</v>
      </c>
      <c r="G8164" s="429">
        <v>1.5</v>
      </c>
      <c r="H8164" s="430"/>
      <c r="I8164" s="431">
        <v>29.3505</v>
      </c>
      <c r="J8164" s="432"/>
    </row>
    <row r="8165" spans="1:11" ht="33.75" hidden="1" outlineLevel="1">
      <c r="A8165" s="423"/>
      <c r="B8165" s="424"/>
      <c r="C8165" s="425">
        <v>74810</v>
      </c>
      <c r="D8165" s="426" t="s">
        <v>25709</v>
      </c>
      <c r="E8165" s="427" t="s">
        <v>9779</v>
      </c>
      <c r="F8165" s="428">
        <v>54.16</v>
      </c>
      <c r="G8165" s="429">
        <v>1</v>
      </c>
      <c r="H8165" s="430"/>
      <c r="I8165" s="431">
        <v>54.16</v>
      </c>
      <c r="J8165" s="432"/>
    </row>
    <row r="8166" spans="1:11" ht="22.5" hidden="1" outlineLevel="1">
      <c r="A8166" s="423"/>
      <c r="B8166" s="424"/>
      <c r="C8166" s="425">
        <v>75657</v>
      </c>
      <c r="D8166" s="426" t="s">
        <v>25694</v>
      </c>
      <c r="E8166" s="427" t="s">
        <v>9779</v>
      </c>
      <c r="F8166" s="428">
        <v>118.89</v>
      </c>
      <c r="G8166" s="429">
        <v>1</v>
      </c>
      <c r="H8166" s="430"/>
      <c r="I8166" s="431">
        <v>118.89</v>
      </c>
      <c r="J8166" s="432"/>
    </row>
    <row r="8167" spans="1:11" ht="56.25" hidden="1" outlineLevel="1">
      <c r="A8167" s="423"/>
      <c r="B8167" s="424"/>
      <c r="C8167" s="425">
        <v>76823</v>
      </c>
      <c r="D8167" s="426" t="s">
        <v>25724</v>
      </c>
      <c r="E8167" s="427" t="s">
        <v>9779</v>
      </c>
      <c r="F8167" s="428">
        <v>1555</v>
      </c>
      <c r="G8167" s="429">
        <v>1</v>
      </c>
      <c r="H8167" s="430"/>
      <c r="I8167" s="431">
        <v>1555</v>
      </c>
      <c r="J8167" s="432"/>
    </row>
    <row r="8168" spans="1:11" hidden="1" outlineLevel="1">
      <c r="A8168" s="423"/>
      <c r="B8168" s="424"/>
      <c r="C8168" s="425">
        <v>79640</v>
      </c>
      <c r="D8168" s="426" t="s">
        <v>25293</v>
      </c>
      <c r="E8168" s="427" t="s">
        <v>65</v>
      </c>
      <c r="F8168" s="428">
        <v>0.21</v>
      </c>
      <c r="G8168" s="429">
        <v>1</v>
      </c>
      <c r="H8168" s="430"/>
      <c r="I8168" s="431">
        <v>0.21</v>
      </c>
      <c r="J8168" s="432"/>
    </row>
    <row r="8169" spans="1:11" hidden="1" outlineLevel="1">
      <c r="A8169" s="418">
        <v>101360</v>
      </c>
      <c r="B8169" s="560" t="s">
        <v>25725</v>
      </c>
      <c r="C8169" s="560"/>
      <c r="D8169" s="560"/>
      <c r="E8169" s="560"/>
      <c r="F8169" s="560"/>
      <c r="G8169" s="560"/>
      <c r="H8169" s="419" t="s">
        <v>60</v>
      </c>
      <c r="I8169" s="420"/>
      <c r="J8169" s="421">
        <v>2090.4</v>
      </c>
      <c r="K8169" s="422"/>
    </row>
    <row r="8170" spans="1:11" hidden="1" outlineLevel="1">
      <c r="A8170" s="423"/>
      <c r="B8170" s="424"/>
      <c r="C8170" s="425">
        <v>2035</v>
      </c>
      <c r="D8170" s="426" t="s">
        <v>22874</v>
      </c>
      <c r="E8170" s="427" t="s">
        <v>143</v>
      </c>
      <c r="F8170" s="428">
        <v>24.15</v>
      </c>
      <c r="G8170" s="429">
        <v>1.5</v>
      </c>
      <c r="H8170" s="430"/>
      <c r="I8170" s="431">
        <v>36.233699999999999</v>
      </c>
      <c r="J8170" s="432"/>
    </row>
    <row r="8171" spans="1:11" ht="22.5" collapsed="1">
      <c r="A8171" s="423"/>
      <c r="B8171" s="424"/>
      <c r="C8171" s="425">
        <v>2036</v>
      </c>
      <c r="D8171" s="426" t="s">
        <v>22875</v>
      </c>
      <c r="E8171" s="427" t="s">
        <v>143</v>
      </c>
      <c r="F8171" s="428">
        <v>19.559999999999999</v>
      </c>
      <c r="G8171" s="429">
        <v>1.5</v>
      </c>
      <c r="H8171" s="430"/>
      <c r="I8171" s="431">
        <v>29.3505</v>
      </c>
      <c r="J8171" s="432"/>
    </row>
    <row r="8172" spans="1:11" ht="33.75" hidden="1" outlineLevel="1">
      <c r="A8172" s="423"/>
      <c r="B8172" s="424"/>
      <c r="C8172" s="425">
        <v>74810</v>
      </c>
      <c r="D8172" s="426" t="s">
        <v>25709</v>
      </c>
      <c r="E8172" s="427" t="s">
        <v>9779</v>
      </c>
      <c r="F8172" s="428">
        <v>54.16</v>
      </c>
      <c r="G8172" s="429">
        <v>1</v>
      </c>
      <c r="H8172" s="430"/>
      <c r="I8172" s="431">
        <v>54.16</v>
      </c>
      <c r="J8172" s="432"/>
    </row>
    <row r="8173" spans="1:11" ht="22.5" hidden="1" outlineLevel="1">
      <c r="A8173" s="423"/>
      <c r="B8173" s="424"/>
      <c r="C8173" s="425">
        <v>75657</v>
      </c>
      <c r="D8173" s="426" t="s">
        <v>25694</v>
      </c>
      <c r="E8173" s="427" t="s">
        <v>9779</v>
      </c>
      <c r="F8173" s="428">
        <v>118.89</v>
      </c>
      <c r="G8173" s="429">
        <v>1</v>
      </c>
      <c r="H8173" s="430"/>
      <c r="I8173" s="431">
        <v>118.89</v>
      </c>
      <c r="J8173" s="432"/>
    </row>
    <row r="8174" spans="1:11" ht="56.25" hidden="1" outlineLevel="1">
      <c r="A8174" s="423"/>
      <c r="B8174" s="424"/>
      <c r="C8174" s="425">
        <v>76824</v>
      </c>
      <c r="D8174" s="426" t="s">
        <v>25726</v>
      </c>
      <c r="E8174" s="427" t="s">
        <v>9779</v>
      </c>
      <c r="F8174" s="428">
        <v>1851.56</v>
      </c>
      <c r="G8174" s="429">
        <v>1</v>
      </c>
      <c r="H8174" s="430"/>
      <c r="I8174" s="431">
        <v>1851.56</v>
      </c>
      <c r="J8174" s="432"/>
    </row>
    <row r="8175" spans="1:11" hidden="1" outlineLevel="1">
      <c r="A8175" s="423"/>
      <c r="B8175" s="424"/>
      <c r="C8175" s="425">
        <v>79640</v>
      </c>
      <c r="D8175" s="426" t="s">
        <v>25293</v>
      </c>
      <c r="E8175" s="427" t="s">
        <v>65</v>
      </c>
      <c r="F8175" s="428">
        <v>0.21</v>
      </c>
      <c r="G8175" s="429">
        <v>1</v>
      </c>
      <c r="H8175" s="430"/>
      <c r="I8175" s="431">
        <v>0.21</v>
      </c>
      <c r="J8175" s="432"/>
    </row>
    <row r="8176" spans="1:11" hidden="1" outlineLevel="1">
      <c r="A8176" s="418">
        <v>101361</v>
      </c>
      <c r="B8176" s="560" t="s">
        <v>25727</v>
      </c>
      <c r="C8176" s="560"/>
      <c r="D8176" s="560"/>
      <c r="E8176" s="560"/>
      <c r="F8176" s="560"/>
      <c r="G8176" s="560"/>
      <c r="H8176" s="419" t="s">
        <v>60</v>
      </c>
      <c r="I8176" s="420"/>
      <c r="J8176" s="421">
        <v>865.17</v>
      </c>
      <c r="K8176" s="422"/>
    </row>
    <row r="8177" spans="1:11" hidden="1" outlineLevel="1">
      <c r="A8177" s="423"/>
      <c r="B8177" s="424"/>
      <c r="C8177" s="425">
        <v>2035</v>
      </c>
      <c r="D8177" s="426" t="s">
        <v>22874</v>
      </c>
      <c r="E8177" s="427" t="s">
        <v>143</v>
      </c>
      <c r="F8177" s="428">
        <v>24.15</v>
      </c>
      <c r="G8177" s="429">
        <v>1.5</v>
      </c>
      <c r="H8177" s="430"/>
      <c r="I8177" s="431">
        <v>36.233699999999999</v>
      </c>
      <c r="J8177" s="432"/>
    </row>
    <row r="8178" spans="1:11" ht="22.5" collapsed="1">
      <c r="A8178" s="423"/>
      <c r="B8178" s="424"/>
      <c r="C8178" s="425">
        <v>2036</v>
      </c>
      <c r="D8178" s="426" t="s">
        <v>22875</v>
      </c>
      <c r="E8178" s="427" t="s">
        <v>143</v>
      </c>
      <c r="F8178" s="428">
        <v>19.559999999999999</v>
      </c>
      <c r="G8178" s="429">
        <v>1.5</v>
      </c>
      <c r="H8178" s="430"/>
      <c r="I8178" s="431">
        <v>29.3505</v>
      </c>
      <c r="J8178" s="432"/>
    </row>
    <row r="8179" spans="1:11" ht="33.75" hidden="1" outlineLevel="1">
      <c r="A8179" s="423"/>
      <c r="B8179" s="424"/>
      <c r="C8179" s="425">
        <v>74810</v>
      </c>
      <c r="D8179" s="426" t="s">
        <v>25709</v>
      </c>
      <c r="E8179" s="427" t="s">
        <v>9779</v>
      </c>
      <c r="F8179" s="428">
        <v>54.16</v>
      </c>
      <c r="G8179" s="429">
        <v>1</v>
      </c>
      <c r="H8179" s="430"/>
      <c r="I8179" s="431">
        <v>54.16</v>
      </c>
      <c r="J8179" s="432"/>
    </row>
    <row r="8180" spans="1:11" ht="22.5" hidden="1" outlineLevel="1">
      <c r="A8180" s="423"/>
      <c r="B8180" s="424"/>
      <c r="C8180" s="425">
        <v>75657</v>
      </c>
      <c r="D8180" s="426" t="s">
        <v>25694</v>
      </c>
      <c r="E8180" s="427" t="s">
        <v>9779</v>
      </c>
      <c r="F8180" s="428">
        <v>118.89</v>
      </c>
      <c r="G8180" s="429">
        <v>1</v>
      </c>
      <c r="H8180" s="430"/>
      <c r="I8180" s="431">
        <v>118.89</v>
      </c>
      <c r="J8180" s="432"/>
    </row>
    <row r="8181" spans="1:11" ht="22.5" hidden="1" outlineLevel="1">
      <c r="A8181" s="423"/>
      <c r="B8181" s="424"/>
      <c r="C8181" s="425">
        <v>76901</v>
      </c>
      <c r="D8181" s="426" t="s">
        <v>25728</v>
      </c>
      <c r="E8181" s="427" t="s">
        <v>9779</v>
      </c>
      <c r="F8181" s="428">
        <v>626.33000000000004</v>
      </c>
      <c r="G8181" s="429">
        <v>1</v>
      </c>
      <c r="H8181" s="430"/>
      <c r="I8181" s="431">
        <v>626.33000000000004</v>
      </c>
      <c r="J8181" s="432"/>
    </row>
    <row r="8182" spans="1:11" hidden="1" outlineLevel="1">
      <c r="A8182" s="423"/>
      <c r="B8182" s="424"/>
      <c r="C8182" s="425">
        <v>79640</v>
      </c>
      <c r="D8182" s="426" t="s">
        <v>25293</v>
      </c>
      <c r="E8182" s="427" t="s">
        <v>65</v>
      </c>
      <c r="F8182" s="428">
        <v>0.21</v>
      </c>
      <c r="G8182" s="429">
        <v>1</v>
      </c>
      <c r="H8182" s="430"/>
      <c r="I8182" s="431">
        <v>0.21</v>
      </c>
      <c r="J8182" s="432"/>
    </row>
    <row r="8183" spans="1:11" hidden="1" outlineLevel="1">
      <c r="A8183" s="418">
        <v>101362</v>
      </c>
      <c r="B8183" s="560" t="s">
        <v>25729</v>
      </c>
      <c r="C8183" s="560"/>
      <c r="D8183" s="560"/>
      <c r="E8183" s="560"/>
      <c r="F8183" s="560"/>
      <c r="G8183" s="560"/>
      <c r="H8183" s="419" t="s">
        <v>60</v>
      </c>
      <c r="I8183" s="420"/>
      <c r="J8183" s="421">
        <v>1787.22</v>
      </c>
      <c r="K8183" s="422"/>
    </row>
    <row r="8184" spans="1:11" hidden="1" outlineLevel="1">
      <c r="A8184" s="423"/>
      <c r="B8184" s="424"/>
      <c r="C8184" s="425">
        <v>2020</v>
      </c>
      <c r="D8184" s="426" t="s">
        <v>22869</v>
      </c>
      <c r="E8184" s="427" t="s">
        <v>143</v>
      </c>
      <c r="F8184" s="428">
        <v>24.28</v>
      </c>
      <c r="G8184" s="429">
        <v>2.766</v>
      </c>
      <c r="H8184" s="430"/>
      <c r="I8184" s="431">
        <v>67.171599999999998</v>
      </c>
      <c r="J8184" s="432"/>
    </row>
    <row r="8185" spans="1:11" collapsed="1">
      <c r="A8185" s="423"/>
      <c r="B8185" s="424"/>
      <c r="C8185" s="425">
        <v>2035</v>
      </c>
      <c r="D8185" s="426" t="s">
        <v>22874</v>
      </c>
      <c r="E8185" s="427" t="s">
        <v>143</v>
      </c>
      <c r="F8185" s="428">
        <v>24.15</v>
      </c>
      <c r="G8185" s="429">
        <v>2</v>
      </c>
      <c r="H8185" s="430"/>
      <c r="I8185" s="431">
        <v>48.311700000000002</v>
      </c>
      <c r="J8185" s="432"/>
    </row>
    <row r="8186" spans="1:11" ht="22.5" hidden="1" outlineLevel="1">
      <c r="A8186" s="423"/>
      <c r="B8186" s="424"/>
      <c r="C8186" s="425">
        <v>2036</v>
      </c>
      <c r="D8186" s="426" t="s">
        <v>22875</v>
      </c>
      <c r="E8186" s="427" t="s">
        <v>143</v>
      </c>
      <c r="F8186" s="428">
        <v>19.559999999999999</v>
      </c>
      <c r="G8186" s="429">
        <v>2</v>
      </c>
      <c r="H8186" s="430"/>
      <c r="I8186" s="431">
        <v>39.134</v>
      </c>
      <c r="J8186" s="432"/>
    </row>
    <row r="8187" spans="1:11" hidden="1" outlineLevel="1">
      <c r="A8187" s="423"/>
      <c r="B8187" s="424"/>
      <c r="C8187" s="425">
        <v>2099</v>
      </c>
      <c r="D8187" s="426" t="s">
        <v>22817</v>
      </c>
      <c r="E8187" s="427" t="s">
        <v>143</v>
      </c>
      <c r="F8187" s="428">
        <v>19.59</v>
      </c>
      <c r="G8187" s="429">
        <v>4.0919999999999996</v>
      </c>
      <c r="H8187" s="430"/>
      <c r="I8187" s="431">
        <v>80.173699999999997</v>
      </c>
      <c r="J8187" s="432"/>
    </row>
    <row r="8188" spans="1:11" hidden="1" outlineLevel="1">
      <c r="A8188" s="423"/>
      <c r="B8188" s="424"/>
      <c r="C8188" s="425">
        <v>10501</v>
      </c>
      <c r="D8188" s="426" t="s">
        <v>22921</v>
      </c>
      <c r="E8188" s="427" t="s">
        <v>63</v>
      </c>
      <c r="F8188" s="428">
        <v>127.06</v>
      </c>
      <c r="G8188" s="429">
        <v>7.0000000000000007E-2</v>
      </c>
      <c r="H8188" s="430"/>
      <c r="I8188" s="431">
        <v>8.8939000000000004</v>
      </c>
      <c r="J8188" s="432"/>
    </row>
    <row r="8189" spans="1:11" hidden="1" outlineLevel="1">
      <c r="A8189" s="423"/>
      <c r="B8189" s="424"/>
      <c r="C8189" s="425">
        <v>10508</v>
      </c>
      <c r="D8189" s="426" t="s">
        <v>23356</v>
      </c>
      <c r="E8189" s="427" t="s">
        <v>22861</v>
      </c>
      <c r="F8189" s="428">
        <v>0.68</v>
      </c>
      <c r="G8189" s="429">
        <v>10.4832</v>
      </c>
      <c r="H8189" s="430"/>
      <c r="I8189" s="431">
        <v>7.1284999999999998</v>
      </c>
      <c r="J8189" s="432"/>
    </row>
    <row r="8190" spans="1:11" ht="22.5" hidden="1" outlineLevel="1">
      <c r="A8190" s="423"/>
      <c r="B8190" s="424"/>
      <c r="C8190" s="425">
        <v>10517</v>
      </c>
      <c r="D8190" s="426" t="s">
        <v>22998</v>
      </c>
      <c r="E8190" s="427" t="s">
        <v>22861</v>
      </c>
      <c r="F8190" s="428">
        <v>0.57999999999999996</v>
      </c>
      <c r="G8190" s="429">
        <v>10.4832</v>
      </c>
      <c r="H8190" s="430"/>
      <c r="I8190" s="431">
        <v>6.0801999999999996</v>
      </c>
      <c r="J8190" s="432"/>
    </row>
    <row r="8191" spans="1:11" ht="22.5" hidden="1" outlineLevel="1">
      <c r="A8191" s="423"/>
      <c r="B8191" s="424"/>
      <c r="C8191" s="425">
        <v>10630</v>
      </c>
      <c r="D8191" s="426" t="s">
        <v>22888</v>
      </c>
      <c r="E8191" s="427" t="s">
        <v>63</v>
      </c>
      <c r="F8191" s="428">
        <v>634.78</v>
      </c>
      <c r="G8191" s="429">
        <v>1.6799999999999999E-2</v>
      </c>
      <c r="H8191" s="430"/>
      <c r="I8191" s="431">
        <v>10.664300000000001</v>
      </c>
      <c r="J8191" s="432"/>
    </row>
    <row r="8192" spans="1:11" ht="22.5" hidden="1" outlineLevel="1">
      <c r="A8192" s="423"/>
      <c r="B8192" s="424"/>
      <c r="C8192" s="425">
        <v>12580</v>
      </c>
      <c r="D8192" s="426" t="s">
        <v>22909</v>
      </c>
      <c r="E8192" s="427" t="s">
        <v>9779</v>
      </c>
      <c r="F8192" s="428">
        <v>0.5</v>
      </c>
      <c r="G8192" s="429">
        <v>140</v>
      </c>
      <c r="H8192" s="430"/>
      <c r="I8192" s="431">
        <v>70</v>
      </c>
      <c r="J8192" s="432"/>
    </row>
    <row r="8193" spans="1:11" hidden="1" outlineLevel="1">
      <c r="A8193" s="423"/>
      <c r="B8193" s="424"/>
      <c r="C8193" s="425">
        <v>31505</v>
      </c>
      <c r="D8193" s="426" t="s">
        <v>25730</v>
      </c>
      <c r="E8193" s="427" t="s">
        <v>62</v>
      </c>
      <c r="F8193" s="428">
        <v>39.57</v>
      </c>
      <c r="G8193" s="429">
        <v>2.88</v>
      </c>
      <c r="H8193" s="430"/>
      <c r="I8193" s="431">
        <v>113.9616</v>
      </c>
      <c r="J8193" s="432"/>
    </row>
    <row r="8194" spans="1:11" ht="22.5" hidden="1" outlineLevel="1">
      <c r="A8194" s="423"/>
      <c r="B8194" s="424"/>
      <c r="C8194" s="425">
        <v>74820</v>
      </c>
      <c r="D8194" s="426" t="s">
        <v>25693</v>
      </c>
      <c r="E8194" s="427" t="s">
        <v>9779</v>
      </c>
      <c r="F8194" s="428">
        <v>104.3</v>
      </c>
      <c r="G8194" s="429">
        <v>1</v>
      </c>
      <c r="H8194" s="430"/>
      <c r="I8194" s="431">
        <v>104.3</v>
      </c>
      <c r="J8194" s="432"/>
    </row>
    <row r="8195" spans="1:11" ht="22.5" hidden="1" outlineLevel="1">
      <c r="A8195" s="423"/>
      <c r="B8195" s="424"/>
      <c r="C8195" s="425">
        <v>75657</v>
      </c>
      <c r="D8195" s="426" t="s">
        <v>25694</v>
      </c>
      <c r="E8195" s="427" t="s">
        <v>9779</v>
      </c>
      <c r="F8195" s="428">
        <v>118.89</v>
      </c>
      <c r="G8195" s="429">
        <v>1</v>
      </c>
      <c r="H8195" s="430"/>
      <c r="I8195" s="431">
        <v>118.89</v>
      </c>
      <c r="J8195" s="432"/>
    </row>
    <row r="8196" spans="1:11" ht="45" hidden="1" outlineLevel="1">
      <c r="A8196" s="423"/>
      <c r="B8196" s="424"/>
      <c r="C8196" s="425">
        <v>76701</v>
      </c>
      <c r="D8196" s="426" t="s">
        <v>25695</v>
      </c>
      <c r="E8196" s="427" t="s">
        <v>9779</v>
      </c>
      <c r="F8196" s="428">
        <v>2051.69</v>
      </c>
      <c r="G8196" s="429">
        <v>0.5</v>
      </c>
      <c r="H8196" s="430"/>
      <c r="I8196" s="431">
        <v>1025.845</v>
      </c>
      <c r="J8196" s="432"/>
    </row>
    <row r="8197" spans="1:11" ht="45" hidden="1" outlineLevel="1">
      <c r="A8197" s="423"/>
      <c r="B8197" s="424"/>
      <c r="C8197" s="425">
        <v>77620</v>
      </c>
      <c r="D8197" s="426" t="s">
        <v>25731</v>
      </c>
      <c r="E8197" s="427" t="s">
        <v>62</v>
      </c>
      <c r="F8197" s="428">
        <v>540.32000000000005</v>
      </c>
      <c r="G8197" s="429">
        <v>0.16</v>
      </c>
      <c r="H8197" s="430"/>
      <c r="I8197" s="431">
        <v>86.4512</v>
      </c>
      <c r="J8197" s="432"/>
    </row>
    <row r="8198" spans="1:11" hidden="1" outlineLevel="1">
      <c r="A8198" s="423"/>
      <c r="B8198" s="424"/>
      <c r="C8198" s="425">
        <v>79640</v>
      </c>
      <c r="D8198" s="426" t="s">
        <v>25293</v>
      </c>
      <c r="E8198" s="427" t="s">
        <v>65</v>
      </c>
      <c r="F8198" s="428">
        <v>0.21</v>
      </c>
      <c r="G8198" s="429">
        <v>1</v>
      </c>
      <c r="H8198" s="430"/>
      <c r="I8198" s="431">
        <v>0.21</v>
      </c>
      <c r="J8198" s="432"/>
    </row>
    <row r="8199" spans="1:11" ht="24.75" hidden="1" customHeight="1" outlineLevel="1">
      <c r="A8199" s="418">
        <v>101370</v>
      </c>
      <c r="B8199" s="560" t="s">
        <v>25732</v>
      </c>
      <c r="C8199" s="560"/>
      <c r="D8199" s="560"/>
      <c r="E8199" s="560"/>
      <c r="F8199" s="560"/>
      <c r="G8199" s="560"/>
      <c r="H8199" s="419" t="s">
        <v>60</v>
      </c>
      <c r="I8199" s="420"/>
      <c r="J8199" s="421">
        <v>1336.03</v>
      </c>
      <c r="K8199" s="422"/>
    </row>
    <row r="8200" spans="1:11" hidden="1" outlineLevel="1">
      <c r="A8200" s="423"/>
      <c r="B8200" s="424"/>
      <c r="C8200" s="425">
        <v>2035</v>
      </c>
      <c r="D8200" s="426" t="s">
        <v>22874</v>
      </c>
      <c r="E8200" s="427" t="s">
        <v>143</v>
      </c>
      <c r="F8200" s="428">
        <v>24.15</v>
      </c>
      <c r="G8200" s="429">
        <v>1</v>
      </c>
      <c r="H8200" s="430"/>
      <c r="I8200" s="431">
        <v>24.155799999999999</v>
      </c>
      <c r="J8200" s="432"/>
    </row>
    <row r="8201" spans="1:11" ht="22.5" collapsed="1">
      <c r="A8201" s="423"/>
      <c r="B8201" s="424"/>
      <c r="C8201" s="425">
        <v>2036</v>
      </c>
      <c r="D8201" s="426" t="s">
        <v>22875</v>
      </c>
      <c r="E8201" s="427" t="s">
        <v>143</v>
      </c>
      <c r="F8201" s="428">
        <v>19.559999999999999</v>
      </c>
      <c r="G8201" s="429">
        <v>1</v>
      </c>
      <c r="H8201" s="430"/>
      <c r="I8201" s="431">
        <v>19.567</v>
      </c>
      <c r="J8201" s="432"/>
    </row>
    <row r="8202" spans="1:11" hidden="1" outlineLevel="1">
      <c r="A8202" s="423"/>
      <c r="B8202" s="424"/>
      <c r="C8202" s="425">
        <v>2041</v>
      </c>
      <c r="D8202" s="426" t="s">
        <v>23768</v>
      </c>
      <c r="E8202" s="427" t="s">
        <v>143</v>
      </c>
      <c r="F8202" s="428">
        <v>26.73</v>
      </c>
      <c r="G8202" s="429">
        <v>1</v>
      </c>
      <c r="H8202" s="430"/>
      <c r="I8202" s="431">
        <v>26.733799999999999</v>
      </c>
      <c r="J8202" s="432"/>
    </row>
    <row r="8203" spans="1:11" ht="22.5" hidden="1" outlineLevel="1">
      <c r="A8203" s="423"/>
      <c r="B8203" s="424"/>
      <c r="C8203" s="425">
        <v>2044</v>
      </c>
      <c r="D8203" s="426" t="s">
        <v>23769</v>
      </c>
      <c r="E8203" s="427" t="s">
        <v>143</v>
      </c>
      <c r="F8203" s="428">
        <v>19.559999999999999</v>
      </c>
      <c r="G8203" s="429">
        <v>1</v>
      </c>
      <c r="H8203" s="430"/>
      <c r="I8203" s="431">
        <v>19.567</v>
      </c>
      <c r="J8203" s="432"/>
    </row>
    <row r="8204" spans="1:11" ht="22.5" hidden="1" outlineLevel="1">
      <c r="A8204" s="423"/>
      <c r="B8204" s="424"/>
      <c r="C8204" s="425">
        <v>56810</v>
      </c>
      <c r="D8204" s="426" t="s">
        <v>25733</v>
      </c>
      <c r="E8204" s="427" t="s">
        <v>9779</v>
      </c>
      <c r="F8204" s="428">
        <v>1246.01</v>
      </c>
      <c r="G8204" s="429">
        <v>1</v>
      </c>
      <c r="H8204" s="430"/>
      <c r="I8204" s="431">
        <v>1246.01</v>
      </c>
      <c r="J8204" s="432"/>
    </row>
    <row r="8205" spans="1:11" ht="24.75" hidden="1" customHeight="1" outlineLevel="1">
      <c r="A8205" s="418">
        <v>101371</v>
      </c>
      <c r="B8205" s="560" t="s">
        <v>25734</v>
      </c>
      <c r="C8205" s="560"/>
      <c r="D8205" s="560"/>
      <c r="E8205" s="560"/>
      <c r="F8205" s="560"/>
      <c r="G8205" s="560"/>
      <c r="H8205" s="419" t="s">
        <v>60</v>
      </c>
      <c r="I8205" s="420"/>
      <c r="J8205" s="421">
        <v>1475.66</v>
      </c>
      <c r="K8205" s="422"/>
    </row>
    <row r="8206" spans="1:11" hidden="1" outlineLevel="1">
      <c r="A8206" s="423"/>
      <c r="B8206" s="424"/>
      <c r="C8206" s="425">
        <v>2035</v>
      </c>
      <c r="D8206" s="426" t="s">
        <v>22874</v>
      </c>
      <c r="E8206" s="427" t="s">
        <v>143</v>
      </c>
      <c r="F8206" s="428">
        <v>24.15</v>
      </c>
      <c r="G8206" s="429">
        <v>1</v>
      </c>
      <c r="H8206" s="430"/>
      <c r="I8206" s="431">
        <v>24.155799999999999</v>
      </c>
      <c r="J8206" s="432"/>
    </row>
    <row r="8207" spans="1:11" ht="22.5" collapsed="1">
      <c r="A8207" s="423"/>
      <c r="B8207" s="424"/>
      <c r="C8207" s="425">
        <v>2036</v>
      </c>
      <c r="D8207" s="426" t="s">
        <v>22875</v>
      </c>
      <c r="E8207" s="427" t="s">
        <v>143</v>
      </c>
      <c r="F8207" s="428">
        <v>19.559999999999999</v>
      </c>
      <c r="G8207" s="429">
        <v>1</v>
      </c>
      <c r="H8207" s="430"/>
      <c r="I8207" s="431">
        <v>19.567</v>
      </c>
      <c r="J8207" s="432"/>
    </row>
    <row r="8208" spans="1:11" hidden="1" outlineLevel="1">
      <c r="A8208" s="423"/>
      <c r="B8208" s="424"/>
      <c r="C8208" s="425">
        <v>2041</v>
      </c>
      <c r="D8208" s="426" t="s">
        <v>23768</v>
      </c>
      <c r="E8208" s="427" t="s">
        <v>143</v>
      </c>
      <c r="F8208" s="428">
        <v>26.73</v>
      </c>
      <c r="G8208" s="429">
        <v>1</v>
      </c>
      <c r="H8208" s="430"/>
      <c r="I8208" s="431">
        <v>26.733799999999999</v>
      </c>
      <c r="J8208" s="432"/>
    </row>
    <row r="8209" spans="1:11" ht="22.5" hidden="1" outlineLevel="1">
      <c r="A8209" s="423"/>
      <c r="B8209" s="424"/>
      <c r="C8209" s="425">
        <v>2044</v>
      </c>
      <c r="D8209" s="426" t="s">
        <v>23769</v>
      </c>
      <c r="E8209" s="427" t="s">
        <v>143</v>
      </c>
      <c r="F8209" s="428">
        <v>19.559999999999999</v>
      </c>
      <c r="G8209" s="429">
        <v>1</v>
      </c>
      <c r="H8209" s="430"/>
      <c r="I8209" s="431">
        <v>19.567</v>
      </c>
      <c r="J8209" s="432"/>
    </row>
    <row r="8210" spans="1:11" ht="22.5" hidden="1" outlineLevel="1">
      <c r="A8210" s="423"/>
      <c r="B8210" s="424"/>
      <c r="C8210" s="425">
        <v>56815</v>
      </c>
      <c r="D8210" s="426" t="s">
        <v>25735</v>
      </c>
      <c r="E8210" s="427" t="s">
        <v>9779</v>
      </c>
      <c r="F8210" s="428">
        <v>1385.64</v>
      </c>
      <c r="G8210" s="429">
        <v>1</v>
      </c>
      <c r="H8210" s="430"/>
      <c r="I8210" s="431">
        <v>1385.64</v>
      </c>
      <c r="J8210" s="432"/>
    </row>
    <row r="8211" spans="1:11" ht="24.75" hidden="1" customHeight="1" outlineLevel="1">
      <c r="A8211" s="418">
        <v>101378</v>
      </c>
      <c r="B8211" s="560" t="s">
        <v>25736</v>
      </c>
      <c r="C8211" s="560"/>
      <c r="D8211" s="560"/>
      <c r="E8211" s="560"/>
      <c r="F8211" s="560"/>
      <c r="G8211" s="560"/>
      <c r="H8211" s="419" t="s">
        <v>60</v>
      </c>
      <c r="I8211" s="420"/>
      <c r="J8211" s="421">
        <v>246.25</v>
      </c>
      <c r="K8211" s="422"/>
    </row>
    <row r="8212" spans="1:11" hidden="1" outlineLevel="1">
      <c r="A8212" s="423"/>
      <c r="B8212" s="424"/>
      <c r="C8212" s="425">
        <v>2035</v>
      </c>
      <c r="D8212" s="426" t="s">
        <v>22874</v>
      </c>
      <c r="E8212" s="427" t="s">
        <v>143</v>
      </c>
      <c r="F8212" s="428">
        <v>24.15</v>
      </c>
      <c r="G8212" s="429">
        <v>0.3</v>
      </c>
      <c r="H8212" s="430"/>
      <c r="I8212" s="431">
        <v>7.2466999999999997</v>
      </c>
      <c r="J8212" s="432"/>
    </row>
    <row r="8213" spans="1:11" ht="45" collapsed="1">
      <c r="A8213" s="423"/>
      <c r="B8213" s="424"/>
      <c r="C8213" s="425">
        <v>78045</v>
      </c>
      <c r="D8213" s="426" t="s">
        <v>25737</v>
      </c>
      <c r="E8213" s="427" t="s">
        <v>9779</v>
      </c>
      <c r="F8213" s="428">
        <v>238.94</v>
      </c>
      <c r="G8213" s="429">
        <v>1</v>
      </c>
      <c r="H8213" s="430"/>
      <c r="I8213" s="431">
        <v>238.94</v>
      </c>
      <c r="J8213" s="432"/>
    </row>
    <row r="8214" spans="1:11" hidden="1" outlineLevel="1">
      <c r="A8214" s="423"/>
      <c r="B8214" s="424"/>
      <c r="C8214" s="425">
        <v>79640</v>
      </c>
      <c r="D8214" s="426" t="s">
        <v>25293</v>
      </c>
      <c r="E8214" s="427" t="s">
        <v>65</v>
      </c>
      <c r="F8214" s="428">
        <v>0.21</v>
      </c>
      <c r="G8214" s="429">
        <v>0.3</v>
      </c>
      <c r="H8214" s="430"/>
      <c r="I8214" s="431">
        <v>6.3E-2</v>
      </c>
      <c r="J8214" s="432"/>
    </row>
    <row r="8215" spans="1:11" hidden="1" outlineLevel="1">
      <c r="A8215" s="418">
        <v>101403</v>
      </c>
      <c r="B8215" s="560" t="s">
        <v>25738</v>
      </c>
      <c r="C8215" s="560"/>
      <c r="D8215" s="560"/>
      <c r="E8215" s="560"/>
      <c r="F8215" s="560"/>
      <c r="G8215" s="560"/>
      <c r="H8215" s="419" t="s">
        <v>60</v>
      </c>
      <c r="I8215" s="420"/>
      <c r="J8215" s="421">
        <v>48.34</v>
      </c>
      <c r="K8215" s="422"/>
    </row>
    <row r="8216" spans="1:11" hidden="1" outlineLevel="1">
      <c r="A8216" s="423"/>
      <c r="B8216" s="424"/>
      <c r="C8216" s="425">
        <v>2035</v>
      </c>
      <c r="D8216" s="426" t="s">
        <v>22874</v>
      </c>
      <c r="E8216" s="427" t="s">
        <v>143</v>
      </c>
      <c r="F8216" s="428">
        <v>24.15</v>
      </c>
      <c r="G8216" s="429">
        <v>0.5</v>
      </c>
      <c r="H8216" s="430"/>
      <c r="I8216" s="431">
        <v>12.0779</v>
      </c>
      <c r="J8216" s="432"/>
    </row>
    <row r="8217" spans="1:11" ht="22.5" collapsed="1">
      <c r="A8217" s="423"/>
      <c r="B8217" s="424"/>
      <c r="C8217" s="425">
        <v>77237</v>
      </c>
      <c r="D8217" s="426" t="s">
        <v>25739</v>
      </c>
      <c r="E8217" s="427" t="s">
        <v>9779</v>
      </c>
      <c r="F8217" s="428">
        <v>36.26</v>
      </c>
      <c r="G8217" s="429">
        <v>1</v>
      </c>
      <c r="H8217" s="430"/>
      <c r="I8217" s="431">
        <v>36.26</v>
      </c>
      <c r="J8217" s="432"/>
    </row>
    <row r="8218" spans="1:11" hidden="1" outlineLevel="1">
      <c r="A8218" s="418">
        <v>101404</v>
      </c>
      <c r="B8218" s="560" t="s">
        <v>25740</v>
      </c>
      <c r="C8218" s="560"/>
      <c r="D8218" s="560"/>
      <c r="E8218" s="560"/>
      <c r="F8218" s="560"/>
      <c r="G8218" s="560"/>
      <c r="H8218" s="419" t="s">
        <v>60</v>
      </c>
      <c r="I8218" s="420"/>
      <c r="J8218" s="421">
        <v>49.03</v>
      </c>
      <c r="K8218" s="422"/>
    </row>
    <row r="8219" spans="1:11" hidden="1" outlineLevel="1">
      <c r="A8219" s="423"/>
      <c r="B8219" s="424"/>
      <c r="C8219" s="425">
        <v>2035</v>
      </c>
      <c r="D8219" s="426" t="s">
        <v>22874</v>
      </c>
      <c r="E8219" s="427" t="s">
        <v>143</v>
      </c>
      <c r="F8219" s="428">
        <v>24.15</v>
      </c>
      <c r="G8219" s="429">
        <v>0.5</v>
      </c>
      <c r="H8219" s="430"/>
      <c r="I8219" s="431">
        <v>12.0779</v>
      </c>
      <c r="J8219" s="432"/>
    </row>
    <row r="8220" spans="1:11" ht="22.5" collapsed="1">
      <c r="A8220" s="423"/>
      <c r="B8220" s="424"/>
      <c r="C8220" s="425">
        <v>77238</v>
      </c>
      <c r="D8220" s="426" t="s">
        <v>25741</v>
      </c>
      <c r="E8220" s="427" t="s">
        <v>9779</v>
      </c>
      <c r="F8220" s="428">
        <v>36.950000000000003</v>
      </c>
      <c r="G8220" s="429">
        <v>1</v>
      </c>
      <c r="H8220" s="430"/>
      <c r="I8220" s="431">
        <v>36.950000000000003</v>
      </c>
      <c r="J8220" s="432"/>
    </row>
    <row r="8221" spans="1:11" ht="25.5" hidden="1" customHeight="1" outlineLevel="1">
      <c r="A8221" s="418">
        <v>101408</v>
      </c>
      <c r="B8221" s="560" t="s">
        <v>25742</v>
      </c>
      <c r="C8221" s="560"/>
      <c r="D8221" s="560"/>
      <c r="E8221" s="560"/>
      <c r="F8221" s="560"/>
      <c r="G8221" s="560"/>
      <c r="H8221" s="419" t="s">
        <v>60</v>
      </c>
      <c r="I8221" s="420"/>
      <c r="J8221" s="421">
        <v>189.42</v>
      </c>
      <c r="K8221" s="422"/>
    </row>
    <row r="8222" spans="1:11" hidden="1" outlineLevel="1">
      <c r="A8222" s="423"/>
      <c r="B8222" s="424"/>
      <c r="C8222" s="425">
        <v>2035</v>
      </c>
      <c r="D8222" s="426" t="s">
        <v>22874</v>
      </c>
      <c r="E8222" s="427" t="s">
        <v>143</v>
      </c>
      <c r="F8222" s="428">
        <v>24.15</v>
      </c>
      <c r="G8222" s="429">
        <v>0.5</v>
      </c>
      <c r="H8222" s="430"/>
      <c r="I8222" s="431">
        <v>12.0779</v>
      </c>
      <c r="J8222" s="432"/>
    </row>
    <row r="8223" spans="1:11" ht="33.75" collapsed="1">
      <c r="A8223" s="423"/>
      <c r="B8223" s="424"/>
      <c r="C8223" s="425">
        <v>77215</v>
      </c>
      <c r="D8223" s="426" t="s">
        <v>25743</v>
      </c>
      <c r="E8223" s="427" t="s">
        <v>9779</v>
      </c>
      <c r="F8223" s="428">
        <v>130.08000000000001</v>
      </c>
      <c r="G8223" s="429">
        <v>1</v>
      </c>
      <c r="H8223" s="430"/>
      <c r="I8223" s="431">
        <v>130.08000000000001</v>
      </c>
      <c r="J8223" s="432"/>
    </row>
    <row r="8224" spans="1:11" ht="56.25" hidden="1" outlineLevel="1">
      <c r="A8224" s="423"/>
      <c r="B8224" s="424"/>
      <c r="C8224" s="425">
        <v>77232</v>
      </c>
      <c r="D8224" s="426" t="s">
        <v>25744</v>
      </c>
      <c r="E8224" s="427" t="s">
        <v>9779</v>
      </c>
      <c r="F8224" s="428">
        <v>47.26</v>
      </c>
      <c r="G8224" s="429">
        <v>1</v>
      </c>
      <c r="H8224" s="430"/>
      <c r="I8224" s="431">
        <v>47.26</v>
      </c>
      <c r="J8224" s="432"/>
    </row>
    <row r="8225" spans="1:11" hidden="1" outlineLevel="1">
      <c r="A8225" s="418">
        <v>101409</v>
      </c>
      <c r="B8225" s="560" t="s">
        <v>25745</v>
      </c>
      <c r="C8225" s="560"/>
      <c r="D8225" s="560"/>
      <c r="E8225" s="560"/>
      <c r="F8225" s="560"/>
      <c r="G8225" s="560"/>
      <c r="H8225" s="419" t="s">
        <v>60</v>
      </c>
      <c r="I8225" s="420"/>
      <c r="J8225" s="421">
        <v>258.12</v>
      </c>
      <c r="K8225" s="422"/>
    </row>
    <row r="8226" spans="1:11" hidden="1" outlineLevel="1">
      <c r="A8226" s="423"/>
      <c r="B8226" s="424"/>
      <c r="C8226" s="425">
        <v>2035</v>
      </c>
      <c r="D8226" s="426" t="s">
        <v>22874</v>
      </c>
      <c r="E8226" s="427" t="s">
        <v>143</v>
      </c>
      <c r="F8226" s="428">
        <v>24.15</v>
      </c>
      <c r="G8226" s="429">
        <v>1</v>
      </c>
      <c r="H8226" s="430"/>
      <c r="I8226" s="431">
        <v>24.155799999999999</v>
      </c>
      <c r="J8226" s="432"/>
    </row>
    <row r="8227" spans="1:11" ht="33.75" collapsed="1">
      <c r="A8227" s="423"/>
      <c r="B8227" s="424"/>
      <c r="C8227" s="425">
        <v>77241</v>
      </c>
      <c r="D8227" s="426" t="s">
        <v>25689</v>
      </c>
      <c r="E8227" s="427" t="s">
        <v>9779</v>
      </c>
      <c r="F8227" s="428">
        <v>204.14</v>
      </c>
      <c r="G8227" s="429">
        <v>1</v>
      </c>
      <c r="H8227" s="430"/>
      <c r="I8227" s="431">
        <v>204.14</v>
      </c>
      <c r="J8227" s="432"/>
    </row>
    <row r="8228" spans="1:11" hidden="1" outlineLevel="1">
      <c r="A8228" s="423"/>
      <c r="B8228" s="424"/>
      <c r="C8228" s="425">
        <v>79640</v>
      </c>
      <c r="D8228" s="426" t="s">
        <v>25293</v>
      </c>
      <c r="E8228" s="427" t="s">
        <v>65</v>
      </c>
      <c r="F8228" s="428">
        <v>0.21</v>
      </c>
      <c r="G8228" s="429">
        <v>1</v>
      </c>
      <c r="H8228" s="430"/>
      <c r="I8228" s="431">
        <v>0.21</v>
      </c>
      <c r="J8228" s="432"/>
    </row>
    <row r="8229" spans="1:11" ht="33.75" hidden="1" outlineLevel="1">
      <c r="A8229" s="423"/>
      <c r="B8229" s="424"/>
      <c r="C8229" s="425">
        <v>79680</v>
      </c>
      <c r="D8229" s="426" t="s">
        <v>25686</v>
      </c>
      <c r="E8229" s="427" t="s">
        <v>9779</v>
      </c>
      <c r="F8229" s="428">
        <v>29.61</v>
      </c>
      <c r="G8229" s="429">
        <v>1</v>
      </c>
      <c r="H8229" s="430"/>
      <c r="I8229" s="431">
        <v>29.61</v>
      </c>
      <c r="J8229" s="432"/>
    </row>
    <row r="8230" spans="1:11" ht="25.5" hidden="1" customHeight="1" outlineLevel="1">
      <c r="A8230" s="418">
        <v>101410</v>
      </c>
      <c r="B8230" s="560" t="s">
        <v>25746</v>
      </c>
      <c r="C8230" s="560"/>
      <c r="D8230" s="560"/>
      <c r="E8230" s="560"/>
      <c r="F8230" s="560"/>
      <c r="G8230" s="560"/>
      <c r="H8230" s="419" t="s">
        <v>60</v>
      </c>
      <c r="I8230" s="420"/>
      <c r="J8230" s="421">
        <v>463.9</v>
      </c>
      <c r="K8230" s="422"/>
    </row>
    <row r="8231" spans="1:11" hidden="1" outlineLevel="1">
      <c r="A8231" s="423"/>
      <c r="B8231" s="424"/>
      <c r="C8231" s="425">
        <v>2035</v>
      </c>
      <c r="D8231" s="426" t="s">
        <v>22874</v>
      </c>
      <c r="E8231" s="427" t="s">
        <v>143</v>
      </c>
      <c r="F8231" s="428">
        <v>24.15</v>
      </c>
      <c r="G8231" s="429">
        <v>1</v>
      </c>
      <c r="H8231" s="430"/>
      <c r="I8231" s="431">
        <v>24.155799999999999</v>
      </c>
      <c r="J8231" s="432"/>
    </row>
    <row r="8232" spans="1:11" ht="22.5" collapsed="1">
      <c r="A8232" s="423"/>
      <c r="B8232" s="424"/>
      <c r="C8232" s="425">
        <v>2036</v>
      </c>
      <c r="D8232" s="426" t="s">
        <v>22875</v>
      </c>
      <c r="E8232" s="427" t="s">
        <v>143</v>
      </c>
      <c r="F8232" s="428">
        <v>19.559999999999999</v>
      </c>
      <c r="G8232" s="429">
        <v>1</v>
      </c>
      <c r="H8232" s="430"/>
      <c r="I8232" s="431">
        <v>19.567</v>
      </c>
      <c r="J8232" s="432"/>
    </row>
    <row r="8233" spans="1:11" ht="45" hidden="1" outlineLevel="1">
      <c r="A8233" s="423"/>
      <c r="B8233" s="424"/>
      <c r="C8233" s="425">
        <v>77242</v>
      </c>
      <c r="D8233" s="426" t="s">
        <v>25747</v>
      </c>
      <c r="E8233" s="427" t="s">
        <v>9779</v>
      </c>
      <c r="F8233" s="428">
        <v>420.18</v>
      </c>
      <c r="G8233" s="429">
        <v>1</v>
      </c>
      <c r="H8233" s="430"/>
      <c r="I8233" s="431">
        <v>420.18</v>
      </c>
      <c r="J8233" s="432"/>
    </row>
    <row r="8234" spans="1:11" ht="25.5" hidden="1" customHeight="1" outlineLevel="1">
      <c r="A8234" s="418">
        <v>101411</v>
      </c>
      <c r="B8234" s="560" t="s">
        <v>25748</v>
      </c>
      <c r="C8234" s="560"/>
      <c r="D8234" s="560"/>
      <c r="E8234" s="560"/>
      <c r="F8234" s="560"/>
      <c r="G8234" s="560"/>
      <c r="H8234" s="419" t="s">
        <v>60</v>
      </c>
      <c r="I8234" s="420"/>
      <c r="J8234" s="421">
        <v>1507.71</v>
      </c>
      <c r="K8234" s="422"/>
    </row>
    <row r="8235" spans="1:11" hidden="1" outlineLevel="1">
      <c r="A8235" s="423"/>
      <c r="B8235" s="424"/>
      <c r="C8235" s="425">
        <v>2035</v>
      </c>
      <c r="D8235" s="426" t="s">
        <v>22874</v>
      </c>
      <c r="E8235" s="427" t="s">
        <v>143</v>
      </c>
      <c r="F8235" s="428">
        <v>24.15</v>
      </c>
      <c r="G8235" s="429">
        <v>1</v>
      </c>
      <c r="H8235" s="430"/>
      <c r="I8235" s="431">
        <v>24.155799999999999</v>
      </c>
      <c r="J8235" s="432"/>
    </row>
    <row r="8236" spans="1:11" ht="22.5" collapsed="1">
      <c r="A8236" s="423"/>
      <c r="B8236" s="424"/>
      <c r="C8236" s="425">
        <v>2036</v>
      </c>
      <c r="D8236" s="426" t="s">
        <v>22875</v>
      </c>
      <c r="E8236" s="427" t="s">
        <v>143</v>
      </c>
      <c r="F8236" s="428">
        <v>19.559999999999999</v>
      </c>
      <c r="G8236" s="429">
        <v>1</v>
      </c>
      <c r="H8236" s="430"/>
      <c r="I8236" s="431">
        <v>19.567</v>
      </c>
      <c r="J8236" s="432"/>
    </row>
    <row r="8237" spans="1:11" hidden="1" outlineLevel="1">
      <c r="A8237" s="423"/>
      <c r="B8237" s="424"/>
      <c r="C8237" s="425">
        <v>2041</v>
      </c>
      <c r="D8237" s="426" t="s">
        <v>23768</v>
      </c>
      <c r="E8237" s="427" t="s">
        <v>143</v>
      </c>
      <c r="F8237" s="428">
        <v>26.73</v>
      </c>
      <c r="G8237" s="429">
        <v>1</v>
      </c>
      <c r="H8237" s="430"/>
      <c r="I8237" s="431">
        <v>26.733799999999999</v>
      </c>
      <c r="J8237" s="432"/>
    </row>
    <row r="8238" spans="1:11" ht="22.5" hidden="1" outlineLevel="1">
      <c r="A8238" s="423"/>
      <c r="B8238" s="424"/>
      <c r="C8238" s="425">
        <v>52431</v>
      </c>
      <c r="D8238" s="426" t="s">
        <v>23839</v>
      </c>
      <c r="E8238" s="427" t="s">
        <v>65</v>
      </c>
      <c r="F8238" s="428">
        <v>5.88</v>
      </c>
      <c r="G8238" s="429">
        <v>1</v>
      </c>
      <c r="H8238" s="430"/>
      <c r="I8238" s="431">
        <v>5.88</v>
      </c>
      <c r="J8238" s="432"/>
    </row>
    <row r="8239" spans="1:11" ht="33.75" hidden="1" outlineLevel="1">
      <c r="A8239" s="423"/>
      <c r="B8239" s="424"/>
      <c r="C8239" s="425">
        <v>52867</v>
      </c>
      <c r="D8239" s="426" t="s">
        <v>23927</v>
      </c>
      <c r="E8239" s="427" t="s">
        <v>65</v>
      </c>
      <c r="F8239" s="428">
        <v>6.45</v>
      </c>
      <c r="G8239" s="429">
        <v>2</v>
      </c>
      <c r="H8239" s="430"/>
      <c r="I8239" s="431">
        <v>12.9</v>
      </c>
      <c r="J8239" s="432"/>
    </row>
    <row r="8240" spans="1:11" ht="56.25" hidden="1" outlineLevel="1">
      <c r="A8240" s="423"/>
      <c r="B8240" s="424"/>
      <c r="C8240" s="425">
        <v>77243</v>
      </c>
      <c r="D8240" s="426" t="s">
        <v>25749</v>
      </c>
      <c r="E8240" s="427" t="s">
        <v>9779</v>
      </c>
      <c r="F8240" s="428">
        <v>1418.47</v>
      </c>
      <c r="G8240" s="429">
        <v>1</v>
      </c>
      <c r="H8240" s="430"/>
      <c r="I8240" s="431">
        <v>1418.47</v>
      </c>
      <c r="J8240" s="432"/>
    </row>
    <row r="8241" spans="1:11" hidden="1" outlineLevel="1">
      <c r="A8241" s="418">
        <v>101412</v>
      </c>
      <c r="B8241" s="560" t="s">
        <v>25750</v>
      </c>
      <c r="C8241" s="560"/>
      <c r="D8241" s="560"/>
      <c r="E8241" s="560"/>
      <c r="F8241" s="560"/>
      <c r="G8241" s="560"/>
      <c r="H8241" s="419" t="s">
        <v>60</v>
      </c>
      <c r="I8241" s="420"/>
      <c r="J8241" s="421">
        <v>420.04</v>
      </c>
      <c r="K8241" s="422"/>
    </row>
    <row r="8242" spans="1:11" hidden="1" outlineLevel="1">
      <c r="A8242" s="423"/>
      <c r="B8242" s="424"/>
      <c r="C8242" s="425">
        <v>2035</v>
      </c>
      <c r="D8242" s="426" t="s">
        <v>22874</v>
      </c>
      <c r="E8242" s="427" t="s">
        <v>143</v>
      </c>
      <c r="F8242" s="428">
        <v>24.15</v>
      </c>
      <c r="G8242" s="429">
        <v>0.5</v>
      </c>
      <c r="H8242" s="430"/>
      <c r="I8242" s="431">
        <v>12.0779</v>
      </c>
      <c r="J8242" s="432"/>
    </row>
    <row r="8243" spans="1:11" ht="22.5" collapsed="1">
      <c r="A8243" s="423"/>
      <c r="B8243" s="424"/>
      <c r="C8243" s="425">
        <v>2036</v>
      </c>
      <c r="D8243" s="426" t="s">
        <v>22875</v>
      </c>
      <c r="E8243" s="427" t="s">
        <v>143</v>
      </c>
      <c r="F8243" s="428">
        <v>19.559999999999999</v>
      </c>
      <c r="G8243" s="429">
        <v>0.5</v>
      </c>
      <c r="H8243" s="430"/>
      <c r="I8243" s="431">
        <v>9.7835000000000001</v>
      </c>
      <c r="J8243" s="432"/>
    </row>
    <row r="8244" spans="1:11" ht="22.5" hidden="1" outlineLevel="1">
      <c r="A8244" s="423"/>
      <c r="B8244" s="424"/>
      <c r="C8244" s="425">
        <v>77244</v>
      </c>
      <c r="D8244" s="426" t="s">
        <v>25751</v>
      </c>
      <c r="E8244" s="427" t="s">
        <v>9779</v>
      </c>
      <c r="F8244" s="428">
        <v>398.18</v>
      </c>
      <c r="G8244" s="429">
        <v>1</v>
      </c>
      <c r="H8244" s="430"/>
      <c r="I8244" s="431">
        <v>398.18</v>
      </c>
      <c r="J8244" s="432"/>
    </row>
    <row r="8245" spans="1:11" ht="23.25" hidden="1" customHeight="1" outlineLevel="1">
      <c r="A8245" s="418">
        <v>101413</v>
      </c>
      <c r="B8245" s="560" t="s">
        <v>25752</v>
      </c>
      <c r="C8245" s="560"/>
      <c r="D8245" s="560"/>
      <c r="E8245" s="560"/>
      <c r="F8245" s="560"/>
      <c r="G8245" s="560"/>
      <c r="H8245" s="419" t="s">
        <v>60</v>
      </c>
      <c r="I8245" s="420"/>
      <c r="J8245" s="421">
        <v>359.31</v>
      </c>
      <c r="K8245" s="422"/>
    </row>
    <row r="8246" spans="1:11" hidden="1" outlineLevel="1">
      <c r="A8246" s="423"/>
      <c r="B8246" s="424"/>
      <c r="C8246" s="425">
        <v>2035</v>
      </c>
      <c r="D8246" s="426" t="s">
        <v>22874</v>
      </c>
      <c r="E8246" s="427" t="s">
        <v>143</v>
      </c>
      <c r="F8246" s="428">
        <v>24.15</v>
      </c>
      <c r="G8246" s="429">
        <v>0.5</v>
      </c>
      <c r="H8246" s="430"/>
      <c r="I8246" s="431">
        <v>12.0779</v>
      </c>
      <c r="J8246" s="432"/>
    </row>
    <row r="8247" spans="1:11" ht="22.5" collapsed="1">
      <c r="A8247" s="423"/>
      <c r="B8247" s="424"/>
      <c r="C8247" s="425">
        <v>77226</v>
      </c>
      <c r="D8247" s="426" t="s">
        <v>25753</v>
      </c>
      <c r="E8247" s="427" t="s">
        <v>9779</v>
      </c>
      <c r="F8247" s="428">
        <v>347.23</v>
      </c>
      <c r="G8247" s="429">
        <v>1</v>
      </c>
      <c r="H8247" s="430"/>
      <c r="I8247" s="431">
        <v>347.23</v>
      </c>
      <c r="J8247" s="432"/>
    </row>
    <row r="8248" spans="1:11" hidden="1" outlineLevel="1">
      <c r="A8248" s="418">
        <v>101415</v>
      </c>
      <c r="B8248" s="560" t="s">
        <v>25754</v>
      </c>
      <c r="C8248" s="560"/>
      <c r="D8248" s="560"/>
      <c r="E8248" s="560"/>
      <c r="F8248" s="560"/>
      <c r="G8248" s="560"/>
      <c r="H8248" s="419" t="s">
        <v>60</v>
      </c>
      <c r="I8248" s="420"/>
      <c r="J8248" s="421">
        <v>107.01</v>
      </c>
      <c r="K8248" s="422"/>
    </row>
    <row r="8249" spans="1:11" hidden="1" outlineLevel="1">
      <c r="A8249" s="423"/>
      <c r="B8249" s="424"/>
      <c r="C8249" s="425">
        <v>2035</v>
      </c>
      <c r="D8249" s="426" t="s">
        <v>22874</v>
      </c>
      <c r="E8249" s="427" t="s">
        <v>143</v>
      </c>
      <c r="F8249" s="428">
        <v>24.15</v>
      </c>
      <c r="G8249" s="429">
        <v>1</v>
      </c>
      <c r="H8249" s="430"/>
      <c r="I8249" s="431">
        <v>24.155799999999999</v>
      </c>
      <c r="J8249" s="432"/>
    </row>
    <row r="8250" spans="1:11" ht="22.5" collapsed="1">
      <c r="A8250" s="423"/>
      <c r="B8250" s="424"/>
      <c r="C8250" s="425">
        <v>2036</v>
      </c>
      <c r="D8250" s="426" t="s">
        <v>22875</v>
      </c>
      <c r="E8250" s="427" t="s">
        <v>143</v>
      </c>
      <c r="F8250" s="428">
        <v>19.559999999999999</v>
      </c>
      <c r="G8250" s="429">
        <v>1</v>
      </c>
      <c r="H8250" s="430"/>
      <c r="I8250" s="431">
        <v>19.567</v>
      </c>
      <c r="J8250" s="432"/>
    </row>
    <row r="8251" spans="1:11" ht="22.5" hidden="1" outlineLevel="1">
      <c r="A8251" s="423"/>
      <c r="B8251" s="424"/>
      <c r="C8251" s="425">
        <v>74465</v>
      </c>
      <c r="D8251" s="426" t="s">
        <v>25755</v>
      </c>
      <c r="E8251" s="427" t="s">
        <v>9779</v>
      </c>
      <c r="F8251" s="428">
        <v>63.29</v>
      </c>
      <c r="G8251" s="429">
        <v>1</v>
      </c>
      <c r="H8251" s="430"/>
      <c r="I8251" s="431">
        <v>63.29</v>
      </c>
      <c r="J8251" s="432"/>
    </row>
    <row r="8252" spans="1:11" hidden="1" outlineLevel="1">
      <c r="A8252" s="418">
        <v>101416</v>
      </c>
      <c r="B8252" s="560" t="s">
        <v>25756</v>
      </c>
      <c r="C8252" s="560"/>
      <c r="D8252" s="560"/>
      <c r="E8252" s="560"/>
      <c r="F8252" s="560"/>
      <c r="G8252" s="560"/>
      <c r="H8252" s="419" t="s">
        <v>60</v>
      </c>
      <c r="I8252" s="420"/>
      <c r="J8252" s="421">
        <v>450.96</v>
      </c>
      <c r="K8252" s="422"/>
    </row>
    <row r="8253" spans="1:11" hidden="1" outlineLevel="1">
      <c r="A8253" s="423"/>
      <c r="B8253" s="424"/>
      <c r="C8253" s="425">
        <v>2035</v>
      </c>
      <c r="D8253" s="426" t="s">
        <v>22874</v>
      </c>
      <c r="E8253" s="427" t="s">
        <v>143</v>
      </c>
      <c r="F8253" s="428">
        <v>24.15</v>
      </c>
      <c r="G8253" s="429">
        <v>2</v>
      </c>
      <c r="H8253" s="430"/>
      <c r="I8253" s="431">
        <v>48.311700000000002</v>
      </c>
      <c r="J8253" s="432"/>
    </row>
    <row r="8254" spans="1:11" ht="22.5" collapsed="1">
      <c r="A8254" s="423"/>
      <c r="B8254" s="424"/>
      <c r="C8254" s="425">
        <v>2036</v>
      </c>
      <c r="D8254" s="426" t="s">
        <v>22875</v>
      </c>
      <c r="E8254" s="427" t="s">
        <v>143</v>
      </c>
      <c r="F8254" s="428">
        <v>19.559999999999999</v>
      </c>
      <c r="G8254" s="429">
        <v>2</v>
      </c>
      <c r="H8254" s="430"/>
      <c r="I8254" s="431">
        <v>39.134</v>
      </c>
      <c r="J8254" s="432"/>
    </row>
    <row r="8255" spans="1:11" ht="56.25" hidden="1" outlineLevel="1">
      <c r="A8255" s="423"/>
      <c r="B8255" s="424"/>
      <c r="C8255" s="425">
        <v>77245</v>
      </c>
      <c r="D8255" s="426" t="s">
        <v>25757</v>
      </c>
      <c r="E8255" s="427" t="s">
        <v>9779</v>
      </c>
      <c r="F8255" s="428">
        <v>363.39</v>
      </c>
      <c r="G8255" s="429">
        <v>1</v>
      </c>
      <c r="H8255" s="430"/>
      <c r="I8255" s="431">
        <v>363.39</v>
      </c>
      <c r="J8255" s="432"/>
    </row>
    <row r="8256" spans="1:11" hidden="1" outlineLevel="1">
      <c r="A8256" s="423"/>
      <c r="B8256" s="424"/>
      <c r="C8256" s="425">
        <v>79640</v>
      </c>
      <c r="D8256" s="426" t="s">
        <v>25293</v>
      </c>
      <c r="E8256" s="427" t="s">
        <v>65</v>
      </c>
      <c r="F8256" s="428">
        <v>0.21</v>
      </c>
      <c r="G8256" s="429">
        <v>0.6</v>
      </c>
      <c r="H8256" s="430"/>
      <c r="I8256" s="431">
        <v>0.126</v>
      </c>
      <c r="J8256" s="432"/>
    </row>
    <row r="8257" spans="1:11" hidden="1" outlineLevel="1">
      <c r="A8257" s="418">
        <v>101417</v>
      </c>
      <c r="B8257" s="560" t="s">
        <v>25758</v>
      </c>
      <c r="C8257" s="560"/>
      <c r="D8257" s="560"/>
      <c r="E8257" s="560"/>
      <c r="F8257" s="560"/>
      <c r="G8257" s="560"/>
      <c r="H8257" s="419" t="s">
        <v>60</v>
      </c>
      <c r="I8257" s="420"/>
      <c r="J8257" s="421">
        <v>282.52999999999997</v>
      </c>
      <c r="K8257" s="422"/>
    </row>
    <row r="8258" spans="1:11" hidden="1" outlineLevel="1">
      <c r="A8258" s="423"/>
      <c r="B8258" s="424"/>
      <c r="C8258" s="425">
        <v>2035</v>
      </c>
      <c r="D8258" s="426" t="s">
        <v>22874</v>
      </c>
      <c r="E8258" s="427" t="s">
        <v>143</v>
      </c>
      <c r="F8258" s="428">
        <v>24.15</v>
      </c>
      <c r="G8258" s="429">
        <v>2</v>
      </c>
      <c r="H8258" s="430"/>
      <c r="I8258" s="431">
        <v>48.311700000000002</v>
      </c>
      <c r="J8258" s="432"/>
    </row>
    <row r="8259" spans="1:11" ht="22.5" collapsed="1">
      <c r="A8259" s="423"/>
      <c r="B8259" s="424"/>
      <c r="C8259" s="425">
        <v>2036</v>
      </c>
      <c r="D8259" s="426" t="s">
        <v>22875</v>
      </c>
      <c r="E8259" s="427" t="s">
        <v>143</v>
      </c>
      <c r="F8259" s="428">
        <v>19.559999999999999</v>
      </c>
      <c r="G8259" s="429">
        <v>2</v>
      </c>
      <c r="H8259" s="430"/>
      <c r="I8259" s="431">
        <v>39.134</v>
      </c>
      <c r="J8259" s="432"/>
    </row>
    <row r="8260" spans="1:11" ht="33.75" hidden="1" outlineLevel="1">
      <c r="A8260" s="423"/>
      <c r="B8260" s="424"/>
      <c r="C8260" s="425">
        <v>77246</v>
      </c>
      <c r="D8260" s="426" t="s">
        <v>25758</v>
      </c>
      <c r="E8260" s="427" t="s">
        <v>9779</v>
      </c>
      <c r="F8260" s="428">
        <v>194.96</v>
      </c>
      <c r="G8260" s="429">
        <v>1</v>
      </c>
      <c r="H8260" s="430"/>
      <c r="I8260" s="431">
        <v>194.96</v>
      </c>
      <c r="J8260" s="432"/>
    </row>
    <row r="8261" spans="1:11" hidden="1" outlineLevel="1">
      <c r="A8261" s="423"/>
      <c r="B8261" s="424"/>
      <c r="C8261" s="425">
        <v>79640</v>
      </c>
      <c r="D8261" s="426" t="s">
        <v>25293</v>
      </c>
      <c r="E8261" s="427" t="s">
        <v>65</v>
      </c>
      <c r="F8261" s="428">
        <v>0.21</v>
      </c>
      <c r="G8261" s="429">
        <v>0.6</v>
      </c>
      <c r="H8261" s="430"/>
      <c r="I8261" s="431">
        <v>0.126</v>
      </c>
      <c r="J8261" s="432"/>
    </row>
    <row r="8262" spans="1:11" ht="23.25" hidden="1" customHeight="1" outlineLevel="1">
      <c r="A8262" s="418">
        <v>101418</v>
      </c>
      <c r="B8262" s="560" t="s">
        <v>25759</v>
      </c>
      <c r="C8262" s="560"/>
      <c r="D8262" s="560"/>
      <c r="E8262" s="560"/>
      <c r="F8262" s="560"/>
      <c r="G8262" s="560"/>
      <c r="H8262" s="419" t="s">
        <v>60</v>
      </c>
      <c r="I8262" s="420"/>
      <c r="J8262" s="421">
        <v>172.64</v>
      </c>
      <c r="K8262" s="422"/>
    </row>
    <row r="8263" spans="1:11" hidden="1" outlineLevel="1">
      <c r="A8263" s="423"/>
      <c r="B8263" s="424"/>
      <c r="C8263" s="425">
        <v>2035</v>
      </c>
      <c r="D8263" s="426" t="s">
        <v>22874</v>
      </c>
      <c r="E8263" s="427" t="s">
        <v>143</v>
      </c>
      <c r="F8263" s="428">
        <v>24.15</v>
      </c>
      <c r="G8263" s="429">
        <v>0.5</v>
      </c>
      <c r="H8263" s="430"/>
      <c r="I8263" s="431">
        <v>12.0779</v>
      </c>
      <c r="J8263" s="432"/>
    </row>
    <row r="8264" spans="1:11" collapsed="1">
      <c r="A8264" s="423"/>
      <c r="B8264" s="424"/>
      <c r="C8264" s="425">
        <v>2041</v>
      </c>
      <c r="D8264" s="426" t="s">
        <v>23768</v>
      </c>
      <c r="E8264" s="427" t="s">
        <v>143</v>
      </c>
      <c r="F8264" s="428">
        <v>26.73</v>
      </c>
      <c r="G8264" s="429">
        <v>0.5</v>
      </c>
      <c r="H8264" s="430"/>
      <c r="I8264" s="431">
        <v>13.366899999999999</v>
      </c>
      <c r="J8264" s="432"/>
    </row>
    <row r="8265" spans="1:11" ht="22.5" hidden="1" outlineLevel="1">
      <c r="A8265" s="423"/>
      <c r="B8265" s="424"/>
      <c r="C8265" s="425">
        <v>56840</v>
      </c>
      <c r="D8265" s="426" t="s">
        <v>25760</v>
      </c>
      <c r="E8265" s="427" t="s">
        <v>9779</v>
      </c>
      <c r="F8265" s="428">
        <v>147.19999999999999</v>
      </c>
      <c r="G8265" s="429">
        <v>1</v>
      </c>
      <c r="H8265" s="430"/>
      <c r="I8265" s="431">
        <v>147.19999999999999</v>
      </c>
      <c r="J8265" s="432"/>
    </row>
    <row r="8266" spans="1:11" hidden="1" outlineLevel="1">
      <c r="A8266" s="418">
        <v>101419</v>
      </c>
      <c r="B8266" s="560" t="s">
        <v>25761</v>
      </c>
      <c r="C8266" s="560"/>
      <c r="D8266" s="560"/>
      <c r="E8266" s="560"/>
      <c r="F8266" s="560"/>
      <c r="G8266" s="560"/>
      <c r="H8266" s="419" t="s">
        <v>60</v>
      </c>
      <c r="I8266" s="420"/>
      <c r="J8266" s="421">
        <v>774.95</v>
      </c>
      <c r="K8266" s="422"/>
    </row>
    <row r="8267" spans="1:11" hidden="1" outlineLevel="1">
      <c r="A8267" s="423"/>
      <c r="B8267" s="424"/>
      <c r="C8267" s="425">
        <v>2035</v>
      </c>
      <c r="D8267" s="426" t="s">
        <v>22874</v>
      </c>
      <c r="E8267" s="427" t="s">
        <v>143</v>
      </c>
      <c r="F8267" s="428">
        <v>24.15</v>
      </c>
      <c r="G8267" s="429">
        <v>2</v>
      </c>
      <c r="H8267" s="430"/>
      <c r="I8267" s="431">
        <v>48.311700000000002</v>
      </c>
      <c r="J8267" s="432"/>
    </row>
    <row r="8268" spans="1:11" ht="22.5" collapsed="1">
      <c r="A8268" s="423"/>
      <c r="B8268" s="424"/>
      <c r="C8268" s="425">
        <v>2036</v>
      </c>
      <c r="D8268" s="426" t="s">
        <v>22875</v>
      </c>
      <c r="E8268" s="427" t="s">
        <v>143</v>
      </c>
      <c r="F8268" s="428">
        <v>19.559999999999999</v>
      </c>
      <c r="G8268" s="429">
        <v>2</v>
      </c>
      <c r="H8268" s="430"/>
      <c r="I8268" s="431">
        <v>39.134</v>
      </c>
      <c r="J8268" s="432"/>
    </row>
    <row r="8269" spans="1:11" ht="22.5" hidden="1" outlineLevel="1">
      <c r="A8269" s="423"/>
      <c r="B8269" s="424"/>
      <c r="C8269" s="425">
        <v>72414</v>
      </c>
      <c r="D8269" s="426" t="s">
        <v>25305</v>
      </c>
      <c r="E8269" s="427" t="s">
        <v>65</v>
      </c>
      <c r="F8269" s="428">
        <v>17.399999999999999</v>
      </c>
      <c r="G8269" s="429">
        <v>1.8</v>
      </c>
      <c r="H8269" s="430"/>
      <c r="I8269" s="431">
        <v>31.32</v>
      </c>
      <c r="J8269" s="432"/>
    </row>
    <row r="8270" spans="1:11" ht="56.25" hidden="1" outlineLevel="1">
      <c r="A8270" s="423"/>
      <c r="B8270" s="424"/>
      <c r="C8270" s="425">
        <v>75958</v>
      </c>
      <c r="D8270" s="426" t="s">
        <v>25762</v>
      </c>
      <c r="E8270" s="427" t="s">
        <v>9779</v>
      </c>
      <c r="F8270" s="428">
        <v>656.03</v>
      </c>
      <c r="G8270" s="429">
        <v>1</v>
      </c>
      <c r="H8270" s="430"/>
      <c r="I8270" s="431">
        <v>656.03</v>
      </c>
      <c r="J8270" s="432"/>
    </row>
    <row r="8271" spans="1:11" hidden="1" outlineLevel="1">
      <c r="A8271" s="423"/>
      <c r="B8271" s="424"/>
      <c r="C8271" s="425">
        <v>79640</v>
      </c>
      <c r="D8271" s="426" t="s">
        <v>25293</v>
      </c>
      <c r="E8271" s="427" t="s">
        <v>65</v>
      </c>
      <c r="F8271" s="428">
        <v>0.21</v>
      </c>
      <c r="G8271" s="429">
        <v>0.72</v>
      </c>
      <c r="H8271" s="430"/>
      <c r="I8271" s="431">
        <v>0.1512</v>
      </c>
      <c r="J8271" s="432"/>
    </row>
    <row r="8272" spans="1:11" hidden="1" outlineLevel="1">
      <c r="A8272" s="418">
        <v>101424</v>
      </c>
      <c r="B8272" s="560" t="s">
        <v>25763</v>
      </c>
      <c r="C8272" s="560"/>
      <c r="D8272" s="560"/>
      <c r="E8272" s="560"/>
      <c r="F8272" s="560"/>
      <c r="G8272" s="560"/>
      <c r="H8272" s="419" t="s">
        <v>60</v>
      </c>
      <c r="I8272" s="420"/>
      <c r="J8272" s="421">
        <v>404.49</v>
      </c>
      <c r="K8272" s="422"/>
    </row>
    <row r="8273" spans="1:11" hidden="1" outlineLevel="1">
      <c r="A8273" s="423"/>
      <c r="B8273" s="424"/>
      <c r="C8273" s="425">
        <v>2035</v>
      </c>
      <c r="D8273" s="426" t="s">
        <v>22874</v>
      </c>
      <c r="E8273" s="427" t="s">
        <v>143</v>
      </c>
      <c r="F8273" s="428">
        <v>24.15</v>
      </c>
      <c r="G8273" s="429">
        <v>2</v>
      </c>
      <c r="H8273" s="430"/>
      <c r="I8273" s="431">
        <v>48.311700000000002</v>
      </c>
      <c r="J8273" s="432"/>
    </row>
    <row r="8274" spans="1:11" ht="22.5" collapsed="1">
      <c r="A8274" s="423"/>
      <c r="B8274" s="424"/>
      <c r="C8274" s="425">
        <v>2036</v>
      </c>
      <c r="D8274" s="426" t="s">
        <v>22875</v>
      </c>
      <c r="E8274" s="427" t="s">
        <v>143</v>
      </c>
      <c r="F8274" s="428">
        <v>19.559999999999999</v>
      </c>
      <c r="G8274" s="429">
        <v>2</v>
      </c>
      <c r="H8274" s="430"/>
      <c r="I8274" s="431">
        <v>39.134</v>
      </c>
      <c r="J8274" s="432"/>
    </row>
    <row r="8275" spans="1:11" ht="22.5" hidden="1" outlineLevel="1">
      <c r="A8275" s="423"/>
      <c r="B8275" s="424"/>
      <c r="C8275" s="425">
        <v>72413</v>
      </c>
      <c r="D8275" s="426" t="s">
        <v>25386</v>
      </c>
      <c r="E8275" s="427" t="s">
        <v>65</v>
      </c>
      <c r="F8275" s="428">
        <v>15.48</v>
      </c>
      <c r="G8275" s="429">
        <v>1</v>
      </c>
      <c r="H8275" s="430"/>
      <c r="I8275" s="431">
        <v>15.48</v>
      </c>
      <c r="J8275" s="432"/>
    </row>
    <row r="8276" spans="1:11" ht="22.5" hidden="1" outlineLevel="1">
      <c r="A8276" s="423"/>
      <c r="B8276" s="424"/>
      <c r="C8276" s="425">
        <v>74837</v>
      </c>
      <c r="D8276" s="426" t="s">
        <v>25763</v>
      </c>
      <c r="E8276" s="427" t="s">
        <v>9779</v>
      </c>
      <c r="F8276" s="428">
        <v>301.44</v>
      </c>
      <c r="G8276" s="429">
        <v>1</v>
      </c>
      <c r="H8276" s="430"/>
      <c r="I8276" s="431">
        <v>301.44</v>
      </c>
      <c r="J8276" s="432"/>
    </row>
    <row r="8277" spans="1:11" hidden="1" outlineLevel="1">
      <c r="A8277" s="423"/>
      <c r="B8277" s="424"/>
      <c r="C8277" s="425">
        <v>79640</v>
      </c>
      <c r="D8277" s="426" t="s">
        <v>25293</v>
      </c>
      <c r="E8277" s="427" t="s">
        <v>65</v>
      </c>
      <c r="F8277" s="428">
        <v>0.21</v>
      </c>
      <c r="G8277" s="429">
        <v>0.6</v>
      </c>
      <c r="H8277" s="430"/>
      <c r="I8277" s="431">
        <v>0.126</v>
      </c>
      <c r="J8277" s="432"/>
    </row>
    <row r="8278" spans="1:11" hidden="1" outlineLevel="1">
      <c r="A8278" s="418">
        <v>101425</v>
      </c>
      <c r="B8278" s="560" t="s">
        <v>25764</v>
      </c>
      <c r="C8278" s="560"/>
      <c r="D8278" s="560"/>
      <c r="E8278" s="560"/>
      <c r="F8278" s="560"/>
      <c r="G8278" s="560"/>
      <c r="H8278" s="419" t="s">
        <v>60</v>
      </c>
      <c r="I8278" s="420"/>
      <c r="J8278" s="421">
        <v>346.17</v>
      </c>
      <c r="K8278" s="422"/>
    </row>
    <row r="8279" spans="1:11" hidden="1" outlineLevel="1">
      <c r="A8279" s="423"/>
      <c r="B8279" s="424"/>
      <c r="C8279" s="425">
        <v>2035</v>
      </c>
      <c r="D8279" s="426" t="s">
        <v>22874</v>
      </c>
      <c r="E8279" s="427" t="s">
        <v>143</v>
      </c>
      <c r="F8279" s="428">
        <v>24.15</v>
      </c>
      <c r="G8279" s="429">
        <v>2</v>
      </c>
      <c r="H8279" s="430"/>
      <c r="I8279" s="431">
        <v>48.311700000000002</v>
      </c>
      <c r="J8279" s="432"/>
    </row>
    <row r="8280" spans="1:11" ht="22.5" collapsed="1">
      <c r="A8280" s="423"/>
      <c r="B8280" s="424"/>
      <c r="C8280" s="425">
        <v>2036</v>
      </c>
      <c r="D8280" s="426" t="s">
        <v>22875</v>
      </c>
      <c r="E8280" s="427" t="s">
        <v>143</v>
      </c>
      <c r="F8280" s="428">
        <v>19.559999999999999</v>
      </c>
      <c r="G8280" s="429">
        <v>2</v>
      </c>
      <c r="H8280" s="430"/>
      <c r="I8280" s="431">
        <v>39.134</v>
      </c>
      <c r="J8280" s="432"/>
    </row>
    <row r="8281" spans="1:11" ht="22.5" hidden="1" outlineLevel="1">
      <c r="A8281" s="423"/>
      <c r="B8281" s="424"/>
      <c r="C8281" s="425">
        <v>72414</v>
      </c>
      <c r="D8281" s="426" t="s">
        <v>25305</v>
      </c>
      <c r="E8281" s="427" t="s">
        <v>65</v>
      </c>
      <c r="F8281" s="428">
        <v>17.399999999999999</v>
      </c>
      <c r="G8281" s="429">
        <v>0.6</v>
      </c>
      <c r="H8281" s="430"/>
      <c r="I8281" s="431">
        <v>10.44</v>
      </c>
      <c r="J8281" s="432"/>
    </row>
    <row r="8282" spans="1:11" ht="22.5" hidden="1" outlineLevel="1">
      <c r="A8282" s="423"/>
      <c r="B8282" s="424"/>
      <c r="C8282" s="425">
        <v>74842</v>
      </c>
      <c r="D8282" s="426" t="s">
        <v>25765</v>
      </c>
      <c r="E8282" s="427" t="s">
        <v>9779</v>
      </c>
      <c r="F8282" s="428">
        <v>248.13</v>
      </c>
      <c r="G8282" s="429">
        <v>1</v>
      </c>
      <c r="H8282" s="430"/>
      <c r="I8282" s="431">
        <v>248.13</v>
      </c>
      <c r="J8282" s="432"/>
    </row>
    <row r="8283" spans="1:11" hidden="1" outlineLevel="1">
      <c r="A8283" s="423"/>
      <c r="B8283" s="424"/>
      <c r="C8283" s="425">
        <v>79640</v>
      </c>
      <c r="D8283" s="426" t="s">
        <v>25293</v>
      </c>
      <c r="E8283" s="427" t="s">
        <v>65</v>
      </c>
      <c r="F8283" s="428">
        <v>0.21</v>
      </c>
      <c r="G8283" s="429">
        <v>0.72</v>
      </c>
      <c r="H8283" s="430"/>
      <c r="I8283" s="431">
        <v>0.1512</v>
      </c>
      <c r="J8283" s="432"/>
    </row>
    <row r="8284" spans="1:11" hidden="1" outlineLevel="1">
      <c r="A8284" s="418">
        <v>101426</v>
      </c>
      <c r="B8284" s="560" t="s">
        <v>25766</v>
      </c>
      <c r="C8284" s="560"/>
      <c r="D8284" s="560"/>
      <c r="E8284" s="560"/>
      <c r="F8284" s="560"/>
      <c r="G8284" s="560"/>
      <c r="H8284" s="419" t="s">
        <v>60</v>
      </c>
      <c r="I8284" s="420"/>
      <c r="J8284" s="421">
        <v>308.08999999999997</v>
      </c>
      <c r="K8284" s="422"/>
    </row>
    <row r="8285" spans="1:11" hidden="1" outlineLevel="1">
      <c r="A8285" s="423"/>
      <c r="B8285" s="424"/>
      <c r="C8285" s="425">
        <v>2035</v>
      </c>
      <c r="D8285" s="426" t="s">
        <v>22874</v>
      </c>
      <c r="E8285" s="427" t="s">
        <v>143</v>
      </c>
      <c r="F8285" s="428">
        <v>24.15</v>
      </c>
      <c r="G8285" s="429">
        <v>0.8</v>
      </c>
      <c r="H8285" s="430"/>
      <c r="I8285" s="431">
        <v>19.3246</v>
      </c>
      <c r="J8285" s="432"/>
    </row>
    <row r="8286" spans="1:11" ht="22.5" collapsed="1">
      <c r="A8286" s="423"/>
      <c r="B8286" s="424"/>
      <c r="C8286" s="425">
        <v>2036</v>
      </c>
      <c r="D8286" s="426" t="s">
        <v>22875</v>
      </c>
      <c r="E8286" s="427" t="s">
        <v>143</v>
      </c>
      <c r="F8286" s="428">
        <v>19.559999999999999</v>
      </c>
      <c r="G8286" s="429">
        <v>0.8</v>
      </c>
      <c r="H8286" s="430"/>
      <c r="I8286" s="431">
        <v>15.653600000000001</v>
      </c>
      <c r="J8286" s="432"/>
    </row>
    <row r="8287" spans="1:11" ht="33.75" hidden="1" outlineLevel="1">
      <c r="A8287" s="423"/>
      <c r="B8287" s="424"/>
      <c r="C8287" s="425">
        <v>75959</v>
      </c>
      <c r="D8287" s="426" t="s">
        <v>25767</v>
      </c>
      <c r="E8287" s="427" t="s">
        <v>9779</v>
      </c>
      <c r="F8287" s="428">
        <v>273.11</v>
      </c>
      <c r="G8287" s="429">
        <v>1</v>
      </c>
      <c r="H8287" s="430"/>
      <c r="I8287" s="431">
        <v>273.11</v>
      </c>
      <c r="J8287" s="432"/>
    </row>
    <row r="8288" spans="1:11" hidden="1" outlineLevel="1">
      <c r="A8288" s="418">
        <v>101430</v>
      </c>
      <c r="B8288" s="560" t="s">
        <v>25768</v>
      </c>
      <c r="C8288" s="560"/>
      <c r="D8288" s="560"/>
      <c r="E8288" s="560"/>
      <c r="F8288" s="560"/>
      <c r="G8288" s="560"/>
      <c r="H8288" s="419" t="s">
        <v>60</v>
      </c>
      <c r="I8288" s="420"/>
      <c r="J8288" s="421">
        <v>840.28</v>
      </c>
      <c r="K8288" s="422"/>
    </row>
    <row r="8289" spans="1:11" hidden="1" outlineLevel="1">
      <c r="A8289" s="423"/>
      <c r="B8289" s="424"/>
      <c r="C8289" s="425">
        <v>2035</v>
      </c>
      <c r="D8289" s="426" t="s">
        <v>22874</v>
      </c>
      <c r="E8289" s="427" t="s">
        <v>143</v>
      </c>
      <c r="F8289" s="428">
        <v>24.15</v>
      </c>
      <c r="G8289" s="429">
        <v>2</v>
      </c>
      <c r="H8289" s="430"/>
      <c r="I8289" s="431">
        <v>48.311700000000002</v>
      </c>
      <c r="J8289" s="432"/>
    </row>
    <row r="8290" spans="1:11" ht="22.5" collapsed="1">
      <c r="A8290" s="423"/>
      <c r="B8290" s="424"/>
      <c r="C8290" s="425">
        <v>2036</v>
      </c>
      <c r="D8290" s="426" t="s">
        <v>22875</v>
      </c>
      <c r="E8290" s="427" t="s">
        <v>143</v>
      </c>
      <c r="F8290" s="428">
        <v>19.559999999999999</v>
      </c>
      <c r="G8290" s="429">
        <v>2</v>
      </c>
      <c r="H8290" s="430"/>
      <c r="I8290" s="431">
        <v>39.134</v>
      </c>
      <c r="J8290" s="432"/>
    </row>
    <row r="8291" spans="1:11" ht="22.5" hidden="1" outlineLevel="1">
      <c r="A8291" s="423"/>
      <c r="B8291" s="424"/>
      <c r="C8291" s="425">
        <v>72414</v>
      </c>
      <c r="D8291" s="426" t="s">
        <v>25305</v>
      </c>
      <c r="E8291" s="427" t="s">
        <v>65</v>
      </c>
      <c r="F8291" s="428">
        <v>17.399999999999999</v>
      </c>
      <c r="G8291" s="429">
        <v>1.2</v>
      </c>
      <c r="H8291" s="430"/>
      <c r="I8291" s="431">
        <v>20.88</v>
      </c>
      <c r="J8291" s="432"/>
    </row>
    <row r="8292" spans="1:11" ht="45" hidden="1" outlineLevel="1">
      <c r="A8292" s="423"/>
      <c r="B8292" s="424"/>
      <c r="C8292" s="425">
        <v>75955</v>
      </c>
      <c r="D8292" s="426" t="s">
        <v>25769</v>
      </c>
      <c r="E8292" s="427" t="s">
        <v>9779</v>
      </c>
      <c r="F8292" s="428">
        <v>731.8</v>
      </c>
      <c r="G8292" s="429">
        <v>1</v>
      </c>
      <c r="H8292" s="430"/>
      <c r="I8292" s="431">
        <v>731.8</v>
      </c>
      <c r="J8292" s="432"/>
    </row>
    <row r="8293" spans="1:11" hidden="1" outlineLevel="1">
      <c r="A8293" s="423"/>
      <c r="B8293" s="424"/>
      <c r="C8293" s="425">
        <v>79640</v>
      </c>
      <c r="D8293" s="426" t="s">
        <v>25293</v>
      </c>
      <c r="E8293" s="427" t="s">
        <v>65</v>
      </c>
      <c r="F8293" s="428">
        <v>0.21</v>
      </c>
      <c r="G8293" s="429">
        <v>0.72</v>
      </c>
      <c r="H8293" s="430"/>
      <c r="I8293" s="431">
        <v>0.1512</v>
      </c>
      <c r="J8293" s="432"/>
    </row>
    <row r="8294" spans="1:11" ht="24.75" hidden="1" customHeight="1" outlineLevel="1">
      <c r="A8294" s="418">
        <v>101431</v>
      </c>
      <c r="B8294" s="560" t="s">
        <v>25770</v>
      </c>
      <c r="C8294" s="560"/>
      <c r="D8294" s="560"/>
      <c r="E8294" s="560"/>
      <c r="F8294" s="560"/>
      <c r="G8294" s="560"/>
      <c r="H8294" s="419" t="s">
        <v>60</v>
      </c>
      <c r="I8294" s="420"/>
      <c r="J8294" s="421">
        <v>601.70000000000005</v>
      </c>
      <c r="K8294" s="422"/>
    </row>
    <row r="8295" spans="1:11" hidden="1" outlineLevel="1">
      <c r="A8295" s="423"/>
      <c r="B8295" s="424"/>
      <c r="C8295" s="425">
        <v>2035</v>
      </c>
      <c r="D8295" s="426" t="s">
        <v>22874</v>
      </c>
      <c r="E8295" s="427" t="s">
        <v>143</v>
      </c>
      <c r="F8295" s="428">
        <v>24.15</v>
      </c>
      <c r="G8295" s="429">
        <v>2</v>
      </c>
      <c r="H8295" s="430"/>
      <c r="I8295" s="431">
        <v>48.311700000000002</v>
      </c>
      <c r="J8295" s="432"/>
    </row>
    <row r="8296" spans="1:11" ht="22.5" collapsed="1">
      <c r="A8296" s="423"/>
      <c r="B8296" s="424"/>
      <c r="C8296" s="425">
        <v>2036</v>
      </c>
      <c r="D8296" s="426" t="s">
        <v>22875</v>
      </c>
      <c r="E8296" s="427" t="s">
        <v>143</v>
      </c>
      <c r="F8296" s="428">
        <v>19.559999999999999</v>
      </c>
      <c r="G8296" s="429">
        <v>2</v>
      </c>
      <c r="H8296" s="430"/>
      <c r="I8296" s="431">
        <v>39.134</v>
      </c>
      <c r="J8296" s="432"/>
    </row>
    <row r="8297" spans="1:11" ht="22.5" hidden="1" outlineLevel="1">
      <c r="A8297" s="423"/>
      <c r="B8297" s="424"/>
      <c r="C8297" s="425">
        <v>72414</v>
      </c>
      <c r="D8297" s="426" t="s">
        <v>25305</v>
      </c>
      <c r="E8297" s="427" t="s">
        <v>65</v>
      </c>
      <c r="F8297" s="428">
        <v>17.399999999999999</v>
      </c>
      <c r="G8297" s="429">
        <v>1.2</v>
      </c>
      <c r="H8297" s="430"/>
      <c r="I8297" s="431">
        <v>20.88</v>
      </c>
      <c r="J8297" s="432"/>
    </row>
    <row r="8298" spans="1:11" ht="45" hidden="1" outlineLevel="1">
      <c r="A8298" s="423"/>
      <c r="B8298" s="424"/>
      <c r="C8298" s="425">
        <v>75956</v>
      </c>
      <c r="D8298" s="426" t="s">
        <v>25771</v>
      </c>
      <c r="E8298" s="427" t="s">
        <v>9779</v>
      </c>
      <c r="F8298" s="428">
        <v>493.22</v>
      </c>
      <c r="G8298" s="429">
        <v>1</v>
      </c>
      <c r="H8298" s="430"/>
      <c r="I8298" s="431">
        <v>493.22</v>
      </c>
      <c r="J8298" s="432"/>
    </row>
    <row r="8299" spans="1:11" hidden="1" outlineLevel="1">
      <c r="A8299" s="423"/>
      <c r="B8299" s="424"/>
      <c r="C8299" s="425">
        <v>79640</v>
      </c>
      <c r="D8299" s="426" t="s">
        <v>25293</v>
      </c>
      <c r="E8299" s="427" t="s">
        <v>65</v>
      </c>
      <c r="F8299" s="428">
        <v>0.21</v>
      </c>
      <c r="G8299" s="429">
        <v>0.72</v>
      </c>
      <c r="H8299" s="430"/>
      <c r="I8299" s="431">
        <v>0.1512</v>
      </c>
      <c r="J8299" s="432"/>
    </row>
    <row r="8300" spans="1:11" ht="24.75" hidden="1" customHeight="1" outlineLevel="1">
      <c r="A8300" s="418">
        <v>101432</v>
      </c>
      <c r="B8300" s="560" t="s">
        <v>25772</v>
      </c>
      <c r="C8300" s="560"/>
      <c r="D8300" s="560"/>
      <c r="E8300" s="560"/>
      <c r="F8300" s="560"/>
      <c r="G8300" s="560"/>
      <c r="H8300" s="419" t="s">
        <v>60</v>
      </c>
      <c r="I8300" s="420"/>
      <c r="J8300" s="421">
        <v>792.7</v>
      </c>
      <c r="K8300" s="422"/>
    </row>
    <row r="8301" spans="1:11" hidden="1" outlineLevel="1">
      <c r="A8301" s="423"/>
      <c r="B8301" s="424"/>
      <c r="C8301" s="425">
        <v>2035</v>
      </c>
      <c r="D8301" s="426" t="s">
        <v>22874</v>
      </c>
      <c r="E8301" s="427" t="s">
        <v>143</v>
      </c>
      <c r="F8301" s="428">
        <v>24.15</v>
      </c>
      <c r="G8301" s="429">
        <v>2</v>
      </c>
      <c r="H8301" s="430"/>
      <c r="I8301" s="431">
        <v>48.311700000000002</v>
      </c>
      <c r="J8301" s="432"/>
    </row>
    <row r="8302" spans="1:11" ht="22.5" collapsed="1">
      <c r="A8302" s="423"/>
      <c r="B8302" s="424"/>
      <c r="C8302" s="425">
        <v>2036</v>
      </c>
      <c r="D8302" s="426" t="s">
        <v>22875</v>
      </c>
      <c r="E8302" s="427" t="s">
        <v>143</v>
      </c>
      <c r="F8302" s="428">
        <v>19.559999999999999</v>
      </c>
      <c r="G8302" s="429">
        <v>2</v>
      </c>
      <c r="H8302" s="430"/>
      <c r="I8302" s="431">
        <v>39.134</v>
      </c>
      <c r="J8302" s="432"/>
    </row>
    <row r="8303" spans="1:11" ht="22.5" hidden="1" outlineLevel="1">
      <c r="A8303" s="423"/>
      <c r="B8303" s="424"/>
      <c r="C8303" s="425">
        <v>72414</v>
      </c>
      <c r="D8303" s="426" t="s">
        <v>25305</v>
      </c>
      <c r="E8303" s="427" t="s">
        <v>65</v>
      </c>
      <c r="F8303" s="428">
        <v>17.399999999999999</v>
      </c>
      <c r="G8303" s="429">
        <v>1.2</v>
      </c>
      <c r="H8303" s="430"/>
      <c r="I8303" s="431">
        <v>20.88</v>
      </c>
      <c r="J8303" s="432"/>
    </row>
    <row r="8304" spans="1:11" ht="67.5" hidden="1" outlineLevel="1">
      <c r="A8304" s="423"/>
      <c r="B8304" s="424"/>
      <c r="C8304" s="425">
        <v>75957</v>
      </c>
      <c r="D8304" s="426" t="s">
        <v>25773</v>
      </c>
      <c r="E8304" s="427" t="s">
        <v>9779</v>
      </c>
      <c r="F8304" s="428">
        <v>684.22</v>
      </c>
      <c r="G8304" s="429">
        <v>1</v>
      </c>
      <c r="H8304" s="430"/>
      <c r="I8304" s="431">
        <v>684.22</v>
      </c>
      <c r="J8304" s="432"/>
    </row>
    <row r="8305" spans="1:11" hidden="1" outlineLevel="1">
      <c r="A8305" s="423"/>
      <c r="B8305" s="424"/>
      <c r="C8305" s="425">
        <v>79640</v>
      </c>
      <c r="D8305" s="426" t="s">
        <v>25293</v>
      </c>
      <c r="E8305" s="427" t="s">
        <v>65</v>
      </c>
      <c r="F8305" s="428">
        <v>0.21</v>
      </c>
      <c r="G8305" s="429">
        <v>0.72</v>
      </c>
      <c r="H8305" s="430"/>
      <c r="I8305" s="431">
        <v>0.1512</v>
      </c>
      <c r="J8305" s="432"/>
    </row>
    <row r="8306" spans="1:11" ht="24.75" hidden="1" customHeight="1" outlineLevel="1">
      <c r="A8306" s="418">
        <v>101433</v>
      </c>
      <c r="B8306" s="560" t="s">
        <v>25774</v>
      </c>
      <c r="C8306" s="560"/>
      <c r="D8306" s="560"/>
      <c r="E8306" s="560"/>
      <c r="F8306" s="560"/>
      <c r="G8306" s="560"/>
      <c r="H8306" s="419" t="s">
        <v>60</v>
      </c>
      <c r="I8306" s="420"/>
      <c r="J8306" s="421">
        <v>400.86</v>
      </c>
      <c r="K8306" s="422"/>
    </row>
    <row r="8307" spans="1:11" hidden="1" outlineLevel="1">
      <c r="A8307" s="423"/>
      <c r="B8307" s="424"/>
      <c r="C8307" s="425">
        <v>2035</v>
      </c>
      <c r="D8307" s="426" t="s">
        <v>22874</v>
      </c>
      <c r="E8307" s="427" t="s">
        <v>143</v>
      </c>
      <c r="F8307" s="428">
        <v>24.15</v>
      </c>
      <c r="G8307" s="429">
        <v>2</v>
      </c>
      <c r="H8307" s="430"/>
      <c r="I8307" s="431">
        <v>48.311700000000002</v>
      </c>
      <c r="J8307" s="432"/>
    </row>
    <row r="8308" spans="1:11" ht="22.5" collapsed="1">
      <c r="A8308" s="423"/>
      <c r="B8308" s="424"/>
      <c r="C8308" s="425">
        <v>2036</v>
      </c>
      <c r="D8308" s="426" t="s">
        <v>22875</v>
      </c>
      <c r="E8308" s="427" t="s">
        <v>143</v>
      </c>
      <c r="F8308" s="428">
        <v>19.559999999999999</v>
      </c>
      <c r="G8308" s="429">
        <v>2</v>
      </c>
      <c r="H8308" s="430"/>
      <c r="I8308" s="431">
        <v>39.134</v>
      </c>
      <c r="J8308" s="432"/>
    </row>
    <row r="8309" spans="1:11" ht="45" hidden="1" outlineLevel="1">
      <c r="A8309" s="423"/>
      <c r="B8309" s="424"/>
      <c r="C8309" s="425">
        <v>74802</v>
      </c>
      <c r="D8309" s="426" t="s">
        <v>25775</v>
      </c>
      <c r="E8309" s="427" t="s">
        <v>9779</v>
      </c>
      <c r="F8309" s="428">
        <v>313.29000000000002</v>
      </c>
      <c r="G8309" s="429">
        <v>1</v>
      </c>
      <c r="H8309" s="430"/>
      <c r="I8309" s="431">
        <v>313.29000000000002</v>
      </c>
      <c r="J8309" s="432"/>
    </row>
    <row r="8310" spans="1:11" hidden="1" outlineLevel="1">
      <c r="A8310" s="423"/>
      <c r="B8310" s="424"/>
      <c r="C8310" s="425">
        <v>79640</v>
      </c>
      <c r="D8310" s="426" t="s">
        <v>25293</v>
      </c>
      <c r="E8310" s="427" t="s">
        <v>65</v>
      </c>
      <c r="F8310" s="428">
        <v>0.21</v>
      </c>
      <c r="G8310" s="429">
        <v>0.6</v>
      </c>
      <c r="H8310" s="430"/>
      <c r="I8310" s="431">
        <v>0.126</v>
      </c>
      <c r="J8310" s="432"/>
    </row>
    <row r="8311" spans="1:11" ht="24.75" hidden="1" customHeight="1" outlineLevel="1">
      <c r="A8311" s="418">
        <v>101437</v>
      </c>
      <c r="B8311" s="560" t="s">
        <v>25776</v>
      </c>
      <c r="C8311" s="560"/>
      <c r="D8311" s="560"/>
      <c r="E8311" s="560"/>
      <c r="F8311" s="560"/>
      <c r="G8311" s="560"/>
      <c r="H8311" s="419" t="s">
        <v>60</v>
      </c>
      <c r="I8311" s="420"/>
      <c r="J8311" s="421">
        <v>279.18</v>
      </c>
      <c r="K8311" s="422"/>
    </row>
    <row r="8312" spans="1:11" hidden="1" outlineLevel="1">
      <c r="A8312" s="423"/>
      <c r="B8312" s="424"/>
      <c r="C8312" s="425">
        <v>2035</v>
      </c>
      <c r="D8312" s="426" t="s">
        <v>22874</v>
      </c>
      <c r="E8312" s="427" t="s">
        <v>143</v>
      </c>
      <c r="F8312" s="428">
        <v>24.15</v>
      </c>
      <c r="G8312" s="429">
        <v>0.5</v>
      </c>
      <c r="H8312" s="430"/>
      <c r="I8312" s="431">
        <v>12.0779</v>
      </c>
      <c r="J8312" s="432"/>
    </row>
    <row r="8313" spans="1:11" ht="33.75" collapsed="1">
      <c r="A8313" s="423"/>
      <c r="B8313" s="424"/>
      <c r="C8313" s="425">
        <v>78014</v>
      </c>
      <c r="D8313" s="426" t="s">
        <v>25777</v>
      </c>
      <c r="E8313" s="427" t="s">
        <v>9779</v>
      </c>
      <c r="F8313" s="428">
        <v>267.10000000000002</v>
      </c>
      <c r="G8313" s="429">
        <v>1</v>
      </c>
      <c r="H8313" s="430"/>
      <c r="I8313" s="431">
        <v>267.10000000000002</v>
      </c>
      <c r="J8313" s="432"/>
    </row>
    <row r="8314" spans="1:11" ht="24.75" hidden="1" customHeight="1" outlineLevel="1">
      <c r="A8314" s="418">
        <v>101440</v>
      </c>
      <c r="B8314" s="560" t="s">
        <v>25778</v>
      </c>
      <c r="C8314" s="560"/>
      <c r="D8314" s="560"/>
      <c r="E8314" s="560"/>
      <c r="F8314" s="560"/>
      <c r="G8314" s="560"/>
      <c r="H8314" s="419" t="s">
        <v>60</v>
      </c>
      <c r="I8314" s="420"/>
      <c r="J8314" s="421">
        <v>222.31</v>
      </c>
      <c r="K8314" s="422"/>
    </row>
    <row r="8315" spans="1:11" hidden="1" outlineLevel="1">
      <c r="A8315" s="423"/>
      <c r="B8315" s="424"/>
      <c r="C8315" s="425">
        <v>2035</v>
      </c>
      <c r="D8315" s="426" t="s">
        <v>22874</v>
      </c>
      <c r="E8315" s="427" t="s">
        <v>143</v>
      </c>
      <c r="F8315" s="428">
        <v>24.15</v>
      </c>
      <c r="G8315" s="429">
        <v>0.5</v>
      </c>
      <c r="H8315" s="430"/>
      <c r="I8315" s="431">
        <v>12.0779</v>
      </c>
      <c r="J8315" s="432"/>
    </row>
    <row r="8316" spans="1:11" collapsed="1">
      <c r="A8316" s="423"/>
      <c r="B8316" s="424"/>
      <c r="C8316" s="425">
        <v>2041</v>
      </c>
      <c r="D8316" s="426" t="s">
        <v>23768</v>
      </c>
      <c r="E8316" s="427" t="s">
        <v>143</v>
      </c>
      <c r="F8316" s="428">
        <v>26.73</v>
      </c>
      <c r="G8316" s="429">
        <v>0.5</v>
      </c>
      <c r="H8316" s="430"/>
      <c r="I8316" s="431">
        <v>13.366899999999999</v>
      </c>
      <c r="J8316" s="432"/>
    </row>
    <row r="8317" spans="1:11" ht="33.75" hidden="1" outlineLevel="1">
      <c r="A8317" s="423"/>
      <c r="B8317" s="424"/>
      <c r="C8317" s="425">
        <v>56820</v>
      </c>
      <c r="D8317" s="426" t="s">
        <v>25779</v>
      </c>
      <c r="E8317" s="427" t="s">
        <v>9779</v>
      </c>
      <c r="F8317" s="428">
        <v>169.71</v>
      </c>
      <c r="G8317" s="429">
        <v>1</v>
      </c>
      <c r="H8317" s="430"/>
      <c r="I8317" s="431">
        <v>169.71</v>
      </c>
      <c r="J8317" s="432"/>
    </row>
    <row r="8318" spans="1:11" hidden="1" outlineLevel="1">
      <c r="A8318" s="423"/>
      <c r="B8318" s="424"/>
      <c r="C8318" s="425">
        <v>79640</v>
      </c>
      <c r="D8318" s="426" t="s">
        <v>25293</v>
      </c>
      <c r="E8318" s="427" t="s">
        <v>65</v>
      </c>
      <c r="F8318" s="428">
        <v>0.21</v>
      </c>
      <c r="G8318" s="429">
        <v>0.28000000000000003</v>
      </c>
      <c r="H8318" s="430"/>
      <c r="I8318" s="431">
        <v>5.8799999999999998E-2</v>
      </c>
      <c r="J8318" s="432"/>
    </row>
    <row r="8319" spans="1:11" ht="33.75" hidden="1" outlineLevel="1">
      <c r="A8319" s="423"/>
      <c r="B8319" s="424"/>
      <c r="C8319" s="425">
        <v>79686</v>
      </c>
      <c r="D8319" s="426" t="s">
        <v>25780</v>
      </c>
      <c r="E8319" s="427" t="s">
        <v>9779</v>
      </c>
      <c r="F8319" s="428">
        <v>27.1</v>
      </c>
      <c r="G8319" s="429">
        <v>1</v>
      </c>
      <c r="H8319" s="430"/>
      <c r="I8319" s="431">
        <v>27.1</v>
      </c>
      <c r="J8319" s="432"/>
    </row>
    <row r="8320" spans="1:11" hidden="1" outlineLevel="1">
      <c r="A8320" s="418">
        <v>101442</v>
      </c>
      <c r="B8320" s="560" t="s">
        <v>25781</v>
      </c>
      <c r="C8320" s="560"/>
      <c r="D8320" s="560"/>
      <c r="E8320" s="560"/>
      <c r="F8320" s="560"/>
      <c r="G8320" s="560"/>
      <c r="H8320" s="419" t="s">
        <v>60</v>
      </c>
      <c r="I8320" s="420"/>
      <c r="J8320" s="421">
        <v>151.82</v>
      </c>
      <c r="K8320" s="422"/>
    </row>
    <row r="8321" spans="1:11" hidden="1" outlineLevel="1">
      <c r="A8321" s="423"/>
      <c r="B8321" s="424"/>
      <c r="C8321" s="425">
        <v>2035</v>
      </c>
      <c r="D8321" s="426" t="s">
        <v>22874</v>
      </c>
      <c r="E8321" s="427" t="s">
        <v>143</v>
      </c>
      <c r="F8321" s="428">
        <v>24.15</v>
      </c>
      <c r="G8321" s="429">
        <v>0.5</v>
      </c>
      <c r="H8321" s="430"/>
      <c r="I8321" s="431">
        <v>12.0779</v>
      </c>
      <c r="J8321" s="432"/>
    </row>
    <row r="8322" spans="1:11" collapsed="1">
      <c r="A8322" s="423"/>
      <c r="B8322" s="424"/>
      <c r="C8322" s="425">
        <v>2041</v>
      </c>
      <c r="D8322" s="426" t="s">
        <v>23768</v>
      </c>
      <c r="E8322" s="427" t="s">
        <v>143</v>
      </c>
      <c r="F8322" s="428">
        <v>26.73</v>
      </c>
      <c r="G8322" s="429">
        <v>0.5</v>
      </c>
      <c r="H8322" s="430"/>
      <c r="I8322" s="431">
        <v>13.366899999999999</v>
      </c>
      <c r="J8322" s="432"/>
    </row>
    <row r="8323" spans="1:11" ht="22.5" hidden="1" outlineLevel="1">
      <c r="A8323" s="423"/>
      <c r="B8323" s="424"/>
      <c r="C8323" s="425">
        <v>56827</v>
      </c>
      <c r="D8323" s="426" t="s">
        <v>25782</v>
      </c>
      <c r="E8323" s="427" t="s">
        <v>9779</v>
      </c>
      <c r="F8323" s="428">
        <v>126.32</v>
      </c>
      <c r="G8323" s="429">
        <v>1</v>
      </c>
      <c r="H8323" s="430"/>
      <c r="I8323" s="431">
        <v>126.32</v>
      </c>
      <c r="J8323" s="432"/>
    </row>
    <row r="8324" spans="1:11" hidden="1" outlineLevel="1">
      <c r="A8324" s="423"/>
      <c r="B8324" s="424"/>
      <c r="C8324" s="425">
        <v>79640</v>
      </c>
      <c r="D8324" s="426" t="s">
        <v>25293</v>
      </c>
      <c r="E8324" s="427" t="s">
        <v>65</v>
      </c>
      <c r="F8324" s="428">
        <v>0.21</v>
      </c>
      <c r="G8324" s="429">
        <v>0.28000000000000003</v>
      </c>
      <c r="H8324" s="430"/>
      <c r="I8324" s="431">
        <v>5.8799999999999998E-2</v>
      </c>
      <c r="J8324" s="432"/>
    </row>
    <row r="8325" spans="1:11" hidden="1" outlineLevel="1">
      <c r="A8325" s="418">
        <v>101444</v>
      </c>
      <c r="B8325" s="560" t="s">
        <v>25783</v>
      </c>
      <c r="C8325" s="560"/>
      <c r="D8325" s="560"/>
      <c r="E8325" s="560"/>
      <c r="F8325" s="560"/>
      <c r="G8325" s="560"/>
      <c r="H8325" s="419" t="s">
        <v>60</v>
      </c>
      <c r="I8325" s="420"/>
      <c r="J8325" s="421">
        <v>490.1</v>
      </c>
      <c r="K8325" s="422"/>
    </row>
    <row r="8326" spans="1:11" hidden="1" outlineLevel="1">
      <c r="A8326" s="423"/>
      <c r="B8326" s="424"/>
      <c r="C8326" s="425">
        <v>2035</v>
      </c>
      <c r="D8326" s="426" t="s">
        <v>22874</v>
      </c>
      <c r="E8326" s="427" t="s">
        <v>143</v>
      </c>
      <c r="F8326" s="428">
        <v>24.15</v>
      </c>
      <c r="G8326" s="429">
        <v>0.5</v>
      </c>
      <c r="H8326" s="430"/>
      <c r="I8326" s="431">
        <v>12.0779</v>
      </c>
      <c r="J8326" s="432"/>
    </row>
    <row r="8327" spans="1:11" ht="22.5" collapsed="1">
      <c r="A8327" s="423"/>
      <c r="B8327" s="424"/>
      <c r="C8327" s="425">
        <v>56829</v>
      </c>
      <c r="D8327" s="426" t="s">
        <v>25784</v>
      </c>
      <c r="E8327" s="427" t="s">
        <v>9779</v>
      </c>
      <c r="F8327" s="428">
        <v>477.96</v>
      </c>
      <c r="G8327" s="429">
        <v>1</v>
      </c>
      <c r="H8327" s="430"/>
      <c r="I8327" s="431">
        <v>477.96</v>
      </c>
      <c r="J8327" s="432"/>
    </row>
    <row r="8328" spans="1:11" hidden="1" outlineLevel="1">
      <c r="A8328" s="423"/>
      <c r="B8328" s="424"/>
      <c r="C8328" s="425">
        <v>79640</v>
      </c>
      <c r="D8328" s="426" t="s">
        <v>25293</v>
      </c>
      <c r="E8328" s="427" t="s">
        <v>65</v>
      </c>
      <c r="F8328" s="428">
        <v>0.21</v>
      </c>
      <c r="G8328" s="429">
        <v>0.28000000000000003</v>
      </c>
      <c r="H8328" s="430"/>
      <c r="I8328" s="431">
        <v>5.8799999999999998E-2</v>
      </c>
      <c r="J8328" s="432"/>
    </row>
    <row r="8329" spans="1:11" ht="23.25" hidden="1" customHeight="1" outlineLevel="1">
      <c r="A8329" s="418">
        <v>101445</v>
      </c>
      <c r="B8329" s="560" t="s">
        <v>25785</v>
      </c>
      <c r="C8329" s="560"/>
      <c r="D8329" s="560"/>
      <c r="E8329" s="560"/>
      <c r="F8329" s="560"/>
      <c r="G8329" s="560"/>
      <c r="H8329" s="419" t="s">
        <v>60</v>
      </c>
      <c r="I8329" s="420"/>
      <c r="J8329" s="421">
        <v>787.19</v>
      </c>
      <c r="K8329" s="422"/>
    </row>
    <row r="8330" spans="1:11" hidden="1" outlineLevel="1">
      <c r="A8330" s="423"/>
      <c r="B8330" s="424"/>
      <c r="C8330" s="425">
        <v>2035</v>
      </c>
      <c r="D8330" s="426" t="s">
        <v>22874</v>
      </c>
      <c r="E8330" s="427" t="s">
        <v>143</v>
      </c>
      <c r="F8330" s="428">
        <v>24.15</v>
      </c>
      <c r="G8330" s="429">
        <v>2.5</v>
      </c>
      <c r="H8330" s="430"/>
      <c r="I8330" s="431">
        <v>60.389600000000002</v>
      </c>
      <c r="J8330" s="432"/>
    </row>
    <row r="8331" spans="1:11" ht="22.5" collapsed="1">
      <c r="A8331" s="423"/>
      <c r="B8331" s="424"/>
      <c r="C8331" s="425">
        <v>2036</v>
      </c>
      <c r="D8331" s="426" t="s">
        <v>22875</v>
      </c>
      <c r="E8331" s="427" t="s">
        <v>143</v>
      </c>
      <c r="F8331" s="428">
        <v>19.559999999999999</v>
      </c>
      <c r="G8331" s="429">
        <v>2</v>
      </c>
      <c r="H8331" s="430"/>
      <c r="I8331" s="431">
        <v>39.134</v>
      </c>
      <c r="J8331" s="432"/>
    </row>
    <row r="8332" spans="1:11" ht="22.5" hidden="1" outlineLevel="1">
      <c r="A8332" s="423"/>
      <c r="B8332" s="424"/>
      <c r="C8332" s="425">
        <v>72414</v>
      </c>
      <c r="D8332" s="426" t="s">
        <v>25305</v>
      </c>
      <c r="E8332" s="427" t="s">
        <v>65</v>
      </c>
      <c r="F8332" s="428">
        <v>17.399999999999999</v>
      </c>
      <c r="G8332" s="429">
        <v>1.2</v>
      </c>
      <c r="H8332" s="430"/>
      <c r="I8332" s="431">
        <v>20.88</v>
      </c>
      <c r="J8332" s="432"/>
    </row>
    <row r="8333" spans="1:11" ht="45" hidden="1" outlineLevel="1">
      <c r="A8333" s="423"/>
      <c r="B8333" s="424"/>
      <c r="C8333" s="425">
        <v>75954</v>
      </c>
      <c r="D8333" s="426" t="s">
        <v>25786</v>
      </c>
      <c r="E8333" s="427" t="s">
        <v>9779</v>
      </c>
      <c r="F8333" s="428">
        <v>666.64</v>
      </c>
      <c r="G8333" s="429">
        <v>1</v>
      </c>
      <c r="H8333" s="430"/>
      <c r="I8333" s="431">
        <v>666.64</v>
      </c>
      <c r="J8333" s="432"/>
    </row>
    <row r="8334" spans="1:11" hidden="1" outlineLevel="1">
      <c r="A8334" s="423"/>
      <c r="B8334" s="424"/>
      <c r="C8334" s="425">
        <v>79640</v>
      </c>
      <c r="D8334" s="426" t="s">
        <v>25293</v>
      </c>
      <c r="E8334" s="427" t="s">
        <v>65</v>
      </c>
      <c r="F8334" s="428">
        <v>0.21</v>
      </c>
      <c r="G8334" s="429">
        <v>0.72</v>
      </c>
      <c r="H8334" s="430"/>
      <c r="I8334" s="431">
        <v>0.1512</v>
      </c>
      <c r="J8334" s="432"/>
    </row>
    <row r="8335" spans="1:11" hidden="1" outlineLevel="1">
      <c r="A8335" s="418">
        <v>101448</v>
      </c>
      <c r="B8335" s="560" t="s">
        <v>25787</v>
      </c>
      <c r="C8335" s="560"/>
      <c r="D8335" s="560"/>
      <c r="E8335" s="560"/>
      <c r="F8335" s="560"/>
      <c r="G8335" s="560"/>
      <c r="H8335" s="419" t="s">
        <v>60</v>
      </c>
      <c r="I8335" s="420"/>
      <c r="J8335" s="421">
        <v>530.54999999999995</v>
      </c>
      <c r="K8335" s="422"/>
    </row>
    <row r="8336" spans="1:11" hidden="1" outlineLevel="1">
      <c r="A8336" s="423"/>
      <c r="B8336" s="424"/>
      <c r="C8336" s="425">
        <v>2035</v>
      </c>
      <c r="D8336" s="426" t="s">
        <v>22874</v>
      </c>
      <c r="E8336" s="427" t="s">
        <v>143</v>
      </c>
      <c r="F8336" s="428">
        <v>24.15</v>
      </c>
      <c r="G8336" s="429">
        <v>0.5</v>
      </c>
      <c r="H8336" s="430"/>
      <c r="I8336" s="431">
        <v>12.0779</v>
      </c>
      <c r="J8336" s="432"/>
    </row>
    <row r="8337" spans="1:11" ht="22.5" collapsed="1">
      <c r="A8337" s="423"/>
      <c r="B8337" s="424"/>
      <c r="C8337" s="425">
        <v>77223</v>
      </c>
      <c r="D8337" s="426" t="s">
        <v>25788</v>
      </c>
      <c r="E8337" s="427" t="s">
        <v>9779</v>
      </c>
      <c r="F8337" s="428">
        <v>518.47</v>
      </c>
      <c r="G8337" s="429">
        <v>1</v>
      </c>
      <c r="H8337" s="430"/>
      <c r="I8337" s="431">
        <v>518.47</v>
      </c>
      <c r="J8337" s="432"/>
    </row>
    <row r="8338" spans="1:11" ht="25.5" hidden="1" customHeight="1" outlineLevel="1">
      <c r="A8338" s="418">
        <v>101449</v>
      </c>
      <c r="B8338" s="560" t="s">
        <v>25789</v>
      </c>
      <c r="C8338" s="560"/>
      <c r="D8338" s="560"/>
      <c r="E8338" s="560"/>
      <c r="F8338" s="560"/>
      <c r="G8338" s="560"/>
      <c r="H8338" s="419" t="s">
        <v>60</v>
      </c>
      <c r="I8338" s="420"/>
      <c r="J8338" s="421">
        <v>313.77</v>
      </c>
      <c r="K8338" s="422"/>
    </row>
    <row r="8339" spans="1:11" hidden="1" outlineLevel="1">
      <c r="A8339" s="423"/>
      <c r="B8339" s="424"/>
      <c r="C8339" s="425">
        <v>2035</v>
      </c>
      <c r="D8339" s="426" t="s">
        <v>22874</v>
      </c>
      <c r="E8339" s="427" t="s">
        <v>143</v>
      </c>
      <c r="F8339" s="428">
        <v>24.15</v>
      </c>
      <c r="G8339" s="429">
        <v>0.35</v>
      </c>
      <c r="H8339" s="430"/>
      <c r="I8339" s="431">
        <v>8.4544999999999995</v>
      </c>
      <c r="J8339" s="432"/>
    </row>
    <row r="8340" spans="1:11" ht="22.5" collapsed="1">
      <c r="A8340" s="423"/>
      <c r="B8340" s="424"/>
      <c r="C8340" s="425">
        <v>2036</v>
      </c>
      <c r="D8340" s="426" t="s">
        <v>22875</v>
      </c>
      <c r="E8340" s="427" t="s">
        <v>143</v>
      </c>
      <c r="F8340" s="428">
        <v>19.559999999999999</v>
      </c>
      <c r="G8340" s="429">
        <v>0.35</v>
      </c>
      <c r="H8340" s="430"/>
      <c r="I8340" s="431">
        <v>6.8483999999999998</v>
      </c>
      <c r="J8340" s="432"/>
    </row>
    <row r="8341" spans="1:11" ht="45" hidden="1" outlineLevel="1">
      <c r="A8341" s="423"/>
      <c r="B8341" s="424"/>
      <c r="C8341" s="425">
        <v>77227</v>
      </c>
      <c r="D8341" s="426" t="s">
        <v>25790</v>
      </c>
      <c r="E8341" s="427" t="s">
        <v>9779</v>
      </c>
      <c r="F8341" s="428">
        <v>298.29000000000002</v>
      </c>
      <c r="G8341" s="429">
        <v>1</v>
      </c>
      <c r="H8341" s="430"/>
      <c r="I8341" s="431">
        <v>298.29000000000002</v>
      </c>
      <c r="J8341" s="432"/>
    </row>
    <row r="8342" spans="1:11" hidden="1" outlineLevel="1">
      <c r="A8342" s="423"/>
      <c r="B8342" s="424"/>
      <c r="C8342" s="425">
        <v>79640</v>
      </c>
      <c r="D8342" s="426" t="s">
        <v>25293</v>
      </c>
      <c r="E8342" s="427" t="s">
        <v>65</v>
      </c>
      <c r="F8342" s="428">
        <v>0.21</v>
      </c>
      <c r="G8342" s="429">
        <v>0.85</v>
      </c>
      <c r="H8342" s="430"/>
      <c r="I8342" s="431">
        <v>0.17849999999999999</v>
      </c>
      <c r="J8342" s="432"/>
    </row>
    <row r="8343" spans="1:11" ht="25.5" hidden="1" customHeight="1" outlineLevel="1">
      <c r="A8343" s="418">
        <v>101452</v>
      </c>
      <c r="B8343" s="560" t="s">
        <v>25791</v>
      </c>
      <c r="C8343" s="560"/>
      <c r="D8343" s="560"/>
      <c r="E8343" s="560"/>
      <c r="F8343" s="560"/>
      <c r="G8343" s="560"/>
      <c r="H8343" s="419" t="s">
        <v>60</v>
      </c>
      <c r="I8343" s="420"/>
      <c r="J8343" s="421">
        <v>62.53</v>
      </c>
      <c r="K8343" s="422"/>
    </row>
    <row r="8344" spans="1:11" hidden="1" outlineLevel="1">
      <c r="A8344" s="423"/>
      <c r="B8344" s="424"/>
      <c r="C8344" s="425">
        <v>2050</v>
      </c>
      <c r="D8344" s="426" t="s">
        <v>25792</v>
      </c>
      <c r="E8344" s="427" t="s">
        <v>143</v>
      </c>
      <c r="F8344" s="428">
        <v>31.06</v>
      </c>
      <c r="G8344" s="429">
        <v>0.35</v>
      </c>
      <c r="H8344" s="430"/>
      <c r="I8344" s="431">
        <v>10.8727</v>
      </c>
      <c r="J8344" s="432"/>
    </row>
    <row r="8345" spans="1:11" ht="56.25" collapsed="1">
      <c r="A8345" s="423"/>
      <c r="B8345" s="424"/>
      <c r="C8345" s="425">
        <v>76461</v>
      </c>
      <c r="D8345" s="426" t="s">
        <v>25793</v>
      </c>
      <c r="E8345" s="427" t="s">
        <v>9779</v>
      </c>
      <c r="F8345" s="428">
        <v>51.66</v>
      </c>
      <c r="G8345" s="429">
        <v>1</v>
      </c>
      <c r="H8345" s="430"/>
      <c r="I8345" s="431">
        <v>51.66</v>
      </c>
      <c r="J8345" s="432"/>
    </row>
    <row r="8346" spans="1:11" ht="25.5" hidden="1" customHeight="1" outlineLevel="1">
      <c r="A8346" s="418">
        <v>101466</v>
      </c>
      <c r="B8346" s="560" t="s">
        <v>25794</v>
      </c>
      <c r="C8346" s="560"/>
      <c r="D8346" s="560"/>
      <c r="E8346" s="560"/>
      <c r="F8346" s="560"/>
      <c r="G8346" s="560"/>
      <c r="H8346" s="419" t="s">
        <v>60</v>
      </c>
      <c r="I8346" s="420"/>
      <c r="J8346" s="421">
        <v>254.93</v>
      </c>
      <c r="K8346" s="422"/>
    </row>
    <row r="8347" spans="1:11" hidden="1" outlineLevel="1">
      <c r="A8347" s="423"/>
      <c r="B8347" s="424"/>
      <c r="C8347" s="425">
        <v>2020</v>
      </c>
      <c r="D8347" s="426" t="s">
        <v>22869</v>
      </c>
      <c r="E8347" s="427" t="s">
        <v>143</v>
      </c>
      <c r="F8347" s="428">
        <v>24.28</v>
      </c>
      <c r="G8347" s="429">
        <v>0.35</v>
      </c>
      <c r="H8347" s="430"/>
      <c r="I8347" s="431">
        <v>8.4995999999999992</v>
      </c>
      <c r="J8347" s="432"/>
    </row>
    <row r="8348" spans="1:11" ht="56.25" collapsed="1">
      <c r="A8348" s="423"/>
      <c r="B8348" s="424"/>
      <c r="C8348" s="425">
        <v>76898</v>
      </c>
      <c r="D8348" s="426" t="s">
        <v>25795</v>
      </c>
      <c r="E8348" s="427" t="s">
        <v>9779</v>
      </c>
      <c r="F8348" s="428">
        <v>246.43</v>
      </c>
      <c r="G8348" s="429">
        <v>1</v>
      </c>
      <c r="H8348" s="430"/>
      <c r="I8348" s="431">
        <v>246.43</v>
      </c>
      <c r="J8348" s="432"/>
    </row>
    <row r="8349" spans="1:11" ht="25.5" hidden="1" customHeight="1" outlineLevel="1">
      <c r="A8349" s="418">
        <v>101473</v>
      </c>
      <c r="B8349" s="560" t="s">
        <v>25796</v>
      </c>
      <c r="C8349" s="560"/>
      <c r="D8349" s="560"/>
      <c r="E8349" s="560"/>
      <c r="F8349" s="560"/>
      <c r="G8349" s="560"/>
      <c r="H8349" s="419" t="s">
        <v>65</v>
      </c>
      <c r="I8349" s="420"/>
      <c r="J8349" s="421">
        <v>76.260000000000005</v>
      </c>
      <c r="K8349" s="422"/>
    </row>
    <row r="8350" spans="1:11" hidden="1" outlineLevel="1">
      <c r="A8350" s="423"/>
      <c r="B8350" s="424"/>
      <c r="C8350" s="425">
        <v>2020</v>
      </c>
      <c r="D8350" s="426" t="s">
        <v>22869</v>
      </c>
      <c r="E8350" s="427" t="s">
        <v>143</v>
      </c>
      <c r="F8350" s="428">
        <v>24.28</v>
      </c>
      <c r="G8350" s="429">
        <v>0.2</v>
      </c>
      <c r="H8350" s="430"/>
      <c r="I8350" s="431">
        <v>4.8569000000000004</v>
      </c>
      <c r="J8350" s="432"/>
    </row>
    <row r="8351" spans="1:11" collapsed="1">
      <c r="A8351" s="423"/>
      <c r="B8351" s="424"/>
      <c r="C8351" s="425">
        <v>2099</v>
      </c>
      <c r="D8351" s="426" t="s">
        <v>22817</v>
      </c>
      <c r="E8351" s="427" t="s">
        <v>143</v>
      </c>
      <c r="F8351" s="428">
        <v>19.59</v>
      </c>
      <c r="G8351" s="429">
        <v>0.24</v>
      </c>
      <c r="H8351" s="430"/>
      <c r="I8351" s="431">
        <v>4.7022000000000004</v>
      </c>
      <c r="J8351" s="432"/>
    </row>
    <row r="8352" spans="1:11" ht="22.5" hidden="1" outlineLevel="1">
      <c r="A8352" s="423"/>
      <c r="B8352" s="424"/>
      <c r="C8352" s="425">
        <v>10630</v>
      </c>
      <c r="D8352" s="426" t="s">
        <v>22888</v>
      </c>
      <c r="E8352" s="427" t="s">
        <v>63</v>
      </c>
      <c r="F8352" s="428">
        <v>634.78</v>
      </c>
      <c r="G8352" s="429">
        <v>1E-3</v>
      </c>
      <c r="H8352" s="430"/>
      <c r="I8352" s="431">
        <v>0.63470000000000004</v>
      </c>
      <c r="J8352" s="432"/>
    </row>
    <row r="8353" spans="1:11" ht="45" hidden="1" outlineLevel="1">
      <c r="A8353" s="423"/>
      <c r="B8353" s="424"/>
      <c r="C8353" s="425">
        <v>77630</v>
      </c>
      <c r="D8353" s="426" t="s">
        <v>25797</v>
      </c>
      <c r="E8353" s="427" t="s">
        <v>65</v>
      </c>
      <c r="F8353" s="428">
        <v>66.069999999999993</v>
      </c>
      <c r="G8353" s="429">
        <v>1</v>
      </c>
      <c r="H8353" s="430"/>
      <c r="I8353" s="431">
        <v>66.069999999999993</v>
      </c>
      <c r="J8353" s="432"/>
    </row>
    <row r="8354" spans="1:11" hidden="1" outlineLevel="1">
      <c r="A8354" s="418">
        <v>101474</v>
      </c>
      <c r="B8354" s="560" t="s">
        <v>25798</v>
      </c>
      <c r="C8354" s="560"/>
      <c r="D8354" s="560"/>
      <c r="E8354" s="560"/>
      <c r="F8354" s="560"/>
      <c r="G8354" s="560"/>
      <c r="H8354" s="419" t="s">
        <v>65</v>
      </c>
      <c r="I8354" s="420"/>
      <c r="J8354" s="421">
        <v>80.959999999999994</v>
      </c>
      <c r="K8354" s="422"/>
    </row>
    <row r="8355" spans="1:11" hidden="1" outlineLevel="1">
      <c r="A8355" s="423"/>
      <c r="B8355" s="424"/>
      <c r="C8355" s="425">
        <v>2020</v>
      </c>
      <c r="D8355" s="426" t="s">
        <v>22869</v>
      </c>
      <c r="E8355" s="427" t="s">
        <v>143</v>
      </c>
      <c r="F8355" s="428">
        <v>24.28</v>
      </c>
      <c r="G8355" s="429">
        <v>0.2</v>
      </c>
      <c r="H8355" s="430"/>
      <c r="I8355" s="431">
        <v>4.8569000000000004</v>
      </c>
      <c r="J8355" s="432"/>
    </row>
    <row r="8356" spans="1:11" collapsed="1">
      <c r="A8356" s="423"/>
      <c r="B8356" s="424"/>
      <c r="C8356" s="425">
        <v>2099</v>
      </c>
      <c r="D8356" s="426" t="s">
        <v>22817</v>
      </c>
      <c r="E8356" s="427" t="s">
        <v>143</v>
      </c>
      <c r="F8356" s="428">
        <v>19.59</v>
      </c>
      <c r="G8356" s="429">
        <v>0.24</v>
      </c>
      <c r="H8356" s="430"/>
      <c r="I8356" s="431">
        <v>4.7022000000000004</v>
      </c>
      <c r="J8356" s="432"/>
    </row>
    <row r="8357" spans="1:11" ht="22.5" hidden="1" outlineLevel="1">
      <c r="A8357" s="423"/>
      <c r="B8357" s="424"/>
      <c r="C8357" s="425">
        <v>10630</v>
      </c>
      <c r="D8357" s="426" t="s">
        <v>22888</v>
      </c>
      <c r="E8357" s="427" t="s">
        <v>63</v>
      </c>
      <c r="F8357" s="428">
        <v>634.78</v>
      </c>
      <c r="G8357" s="429">
        <v>1E-3</v>
      </c>
      <c r="H8357" s="430"/>
      <c r="I8357" s="431">
        <v>0.63470000000000004</v>
      </c>
      <c r="J8357" s="432"/>
    </row>
    <row r="8358" spans="1:11" ht="45" hidden="1" outlineLevel="1">
      <c r="A8358" s="423"/>
      <c r="B8358" s="424"/>
      <c r="C8358" s="425">
        <v>77631</v>
      </c>
      <c r="D8358" s="426" t="s">
        <v>25799</v>
      </c>
      <c r="E8358" s="427" t="s">
        <v>9779</v>
      </c>
      <c r="F8358" s="428">
        <v>70.77</v>
      </c>
      <c r="G8358" s="429">
        <v>1</v>
      </c>
      <c r="H8358" s="430"/>
      <c r="I8358" s="431">
        <v>70.77</v>
      </c>
      <c r="J8358" s="432"/>
    </row>
    <row r="8359" spans="1:11" ht="24" hidden="1" customHeight="1" outlineLevel="1">
      <c r="A8359" s="418">
        <v>101475</v>
      </c>
      <c r="B8359" s="560" t="s">
        <v>25800</v>
      </c>
      <c r="C8359" s="560"/>
      <c r="D8359" s="560"/>
      <c r="E8359" s="560"/>
      <c r="F8359" s="560"/>
      <c r="G8359" s="560"/>
      <c r="H8359" s="419" t="s">
        <v>62</v>
      </c>
      <c r="I8359" s="420"/>
      <c r="J8359" s="421">
        <v>497.45</v>
      </c>
      <c r="K8359" s="422"/>
    </row>
    <row r="8360" spans="1:11" hidden="1" outlineLevel="1">
      <c r="A8360" s="423"/>
      <c r="B8360" s="424"/>
      <c r="C8360" s="425">
        <v>2020</v>
      </c>
      <c r="D8360" s="426" t="s">
        <v>22869</v>
      </c>
      <c r="E8360" s="427" t="s">
        <v>143</v>
      </c>
      <c r="F8360" s="428">
        <v>24.28</v>
      </c>
      <c r="G8360" s="429">
        <v>2</v>
      </c>
      <c r="H8360" s="430"/>
      <c r="I8360" s="431">
        <v>48.569499999999998</v>
      </c>
      <c r="J8360" s="432"/>
    </row>
    <row r="8361" spans="1:11" collapsed="1">
      <c r="A8361" s="423"/>
      <c r="B8361" s="424"/>
      <c r="C8361" s="425">
        <v>2099</v>
      </c>
      <c r="D8361" s="426" t="s">
        <v>22817</v>
      </c>
      <c r="E8361" s="427" t="s">
        <v>143</v>
      </c>
      <c r="F8361" s="428">
        <v>19.59</v>
      </c>
      <c r="G8361" s="429">
        <v>1.96</v>
      </c>
      <c r="H8361" s="430"/>
      <c r="I8361" s="431">
        <v>38.401800000000001</v>
      </c>
      <c r="J8361" s="432"/>
    </row>
    <row r="8362" spans="1:11" ht="22.5" hidden="1" outlineLevel="1">
      <c r="A8362" s="423"/>
      <c r="B8362" s="424"/>
      <c r="C8362" s="425">
        <v>10630</v>
      </c>
      <c r="D8362" s="426" t="s">
        <v>22888</v>
      </c>
      <c r="E8362" s="427" t="s">
        <v>63</v>
      </c>
      <c r="F8362" s="428">
        <v>634.78</v>
      </c>
      <c r="G8362" s="429">
        <v>4.1000000000000003E-3</v>
      </c>
      <c r="H8362" s="430"/>
      <c r="I8362" s="431">
        <v>2.6025999999999998</v>
      </c>
      <c r="J8362" s="432"/>
    </row>
    <row r="8363" spans="1:11" ht="33.75" hidden="1" outlineLevel="1">
      <c r="A8363" s="423"/>
      <c r="B8363" s="424"/>
      <c r="C8363" s="425">
        <v>77619</v>
      </c>
      <c r="D8363" s="426" t="s">
        <v>25801</v>
      </c>
      <c r="E8363" s="427" t="s">
        <v>62</v>
      </c>
      <c r="F8363" s="428">
        <v>407.88</v>
      </c>
      <c r="G8363" s="429">
        <v>1</v>
      </c>
      <c r="H8363" s="430"/>
      <c r="I8363" s="431">
        <v>407.88</v>
      </c>
      <c r="J8363" s="432"/>
    </row>
    <row r="8364" spans="1:11" ht="24" hidden="1" customHeight="1" outlineLevel="1">
      <c r="A8364" s="418">
        <v>101476</v>
      </c>
      <c r="B8364" s="560" t="s">
        <v>25802</v>
      </c>
      <c r="C8364" s="560"/>
      <c r="D8364" s="560"/>
      <c r="E8364" s="560"/>
      <c r="F8364" s="560"/>
      <c r="G8364" s="560"/>
      <c r="H8364" s="419" t="s">
        <v>62</v>
      </c>
      <c r="I8364" s="420"/>
      <c r="J8364" s="421">
        <v>629.89</v>
      </c>
      <c r="K8364" s="422"/>
    </row>
    <row r="8365" spans="1:11" hidden="1" outlineLevel="1">
      <c r="A8365" s="423"/>
      <c r="B8365" s="424"/>
      <c r="C8365" s="425">
        <v>2020</v>
      </c>
      <c r="D8365" s="426" t="s">
        <v>22869</v>
      </c>
      <c r="E8365" s="427" t="s">
        <v>143</v>
      </c>
      <c r="F8365" s="428">
        <v>24.28</v>
      </c>
      <c r="G8365" s="429">
        <v>2</v>
      </c>
      <c r="H8365" s="430"/>
      <c r="I8365" s="431">
        <v>48.569499999999998</v>
      </c>
      <c r="J8365" s="432"/>
    </row>
    <row r="8366" spans="1:11" collapsed="1">
      <c r="A8366" s="423"/>
      <c r="B8366" s="424"/>
      <c r="C8366" s="425">
        <v>2099</v>
      </c>
      <c r="D8366" s="426" t="s">
        <v>22817</v>
      </c>
      <c r="E8366" s="427" t="s">
        <v>143</v>
      </c>
      <c r="F8366" s="428">
        <v>19.59</v>
      </c>
      <c r="G8366" s="429">
        <v>1.96</v>
      </c>
      <c r="H8366" s="430"/>
      <c r="I8366" s="431">
        <v>38.401800000000001</v>
      </c>
      <c r="J8366" s="432"/>
    </row>
    <row r="8367" spans="1:11" ht="22.5" hidden="1" outlineLevel="1">
      <c r="A8367" s="423"/>
      <c r="B8367" s="424"/>
      <c r="C8367" s="425">
        <v>10630</v>
      </c>
      <c r="D8367" s="426" t="s">
        <v>22888</v>
      </c>
      <c r="E8367" s="427" t="s">
        <v>63</v>
      </c>
      <c r="F8367" s="428">
        <v>634.78</v>
      </c>
      <c r="G8367" s="429">
        <v>4.1000000000000003E-3</v>
      </c>
      <c r="H8367" s="430"/>
      <c r="I8367" s="431">
        <v>2.6025999999999998</v>
      </c>
      <c r="J8367" s="432"/>
    </row>
    <row r="8368" spans="1:11" ht="45" hidden="1" outlineLevel="1">
      <c r="A8368" s="423"/>
      <c r="B8368" s="424"/>
      <c r="C8368" s="425">
        <v>77620</v>
      </c>
      <c r="D8368" s="426" t="s">
        <v>25731</v>
      </c>
      <c r="E8368" s="427" t="s">
        <v>62</v>
      </c>
      <c r="F8368" s="428">
        <v>540.32000000000005</v>
      </c>
      <c r="G8368" s="429">
        <v>1</v>
      </c>
      <c r="H8368" s="430"/>
      <c r="I8368" s="431">
        <v>540.32000000000005</v>
      </c>
      <c r="J8368" s="432"/>
    </row>
    <row r="8369" spans="1:11" ht="24" hidden="1" customHeight="1" outlineLevel="1">
      <c r="A8369" s="418">
        <v>101477</v>
      </c>
      <c r="B8369" s="560" t="s">
        <v>25803</v>
      </c>
      <c r="C8369" s="560"/>
      <c r="D8369" s="560"/>
      <c r="E8369" s="560"/>
      <c r="F8369" s="560"/>
      <c r="G8369" s="560"/>
      <c r="H8369" s="419" t="s">
        <v>62</v>
      </c>
      <c r="I8369" s="420"/>
      <c r="J8369" s="421">
        <v>579.79</v>
      </c>
      <c r="K8369" s="422"/>
    </row>
    <row r="8370" spans="1:11" hidden="1" outlineLevel="1">
      <c r="A8370" s="423"/>
      <c r="B8370" s="424"/>
      <c r="C8370" s="425">
        <v>2020</v>
      </c>
      <c r="D8370" s="426" t="s">
        <v>22869</v>
      </c>
      <c r="E8370" s="427" t="s">
        <v>143</v>
      </c>
      <c r="F8370" s="428">
        <v>24.28</v>
      </c>
      <c r="G8370" s="429">
        <v>2</v>
      </c>
      <c r="H8370" s="430"/>
      <c r="I8370" s="431">
        <v>48.569499999999998</v>
      </c>
      <c r="J8370" s="432"/>
    </row>
    <row r="8371" spans="1:11" collapsed="1">
      <c r="A8371" s="423"/>
      <c r="B8371" s="424"/>
      <c r="C8371" s="425">
        <v>2099</v>
      </c>
      <c r="D8371" s="426" t="s">
        <v>22817</v>
      </c>
      <c r="E8371" s="427" t="s">
        <v>143</v>
      </c>
      <c r="F8371" s="428">
        <v>19.59</v>
      </c>
      <c r="G8371" s="429">
        <v>1.96</v>
      </c>
      <c r="H8371" s="430"/>
      <c r="I8371" s="431">
        <v>38.401800000000001</v>
      </c>
      <c r="J8371" s="432"/>
    </row>
    <row r="8372" spans="1:11" ht="22.5" hidden="1" outlineLevel="1">
      <c r="A8372" s="423"/>
      <c r="B8372" s="424"/>
      <c r="C8372" s="425">
        <v>10630</v>
      </c>
      <c r="D8372" s="426" t="s">
        <v>22888</v>
      </c>
      <c r="E8372" s="427" t="s">
        <v>63</v>
      </c>
      <c r="F8372" s="428">
        <v>634.78</v>
      </c>
      <c r="G8372" s="429">
        <v>4.1000000000000003E-3</v>
      </c>
      <c r="H8372" s="430"/>
      <c r="I8372" s="431">
        <v>2.6025999999999998</v>
      </c>
      <c r="J8372" s="432"/>
    </row>
    <row r="8373" spans="1:11" ht="45" hidden="1" outlineLevel="1">
      <c r="A8373" s="423"/>
      <c r="B8373" s="424"/>
      <c r="C8373" s="425">
        <v>77622</v>
      </c>
      <c r="D8373" s="426" t="s">
        <v>25803</v>
      </c>
      <c r="E8373" s="427" t="s">
        <v>62</v>
      </c>
      <c r="F8373" s="428">
        <v>490.22</v>
      </c>
      <c r="G8373" s="429">
        <v>1</v>
      </c>
      <c r="H8373" s="430"/>
      <c r="I8373" s="431">
        <v>490.22</v>
      </c>
      <c r="J8373" s="432"/>
    </row>
    <row r="8374" spans="1:11" hidden="1" outlineLevel="1">
      <c r="A8374" s="418">
        <v>101478</v>
      </c>
      <c r="B8374" s="560" t="s">
        <v>25804</v>
      </c>
      <c r="C8374" s="560"/>
      <c r="D8374" s="560"/>
      <c r="E8374" s="560"/>
      <c r="F8374" s="560"/>
      <c r="G8374" s="560"/>
      <c r="H8374" s="419" t="s">
        <v>62</v>
      </c>
      <c r="I8374" s="420"/>
      <c r="J8374" s="421">
        <v>830.55</v>
      </c>
      <c r="K8374" s="422"/>
    </row>
    <row r="8375" spans="1:11" hidden="1" outlineLevel="1">
      <c r="A8375" s="423"/>
      <c r="B8375" s="424"/>
      <c r="C8375" s="425">
        <v>2020</v>
      </c>
      <c r="D8375" s="426" t="s">
        <v>22869</v>
      </c>
      <c r="E8375" s="427" t="s">
        <v>143</v>
      </c>
      <c r="F8375" s="428">
        <v>24.28</v>
      </c>
      <c r="G8375" s="429">
        <v>2</v>
      </c>
      <c r="H8375" s="430"/>
      <c r="I8375" s="431">
        <v>48.569499999999998</v>
      </c>
      <c r="J8375" s="432"/>
    </row>
    <row r="8376" spans="1:11" collapsed="1">
      <c r="A8376" s="423"/>
      <c r="B8376" s="424"/>
      <c r="C8376" s="425">
        <v>2099</v>
      </c>
      <c r="D8376" s="426" t="s">
        <v>22817</v>
      </c>
      <c r="E8376" s="427" t="s">
        <v>143</v>
      </c>
      <c r="F8376" s="428">
        <v>19.59</v>
      </c>
      <c r="G8376" s="429">
        <v>1.96</v>
      </c>
      <c r="H8376" s="430"/>
      <c r="I8376" s="431">
        <v>38.401800000000001</v>
      </c>
      <c r="J8376" s="432"/>
    </row>
    <row r="8377" spans="1:11" ht="22.5" hidden="1" outlineLevel="1">
      <c r="A8377" s="423"/>
      <c r="B8377" s="424"/>
      <c r="C8377" s="425">
        <v>10630</v>
      </c>
      <c r="D8377" s="426" t="s">
        <v>22888</v>
      </c>
      <c r="E8377" s="427" t="s">
        <v>63</v>
      </c>
      <c r="F8377" s="428">
        <v>634.78</v>
      </c>
      <c r="G8377" s="429">
        <v>4.1000000000000003E-3</v>
      </c>
      <c r="H8377" s="430"/>
      <c r="I8377" s="431">
        <v>2.6025999999999998</v>
      </c>
      <c r="J8377" s="432"/>
    </row>
    <row r="8378" spans="1:11" ht="45" hidden="1" outlineLevel="1">
      <c r="A8378" s="423"/>
      <c r="B8378" s="424"/>
      <c r="C8378" s="425">
        <v>77624</v>
      </c>
      <c r="D8378" s="426" t="s">
        <v>25805</v>
      </c>
      <c r="E8378" s="427" t="s">
        <v>62</v>
      </c>
      <c r="F8378" s="428">
        <v>740.98</v>
      </c>
      <c r="G8378" s="429">
        <v>1</v>
      </c>
      <c r="H8378" s="430"/>
      <c r="I8378" s="431">
        <v>740.98</v>
      </c>
      <c r="J8378" s="432"/>
    </row>
    <row r="8379" spans="1:11" ht="24" hidden="1" customHeight="1" outlineLevel="1">
      <c r="A8379" s="418">
        <v>101482</v>
      </c>
      <c r="B8379" s="560" t="s">
        <v>25806</v>
      </c>
      <c r="C8379" s="560"/>
      <c r="D8379" s="560"/>
      <c r="E8379" s="560"/>
      <c r="F8379" s="560"/>
      <c r="G8379" s="560"/>
      <c r="H8379" s="419" t="s">
        <v>62</v>
      </c>
      <c r="I8379" s="420"/>
      <c r="J8379" s="421">
        <v>574.29</v>
      </c>
      <c r="K8379" s="422"/>
    </row>
    <row r="8380" spans="1:11" hidden="1" outlineLevel="1">
      <c r="A8380" s="423"/>
      <c r="B8380" s="424"/>
      <c r="C8380" s="425">
        <v>2020</v>
      </c>
      <c r="D8380" s="426" t="s">
        <v>22869</v>
      </c>
      <c r="E8380" s="427" t="s">
        <v>143</v>
      </c>
      <c r="F8380" s="428">
        <v>24.28</v>
      </c>
      <c r="G8380" s="429">
        <v>2</v>
      </c>
      <c r="H8380" s="430"/>
      <c r="I8380" s="431">
        <v>48.569499999999998</v>
      </c>
      <c r="J8380" s="432"/>
    </row>
    <row r="8381" spans="1:11" collapsed="1">
      <c r="A8381" s="423"/>
      <c r="B8381" s="424"/>
      <c r="C8381" s="425">
        <v>2099</v>
      </c>
      <c r="D8381" s="426" t="s">
        <v>22817</v>
      </c>
      <c r="E8381" s="427" t="s">
        <v>143</v>
      </c>
      <c r="F8381" s="428">
        <v>19.59</v>
      </c>
      <c r="G8381" s="429">
        <v>1.96</v>
      </c>
      <c r="H8381" s="430"/>
      <c r="I8381" s="431">
        <v>38.401800000000001</v>
      </c>
      <c r="J8381" s="432"/>
    </row>
    <row r="8382" spans="1:11" ht="22.5" hidden="1" outlineLevel="1">
      <c r="A8382" s="423"/>
      <c r="B8382" s="424"/>
      <c r="C8382" s="425">
        <v>10630</v>
      </c>
      <c r="D8382" s="426" t="s">
        <v>22888</v>
      </c>
      <c r="E8382" s="427" t="s">
        <v>63</v>
      </c>
      <c r="F8382" s="428">
        <v>634.78</v>
      </c>
      <c r="G8382" s="429">
        <v>4.1000000000000003E-3</v>
      </c>
      <c r="H8382" s="430"/>
      <c r="I8382" s="431">
        <v>2.6025999999999998</v>
      </c>
      <c r="J8382" s="432"/>
    </row>
    <row r="8383" spans="1:11" ht="33.75" hidden="1" outlineLevel="1">
      <c r="A8383" s="423"/>
      <c r="B8383" s="424"/>
      <c r="C8383" s="425">
        <v>77615</v>
      </c>
      <c r="D8383" s="426" t="s">
        <v>25807</v>
      </c>
      <c r="E8383" s="427" t="s">
        <v>62</v>
      </c>
      <c r="F8383" s="428">
        <v>484.72</v>
      </c>
      <c r="G8383" s="429">
        <v>1</v>
      </c>
      <c r="H8383" s="430"/>
      <c r="I8383" s="431">
        <v>484.72</v>
      </c>
      <c r="J8383" s="432"/>
    </row>
    <row r="8384" spans="1:11" hidden="1" outlineLevel="1">
      <c r="A8384" s="418">
        <v>101486</v>
      </c>
      <c r="B8384" s="560" t="s">
        <v>25808</v>
      </c>
      <c r="C8384" s="560"/>
      <c r="D8384" s="560"/>
      <c r="E8384" s="560"/>
      <c r="F8384" s="560"/>
      <c r="G8384" s="560"/>
      <c r="H8384" s="419" t="s">
        <v>62</v>
      </c>
      <c r="I8384" s="420"/>
      <c r="J8384" s="421">
        <v>1514.11</v>
      </c>
      <c r="K8384" s="422"/>
    </row>
    <row r="8385" spans="1:11" hidden="1" outlineLevel="1">
      <c r="A8385" s="423"/>
      <c r="B8385" s="424"/>
      <c r="C8385" s="425">
        <v>2020</v>
      </c>
      <c r="D8385" s="426" t="s">
        <v>22869</v>
      </c>
      <c r="E8385" s="427" t="s">
        <v>143</v>
      </c>
      <c r="F8385" s="428">
        <v>24.28</v>
      </c>
      <c r="G8385" s="429">
        <v>2</v>
      </c>
      <c r="H8385" s="430"/>
      <c r="I8385" s="431">
        <v>48.569499999999998</v>
      </c>
      <c r="J8385" s="432"/>
    </row>
    <row r="8386" spans="1:11" collapsed="1">
      <c r="A8386" s="423"/>
      <c r="B8386" s="424"/>
      <c r="C8386" s="425">
        <v>2099</v>
      </c>
      <c r="D8386" s="426" t="s">
        <v>22817</v>
      </c>
      <c r="E8386" s="427" t="s">
        <v>143</v>
      </c>
      <c r="F8386" s="428">
        <v>19.59</v>
      </c>
      <c r="G8386" s="429">
        <v>1.96</v>
      </c>
      <c r="H8386" s="430"/>
      <c r="I8386" s="431">
        <v>38.401800000000001</v>
      </c>
      <c r="J8386" s="432"/>
    </row>
    <row r="8387" spans="1:11" ht="22.5" hidden="1" outlineLevel="1">
      <c r="A8387" s="423"/>
      <c r="B8387" s="424"/>
      <c r="C8387" s="425">
        <v>10630</v>
      </c>
      <c r="D8387" s="426" t="s">
        <v>22888</v>
      </c>
      <c r="E8387" s="427" t="s">
        <v>63</v>
      </c>
      <c r="F8387" s="428">
        <v>634.78</v>
      </c>
      <c r="G8387" s="429">
        <v>4.1000000000000003E-3</v>
      </c>
      <c r="H8387" s="430"/>
      <c r="I8387" s="431">
        <v>2.6025999999999998</v>
      </c>
      <c r="J8387" s="432"/>
    </row>
    <row r="8388" spans="1:11" ht="33.75" hidden="1" outlineLevel="1">
      <c r="A8388" s="423"/>
      <c r="B8388" s="424"/>
      <c r="C8388" s="425">
        <v>77605</v>
      </c>
      <c r="D8388" s="426" t="s">
        <v>25809</v>
      </c>
      <c r="E8388" s="427" t="s">
        <v>62</v>
      </c>
      <c r="F8388" s="428">
        <v>1424.54</v>
      </c>
      <c r="G8388" s="429">
        <v>1</v>
      </c>
      <c r="H8388" s="430"/>
      <c r="I8388" s="431">
        <v>1424.54</v>
      </c>
      <c r="J8388" s="432"/>
    </row>
    <row r="8389" spans="1:11" ht="24.75" hidden="1" customHeight="1" outlineLevel="1">
      <c r="A8389" s="418">
        <v>101488</v>
      </c>
      <c r="B8389" s="560" t="s">
        <v>25810</v>
      </c>
      <c r="C8389" s="560"/>
      <c r="D8389" s="560"/>
      <c r="E8389" s="560"/>
      <c r="F8389" s="560"/>
      <c r="G8389" s="560"/>
      <c r="H8389" s="419" t="s">
        <v>62</v>
      </c>
      <c r="I8389" s="420"/>
      <c r="J8389" s="421">
        <v>181.75</v>
      </c>
      <c r="K8389" s="422"/>
    </row>
    <row r="8390" spans="1:11" hidden="1" outlineLevel="1">
      <c r="A8390" s="423"/>
      <c r="B8390" s="424"/>
      <c r="C8390" s="425">
        <v>2013</v>
      </c>
      <c r="D8390" s="426" t="s">
        <v>22855</v>
      </c>
      <c r="E8390" s="427" t="s">
        <v>143</v>
      </c>
      <c r="F8390" s="428">
        <v>24.1</v>
      </c>
      <c r="G8390" s="429">
        <v>1.5</v>
      </c>
      <c r="H8390" s="430"/>
      <c r="I8390" s="431">
        <v>36.156399999999998</v>
      </c>
      <c r="J8390" s="432"/>
    </row>
    <row r="8391" spans="1:11" ht="22.5" collapsed="1">
      <c r="A8391" s="423"/>
      <c r="B8391" s="424"/>
      <c r="C8391" s="425">
        <v>2014</v>
      </c>
      <c r="D8391" s="426" t="s">
        <v>22856</v>
      </c>
      <c r="E8391" s="427" t="s">
        <v>143</v>
      </c>
      <c r="F8391" s="428">
        <v>19.559999999999999</v>
      </c>
      <c r="G8391" s="429">
        <v>1.5</v>
      </c>
      <c r="H8391" s="430"/>
      <c r="I8391" s="431">
        <v>29.3505</v>
      </c>
      <c r="J8391" s="432"/>
    </row>
    <row r="8392" spans="1:11" hidden="1" outlineLevel="1">
      <c r="A8392" s="423"/>
      <c r="B8392" s="424"/>
      <c r="C8392" s="425">
        <v>2015</v>
      </c>
      <c r="D8392" s="426" t="s">
        <v>22912</v>
      </c>
      <c r="E8392" s="427" t="s">
        <v>143</v>
      </c>
      <c r="F8392" s="428">
        <v>24.43</v>
      </c>
      <c r="G8392" s="429">
        <v>0.1</v>
      </c>
      <c r="H8392" s="430"/>
      <c r="I8392" s="431">
        <v>2.4439000000000002</v>
      </c>
      <c r="J8392" s="432"/>
    </row>
    <row r="8393" spans="1:11" ht="22.5" hidden="1" outlineLevel="1">
      <c r="A8393" s="423"/>
      <c r="B8393" s="424"/>
      <c r="C8393" s="425">
        <v>2016</v>
      </c>
      <c r="D8393" s="426" t="s">
        <v>22913</v>
      </c>
      <c r="E8393" s="427" t="s">
        <v>143</v>
      </c>
      <c r="F8393" s="428">
        <v>19.559999999999999</v>
      </c>
      <c r="G8393" s="429">
        <v>0.1</v>
      </c>
      <c r="H8393" s="430"/>
      <c r="I8393" s="431">
        <v>1.9567000000000001</v>
      </c>
      <c r="J8393" s="432"/>
    </row>
    <row r="8394" spans="1:11" hidden="1" outlineLevel="1">
      <c r="A8394" s="423"/>
      <c r="B8394" s="424"/>
      <c r="C8394" s="425">
        <v>2020</v>
      </c>
      <c r="D8394" s="426" t="s">
        <v>22869</v>
      </c>
      <c r="E8394" s="427" t="s">
        <v>143</v>
      </c>
      <c r="F8394" s="428">
        <v>24.28</v>
      </c>
      <c r="G8394" s="429">
        <v>1</v>
      </c>
      <c r="H8394" s="430"/>
      <c r="I8394" s="431">
        <v>24.284700000000001</v>
      </c>
      <c r="J8394" s="432"/>
    </row>
    <row r="8395" spans="1:11" hidden="1" outlineLevel="1">
      <c r="A8395" s="423"/>
      <c r="B8395" s="424"/>
      <c r="C8395" s="425">
        <v>2099</v>
      </c>
      <c r="D8395" s="426" t="s">
        <v>22817</v>
      </c>
      <c r="E8395" s="427" t="s">
        <v>143</v>
      </c>
      <c r="F8395" s="428">
        <v>19.59</v>
      </c>
      <c r="G8395" s="429">
        <v>1.5</v>
      </c>
      <c r="H8395" s="430"/>
      <c r="I8395" s="431">
        <v>29.389199999999999</v>
      </c>
      <c r="J8395" s="432"/>
    </row>
    <row r="8396" spans="1:11" ht="22.5" hidden="1" outlineLevel="1">
      <c r="A8396" s="423"/>
      <c r="B8396" s="424"/>
      <c r="C8396" s="425">
        <v>10607</v>
      </c>
      <c r="D8396" s="426" t="s">
        <v>25811</v>
      </c>
      <c r="E8396" s="427" t="s">
        <v>63</v>
      </c>
      <c r="F8396" s="428">
        <v>344.64</v>
      </c>
      <c r="G8396" s="429">
        <v>0.04</v>
      </c>
      <c r="H8396" s="430"/>
      <c r="I8396" s="431">
        <v>13.785399999999999</v>
      </c>
      <c r="J8396" s="432"/>
    </row>
    <row r="8397" spans="1:11" ht="22.5" hidden="1" outlineLevel="1">
      <c r="A8397" s="423"/>
      <c r="B8397" s="424"/>
      <c r="C8397" s="425">
        <v>11001</v>
      </c>
      <c r="D8397" s="426" t="s">
        <v>23092</v>
      </c>
      <c r="E8397" s="427" t="s">
        <v>96</v>
      </c>
      <c r="F8397" s="428">
        <v>11.52</v>
      </c>
      <c r="G8397" s="429">
        <v>0.1</v>
      </c>
      <c r="H8397" s="430"/>
      <c r="I8397" s="431">
        <v>1.1519999999999999</v>
      </c>
      <c r="J8397" s="432"/>
    </row>
    <row r="8398" spans="1:11" ht="33.75" hidden="1" outlineLevel="1">
      <c r="A8398" s="423"/>
      <c r="B8398" s="424"/>
      <c r="C8398" s="425">
        <v>11021</v>
      </c>
      <c r="D8398" s="426" t="s">
        <v>22915</v>
      </c>
      <c r="E8398" s="427" t="s">
        <v>62</v>
      </c>
      <c r="F8398" s="428">
        <v>37.380000000000003</v>
      </c>
      <c r="G8398" s="429">
        <v>0.33</v>
      </c>
      <c r="H8398" s="430"/>
      <c r="I8398" s="431">
        <v>12.3354</v>
      </c>
      <c r="J8398" s="432"/>
    </row>
    <row r="8399" spans="1:11" ht="22.5" hidden="1" outlineLevel="1">
      <c r="A8399" s="423"/>
      <c r="B8399" s="424"/>
      <c r="C8399" s="425">
        <v>11064</v>
      </c>
      <c r="D8399" s="426" t="s">
        <v>23056</v>
      </c>
      <c r="E8399" s="427" t="s">
        <v>65</v>
      </c>
      <c r="F8399" s="428">
        <v>1.68</v>
      </c>
      <c r="G8399" s="429">
        <v>5</v>
      </c>
      <c r="H8399" s="430"/>
      <c r="I8399" s="431">
        <v>8.4</v>
      </c>
      <c r="J8399" s="432"/>
    </row>
    <row r="8400" spans="1:11" ht="45" hidden="1" outlineLevel="1">
      <c r="A8400" s="423"/>
      <c r="B8400" s="424"/>
      <c r="C8400" s="425">
        <v>11530</v>
      </c>
      <c r="D8400" s="426" t="s">
        <v>25812</v>
      </c>
      <c r="E8400" s="427" t="s">
        <v>62</v>
      </c>
      <c r="F8400" s="428">
        <v>12.22</v>
      </c>
      <c r="G8400" s="429">
        <v>1.05</v>
      </c>
      <c r="H8400" s="430"/>
      <c r="I8400" s="431">
        <v>12.831</v>
      </c>
      <c r="J8400" s="432"/>
    </row>
    <row r="8401" spans="1:11" ht="22.5" hidden="1" outlineLevel="1">
      <c r="A8401" s="423"/>
      <c r="B8401" s="424"/>
      <c r="C8401" s="425">
        <v>17515</v>
      </c>
      <c r="D8401" s="426" t="s">
        <v>22860</v>
      </c>
      <c r="E8401" s="427" t="s">
        <v>22861</v>
      </c>
      <c r="F8401" s="428">
        <v>16.64</v>
      </c>
      <c r="G8401" s="429">
        <v>0.2</v>
      </c>
      <c r="H8401" s="430"/>
      <c r="I8401" s="431">
        <v>3.3279999999999998</v>
      </c>
      <c r="J8401" s="432"/>
    </row>
    <row r="8402" spans="1:11" ht="22.5" hidden="1" outlineLevel="1">
      <c r="A8402" s="423"/>
      <c r="B8402" s="424"/>
      <c r="C8402" s="425">
        <v>39024</v>
      </c>
      <c r="D8402" s="426" t="s">
        <v>23157</v>
      </c>
      <c r="E8402" s="427" t="s">
        <v>62</v>
      </c>
      <c r="F8402" s="428">
        <v>6.09</v>
      </c>
      <c r="G8402" s="429">
        <v>1.04</v>
      </c>
      <c r="H8402" s="430"/>
      <c r="I8402" s="431">
        <v>6.3334000000000001</v>
      </c>
      <c r="J8402" s="432"/>
    </row>
    <row r="8403" spans="1:11" ht="24.75" hidden="1" customHeight="1" outlineLevel="1">
      <c r="A8403" s="418">
        <v>101489</v>
      </c>
      <c r="B8403" s="560" t="s">
        <v>25813</v>
      </c>
      <c r="C8403" s="560"/>
      <c r="D8403" s="560"/>
      <c r="E8403" s="560"/>
      <c r="F8403" s="560"/>
      <c r="G8403" s="560"/>
      <c r="H8403" s="419" t="s">
        <v>62</v>
      </c>
      <c r="I8403" s="420"/>
      <c r="J8403" s="421">
        <v>185.19</v>
      </c>
      <c r="K8403" s="422"/>
    </row>
    <row r="8404" spans="1:11" hidden="1" outlineLevel="1">
      <c r="A8404" s="423"/>
      <c r="B8404" s="424"/>
      <c r="C8404" s="425">
        <v>2013</v>
      </c>
      <c r="D8404" s="426" t="s">
        <v>22855</v>
      </c>
      <c r="E8404" s="427" t="s">
        <v>143</v>
      </c>
      <c r="F8404" s="428">
        <v>24.1</v>
      </c>
      <c r="G8404" s="429">
        <v>1.5</v>
      </c>
      <c r="H8404" s="430"/>
      <c r="I8404" s="431">
        <v>36.156399999999998</v>
      </c>
      <c r="J8404" s="432"/>
    </row>
    <row r="8405" spans="1:11" ht="22.5" collapsed="1">
      <c r="A8405" s="423"/>
      <c r="B8405" s="424"/>
      <c r="C8405" s="425">
        <v>2014</v>
      </c>
      <c r="D8405" s="426" t="s">
        <v>22856</v>
      </c>
      <c r="E8405" s="427" t="s">
        <v>143</v>
      </c>
      <c r="F8405" s="428">
        <v>19.559999999999999</v>
      </c>
      <c r="G8405" s="429">
        <v>1.5</v>
      </c>
      <c r="H8405" s="430"/>
      <c r="I8405" s="431">
        <v>29.3505</v>
      </c>
      <c r="J8405" s="432"/>
    </row>
    <row r="8406" spans="1:11" hidden="1" outlineLevel="1">
      <c r="A8406" s="423"/>
      <c r="B8406" s="424"/>
      <c r="C8406" s="425">
        <v>2015</v>
      </c>
      <c r="D8406" s="426" t="s">
        <v>22912</v>
      </c>
      <c r="E8406" s="427" t="s">
        <v>143</v>
      </c>
      <c r="F8406" s="428">
        <v>24.43</v>
      </c>
      <c r="G8406" s="429">
        <v>0.1</v>
      </c>
      <c r="H8406" s="430"/>
      <c r="I8406" s="431">
        <v>2.4439000000000002</v>
      </c>
      <c r="J8406" s="432"/>
    </row>
    <row r="8407" spans="1:11" ht="22.5" hidden="1" outlineLevel="1">
      <c r="A8407" s="423"/>
      <c r="B8407" s="424"/>
      <c r="C8407" s="425">
        <v>2016</v>
      </c>
      <c r="D8407" s="426" t="s">
        <v>22913</v>
      </c>
      <c r="E8407" s="427" t="s">
        <v>143</v>
      </c>
      <c r="F8407" s="428">
        <v>19.559999999999999</v>
      </c>
      <c r="G8407" s="429">
        <v>0.1</v>
      </c>
      <c r="H8407" s="430"/>
      <c r="I8407" s="431">
        <v>1.9567000000000001</v>
      </c>
      <c r="J8407" s="432"/>
    </row>
    <row r="8408" spans="1:11" hidden="1" outlineLevel="1">
      <c r="A8408" s="423"/>
      <c r="B8408" s="424"/>
      <c r="C8408" s="425">
        <v>2020</v>
      </c>
      <c r="D8408" s="426" t="s">
        <v>22869</v>
      </c>
      <c r="E8408" s="427" t="s">
        <v>143</v>
      </c>
      <c r="F8408" s="428">
        <v>24.28</v>
      </c>
      <c r="G8408" s="429">
        <v>1</v>
      </c>
      <c r="H8408" s="430"/>
      <c r="I8408" s="431">
        <v>24.284700000000001</v>
      </c>
      <c r="J8408" s="432"/>
    </row>
    <row r="8409" spans="1:11" hidden="1" outlineLevel="1">
      <c r="A8409" s="423"/>
      <c r="B8409" s="424"/>
      <c r="C8409" s="425">
        <v>2099</v>
      </c>
      <c r="D8409" s="426" t="s">
        <v>22817</v>
      </c>
      <c r="E8409" s="427" t="s">
        <v>143</v>
      </c>
      <c r="F8409" s="428">
        <v>19.59</v>
      </c>
      <c r="G8409" s="429">
        <v>1.5</v>
      </c>
      <c r="H8409" s="430"/>
      <c r="I8409" s="431">
        <v>29.389199999999999</v>
      </c>
      <c r="J8409" s="432"/>
    </row>
    <row r="8410" spans="1:11" ht="22.5" hidden="1" outlineLevel="1">
      <c r="A8410" s="423"/>
      <c r="B8410" s="424"/>
      <c r="C8410" s="425">
        <v>10607</v>
      </c>
      <c r="D8410" s="426" t="s">
        <v>25811</v>
      </c>
      <c r="E8410" s="427" t="s">
        <v>63</v>
      </c>
      <c r="F8410" s="428">
        <v>344.64</v>
      </c>
      <c r="G8410" s="429">
        <v>0.05</v>
      </c>
      <c r="H8410" s="430"/>
      <c r="I8410" s="431">
        <v>17.2317</v>
      </c>
      <c r="J8410" s="432"/>
    </row>
    <row r="8411" spans="1:11" ht="22.5" hidden="1" outlineLevel="1">
      <c r="A8411" s="423"/>
      <c r="B8411" s="424"/>
      <c r="C8411" s="425">
        <v>11001</v>
      </c>
      <c r="D8411" s="426" t="s">
        <v>23092</v>
      </c>
      <c r="E8411" s="427" t="s">
        <v>96</v>
      </c>
      <c r="F8411" s="428">
        <v>11.52</v>
      </c>
      <c r="G8411" s="429">
        <v>0.1</v>
      </c>
      <c r="H8411" s="430"/>
      <c r="I8411" s="431">
        <v>1.1519999999999999</v>
      </c>
      <c r="J8411" s="432"/>
    </row>
    <row r="8412" spans="1:11" ht="33.75" hidden="1" outlineLevel="1">
      <c r="A8412" s="423"/>
      <c r="B8412" s="424"/>
      <c r="C8412" s="425">
        <v>11021</v>
      </c>
      <c r="D8412" s="426" t="s">
        <v>22915</v>
      </c>
      <c r="E8412" s="427" t="s">
        <v>62</v>
      </c>
      <c r="F8412" s="428">
        <v>37.380000000000003</v>
      </c>
      <c r="G8412" s="429">
        <v>0.33</v>
      </c>
      <c r="H8412" s="430"/>
      <c r="I8412" s="431">
        <v>12.3354</v>
      </c>
      <c r="J8412" s="432"/>
    </row>
    <row r="8413" spans="1:11" ht="22.5" hidden="1" outlineLevel="1">
      <c r="A8413" s="423"/>
      <c r="B8413" s="424"/>
      <c r="C8413" s="425">
        <v>11064</v>
      </c>
      <c r="D8413" s="426" t="s">
        <v>23056</v>
      </c>
      <c r="E8413" s="427" t="s">
        <v>65</v>
      </c>
      <c r="F8413" s="428">
        <v>1.68</v>
      </c>
      <c r="G8413" s="429">
        <v>5</v>
      </c>
      <c r="H8413" s="430"/>
      <c r="I8413" s="431">
        <v>8.4</v>
      </c>
      <c r="J8413" s="432"/>
    </row>
    <row r="8414" spans="1:11" ht="45" hidden="1" outlineLevel="1">
      <c r="A8414" s="423"/>
      <c r="B8414" s="424"/>
      <c r="C8414" s="425">
        <v>11530</v>
      </c>
      <c r="D8414" s="426" t="s">
        <v>25812</v>
      </c>
      <c r="E8414" s="427" t="s">
        <v>62</v>
      </c>
      <c r="F8414" s="428">
        <v>12.22</v>
      </c>
      <c r="G8414" s="429">
        <v>1.05</v>
      </c>
      <c r="H8414" s="430"/>
      <c r="I8414" s="431">
        <v>12.831</v>
      </c>
      <c r="J8414" s="432"/>
    </row>
    <row r="8415" spans="1:11" ht="22.5" hidden="1" outlineLevel="1">
      <c r="A8415" s="423"/>
      <c r="B8415" s="424"/>
      <c r="C8415" s="425">
        <v>17515</v>
      </c>
      <c r="D8415" s="426" t="s">
        <v>22860</v>
      </c>
      <c r="E8415" s="427" t="s">
        <v>22861</v>
      </c>
      <c r="F8415" s="428">
        <v>16.64</v>
      </c>
      <c r="G8415" s="429">
        <v>0.2</v>
      </c>
      <c r="H8415" s="430"/>
      <c r="I8415" s="431">
        <v>3.3279999999999998</v>
      </c>
      <c r="J8415" s="432"/>
    </row>
    <row r="8416" spans="1:11" ht="22.5" hidden="1" outlineLevel="1">
      <c r="A8416" s="423"/>
      <c r="B8416" s="424"/>
      <c r="C8416" s="425">
        <v>39024</v>
      </c>
      <c r="D8416" s="426" t="s">
        <v>23157</v>
      </c>
      <c r="E8416" s="427" t="s">
        <v>62</v>
      </c>
      <c r="F8416" s="428">
        <v>6.09</v>
      </c>
      <c r="G8416" s="429">
        <v>1.04</v>
      </c>
      <c r="H8416" s="430"/>
      <c r="I8416" s="431">
        <v>6.3334000000000001</v>
      </c>
      <c r="J8416" s="432"/>
    </row>
    <row r="8417" spans="1:11" hidden="1" outlineLevel="1">
      <c r="A8417" s="418">
        <v>101491</v>
      </c>
      <c r="B8417" s="560" t="s">
        <v>25814</v>
      </c>
      <c r="C8417" s="560"/>
      <c r="D8417" s="560"/>
      <c r="E8417" s="560"/>
      <c r="F8417" s="560"/>
      <c r="G8417" s="560"/>
      <c r="H8417" s="419" t="s">
        <v>60</v>
      </c>
      <c r="I8417" s="420"/>
      <c r="J8417" s="421">
        <v>52.94</v>
      </c>
      <c r="K8417" s="422"/>
    </row>
    <row r="8418" spans="1:11" hidden="1" outlineLevel="1">
      <c r="A8418" s="423"/>
      <c r="B8418" s="424"/>
      <c r="C8418" s="425">
        <v>2050</v>
      </c>
      <c r="D8418" s="426" t="s">
        <v>25792</v>
      </c>
      <c r="E8418" s="427" t="s">
        <v>143</v>
      </c>
      <c r="F8418" s="428">
        <v>31.06</v>
      </c>
      <c r="G8418" s="429">
        <v>0.35</v>
      </c>
      <c r="H8418" s="430"/>
      <c r="I8418" s="431">
        <v>10.8727</v>
      </c>
      <c r="J8418" s="432"/>
    </row>
    <row r="8419" spans="1:11" ht="45" collapsed="1">
      <c r="A8419" s="423"/>
      <c r="B8419" s="424"/>
      <c r="C8419" s="425">
        <v>76896</v>
      </c>
      <c r="D8419" s="426" t="s">
        <v>25815</v>
      </c>
      <c r="E8419" s="427" t="s">
        <v>9779</v>
      </c>
      <c r="F8419" s="428">
        <v>42.07</v>
      </c>
      <c r="G8419" s="429">
        <v>1</v>
      </c>
      <c r="H8419" s="430"/>
      <c r="I8419" s="431">
        <v>42.07</v>
      </c>
      <c r="J8419" s="432"/>
    </row>
    <row r="8420" spans="1:11" hidden="1" outlineLevel="1">
      <c r="A8420" s="418">
        <v>101497</v>
      </c>
      <c r="B8420" s="560" t="s">
        <v>25816</v>
      </c>
      <c r="C8420" s="560"/>
      <c r="D8420" s="560"/>
      <c r="E8420" s="560"/>
      <c r="F8420" s="560"/>
      <c r="G8420" s="560"/>
      <c r="H8420" s="419" t="s">
        <v>60</v>
      </c>
      <c r="I8420" s="420"/>
      <c r="J8420" s="421">
        <v>69.63</v>
      </c>
      <c r="K8420" s="422"/>
    </row>
    <row r="8421" spans="1:11" hidden="1" outlineLevel="1">
      <c r="A8421" s="423"/>
      <c r="B8421" s="424"/>
      <c r="C8421" s="425">
        <v>2050</v>
      </c>
      <c r="D8421" s="426" t="s">
        <v>25792</v>
      </c>
      <c r="E8421" s="427" t="s">
        <v>143</v>
      </c>
      <c r="F8421" s="428">
        <v>31.06</v>
      </c>
      <c r="G8421" s="429">
        <v>0.35</v>
      </c>
      <c r="H8421" s="430"/>
      <c r="I8421" s="431">
        <v>10.8727</v>
      </c>
      <c r="J8421" s="432"/>
    </row>
    <row r="8422" spans="1:11" ht="22.5" collapsed="1">
      <c r="A8422" s="423"/>
      <c r="B8422" s="424"/>
      <c r="C8422" s="425">
        <v>76890</v>
      </c>
      <c r="D8422" s="426" t="s">
        <v>25817</v>
      </c>
      <c r="E8422" s="427" t="s">
        <v>9779</v>
      </c>
      <c r="F8422" s="428">
        <v>58.76</v>
      </c>
      <c r="G8422" s="429">
        <v>1</v>
      </c>
      <c r="H8422" s="430"/>
      <c r="I8422" s="431">
        <v>58.76</v>
      </c>
      <c r="J8422" s="432"/>
    </row>
    <row r="8423" spans="1:11" hidden="1" outlineLevel="1">
      <c r="A8423" s="418">
        <v>105001</v>
      </c>
      <c r="B8423" s="560" t="s">
        <v>25818</v>
      </c>
      <c r="C8423" s="560"/>
      <c r="D8423" s="560"/>
      <c r="E8423" s="560"/>
      <c r="F8423" s="560"/>
      <c r="G8423" s="560"/>
      <c r="H8423" s="419" t="s">
        <v>65</v>
      </c>
      <c r="I8423" s="420"/>
      <c r="J8423" s="421">
        <v>5.87</v>
      </c>
      <c r="K8423" s="422"/>
    </row>
    <row r="8424" spans="1:11" ht="22.5" hidden="1" outlineLevel="1">
      <c r="A8424" s="423"/>
      <c r="B8424" s="424"/>
      <c r="C8424" s="425">
        <v>2036</v>
      </c>
      <c r="D8424" s="426" t="s">
        <v>22875</v>
      </c>
      <c r="E8424" s="427" t="s">
        <v>143</v>
      </c>
      <c r="F8424" s="428">
        <v>19.559999999999999</v>
      </c>
      <c r="G8424" s="429">
        <v>0.3</v>
      </c>
      <c r="H8424" s="430"/>
      <c r="I8424" s="431">
        <v>5.8700999999999999</v>
      </c>
      <c r="J8424" s="432"/>
    </row>
    <row r="8425" spans="1:11" ht="24" customHeight="1" collapsed="1">
      <c r="A8425" s="418">
        <v>105002</v>
      </c>
      <c r="B8425" s="560" t="s">
        <v>25819</v>
      </c>
      <c r="C8425" s="560"/>
      <c r="D8425" s="560"/>
      <c r="E8425" s="560"/>
      <c r="F8425" s="560"/>
      <c r="G8425" s="560"/>
      <c r="H8425" s="419" t="s">
        <v>65</v>
      </c>
      <c r="I8425" s="420"/>
      <c r="J8425" s="421">
        <v>9.7799999999999994</v>
      </c>
      <c r="K8425" s="422"/>
    </row>
    <row r="8426" spans="1:11" ht="22.5" hidden="1" outlineLevel="1">
      <c r="A8426" s="423"/>
      <c r="B8426" s="424"/>
      <c r="C8426" s="425">
        <v>2036</v>
      </c>
      <c r="D8426" s="426" t="s">
        <v>22875</v>
      </c>
      <c r="E8426" s="427" t="s">
        <v>143</v>
      </c>
      <c r="F8426" s="428">
        <v>19.559999999999999</v>
      </c>
      <c r="G8426" s="429">
        <v>0.5</v>
      </c>
      <c r="H8426" s="430"/>
      <c r="I8426" s="431">
        <v>9.7835000000000001</v>
      </c>
      <c r="J8426" s="432"/>
    </row>
    <row r="8427" spans="1:11" collapsed="1">
      <c r="A8427" s="418">
        <v>105003</v>
      </c>
      <c r="B8427" s="560" t="s">
        <v>25820</v>
      </c>
      <c r="C8427" s="560"/>
      <c r="D8427" s="560"/>
      <c r="E8427" s="560"/>
      <c r="F8427" s="560"/>
      <c r="G8427" s="560"/>
      <c r="H8427" s="419" t="s">
        <v>65</v>
      </c>
      <c r="I8427" s="420"/>
      <c r="J8427" s="421">
        <v>4.8899999999999997</v>
      </c>
      <c r="K8427" s="422"/>
    </row>
    <row r="8428" spans="1:11" ht="22.5" hidden="1" outlineLevel="1">
      <c r="A8428" s="423"/>
      <c r="B8428" s="424"/>
      <c r="C8428" s="425">
        <v>2036</v>
      </c>
      <c r="D8428" s="426" t="s">
        <v>22875</v>
      </c>
      <c r="E8428" s="427" t="s">
        <v>143</v>
      </c>
      <c r="F8428" s="428">
        <v>19.559999999999999</v>
      </c>
      <c r="G8428" s="429">
        <v>0.25</v>
      </c>
      <c r="H8428" s="430"/>
      <c r="I8428" s="431">
        <v>4.8917000000000002</v>
      </c>
      <c r="J8428" s="432"/>
    </row>
    <row r="8429" spans="1:11" collapsed="1">
      <c r="A8429" s="418">
        <v>105004</v>
      </c>
      <c r="B8429" s="560" t="s">
        <v>25821</v>
      </c>
      <c r="C8429" s="560"/>
      <c r="D8429" s="560"/>
      <c r="E8429" s="560"/>
      <c r="F8429" s="560"/>
      <c r="G8429" s="560"/>
      <c r="H8429" s="419" t="s">
        <v>65</v>
      </c>
      <c r="I8429" s="420"/>
      <c r="J8429" s="421">
        <v>8.81</v>
      </c>
      <c r="K8429" s="422"/>
    </row>
    <row r="8430" spans="1:11" ht="22.5" hidden="1" outlineLevel="1">
      <c r="A8430" s="423"/>
      <c r="B8430" s="424"/>
      <c r="C8430" s="425">
        <v>2036</v>
      </c>
      <c r="D8430" s="426" t="s">
        <v>22875</v>
      </c>
      <c r="E8430" s="427" t="s">
        <v>143</v>
      </c>
      <c r="F8430" s="428">
        <v>19.559999999999999</v>
      </c>
      <c r="G8430" s="429">
        <v>0.45</v>
      </c>
      <c r="H8430" s="430"/>
      <c r="I8430" s="431">
        <v>8.8050999999999995</v>
      </c>
      <c r="J8430" s="432"/>
    </row>
    <row r="8431" spans="1:11" collapsed="1">
      <c r="A8431" s="418">
        <v>105005</v>
      </c>
      <c r="B8431" s="560" t="s">
        <v>25822</v>
      </c>
      <c r="C8431" s="560"/>
      <c r="D8431" s="560"/>
      <c r="E8431" s="560"/>
      <c r="F8431" s="560"/>
      <c r="G8431" s="560"/>
      <c r="H8431" s="419" t="s">
        <v>65</v>
      </c>
      <c r="I8431" s="420"/>
      <c r="J8431" s="421">
        <v>5.87</v>
      </c>
      <c r="K8431" s="422"/>
    </row>
    <row r="8432" spans="1:11" ht="22.5" hidden="1" outlineLevel="1">
      <c r="A8432" s="423"/>
      <c r="B8432" s="424"/>
      <c r="C8432" s="425">
        <v>2036</v>
      </c>
      <c r="D8432" s="426" t="s">
        <v>22875</v>
      </c>
      <c r="E8432" s="427" t="s">
        <v>143</v>
      </c>
      <c r="F8432" s="428">
        <v>19.559999999999999</v>
      </c>
      <c r="G8432" s="429">
        <v>0.3</v>
      </c>
      <c r="H8432" s="430"/>
      <c r="I8432" s="431">
        <v>5.8700999999999999</v>
      </c>
      <c r="J8432" s="432"/>
    </row>
    <row r="8433" spans="1:11" collapsed="1">
      <c r="A8433" s="418">
        <v>105018</v>
      </c>
      <c r="B8433" s="560" t="s">
        <v>25823</v>
      </c>
      <c r="C8433" s="560"/>
      <c r="D8433" s="560"/>
      <c r="E8433" s="560"/>
      <c r="F8433" s="560"/>
      <c r="G8433" s="560"/>
      <c r="H8433" s="419" t="s">
        <v>60</v>
      </c>
      <c r="I8433" s="420"/>
      <c r="J8433" s="421">
        <v>4.8899999999999997</v>
      </c>
      <c r="K8433" s="422"/>
    </row>
    <row r="8434" spans="1:11" ht="22.5" hidden="1" outlineLevel="1">
      <c r="A8434" s="423"/>
      <c r="B8434" s="424"/>
      <c r="C8434" s="425">
        <v>2036</v>
      </c>
      <c r="D8434" s="426" t="s">
        <v>22875</v>
      </c>
      <c r="E8434" s="427" t="s">
        <v>143</v>
      </c>
      <c r="F8434" s="428">
        <v>19.559999999999999</v>
      </c>
      <c r="G8434" s="429">
        <v>0.25</v>
      </c>
      <c r="H8434" s="430"/>
      <c r="I8434" s="431">
        <v>4.8917000000000002</v>
      </c>
      <c r="J8434" s="432"/>
    </row>
    <row r="8435" spans="1:11" collapsed="1">
      <c r="A8435" s="418">
        <v>105032</v>
      </c>
      <c r="B8435" s="560" t="s">
        <v>25824</v>
      </c>
      <c r="C8435" s="560"/>
      <c r="D8435" s="560"/>
      <c r="E8435" s="560"/>
      <c r="F8435" s="560"/>
      <c r="G8435" s="560"/>
      <c r="H8435" s="419" t="s">
        <v>65</v>
      </c>
      <c r="I8435" s="420"/>
      <c r="J8435" s="421">
        <v>4.5</v>
      </c>
      <c r="K8435" s="422"/>
    </row>
    <row r="8436" spans="1:11" ht="22.5" hidden="1" outlineLevel="1">
      <c r="A8436" s="423"/>
      <c r="B8436" s="424"/>
      <c r="C8436" s="425">
        <v>2036</v>
      </c>
      <c r="D8436" s="426" t="s">
        <v>22875</v>
      </c>
      <c r="E8436" s="427" t="s">
        <v>143</v>
      </c>
      <c r="F8436" s="428">
        <v>19.559999999999999</v>
      </c>
      <c r="G8436" s="429">
        <v>0.23</v>
      </c>
      <c r="H8436" s="430"/>
      <c r="I8436" s="431">
        <v>4.5004</v>
      </c>
      <c r="J8436" s="432"/>
    </row>
    <row r="8437" spans="1:11" collapsed="1">
      <c r="A8437" s="418">
        <v>105033</v>
      </c>
      <c r="B8437" s="560" t="s">
        <v>25825</v>
      </c>
      <c r="C8437" s="560"/>
      <c r="D8437" s="560"/>
      <c r="E8437" s="560"/>
      <c r="F8437" s="560"/>
      <c r="G8437" s="560"/>
      <c r="H8437" s="419" t="s">
        <v>65</v>
      </c>
      <c r="I8437" s="420"/>
      <c r="J8437" s="421">
        <v>2.94</v>
      </c>
      <c r="K8437" s="422"/>
    </row>
    <row r="8438" spans="1:11" ht="22.5" hidden="1" outlineLevel="1">
      <c r="A8438" s="423"/>
      <c r="B8438" s="424"/>
      <c r="C8438" s="425">
        <v>2036</v>
      </c>
      <c r="D8438" s="426" t="s">
        <v>22875</v>
      </c>
      <c r="E8438" s="427" t="s">
        <v>143</v>
      </c>
      <c r="F8438" s="428">
        <v>19.559999999999999</v>
      </c>
      <c r="G8438" s="429">
        <v>0.15</v>
      </c>
      <c r="H8438" s="430"/>
      <c r="I8438" s="431">
        <v>2.9350000000000001</v>
      </c>
      <c r="J8438" s="432"/>
    </row>
    <row r="8439" spans="1:11" collapsed="1">
      <c r="A8439" s="418">
        <v>106001</v>
      </c>
      <c r="B8439" s="560" t="s">
        <v>25826</v>
      </c>
      <c r="C8439" s="560"/>
      <c r="D8439" s="560"/>
      <c r="E8439" s="560"/>
      <c r="F8439" s="560"/>
      <c r="G8439" s="560"/>
      <c r="H8439" s="419" t="s">
        <v>65</v>
      </c>
      <c r="I8439" s="420"/>
      <c r="J8439" s="421">
        <v>12.08</v>
      </c>
      <c r="K8439" s="422"/>
    </row>
    <row r="8440" spans="1:11" hidden="1" outlineLevel="1">
      <c r="A8440" s="423"/>
      <c r="B8440" s="424"/>
      <c r="C8440" s="425">
        <v>2035</v>
      </c>
      <c r="D8440" s="426" t="s">
        <v>22874</v>
      </c>
      <c r="E8440" s="427" t="s">
        <v>143</v>
      </c>
      <c r="F8440" s="428">
        <v>24.15</v>
      </c>
      <c r="G8440" s="429">
        <v>0.5</v>
      </c>
      <c r="H8440" s="430"/>
      <c r="I8440" s="431">
        <v>12.0779</v>
      </c>
      <c r="J8440" s="432"/>
    </row>
    <row r="8441" spans="1:11" ht="24" customHeight="1" collapsed="1">
      <c r="A8441" s="418">
        <v>106002</v>
      </c>
      <c r="B8441" s="560" t="s">
        <v>25827</v>
      </c>
      <c r="C8441" s="560"/>
      <c r="D8441" s="560"/>
      <c r="E8441" s="560"/>
      <c r="F8441" s="560"/>
      <c r="G8441" s="560"/>
      <c r="H8441" s="419" t="s">
        <v>65</v>
      </c>
      <c r="I8441" s="420"/>
      <c r="J8441" s="421">
        <v>14.49</v>
      </c>
      <c r="K8441" s="422"/>
    </row>
    <row r="8442" spans="1:11" hidden="1" outlineLevel="1">
      <c r="A8442" s="423"/>
      <c r="B8442" s="424"/>
      <c r="C8442" s="425">
        <v>2035</v>
      </c>
      <c r="D8442" s="426" t="s">
        <v>22874</v>
      </c>
      <c r="E8442" s="427" t="s">
        <v>143</v>
      </c>
      <c r="F8442" s="428">
        <v>24.15</v>
      </c>
      <c r="G8442" s="429">
        <v>0.6</v>
      </c>
      <c r="H8442" s="430"/>
      <c r="I8442" s="431">
        <v>14.493499999999999</v>
      </c>
      <c r="J8442" s="432"/>
    </row>
    <row r="8443" spans="1:11" collapsed="1">
      <c r="A8443" s="418">
        <v>106003</v>
      </c>
      <c r="B8443" s="560" t="s">
        <v>25828</v>
      </c>
      <c r="C8443" s="560"/>
      <c r="D8443" s="560"/>
      <c r="E8443" s="560"/>
      <c r="F8443" s="560"/>
      <c r="G8443" s="560"/>
      <c r="H8443" s="419" t="s">
        <v>65</v>
      </c>
      <c r="I8443" s="420"/>
      <c r="J8443" s="421">
        <v>10.87</v>
      </c>
      <c r="K8443" s="422"/>
    </row>
    <row r="8444" spans="1:11" hidden="1" outlineLevel="1">
      <c r="A8444" s="423"/>
      <c r="B8444" s="424"/>
      <c r="C8444" s="425">
        <v>2035</v>
      </c>
      <c r="D8444" s="426" t="s">
        <v>22874</v>
      </c>
      <c r="E8444" s="427" t="s">
        <v>143</v>
      </c>
      <c r="F8444" s="428">
        <v>24.15</v>
      </c>
      <c r="G8444" s="429">
        <v>0.45</v>
      </c>
      <c r="H8444" s="430"/>
      <c r="I8444" s="431">
        <v>10.870100000000001</v>
      </c>
      <c r="J8444" s="432"/>
    </row>
    <row r="8445" spans="1:11" collapsed="1">
      <c r="A8445" s="418">
        <v>106004</v>
      </c>
      <c r="B8445" s="560" t="s">
        <v>25829</v>
      </c>
      <c r="C8445" s="560"/>
      <c r="D8445" s="560"/>
      <c r="E8445" s="560"/>
      <c r="F8445" s="560"/>
      <c r="G8445" s="560"/>
      <c r="H8445" s="419" t="s">
        <v>65</v>
      </c>
      <c r="I8445" s="420"/>
      <c r="J8445" s="421">
        <v>13.29</v>
      </c>
      <c r="K8445" s="422"/>
    </row>
    <row r="8446" spans="1:11" hidden="1" outlineLevel="1">
      <c r="A8446" s="423"/>
      <c r="B8446" s="424"/>
      <c r="C8446" s="425">
        <v>2035</v>
      </c>
      <c r="D8446" s="426" t="s">
        <v>22874</v>
      </c>
      <c r="E8446" s="427" t="s">
        <v>143</v>
      </c>
      <c r="F8446" s="428">
        <v>24.15</v>
      </c>
      <c r="G8446" s="429">
        <v>0.55000000000000004</v>
      </c>
      <c r="H8446" s="430"/>
      <c r="I8446" s="431">
        <v>13.2857</v>
      </c>
      <c r="J8446" s="432"/>
    </row>
    <row r="8447" spans="1:11" collapsed="1">
      <c r="A8447" s="418">
        <v>106005</v>
      </c>
      <c r="B8447" s="560" t="s">
        <v>25830</v>
      </c>
      <c r="C8447" s="560"/>
      <c r="D8447" s="560"/>
      <c r="E8447" s="560"/>
      <c r="F8447" s="560"/>
      <c r="G8447" s="560"/>
      <c r="H8447" s="419" t="s">
        <v>65</v>
      </c>
      <c r="I8447" s="420"/>
      <c r="J8447" s="421">
        <v>12.08</v>
      </c>
      <c r="K8447" s="422"/>
    </row>
    <row r="8448" spans="1:11" hidden="1" outlineLevel="1">
      <c r="A8448" s="423"/>
      <c r="B8448" s="424"/>
      <c r="C8448" s="425">
        <v>2035</v>
      </c>
      <c r="D8448" s="426" t="s">
        <v>22874</v>
      </c>
      <c r="E8448" s="427" t="s">
        <v>143</v>
      </c>
      <c r="F8448" s="428">
        <v>24.15</v>
      </c>
      <c r="G8448" s="429">
        <v>0.5</v>
      </c>
      <c r="H8448" s="430"/>
      <c r="I8448" s="431">
        <v>12.0779</v>
      </c>
      <c r="J8448" s="432"/>
    </row>
    <row r="8449" spans="1:11" collapsed="1">
      <c r="A8449" s="418">
        <v>106006</v>
      </c>
      <c r="B8449" s="560" t="s">
        <v>25831</v>
      </c>
      <c r="C8449" s="560"/>
      <c r="D8449" s="560"/>
      <c r="E8449" s="560"/>
      <c r="F8449" s="560"/>
      <c r="G8449" s="560"/>
      <c r="H8449" s="419" t="s">
        <v>65</v>
      </c>
      <c r="I8449" s="420"/>
      <c r="J8449" s="421">
        <v>14.49</v>
      </c>
      <c r="K8449" s="422"/>
    </row>
    <row r="8450" spans="1:11" hidden="1" outlineLevel="1">
      <c r="A8450" s="423"/>
      <c r="B8450" s="424"/>
      <c r="C8450" s="425">
        <v>2035</v>
      </c>
      <c r="D8450" s="426" t="s">
        <v>22874</v>
      </c>
      <c r="E8450" s="427" t="s">
        <v>143</v>
      </c>
      <c r="F8450" s="428">
        <v>24.15</v>
      </c>
      <c r="G8450" s="429">
        <v>0.6</v>
      </c>
      <c r="H8450" s="430"/>
      <c r="I8450" s="431">
        <v>14.493499999999999</v>
      </c>
      <c r="J8450" s="432"/>
    </row>
    <row r="8451" spans="1:11" collapsed="1">
      <c r="A8451" s="418">
        <v>106007</v>
      </c>
      <c r="B8451" s="560" t="s">
        <v>25832</v>
      </c>
      <c r="C8451" s="560"/>
      <c r="D8451" s="560"/>
      <c r="E8451" s="560"/>
      <c r="F8451" s="560"/>
      <c r="G8451" s="560"/>
      <c r="H8451" s="419" t="s">
        <v>65</v>
      </c>
      <c r="I8451" s="420"/>
      <c r="J8451" s="421">
        <v>12.08</v>
      </c>
      <c r="K8451" s="422"/>
    </row>
    <row r="8452" spans="1:11" hidden="1" outlineLevel="1">
      <c r="A8452" s="423"/>
      <c r="B8452" s="424"/>
      <c r="C8452" s="425">
        <v>2035</v>
      </c>
      <c r="D8452" s="426" t="s">
        <v>22874</v>
      </c>
      <c r="E8452" s="427" t="s">
        <v>143</v>
      </c>
      <c r="F8452" s="428">
        <v>24.15</v>
      </c>
      <c r="G8452" s="429">
        <v>0.5</v>
      </c>
      <c r="H8452" s="430"/>
      <c r="I8452" s="431">
        <v>12.0779</v>
      </c>
      <c r="J8452" s="432"/>
    </row>
    <row r="8453" spans="1:11" collapsed="1">
      <c r="A8453" s="418">
        <v>106008</v>
      </c>
      <c r="B8453" s="560" t="s">
        <v>25833</v>
      </c>
      <c r="C8453" s="560"/>
      <c r="D8453" s="560"/>
      <c r="E8453" s="560"/>
      <c r="F8453" s="560"/>
      <c r="G8453" s="560"/>
      <c r="H8453" s="419" t="s">
        <v>65</v>
      </c>
      <c r="I8453" s="420"/>
      <c r="J8453" s="421">
        <v>14.49</v>
      </c>
      <c r="K8453" s="422"/>
    </row>
    <row r="8454" spans="1:11" hidden="1" outlineLevel="1">
      <c r="A8454" s="423"/>
      <c r="B8454" s="424"/>
      <c r="C8454" s="425">
        <v>2035</v>
      </c>
      <c r="D8454" s="426" t="s">
        <v>22874</v>
      </c>
      <c r="E8454" s="427" t="s">
        <v>143</v>
      </c>
      <c r="F8454" s="428">
        <v>24.15</v>
      </c>
      <c r="G8454" s="429">
        <v>0.6</v>
      </c>
      <c r="H8454" s="430"/>
      <c r="I8454" s="431">
        <v>14.493499999999999</v>
      </c>
      <c r="J8454" s="432"/>
    </row>
    <row r="8455" spans="1:11" collapsed="1">
      <c r="A8455" s="418">
        <v>106009</v>
      </c>
      <c r="B8455" s="560" t="s">
        <v>25834</v>
      </c>
      <c r="C8455" s="560"/>
      <c r="D8455" s="560"/>
      <c r="E8455" s="560"/>
      <c r="F8455" s="560"/>
      <c r="G8455" s="560"/>
      <c r="H8455" s="419" t="s">
        <v>65</v>
      </c>
      <c r="I8455" s="420"/>
      <c r="J8455" s="421">
        <v>10.87</v>
      </c>
      <c r="K8455" s="422"/>
    </row>
    <row r="8456" spans="1:11" hidden="1" outlineLevel="1">
      <c r="A8456" s="423"/>
      <c r="B8456" s="424"/>
      <c r="C8456" s="425">
        <v>2035</v>
      </c>
      <c r="D8456" s="426" t="s">
        <v>22874</v>
      </c>
      <c r="E8456" s="427" t="s">
        <v>143</v>
      </c>
      <c r="F8456" s="428">
        <v>24.15</v>
      </c>
      <c r="G8456" s="429">
        <v>0.45</v>
      </c>
      <c r="H8456" s="430"/>
      <c r="I8456" s="431">
        <v>10.870100000000001</v>
      </c>
      <c r="J8456" s="432"/>
    </row>
    <row r="8457" spans="1:11" collapsed="1">
      <c r="A8457" s="418">
        <v>106010</v>
      </c>
      <c r="B8457" s="560" t="s">
        <v>25835</v>
      </c>
      <c r="C8457" s="560"/>
      <c r="D8457" s="560"/>
      <c r="E8457" s="560"/>
      <c r="F8457" s="560"/>
      <c r="G8457" s="560"/>
      <c r="H8457" s="419" t="s">
        <v>65</v>
      </c>
      <c r="I8457" s="420"/>
      <c r="J8457" s="421">
        <v>13.29</v>
      </c>
      <c r="K8457" s="422"/>
    </row>
    <row r="8458" spans="1:11" hidden="1" outlineLevel="1">
      <c r="A8458" s="423"/>
      <c r="B8458" s="424"/>
      <c r="C8458" s="425">
        <v>2035</v>
      </c>
      <c r="D8458" s="426" t="s">
        <v>22874</v>
      </c>
      <c r="E8458" s="427" t="s">
        <v>143</v>
      </c>
      <c r="F8458" s="428">
        <v>24.15</v>
      </c>
      <c r="G8458" s="429">
        <v>0.55000000000000004</v>
      </c>
      <c r="H8458" s="430"/>
      <c r="I8458" s="431">
        <v>13.2857</v>
      </c>
      <c r="J8458" s="432"/>
    </row>
    <row r="8459" spans="1:11" collapsed="1">
      <c r="A8459" s="418">
        <v>106011</v>
      </c>
      <c r="B8459" s="560" t="s">
        <v>25836</v>
      </c>
      <c r="C8459" s="560"/>
      <c r="D8459" s="560"/>
      <c r="E8459" s="560"/>
      <c r="F8459" s="560"/>
      <c r="G8459" s="560"/>
      <c r="H8459" s="419" t="s">
        <v>65</v>
      </c>
      <c r="I8459" s="420"/>
      <c r="J8459" s="421">
        <v>16.91</v>
      </c>
      <c r="K8459" s="422"/>
    </row>
    <row r="8460" spans="1:11" hidden="1" outlineLevel="1">
      <c r="A8460" s="423"/>
      <c r="B8460" s="424"/>
      <c r="C8460" s="425">
        <v>2035</v>
      </c>
      <c r="D8460" s="426" t="s">
        <v>22874</v>
      </c>
      <c r="E8460" s="427" t="s">
        <v>143</v>
      </c>
      <c r="F8460" s="428">
        <v>24.15</v>
      </c>
      <c r="G8460" s="429">
        <v>0.7</v>
      </c>
      <c r="H8460" s="430"/>
      <c r="I8460" s="431">
        <v>16.909099999999999</v>
      </c>
      <c r="J8460" s="432"/>
    </row>
    <row r="8461" spans="1:11" collapsed="1">
      <c r="A8461" s="418">
        <v>106012</v>
      </c>
      <c r="B8461" s="560" t="s">
        <v>25837</v>
      </c>
      <c r="C8461" s="560"/>
      <c r="D8461" s="560"/>
      <c r="E8461" s="560"/>
      <c r="F8461" s="560"/>
      <c r="G8461" s="560"/>
      <c r="H8461" s="419" t="s">
        <v>65</v>
      </c>
      <c r="I8461" s="420"/>
      <c r="J8461" s="421">
        <v>19.32</v>
      </c>
      <c r="K8461" s="422"/>
    </row>
    <row r="8462" spans="1:11" hidden="1" outlineLevel="1">
      <c r="A8462" s="423"/>
      <c r="B8462" s="424"/>
      <c r="C8462" s="425">
        <v>2035</v>
      </c>
      <c r="D8462" s="426" t="s">
        <v>22874</v>
      </c>
      <c r="E8462" s="427" t="s">
        <v>143</v>
      </c>
      <c r="F8462" s="428">
        <v>24.15</v>
      </c>
      <c r="G8462" s="429">
        <v>0.8</v>
      </c>
      <c r="H8462" s="430"/>
      <c r="I8462" s="431">
        <v>19.3246</v>
      </c>
      <c r="J8462" s="432"/>
    </row>
    <row r="8463" spans="1:11" collapsed="1">
      <c r="A8463" s="418">
        <v>106015</v>
      </c>
      <c r="B8463" s="560" t="s">
        <v>25838</v>
      </c>
      <c r="C8463" s="560"/>
      <c r="D8463" s="560"/>
      <c r="E8463" s="560"/>
      <c r="F8463" s="560"/>
      <c r="G8463" s="560"/>
      <c r="H8463" s="419" t="s">
        <v>60</v>
      </c>
      <c r="I8463" s="420"/>
      <c r="J8463" s="421">
        <v>131.16999999999999</v>
      </c>
      <c r="K8463" s="422"/>
    </row>
    <row r="8464" spans="1:11" hidden="1" outlineLevel="1">
      <c r="A8464" s="423"/>
      <c r="B8464" s="424"/>
      <c r="C8464" s="425">
        <v>2035</v>
      </c>
      <c r="D8464" s="426" t="s">
        <v>22874</v>
      </c>
      <c r="E8464" s="427" t="s">
        <v>143</v>
      </c>
      <c r="F8464" s="428">
        <v>24.15</v>
      </c>
      <c r="G8464" s="429">
        <v>3</v>
      </c>
      <c r="H8464" s="430"/>
      <c r="I8464" s="431">
        <v>72.467500000000001</v>
      </c>
      <c r="J8464" s="432"/>
    </row>
    <row r="8465" spans="1:11" ht="22.5" collapsed="1">
      <c r="A8465" s="423"/>
      <c r="B8465" s="424"/>
      <c r="C8465" s="425">
        <v>2036</v>
      </c>
      <c r="D8465" s="426" t="s">
        <v>22875</v>
      </c>
      <c r="E8465" s="427" t="s">
        <v>143</v>
      </c>
      <c r="F8465" s="428">
        <v>19.559999999999999</v>
      </c>
      <c r="G8465" s="429">
        <v>3</v>
      </c>
      <c r="H8465" s="430"/>
      <c r="I8465" s="431">
        <v>58.701000000000001</v>
      </c>
      <c r="J8465" s="432"/>
    </row>
    <row r="8466" spans="1:11" hidden="1" outlineLevel="1">
      <c r="A8466" s="418">
        <v>106018</v>
      </c>
      <c r="B8466" s="560" t="s">
        <v>25839</v>
      </c>
      <c r="C8466" s="560"/>
      <c r="D8466" s="560"/>
      <c r="E8466" s="560"/>
      <c r="F8466" s="560"/>
      <c r="G8466" s="560"/>
      <c r="H8466" s="419" t="s">
        <v>60</v>
      </c>
      <c r="I8466" s="420"/>
      <c r="J8466" s="421">
        <v>96.69</v>
      </c>
      <c r="K8466" s="422"/>
    </row>
    <row r="8467" spans="1:11" hidden="1" outlineLevel="1">
      <c r="A8467" s="423"/>
      <c r="B8467" s="424"/>
      <c r="C8467" s="425">
        <v>2020</v>
      </c>
      <c r="D8467" s="426" t="s">
        <v>22869</v>
      </c>
      <c r="E8467" s="427" t="s">
        <v>143</v>
      </c>
      <c r="F8467" s="428">
        <v>24.28</v>
      </c>
      <c r="G8467" s="429">
        <v>0.5</v>
      </c>
      <c r="H8467" s="430"/>
      <c r="I8467" s="431">
        <v>12.142300000000001</v>
      </c>
      <c r="J8467" s="432"/>
    </row>
    <row r="8468" spans="1:11" collapsed="1">
      <c r="A8468" s="423"/>
      <c r="B8468" s="424"/>
      <c r="C8468" s="425">
        <v>2035</v>
      </c>
      <c r="D8468" s="426" t="s">
        <v>22874</v>
      </c>
      <c r="E8468" s="427" t="s">
        <v>143</v>
      </c>
      <c r="F8468" s="428">
        <v>24.15</v>
      </c>
      <c r="G8468" s="429">
        <v>3.5</v>
      </c>
      <c r="H8468" s="430"/>
      <c r="I8468" s="431">
        <v>84.545500000000004</v>
      </c>
      <c r="J8468" s="432"/>
    </row>
    <row r="8469" spans="1:11" hidden="1" outlineLevel="1">
      <c r="A8469" s="418">
        <v>106022</v>
      </c>
      <c r="B8469" s="560" t="s">
        <v>25840</v>
      </c>
      <c r="C8469" s="560"/>
      <c r="D8469" s="560"/>
      <c r="E8469" s="560"/>
      <c r="F8469" s="560"/>
      <c r="G8469" s="560"/>
      <c r="H8469" s="419" t="s">
        <v>60</v>
      </c>
      <c r="I8469" s="420"/>
      <c r="J8469" s="421">
        <v>26.57</v>
      </c>
      <c r="K8469" s="422"/>
    </row>
    <row r="8470" spans="1:11" hidden="1" outlineLevel="1">
      <c r="A8470" s="423"/>
      <c r="B8470" s="424"/>
      <c r="C8470" s="425">
        <v>2035</v>
      </c>
      <c r="D8470" s="426" t="s">
        <v>22874</v>
      </c>
      <c r="E8470" s="427" t="s">
        <v>143</v>
      </c>
      <c r="F8470" s="428">
        <v>24.15</v>
      </c>
      <c r="G8470" s="429">
        <v>1.1000000000000001</v>
      </c>
      <c r="H8470" s="430"/>
      <c r="I8470" s="431">
        <v>26.571400000000001</v>
      </c>
      <c r="J8470" s="432"/>
    </row>
    <row r="8471" spans="1:11" collapsed="1">
      <c r="A8471" s="418">
        <v>106024</v>
      </c>
      <c r="B8471" s="560" t="s">
        <v>25841</v>
      </c>
      <c r="C8471" s="560"/>
      <c r="D8471" s="560"/>
      <c r="E8471" s="560"/>
      <c r="F8471" s="560"/>
      <c r="G8471" s="560"/>
      <c r="H8471" s="419" t="s">
        <v>60</v>
      </c>
      <c r="I8471" s="420"/>
      <c r="J8471" s="421">
        <v>193.25</v>
      </c>
      <c r="K8471" s="422"/>
    </row>
    <row r="8472" spans="1:11" hidden="1" outlineLevel="1">
      <c r="A8472" s="423"/>
      <c r="B8472" s="424"/>
      <c r="C8472" s="425">
        <v>2035</v>
      </c>
      <c r="D8472" s="426" t="s">
        <v>22874</v>
      </c>
      <c r="E8472" s="427" t="s">
        <v>143</v>
      </c>
      <c r="F8472" s="428">
        <v>24.15</v>
      </c>
      <c r="G8472" s="429">
        <v>8</v>
      </c>
      <c r="H8472" s="430"/>
      <c r="I8472" s="431">
        <v>193.24680000000001</v>
      </c>
      <c r="J8472" s="432"/>
    </row>
    <row r="8473" spans="1:11" collapsed="1">
      <c r="A8473" s="418">
        <v>106026</v>
      </c>
      <c r="B8473" s="560" t="s">
        <v>25842</v>
      </c>
      <c r="C8473" s="560"/>
      <c r="D8473" s="560"/>
      <c r="E8473" s="560"/>
      <c r="F8473" s="560"/>
      <c r="G8473" s="560"/>
      <c r="H8473" s="419" t="s">
        <v>60</v>
      </c>
      <c r="I8473" s="420"/>
      <c r="J8473" s="421">
        <v>13.29</v>
      </c>
      <c r="K8473" s="422"/>
    </row>
    <row r="8474" spans="1:11" hidden="1" outlineLevel="1">
      <c r="A8474" s="423"/>
      <c r="B8474" s="424"/>
      <c r="C8474" s="425">
        <v>2035</v>
      </c>
      <c r="D8474" s="426" t="s">
        <v>22874</v>
      </c>
      <c r="E8474" s="427" t="s">
        <v>143</v>
      </c>
      <c r="F8474" s="428">
        <v>24.15</v>
      </c>
      <c r="G8474" s="429">
        <v>0.55000000000000004</v>
      </c>
      <c r="H8474" s="430"/>
      <c r="I8474" s="431">
        <v>13.2857</v>
      </c>
      <c r="J8474" s="432"/>
    </row>
    <row r="8475" spans="1:11" collapsed="1">
      <c r="A8475" s="418">
        <v>106029</v>
      </c>
      <c r="B8475" s="560" t="s">
        <v>25843</v>
      </c>
      <c r="C8475" s="560"/>
      <c r="D8475" s="560"/>
      <c r="E8475" s="560"/>
      <c r="F8475" s="560"/>
      <c r="G8475" s="560"/>
      <c r="H8475" s="419" t="s">
        <v>60</v>
      </c>
      <c r="I8475" s="420"/>
      <c r="J8475" s="421">
        <v>72.47</v>
      </c>
      <c r="K8475" s="422"/>
    </row>
    <row r="8476" spans="1:11" hidden="1" outlineLevel="1">
      <c r="A8476" s="423"/>
      <c r="B8476" s="424"/>
      <c r="C8476" s="425">
        <v>2035</v>
      </c>
      <c r="D8476" s="426" t="s">
        <v>22874</v>
      </c>
      <c r="E8476" s="427" t="s">
        <v>143</v>
      </c>
      <c r="F8476" s="428">
        <v>24.15</v>
      </c>
      <c r="G8476" s="429">
        <v>3</v>
      </c>
      <c r="H8476" s="430"/>
      <c r="I8476" s="431">
        <v>72.467500000000001</v>
      </c>
      <c r="J8476" s="432"/>
    </row>
    <row r="8477" spans="1:11" collapsed="1">
      <c r="A8477" s="418">
        <v>106032</v>
      </c>
      <c r="B8477" s="560" t="s">
        <v>25844</v>
      </c>
      <c r="C8477" s="560"/>
      <c r="D8477" s="560"/>
      <c r="E8477" s="560"/>
      <c r="F8477" s="560"/>
      <c r="G8477" s="560"/>
      <c r="H8477" s="419" t="s">
        <v>65</v>
      </c>
      <c r="I8477" s="420"/>
      <c r="J8477" s="421">
        <v>6.04</v>
      </c>
      <c r="K8477" s="422"/>
    </row>
    <row r="8478" spans="1:11" hidden="1" outlineLevel="1">
      <c r="A8478" s="423"/>
      <c r="B8478" s="424"/>
      <c r="C8478" s="425">
        <v>2035</v>
      </c>
      <c r="D8478" s="426" t="s">
        <v>22874</v>
      </c>
      <c r="E8478" s="427" t="s">
        <v>143</v>
      </c>
      <c r="F8478" s="428">
        <v>24.15</v>
      </c>
      <c r="G8478" s="429">
        <v>0.25</v>
      </c>
      <c r="H8478" s="430"/>
      <c r="I8478" s="431">
        <v>6.0388999999999999</v>
      </c>
      <c r="J8478" s="432"/>
    </row>
    <row r="8479" spans="1:11" collapsed="1">
      <c r="A8479" s="418">
        <v>106033</v>
      </c>
      <c r="B8479" s="560" t="s">
        <v>25845</v>
      </c>
      <c r="C8479" s="560"/>
      <c r="D8479" s="560"/>
      <c r="E8479" s="560"/>
      <c r="F8479" s="560"/>
      <c r="G8479" s="560"/>
      <c r="H8479" s="419" t="s">
        <v>65</v>
      </c>
      <c r="I8479" s="420"/>
      <c r="J8479" s="421">
        <v>3.86</v>
      </c>
      <c r="K8479" s="422"/>
    </row>
    <row r="8480" spans="1:11" hidden="1" outlineLevel="1">
      <c r="A8480" s="423"/>
      <c r="B8480" s="424"/>
      <c r="C8480" s="425">
        <v>2035</v>
      </c>
      <c r="D8480" s="426" t="s">
        <v>22874</v>
      </c>
      <c r="E8480" s="427" t="s">
        <v>143</v>
      </c>
      <c r="F8480" s="428">
        <v>24.15</v>
      </c>
      <c r="G8480" s="429">
        <v>0.16</v>
      </c>
      <c r="H8480" s="430"/>
      <c r="I8480" s="431">
        <v>3.8649</v>
      </c>
      <c r="J8480" s="432"/>
    </row>
    <row r="8481" spans="1:11" collapsed="1">
      <c r="A8481" s="418">
        <v>106035</v>
      </c>
      <c r="B8481" s="560" t="s">
        <v>25846</v>
      </c>
      <c r="C8481" s="560"/>
      <c r="D8481" s="560"/>
      <c r="E8481" s="560"/>
      <c r="F8481" s="560"/>
      <c r="G8481" s="560"/>
      <c r="H8481" s="419" t="s">
        <v>60</v>
      </c>
      <c r="I8481" s="420"/>
      <c r="J8481" s="421">
        <v>36.229999999999997</v>
      </c>
      <c r="K8481" s="422"/>
    </row>
    <row r="8482" spans="1:11" hidden="1" outlineLevel="1">
      <c r="A8482" s="423"/>
      <c r="B8482" s="424"/>
      <c r="C8482" s="425">
        <v>2035</v>
      </c>
      <c r="D8482" s="426" t="s">
        <v>22874</v>
      </c>
      <c r="E8482" s="427" t="s">
        <v>143</v>
      </c>
      <c r="F8482" s="428">
        <v>24.15</v>
      </c>
      <c r="G8482" s="429">
        <v>1.5</v>
      </c>
      <c r="H8482" s="430"/>
      <c r="I8482" s="431">
        <v>36.233699999999999</v>
      </c>
      <c r="J8482" s="432"/>
    </row>
    <row r="8483" spans="1:11" collapsed="1">
      <c r="A8483" s="418">
        <v>106040</v>
      </c>
      <c r="B8483" s="560" t="s">
        <v>25847</v>
      </c>
      <c r="C8483" s="560"/>
      <c r="D8483" s="560"/>
      <c r="E8483" s="560"/>
      <c r="F8483" s="560"/>
      <c r="G8483" s="560"/>
      <c r="H8483" s="419" t="s">
        <v>60</v>
      </c>
      <c r="I8483" s="420"/>
      <c r="J8483" s="421">
        <v>9.66</v>
      </c>
      <c r="K8483" s="422"/>
    </row>
    <row r="8484" spans="1:11" hidden="1" outlineLevel="1">
      <c r="A8484" s="423"/>
      <c r="B8484" s="424"/>
      <c r="C8484" s="425">
        <v>2035</v>
      </c>
      <c r="D8484" s="426" t="s">
        <v>22874</v>
      </c>
      <c r="E8484" s="427" t="s">
        <v>143</v>
      </c>
      <c r="F8484" s="428">
        <v>24.15</v>
      </c>
      <c r="G8484" s="429">
        <v>0.4</v>
      </c>
      <c r="H8484" s="430"/>
      <c r="I8484" s="431">
        <v>9.6623000000000001</v>
      </c>
      <c r="J8484" s="432"/>
    </row>
    <row r="8485" spans="1:11" collapsed="1">
      <c r="A8485" s="418">
        <v>106042</v>
      </c>
      <c r="B8485" s="560" t="s">
        <v>25848</v>
      </c>
      <c r="C8485" s="560"/>
      <c r="D8485" s="560"/>
      <c r="E8485" s="560"/>
      <c r="F8485" s="560"/>
      <c r="G8485" s="560"/>
      <c r="H8485" s="419" t="s">
        <v>60</v>
      </c>
      <c r="I8485" s="420"/>
      <c r="J8485" s="421">
        <v>6.28</v>
      </c>
      <c r="K8485" s="422"/>
    </row>
    <row r="8486" spans="1:11" hidden="1" outlineLevel="1">
      <c r="A8486" s="423"/>
      <c r="B8486" s="424"/>
      <c r="C8486" s="425">
        <v>2035</v>
      </c>
      <c r="D8486" s="426" t="s">
        <v>22874</v>
      </c>
      <c r="E8486" s="427" t="s">
        <v>143</v>
      </c>
      <c r="F8486" s="428">
        <v>24.15</v>
      </c>
      <c r="G8486" s="429">
        <v>0.26</v>
      </c>
      <c r="H8486" s="430"/>
      <c r="I8486" s="431">
        <v>6.2805</v>
      </c>
      <c r="J8486" s="432"/>
    </row>
    <row r="8487" spans="1:11" collapsed="1">
      <c r="A8487" s="418">
        <v>106045</v>
      </c>
      <c r="B8487" s="560" t="s">
        <v>25849</v>
      </c>
      <c r="C8487" s="560"/>
      <c r="D8487" s="560"/>
      <c r="E8487" s="560"/>
      <c r="F8487" s="560"/>
      <c r="G8487" s="560"/>
      <c r="H8487" s="419" t="s">
        <v>60</v>
      </c>
      <c r="I8487" s="420"/>
      <c r="J8487" s="421">
        <v>18.36</v>
      </c>
      <c r="K8487" s="422"/>
    </row>
    <row r="8488" spans="1:11" hidden="1" outlineLevel="1">
      <c r="A8488" s="423"/>
      <c r="B8488" s="424"/>
      <c r="C8488" s="425">
        <v>2035</v>
      </c>
      <c r="D8488" s="426" t="s">
        <v>22874</v>
      </c>
      <c r="E8488" s="427" t="s">
        <v>143</v>
      </c>
      <c r="F8488" s="428">
        <v>24.15</v>
      </c>
      <c r="G8488" s="429">
        <v>0.76</v>
      </c>
      <c r="H8488" s="430"/>
      <c r="I8488" s="431">
        <v>18.3584</v>
      </c>
      <c r="J8488" s="432"/>
    </row>
    <row r="8489" spans="1:11" collapsed="1">
      <c r="A8489" s="418">
        <v>106050</v>
      </c>
      <c r="B8489" s="560" t="s">
        <v>25850</v>
      </c>
      <c r="C8489" s="560"/>
      <c r="D8489" s="560"/>
      <c r="E8489" s="560"/>
      <c r="F8489" s="560"/>
      <c r="G8489" s="560"/>
      <c r="H8489" s="419" t="s">
        <v>62</v>
      </c>
      <c r="I8489" s="420"/>
      <c r="J8489" s="421">
        <v>10.97</v>
      </c>
      <c r="K8489" s="422"/>
    </row>
    <row r="8490" spans="1:11" hidden="1" outlineLevel="1">
      <c r="A8490" s="423"/>
      <c r="B8490" s="424"/>
      <c r="C8490" s="425">
        <v>2020</v>
      </c>
      <c r="D8490" s="426" t="s">
        <v>22869</v>
      </c>
      <c r="E8490" s="427" t="s">
        <v>143</v>
      </c>
      <c r="F8490" s="428">
        <v>24.28</v>
      </c>
      <c r="G8490" s="429">
        <v>0.25</v>
      </c>
      <c r="H8490" s="430"/>
      <c r="I8490" s="431">
        <v>6.0711000000000004</v>
      </c>
      <c r="J8490" s="432"/>
    </row>
    <row r="8491" spans="1:11" collapsed="1">
      <c r="A8491" s="423"/>
      <c r="B8491" s="424"/>
      <c r="C8491" s="425">
        <v>2099</v>
      </c>
      <c r="D8491" s="426" t="s">
        <v>22817</v>
      </c>
      <c r="E8491" s="427" t="s">
        <v>143</v>
      </c>
      <c r="F8491" s="428">
        <v>19.59</v>
      </c>
      <c r="G8491" s="429">
        <v>0.25</v>
      </c>
      <c r="H8491" s="430"/>
      <c r="I8491" s="431">
        <v>4.8982000000000001</v>
      </c>
      <c r="J8491" s="432"/>
    </row>
    <row r="8492" spans="1:11" hidden="1" outlineLevel="1">
      <c r="A8492" s="418">
        <v>107018</v>
      </c>
      <c r="B8492" s="560" t="s">
        <v>25851</v>
      </c>
      <c r="C8492" s="560"/>
      <c r="D8492" s="560"/>
      <c r="E8492" s="560"/>
      <c r="F8492" s="560"/>
      <c r="G8492" s="560"/>
      <c r="H8492" s="419" t="s">
        <v>60</v>
      </c>
      <c r="I8492" s="420"/>
      <c r="J8492" s="421">
        <v>89.19</v>
      </c>
      <c r="K8492" s="422"/>
    </row>
    <row r="8493" spans="1:11" hidden="1" outlineLevel="1">
      <c r="A8493" s="423"/>
      <c r="B8493" s="424"/>
      <c r="C8493" s="425">
        <v>2035</v>
      </c>
      <c r="D8493" s="426" t="s">
        <v>22874</v>
      </c>
      <c r="E8493" s="427" t="s">
        <v>143</v>
      </c>
      <c r="F8493" s="428">
        <v>24.15</v>
      </c>
      <c r="G8493" s="429">
        <v>2</v>
      </c>
      <c r="H8493" s="430"/>
      <c r="I8493" s="431">
        <v>48.311700000000002</v>
      </c>
      <c r="J8493" s="432"/>
    </row>
    <row r="8494" spans="1:11" ht="22.5" collapsed="1">
      <c r="A8494" s="423"/>
      <c r="B8494" s="424"/>
      <c r="C8494" s="425">
        <v>2036</v>
      </c>
      <c r="D8494" s="426" t="s">
        <v>22875</v>
      </c>
      <c r="E8494" s="427" t="s">
        <v>143</v>
      </c>
      <c r="F8494" s="428">
        <v>19.559999999999999</v>
      </c>
      <c r="G8494" s="429">
        <v>2</v>
      </c>
      <c r="H8494" s="430"/>
      <c r="I8494" s="431">
        <v>39.134</v>
      </c>
      <c r="J8494" s="432"/>
    </row>
    <row r="8495" spans="1:11" hidden="1" outlineLevel="1">
      <c r="A8495" s="423"/>
      <c r="B8495" s="424"/>
      <c r="C8495" s="425">
        <v>37509</v>
      </c>
      <c r="D8495" s="426" t="s">
        <v>23148</v>
      </c>
      <c r="E8495" s="427" t="s">
        <v>96</v>
      </c>
      <c r="F8495" s="428">
        <v>44.24</v>
      </c>
      <c r="G8495" s="429">
        <v>0.03</v>
      </c>
      <c r="H8495" s="430"/>
      <c r="I8495" s="431">
        <v>1.3271999999999999</v>
      </c>
      <c r="J8495" s="432"/>
    </row>
    <row r="8496" spans="1:11" ht="22.5" hidden="1" outlineLevel="1">
      <c r="A8496" s="423"/>
      <c r="B8496" s="424"/>
      <c r="C8496" s="425">
        <v>79636</v>
      </c>
      <c r="D8496" s="426" t="s">
        <v>25276</v>
      </c>
      <c r="E8496" s="427" t="s">
        <v>22861</v>
      </c>
      <c r="F8496" s="428">
        <v>20.65</v>
      </c>
      <c r="G8496" s="429">
        <v>0.02</v>
      </c>
      <c r="H8496" s="430"/>
      <c r="I8496" s="431">
        <v>0.41299999999999998</v>
      </c>
      <c r="J8496" s="432"/>
    </row>
    <row r="8497" spans="1:11" hidden="1" outlineLevel="1">
      <c r="A8497" s="418">
        <v>107022</v>
      </c>
      <c r="B8497" s="560" t="s">
        <v>25852</v>
      </c>
      <c r="C8497" s="560"/>
      <c r="D8497" s="560"/>
      <c r="E8497" s="560"/>
      <c r="F8497" s="560"/>
      <c r="G8497" s="560"/>
      <c r="H8497" s="419" t="s">
        <v>60</v>
      </c>
      <c r="I8497" s="420"/>
      <c r="J8497" s="421">
        <v>46.11</v>
      </c>
      <c r="K8497" s="422"/>
    </row>
    <row r="8498" spans="1:11" hidden="1" outlineLevel="1">
      <c r="A8498" s="423"/>
      <c r="B8498" s="424"/>
      <c r="C8498" s="425">
        <v>2035</v>
      </c>
      <c r="D8498" s="426" t="s">
        <v>22874</v>
      </c>
      <c r="E8498" s="427" t="s">
        <v>143</v>
      </c>
      <c r="F8498" s="428">
        <v>24.15</v>
      </c>
      <c r="G8498" s="429">
        <v>1</v>
      </c>
      <c r="H8498" s="430"/>
      <c r="I8498" s="431">
        <v>24.155799999999999</v>
      </c>
      <c r="J8498" s="432"/>
    </row>
    <row r="8499" spans="1:11" ht="22.5" collapsed="1">
      <c r="A8499" s="423"/>
      <c r="B8499" s="424"/>
      <c r="C8499" s="425">
        <v>2036</v>
      </c>
      <c r="D8499" s="426" t="s">
        <v>22875</v>
      </c>
      <c r="E8499" s="427" t="s">
        <v>143</v>
      </c>
      <c r="F8499" s="428">
        <v>19.559999999999999</v>
      </c>
      <c r="G8499" s="429">
        <v>1</v>
      </c>
      <c r="H8499" s="430"/>
      <c r="I8499" s="431">
        <v>19.567</v>
      </c>
      <c r="J8499" s="432"/>
    </row>
    <row r="8500" spans="1:11" hidden="1" outlineLevel="1">
      <c r="A8500" s="423"/>
      <c r="B8500" s="424"/>
      <c r="C8500" s="425">
        <v>37509</v>
      </c>
      <c r="D8500" s="426" t="s">
        <v>23148</v>
      </c>
      <c r="E8500" s="427" t="s">
        <v>96</v>
      </c>
      <c r="F8500" s="428">
        <v>44.24</v>
      </c>
      <c r="G8500" s="429">
        <v>0.04</v>
      </c>
      <c r="H8500" s="430"/>
      <c r="I8500" s="431">
        <v>1.7696000000000001</v>
      </c>
      <c r="J8500" s="432"/>
    </row>
    <row r="8501" spans="1:11" ht="22.5" hidden="1" outlineLevel="1">
      <c r="A8501" s="423"/>
      <c r="B8501" s="424"/>
      <c r="C8501" s="425">
        <v>79636</v>
      </c>
      <c r="D8501" s="426" t="s">
        <v>25276</v>
      </c>
      <c r="E8501" s="427" t="s">
        <v>22861</v>
      </c>
      <c r="F8501" s="428">
        <v>20.65</v>
      </c>
      <c r="G8501" s="429">
        <v>0.03</v>
      </c>
      <c r="H8501" s="430"/>
      <c r="I8501" s="431">
        <v>0.61950000000000005</v>
      </c>
      <c r="J8501" s="432"/>
    </row>
    <row r="8502" spans="1:11" hidden="1" outlineLevel="1">
      <c r="A8502" s="418">
        <v>107024</v>
      </c>
      <c r="B8502" s="560" t="s">
        <v>25853</v>
      </c>
      <c r="C8502" s="560"/>
      <c r="D8502" s="560"/>
      <c r="E8502" s="560"/>
      <c r="F8502" s="560"/>
      <c r="G8502" s="560"/>
      <c r="H8502" s="419" t="s">
        <v>60</v>
      </c>
      <c r="I8502" s="420"/>
      <c r="J8502" s="421">
        <v>174.89</v>
      </c>
      <c r="K8502" s="422"/>
    </row>
    <row r="8503" spans="1:11" hidden="1" outlineLevel="1">
      <c r="A8503" s="423"/>
      <c r="B8503" s="424"/>
      <c r="C8503" s="425">
        <v>2035</v>
      </c>
      <c r="D8503" s="426" t="s">
        <v>22874</v>
      </c>
      <c r="E8503" s="427" t="s">
        <v>143</v>
      </c>
      <c r="F8503" s="428">
        <v>24.15</v>
      </c>
      <c r="G8503" s="429">
        <v>4</v>
      </c>
      <c r="H8503" s="430"/>
      <c r="I8503" s="431">
        <v>96.623400000000004</v>
      </c>
      <c r="J8503" s="432"/>
    </row>
    <row r="8504" spans="1:11" ht="22.5" collapsed="1">
      <c r="A8504" s="423"/>
      <c r="B8504" s="424"/>
      <c r="C8504" s="425">
        <v>2036</v>
      </c>
      <c r="D8504" s="426" t="s">
        <v>22875</v>
      </c>
      <c r="E8504" s="427" t="s">
        <v>143</v>
      </c>
      <c r="F8504" s="428">
        <v>19.559999999999999</v>
      </c>
      <c r="G8504" s="429">
        <v>4</v>
      </c>
      <c r="H8504" s="430"/>
      <c r="I8504" s="431">
        <v>78.268000000000001</v>
      </c>
      <c r="J8504" s="432"/>
    </row>
    <row r="8505" spans="1:11" hidden="1" outlineLevel="1">
      <c r="A8505" s="418">
        <v>107026</v>
      </c>
      <c r="B8505" s="560" t="s">
        <v>25854</v>
      </c>
      <c r="C8505" s="560"/>
      <c r="D8505" s="560"/>
      <c r="E8505" s="560"/>
      <c r="F8505" s="560"/>
      <c r="G8505" s="560"/>
      <c r="H8505" s="419" t="s">
        <v>60</v>
      </c>
      <c r="I8505" s="420"/>
      <c r="J8505" s="421">
        <v>83.2</v>
      </c>
      <c r="K8505" s="422"/>
    </row>
    <row r="8506" spans="1:11" hidden="1" outlineLevel="1">
      <c r="A8506" s="423"/>
      <c r="B8506" s="424"/>
      <c r="C8506" s="425">
        <v>2035</v>
      </c>
      <c r="D8506" s="426" t="s">
        <v>22874</v>
      </c>
      <c r="E8506" s="427" t="s">
        <v>143</v>
      </c>
      <c r="F8506" s="428">
        <v>24.15</v>
      </c>
      <c r="G8506" s="429">
        <v>1.4</v>
      </c>
      <c r="H8506" s="430"/>
      <c r="I8506" s="431">
        <v>33.818199999999997</v>
      </c>
      <c r="J8506" s="432"/>
    </row>
    <row r="8507" spans="1:11" ht="22.5" collapsed="1">
      <c r="A8507" s="423"/>
      <c r="B8507" s="424"/>
      <c r="C8507" s="425">
        <v>2036</v>
      </c>
      <c r="D8507" s="426" t="s">
        <v>22875</v>
      </c>
      <c r="E8507" s="427" t="s">
        <v>143</v>
      </c>
      <c r="F8507" s="428">
        <v>19.559999999999999</v>
      </c>
      <c r="G8507" s="429">
        <v>1.4</v>
      </c>
      <c r="H8507" s="430"/>
      <c r="I8507" s="431">
        <v>27.393799999999999</v>
      </c>
      <c r="J8507" s="432"/>
    </row>
    <row r="8508" spans="1:11" ht="33.75" hidden="1" outlineLevel="1">
      <c r="A8508" s="423"/>
      <c r="B8508" s="424"/>
      <c r="C8508" s="425">
        <v>79653</v>
      </c>
      <c r="D8508" s="426" t="s">
        <v>25629</v>
      </c>
      <c r="E8508" s="427" t="s">
        <v>22861</v>
      </c>
      <c r="F8508" s="428">
        <v>183.25</v>
      </c>
      <c r="G8508" s="429">
        <v>0.12</v>
      </c>
      <c r="H8508" s="430"/>
      <c r="I8508" s="431">
        <v>21.99</v>
      </c>
      <c r="J8508" s="432"/>
    </row>
    <row r="8509" spans="1:11" hidden="1" outlineLevel="1">
      <c r="A8509" s="418">
        <v>107029</v>
      </c>
      <c r="B8509" s="560" t="s">
        <v>25855</v>
      </c>
      <c r="C8509" s="560"/>
      <c r="D8509" s="560"/>
      <c r="E8509" s="560"/>
      <c r="F8509" s="560"/>
      <c r="G8509" s="560"/>
      <c r="H8509" s="419" t="s">
        <v>60</v>
      </c>
      <c r="I8509" s="420"/>
      <c r="J8509" s="421">
        <v>227.36</v>
      </c>
      <c r="K8509" s="422"/>
    </row>
    <row r="8510" spans="1:11" hidden="1" outlineLevel="1">
      <c r="A8510" s="423"/>
      <c r="B8510" s="424"/>
      <c r="C8510" s="425">
        <v>2035</v>
      </c>
      <c r="D8510" s="426" t="s">
        <v>22874</v>
      </c>
      <c r="E8510" s="427" t="s">
        <v>143</v>
      </c>
      <c r="F8510" s="428">
        <v>24.15</v>
      </c>
      <c r="G8510" s="429">
        <v>5.2</v>
      </c>
      <c r="H8510" s="430"/>
      <c r="I8510" s="431">
        <v>125.6104</v>
      </c>
      <c r="J8510" s="432"/>
    </row>
    <row r="8511" spans="1:11" ht="22.5" collapsed="1">
      <c r="A8511" s="423"/>
      <c r="B8511" s="424"/>
      <c r="C8511" s="425">
        <v>2036</v>
      </c>
      <c r="D8511" s="426" t="s">
        <v>22875</v>
      </c>
      <c r="E8511" s="427" t="s">
        <v>143</v>
      </c>
      <c r="F8511" s="428">
        <v>19.559999999999999</v>
      </c>
      <c r="G8511" s="429">
        <v>5.2</v>
      </c>
      <c r="H8511" s="430"/>
      <c r="I8511" s="431">
        <v>101.74850000000001</v>
      </c>
      <c r="J8511" s="432"/>
    </row>
    <row r="8512" spans="1:11" hidden="1" outlineLevel="1">
      <c r="A8512" s="418">
        <v>107032</v>
      </c>
      <c r="B8512" s="560" t="s">
        <v>25856</v>
      </c>
      <c r="C8512" s="560"/>
      <c r="D8512" s="560"/>
      <c r="E8512" s="560"/>
      <c r="F8512" s="560"/>
      <c r="G8512" s="560"/>
      <c r="H8512" s="419" t="s">
        <v>65</v>
      </c>
      <c r="I8512" s="420"/>
      <c r="J8512" s="421">
        <v>57.46</v>
      </c>
      <c r="K8512" s="422"/>
    </row>
    <row r="8513" spans="1:11" hidden="1" outlineLevel="1">
      <c r="A8513" s="423"/>
      <c r="B8513" s="424"/>
      <c r="C8513" s="425">
        <v>2035</v>
      </c>
      <c r="D8513" s="426" t="s">
        <v>22874</v>
      </c>
      <c r="E8513" s="427" t="s">
        <v>143</v>
      </c>
      <c r="F8513" s="428">
        <v>24.15</v>
      </c>
      <c r="G8513" s="429">
        <v>0.85</v>
      </c>
      <c r="H8513" s="430"/>
      <c r="I8513" s="431">
        <v>20.532399999999999</v>
      </c>
      <c r="J8513" s="432"/>
    </row>
    <row r="8514" spans="1:11" ht="22.5" collapsed="1">
      <c r="A8514" s="423"/>
      <c r="B8514" s="424"/>
      <c r="C8514" s="425">
        <v>2036</v>
      </c>
      <c r="D8514" s="426" t="s">
        <v>22875</v>
      </c>
      <c r="E8514" s="427" t="s">
        <v>143</v>
      </c>
      <c r="F8514" s="428">
        <v>19.559999999999999</v>
      </c>
      <c r="G8514" s="429">
        <v>0.85</v>
      </c>
      <c r="H8514" s="430"/>
      <c r="I8514" s="431">
        <v>16.631900000000002</v>
      </c>
      <c r="J8514" s="432"/>
    </row>
    <row r="8515" spans="1:11" ht="45" hidden="1" outlineLevel="1">
      <c r="A8515" s="423"/>
      <c r="B8515" s="424"/>
      <c r="C8515" s="425">
        <v>17530</v>
      </c>
      <c r="D8515" s="426" t="s">
        <v>23759</v>
      </c>
      <c r="E8515" s="427" t="s">
        <v>22861</v>
      </c>
      <c r="F8515" s="428">
        <v>108.1</v>
      </c>
      <c r="G8515" s="429">
        <v>0.04</v>
      </c>
      <c r="H8515" s="430"/>
      <c r="I8515" s="431">
        <v>4.3239999999999998</v>
      </c>
      <c r="J8515" s="432"/>
    </row>
    <row r="8516" spans="1:11" hidden="1" outlineLevel="1">
      <c r="A8516" s="423"/>
      <c r="B8516" s="424"/>
      <c r="C8516" s="425">
        <v>79656</v>
      </c>
      <c r="D8516" s="426" t="s">
        <v>25587</v>
      </c>
      <c r="E8516" s="427" t="s">
        <v>22861</v>
      </c>
      <c r="F8516" s="428">
        <v>159.75</v>
      </c>
      <c r="G8516" s="429">
        <v>0.1</v>
      </c>
      <c r="H8516" s="430"/>
      <c r="I8516" s="431">
        <v>15.975</v>
      </c>
      <c r="J8516" s="432"/>
    </row>
    <row r="8517" spans="1:11" hidden="1" outlineLevel="1">
      <c r="A8517" s="418">
        <v>107033</v>
      </c>
      <c r="B8517" s="560" t="s">
        <v>25857</v>
      </c>
      <c r="C8517" s="560"/>
      <c r="D8517" s="560"/>
      <c r="E8517" s="560"/>
      <c r="F8517" s="560"/>
      <c r="G8517" s="560"/>
      <c r="H8517" s="419" t="s">
        <v>65</v>
      </c>
      <c r="I8517" s="420"/>
      <c r="J8517" s="421">
        <v>46.58</v>
      </c>
      <c r="K8517" s="422"/>
    </row>
    <row r="8518" spans="1:11" hidden="1" outlineLevel="1">
      <c r="A8518" s="423"/>
      <c r="B8518" s="424"/>
      <c r="C8518" s="425">
        <v>2035</v>
      </c>
      <c r="D8518" s="426" t="s">
        <v>22874</v>
      </c>
      <c r="E8518" s="427" t="s">
        <v>143</v>
      </c>
      <c r="F8518" s="428">
        <v>24.15</v>
      </c>
      <c r="G8518" s="429">
        <v>0.7</v>
      </c>
      <c r="H8518" s="430"/>
      <c r="I8518" s="431">
        <v>16.909099999999999</v>
      </c>
      <c r="J8518" s="432"/>
    </row>
    <row r="8519" spans="1:11" ht="22.5" collapsed="1">
      <c r="A8519" s="423"/>
      <c r="B8519" s="424"/>
      <c r="C8519" s="425">
        <v>2036</v>
      </c>
      <c r="D8519" s="426" t="s">
        <v>22875</v>
      </c>
      <c r="E8519" s="427" t="s">
        <v>143</v>
      </c>
      <c r="F8519" s="428">
        <v>19.559999999999999</v>
      </c>
      <c r="G8519" s="429">
        <v>0.7</v>
      </c>
      <c r="H8519" s="430"/>
      <c r="I8519" s="431">
        <v>13.696899999999999</v>
      </c>
      <c r="J8519" s="432"/>
    </row>
    <row r="8520" spans="1:11" hidden="1" outlineLevel="1">
      <c r="A8520" s="423"/>
      <c r="B8520" s="424"/>
      <c r="C8520" s="425">
        <v>79656</v>
      </c>
      <c r="D8520" s="426" t="s">
        <v>25587</v>
      </c>
      <c r="E8520" s="427" t="s">
        <v>22861</v>
      </c>
      <c r="F8520" s="428">
        <v>159.75</v>
      </c>
      <c r="G8520" s="429">
        <v>0.1</v>
      </c>
      <c r="H8520" s="430"/>
      <c r="I8520" s="431">
        <v>15.975</v>
      </c>
      <c r="J8520" s="432"/>
    </row>
    <row r="8521" spans="1:11" hidden="1" outlineLevel="1">
      <c r="A8521" s="418">
        <v>107035</v>
      </c>
      <c r="B8521" s="560" t="s">
        <v>25858</v>
      </c>
      <c r="C8521" s="560"/>
      <c r="D8521" s="560"/>
      <c r="E8521" s="560"/>
      <c r="F8521" s="560"/>
      <c r="G8521" s="560"/>
      <c r="H8521" s="419" t="s">
        <v>60</v>
      </c>
      <c r="I8521" s="420"/>
      <c r="J8521" s="421">
        <v>131.16999999999999</v>
      </c>
      <c r="K8521" s="422"/>
    </row>
    <row r="8522" spans="1:11" hidden="1" outlineLevel="1">
      <c r="A8522" s="423"/>
      <c r="B8522" s="424"/>
      <c r="C8522" s="425">
        <v>2035</v>
      </c>
      <c r="D8522" s="426" t="s">
        <v>22874</v>
      </c>
      <c r="E8522" s="427" t="s">
        <v>143</v>
      </c>
      <c r="F8522" s="428">
        <v>24.15</v>
      </c>
      <c r="G8522" s="429">
        <v>3</v>
      </c>
      <c r="H8522" s="430"/>
      <c r="I8522" s="431">
        <v>72.467500000000001</v>
      </c>
      <c r="J8522" s="432"/>
    </row>
    <row r="8523" spans="1:11" ht="22.5" collapsed="1">
      <c r="A8523" s="423"/>
      <c r="B8523" s="424"/>
      <c r="C8523" s="425">
        <v>2036</v>
      </c>
      <c r="D8523" s="426" t="s">
        <v>22875</v>
      </c>
      <c r="E8523" s="427" t="s">
        <v>143</v>
      </c>
      <c r="F8523" s="428">
        <v>19.559999999999999</v>
      </c>
      <c r="G8523" s="429">
        <v>3</v>
      </c>
      <c r="H8523" s="430"/>
      <c r="I8523" s="431">
        <v>58.701000000000001</v>
      </c>
      <c r="J8523" s="432"/>
    </row>
    <row r="8524" spans="1:11" hidden="1" outlineLevel="1">
      <c r="A8524" s="418">
        <v>107040</v>
      </c>
      <c r="B8524" s="560" t="s">
        <v>25859</v>
      </c>
      <c r="C8524" s="560"/>
      <c r="D8524" s="560"/>
      <c r="E8524" s="560"/>
      <c r="F8524" s="560"/>
      <c r="G8524" s="560"/>
      <c r="H8524" s="419" t="s">
        <v>60</v>
      </c>
      <c r="I8524" s="420"/>
      <c r="J8524" s="421">
        <v>21.86</v>
      </c>
      <c r="K8524" s="422"/>
    </row>
    <row r="8525" spans="1:11" hidden="1" outlineLevel="1">
      <c r="A8525" s="423"/>
      <c r="B8525" s="424"/>
      <c r="C8525" s="425">
        <v>2035</v>
      </c>
      <c r="D8525" s="426" t="s">
        <v>22874</v>
      </c>
      <c r="E8525" s="427" t="s">
        <v>143</v>
      </c>
      <c r="F8525" s="428">
        <v>24.15</v>
      </c>
      <c r="G8525" s="429">
        <v>0.5</v>
      </c>
      <c r="H8525" s="430"/>
      <c r="I8525" s="431">
        <v>12.0779</v>
      </c>
      <c r="J8525" s="432"/>
    </row>
    <row r="8526" spans="1:11" ht="22.5" collapsed="1">
      <c r="A8526" s="423"/>
      <c r="B8526" s="424"/>
      <c r="C8526" s="425">
        <v>2036</v>
      </c>
      <c r="D8526" s="426" t="s">
        <v>22875</v>
      </c>
      <c r="E8526" s="427" t="s">
        <v>143</v>
      </c>
      <c r="F8526" s="428">
        <v>19.559999999999999</v>
      </c>
      <c r="G8526" s="429">
        <v>0.5</v>
      </c>
      <c r="H8526" s="430"/>
      <c r="I8526" s="431">
        <v>9.7835000000000001</v>
      </c>
      <c r="J8526" s="432"/>
    </row>
    <row r="8527" spans="1:11" hidden="1" outlineLevel="1">
      <c r="A8527" s="418">
        <v>107042</v>
      </c>
      <c r="B8527" s="560" t="s">
        <v>25860</v>
      </c>
      <c r="C8527" s="560"/>
      <c r="D8527" s="560"/>
      <c r="E8527" s="560"/>
      <c r="F8527" s="560"/>
      <c r="G8527" s="560"/>
      <c r="H8527" s="419" t="s">
        <v>60</v>
      </c>
      <c r="I8527" s="420"/>
      <c r="J8527" s="421">
        <v>12.08</v>
      </c>
      <c r="K8527" s="422"/>
    </row>
    <row r="8528" spans="1:11" hidden="1" outlineLevel="1">
      <c r="A8528" s="423"/>
      <c r="B8528" s="424"/>
      <c r="C8528" s="425">
        <v>2035</v>
      </c>
      <c r="D8528" s="426" t="s">
        <v>22874</v>
      </c>
      <c r="E8528" s="427" t="s">
        <v>143</v>
      </c>
      <c r="F8528" s="428">
        <v>24.15</v>
      </c>
      <c r="G8528" s="429">
        <v>0.5</v>
      </c>
      <c r="H8528" s="430"/>
      <c r="I8528" s="431">
        <v>12.0779</v>
      </c>
      <c r="J8528" s="432"/>
    </row>
    <row r="8529" spans="1:11" collapsed="1">
      <c r="A8529" s="418">
        <v>107045</v>
      </c>
      <c r="B8529" s="560" t="s">
        <v>25861</v>
      </c>
      <c r="C8529" s="560"/>
      <c r="D8529" s="560"/>
      <c r="E8529" s="560"/>
      <c r="F8529" s="560"/>
      <c r="G8529" s="560"/>
      <c r="H8529" s="419" t="s">
        <v>60</v>
      </c>
      <c r="I8529" s="420"/>
      <c r="J8529" s="421">
        <v>109.31</v>
      </c>
      <c r="K8529" s="422"/>
    </row>
    <row r="8530" spans="1:11" hidden="1" outlineLevel="1">
      <c r="A8530" s="423"/>
      <c r="B8530" s="424"/>
      <c r="C8530" s="425">
        <v>2035</v>
      </c>
      <c r="D8530" s="426" t="s">
        <v>22874</v>
      </c>
      <c r="E8530" s="427" t="s">
        <v>143</v>
      </c>
      <c r="F8530" s="428">
        <v>24.15</v>
      </c>
      <c r="G8530" s="429">
        <v>2.5</v>
      </c>
      <c r="H8530" s="430"/>
      <c r="I8530" s="431">
        <v>60.389600000000002</v>
      </c>
      <c r="J8530" s="432"/>
    </row>
    <row r="8531" spans="1:11" ht="22.5" collapsed="1">
      <c r="A8531" s="423"/>
      <c r="B8531" s="424"/>
      <c r="C8531" s="425">
        <v>2036</v>
      </c>
      <c r="D8531" s="426" t="s">
        <v>22875</v>
      </c>
      <c r="E8531" s="427" t="s">
        <v>143</v>
      </c>
      <c r="F8531" s="428">
        <v>19.559999999999999</v>
      </c>
      <c r="G8531" s="429">
        <v>2.5</v>
      </c>
      <c r="H8531" s="430"/>
      <c r="I8531" s="431">
        <v>48.917499999999997</v>
      </c>
      <c r="J8531" s="432"/>
    </row>
    <row r="8532" spans="1:11" hidden="1" outlineLevel="1">
      <c r="A8532" s="418">
        <v>108070</v>
      </c>
      <c r="B8532" s="560" t="s">
        <v>25862</v>
      </c>
      <c r="C8532" s="560"/>
      <c r="D8532" s="560"/>
      <c r="E8532" s="560"/>
      <c r="F8532" s="560"/>
      <c r="G8532" s="560"/>
      <c r="H8532" s="419" t="s">
        <v>60</v>
      </c>
      <c r="I8532" s="420"/>
      <c r="J8532" s="421">
        <v>47.11</v>
      </c>
      <c r="K8532" s="422"/>
    </row>
    <row r="8533" spans="1:11" hidden="1" outlineLevel="1">
      <c r="A8533" s="423"/>
      <c r="B8533" s="424"/>
      <c r="C8533" s="425">
        <v>2035</v>
      </c>
      <c r="D8533" s="426" t="s">
        <v>22874</v>
      </c>
      <c r="E8533" s="427" t="s">
        <v>143</v>
      </c>
      <c r="F8533" s="428">
        <v>24.15</v>
      </c>
      <c r="G8533" s="429">
        <v>0.4</v>
      </c>
      <c r="H8533" s="430"/>
      <c r="I8533" s="431">
        <v>9.6623000000000001</v>
      </c>
      <c r="J8533" s="432"/>
    </row>
    <row r="8534" spans="1:11" ht="22.5" collapsed="1">
      <c r="A8534" s="423"/>
      <c r="B8534" s="424"/>
      <c r="C8534" s="425">
        <v>2036</v>
      </c>
      <c r="D8534" s="426" t="s">
        <v>22875</v>
      </c>
      <c r="E8534" s="427" t="s">
        <v>143</v>
      </c>
      <c r="F8534" s="428">
        <v>19.559999999999999</v>
      </c>
      <c r="G8534" s="429">
        <v>0.4</v>
      </c>
      <c r="H8534" s="430"/>
      <c r="I8534" s="431">
        <v>7.8268000000000004</v>
      </c>
      <c r="J8534" s="432"/>
    </row>
    <row r="8535" spans="1:11" ht="22.5" hidden="1" outlineLevel="1">
      <c r="A8535" s="423"/>
      <c r="B8535" s="424"/>
      <c r="C8535" s="425">
        <v>75663</v>
      </c>
      <c r="D8535" s="426" t="s">
        <v>25863</v>
      </c>
      <c r="E8535" s="427" t="s">
        <v>9779</v>
      </c>
      <c r="F8535" s="428">
        <v>29.62</v>
      </c>
      <c r="G8535" s="429">
        <v>1</v>
      </c>
      <c r="H8535" s="430"/>
      <c r="I8535" s="431">
        <v>29.62</v>
      </c>
      <c r="J8535" s="432"/>
    </row>
    <row r="8536" spans="1:11" hidden="1" outlineLevel="1">
      <c r="A8536" s="418">
        <v>108072</v>
      </c>
      <c r="B8536" s="560" t="s">
        <v>25864</v>
      </c>
      <c r="C8536" s="560"/>
      <c r="D8536" s="560"/>
      <c r="E8536" s="560"/>
      <c r="F8536" s="560"/>
      <c r="G8536" s="560"/>
      <c r="H8536" s="419" t="s">
        <v>60</v>
      </c>
      <c r="I8536" s="420"/>
      <c r="J8536" s="421">
        <v>176.04</v>
      </c>
      <c r="K8536" s="422"/>
    </row>
    <row r="8537" spans="1:11" hidden="1" outlineLevel="1">
      <c r="A8537" s="423"/>
      <c r="B8537" s="424"/>
      <c r="C8537" s="425">
        <v>2035</v>
      </c>
      <c r="D8537" s="426" t="s">
        <v>22874</v>
      </c>
      <c r="E8537" s="427" t="s">
        <v>143</v>
      </c>
      <c r="F8537" s="428">
        <v>24.15</v>
      </c>
      <c r="G8537" s="429">
        <v>0.5</v>
      </c>
      <c r="H8537" s="430"/>
      <c r="I8537" s="431">
        <v>12.0779</v>
      </c>
      <c r="J8537" s="432"/>
    </row>
    <row r="8538" spans="1:11" ht="22.5" collapsed="1">
      <c r="A8538" s="423"/>
      <c r="B8538" s="424"/>
      <c r="C8538" s="425">
        <v>2036</v>
      </c>
      <c r="D8538" s="426" t="s">
        <v>22875</v>
      </c>
      <c r="E8538" s="427" t="s">
        <v>143</v>
      </c>
      <c r="F8538" s="428">
        <v>19.559999999999999</v>
      </c>
      <c r="G8538" s="429">
        <v>0.5</v>
      </c>
      <c r="H8538" s="430"/>
      <c r="I8538" s="431">
        <v>9.7835000000000001</v>
      </c>
      <c r="J8538" s="432"/>
    </row>
    <row r="8539" spans="1:11" ht="22.5" hidden="1" outlineLevel="1">
      <c r="A8539" s="423"/>
      <c r="B8539" s="424"/>
      <c r="C8539" s="425">
        <v>75653</v>
      </c>
      <c r="D8539" s="426" t="s">
        <v>25683</v>
      </c>
      <c r="E8539" s="427" t="s">
        <v>9779</v>
      </c>
      <c r="F8539" s="428">
        <v>154.18</v>
      </c>
      <c r="G8539" s="429">
        <v>1</v>
      </c>
      <c r="H8539" s="430"/>
      <c r="I8539" s="431">
        <v>154.18</v>
      </c>
      <c r="J8539" s="432"/>
    </row>
    <row r="8540" spans="1:11" hidden="1" outlineLevel="1">
      <c r="A8540" s="418">
        <v>108073</v>
      </c>
      <c r="B8540" s="560" t="s">
        <v>25865</v>
      </c>
      <c r="C8540" s="560"/>
      <c r="D8540" s="560"/>
      <c r="E8540" s="560"/>
      <c r="F8540" s="560"/>
      <c r="G8540" s="560"/>
      <c r="H8540" s="419" t="s">
        <v>60</v>
      </c>
      <c r="I8540" s="420"/>
      <c r="J8540" s="421">
        <v>272.37</v>
      </c>
      <c r="K8540" s="422"/>
    </row>
    <row r="8541" spans="1:11" hidden="1" outlineLevel="1">
      <c r="A8541" s="423"/>
      <c r="B8541" s="424"/>
      <c r="C8541" s="425">
        <v>2035</v>
      </c>
      <c r="D8541" s="426" t="s">
        <v>22874</v>
      </c>
      <c r="E8541" s="427" t="s">
        <v>143</v>
      </c>
      <c r="F8541" s="428">
        <v>24.15</v>
      </c>
      <c r="G8541" s="429">
        <v>0.5</v>
      </c>
      <c r="H8541" s="430"/>
      <c r="I8541" s="431">
        <v>12.0779</v>
      </c>
      <c r="J8541" s="432"/>
    </row>
    <row r="8542" spans="1:11" ht="22.5" collapsed="1">
      <c r="A8542" s="423"/>
      <c r="B8542" s="424"/>
      <c r="C8542" s="425">
        <v>2036</v>
      </c>
      <c r="D8542" s="426" t="s">
        <v>22875</v>
      </c>
      <c r="E8542" s="427" t="s">
        <v>143</v>
      </c>
      <c r="F8542" s="428">
        <v>19.559999999999999</v>
      </c>
      <c r="G8542" s="429">
        <v>0.5</v>
      </c>
      <c r="H8542" s="430"/>
      <c r="I8542" s="431">
        <v>9.7835000000000001</v>
      </c>
      <c r="J8542" s="432"/>
    </row>
    <row r="8543" spans="1:11" ht="22.5" hidden="1" outlineLevel="1">
      <c r="A8543" s="423"/>
      <c r="B8543" s="424"/>
      <c r="C8543" s="425">
        <v>75656</v>
      </c>
      <c r="D8543" s="426" t="s">
        <v>25697</v>
      </c>
      <c r="E8543" s="427" t="s">
        <v>9779</v>
      </c>
      <c r="F8543" s="428">
        <v>250.51</v>
      </c>
      <c r="G8543" s="429">
        <v>1</v>
      </c>
      <c r="H8543" s="430"/>
      <c r="I8543" s="431">
        <v>250.51</v>
      </c>
      <c r="J8543" s="432"/>
    </row>
    <row r="8544" spans="1:11" hidden="1" outlineLevel="1">
      <c r="A8544" s="418">
        <v>108074</v>
      </c>
      <c r="B8544" s="560" t="s">
        <v>25866</v>
      </c>
      <c r="C8544" s="560"/>
      <c r="D8544" s="560"/>
      <c r="E8544" s="560"/>
      <c r="F8544" s="560"/>
      <c r="G8544" s="560"/>
      <c r="H8544" s="419" t="s">
        <v>60</v>
      </c>
      <c r="I8544" s="420"/>
      <c r="J8544" s="421">
        <v>140.75</v>
      </c>
      <c r="K8544" s="422"/>
    </row>
    <row r="8545" spans="1:11" hidden="1" outlineLevel="1">
      <c r="A8545" s="423"/>
      <c r="B8545" s="424"/>
      <c r="C8545" s="425">
        <v>2035</v>
      </c>
      <c r="D8545" s="426" t="s">
        <v>22874</v>
      </c>
      <c r="E8545" s="427" t="s">
        <v>143</v>
      </c>
      <c r="F8545" s="428">
        <v>24.15</v>
      </c>
      <c r="G8545" s="429">
        <v>0.5</v>
      </c>
      <c r="H8545" s="430"/>
      <c r="I8545" s="431">
        <v>12.0779</v>
      </c>
      <c r="J8545" s="432"/>
    </row>
    <row r="8546" spans="1:11" ht="22.5" collapsed="1">
      <c r="A8546" s="423"/>
      <c r="B8546" s="424"/>
      <c r="C8546" s="425">
        <v>2036</v>
      </c>
      <c r="D8546" s="426" t="s">
        <v>22875</v>
      </c>
      <c r="E8546" s="427" t="s">
        <v>143</v>
      </c>
      <c r="F8546" s="428">
        <v>19.559999999999999</v>
      </c>
      <c r="G8546" s="429">
        <v>0.5</v>
      </c>
      <c r="H8546" s="430"/>
      <c r="I8546" s="431">
        <v>9.7835000000000001</v>
      </c>
      <c r="J8546" s="432"/>
    </row>
    <row r="8547" spans="1:11" ht="22.5" hidden="1" outlineLevel="1">
      <c r="A8547" s="423"/>
      <c r="B8547" s="424"/>
      <c r="C8547" s="425">
        <v>75657</v>
      </c>
      <c r="D8547" s="426" t="s">
        <v>25694</v>
      </c>
      <c r="E8547" s="427" t="s">
        <v>9779</v>
      </c>
      <c r="F8547" s="428">
        <v>118.89</v>
      </c>
      <c r="G8547" s="429">
        <v>1</v>
      </c>
      <c r="H8547" s="430"/>
      <c r="I8547" s="431">
        <v>118.89</v>
      </c>
      <c r="J8547" s="432"/>
    </row>
    <row r="8548" spans="1:11" hidden="1" outlineLevel="1">
      <c r="A8548" s="418">
        <v>108076</v>
      </c>
      <c r="B8548" s="560" t="s">
        <v>25867</v>
      </c>
      <c r="C8548" s="560"/>
      <c r="D8548" s="560"/>
      <c r="E8548" s="560"/>
      <c r="F8548" s="560"/>
      <c r="G8548" s="560"/>
      <c r="H8548" s="419" t="s">
        <v>60</v>
      </c>
      <c r="I8548" s="420"/>
      <c r="J8548" s="421">
        <v>20.27</v>
      </c>
      <c r="K8548" s="422"/>
    </row>
    <row r="8549" spans="1:11" hidden="1" outlineLevel="1">
      <c r="A8549" s="423"/>
      <c r="B8549" s="424"/>
      <c r="C8549" s="425">
        <v>2035</v>
      </c>
      <c r="D8549" s="426" t="s">
        <v>22874</v>
      </c>
      <c r="E8549" s="427" t="s">
        <v>143</v>
      </c>
      <c r="F8549" s="428">
        <v>24.15</v>
      </c>
      <c r="G8549" s="429">
        <v>0.5</v>
      </c>
      <c r="H8549" s="430"/>
      <c r="I8549" s="431">
        <v>12.0779</v>
      </c>
      <c r="J8549" s="432"/>
    </row>
    <row r="8550" spans="1:11" ht="33.75" collapsed="1">
      <c r="A8550" s="423"/>
      <c r="B8550" s="424"/>
      <c r="C8550" s="425">
        <v>79681</v>
      </c>
      <c r="D8550" s="426" t="s">
        <v>25868</v>
      </c>
      <c r="E8550" s="427" t="s">
        <v>9779</v>
      </c>
      <c r="F8550" s="428">
        <v>8.19</v>
      </c>
      <c r="G8550" s="429">
        <v>1</v>
      </c>
      <c r="H8550" s="430"/>
      <c r="I8550" s="431">
        <v>8.19</v>
      </c>
      <c r="J8550" s="432"/>
    </row>
    <row r="8551" spans="1:11" hidden="1" outlineLevel="1">
      <c r="A8551" s="418">
        <v>108081</v>
      </c>
      <c r="B8551" s="560" t="s">
        <v>25869</v>
      </c>
      <c r="C8551" s="560"/>
      <c r="D8551" s="560"/>
      <c r="E8551" s="560"/>
      <c r="F8551" s="560"/>
      <c r="G8551" s="560"/>
      <c r="H8551" s="419" t="s">
        <v>60</v>
      </c>
      <c r="I8551" s="420"/>
      <c r="J8551" s="421">
        <v>41.69</v>
      </c>
      <c r="K8551" s="422"/>
    </row>
    <row r="8552" spans="1:11" hidden="1" outlineLevel="1">
      <c r="A8552" s="423"/>
      <c r="B8552" s="424"/>
      <c r="C8552" s="425">
        <v>2035</v>
      </c>
      <c r="D8552" s="426" t="s">
        <v>22874</v>
      </c>
      <c r="E8552" s="427" t="s">
        <v>143</v>
      </c>
      <c r="F8552" s="428">
        <v>24.15</v>
      </c>
      <c r="G8552" s="429">
        <v>0.5</v>
      </c>
      <c r="H8552" s="430"/>
      <c r="I8552" s="431">
        <v>12.0779</v>
      </c>
      <c r="J8552" s="432"/>
    </row>
    <row r="8553" spans="1:11" ht="33.75" collapsed="1">
      <c r="A8553" s="423"/>
      <c r="B8553" s="424"/>
      <c r="C8553" s="425">
        <v>79680</v>
      </c>
      <c r="D8553" s="426" t="s">
        <v>25686</v>
      </c>
      <c r="E8553" s="427" t="s">
        <v>9779</v>
      </c>
      <c r="F8553" s="428">
        <v>29.61</v>
      </c>
      <c r="G8553" s="429">
        <v>1</v>
      </c>
      <c r="H8553" s="430"/>
      <c r="I8553" s="431">
        <v>29.61</v>
      </c>
      <c r="J8553" s="432"/>
    </row>
    <row r="8554" spans="1:11" hidden="1" outlineLevel="1">
      <c r="A8554" s="418">
        <v>108086</v>
      </c>
      <c r="B8554" s="560" t="s">
        <v>25870</v>
      </c>
      <c r="C8554" s="560"/>
      <c r="D8554" s="560"/>
      <c r="E8554" s="560"/>
      <c r="F8554" s="560"/>
      <c r="G8554" s="560"/>
      <c r="H8554" s="419" t="s">
        <v>60</v>
      </c>
      <c r="I8554" s="420"/>
      <c r="J8554" s="421">
        <v>55.91</v>
      </c>
      <c r="K8554" s="422"/>
    </row>
    <row r="8555" spans="1:11" hidden="1" outlineLevel="1">
      <c r="A8555" s="423"/>
      <c r="B8555" s="424"/>
      <c r="C8555" s="425">
        <v>2035</v>
      </c>
      <c r="D8555" s="426" t="s">
        <v>22874</v>
      </c>
      <c r="E8555" s="427" t="s">
        <v>143</v>
      </c>
      <c r="F8555" s="428">
        <v>24.15</v>
      </c>
      <c r="G8555" s="429">
        <v>0.5</v>
      </c>
      <c r="H8555" s="430"/>
      <c r="I8555" s="431">
        <v>12.0779</v>
      </c>
      <c r="J8555" s="432"/>
    </row>
    <row r="8556" spans="1:11" ht="22.5" collapsed="1">
      <c r="A8556" s="423"/>
      <c r="B8556" s="424"/>
      <c r="C8556" s="425">
        <v>77240</v>
      </c>
      <c r="D8556" s="426" t="s">
        <v>25871</v>
      </c>
      <c r="E8556" s="427" t="s">
        <v>9779</v>
      </c>
      <c r="F8556" s="428">
        <v>43.83</v>
      </c>
      <c r="G8556" s="429">
        <v>1</v>
      </c>
      <c r="H8556" s="430"/>
      <c r="I8556" s="431">
        <v>43.83</v>
      </c>
      <c r="J8556" s="432"/>
    </row>
    <row r="8557" spans="1:11" hidden="1" outlineLevel="1">
      <c r="A8557" s="418">
        <v>108093</v>
      </c>
      <c r="B8557" s="560" t="s">
        <v>25872</v>
      </c>
      <c r="C8557" s="560"/>
      <c r="D8557" s="560"/>
      <c r="E8557" s="560"/>
      <c r="F8557" s="560"/>
      <c r="G8557" s="560"/>
      <c r="H8557" s="419" t="s">
        <v>60</v>
      </c>
      <c r="I8557" s="420"/>
      <c r="J8557" s="421">
        <v>66.239999999999995</v>
      </c>
      <c r="K8557" s="422"/>
    </row>
    <row r="8558" spans="1:11" hidden="1" outlineLevel="1">
      <c r="A8558" s="423"/>
      <c r="B8558" s="424"/>
      <c r="C8558" s="425">
        <v>2035</v>
      </c>
      <c r="D8558" s="426" t="s">
        <v>22874</v>
      </c>
      <c r="E8558" s="427" t="s">
        <v>143</v>
      </c>
      <c r="F8558" s="428">
        <v>24.15</v>
      </c>
      <c r="G8558" s="429">
        <v>0.5</v>
      </c>
      <c r="H8558" s="430"/>
      <c r="I8558" s="431">
        <v>12.0779</v>
      </c>
      <c r="J8558" s="432"/>
    </row>
    <row r="8559" spans="1:11" ht="33.75" collapsed="1">
      <c r="A8559" s="423"/>
      <c r="B8559" s="424"/>
      <c r="C8559" s="425">
        <v>74810</v>
      </c>
      <c r="D8559" s="426" t="s">
        <v>25709</v>
      </c>
      <c r="E8559" s="427" t="s">
        <v>9779</v>
      </c>
      <c r="F8559" s="428">
        <v>54.16</v>
      </c>
      <c r="G8559" s="429">
        <v>1</v>
      </c>
      <c r="H8559" s="430"/>
      <c r="I8559" s="431">
        <v>54.16</v>
      </c>
      <c r="J8559" s="432"/>
    </row>
    <row r="8560" spans="1:11" ht="24" hidden="1" customHeight="1" outlineLevel="1">
      <c r="A8560" s="418">
        <v>108097</v>
      </c>
      <c r="B8560" s="560" t="s">
        <v>25873</v>
      </c>
      <c r="C8560" s="560"/>
      <c r="D8560" s="560"/>
      <c r="E8560" s="560"/>
      <c r="F8560" s="560"/>
      <c r="G8560" s="560"/>
      <c r="H8560" s="419" t="s">
        <v>60</v>
      </c>
      <c r="I8560" s="420"/>
      <c r="J8560" s="421">
        <v>39.18</v>
      </c>
      <c r="K8560" s="422"/>
    </row>
    <row r="8561" spans="1:11" hidden="1" outlineLevel="1">
      <c r="A8561" s="423"/>
      <c r="B8561" s="424"/>
      <c r="C8561" s="425">
        <v>2035</v>
      </c>
      <c r="D8561" s="426" t="s">
        <v>22874</v>
      </c>
      <c r="E8561" s="427" t="s">
        <v>143</v>
      </c>
      <c r="F8561" s="428">
        <v>24.15</v>
      </c>
      <c r="G8561" s="429">
        <v>0.5</v>
      </c>
      <c r="H8561" s="430"/>
      <c r="I8561" s="431">
        <v>12.0779</v>
      </c>
      <c r="J8561" s="432"/>
    </row>
    <row r="8562" spans="1:11" ht="33.75" collapsed="1">
      <c r="A8562" s="423"/>
      <c r="B8562" s="424"/>
      <c r="C8562" s="425">
        <v>79686</v>
      </c>
      <c r="D8562" s="426" t="s">
        <v>25780</v>
      </c>
      <c r="E8562" s="427" t="s">
        <v>9779</v>
      </c>
      <c r="F8562" s="428">
        <v>27.1</v>
      </c>
      <c r="G8562" s="429">
        <v>1</v>
      </c>
      <c r="H8562" s="430"/>
      <c r="I8562" s="431">
        <v>27.1</v>
      </c>
      <c r="J8562" s="432"/>
    </row>
    <row r="8563" spans="1:11" hidden="1" outlineLevel="1">
      <c r="A8563" s="418">
        <v>109001</v>
      </c>
      <c r="B8563" s="560" t="s">
        <v>25874</v>
      </c>
      <c r="C8563" s="560"/>
      <c r="D8563" s="560"/>
      <c r="E8563" s="560"/>
      <c r="F8563" s="560"/>
      <c r="G8563" s="560"/>
      <c r="H8563" s="419" t="s">
        <v>65</v>
      </c>
      <c r="I8563" s="420"/>
      <c r="J8563" s="421">
        <v>12.51</v>
      </c>
      <c r="K8563" s="422"/>
    </row>
    <row r="8564" spans="1:11" hidden="1" outlineLevel="1">
      <c r="A8564" s="423"/>
      <c r="B8564" s="424"/>
      <c r="C8564" s="425">
        <v>2006</v>
      </c>
      <c r="D8564" s="426" t="s">
        <v>25875</v>
      </c>
      <c r="E8564" s="427" t="s">
        <v>143</v>
      </c>
      <c r="F8564" s="428">
        <v>30.44</v>
      </c>
      <c r="G8564" s="429">
        <v>0.25</v>
      </c>
      <c r="H8564" s="430"/>
      <c r="I8564" s="431">
        <v>7.6115000000000004</v>
      </c>
      <c r="J8564" s="432"/>
    </row>
    <row r="8565" spans="1:11" collapsed="1">
      <c r="A8565" s="423"/>
      <c r="B8565" s="424"/>
      <c r="C8565" s="425">
        <v>2099</v>
      </c>
      <c r="D8565" s="426" t="s">
        <v>22817</v>
      </c>
      <c r="E8565" s="427" t="s">
        <v>143</v>
      </c>
      <c r="F8565" s="428">
        <v>19.59</v>
      </c>
      <c r="G8565" s="429">
        <v>0.25</v>
      </c>
      <c r="H8565" s="430"/>
      <c r="I8565" s="431">
        <v>4.8982000000000001</v>
      </c>
      <c r="J8565" s="432"/>
    </row>
    <row r="8566" spans="1:11" hidden="1" outlineLevel="1">
      <c r="A8566" s="418">
        <v>110101</v>
      </c>
      <c r="B8566" s="560" t="s">
        <v>25876</v>
      </c>
      <c r="C8566" s="560"/>
      <c r="D8566" s="560"/>
      <c r="E8566" s="560"/>
      <c r="F8566" s="560"/>
      <c r="G8566" s="560"/>
      <c r="H8566" s="419" t="s">
        <v>62</v>
      </c>
      <c r="I8566" s="420"/>
      <c r="J8566" s="421">
        <v>14.76</v>
      </c>
      <c r="K8566" s="422"/>
    </row>
    <row r="8567" spans="1:11" hidden="1" outlineLevel="1">
      <c r="A8567" s="423"/>
      <c r="B8567" s="424"/>
      <c r="C8567" s="425">
        <v>2020</v>
      </c>
      <c r="D8567" s="426" t="s">
        <v>22869</v>
      </c>
      <c r="E8567" s="427" t="s">
        <v>143</v>
      </c>
      <c r="F8567" s="428">
        <v>24.28</v>
      </c>
      <c r="G8567" s="429">
        <v>0.25</v>
      </c>
      <c r="H8567" s="430"/>
      <c r="I8567" s="431">
        <v>6.0711000000000004</v>
      </c>
      <c r="J8567" s="432"/>
    </row>
    <row r="8568" spans="1:11" collapsed="1">
      <c r="A8568" s="423"/>
      <c r="B8568" s="424"/>
      <c r="C8568" s="425">
        <v>2099</v>
      </c>
      <c r="D8568" s="426" t="s">
        <v>22817</v>
      </c>
      <c r="E8568" s="427" t="s">
        <v>143</v>
      </c>
      <c r="F8568" s="428">
        <v>19.59</v>
      </c>
      <c r="G8568" s="429">
        <v>0.25</v>
      </c>
      <c r="H8568" s="430"/>
      <c r="I8568" s="431">
        <v>4.8982000000000001</v>
      </c>
      <c r="J8568" s="432"/>
    </row>
    <row r="8569" spans="1:11" ht="22.5" hidden="1" outlineLevel="1">
      <c r="A8569" s="423"/>
      <c r="B8569" s="424"/>
      <c r="C8569" s="425">
        <v>10629</v>
      </c>
      <c r="D8569" s="426" t="s">
        <v>23187</v>
      </c>
      <c r="E8569" s="427" t="s">
        <v>63</v>
      </c>
      <c r="F8569" s="428">
        <v>631.29999999999995</v>
      </c>
      <c r="G8569" s="429">
        <v>6.0000000000000001E-3</v>
      </c>
      <c r="H8569" s="430"/>
      <c r="I8569" s="431">
        <v>3.7877999999999998</v>
      </c>
      <c r="J8569" s="432"/>
    </row>
    <row r="8570" spans="1:11" hidden="1" outlineLevel="1">
      <c r="A8570" s="418">
        <v>110108</v>
      </c>
      <c r="B8570" s="560" t="s">
        <v>25877</v>
      </c>
      <c r="C8570" s="560"/>
      <c r="D8570" s="560"/>
      <c r="E8570" s="560"/>
      <c r="F8570" s="560"/>
      <c r="G8570" s="560"/>
      <c r="H8570" s="419" t="s">
        <v>62</v>
      </c>
      <c r="I8570" s="420"/>
      <c r="J8570" s="421">
        <v>41.07</v>
      </c>
      <c r="K8570" s="422"/>
    </row>
    <row r="8571" spans="1:11" hidden="1" outlineLevel="1">
      <c r="A8571" s="423"/>
      <c r="B8571" s="424"/>
      <c r="C8571" s="425">
        <v>2020</v>
      </c>
      <c r="D8571" s="426" t="s">
        <v>22869</v>
      </c>
      <c r="E8571" s="427" t="s">
        <v>143</v>
      </c>
      <c r="F8571" s="428">
        <v>24.28</v>
      </c>
      <c r="G8571" s="429">
        <v>0.7</v>
      </c>
      <c r="H8571" s="430"/>
      <c r="I8571" s="431">
        <v>16.999300000000002</v>
      </c>
      <c r="J8571" s="432"/>
    </row>
    <row r="8572" spans="1:11" collapsed="1">
      <c r="A8572" s="423"/>
      <c r="B8572" s="424"/>
      <c r="C8572" s="425">
        <v>2099</v>
      </c>
      <c r="D8572" s="426" t="s">
        <v>22817</v>
      </c>
      <c r="E8572" s="427" t="s">
        <v>143</v>
      </c>
      <c r="F8572" s="428">
        <v>19.59</v>
      </c>
      <c r="G8572" s="429">
        <v>0.9</v>
      </c>
      <c r="H8572" s="430"/>
      <c r="I8572" s="431">
        <v>17.633500000000002</v>
      </c>
      <c r="J8572" s="432"/>
    </row>
    <row r="8573" spans="1:11" hidden="1" outlineLevel="1">
      <c r="A8573" s="423"/>
      <c r="B8573" s="424"/>
      <c r="C8573" s="425">
        <v>10501</v>
      </c>
      <c r="D8573" s="426" t="s">
        <v>22921</v>
      </c>
      <c r="E8573" s="427" t="s">
        <v>63</v>
      </c>
      <c r="F8573" s="428">
        <v>127.06</v>
      </c>
      <c r="G8573" s="429">
        <v>2.4299999999999999E-2</v>
      </c>
      <c r="H8573" s="430"/>
      <c r="I8573" s="431">
        <v>3.0874000000000001</v>
      </c>
      <c r="J8573" s="432"/>
    </row>
    <row r="8574" spans="1:11" hidden="1" outlineLevel="1">
      <c r="A8574" s="423"/>
      <c r="B8574" s="424"/>
      <c r="C8574" s="425">
        <v>10508</v>
      </c>
      <c r="D8574" s="426" t="s">
        <v>23356</v>
      </c>
      <c r="E8574" s="427" t="s">
        <v>22861</v>
      </c>
      <c r="F8574" s="428">
        <v>0.68</v>
      </c>
      <c r="G8574" s="429">
        <v>2.66</v>
      </c>
      <c r="H8574" s="430"/>
      <c r="I8574" s="431">
        <v>1.8088</v>
      </c>
      <c r="J8574" s="432"/>
    </row>
    <row r="8575" spans="1:11" ht="22.5" hidden="1" outlineLevel="1">
      <c r="A8575" s="423"/>
      <c r="B8575" s="424"/>
      <c r="C8575" s="425">
        <v>10517</v>
      </c>
      <c r="D8575" s="426" t="s">
        <v>22998</v>
      </c>
      <c r="E8575" s="427" t="s">
        <v>22861</v>
      </c>
      <c r="F8575" s="428">
        <v>0.57999999999999996</v>
      </c>
      <c r="G8575" s="429">
        <v>2.66</v>
      </c>
      <c r="H8575" s="430"/>
      <c r="I8575" s="431">
        <v>1.5427999999999999</v>
      </c>
      <c r="J8575" s="432"/>
    </row>
    <row r="8576" spans="1:11" ht="25.5" hidden="1" customHeight="1" outlineLevel="1">
      <c r="A8576" s="418">
        <v>110109</v>
      </c>
      <c r="B8576" s="560" t="s">
        <v>25878</v>
      </c>
      <c r="C8576" s="560"/>
      <c r="D8576" s="560"/>
      <c r="E8576" s="560"/>
      <c r="F8576" s="560"/>
      <c r="G8576" s="560"/>
      <c r="H8576" s="419" t="s">
        <v>62</v>
      </c>
      <c r="I8576" s="420"/>
      <c r="J8576" s="421">
        <v>41.8</v>
      </c>
      <c r="K8576" s="422"/>
    </row>
    <row r="8577" spans="1:11" hidden="1" outlineLevel="1">
      <c r="A8577" s="423"/>
      <c r="B8577" s="424"/>
      <c r="C8577" s="425">
        <v>2020</v>
      </c>
      <c r="D8577" s="426" t="s">
        <v>22869</v>
      </c>
      <c r="E8577" s="427" t="s">
        <v>143</v>
      </c>
      <c r="F8577" s="428">
        <v>24.28</v>
      </c>
      <c r="G8577" s="429">
        <v>0.7</v>
      </c>
      <c r="H8577" s="430"/>
      <c r="I8577" s="431">
        <v>16.999300000000002</v>
      </c>
      <c r="J8577" s="432"/>
    </row>
    <row r="8578" spans="1:11" collapsed="1">
      <c r="A8578" s="423"/>
      <c r="B8578" s="424"/>
      <c r="C8578" s="425">
        <v>2099</v>
      </c>
      <c r="D8578" s="426" t="s">
        <v>22817</v>
      </c>
      <c r="E8578" s="427" t="s">
        <v>143</v>
      </c>
      <c r="F8578" s="428">
        <v>19.59</v>
      </c>
      <c r="G8578" s="429">
        <v>0.9</v>
      </c>
      <c r="H8578" s="430"/>
      <c r="I8578" s="431">
        <v>17.633500000000002</v>
      </c>
      <c r="J8578" s="432"/>
    </row>
    <row r="8579" spans="1:11" hidden="1" outlineLevel="1">
      <c r="A8579" s="423"/>
      <c r="B8579" s="424"/>
      <c r="C8579" s="425">
        <v>10501</v>
      </c>
      <c r="D8579" s="426" t="s">
        <v>22921</v>
      </c>
      <c r="E8579" s="427" t="s">
        <v>63</v>
      </c>
      <c r="F8579" s="428">
        <v>127.06</v>
      </c>
      <c r="G8579" s="429">
        <v>2.4299999999999999E-2</v>
      </c>
      <c r="H8579" s="430"/>
      <c r="I8579" s="431">
        <v>3.0874000000000001</v>
      </c>
      <c r="J8579" s="432"/>
    </row>
    <row r="8580" spans="1:11" hidden="1" outlineLevel="1">
      <c r="A8580" s="423"/>
      <c r="B8580" s="424"/>
      <c r="C8580" s="425">
        <v>10508</v>
      </c>
      <c r="D8580" s="426" t="s">
        <v>23356</v>
      </c>
      <c r="E8580" s="427" t="s">
        <v>22861</v>
      </c>
      <c r="F8580" s="428">
        <v>0.68</v>
      </c>
      <c r="G8580" s="429">
        <v>3.24</v>
      </c>
      <c r="H8580" s="430"/>
      <c r="I8580" s="431">
        <v>2.2031999999999998</v>
      </c>
      <c r="J8580" s="432"/>
    </row>
    <row r="8581" spans="1:11" ht="22.5" hidden="1" outlineLevel="1">
      <c r="A8581" s="423"/>
      <c r="B8581" s="424"/>
      <c r="C8581" s="425">
        <v>10517</v>
      </c>
      <c r="D8581" s="426" t="s">
        <v>22998</v>
      </c>
      <c r="E8581" s="427" t="s">
        <v>22861</v>
      </c>
      <c r="F8581" s="428">
        <v>0.57999999999999996</v>
      </c>
      <c r="G8581" s="429">
        <v>3.24</v>
      </c>
      <c r="H8581" s="430"/>
      <c r="I8581" s="431">
        <v>1.8792</v>
      </c>
      <c r="J8581" s="432"/>
    </row>
    <row r="8582" spans="1:11" hidden="1" outlineLevel="1">
      <c r="A8582" s="418">
        <v>110113</v>
      </c>
      <c r="B8582" s="560" t="s">
        <v>25879</v>
      </c>
      <c r="C8582" s="560"/>
      <c r="D8582" s="560"/>
      <c r="E8582" s="560"/>
      <c r="F8582" s="560"/>
      <c r="G8582" s="560"/>
      <c r="H8582" s="419" t="s">
        <v>62</v>
      </c>
      <c r="I8582" s="420"/>
      <c r="J8582" s="421">
        <v>31.05</v>
      </c>
      <c r="K8582" s="422"/>
    </row>
    <row r="8583" spans="1:11" hidden="1" outlineLevel="1">
      <c r="A8583" s="423"/>
      <c r="B8583" s="424"/>
      <c r="C8583" s="425">
        <v>2020</v>
      </c>
      <c r="D8583" s="426" t="s">
        <v>22869</v>
      </c>
      <c r="E8583" s="427" t="s">
        <v>143</v>
      </c>
      <c r="F8583" s="428">
        <v>24.28</v>
      </c>
      <c r="G8583" s="429">
        <v>0.57999999999999996</v>
      </c>
      <c r="H8583" s="430"/>
      <c r="I8583" s="431">
        <v>14.085100000000001</v>
      </c>
      <c r="J8583" s="432"/>
    </row>
    <row r="8584" spans="1:11" collapsed="1">
      <c r="A8584" s="423"/>
      <c r="B8584" s="424"/>
      <c r="C8584" s="425">
        <v>2099</v>
      </c>
      <c r="D8584" s="426" t="s">
        <v>22817</v>
      </c>
      <c r="E8584" s="427" t="s">
        <v>143</v>
      </c>
      <c r="F8584" s="428">
        <v>19.59</v>
      </c>
      <c r="G8584" s="429">
        <v>0.57999999999999996</v>
      </c>
      <c r="H8584" s="430"/>
      <c r="I8584" s="431">
        <v>11.363799999999999</v>
      </c>
      <c r="J8584" s="432"/>
    </row>
    <row r="8585" spans="1:11" ht="22.5" hidden="1" outlineLevel="1">
      <c r="A8585" s="423"/>
      <c r="B8585" s="424"/>
      <c r="C8585" s="425">
        <v>10562</v>
      </c>
      <c r="D8585" s="426" t="s">
        <v>25880</v>
      </c>
      <c r="E8585" s="427" t="s">
        <v>22861</v>
      </c>
      <c r="F8585" s="428">
        <v>0.8</v>
      </c>
      <c r="G8585" s="429">
        <v>7</v>
      </c>
      <c r="H8585" s="430"/>
      <c r="I8585" s="431">
        <v>5.6</v>
      </c>
      <c r="J8585" s="432"/>
    </row>
    <row r="8586" spans="1:11" hidden="1" outlineLevel="1">
      <c r="A8586" s="418">
        <v>110201</v>
      </c>
      <c r="B8586" s="560" t="s">
        <v>25876</v>
      </c>
      <c r="C8586" s="560"/>
      <c r="D8586" s="560"/>
      <c r="E8586" s="560"/>
      <c r="F8586" s="560"/>
      <c r="G8586" s="560"/>
      <c r="H8586" s="419" t="s">
        <v>62</v>
      </c>
      <c r="I8586" s="420"/>
      <c r="J8586" s="421">
        <v>7.56</v>
      </c>
      <c r="K8586" s="422"/>
    </row>
    <row r="8587" spans="1:11" hidden="1" outlineLevel="1">
      <c r="A8587" s="423"/>
      <c r="B8587" s="424"/>
      <c r="C8587" s="425">
        <v>2020</v>
      </c>
      <c r="D8587" s="426" t="s">
        <v>22869</v>
      </c>
      <c r="E8587" s="427" t="s">
        <v>143</v>
      </c>
      <c r="F8587" s="428">
        <v>24.28</v>
      </c>
      <c r="G8587" s="429">
        <v>0.1</v>
      </c>
      <c r="H8587" s="430"/>
      <c r="I8587" s="431">
        <v>2.4283999999999999</v>
      </c>
      <c r="J8587" s="432"/>
    </row>
    <row r="8588" spans="1:11" collapsed="1">
      <c r="A8588" s="423"/>
      <c r="B8588" s="424"/>
      <c r="C8588" s="425">
        <v>2099</v>
      </c>
      <c r="D8588" s="426" t="s">
        <v>22817</v>
      </c>
      <c r="E8588" s="427" t="s">
        <v>143</v>
      </c>
      <c r="F8588" s="428">
        <v>19.59</v>
      </c>
      <c r="G8588" s="429">
        <v>0.1</v>
      </c>
      <c r="H8588" s="430"/>
      <c r="I8588" s="431">
        <v>1.9592000000000001</v>
      </c>
      <c r="J8588" s="432"/>
    </row>
    <row r="8589" spans="1:11" ht="22.5" hidden="1" outlineLevel="1">
      <c r="A8589" s="423"/>
      <c r="B8589" s="424"/>
      <c r="C8589" s="425">
        <v>10630</v>
      </c>
      <c r="D8589" s="426" t="s">
        <v>22888</v>
      </c>
      <c r="E8589" s="427" t="s">
        <v>63</v>
      </c>
      <c r="F8589" s="428">
        <v>634.78</v>
      </c>
      <c r="G8589" s="429">
        <v>5.0000000000000001E-3</v>
      </c>
      <c r="H8589" s="430"/>
      <c r="I8589" s="431">
        <v>3.1739000000000002</v>
      </c>
      <c r="J8589" s="432"/>
    </row>
    <row r="8590" spans="1:11" ht="25.5" hidden="1" customHeight="1" outlineLevel="1">
      <c r="A8590" s="418">
        <v>110208</v>
      </c>
      <c r="B8590" s="560" t="s">
        <v>25881</v>
      </c>
      <c r="C8590" s="560"/>
      <c r="D8590" s="560"/>
      <c r="E8590" s="560"/>
      <c r="F8590" s="560"/>
      <c r="G8590" s="560"/>
      <c r="H8590" s="419" t="s">
        <v>62</v>
      </c>
      <c r="I8590" s="420"/>
      <c r="J8590" s="421">
        <v>37.92</v>
      </c>
      <c r="K8590" s="422"/>
    </row>
    <row r="8591" spans="1:11" hidden="1" outlineLevel="1">
      <c r="A8591" s="423"/>
      <c r="B8591" s="424"/>
      <c r="C8591" s="425">
        <v>2020</v>
      </c>
      <c r="D8591" s="426" t="s">
        <v>22869</v>
      </c>
      <c r="E8591" s="427" t="s">
        <v>143</v>
      </c>
      <c r="F8591" s="428">
        <v>24.28</v>
      </c>
      <c r="G8591" s="429">
        <v>0.6</v>
      </c>
      <c r="H8591" s="430"/>
      <c r="I8591" s="431">
        <v>14.5708</v>
      </c>
      <c r="J8591" s="432"/>
    </row>
    <row r="8592" spans="1:11" collapsed="1">
      <c r="A8592" s="423"/>
      <c r="B8592" s="424"/>
      <c r="C8592" s="425">
        <v>2099</v>
      </c>
      <c r="D8592" s="426" t="s">
        <v>22817</v>
      </c>
      <c r="E8592" s="427" t="s">
        <v>143</v>
      </c>
      <c r="F8592" s="428">
        <v>19.59</v>
      </c>
      <c r="G8592" s="429">
        <v>0.8</v>
      </c>
      <c r="H8592" s="430"/>
      <c r="I8592" s="431">
        <v>15.674200000000001</v>
      </c>
      <c r="J8592" s="432"/>
    </row>
    <row r="8593" spans="1:11" hidden="1" outlineLevel="1">
      <c r="A8593" s="423"/>
      <c r="B8593" s="424"/>
      <c r="C8593" s="425">
        <v>10501</v>
      </c>
      <c r="D8593" s="426" t="s">
        <v>22921</v>
      </c>
      <c r="E8593" s="427" t="s">
        <v>63</v>
      </c>
      <c r="F8593" s="428">
        <v>127.06</v>
      </c>
      <c r="G8593" s="429">
        <v>2.4299999999999999E-2</v>
      </c>
      <c r="H8593" s="430"/>
      <c r="I8593" s="431">
        <v>3.0874000000000001</v>
      </c>
      <c r="J8593" s="432"/>
    </row>
    <row r="8594" spans="1:11" hidden="1" outlineLevel="1">
      <c r="A8594" s="423"/>
      <c r="B8594" s="424"/>
      <c r="C8594" s="425">
        <v>10508</v>
      </c>
      <c r="D8594" s="426" t="s">
        <v>23356</v>
      </c>
      <c r="E8594" s="427" t="s">
        <v>22861</v>
      </c>
      <c r="F8594" s="428">
        <v>0.68</v>
      </c>
      <c r="G8594" s="429">
        <v>3.64</v>
      </c>
      <c r="H8594" s="430"/>
      <c r="I8594" s="431">
        <v>2.4752000000000001</v>
      </c>
      <c r="J8594" s="432"/>
    </row>
    <row r="8595" spans="1:11" ht="22.5" hidden="1" outlineLevel="1">
      <c r="A8595" s="423"/>
      <c r="B8595" s="424"/>
      <c r="C8595" s="425">
        <v>10517</v>
      </c>
      <c r="D8595" s="426" t="s">
        <v>22998</v>
      </c>
      <c r="E8595" s="427" t="s">
        <v>22861</v>
      </c>
      <c r="F8595" s="428">
        <v>0.57999999999999996</v>
      </c>
      <c r="G8595" s="429">
        <v>3.64</v>
      </c>
      <c r="H8595" s="430"/>
      <c r="I8595" s="431">
        <v>2.1112000000000002</v>
      </c>
      <c r="J8595" s="432"/>
    </row>
    <row r="8596" spans="1:11" ht="25.5" hidden="1" customHeight="1" outlineLevel="1">
      <c r="A8596" s="418">
        <v>110209</v>
      </c>
      <c r="B8596" s="560" t="s">
        <v>25882</v>
      </c>
      <c r="C8596" s="560"/>
      <c r="D8596" s="560"/>
      <c r="E8596" s="560"/>
      <c r="F8596" s="560"/>
      <c r="G8596" s="560"/>
      <c r="H8596" s="419" t="s">
        <v>62</v>
      </c>
      <c r="I8596" s="420"/>
      <c r="J8596" s="421">
        <v>37.409999999999997</v>
      </c>
      <c r="K8596" s="422"/>
    </row>
    <row r="8597" spans="1:11" hidden="1" outlineLevel="1">
      <c r="A8597" s="423"/>
      <c r="B8597" s="424"/>
      <c r="C8597" s="425">
        <v>2020</v>
      </c>
      <c r="D8597" s="426" t="s">
        <v>22869</v>
      </c>
      <c r="E8597" s="427" t="s">
        <v>143</v>
      </c>
      <c r="F8597" s="428">
        <v>24.28</v>
      </c>
      <c r="G8597" s="429">
        <v>0.6</v>
      </c>
      <c r="H8597" s="430"/>
      <c r="I8597" s="431">
        <v>14.5708</v>
      </c>
      <c r="J8597" s="432"/>
    </row>
    <row r="8598" spans="1:11" collapsed="1">
      <c r="A8598" s="423"/>
      <c r="B8598" s="424"/>
      <c r="C8598" s="425">
        <v>2099</v>
      </c>
      <c r="D8598" s="426" t="s">
        <v>22817</v>
      </c>
      <c r="E8598" s="427" t="s">
        <v>143</v>
      </c>
      <c r="F8598" s="428">
        <v>19.59</v>
      </c>
      <c r="G8598" s="429">
        <v>0.8</v>
      </c>
      <c r="H8598" s="430"/>
      <c r="I8598" s="431">
        <v>15.674200000000001</v>
      </c>
      <c r="J8598" s="432"/>
    </row>
    <row r="8599" spans="1:11" hidden="1" outlineLevel="1">
      <c r="A8599" s="423"/>
      <c r="B8599" s="424"/>
      <c r="C8599" s="425">
        <v>10501</v>
      </c>
      <c r="D8599" s="426" t="s">
        <v>22921</v>
      </c>
      <c r="E8599" s="427" t="s">
        <v>63</v>
      </c>
      <c r="F8599" s="428">
        <v>127.06</v>
      </c>
      <c r="G8599" s="429">
        <v>2.4299999999999999E-2</v>
      </c>
      <c r="H8599" s="430"/>
      <c r="I8599" s="431">
        <v>3.0874000000000001</v>
      </c>
      <c r="J8599" s="432"/>
    </row>
    <row r="8600" spans="1:11" hidden="1" outlineLevel="1">
      <c r="A8600" s="423"/>
      <c r="B8600" s="424"/>
      <c r="C8600" s="425">
        <v>10508</v>
      </c>
      <c r="D8600" s="426" t="s">
        <v>23356</v>
      </c>
      <c r="E8600" s="427" t="s">
        <v>22861</v>
      </c>
      <c r="F8600" s="428">
        <v>0.68</v>
      </c>
      <c r="G8600" s="429">
        <v>3.24</v>
      </c>
      <c r="H8600" s="430"/>
      <c r="I8600" s="431">
        <v>2.2031999999999998</v>
      </c>
      <c r="J8600" s="432"/>
    </row>
    <row r="8601" spans="1:11" ht="22.5" hidden="1" outlineLevel="1">
      <c r="A8601" s="423"/>
      <c r="B8601" s="424"/>
      <c r="C8601" s="425">
        <v>10517</v>
      </c>
      <c r="D8601" s="426" t="s">
        <v>22998</v>
      </c>
      <c r="E8601" s="427" t="s">
        <v>22861</v>
      </c>
      <c r="F8601" s="428">
        <v>0.57999999999999996</v>
      </c>
      <c r="G8601" s="429">
        <v>3.24</v>
      </c>
      <c r="H8601" s="430"/>
      <c r="I8601" s="431">
        <v>1.8792</v>
      </c>
      <c r="J8601" s="432"/>
    </row>
    <row r="8602" spans="1:11" hidden="1" outlineLevel="1">
      <c r="A8602" s="418">
        <v>110210</v>
      </c>
      <c r="B8602" s="560" t="s">
        <v>25883</v>
      </c>
      <c r="C8602" s="560"/>
      <c r="D8602" s="560"/>
      <c r="E8602" s="560"/>
      <c r="F8602" s="560"/>
      <c r="G8602" s="560"/>
      <c r="H8602" s="419" t="s">
        <v>62</v>
      </c>
      <c r="I8602" s="420"/>
      <c r="J8602" s="421">
        <v>38.950000000000003</v>
      </c>
      <c r="K8602" s="422"/>
    </row>
    <row r="8603" spans="1:11" hidden="1" outlineLevel="1">
      <c r="A8603" s="423"/>
      <c r="B8603" s="424"/>
      <c r="C8603" s="425">
        <v>2020</v>
      </c>
      <c r="D8603" s="426" t="s">
        <v>22869</v>
      </c>
      <c r="E8603" s="427" t="s">
        <v>143</v>
      </c>
      <c r="F8603" s="428">
        <v>24.28</v>
      </c>
      <c r="G8603" s="429">
        <v>0.6</v>
      </c>
      <c r="H8603" s="430"/>
      <c r="I8603" s="431">
        <v>14.5708</v>
      </c>
      <c r="J8603" s="432"/>
    </row>
    <row r="8604" spans="1:11" collapsed="1">
      <c r="A8604" s="423"/>
      <c r="B8604" s="424"/>
      <c r="C8604" s="425">
        <v>2099</v>
      </c>
      <c r="D8604" s="426" t="s">
        <v>22817</v>
      </c>
      <c r="E8604" s="427" t="s">
        <v>143</v>
      </c>
      <c r="F8604" s="428">
        <v>19.59</v>
      </c>
      <c r="G8604" s="429">
        <v>0.6</v>
      </c>
      <c r="H8604" s="430"/>
      <c r="I8604" s="431">
        <v>11.755599999999999</v>
      </c>
      <c r="J8604" s="432"/>
    </row>
    <row r="8605" spans="1:11" ht="22.5" hidden="1" outlineLevel="1">
      <c r="A8605" s="423"/>
      <c r="B8605" s="424"/>
      <c r="C8605" s="425">
        <v>10629</v>
      </c>
      <c r="D8605" s="426" t="s">
        <v>23187</v>
      </c>
      <c r="E8605" s="427" t="s">
        <v>63</v>
      </c>
      <c r="F8605" s="428">
        <v>631.29999999999995</v>
      </c>
      <c r="G8605" s="429">
        <v>0.02</v>
      </c>
      <c r="H8605" s="430"/>
      <c r="I8605" s="431">
        <v>12.625999999999999</v>
      </c>
      <c r="J8605" s="432"/>
    </row>
    <row r="8606" spans="1:11" hidden="1" outlineLevel="1">
      <c r="A8606" s="418">
        <v>110213</v>
      </c>
      <c r="B8606" s="560" t="s">
        <v>25879</v>
      </c>
      <c r="C8606" s="560"/>
      <c r="D8606" s="560"/>
      <c r="E8606" s="560"/>
      <c r="F8606" s="560"/>
      <c r="G8606" s="560"/>
      <c r="H8606" s="419" t="s">
        <v>62</v>
      </c>
      <c r="I8606" s="420"/>
      <c r="J8606" s="421">
        <v>28.13</v>
      </c>
      <c r="K8606" s="422"/>
    </row>
    <row r="8607" spans="1:11" hidden="1" outlineLevel="1">
      <c r="A8607" s="423"/>
      <c r="B8607" s="424"/>
      <c r="C8607" s="425">
        <v>2020</v>
      </c>
      <c r="D8607" s="426" t="s">
        <v>22869</v>
      </c>
      <c r="E8607" s="427" t="s">
        <v>143</v>
      </c>
      <c r="F8607" s="428">
        <v>24.28</v>
      </c>
      <c r="G8607" s="429">
        <v>0.5</v>
      </c>
      <c r="H8607" s="430"/>
      <c r="I8607" s="431">
        <v>12.142300000000001</v>
      </c>
      <c r="J8607" s="432"/>
    </row>
    <row r="8608" spans="1:11" collapsed="1">
      <c r="A8608" s="423"/>
      <c r="B8608" s="424"/>
      <c r="C8608" s="425">
        <v>2099</v>
      </c>
      <c r="D8608" s="426" t="s">
        <v>22817</v>
      </c>
      <c r="E8608" s="427" t="s">
        <v>143</v>
      </c>
      <c r="F8608" s="428">
        <v>19.59</v>
      </c>
      <c r="G8608" s="429">
        <v>0.53</v>
      </c>
      <c r="H8608" s="430"/>
      <c r="I8608" s="431">
        <v>10.3841</v>
      </c>
      <c r="J8608" s="432"/>
    </row>
    <row r="8609" spans="1:11" ht="22.5" hidden="1" outlineLevel="1">
      <c r="A8609" s="423"/>
      <c r="B8609" s="424"/>
      <c r="C8609" s="425">
        <v>10562</v>
      </c>
      <c r="D8609" s="426" t="s">
        <v>25880</v>
      </c>
      <c r="E8609" s="427" t="s">
        <v>22861</v>
      </c>
      <c r="F8609" s="428">
        <v>0.8</v>
      </c>
      <c r="G8609" s="429">
        <v>7</v>
      </c>
      <c r="H8609" s="430"/>
      <c r="I8609" s="431">
        <v>5.6</v>
      </c>
      <c r="J8609" s="432"/>
    </row>
    <row r="8610" spans="1:11" hidden="1" outlineLevel="1">
      <c r="A8610" s="418">
        <v>110215</v>
      </c>
      <c r="B8610" s="560" t="s">
        <v>25884</v>
      </c>
      <c r="C8610" s="560"/>
      <c r="D8610" s="560"/>
      <c r="E8610" s="560"/>
      <c r="F8610" s="560"/>
      <c r="G8610" s="560"/>
      <c r="H8610" s="419" t="s">
        <v>62</v>
      </c>
      <c r="I8610" s="420"/>
      <c r="J8610" s="421">
        <v>21.86</v>
      </c>
      <c r="K8610" s="422"/>
    </row>
    <row r="8611" spans="1:11" hidden="1" outlineLevel="1">
      <c r="A8611" s="423"/>
      <c r="B8611" s="424"/>
      <c r="C8611" s="425">
        <v>2020</v>
      </c>
      <c r="D8611" s="426" t="s">
        <v>22869</v>
      </c>
      <c r="E8611" s="427" t="s">
        <v>143</v>
      </c>
      <c r="F8611" s="428">
        <v>24.28</v>
      </c>
      <c r="G8611" s="429">
        <v>0.48</v>
      </c>
      <c r="H8611" s="430"/>
      <c r="I8611" s="431">
        <v>11.656599999999999</v>
      </c>
      <c r="J8611" s="432"/>
    </row>
    <row r="8612" spans="1:11" collapsed="1">
      <c r="A8612" s="423"/>
      <c r="B8612" s="424"/>
      <c r="C8612" s="425">
        <v>2099</v>
      </c>
      <c r="D8612" s="426" t="s">
        <v>22817</v>
      </c>
      <c r="E8612" s="427" t="s">
        <v>143</v>
      </c>
      <c r="F8612" s="428">
        <v>19.59</v>
      </c>
      <c r="G8612" s="429">
        <v>0.2</v>
      </c>
      <c r="H8612" s="430"/>
      <c r="I8612" s="431">
        <v>3.9184999999999999</v>
      </c>
      <c r="J8612" s="432"/>
    </row>
    <row r="8613" spans="1:11" hidden="1" outlineLevel="1">
      <c r="A8613" s="423"/>
      <c r="B8613" s="424"/>
      <c r="C8613" s="425">
        <v>10511</v>
      </c>
      <c r="D8613" s="426" t="s">
        <v>25885</v>
      </c>
      <c r="E8613" s="427" t="s">
        <v>22861</v>
      </c>
      <c r="F8613" s="428">
        <v>0.98</v>
      </c>
      <c r="G8613" s="429">
        <v>5</v>
      </c>
      <c r="H8613" s="430"/>
      <c r="I8613" s="431">
        <v>4.9000000000000004</v>
      </c>
      <c r="J8613" s="432"/>
    </row>
    <row r="8614" spans="1:11" hidden="1" outlineLevel="1">
      <c r="A8614" s="423"/>
      <c r="B8614" s="424"/>
      <c r="C8614" s="425">
        <v>37525</v>
      </c>
      <c r="D8614" s="426" t="s">
        <v>25886</v>
      </c>
      <c r="E8614" s="427" t="s">
        <v>96</v>
      </c>
      <c r="F8614" s="428">
        <v>11.57</v>
      </c>
      <c r="G8614" s="429">
        <v>0.12</v>
      </c>
      <c r="H8614" s="430"/>
      <c r="I8614" s="431">
        <v>1.3884000000000001</v>
      </c>
      <c r="J8614" s="432"/>
    </row>
    <row r="8615" spans="1:11" ht="26.25" hidden="1" customHeight="1" outlineLevel="1">
      <c r="A8615" s="418">
        <v>110225</v>
      </c>
      <c r="B8615" s="560" t="s">
        <v>25887</v>
      </c>
      <c r="C8615" s="560"/>
      <c r="D8615" s="560"/>
      <c r="E8615" s="560"/>
      <c r="F8615" s="560"/>
      <c r="G8615" s="560"/>
      <c r="H8615" s="419" t="s">
        <v>62</v>
      </c>
      <c r="I8615" s="420"/>
      <c r="J8615" s="421">
        <v>70.98</v>
      </c>
      <c r="K8615" s="422"/>
    </row>
    <row r="8616" spans="1:11" hidden="1" outlineLevel="1">
      <c r="A8616" s="423"/>
      <c r="B8616" s="424"/>
      <c r="C8616" s="425">
        <v>2050</v>
      </c>
      <c r="D8616" s="426" t="s">
        <v>25792</v>
      </c>
      <c r="E8616" s="427" t="s">
        <v>143</v>
      </c>
      <c r="F8616" s="428">
        <v>31.06</v>
      </c>
      <c r="G8616" s="429">
        <v>0.36</v>
      </c>
      <c r="H8616" s="430"/>
      <c r="I8616" s="431">
        <v>11.183299999999999</v>
      </c>
      <c r="J8616" s="432"/>
    </row>
    <row r="8617" spans="1:11" collapsed="1">
      <c r="A8617" s="423"/>
      <c r="B8617" s="424"/>
      <c r="C8617" s="425">
        <v>2099</v>
      </c>
      <c r="D8617" s="426" t="s">
        <v>22817</v>
      </c>
      <c r="E8617" s="427" t="s">
        <v>143</v>
      </c>
      <c r="F8617" s="428">
        <v>19.59</v>
      </c>
      <c r="G8617" s="429">
        <v>0.2</v>
      </c>
      <c r="H8617" s="430"/>
      <c r="I8617" s="431">
        <v>3.9184999999999999</v>
      </c>
      <c r="J8617" s="432"/>
    </row>
    <row r="8618" spans="1:11" ht="22.5" hidden="1" outlineLevel="1">
      <c r="A8618" s="423"/>
      <c r="B8618" s="424"/>
      <c r="C8618" s="425">
        <v>10515</v>
      </c>
      <c r="D8618" s="426" t="s">
        <v>23152</v>
      </c>
      <c r="E8618" s="427" t="s">
        <v>22861</v>
      </c>
      <c r="F8618" s="428">
        <v>2.83</v>
      </c>
      <c r="G8618" s="429">
        <v>0.25</v>
      </c>
      <c r="H8618" s="430"/>
      <c r="I8618" s="431">
        <v>0.70750000000000002</v>
      </c>
      <c r="J8618" s="432"/>
    </row>
    <row r="8619" spans="1:11" ht="22.5" hidden="1" outlineLevel="1">
      <c r="A8619" s="423"/>
      <c r="B8619" s="424"/>
      <c r="C8619" s="425">
        <v>10648</v>
      </c>
      <c r="D8619" s="426" t="s">
        <v>22908</v>
      </c>
      <c r="E8619" s="427" t="s">
        <v>63</v>
      </c>
      <c r="F8619" s="428">
        <v>582.22</v>
      </c>
      <c r="G8619" s="429">
        <v>0.02</v>
      </c>
      <c r="H8619" s="430"/>
      <c r="I8619" s="431">
        <v>11.644399999999999</v>
      </c>
      <c r="J8619" s="432"/>
    </row>
    <row r="8620" spans="1:11" hidden="1" outlineLevel="1">
      <c r="A8620" s="423"/>
      <c r="B8620" s="424"/>
      <c r="C8620" s="425">
        <v>31505</v>
      </c>
      <c r="D8620" s="426" t="s">
        <v>25730</v>
      </c>
      <c r="E8620" s="427" t="s">
        <v>62</v>
      </c>
      <c r="F8620" s="428">
        <v>39.57</v>
      </c>
      <c r="G8620" s="429">
        <v>1.1000000000000001</v>
      </c>
      <c r="H8620" s="430"/>
      <c r="I8620" s="431">
        <v>43.527000000000001</v>
      </c>
      <c r="J8620" s="432"/>
    </row>
    <row r="8621" spans="1:11" ht="26.25" hidden="1" customHeight="1" outlineLevel="1">
      <c r="A8621" s="418">
        <v>110229</v>
      </c>
      <c r="B8621" s="560" t="s">
        <v>25888</v>
      </c>
      <c r="C8621" s="560"/>
      <c r="D8621" s="560"/>
      <c r="E8621" s="560"/>
      <c r="F8621" s="560"/>
      <c r="G8621" s="560"/>
      <c r="H8621" s="419" t="s">
        <v>62</v>
      </c>
      <c r="I8621" s="420"/>
      <c r="J8621" s="421">
        <v>62.42</v>
      </c>
      <c r="K8621" s="422"/>
    </row>
    <row r="8622" spans="1:11" hidden="1" outlineLevel="1">
      <c r="A8622" s="423"/>
      <c r="B8622" s="424"/>
      <c r="C8622" s="425">
        <v>2050</v>
      </c>
      <c r="D8622" s="426" t="s">
        <v>25792</v>
      </c>
      <c r="E8622" s="427" t="s">
        <v>143</v>
      </c>
      <c r="F8622" s="428">
        <v>31.06</v>
      </c>
      <c r="G8622" s="429">
        <v>0.36</v>
      </c>
      <c r="H8622" s="430"/>
      <c r="I8622" s="431">
        <v>11.183299999999999</v>
      </c>
      <c r="J8622" s="432"/>
    </row>
    <row r="8623" spans="1:11" collapsed="1">
      <c r="A8623" s="423"/>
      <c r="B8623" s="424"/>
      <c r="C8623" s="425">
        <v>2099</v>
      </c>
      <c r="D8623" s="426" t="s">
        <v>22817</v>
      </c>
      <c r="E8623" s="427" t="s">
        <v>143</v>
      </c>
      <c r="F8623" s="428">
        <v>19.59</v>
      </c>
      <c r="G8623" s="429">
        <v>0.2</v>
      </c>
      <c r="H8623" s="430"/>
      <c r="I8623" s="431">
        <v>3.9184999999999999</v>
      </c>
      <c r="J8623" s="432"/>
    </row>
    <row r="8624" spans="1:11" ht="22.5" hidden="1" outlineLevel="1">
      <c r="A8624" s="423"/>
      <c r="B8624" s="424"/>
      <c r="C8624" s="425">
        <v>10515</v>
      </c>
      <c r="D8624" s="426" t="s">
        <v>23152</v>
      </c>
      <c r="E8624" s="427" t="s">
        <v>22861</v>
      </c>
      <c r="F8624" s="428">
        <v>2.83</v>
      </c>
      <c r="G8624" s="429">
        <v>0.25</v>
      </c>
      <c r="H8624" s="430"/>
      <c r="I8624" s="431">
        <v>0.70750000000000002</v>
      </c>
      <c r="J8624" s="432"/>
    </row>
    <row r="8625" spans="1:11" ht="33.75" hidden="1" outlineLevel="1">
      <c r="A8625" s="423"/>
      <c r="B8625" s="424"/>
      <c r="C8625" s="425">
        <v>10561</v>
      </c>
      <c r="D8625" s="426" t="s">
        <v>25889</v>
      </c>
      <c r="E8625" s="427" t="s">
        <v>22861</v>
      </c>
      <c r="F8625" s="428">
        <v>0.7</v>
      </c>
      <c r="G8625" s="429">
        <v>4.4000000000000004</v>
      </c>
      <c r="H8625" s="430"/>
      <c r="I8625" s="431">
        <v>3.08</v>
      </c>
      <c r="J8625" s="432"/>
    </row>
    <row r="8626" spans="1:11" hidden="1" outlineLevel="1">
      <c r="A8626" s="423"/>
      <c r="B8626" s="424"/>
      <c r="C8626" s="425">
        <v>31505</v>
      </c>
      <c r="D8626" s="426" t="s">
        <v>25730</v>
      </c>
      <c r="E8626" s="427" t="s">
        <v>62</v>
      </c>
      <c r="F8626" s="428">
        <v>39.57</v>
      </c>
      <c r="G8626" s="429">
        <v>1.1000000000000001</v>
      </c>
      <c r="H8626" s="430"/>
      <c r="I8626" s="431">
        <v>43.527000000000001</v>
      </c>
      <c r="J8626" s="432"/>
    </row>
    <row r="8627" spans="1:11" ht="26.25" hidden="1" customHeight="1" outlineLevel="1">
      <c r="A8627" s="418">
        <v>110275</v>
      </c>
      <c r="B8627" s="560" t="s">
        <v>25890</v>
      </c>
      <c r="C8627" s="560"/>
      <c r="D8627" s="560"/>
      <c r="E8627" s="560"/>
      <c r="F8627" s="560"/>
      <c r="G8627" s="560"/>
      <c r="H8627" s="419" t="s">
        <v>62</v>
      </c>
      <c r="I8627" s="420"/>
      <c r="J8627" s="421">
        <v>157.32</v>
      </c>
      <c r="K8627" s="422"/>
    </row>
    <row r="8628" spans="1:11" hidden="1" outlineLevel="1">
      <c r="A8628" s="423"/>
      <c r="B8628" s="424"/>
      <c r="C8628" s="425">
        <v>2013</v>
      </c>
      <c r="D8628" s="426" t="s">
        <v>22855</v>
      </c>
      <c r="E8628" s="427" t="s">
        <v>143</v>
      </c>
      <c r="F8628" s="428">
        <v>24.1</v>
      </c>
      <c r="G8628" s="429">
        <v>0.18</v>
      </c>
      <c r="H8628" s="430"/>
      <c r="I8628" s="431">
        <v>4.3387000000000002</v>
      </c>
      <c r="J8628" s="432"/>
    </row>
    <row r="8629" spans="1:11" ht="22.5" collapsed="1">
      <c r="A8629" s="423"/>
      <c r="B8629" s="424"/>
      <c r="C8629" s="425">
        <v>2014</v>
      </c>
      <c r="D8629" s="426" t="s">
        <v>22856</v>
      </c>
      <c r="E8629" s="427" t="s">
        <v>143</v>
      </c>
      <c r="F8629" s="428">
        <v>19.559999999999999</v>
      </c>
      <c r="G8629" s="429">
        <v>0.18</v>
      </c>
      <c r="H8629" s="430"/>
      <c r="I8629" s="431">
        <v>3.5219999999999998</v>
      </c>
      <c r="J8629" s="432"/>
    </row>
    <row r="8630" spans="1:11" hidden="1" outlineLevel="1">
      <c r="A8630" s="423"/>
      <c r="B8630" s="424"/>
      <c r="C8630" s="425">
        <v>2020</v>
      </c>
      <c r="D8630" s="426" t="s">
        <v>22869</v>
      </c>
      <c r="E8630" s="427" t="s">
        <v>143</v>
      </c>
      <c r="F8630" s="428">
        <v>24.28</v>
      </c>
      <c r="G8630" s="429">
        <v>0.6</v>
      </c>
      <c r="H8630" s="430"/>
      <c r="I8630" s="431">
        <v>14.5708</v>
      </c>
      <c r="J8630" s="432"/>
    </row>
    <row r="8631" spans="1:11" hidden="1" outlineLevel="1">
      <c r="A8631" s="423"/>
      <c r="B8631" s="424"/>
      <c r="C8631" s="425">
        <v>2099</v>
      </c>
      <c r="D8631" s="426" t="s">
        <v>22817</v>
      </c>
      <c r="E8631" s="427" t="s">
        <v>143</v>
      </c>
      <c r="F8631" s="428">
        <v>19.59</v>
      </c>
      <c r="G8631" s="429">
        <v>0.6</v>
      </c>
      <c r="H8631" s="430"/>
      <c r="I8631" s="431">
        <v>11.755599999999999</v>
      </c>
      <c r="J8631" s="432"/>
    </row>
    <row r="8632" spans="1:11" ht="22.5" hidden="1" outlineLevel="1">
      <c r="A8632" s="423"/>
      <c r="B8632" s="424"/>
      <c r="C8632" s="425">
        <v>10630</v>
      </c>
      <c r="D8632" s="426" t="s">
        <v>22888</v>
      </c>
      <c r="E8632" s="427" t="s">
        <v>63</v>
      </c>
      <c r="F8632" s="428">
        <v>634.78</v>
      </c>
      <c r="G8632" s="429">
        <v>2.4299999999999999E-2</v>
      </c>
      <c r="H8632" s="430"/>
      <c r="I8632" s="431">
        <v>15.4251</v>
      </c>
      <c r="J8632" s="432"/>
    </row>
    <row r="8633" spans="1:11" hidden="1" outlineLevel="1">
      <c r="A8633" s="423"/>
      <c r="B8633" s="424"/>
      <c r="C8633" s="425">
        <v>19015</v>
      </c>
      <c r="D8633" s="426" t="s">
        <v>23473</v>
      </c>
      <c r="E8633" s="427" t="s">
        <v>22861</v>
      </c>
      <c r="F8633" s="428">
        <v>31.55</v>
      </c>
      <c r="G8633" s="429">
        <v>0.9</v>
      </c>
      <c r="H8633" s="430"/>
      <c r="I8633" s="431">
        <v>28.395</v>
      </c>
      <c r="J8633" s="432"/>
    </row>
    <row r="8634" spans="1:11" ht="67.5" hidden="1" outlineLevel="1">
      <c r="A8634" s="423"/>
      <c r="B8634" s="424"/>
      <c r="C8634" s="425">
        <v>32520</v>
      </c>
      <c r="D8634" s="426" t="s">
        <v>23537</v>
      </c>
      <c r="E8634" s="427" t="s">
        <v>62</v>
      </c>
      <c r="F8634" s="428">
        <v>75.540000000000006</v>
      </c>
      <c r="G8634" s="429">
        <v>1.05</v>
      </c>
      <c r="H8634" s="430"/>
      <c r="I8634" s="431">
        <v>79.316999999999993</v>
      </c>
      <c r="J8634" s="432"/>
    </row>
    <row r="8635" spans="1:11" hidden="1" outlineLevel="1">
      <c r="A8635" s="418">
        <v>110301</v>
      </c>
      <c r="B8635" s="560" t="s">
        <v>25876</v>
      </c>
      <c r="C8635" s="560"/>
      <c r="D8635" s="560"/>
      <c r="E8635" s="560"/>
      <c r="F8635" s="560"/>
      <c r="G8635" s="560"/>
      <c r="H8635" s="419" t="s">
        <v>62</v>
      </c>
      <c r="I8635" s="420"/>
      <c r="J8635" s="421">
        <v>7.56</v>
      </c>
      <c r="K8635" s="422"/>
    </row>
    <row r="8636" spans="1:11" hidden="1" outlineLevel="1">
      <c r="A8636" s="423"/>
      <c r="B8636" s="424"/>
      <c r="C8636" s="425">
        <v>2020</v>
      </c>
      <c r="D8636" s="426" t="s">
        <v>22869</v>
      </c>
      <c r="E8636" s="427" t="s">
        <v>143</v>
      </c>
      <c r="F8636" s="428">
        <v>24.28</v>
      </c>
      <c r="G8636" s="429">
        <v>0.1</v>
      </c>
      <c r="H8636" s="430"/>
      <c r="I8636" s="431">
        <v>2.4283999999999999</v>
      </c>
      <c r="J8636" s="432"/>
    </row>
    <row r="8637" spans="1:11" collapsed="1">
      <c r="A8637" s="423"/>
      <c r="B8637" s="424"/>
      <c r="C8637" s="425">
        <v>2099</v>
      </c>
      <c r="D8637" s="426" t="s">
        <v>22817</v>
      </c>
      <c r="E8637" s="427" t="s">
        <v>143</v>
      </c>
      <c r="F8637" s="428">
        <v>19.59</v>
      </c>
      <c r="G8637" s="429">
        <v>0.1</v>
      </c>
      <c r="H8637" s="430"/>
      <c r="I8637" s="431">
        <v>1.9592000000000001</v>
      </c>
      <c r="J8637" s="432"/>
    </row>
    <row r="8638" spans="1:11" ht="22.5" hidden="1" outlineLevel="1">
      <c r="A8638" s="423"/>
      <c r="B8638" s="424"/>
      <c r="C8638" s="425">
        <v>10630</v>
      </c>
      <c r="D8638" s="426" t="s">
        <v>22888</v>
      </c>
      <c r="E8638" s="427" t="s">
        <v>63</v>
      </c>
      <c r="F8638" s="428">
        <v>634.78</v>
      </c>
      <c r="G8638" s="429">
        <v>5.0000000000000001E-3</v>
      </c>
      <c r="H8638" s="430"/>
      <c r="I8638" s="431">
        <v>3.1739000000000002</v>
      </c>
      <c r="J8638" s="432"/>
    </row>
    <row r="8639" spans="1:11" ht="23.25" hidden="1" customHeight="1" outlineLevel="1">
      <c r="A8639" s="418">
        <v>110303</v>
      </c>
      <c r="B8639" s="560" t="s">
        <v>25891</v>
      </c>
      <c r="C8639" s="560"/>
      <c r="D8639" s="560"/>
      <c r="E8639" s="560"/>
      <c r="F8639" s="560"/>
      <c r="G8639" s="560"/>
      <c r="H8639" s="419" t="s">
        <v>62</v>
      </c>
      <c r="I8639" s="420"/>
      <c r="J8639" s="421">
        <v>12.93</v>
      </c>
      <c r="K8639" s="422"/>
    </row>
    <row r="8640" spans="1:11" hidden="1" outlineLevel="1">
      <c r="A8640" s="423"/>
      <c r="B8640" s="424"/>
      <c r="C8640" s="425">
        <v>2020</v>
      </c>
      <c r="D8640" s="426" t="s">
        <v>22869</v>
      </c>
      <c r="E8640" s="427" t="s">
        <v>143</v>
      </c>
      <c r="F8640" s="428">
        <v>24.28</v>
      </c>
      <c r="G8640" s="429">
        <v>0.2</v>
      </c>
      <c r="H8640" s="430"/>
      <c r="I8640" s="431">
        <v>4.8569000000000004</v>
      </c>
      <c r="J8640" s="432"/>
    </row>
    <row r="8641" spans="1:11" collapsed="1">
      <c r="A8641" s="423"/>
      <c r="B8641" s="424"/>
      <c r="C8641" s="425">
        <v>2099</v>
      </c>
      <c r="D8641" s="426" t="s">
        <v>22817</v>
      </c>
      <c r="E8641" s="427" t="s">
        <v>143</v>
      </c>
      <c r="F8641" s="428">
        <v>19.59</v>
      </c>
      <c r="G8641" s="429">
        <v>0.25</v>
      </c>
      <c r="H8641" s="430"/>
      <c r="I8641" s="431">
        <v>4.8982000000000001</v>
      </c>
      <c r="J8641" s="432"/>
    </row>
    <row r="8642" spans="1:11" ht="22.5" hidden="1" outlineLevel="1">
      <c r="A8642" s="423"/>
      <c r="B8642" s="424"/>
      <c r="C8642" s="425">
        <v>10630</v>
      </c>
      <c r="D8642" s="426" t="s">
        <v>22888</v>
      </c>
      <c r="E8642" s="427" t="s">
        <v>63</v>
      </c>
      <c r="F8642" s="428">
        <v>634.78</v>
      </c>
      <c r="G8642" s="429">
        <v>5.0000000000000001E-3</v>
      </c>
      <c r="H8642" s="430"/>
      <c r="I8642" s="431">
        <v>3.1739000000000002</v>
      </c>
      <c r="J8642" s="432"/>
    </row>
    <row r="8643" spans="1:11" hidden="1" outlineLevel="1">
      <c r="A8643" s="418">
        <v>110304</v>
      </c>
      <c r="B8643" s="560" t="s">
        <v>25892</v>
      </c>
      <c r="C8643" s="560"/>
      <c r="D8643" s="560"/>
      <c r="E8643" s="560"/>
      <c r="F8643" s="560"/>
      <c r="G8643" s="560"/>
      <c r="H8643" s="419" t="s">
        <v>62</v>
      </c>
      <c r="I8643" s="420"/>
      <c r="J8643" s="421">
        <v>18.489999999999998</v>
      </c>
      <c r="K8643" s="422"/>
    </row>
    <row r="8644" spans="1:11" hidden="1" outlineLevel="1">
      <c r="A8644" s="423"/>
      <c r="B8644" s="424"/>
      <c r="C8644" s="425">
        <v>2020</v>
      </c>
      <c r="D8644" s="426" t="s">
        <v>22869</v>
      </c>
      <c r="E8644" s="427" t="s">
        <v>143</v>
      </c>
      <c r="F8644" s="428">
        <v>24.28</v>
      </c>
      <c r="G8644" s="429">
        <v>0.3</v>
      </c>
      <c r="H8644" s="430"/>
      <c r="I8644" s="431">
        <v>7.2854000000000001</v>
      </c>
      <c r="J8644" s="432"/>
    </row>
    <row r="8645" spans="1:11" collapsed="1">
      <c r="A8645" s="423"/>
      <c r="B8645" s="424"/>
      <c r="C8645" s="425">
        <v>2099</v>
      </c>
      <c r="D8645" s="426" t="s">
        <v>22817</v>
      </c>
      <c r="E8645" s="427" t="s">
        <v>143</v>
      </c>
      <c r="F8645" s="428">
        <v>19.59</v>
      </c>
      <c r="G8645" s="429">
        <v>0.39</v>
      </c>
      <c r="H8645" s="430"/>
      <c r="I8645" s="431">
        <v>7.6410999999999998</v>
      </c>
      <c r="J8645" s="432"/>
    </row>
    <row r="8646" spans="1:11" hidden="1" outlineLevel="1">
      <c r="A8646" s="423"/>
      <c r="B8646" s="424"/>
      <c r="C8646" s="425">
        <v>10501</v>
      </c>
      <c r="D8646" s="426" t="s">
        <v>22921</v>
      </c>
      <c r="E8646" s="427" t="s">
        <v>63</v>
      </c>
      <c r="F8646" s="428">
        <v>127.06</v>
      </c>
      <c r="G8646" s="429">
        <v>8.0000000000000002E-3</v>
      </c>
      <c r="H8646" s="430"/>
      <c r="I8646" s="431">
        <v>1.0164</v>
      </c>
      <c r="J8646" s="432"/>
    </row>
    <row r="8647" spans="1:11" ht="22.5" hidden="1" outlineLevel="1">
      <c r="A8647" s="423"/>
      <c r="B8647" s="424"/>
      <c r="C8647" s="425">
        <v>10517</v>
      </c>
      <c r="D8647" s="426" t="s">
        <v>22998</v>
      </c>
      <c r="E8647" s="427" t="s">
        <v>22861</v>
      </c>
      <c r="F8647" s="428">
        <v>0.57999999999999996</v>
      </c>
      <c r="G8647" s="429">
        <v>3.42</v>
      </c>
      <c r="H8647" s="430"/>
      <c r="I8647" s="431">
        <v>1.9836</v>
      </c>
      <c r="J8647" s="432"/>
    </row>
    <row r="8648" spans="1:11" hidden="1" outlineLevel="1">
      <c r="A8648" s="423"/>
      <c r="B8648" s="424"/>
      <c r="C8648" s="425">
        <v>10542</v>
      </c>
      <c r="D8648" s="426" t="s">
        <v>23854</v>
      </c>
      <c r="E8648" s="427" t="s">
        <v>63</v>
      </c>
      <c r="F8648" s="428">
        <v>93.32</v>
      </c>
      <c r="G8648" s="429">
        <v>6.0000000000000001E-3</v>
      </c>
      <c r="H8648" s="430"/>
      <c r="I8648" s="431">
        <v>0.55989999999999995</v>
      </c>
      <c r="J8648" s="432"/>
    </row>
    <row r="8649" spans="1:11" ht="23.25" hidden="1" customHeight="1" outlineLevel="1">
      <c r="A8649" s="418">
        <v>110308</v>
      </c>
      <c r="B8649" s="560" t="s">
        <v>25893</v>
      </c>
      <c r="C8649" s="560"/>
      <c r="D8649" s="560"/>
      <c r="E8649" s="560"/>
      <c r="F8649" s="560"/>
      <c r="G8649" s="560"/>
      <c r="H8649" s="419" t="s">
        <v>62</v>
      </c>
      <c r="I8649" s="420"/>
      <c r="J8649" s="421">
        <v>37.92</v>
      </c>
      <c r="K8649" s="422"/>
    </row>
    <row r="8650" spans="1:11" hidden="1" outlineLevel="1">
      <c r="A8650" s="423"/>
      <c r="B8650" s="424"/>
      <c r="C8650" s="425">
        <v>2020</v>
      </c>
      <c r="D8650" s="426" t="s">
        <v>22869</v>
      </c>
      <c r="E8650" s="427" t="s">
        <v>143</v>
      </c>
      <c r="F8650" s="428">
        <v>24.28</v>
      </c>
      <c r="G8650" s="429">
        <v>0.6</v>
      </c>
      <c r="H8650" s="430"/>
      <c r="I8650" s="431">
        <v>14.5708</v>
      </c>
      <c r="J8650" s="432"/>
    </row>
    <row r="8651" spans="1:11" collapsed="1">
      <c r="A8651" s="423"/>
      <c r="B8651" s="424"/>
      <c r="C8651" s="425">
        <v>2099</v>
      </c>
      <c r="D8651" s="426" t="s">
        <v>22817</v>
      </c>
      <c r="E8651" s="427" t="s">
        <v>143</v>
      </c>
      <c r="F8651" s="428">
        <v>19.59</v>
      </c>
      <c r="G8651" s="429">
        <v>0.8</v>
      </c>
      <c r="H8651" s="430"/>
      <c r="I8651" s="431">
        <v>15.674200000000001</v>
      </c>
      <c r="J8651" s="432"/>
    </row>
    <row r="8652" spans="1:11" hidden="1" outlineLevel="1">
      <c r="A8652" s="423"/>
      <c r="B8652" s="424"/>
      <c r="C8652" s="425">
        <v>10501</v>
      </c>
      <c r="D8652" s="426" t="s">
        <v>22921</v>
      </c>
      <c r="E8652" s="427" t="s">
        <v>63</v>
      </c>
      <c r="F8652" s="428">
        <v>127.06</v>
      </c>
      <c r="G8652" s="429">
        <v>2.4299999999999999E-2</v>
      </c>
      <c r="H8652" s="430"/>
      <c r="I8652" s="431">
        <v>3.0874000000000001</v>
      </c>
      <c r="J8652" s="432"/>
    </row>
    <row r="8653" spans="1:11" hidden="1" outlineLevel="1">
      <c r="A8653" s="423"/>
      <c r="B8653" s="424"/>
      <c r="C8653" s="425">
        <v>10508</v>
      </c>
      <c r="D8653" s="426" t="s">
        <v>23356</v>
      </c>
      <c r="E8653" s="427" t="s">
        <v>22861</v>
      </c>
      <c r="F8653" s="428">
        <v>0.68</v>
      </c>
      <c r="G8653" s="429">
        <v>3.64</v>
      </c>
      <c r="H8653" s="430"/>
      <c r="I8653" s="431">
        <v>2.4752000000000001</v>
      </c>
      <c r="J8653" s="432"/>
    </row>
    <row r="8654" spans="1:11" ht="22.5" hidden="1" outlineLevel="1">
      <c r="A8654" s="423"/>
      <c r="B8654" s="424"/>
      <c r="C8654" s="425">
        <v>10517</v>
      </c>
      <c r="D8654" s="426" t="s">
        <v>22998</v>
      </c>
      <c r="E8654" s="427" t="s">
        <v>22861</v>
      </c>
      <c r="F8654" s="428">
        <v>0.57999999999999996</v>
      </c>
      <c r="G8654" s="429">
        <v>3.64</v>
      </c>
      <c r="H8654" s="430"/>
      <c r="I8654" s="431">
        <v>2.1112000000000002</v>
      </c>
      <c r="J8654" s="432"/>
    </row>
    <row r="8655" spans="1:11" ht="23.25" hidden="1" customHeight="1" outlineLevel="1">
      <c r="A8655" s="418">
        <v>110309</v>
      </c>
      <c r="B8655" s="560" t="s">
        <v>25894</v>
      </c>
      <c r="C8655" s="560"/>
      <c r="D8655" s="560"/>
      <c r="E8655" s="560"/>
      <c r="F8655" s="560"/>
      <c r="G8655" s="560"/>
      <c r="H8655" s="419" t="s">
        <v>62</v>
      </c>
      <c r="I8655" s="420"/>
      <c r="J8655" s="421">
        <v>37.409999999999997</v>
      </c>
      <c r="K8655" s="422"/>
    </row>
    <row r="8656" spans="1:11" hidden="1" outlineLevel="1">
      <c r="A8656" s="423"/>
      <c r="B8656" s="424"/>
      <c r="C8656" s="425">
        <v>2020</v>
      </c>
      <c r="D8656" s="426" t="s">
        <v>22869</v>
      </c>
      <c r="E8656" s="427" t="s">
        <v>143</v>
      </c>
      <c r="F8656" s="428">
        <v>24.28</v>
      </c>
      <c r="G8656" s="429">
        <v>0.6</v>
      </c>
      <c r="H8656" s="430"/>
      <c r="I8656" s="431">
        <v>14.5708</v>
      </c>
      <c r="J8656" s="432"/>
    </row>
    <row r="8657" spans="1:11" collapsed="1">
      <c r="A8657" s="423"/>
      <c r="B8657" s="424"/>
      <c r="C8657" s="425">
        <v>2099</v>
      </c>
      <c r="D8657" s="426" t="s">
        <v>22817</v>
      </c>
      <c r="E8657" s="427" t="s">
        <v>143</v>
      </c>
      <c r="F8657" s="428">
        <v>19.59</v>
      </c>
      <c r="G8657" s="429">
        <v>0.8</v>
      </c>
      <c r="H8657" s="430"/>
      <c r="I8657" s="431">
        <v>15.674200000000001</v>
      </c>
      <c r="J8657" s="432"/>
    </row>
    <row r="8658" spans="1:11" hidden="1" outlineLevel="1">
      <c r="A8658" s="423"/>
      <c r="B8658" s="424"/>
      <c r="C8658" s="425">
        <v>10501</v>
      </c>
      <c r="D8658" s="426" t="s">
        <v>22921</v>
      </c>
      <c r="E8658" s="427" t="s">
        <v>63</v>
      </c>
      <c r="F8658" s="428">
        <v>127.06</v>
      </c>
      <c r="G8658" s="429">
        <v>2.4299999999999999E-2</v>
      </c>
      <c r="H8658" s="430"/>
      <c r="I8658" s="431">
        <v>3.0874000000000001</v>
      </c>
      <c r="J8658" s="432"/>
    </row>
    <row r="8659" spans="1:11" hidden="1" outlineLevel="1">
      <c r="A8659" s="423"/>
      <c r="B8659" s="424"/>
      <c r="C8659" s="425">
        <v>10508</v>
      </c>
      <c r="D8659" s="426" t="s">
        <v>23356</v>
      </c>
      <c r="E8659" s="427" t="s">
        <v>22861</v>
      </c>
      <c r="F8659" s="428">
        <v>0.68</v>
      </c>
      <c r="G8659" s="429">
        <v>3.24</v>
      </c>
      <c r="H8659" s="430"/>
      <c r="I8659" s="431">
        <v>2.2031999999999998</v>
      </c>
      <c r="J8659" s="432"/>
    </row>
    <row r="8660" spans="1:11" ht="22.5" hidden="1" outlineLevel="1">
      <c r="A8660" s="423"/>
      <c r="B8660" s="424"/>
      <c r="C8660" s="425">
        <v>10517</v>
      </c>
      <c r="D8660" s="426" t="s">
        <v>22998</v>
      </c>
      <c r="E8660" s="427" t="s">
        <v>22861</v>
      </c>
      <c r="F8660" s="428">
        <v>0.57999999999999996</v>
      </c>
      <c r="G8660" s="429">
        <v>3.24</v>
      </c>
      <c r="H8660" s="430"/>
      <c r="I8660" s="431">
        <v>1.8792</v>
      </c>
      <c r="J8660" s="432"/>
    </row>
    <row r="8661" spans="1:11" hidden="1" outlineLevel="1">
      <c r="A8661" s="418">
        <v>110310</v>
      </c>
      <c r="B8661" s="560" t="s">
        <v>25895</v>
      </c>
      <c r="C8661" s="560"/>
      <c r="D8661" s="560"/>
      <c r="E8661" s="560"/>
      <c r="F8661" s="560"/>
      <c r="G8661" s="560"/>
      <c r="H8661" s="419" t="s">
        <v>62</v>
      </c>
      <c r="I8661" s="420"/>
      <c r="J8661" s="421">
        <v>38.950000000000003</v>
      </c>
      <c r="K8661" s="422"/>
    </row>
    <row r="8662" spans="1:11" hidden="1" outlineLevel="1">
      <c r="A8662" s="423"/>
      <c r="B8662" s="424"/>
      <c r="C8662" s="425">
        <v>2020</v>
      </c>
      <c r="D8662" s="426" t="s">
        <v>22869</v>
      </c>
      <c r="E8662" s="427" t="s">
        <v>143</v>
      </c>
      <c r="F8662" s="428">
        <v>24.28</v>
      </c>
      <c r="G8662" s="429">
        <v>0.6</v>
      </c>
      <c r="H8662" s="430"/>
      <c r="I8662" s="431">
        <v>14.5708</v>
      </c>
      <c r="J8662" s="432"/>
    </row>
    <row r="8663" spans="1:11" collapsed="1">
      <c r="A8663" s="423"/>
      <c r="B8663" s="424"/>
      <c r="C8663" s="425">
        <v>2099</v>
      </c>
      <c r="D8663" s="426" t="s">
        <v>22817</v>
      </c>
      <c r="E8663" s="427" t="s">
        <v>143</v>
      </c>
      <c r="F8663" s="428">
        <v>19.59</v>
      </c>
      <c r="G8663" s="429">
        <v>0.6</v>
      </c>
      <c r="H8663" s="430"/>
      <c r="I8663" s="431">
        <v>11.755599999999999</v>
      </c>
      <c r="J8663" s="432"/>
    </row>
    <row r="8664" spans="1:11" ht="22.5" hidden="1" outlineLevel="1">
      <c r="A8664" s="423"/>
      <c r="B8664" s="424"/>
      <c r="C8664" s="425">
        <v>10629</v>
      </c>
      <c r="D8664" s="426" t="s">
        <v>23187</v>
      </c>
      <c r="E8664" s="427" t="s">
        <v>63</v>
      </c>
      <c r="F8664" s="428">
        <v>631.29999999999995</v>
      </c>
      <c r="G8664" s="429">
        <v>0.02</v>
      </c>
      <c r="H8664" s="430"/>
      <c r="I8664" s="431">
        <v>12.625999999999999</v>
      </c>
      <c r="J8664" s="432"/>
    </row>
    <row r="8665" spans="1:11" hidden="1" outlineLevel="1">
      <c r="A8665" s="418">
        <v>110313</v>
      </c>
      <c r="B8665" s="560" t="s">
        <v>25896</v>
      </c>
      <c r="C8665" s="560"/>
      <c r="D8665" s="560"/>
      <c r="E8665" s="560"/>
      <c r="F8665" s="560"/>
      <c r="G8665" s="560"/>
      <c r="H8665" s="419" t="s">
        <v>62</v>
      </c>
      <c r="I8665" s="420"/>
      <c r="J8665" s="421">
        <v>28.74</v>
      </c>
      <c r="K8665" s="422"/>
    </row>
    <row r="8666" spans="1:11" hidden="1" outlineLevel="1">
      <c r="A8666" s="423"/>
      <c r="B8666" s="424"/>
      <c r="C8666" s="425">
        <v>2020</v>
      </c>
      <c r="D8666" s="426" t="s">
        <v>22869</v>
      </c>
      <c r="E8666" s="427" t="s">
        <v>143</v>
      </c>
      <c r="F8666" s="428">
        <v>24.28</v>
      </c>
      <c r="G8666" s="429">
        <v>0.5</v>
      </c>
      <c r="H8666" s="430"/>
      <c r="I8666" s="431">
        <v>12.142300000000001</v>
      </c>
      <c r="J8666" s="432"/>
    </row>
    <row r="8667" spans="1:11" collapsed="1">
      <c r="A8667" s="423"/>
      <c r="B8667" s="424"/>
      <c r="C8667" s="425">
        <v>2099</v>
      </c>
      <c r="D8667" s="426" t="s">
        <v>22817</v>
      </c>
      <c r="E8667" s="427" t="s">
        <v>143</v>
      </c>
      <c r="F8667" s="428">
        <v>19.59</v>
      </c>
      <c r="G8667" s="429">
        <v>0.5</v>
      </c>
      <c r="H8667" s="430"/>
      <c r="I8667" s="431">
        <v>9.7964000000000002</v>
      </c>
      <c r="J8667" s="432"/>
    </row>
    <row r="8668" spans="1:11" ht="22.5" hidden="1" outlineLevel="1">
      <c r="A8668" s="423"/>
      <c r="B8668" s="424"/>
      <c r="C8668" s="425">
        <v>10562</v>
      </c>
      <c r="D8668" s="426" t="s">
        <v>25880</v>
      </c>
      <c r="E8668" s="427" t="s">
        <v>22861</v>
      </c>
      <c r="F8668" s="428">
        <v>0.8</v>
      </c>
      <c r="G8668" s="429">
        <v>8.5</v>
      </c>
      <c r="H8668" s="430"/>
      <c r="I8668" s="431">
        <v>6.8</v>
      </c>
      <c r="J8668" s="432"/>
    </row>
    <row r="8669" spans="1:11" hidden="1" outlineLevel="1">
      <c r="A8669" s="418">
        <v>110341</v>
      </c>
      <c r="B8669" s="560" t="s">
        <v>25897</v>
      </c>
      <c r="C8669" s="560"/>
      <c r="D8669" s="560"/>
      <c r="E8669" s="560"/>
      <c r="F8669" s="560"/>
      <c r="G8669" s="560"/>
      <c r="H8669" s="419" t="s">
        <v>65</v>
      </c>
      <c r="I8669" s="420"/>
      <c r="J8669" s="421">
        <v>90.31</v>
      </c>
      <c r="K8669" s="422"/>
    </row>
    <row r="8670" spans="1:11" hidden="1" outlineLevel="1">
      <c r="A8670" s="423"/>
      <c r="B8670" s="424"/>
      <c r="C8670" s="425">
        <v>2020</v>
      </c>
      <c r="D8670" s="426" t="s">
        <v>22869</v>
      </c>
      <c r="E8670" s="427" t="s">
        <v>143</v>
      </c>
      <c r="F8670" s="428">
        <v>24.28</v>
      </c>
      <c r="G8670" s="429">
        <v>0.4</v>
      </c>
      <c r="H8670" s="430"/>
      <c r="I8670" s="431">
        <v>9.7139000000000006</v>
      </c>
      <c r="J8670" s="432"/>
    </row>
    <row r="8671" spans="1:11" collapsed="1">
      <c r="A8671" s="423"/>
      <c r="B8671" s="424"/>
      <c r="C8671" s="425">
        <v>2050</v>
      </c>
      <c r="D8671" s="426" t="s">
        <v>25792</v>
      </c>
      <c r="E8671" s="427" t="s">
        <v>143</v>
      </c>
      <c r="F8671" s="428">
        <v>31.06</v>
      </c>
      <c r="G8671" s="429">
        <v>0.8</v>
      </c>
      <c r="H8671" s="430"/>
      <c r="I8671" s="431">
        <v>24.851900000000001</v>
      </c>
      <c r="J8671" s="432"/>
    </row>
    <row r="8672" spans="1:11" hidden="1" outlineLevel="1">
      <c r="A8672" s="423"/>
      <c r="B8672" s="424"/>
      <c r="C8672" s="425">
        <v>2099</v>
      </c>
      <c r="D8672" s="426" t="s">
        <v>22817</v>
      </c>
      <c r="E8672" s="427" t="s">
        <v>143</v>
      </c>
      <c r="F8672" s="428">
        <v>19.59</v>
      </c>
      <c r="G8672" s="429">
        <v>0.501</v>
      </c>
      <c r="H8672" s="430"/>
      <c r="I8672" s="431">
        <v>9.8158999999999992</v>
      </c>
      <c r="J8672" s="432"/>
    </row>
    <row r="8673" spans="1:11" ht="33.75" hidden="1" outlineLevel="1">
      <c r="A8673" s="423"/>
      <c r="B8673" s="424"/>
      <c r="C8673" s="425">
        <v>10510</v>
      </c>
      <c r="D8673" s="426" t="s">
        <v>25898</v>
      </c>
      <c r="E8673" s="427" t="s">
        <v>22861</v>
      </c>
      <c r="F8673" s="428">
        <v>2.44</v>
      </c>
      <c r="G8673" s="429">
        <v>0.26800000000000002</v>
      </c>
      <c r="H8673" s="430"/>
      <c r="I8673" s="431">
        <v>0.65390000000000004</v>
      </c>
      <c r="J8673" s="432"/>
    </row>
    <row r="8674" spans="1:11" ht="22.5" hidden="1" outlineLevel="1">
      <c r="A8674" s="423"/>
      <c r="B8674" s="424"/>
      <c r="C8674" s="425">
        <v>10515</v>
      </c>
      <c r="D8674" s="426" t="s">
        <v>23152</v>
      </c>
      <c r="E8674" s="427" t="s">
        <v>22861</v>
      </c>
      <c r="F8674" s="428">
        <v>2.83</v>
      </c>
      <c r="G8674" s="429">
        <v>0.75</v>
      </c>
      <c r="H8674" s="430"/>
      <c r="I8674" s="431">
        <v>2.1225000000000001</v>
      </c>
      <c r="J8674" s="432"/>
    </row>
    <row r="8675" spans="1:11" ht="22.5" hidden="1" outlineLevel="1">
      <c r="A8675" s="423"/>
      <c r="B8675" s="424"/>
      <c r="C8675" s="425">
        <v>10648</v>
      </c>
      <c r="D8675" s="426" t="s">
        <v>22908</v>
      </c>
      <c r="E8675" s="427" t="s">
        <v>63</v>
      </c>
      <c r="F8675" s="428">
        <v>582.22</v>
      </c>
      <c r="G8675" s="429">
        <v>8.9999999999999998E-4</v>
      </c>
      <c r="H8675" s="430"/>
      <c r="I8675" s="431">
        <v>0.52390000000000003</v>
      </c>
      <c r="J8675" s="432"/>
    </row>
    <row r="8676" spans="1:11" ht="22.5" hidden="1" outlineLevel="1">
      <c r="A8676" s="423"/>
      <c r="B8676" s="424"/>
      <c r="C8676" s="425">
        <v>31530</v>
      </c>
      <c r="D8676" s="426" t="s">
        <v>25899</v>
      </c>
      <c r="E8676" s="427" t="s">
        <v>62</v>
      </c>
      <c r="F8676" s="428">
        <v>170.52</v>
      </c>
      <c r="G8676" s="429">
        <v>0.25</v>
      </c>
      <c r="H8676" s="430"/>
      <c r="I8676" s="431">
        <v>42.63</v>
      </c>
      <c r="J8676" s="432"/>
    </row>
    <row r="8677" spans="1:11" ht="24" hidden="1" customHeight="1" outlineLevel="1">
      <c r="A8677" s="418">
        <v>110345</v>
      </c>
      <c r="B8677" s="560" t="s">
        <v>25900</v>
      </c>
      <c r="C8677" s="560"/>
      <c r="D8677" s="560"/>
      <c r="E8677" s="560"/>
      <c r="F8677" s="560"/>
      <c r="G8677" s="560"/>
      <c r="H8677" s="419" t="s">
        <v>62</v>
      </c>
      <c r="I8677" s="420"/>
      <c r="J8677" s="421">
        <v>160</v>
      </c>
      <c r="K8677" s="422"/>
    </row>
    <row r="8678" spans="1:11" hidden="1" outlineLevel="1">
      <c r="A8678" s="423"/>
      <c r="B8678" s="424"/>
      <c r="C8678" s="425">
        <v>2020</v>
      </c>
      <c r="D8678" s="426" t="s">
        <v>22869</v>
      </c>
      <c r="E8678" s="427" t="s">
        <v>143</v>
      </c>
      <c r="F8678" s="428">
        <v>24.28</v>
      </c>
      <c r="G8678" s="429">
        <v>0.6</v>
      </c>
      <c r="H8678" s="430"/>
      <c r="I8678" s="431">
        <v>14.5708</v>
      </c>
      <c r="J8678" s="432"/>
    </row>
    <row r="8679" spans="1:11" collapsed="1">
      <c r="A8679" s="423"/>
      <c r="B8679" s="424"/>
      <c r="C8679" s="425">
        <v>2050</v>
      </c>
      <c r="D8679" s="426" t="s">
        <v>25792</v>
      </c>
      <c r="E8679" s="427" t="s">
        <v>143</v>
      </c>
      <c r="F8679" s="428">
        <v>31.06</v>
      </c>
      <c r="G8679" s="429">
        <v>2</v>
      </c>
      <c r="H8679" s="430"/>
      <c r="I8679" s="431">
        <v>62.129800000000003</v>
      </c>
      <c r="J8679" s="432"/>
    </row>
    <row r="8680" spans="1:11" hidden="1" outlineLevel="1">
      <c r="A8680" s="423"/>
      <c r="B8680" s="424"/>
      <c r="C8680" s="425">
        <v>2099</v>
      </c>
      <c r="D8680" s="426" t="s">
        <v>22817</v>
      </c>
      <c r="E8680" s="427" t="s">
        <v>143</v>
      </c>
      <c r="F8680" s="428">
        <v>19.59</v>
      </c>
      <c r="G8680" s="429">
        <v>1.2</v>
      </c>
      <c r="H8680" s="430"/>
      <c r="I8680" s="431">
        <v>23.511299999999999</v>
      </c>
      <c r="J8680" s="432"/>
    </row>
    <row r="8681" spans="1:11" ht="22.5" hidden="1" outlineLevel="1">
      <c r="A8681" s="423"/>
      <c r="B8681" s="424"/>
      <c r="C8681" s="425">
        <v>10515</v>
      </c>
      <c r="D8681" s="426" t="s">
        <v>23152</v>
      </c>
      <c r="E8681" s="427" t="s">
        <v>22861</v>
      </c>
      <c r="F8681" s="428">
        <v>2.83</v>
      </c>
      <c r="G8681" s="429">
        <v>0.25</v>
      </c>
      <c r="H8681" s="430"/>
      <c r="I8681" s="431">
        <v>0.70750000000000002</v>
      </c>
      <c r="J8681" s="432"/>
    </row>
    <row r="8682" spans="1:11" ht="22.5" hidden="1" outlineLevel="1">
      <c r="A8682" s="423"/>
      <c r="B8682" s="424"/>
      <c r="C8682" s="425">
        <v>10648</v>
      </c>
      <c r="D8682" s="426" t="s">
        <v>22908</v>
      </c>
      <c r="E8682" s="427" t="s">
        <v>63</v>
      </c>
      <c r="F8682" s="428">
        <v>582.22</v>
      </c>
      <c r="G8682" s="429">
        <v>0.02</v>
      </c>
      <c r="H8682" s="430"/>
      <c r="I8682" s="431">
        <v>11.644399999999999</v>
      </c>
      <c r="J8682" s="432"/>
    </row>
    <row r="8683" spans="1:11" ht="22.5" hidden="1" outlineLevel="1">
      <c r="A8683" s="423"/>
      <c r="B8683" s="424"/>
      <c r="C8683" s="425">
        <v>31540</v>
      </c>
      <c r="D8683" s="426" t="s">
        <v>25901</v>
      </c>
      <c r="E8683" s="427" t="s">
        <v>62</v>
      </c>
      <c r="F8683" s="428">
        <v>43.12</v>
      </c>
      <c r="G8683" s="429">
        <v>1.1000000000000001</v>
      </c>
      <c r="H8683" s="430"/>
      <c r="I8683" s="431">
        <v>47.432000000000002</v>
      </c>
      <c r="J8683" s="432"/>
    </row>
    <row r="8684" spans="1:11" ht="24" hidden="1" customHeight="1" outlineLevel="1">
      <c r="A8684" s="418">
        <v>110346</v>
      </c>
      <c r="B8684" s="560" t="s">
        <v>25902</v>
      </c>
      <c r="C8684" s="560"/>
      <c r="D8684" s="560"/>
      <c r="E8684" s="560"/>
      <c r="F8684" s="560"/>
      <c r="G8684" s="560"/>
      <c r="H8684" s="419" t="s">
        <v>62</v>
      </c>
      <c r="I8684" s="420"/>
      <c r="J8684" s="421">
        <v>66.319999999999993</v>
      </c>
      <c r="K8684" s="422"/>
    </row>
    <row r="8685" spans="1:11" hidden="1" outlineLevel="1">
      <c r="A8685" s="423"/>
      <c r="B8685" s="424"/>
      <c r="C8685" s="425">
        <v>2050</v>
      </c>
      <c r="D8685" s="426" t="s">
        <v>25792</v>
      </c>
      <c r="E8685" s="427" t="s">
        <v>143</v>
      </c>
      <c r="F8685" s="428">
        <v>31.06</v>
      </c>
      <c r="G8685" s="429">
        <v>0.36</v>
      </c>
      <c r="H8685" s="430"/>
      <c r="I8685" s="431">
        <v>11.183299999999999</v>
      </c>
      <c r="J8685" s="432"/>
    </row>
    <row r="8686" spans="1:11" collapsed="1">
      <c r="A8686" s="423"/>
      <c r="B8686" s="424"/>
      <c r="C8686" s="425">
        <v>2099</v>
      </c>
      <c r="D8686" s="426" t="s">
        <v>22817</v>
      </c>
      <c r="E8686" s="427" t="s">
        <v>143</v>
      </c>
      <c r="F8686" s="428">
        <v>19.59</v>
      </c>
      <c r="G8686" s="429">
        <v>0.2</v>
      </c>
      <c r="H8686" s="430"/>
      <c r="I8686" s="431">
        <v>3.9184999999999999</v>
      </c>
      <c r="J8686" s="432"/>
    </row>
    <row r="8687" spans="1:11" ht="22.5" hidden="1" outlineLevel="1">
      <c r="A8687" s="423"/>
      <c r="B8687" s="424"/>
      <c r="C8687" s="425">
        <v>10515</v>
      </c>
      <c r="D8687" s="426" t="s">
        <v>23152</v>
      </c>
      <c r="E8687" s="427" t="s">
        <v>22861</v>
      </c>
      <c r="F8687" s="428">
        <v>2.83</v>
      </c>
      <c r="G8687" s="429">
        <v>0.25</v>
      </c>
      <c r="H8687" s="430"/>
      <c r="I8687" s="431">
        <v>0.70750000000000002</v>
      </c>
      <c r="J8687" s="432"/>
    </row>
    <row r="8688" spans="1:11" ht="33.75" hidden="1" outlineLevel="1">
      <c r="A8688" s="423"/>
      <c r="B8688" s="424"/>
      <c r="C8688" s="425">
        <v>10561</v>
      </c>
      <c r="D8688" s="426" t="s">
        <v>25889</v>
      </c>
      <c r="E8688" s="427" t="s">
        <v>22861</v>
      </c>
      <c r="F8688" s="428">
        <v>0.7</v>
      </c>
      <c r="G8688" s="429">
        <v>4.4000000000000004</v>
      </c>
      <c r="H8688" s="430"/>
      <c r="I8688" s="431">
        <v>3.08</v>
      </c>
      <c r="J8688" s="432"/>
    </row>
    <row r="8689" spans="1:11" ht="22.5" hidden="1" outlineLevel="1">
      <c r="A8689" s="423"/>
      <c r="B8689" s="424"/>
      <c r="C8689" s="425">
        <v>31540</v>
      </c>
      <c r="D8689" s="426" t="s">
        <v>25901</v>
      </c>
      <c r="E8689" s="427" t="s">
        <v>62</v>
      </c>
      <c r="F8689" s="428">
        <v>43.12</v>
      </c>
      <c r="G8689" s="429">
        <v>1.1000000000000001</v>
      </c>
      <c r="H8689" s="430"/>
      <c r="I8689" s="431">
        <v>47.432000000000002</v>
      </c>
      <c r="J8689" s="432"/>
    </row>
    <row r="8690" spans="1:11" ht="24" hidden="1" customHeight="1" outlineLevel="1">
      <c r="A8690" s="418">
        <v>110347</v>
      </c>
      <c r="B8690" s="560" t="s">
        <v>25903</v>
      </c>
      <c r="C8690" s="560"/>
      <c r="D8690" s="560"/>
      <c r="E8690" s="560"/>
      <c r="F8690" s="560"/>
      <c r="G8690" s="560"/>
      <c r="H8690" s="419" t="s">
        <v>62</v>
      </c>
      <c r="I8690" s="420"/>
      <c r="J8690" s="421">
        <v>196.38</v>
      </c>
      <c r="K8690" s="422"/>
    </row>
    <row r="8691" spans="1:11" hidden="1" outlineLevel="1">
      <c r="A8691" s="423"/>
      <c r="B8691" s="424"/>
      <c r="C8691" s="425">
        <v>2020</v>
      </c>
      <c r="D8691" s="426" t="s">
        <v>22869</v>
      </c>
      <c r="E8691" s="427" t="s">
        <v>143</v>
      </c>
      <c r="F8691" s="428">
        <v>24.28</v>
      </c>
      <c r="G8691" s="429">
        <v>0.6</v>
      </c>
      <c r="H8691" s="430"/>
      <c r="I8691" s="431">
        <v>14.5708</v>
      </c>
      <c r="J8691" s="432"/>
    </row>
    <row r="8692" spans="1:11" collapsed="1">
      <c r="A8692" s="423"/>
      <c r="B8692" s="424"/>
      <c r="C8692" s="425">
        <v>2050</v>
      </c>
      <c r="D8692" s="426" t="s">
        <v>25792</v>
      </c>
      <c r="E8692" s="427" t="s">
        <v>143</v>
      </c>
      <c r="F8692" s="428">
        <v>31.06</v>
      </c>
      <c r="G8692" s="429">
        <v>2</v>
      </c>
      <c r="H8692" s="430"/>
      <c r="I8692" s="431">
        <v>62.129800000000003</v>
      </c>
      <c r="J8692" s="432"/>
    </row>
    <row r="8693" spans="1:11" hidden="1" outlineLevel="1">
      <c r="A8693" s="423"/>
      <c r="B8693" s="424"/>
      <c r="C8693" s="425">
        <v>2099</v>
      </c>
      <c r="D8693" s="426" t="s">
        <v>22817</v>
      </c>
      <c r="E8693" s="427" t="s">
        <v>143</v>
      </c>
      <c r="F8693" s="428">
        <v>19.59</v>
      </c>
      <c r="G8693" s="429">
        <v>1.2</v>
      </c>
      <c r="H8693" s="430"/>
      <c r="I8693" s="431">
        <v>23.511299999999999</v>
      </c>
      <c r="J8693" s="432"/>
    </row>
    <row r="8694" spans="1:11" ht="22.5" hidden="1" outlineLevel="1">
      <c r="A8694" s="423"/>
      <c r="B8694" s="424"/>
      <c r="C8694" s="425">
        <v>10515</v>
      </c>
      <c r="D8694" s="426" t="s">
        <v>23152</v>
      </c>
      <c r="E8694" s="427" t="s">
        <v>22861</v>
      </c>
      <c r="F8694" s="428">
        <v>2.83</v>
      </c>
      <c r="G8694" s="429">
        <v>0.25</v>
      </c>
      <c r="H8694" s="430"/>
      <c r="I8694" s="431">
        <v>0.70750000000000002</v>
      </c>
      <c r="J8694" s="432"/>
    </row>
    <row r="8695" spans="1:11" ht="22.5" hidden="1" outlineLevel="1">
      <c r="A8695" s="423"/>
      <c r="B8695" s="424"/>
      <c r="C8695" s="425">
        <v>10648</v>
      </c>
      <c r="D8695" s="426" t="s">
        <v>22908</v>
      </c>
      <c r="E8695" s="427" t="s">
        <v>63</v>
      </c>
      <c r="F8695" s="428">
        <v>582.22</v>
      </c>
      <c r="G8695" s="429">
        <v>0.02</v>
      </c>
      <c r="H8695" s="430"/>
      <c r="I8695" s="431">
        <v>11.644399999999999</v>
      </c>
      <c r="J8695" s="432"/>
    </row>
    <row r="8696" spans="1:11" ht="22.5" hidden="1" outlineLevel="1">
      <c r="A8696" s="423"/>
      <c r="B8696" s="424"/>
      <c r="C8696" s="425">
        <v>31550</v>
      </c>
      <c r="D8696" s="426" t="s">
        <v>25904</v>
      </c>
      <c r="E8696" s="427" t="s">
        <v>62</v>
      </c>
      <c r="F8696" s="428">
        <v>76.2</v>
      </c>
      <c r="G8696" s="429">
        <v>1.1000000000000001</v>
      </c>
      <c r="H8696" s="430"/>
      <c r="I8696" s="431">
        <v>83.82</v>
      </c>
      <c r="J8696" s="432"/>
    </row>
    <row r="8697" spans="1:11" ht="24" hidden="1" customHeight="1" outlineLevel="1">
      <c r="A8697" s="418">
        <v>110348</v>
      </c>
      <c r="B8697" s="560" t="s">
        <v>25905</v>
      </c>
      <c r="C8697" s="560"/>
      <c r="D8697" s="560"/>
      <c r="E8697" s="560"/>
      <c r="F8697" s="560"/>
      <c r="G8697" s="560"/>
      <c r="H8697" s="419" t="s">
        <v>62</v>
      </c>
      <c r="I8697" s="420"/>
      <c r="J8697" s="421">
        <v>102.71</v>
      </c>
      <c r="K8697" s="422"/>
    </row>
    <row r="8698" spans="1:11" hidden="1" outlineLevel="1">
      <c r="A8698" s="423"/>
      <c r="B8698" s="424"/>
      <c r="C8698" s="425">
        <v>2050</v>
      </c>
      <c r="D8698" s="426" t="s">
        <v>25792</v>
      </c>
      <c r="E8698" s="427" t="s">
        <v>143</v>
      </c>
      <c r="F8698" s="428">
        <v>31.06</v>
      </c>
      <c r="G8698" s="429">
        <v>0.36</v>
      </c>
      <c r="H8698" s="430"/>
      <c r="I8698" s="431">
        <v>11.183299999999999</v>
      </c>
      <c r="J8698" s="432"/>
    </row>
    <row r="8699" spans="1:11" collapsed="1">
      <c r="A8699" s="423"/>
      <c r="B8699" s="424"/>
      <c r="C8699" s="425">
        <v>2099</v>
      </c>
      <c r="D8699" s="426" t="s">
        <v>22817</v>
      </c>
      <c r="E8699" s="427" t="s">
        <v>143</v>
      </c>
      <c r="F8699" s="428">
        <v>19.59</v>
      </c>
      <c r="G8699" s="429">
        <v>0.2</v>
      </c>
      <c r="H8699" s="430"/>
      <c r="I8699" s="431">
        <v>3.9184999999999999</v>
      </c>
      <c r="J8699" s="432"/>
    </row>
    <row r="8700" spans="1:11" ht="22.5" hidden="1" outlineLevel="1">
      <c r="A8700" s="423"/>
      <c r="B8700" s="424"/>
      <c r="C8700" s="425">
        <v>10515</v>
      </c>
      <c r="D8700" s="426" t="s">
        <v>23152</v>
      </c>
      <c r="E8700" s="427" t="s">
        <v>22861</v>
      </c>
      <c r="F8700" s="428">
        <v>2.83</v>
      </c>
      <c r="G8700" s="429">
        <v>0.25</v>
      </c>
      <c r="H8700" s="430"/>
      <c r="I8700" s="431">
        <v>0.70750000000000002</v>
      </c>
      <c r="J8700" s="432"/>
    </row>
    <row r="8701" spans="1:11" ht="33.75" hidden="1" outlineLevel="1">
      <c r="A8701" s="423"/>
      <c r="B8701" s="424"/>
      <c r="C8701" s="425">
        <v>10561</v>
      </c>
      <c r="D8701" s="426" t="s">
        <v>25889</v>
      </c>
      <c r="E8701" s="427" t="s">
        <v>22861</v>
      </c>
      <c r="F8701" s="428">
        <v>0.7</v>
      </c>
      <c r="G8701" s="429">
        <v>4.4000000000000004</v>
      </c>
      <c r="H8701" s="430"/>
      <c r="I8701" s="431">
        <v>3.08</v>
      </c>
      <c r="J8701" s="432"/>
    </row>
    <row r="8702" spans="1:11" ht="22.5" hidden="1" outlineLevel="1">
      <c r="A8702" s="423"/>
      <c r="B8702" s="424"/>
      <c r="C8702" s="425">
        <v>31550</v>
      </c>
      <c r="D8702" s="426" t="s">
        <v>25904</v>
      </c>
      <c r="E8702" s="427" t="s">
        <v>62</v>
      </c>
      <c r="F8702" s="428">
        <v>76.2</v>
      </c>
      <c r="G8702" s="429">
        <v>1.1000000000000001</v>
      </c>
      <c r="H8702" s="430"/>
      <c r="I8702" s="431">
        <v>83.82</v>
      </c>
      <c r="J8702" s="432"/>
    </row>
    <row r="8703" spans="1:11" hidden="1" outlineLevel="1">
      <c r="A8703" s="418">
        <v>110404</v>
      </c>
      <c r="B8703" s="560" t="s">
        <v>25906</v>
      </c>
      <c r="C8703" s="560"/>
      <c r="D8703" s="560"/>
      <c r="E8703" s="560"/>
      <c r="F8703" s="560"/>
      <c r="G8703" s="560"/>
      <c r="H8703" s="419" t="s">
        <v>65</v>
      </c>
      <c r="I8703" s="420"/>
      <c r="J8703" s="421">
        <v>39.369999999999997</v>
      </c>
      <c r="K8703" s="422"/>
    </row>
    <row r="8704" spans="1:11" hidden="1" outlineLevel="1">
      <c r="A8704" s="423"/>
      <c r="B8704" s="424"/>
      <c r="C8704" s="425">
        <v>2020</v>
      </c>
      <c r="D8704" s="426" t="s">
        <v>22869</v>
      </c>
      <c r="E8704" s="427" t="s">
        <v>143</v>
      </c>
      <c r="F8704" s="428">
        <v>24.28</v>
      </c>
      <c r="G8704" s="429">
        <v>0.6</v>
      </c>
      <c r="H8704" s="430"/>
      <c r="I8704" s="431">
        <v>14.5708</v>
      </c>
      <c r="J8704" s="432"/>
    </row>
    <row r="8705" spans="1:11" collapsed="1">
      <c r="A8705" s="423"/>
      <c r="B8705" s="424"/>
      <c r="C8705" s="425">
        <v>2099</v>
      </c>
      <c r="D8705" s="426" t="s">
        <v>22817</v>
      </c>
      <c r="E8705" s="427" t="s">
        <v>143</v>
      </c>
      <c r="F8705" s="428">
        <v>19.59</v>
      </c>
      <c r="G8705" s="429">
        <v>0.4</v>
      </c>
      <c r="H8705" s="430"/>
      <c r="I8705" s="431">
        <v>7.8371000000000004</v>
      </c>
      <c r="J8705" s="432"/>
    </row>
    <row r="8706" spans="1:11" ht="33.75" hidden="1" outlineLevel="1">
      <c r="A8706" s="423"/>
      <c r="B8706" s="424"/>
      <c r="C8706" s="425">
        <v>33091</v>
      </c>
      <c r="D8706" s="426" t="s">
        <v>25907</v>
      </c>
      <c r="E8706" s="427" t="s">
        <v>65</v>
      </c>
      <c r="F8706" s="428">
        <v>16.96</v>
      </c>
      <c r="G8706" s="429">
        <v>1</v>
      </c>
      <c r="H8706" s="430"/>
      <c r="I8706" s="431">
        <v>16.96</v>
      </c>
      <c r="J8706" s="432"/>
    </row>
    <row r="8707" spans="1:11" hidden="1" outlineLevel="1">
      <c r="A8707" s="418">
        <v>110405</v>
      </c>
      <c r="B8707" s="560" t="s">
        <v>25908</v>
      </c>
      <c r="C8707" s="560"/>
      <c r="D8707" s="560"/>
      <c r="E8707" s="560"/>
      <c r="F8707" s="560"/>
      <c r="G8707" s="560"/>
      <c r="H8707" s="419" t="s">
        <v>65</v>
      </c>
      <c r="I8707" s="420"/>
      <c r="J8707" s="421">
        <v>35.18</v>
      </c>
      <c r="K8707" s="422"/>
    </row>
    <row r="8708" spans="1:11" hidden="1" outlineLevel="1">
      <c r="A8708" s="423"/>
      <c r="B8708" s="424"/>
      <c r="C8708" s="425">
        <v>2020</v>
      </c>
      <c r="D8708" s="426" t="s">
        <v>22869</v>
      </c>
      <c r="E8708" s="427" t="s">
        <v>143</v>
      </c>
      <c r="F8708" s="428">
        <v>24.28</v>
      </c>
      <c r="G8708" s="429">
        <v>0.6</v>
      </c>
      <c r="H8708" s="430"/>
      <c r="I8708" s="431">
        <v>14.5708</v>
      </c>
      <c r="J8708" s="432"/>
    </row>
    <row r="8709" spans="1:11" collapsed="1">
      <c r="A8709" s="423"/>
      <c r="B8709" s="424"/>
      <c r="C8709" s="425">
        <v>2099</v>
      </c>
      <c r="D8709" s="426" t="s">
        <v>22817</v>
      </c>
      <c r="E8709" s="427" t="s">
        <v>143</v>
      </c>
      <c r="F8709" s="428">
        <v>19.59</v>
      </c>
      <c r="G8709" s="429">
        <v>0.4</v>
      </c>
      <c r="H8709" s="430"/>
      <c r="I8709" s="431">
        <v>7.8371000000000004</v>
      </c>
      <c r="J8709" s="432"/>
    </row>
    <row r="8710" spans="1:11" ht="22.5" hidden="1" outlineLevel="1">
      <c r="A8710" s="423"/>
      <c r="B8710" s="424"/>
      <c r="C8710" s="425">
        <v>33090</v>
      </c>
      <c r="D8710" s="426" t="s">
        <v>25628</v>
      </c>
      <c r="E8710" s="427" t="s">
        <v>65</v>
      </c>
      <c r="F8710" s="428">
        <v>12.77</v>
      </c>
      <c r="G8710" s="429">
        <v>1</v>
      </c>
      <c r="H8710" s="430"/>
      <c r="I8710" s="431">
        <v>12.77</v>
      </c>
      <c r="J8710" s="432"/>
    </row>
    <row r="8711" spans="1:11" hidden="1" outlineLevel="1">
      <c r="A8711" s="418">
        <v>110406</v>
      </c>
      <c r="B8711" s="560" t="s">
        <v>25909</v>
      </c>
      <c r="C8711" s="560"/>
      <c r="D8711" s="560"/>
      <c r="E8711" s="560"/>
      <c r="F8711" s="560"/>
      <c r="G8711" s="560"/>
      <c r="H8711" s="419" t="s">
        <v>65</v>
      </c>
      <c r="I8711" s="420"/>
      <c r="J8711" s="421">
        <v>39</v>
      </c>
      <c r="K8711" s="422"/>
    </row>
    <row r="8712" spans="1:11" hidden="1" outlineLevel="1">
      <c r="A8712" s="423"/>
      <c r="B8712" s="424"/>
      <c r="C8712" s="425">
        <v>2020</v>
      </c>
      <c r="D8712" s="426" t="s">
        <v>22869</v>
      </c>
      <c r="E8712" s="427" t="s">
        <v>143</v>
      </c>
      <c r="F8712" s="428">
        <v>24.28</v>
      </c>
      <c r="G8712" s="429">
        <v>0.6</v>
      </c>
      <c r="H8712" s="430"/>
      <c r="I8712" s="431">
        <v>14.5708</v>
      </c>
      <c r="J8712" s="432"/>
    </row>
    <row r="8713" spans="1:11" collapsed="1">
      <c r="A8713" s="423"/>
      <c r="B8713" s="424"/>
      <c r="C8713" s="425">
        <v>2099</v>
      </c>
      <c r="D8713" s="426" t="s">
        <v>22817</v>
      </c>
      <c r="E8713" s="427" t="s">
        <v>143</v>
      </c>
      <c r="F8713" s="428">
        <v>19.59</v>
      </c>
      <c r="G8713" s="429">
        <v>0.4</v>
      </c>
      <c r="H8713" s="430"/>
      <c r="I8713" s="431">
        <v>7.8371000000000004</v>
      </c>
      <c r="J8713" s="432"/>
    </row>
    <row r="8714" spans="1:11" ht="22.5" hidden="1" outlineLevel="1">
      <c r="A8714" s="423"/>
      <c r="B8714" s="424"/>
      <c r="C8714" s="425">
        <v>33085</v>
      </c>
      <c r="D8714" s="426" t="s">
        <v>25910</v>
      </c>
      <c r="E8714" s="427" t="s">
        <v>65</v>
      </c>
      <c r="F8714" s="428">
        <v>16.59</v>
      </c>
      <c r="G8714" s="429">
        <v>1</v>
      </c>
      <c r="H8714" s="430"/>
      <c r="I8714" s="431">
        <v>16.59</v>
      </c>
      <c r="J8714" s="432"/>
    </row>
    <row r="8715" spans="1:11" hidden="1" outlineLevel="1">
      <c r="A8715" s="418">
        <v>110413</v>
      </c>
      <c r="B8715" s="560" t="s">
        <v>25911</v>
      </c>
      <c r="C8715" s="560"/>
      <c r="D8715" s="560"/>
      <c r="E8715" s="560"/>
      <c r="F8715" s="560"/>
      <c r="G8715" s="560"/>
      <c r="H8715" s="419" t="s">
        <v>65</v>
      </c>
      <c r="I8715" s="420"/>
      <c r="J8715" s="421">
        <v>29.56</v>
      </c>
      <c r="K8715" s="422"/>
    </row>
    <row r="8716" spans="1:11" hidden="1" outlineLevel="1">
      <c r="A8716" s="423"/>
      <c r="B8716" s="424"/>
      <c r="C8716" s="425">
        <v>2020</v>
      </c>
      <c r="D8716" s="426" t="s">
        <v>22869</v>
      </c>
      <c r="E8716" s="427" t="s">
        <v>143</v>
      </c>
      <c r="F8716" s="428">
        <v>24.28</v>
      </c>
      <c r="G8716" s="429">
        <v>0.6</v>
      </c>
      <c r="H8716" s="430"/>
      <c r="I8716" s="431">
        <v>14.5708</v>
      </c>
      <c r="J8716" s="432"/>
    </row>
    <row r="8717" spans="1:11" collapsed="1">
      <c r="A8717" s="423"/>
      <c r="B8717" s="424"/>
      <c r="C8717" s="425">
        <v>2099</v>
      </c>
      <c r="D8717" s="426" t="s">
        <v>22817</v>
      </c>
      <c r="E8717" s="427" t="s">
        <v>143</v>
      </c>
      <c r="F8717" s="428">
        <v>19.59</v>
      </c>
      <c r="G8717" s="429">
        <v>0.4</v>
      </c>
      <c r="H8717" s="430"/>
      <c r="I8717" s="431">
        <v>7.8371000000000004</v>
      </c>
      <c r="J8717" s="432"/>
    </row>
    <row r="8718" spans="1:11" ht="22.5" hidden="1" outlineLevel="1">
      <c r="A8718" s="423"/>
      <c r="B8718" s="424"/>
      <c r="C8718" s="425">
        <v>33020</v>
      </c>
      <c r="D8718" s="426" t="s">
        <v>25912</v>
      </c>
      <c r="E8718" s="427" t="s">
        <v>65</v>
      </c>
      <c r="F8718" s="428">
        <v>7.15</v>
      </c>
      <c r="G8718" s="429">
        <v>1</v>
      </c>
      <c r="H8718" s="430"/>
      <c r="I8718" s="431">
        <v>7.15</v>
      </c>
      <c r="J8718" s="432"/>
    </row>
    <row r="8719" spans="1:11" ht="26.25" hidden="1" customHeight="1" outlineLevel="1">
      <c r="A8719" s="418">
        <v>110417</v>
      </c>
      <c r="B8719" s="560" t="s">
        <v>25913</v>
      </c>
      <c r="C8719" s="560"/>
      <c r="D8719" s="560"/>
      <c r="E8719" s="560"/>
      <c r="F8719" s="560"/>
      <c r="G8719" s="560"/>
      <c r="H8719" s="419" t="s">
        <v>65</v>
      </c>
      <c r="I8719" s="420"/>
      <c r="J8719" s="421">
        <v>32.39</v>
      </c>
      <c r="K8719" s="422"/>
    </row>
    <row r="8720" spans="1:11" hidden="1" outlineLevel="1">
      <c r="A8720" s="423"/>
      <c r="B8720" s="424"/>
      <c r="C8720" s="425">
        <v>2050</v>
      </c>
      <c r="D8720" s="426" t="s">
        <v>25792</v>
      </c>
      <c r="E8720" s="427" t="s">
        <v>143</v>
      </c>
      <c r="F8720" s="428">
        <v>31.06</v>
      </c>
      <c r="G8720" s="429">
        <v>0.6</v>
      </c>
      <c r="H8720" s="430"/>
      <c r="I8720" s="431">
        <v>18.6389</v>
      </c>
      <c r="J8720" s="432"/>
    </row>
    <row r="8721" spans="1:11" collapsed="1">
      <c r="A8721" s="423"/>
      <c r="B8721" s="424"/>
      <c r="C8721" s="425">
        <v>2099</v>
      </c>
      <c r="D8721" s="426" t="s">
        <v>22817</v>
      </c>
      <c r="E8721" s="427" t="s">
        <v>143</v>
      </c>
      <c r="F8721" s="428">
        <v>19.59</v>
      </c>
      <c r="G8721" s="429">
        <v>0.4</v>
      </c>
      <c r="H8721" s="430"/>
      <c r="I8721" s="431">
        <v>7.8371000000000004</v>
      </c>
      <c r="J8721" s="432"/>
    </row>
    <row r="8722" spans="1:11" ht="22.5" hidden="1" outlineLevel="1">
      <c r="A8722" s="423"/>
      <c r="B8722" s="424"/>
      <c r="C8722" s="425">
        <v>33005</v>
      </c>
      <c r="D8722" s="426" t="s">
        <v>25914</v>
      </c>
      <c r="E8722" s="427" t="s">
        <v>65</v>
      </c>
      <c r="F8722" s="428">
        <v>5.91</v>
      </c>
      <c r="G8722" s="429">
        <v>1</v>
      </c>
      <c r="H8722" s="430"/>
      <c r="I8722" s="431">
        <v>5.91</v>
      </c>
      <c r="J8722" s="432"/>
    </row>
    <row r="8723" spans="1:11" hidden="1" outlineLevel="1">
      <c r="A8723" s="418">
        <v>110450</v>
      </c>
      <c r="B8723" s="560" t="s">
        <v>25915</v>
      </c>
      <c r="C8723" s="560"/>
      <c r="D8723" s="560"/>
      <c r="E8723" s="560"/>
      <c r="F8723" s="560"/>
      <c r="G8723" s="560"/>
      <c r="H8723" s="419" t="s">
        <v>65</v>
      </c>
      <c r="I8723" s="420"/>
      <c r="J8723" s="421">
        <v>16.88</v>
      </c>
      <c r="K8723" s="422"/>
    </row>
    <row r="8724" spans="1:11" hidden="1" outlineLevel="1">
      <c r="A8724" s="423"/>
      <c r="B8724" s="424"/>
      <c r="C8724" s="425">
        <v>2020</v>
      </c>
      <c r="D8724" s="426" t="s">
        <v>22869</v>
      </c>
      <c r="E8724" s="427" t="s">
        <v>143</v>
      </c>
      <c r="F8724" s="428">
        <v>24.28</v>
      </c>
      <c r="G8724" s="429">
        <v>0.3</v>
      </c>
      <c r="H8724" s="430"/>
      <c r="I8724" s="431">
        <v>7.2854000000000001</v>
      </c>
      <c r="J8724" s="432"/>
    </row>
    <row r="8725" spans="1:11" collapsed="1">
      <c r="A8725" s="423"/>
      <c r="B8725" s="424"/>
      <c r="C8725" s="425">
        <v>2099</v>
      </c>
      <c r="D8725" s="426" t="s">
        <v>22817</v>
      </c>
      <c r="E8725" s="427" t="s">
        <v>143</v>
      </c>
      <c r="F8725" s="428">
        <v>19.59</v>
      </c>
      <c r="G8725" s="429">
        <v>0.36</v>
      </c>
      <c r="H8725" s="430"/>
      <c r="I8725" s="431">
        <v>7.0533999999999999</v>
      </c>
      <c r="J8725" s="432"/>
    </row>
    <row r="8726" spans="1:11" ht="22.5" hidden="1" outlineLevel="1">
      <c r="A8726" s="423"/>
      <c r="B8726" s="424"/>
      <c r="C8726" s="425">
        <v>10630</v>
      </c>
      <c r="D8726" s="426" t="s">
        <v>22888</v>
      </c>
      <c r="E8726" s="427" t="s">
        <v>63</v>
      </c>
      <c r="F8726" s="428">
        <v>634.78</v>
      </c>
      <c r="G8726" s="429">
        <v>4.0000000000000001E-3</v>
      </c>
      <c r="H8726" s="430"/>
      <c r="I8726" s="431">
        <v>2.5390999999999999</v>
      </c>
      <c r="J8726" s="432"/>
    </row>
    <row r="8727" spans="1:11" hidden="1" outlineLevel="1">
      <c r="A8727" s="418">
        <v>110456</v>
      </c>
      <c r="B8727" s="560" t="s">
        <v>25916</v>
      </c>
      <c r="C8727" s="560"/>
      <c r="D8727" s="560"/>
      <c r="E8727" s="560"/>
      <c r="F8727" s="560"/>
      <c r="G8727" s="560"/>
      <c r="H8727" s="419" t="s">
        <v>65</v>
      </c>
      <c r="I8727" s="420"/>
      <c r="J8727" s="421">
        <v>119.69</v>
      </c>
      <c r="K8727" s="422"/>
    </row>
    <row r="8728" spans="1:11" hidden="1" outlineLevel="1">
      <c r="A8728" s="423"/>
      <c r="B8728" s="424"/>
      <c r="C8728" s="425">
        <v>2020</v>
      </c>
      <c r="D8728" s="426" t="s">
        <v>22869</v>
      </c>
      <c r="E8728" s="427" t="s">
        <v>143</v>
      </c>
      <c r="F8728" s="428">
        <v>24.28</v>
      </c>
      <c r="G8728" s="429">
        <v>0.5</v>
      </c>
      <c r="H8728" s="430"/>
      <c r="I8728" s="431">
        <v>12.142300000000001</v>
      </c>
      <c r="J8728" s="432"/>
    </row>
    <row r="8729" spans="1:11" collapsed="1">
      <c r="A8729" s="423"/>
      <c r="B8729" s="424"/>
      <c r="C8729" s="425">
        <v>2099</v>
      </c>
      <c r="D8729" s="426" t="s">
        <v>22817</v>
      </c>
      <c r="E8729" s="427" t="s">
        <v>143</v>
      </c>
      <c r="F8729" s="428">
        <v>19.59</v>
      </c>
      <c r="G8729" s="429">
        <v>0.06</v>
      </c>
      <c r="H8729" s="430"/>
      <c r="I8729" s="431">
        <v>1.1755</v>
      </c>
      <c r="J8729" s="432"/>
    </row>
    <row r="8730" spans="1:11" ht="22.5" hidden="1" outlineLevel="1">
      <c r="A8730" s="423"/>
      <c r="B8730" s="424"/>
      <c r="C8730" s="425">
        <v>10647</v>
      </c>
      <c r="D8730" s="426" t="s">
        <v>25917</v>
      </c>
      <c r="E8730" s="427" t="s">
        <v>63</v>
      </c>
      <c r="F8730" s="428">
        <v>688.36</v>
      </c>
      <c r="G8730" s="429">
        <v>6.0000000000000001E-3</v>
      </c>
      <c r="H8730" s="430"/>
      <c r="I8730" s="431">
        <v>4.1300999999999997</v>
      </c>
      <c r="J8730" s="432"/>
    </row>
    <row r="8731" spans="1:11" ht="22.5" hidden="1" outlineLevel="1">
      <c r="A8731" s="423"/>
      <c r="B8731" s="424"/>
      <c r="C8731" s="425">
        <v>33055</v>
      </c>
      <c r="D8731" s="426" t="s">
        <v>25918</v>
      </c>
      <c r="E8731" s="427" t="s">
        <v>65</v>
      </c>
      <c r="F8731" s="428">
        <v>102.24</v>
      </c>
      <c r="G8731" s="429">
        <v>1</v>
      </c>
      <c r="H8731" s="430"/>
      <c r="I8731" s="431">
        <v>102.24</v>
      </c>
      <c r="J8731" s="432"/>
    </row>
    <row r="8732" spans="1:11" hidden="1" outlineLevel="1">
      <c r="A8732" s="418">
        <v>110458</v>
      </c>
      <c r="B8732" s="560" t="s">
        <v>25919</v>
      </c>
      <c r="C8732" s="560"/>
      <c r="D8732" s="560"/>
      <c r="E8732" s="560"/>
      <c r="F8732" s="560"/>
      <c r="G8732" s="560"/>
      <c r="H8732" s="419" t="s">
        <v>65</v>
      </c>
      <c r="I8732" s="420"/>
      <c r="J8732" s="421">
        <v>139.63</v>
      </c>
      <c r="K8732" s="422"/>
    </row>
    <row r="8733" spans="1:11" hidden="1" outlineLevel="1">
      <c r="A8733" s="423"/>
      <c r="B8733" s="424"/>
      <c r="C8733" s="425">
        <v>2099</v>
      </c>
      <c r="D8733" s="426" t="s">
        <v>22817</v>
      </c>
      <c r="E8733" s="427" t="s">
        <v>143</v>
      </c>
      <c r="F8733" s="428">
        <v>19.59</v>
      </c>
      <c r="G8733" s="429">
        <v>0.2</v>
      </c>
      <c r="H8733" s="430"/>
      <c r="I8733" s="431">
        <v>3.9184999999999999</v>
      </c>
      <c r="J8733" s="432"/>
    </row>
    <row r="8734" spans="1:11" ht="22.5" collapsed="1">
      <c r="A8734" s="423"/>
      <c r="B8734" s="424"/>
      <c r="C8734" s="425">
        <v>10630</v>
      </c>
      <c r="D8734" s="426" t="s">
        <v>22888</v>
      </c>
      <c r="E8734" s="427" t="s">
        <v>63</v>
      </c>
      <c r="F8734" s="428">
        <v>634.78</v>
      </c>
      <c r="G8734" s="429">
        <v>1E-3</v>
      </c>
      <c r="H8734" s="430"/>
      <c r="I8734" s="431">
        <v>0.63470000000000004</v>
      </c>
      <c r="J8734" s="432"/>
    </row>
    <row r="8735" spans="1:11" ht="45" hidden="1" outlineLevel="1">
      <c r="A8735" s="423"/>
      <c r="B8735" s="424"/>
      <c r="C8735" s="425">
        <v>77620</v>
      </c>
      <c r="D8735" s="426" t="s">
        <v>25731</v>
      </c>
      <c r="E8735" s="427" t="s">
        <v>62</v>
      </c>
      <c r="F8735" s="428">
        <v>540.32000000000005</v>
      </c>
      <c r="G8735" s="429">
        <v>0.25</v>
      </c>
      <c r="H8735" s="430"/>
      <c r="I8735" s="431">
        <v>135.08000000000001</v>
      </c>
      <c r="J8735" s="432"/>
    </row>
    <row r="8736" spans="1:11" hidden="1" outlineLevel="1">
      <c r="A8736" s="418">
        <v>115002</v>
      </c>
      <c r="B8736" s="560" t="s">
        <v>25920</v>
      </c>
      <c r="C8736" s="560"/>
      <c r="D8736" s="560"/>
      <c r="E8736" s="560"/>
      <c r="F8736" s="560"/>
      <c r="G8736" s="560"/>
      <c r="H8736" s="419" t="s">
        <v>62</v>
      </c>
      <c r="I8736" s="420"/>
      <c r="J8736" s="421">
        <v>4.4000000000000004</v>
      </c>
      <c r="K8736" s="422"/>
    </row>
    <row r="8737" spans="1:11" hidden="1" outlineLevel="1">
      <c r="A8737" s="423"/>
      <c r="B8737" s="424"/>
      <c r="C8737" s="425">
        <v>2020</v>
      </c>
      <c r="D8737" s="426" t="s">
        <v>22869</v>
      </c>
      <c r="E8737" s="427" t="s">
        <v>143</v>
      </c>
      <c r="F8737" s="428">
        <v>24.28</v>
      </c>
      <c r="G8737" s="429">
        <v>0.02</v>
      </c>
      <c r="H8737" s="430"/>
      <c r="I8737" s="431">
        <v>0.48559999999999998</v>
      </c>
      <c r="J8737" s="432"/>
    </row>
    <row r="8738" spans="1:11" collapsed="1">
      <c r="A8738" s="423"/>
      <c r="B8738" s="424"/>
      <c r="C8738" s="425">
        <v>2099</v>
      </c>
      <c r="D8738" s="426" t="s">
        <v>22817</v>
      </c>
      <c r="E8738" s="427" t="s">
        <v>143</v>
      </c>
      <c r="F8738" s="428">
        <v>19.59</v>
      </c>
      <c r="G8738" s="429">
        <v>0.2</v>
      </c>
      <c r="H8738" s="430"/>
      <c r="I8738" s="431">
        <v>3.9184999999999999</v>
      </c>
      <c r="J8738" s="432"/>
    </row>
    <row r="8739" spans="1:11" hidden="1" outlineLevel="1">
      <c r="A8739" s="418">
        <v>115003</v>
      </c>
      <c r="B8739" s="560" t="s">
        <v>25921</v>
      </c>
      <c r="C8739" s="560"/>
      <c r="D8739" s="560"/>
      <c r="E8739" s="560"/>
      <c r="F8739" s="560"/>
      <c r="G8739" s="560"/>
      <c r="H8739" s="419" t="s">
        <v>62</v>
      </c>
      <c r="I8739" s="420"/>
      <c r="J8739" s="421">
        <v>8.81</v>
      </c>
      <c r="K8739" s="422"/>
    </row>
    <row r="8740" spans="1:11" hidden="1" outlineLevel="1">
      <c r="A8740" s="423"/>
      <c r="B8740" s="424"/>
      <c r="C8740" s="425">
        <v>2020</v>
      </c>
      <c r="D8740" s="426" t="s">
        <v>22869</v>
      </c>
      <c r="E8740" s="427" t="s">
        <v>143</v>
      </c>
      <c r="F8740" s="428">
        <v>24.28</v>
      </c>
      <c r="G8740" s="429">
        <v>0.04</v>
      </c>
      <c r="H8740" s="430"/>
      <c r="I8740" s="431">
        <v>0.97130000000000005</v>
      </c>
      <c r="J8740" s="432"/>
    </row>
    <row r="8741" spans="1:11" collapsed="1">
      <c r="A8741" s="423"/>
      <c r="B8741" s="424"/>
      <c r="C8741" s="425">
        <v>2099</v>
      </c>
      <c r="D8741" s="426" t="s">
        <v>22817</v>
      </c>
      <c r="E8741" s="427" t="s">
        <v>143</v>
      </c>
      <c r="F8741" s="428">
        <v>19.59</v>
      </c>
      <c r="G8741" s="429">
        <v>0.4</v>
      </c>
      <c r="H8741" s="430"/>
      <c r="I8741" s="431">
        <v>7.8371000000000004</v>
      </c>
      <c r="J8741" s="432"/>
    </row>
    <row r="8742" spans="1:11" hidden="1" outlineLevel="1">
      <c r="A8742" s="418">
        <v>115005</v>
      </c>
      <c r="B8742" s="560" t="s">
        <v>25922</v>
      </c>
      <c r="C8742" s="560"/>
      <c r="D8742" s="560"/>
      <c r="E8742" s="560"/>
      <c r="F8742" s="560"/>
      <c r="G8742" s="560"/>
      <c r="H8742" s="419" t="s">
        <v>62</v>
      </c>
      <c r="I8742" s="420"/>
      <c r="J8742" s="421">
        <v>30.83</v>
      </c>
      <c r="K8742" s="422"/>
    </row>
    <row r="8743" spans="1:11" hidden="1" outlineLevel="1">
      <c r="A8743" s="423"/>
      <c r="B8743" s="424"/>
      <c r="C8743" s="425">
        <v>2020</v>
      </c>
      <c r="D8743" s="426" t="s">
        <v>22869</v>
      </c>
      <c r="E8743" s="427" t="s">
        <v>143</v>
      </c>
      <c r="F8743" s="428">
        <v>24.28</v>
      </c>
      <c r="G8743" s="429">
        <v>0.14000000000000001</v>
      </c>
      <c r="H8743" s="430"/>
      <c r="I8743" s="431">
        <v>3.3997999999999999</v>
      </c>
      <c r="J8743" s="432"/>
    </row>
    <row r="8744" spans="1:11" collapsed="1">
      <c r="A8744" s="423"/>
      <c r="B8744" s="424"/>
      <c r="C8744" s="425">
        <v>2099</v>
      </c>
      <c r="D8744" s="426" t="s">
        <v>22817</v>
      </c>
      <c r="E8744" s="427" t="s">
        <v>143</v>
      </c>
      <c r="F8744" s="428">
        <v>19.59</v>
      </c>
      <c r="G8744" s="429">
        <v>1.4</v>
      </c>
      <c r="H8744" s="430"/>
      <c r="I8744" s="431">
        <v>27.4299</v>
      </c>
      <c r="J8744" s="432"/>
    </row>
    <row r="8745" spans="1:11" ht="25.5" hidden="1" customHeight="1" outlineLevel="1">
      <c r="A8745" s="418">
        <v>115010</v>
      </c>
      <c r="B8745" s="560" t="s">
        <v>25923</v>
      </c>
      <c r="C8745" s="560"/>
      <c r="D8745" s="560"/>
      <c r="E8745" s="560"/>
      <c r="F8745" s="560"/>
      <c r="G8745" s="560"/>
      <c r="H8745" s="419" t="s">
        <v>62</v>
      </c>
      <c r="I8745" s="420"/>
      <c r="J8745" s="421">
        <v>27.53</v>
      </c>
      <c r="K8745" s="422"/>
    </row>
    <row r="8746" spans="1:11" hidden="1" outlineLevel="1">
      <c r="A8746" s="423"/>
      <c r="B8746" s="424"/>
      <c r="C8746" s="425">
        <v>2020</v>
      </c>
      <c r="D8746" s="426" t="s">
        <v>22869</v>
      </c>
      <c r="E8746" s="427" t="s">
        <v>143</v>
      </c>
      <c r="F8746" s="428">
        <v>24.28</v>
      </c>
      <c r="G8746" s="429">
        <v>0.125</v>
      </c>
      <c r="H8746" s="430"/>
      <c r="I8746" s="431">
        <v>3.0354999999999999</v>
      </c>
      <c r="J8746" s="432"/>
    </row>
    <row r="8747" spans="1:11" collapsed="1">
      <c r="A8747" s="423"/>
      <c r="B8747" s="424"/>
      <c r="C8747" s="425">
        <v>2099</v>
      </c>
      <c r="D8747" s="426" t="s">
        <v>22817</v>
      </c>
      <c r="E8747" s="427" t="s">
        <v>143</v>
      </c>
      <c r="F8747" s="428">
        <v>19.59</v>
      </c>
      <c r="G8747" s="429">
        <v>1.25</v>
      </c>
      <c r="H8747" s="430"/>
      <c r="I8747" s="431">
        <v>24.491</v>
      </c>
      <c r="J8747" s="432"/>
    </row>
    <row r="8748" spans="1:11" ht="25.5" hidden="1" customHeight="1" outlineLevel="1">
      <c r="A8748" s="418">
        <v>115015</v>
      </c>
      <c r="B8748" s="560" t="s">
        <v>25924</v>
      </c>
      <c r="C8748" s="560"/>
      <c r="D8748" s="560"/>
      <c r="E8748" s="560"/>
      <c r="F8748" s="560"/>
      <c r="G8748" s="560"/>
      <c r="H8748" s="419" t="s">
        <v>62</v>
      </c>
      <c r="I8748" s="420"/>
      <c r="J8748" s="421">
        <v>55.05</v>
      </c>
      <c r="K8748" s="422"/>
    </row>
    <row r="8749" spans="1:11" hidden="1" outlineLevel="1">
      <c r="A8749" s="423"/>
      <c r="B8749" s="424"/>
      <c r="C8749" s="425">
        <v>2020</v>
      </c>
      <c r="D8749" s="426" t="s">
        <v>22869</v>
      </c>
      <c r="E8749" s="427" t="s">
        <v>143</v>
      </c>
      <c r="F8749" s="428">
        <v>24.28</v>
      </c>
      <c r="G8749" s="429">
        <v>0.25</v>
      </c>
      <c r="H8749" s="430"/>
      <c r="I8749" s="431">
        <v>6.0711000000000004</v>
      </c>
      <c r="J8749" s="432"/>
    </row>
    <row r="8750" spans="1:11" collapsed="1">
      <c r="A8750" s="423"/>
      <c r="B8750" s="424"/>
      <c r="C8750" s="425">
        <v>2099</v>
      </c>
      <c r="D8750" s="426" t="s">
        <v>22817</v>
      </c>
      <c r="E8750" s="427" t="s">
        <v>143</v>
      </c>
      <c r="F8750" s="428">
        <v>19.59</v>
      </c>
      <c r="G8750" s="429">
        <v>2.5</v>
      </c>
      <c r="H8750" s="430"/>
      <c r="I8750" s="431">
        <v>48.981999999999999</v>
      </c>
      <c r="J8750" s="432"/>
    </row>
    <row r="8751" spans="1:11" hidden="1" outlineLevel="1">
      <c r="A8751" s="418">
        <v>116005</v>
      </c>
      <c r="B8751" s="560" t="s">
        <v>25925</v>
      </c>
      <c r="C8751" s="560"/>
      <c r="D8751" s="560"/>
      <c r="E8751" s="560"/>
      <c r="F8751" s="560"/>
      <c r="G8751" s="560"/>
      <c r="H8751" s="419" t="s">
        <v>62</v>
      </c>
      <c r="I8751" s="420"/>
      <c r="J8751" s="421">
        <v>30.83</v>
      </c>
      <c r="K8751" s="422"/>
    </row>
    <row r="8752" spans="1:11" hidden="1" outlineLevel="1">
      <c r="A8752" s="423"/>
      <c r="B8752" s="424"/>
      <c r="C8752" s="425">
        <v>2020</v>
      </c>
      <c r="D8752" s="426" t="s">
        <v>22869</v>
      </c>
      <c r="E8752" s="427" t="s">
        <v>143</v>
      </c>
      <c r="F8752" s="428">
        <v>24.28</v>
      </c>
      <c r="G8752" s="429">
        <v>0.14000000000000001</v>
      </c>
      <c r="H8752" s="430"/>
      <c r="I8752" s="431">
        <v>3.3997999999999999</v>
      </c>
      <c r="J8752" s="432"/>
    </row>
    <row r="8753" spans="1:11" collapsed="1">
      <c r="A8753" s="423"/>
      <c r="B8753" s="424"/>
      <c r="C8753" s="425">
        <v>2099</v>
      </c>
      <c r="D8753" s="426" t="s">
        <v>22817</v>
      </c>
      <c r="E8753" s="427" t="s">
        <v>143</v>
      </c>
      <c r="F8753" s="428">
        <v>19.59</v>
      </c>
      <c r="G8753" s="429">
        <v>1.4</v>
      </c>
      <c r="H8753" s="430"/>
      <c r="I8753" s="431">
        <v>27.4299</v>
      </c>
      <c r="J8753" s="432"/>
    </row>
    <row r="8754" spans="1:11" ht="24" hidden="1" customHeight="1" outlineLevel="1">
      <c r="A8754" s="418">
        <v>116010</v>
      </c>
      <c r="B8754" s="560" t="s">
        <v>25926</v>
      </c>
      <c r="C8754" s="560"/>
      <c r="D8754" s="560"/>
      <c r="E8754" s="560"/>
      <c r="F8754" s="560"/>
      <c r="G8754" s="560"/>
      <c r="H8754" s="419" t="s">
        <v>62</v>
      </c>
      <c r="I8754" s="420"/>
      <c r="J8754" s="421">
        <v>7.23</v>
      </c>
      <c r="K8754" s="422"/>
    </row>
    <row r="8755" spans="1:11" hidden="1" outlineLevel="1">
      <c r="A8755" s="423"/>
      <c r="B8755" s="424"/>
      <c r="C8755" s="425">
        <v>2013</v>
      </c>
      <c r="D8755" s="426" t="s">
        <v>22855</v>
      </c>
      <c r="E8755" s="427" t="s">
        <v>143</v>
      </c>
      <c r="F8755" s="428">
        <v>24.1</v>
      </c>
      <c r="G8755" s="429">
        <v>0.3</v>
      </c>
      <c r="H8755" s="430"/>
      <c r="I8755" s="431">
        <v>7.2312000000000003</v>
      </c>
      <c r="J8755" s="432"/>
    </row>
    <row r="8756" spans="1:11" ht="24" customHeight="1" collapsed="1">
      <c r="A8756" s="418">
        <v>116015</v>
      </c>
      <c r="B8756" s="560" t="s">
        <v>25927</v>
      </c>
      <c r="C8756" s="560"/>
      <c r="D8756" s="560"/>
      <c r="E8756" s="560"/>
      <c r="F8756" s="560"/>
      <c r="G8756" s="560"/>
      <c r="H8756" s="419" t="s">
        <v>62</v>
      </c>
      <c r="I8756" s="420"/>
      <c r="J8756" s="421">
        <v>21.69</v>
      </c>
      <c r="K8756" s="422"/>
    </row>
    <row r="8757" spans="1:11" hidden="1" outlineLevel="1">
      <c r="A8757" s="423"/>
      <c r="B8757" s="424"/>
      <c r="C8757" s="425">
        <v>2013</v>
      </c>
      <c r="D8757" s="426" t="s">
        <v>22855</v>
      </c>
      <c r="E8757" s="427" t="s">
        <v>143</v>
      </c>
      <c r="F8757" s="428">
        <v>24.1</v>
      </c>
      <c r="G8757" s="429">
        <v>0.9</v>
      </c>
      <c r="H8757" s="430"/>
      <c r="I8757" s="431">
        <v>21.6938</v>
      </c>
      <c r="J8757" s="432"/>
    </row>
    <row r="8758" spans="1:11" ht="24" customHeight="1" collapsed="1">
      <c r="A8758" s="418">
        <v>117005</v>
      </c>
      <c r="B8758" s="560" t="s">
        <v>25928</v>
      </c>
      <c r="C8758" s="560"/>
      <c r="D8758" s="560"/>
      <c r="E8758" s="560"/>
      <c r="F8758" s="560"/>
      <c r="G8758" s="560"/>
      <c r="H8758" s="419" t="s">
        <v>62</v>
      </c>
      <c r="I8758" s="420"/>
      <c r="J8758" s="421">
        <v>22.11</v>
      </c>
      <c r="K8758" s="422"/>
    </row>
    <row r="8759" spans="1:11" hidden="1" outlineLevel="1">
      <c r="A8759" s="423"/>
      <c r="B8759" s="424"/>
      <c r="C8759" s="425">
        <v>2099</v>
      </c>
      <c r="D8759" s="426" t="s">
        <v>22817</v>
      </c>
      <c r="E8759" s="427" t="s">
        <v>143</v>
      </c>
      <c r="F8759" s="428">
        <v>19.59</v>
      </c>
      <c r="G8759" s="429">
        <v>0.25</v>
      </c>
      <c r="H8759" s="430"/>
      <c r="I8759" s="431">
        <v>4.8982000000000001</v>
      </c>
      <c r="J8759" s="432"/>
    </row>
    <row r="8760" spans="1:11" ht="22.5" collapsed="1">
      <c r="A8760" s="423"/>
      <c r="B8760" s="424"/>
      <c r="C8760" s="425">
        <v>10647</v>
      </c>
      <c r="D8760" s="426" t="s">
        <v>25917</v>
      </c>
      <c r="E8760" s="427" t="s">
        <v>63</v>
      </c>
      <c r="F8760" s="428">
        <v>688.36</v>
      </c>
      <c r="G8760" s="429">
        <v>2.5000000000000001E-2</v>
      </c>
      <c r="H8760" s="430"/>
      <c r="I8760" s="431">
        <v>17.209</v>
      </c>
      <c r="J8760" s="432"/>
    </row>
    <row r="8761" spans="1:11" hidden="1" outlineLevel="1">
      <c r="A8761" s="418">
        <v>118001</v>
      </c>
      <c r="B8761" s="560" t="s">
        <v>25929</v>
      </c>
      <c r="C8761" s="560"/>
      <c r="D8761" s="560"/>
      <c r="E8761" s="560"/>
      <c r="F8761" s="560"/>
      <c r="G8761" s="560"/>
      <c r="H8761" s="419" t="s">
        <v>65</v>
      </c>
      <c r="I8761" s="420"/>
      <c r="J8761" s="421">
        <v>40.22</v>
      </c>
      <c r="K8761" s="422"/>
    </row>
    <row r="8762" spans="1:11" hidden="1" outlineLevel="1">
      <c r="A8762" s="423"/>
      <c r="B8762" s="424"/>
      <c r="C8762" s="425">
        <v>2020</v>
      </c>
      <c r="D8762" s="426" t="s">
        <v>22869</v>
      </c>
      <c r="E8762" s="427" t="s">
        <v>143</v>
      </c>
      <c r="F8762" s="428">
        <v>24.28</v>
      </c>
      <c r="G8762" s="429">
        <v>0.8</v>
      </c>
      <c r="H8762" s="430"/>
      <c r="I8762" s="431">
        <v>19.427800000000001</v>
      </c>
      <c r="J8762" s="432"/>
    </row>
    <row r="8763" spans="1:11" collapsed="1">
      <c r="A8763" s="423"/>
      <c r="B8763" s="424"/>
      <c r="C8763" s="425">
        <v>2099</v>
      </c>
      <c r="D8763" s="426" t="s">
        <v>22817</v>
      </c>
      <c r="E8763" s="427" t="s">
        <v>143</v>
      </c>
      <c r="F8763" s="428">
        <v>19.59</v>
      </c>
      <c r="G8763" s="429">
        <v>0.76</v>
      </c>
      <c r="H8763" s="430"/>
      <c r="I8763" s="431">
        <v>14.890499999999999</v>
      </c>
      <c r="J8763" s="432"/>
    </row>
    <row r="8764" spans="1:11" ht="22.5" hidden="1" outlineLevel="1">
      <c r="A8764" s="423"/>
      <c r="B8764" s="424"/>
      <c r="C8764" s="425">
        <v>10648</v>
      </c>
      <c r="D8764" s="426" t="s">
        <v>22908</v>
      </c>
      <c r="E8764" s="427" t="s">
        <v>63</v>
      </c>
      <c r="F8764" s="428">
        <v>582.22</v>
      </c>
      <c r="G8764" s="429">
        <v>4.0000000000000001E-3</v>
      </c>
      <c r="H8764" s="430"/>
      <c r="I8764" s="431">
        <v>2.3288000000000002</v>
      </c>
      <c r="J8764" s="432"/>
    </row>
    <row r="8765" spans="1:11" hidden="1" outlineLevel="1">
      <c r="A8765" s="423"/>
      <c r="B8765" s="424"/>
      <c r="C8765" s="425">
        <v>11501</v>
      </c>
      <c r="D8765" s="426" t="s">
        <v>22949</v>
      </c>
      <c r="E8765" s="427" t="s">
        <v>66</v>
      </c>
      <c r="F8765" s="428">
        <v>10.199999999999999</v>
      </c>
      <c r="G8765" s="429">
        <v>0.35</v>
      </c>
      <c r="H8765" s="430"/>
      <c r="I8765" s="431">
        <v>3.57</v>
      </c>
      <c r="J8765" s="432"/>
    </row>
    <row r="8766" spans="1:11" ht="24" hidden="1" customHeight="1" outlineLevel="1">
      <c r="A8766" s="418">
        <v>118005</v>
      </c>
      <c r="B8766" s="560" t="s">
        <v>25930</v>
      </c>
      <c r="C8766" s="560"/>
      <c r="D8766" s="560"/>
      <c r="E8766" s="560"/>
      <c r="F8766" s="560"/>
      <c r="G8766" s="560"/>
      <c r="H8766" s="419" t="s">
        <v>62</v>
      </c>
      <c r="I8766" s="420"/>
      <c r="J8766" s="421">
        <v>53.04</v>
      </c>
      <c r="K8766" s="422"/>
    </row>
    <row r="8767" spans="1:11" hidden="1" outlineLevel="1">
      <c r="A8767" s="423"/>
      <c r="B8767" s="424"/>
      <c r="C8767" s="425">
        <v>2020</v>
      </c>
      <c r="D8767" s="426" t="s">
        <v>22869</v>
      </c>
      <c r="E8767" s="427" t="s">
        <v>143</v>
      </c>
      <c r="F8767" s="428">
        <v>24.28</v>
      </c>
      <c r="G8767" s="429">
        <v>0.9</v>
      </c>
      <c r="H8767" s="430"/>
      <c r="I8767" s="431">
        <v>21.856200000000001</v>
      </c>
      <c r="J8767" s="432"/>
    </row>
    <row r="8768" spans="1:11" collapsed="1">
      <c r="A8768" s="423"/>
      <c r="B8768" s="424"/>
      <c r="C8768" s="425">
        <v>2099</v>
      </c>
      <c r="D8768" s="426" t="s">
        <v>22817</v>
      </c>
      <c r="E8768" s="427" t="s">
        <v>143</v>
      </c>
      <c r="F8768" s="428">
        <v>19.59</v>
      </c>
      <c r="G8768" s="429">
        <v>1.2</v>
      </c>
      <c r="H8768" s="430"/>
      <c r="I8768" s="431">
        <v>23.511299999999999</v>
      </c>
      <c r="J8768" s="432"/>
    </row>
    <row r="8769" spans="1:11" hidden="1" outlineLevel="1">
      <c r="A8769" s="423"/>
      <c r="B8769" s="424"/>
      <c r="C8769" s="425">
        <v>10501</v>
      </c>
      <c r="D8769" s="426" t="s">
        <v>22921</v>
      </c>
      <c r="E8769" s="427" t="s">
        <v>63</v>
      </c>
      <c r="F8769" s="428">
        <v>127.06</v>
      </c>
      <c r="G8769" s="429">
        <v>2.4299999999999999E-2</v>
      </c>
      <c r="H8769" s="430"/>
      <c r="I8769" s="431">
        <v>3.0874000000000001</v>
      </c>
      <c r="J8769" s="432"/>
    </row>
    <row r="8770" spans="1:11" hidden="1" outlineLevel="1">
      <c r="A8770" s="423"/>
      <c r="B8770" s="424"/>
      <c r="C8770" s="425">
        <v>10508</v>
      </c>
      <c r="D8770" s="426" t="s">
        <v>23356</v>
      </c>
      <c r="E8770" s="427" t="s">
        <v>22861</v>
      </c>
      <c r="F8770" s="428">
        <v>0.68</v>
      </c>
      <c r="G8770" s="429">
        <v>3.64</v>
      </c>
      <c r="H8770" s="430"/>
      <c r="I8770" s="431">
        <v>2.4752000000000001</v>
      </c>
      <c r="J8770" s="432"/>
    </row>
    <row r="8771" spans="1:11" ht="22.5" hidden="1" outlineLevel="1">
      <c r="A8771" s="423"/>
      <c r="B8771" s="424"/>
      <c r="C8771" s="425">
        <v>10517</v>
      </c>
      <c r="D8771" s="426" t="s">
        <v>22998</v>
      </c>
      <c r="E8771" s="427" t="s">
        <v>22861</v>
      </c>
      <c r="F8771" s="428">
        <v>0.57999999999999996</v>
      </c>
      <c r="G8771" s="429">
        <v>3.64</v>
      </c>
      <c r="H8771" s="430"/>
      <c r="I8771" s="431">
        <v>2.1112000000000002</v>
      </c>
      <c r="J8771" s="432"/>
    </row>
    <row r="8772" spans="1:11" hidden="1" outlineLevel="1">
      <c r="A8772" s="418">
        <v>118006</v>
      </c>
      <c r="B8772" s="560" t="s">
        <v>25931</v>
      </c>
      <c r="C8772" s="560"/>
      <c r="D8772" s="560"/>
      <c r="E8772" s="560"/>
      <c r="F8772" s="560"/>
      <c r="G8772" s="560"/>
      <c r="H8772" s="419" t="s">
        <v>62</v>
      </c>
      <c r="I8772" s="420"/>
      <c r="J8772" s="421">
        <v>27.47</v>
      </c>
      <c r="K8772" s="422"/>
    </row>
    <row r="8773" spans="1:11" hidden="1" outlineLevel="1">
      <c r="A8773" s="423"/>
      <c r="B8773" s="424"/>
      <c r="C8773" s="425">
        <v>2020</v>
      </c>
      <c r="D8773" s="426" t="s">
        <v>22869</v>
      </c>
      <c r="E8773" s="427" t="s">
        <v>143</v>
      </c>
      <c r="F8773" s="428">
        <v>24.28</v>
      </c>
      <c r="G8773" s="429">
        <v>0.57999999999999996</v>
      </c>
      <c r="H8773" s="430"/>
      <c r="I8773" s="431">
        <v>14.085100000000001</v>
      </c>
      <c r="J8773" s="432"/>
    </row>
    <row r="8774" spans="1:11" collapsed="1">
      <c r="A8774" s="423"/>
      <c r="B8774" s="424"/>
      <c r="C8774" s="425">
        <v>2099</v>
      </c>
      <c r="D8774" s="426" t="s">
        <v>22817</v>
      </c>
      <c r="E8774" s="427" t="s">
        <v>143</v>
      </c>
      <c r="F8774" s="428">
        <v>19.59</v>
      </c>
      <c r="G8774" s="429">
        <v>0.57999999999999996</v>
      </c>
      <c r="H8774" s="430"/>
      <c r="I8774" s="431">
        <v>11.363799999999999</v>
      </c>
      <c r="J8774" s="432"/>
    </row>
    <row r="8775" spans="1:11" hidden="1" outlineLevel="1">
      <c r="A8775" s="423"/>
      <c r="B8775" s="424"/>
      <c r="C8775" s="425">
        <v>10501</v>
      </c>
      <c r="D8775" s="426" t="s">
        <v>22921</v>
      </c>
      <c r="E8775" s="427" t="s">
        <v>63</v>
      </c>
      <c r="F8775" s="428">
        <v>127.06</v>
      </c>
      <c r="G8775" s="429">
        <v>6.1000000000000004E-3</v>
      </c>
      <c r="H8775" s="430"/>
      <c r="I8775" s="431">
        <v>0.77500000000000002</v>
      </c>
      <c r="J8775" s="432"/>
    </row>
    <row r="8776" spans="1:11" hidden="1" outlineLevel="1">
      <c r="A8776" s="423"/>
      <c r="B8776" s="424"/>
      <c r="C8776" s="425">
        <v>10508</v>
      </c>
      <c r="D8776" s="426" t="s">
        <v>23356</v>
      </c>
      <c r="E8776" s="427" t="s">
        <v>22861</v>
      </c>
      <c r="F8776" s="428">
        <v>0.68</v>
      </c>
      <c r="G8776" s="429">
        <v>1.825</v>
      </c>
      <c r="H8776" s="430"/>
      <c r="I8776" s="431">
        <v>1.2410000000000001</v>
      </c>
      <c r="J8776" s="432"/>
    </row>
    <row r="8777" spans="1:11" ht="33.75" hidden="1" customHeight="1" outlineLevel="1">
      <c r="A8777" s="418">
        <v>120130</v>
      </c>
      <c r="B8777" s="560" t="s">
        <v>25932</v>
      </c>
      <c r="C8777" s="560"/>
      <c r="D8777" s="560"/>
      <c r="E8777" s="560"/>
      <c r="F8777" s="560"/>
      <c r="G8777" s="560"/>
      <c r="H8777" s="419" t="s">
        <v>62</v>
      </c>
      <c r="I8777" s="420"/>
      <c r="J8777" s="421">
        <v>98.65</v>
      </c>
      <c r="K8777" s="422"/>
    </row>
    <row r="8778" spans="1:11" ht="56.25" hidden="1" outlineLevel="1">
      <c r="A8778" s="423"/>
      <c r="B8778" s="424"/>
      <c r="C8778" s="425">
        <v>33570</v>
      </c>
      <c r="D8778" s="426" t="s">
        <v>25933</v>
      </c>
      <c r="E8778" s="427" t="s">
        <v>62</v>
      </c>
      <c r="F8778" s="428">
        <v>98.65</v>
      </c>
      <c r="G8778" s="429">
        <v>1</v>
      </c>
      <c r="H8778" s="430"/>
      <c r="I8778" s="431">
        <v>98.65</v>
      </c>
      <c r="J8778" s="432"/>
    </row>
    <row r="8779" spans="1:11" ht="25.5" customHeight="1" collapsed="1">
      <c r="A8779" s="418">
        <v>120140</v>
      </c>
      <c r="B8779" s="560" t="s">
        <v>25934</v>
      </c>
      <c r="C8779" s="560"/>
      <c r="D8779" s="560"/>
      <c r="E8779" s="560"/>
      <c r="F8779" s="560"/>
      <c r="G8779" s="560"/>
      <c r="H8779" s="419" t="s">
        <v>62</v>
      </c>
      <c r="I8779" s="420"/>
      <c r="J8779" s="421">
        <v>62.35</v>
      </c>
      <c r="K8779" s="422"/>
    </row>
    <row r="8780" spans="1:11" ht="45" hidden="1" outlineLevel="1">
      <c r="A8780" s="423"/>
      <c r="B8780" s="424"/>
      <c r="C8780" s="425">
        <v>33530</v>
      </c>
      <c r="D8780" s="426" t="s">
        <v>25935</v>
      </c>
      <c r="E8780" s="427" t="s">
        <v>62</v>
      </c>
      <c r="F8780" s="428">
        <v>62.35</v>
      </c>
      <c r="G8780" s="429">
        <v>1</v>
      </c>
      <c r="H8780" s="430"/>
      <c r="I8780" s="431">
        <v>62.35</v>
      </c>
      <c r="J8780" s="432"/>
    </row>
    <row r="8781" spans="1:11" ht="25.5" customHeight="1" collapsed="1">
      <c r="A8781" s="418">
        <v>120142</v>
      </c>
      <c r="B8781" s="560" t="s">
        <v>25936</v>
      </c>
      <c r="C8781" s="560"/>
      <c r="D8781" s="560"/>
      <c r="E8781" s="560"/>
      <c r="F8781" s="560"/>
      <c r="G8781" s="560"/>
      <c r="H8781" s="419" t="s">
        <v>62</v>
      </c>
      <c r="I8781" s="420"/>
      <c r="J8781" s="421">
        <v>81.39</v>
      </c>
      <c r="K8781" s="422"/>
    </row>
    <row r="8782" spans="1:11" ht="45" hidden="1" outlineLevel="1">
      <c r="A8782" s="423"/>
      <c r="B8782" s="424"/>
      <c r="C8782" s="425">
        <v>33531</v>
      </c>
      <c r="D8782" s="426" t="s">
        <v>25937</v>
      </c>
      <c r="E8782" s="427" t="s">
        <v>62</v>
      </c>
      <c r="F8782" s="428">
        <v>81.39</v>
      </c>
      <c r="G8782" s="429">
        <v>1</v>
      </c>
      <c r="H8782" s="430"/>
      <c r="I8782" s="431">
        <v>81.39</v>
      </c>
      <c r="J8782" s="432"/>
    </row>
    <row r="8783" spans="1:11" ht="25.5" customHeight="1" collapsed="1">
      <c r="A8783" s="418">
        <v>120143</v>
      </c>
      <c r="B8783" s="560" t="s">
        <v>25938</v>
      </c>
      <c r="C8783" s="560"/>
      <c r="D8783" s="560"/>
      <c r="E8783" s="560"/>
      <c r="F8783" s="560"/>
      <c r="G8783" s="560"/>
      <c r="H8783" s="419" t="s">
        <v>62</v>
      </c>
      <c r="I8783" s="420"/>
      <c r="J8783" s="421">
        <v>83.44</v>
      </c>
      <c r="K8783" s="422"/>
    </row>
    <row r="8784" spans="1:11" ht="45" hidden="1" outlineLevel="1">
      <c r="A8784" s="423"/>
      <c r="B8784" s="424"/>
      <c r="C8784" s="425">
        <v>33532</v>
      </c>
      <c r="D8784" s="426" t="s">
        <v>25939</v>
      </c>
      <c r="E8784" s="427" t="s">
        <v>62</v>
      </c>
      <c r="F8784" s="428">
        <v>83.44</v>
      </c>
      <c r="G8784" s="429">
        <v>1</v>
      </c>
      <c r="H8784" s="430"/>
      <c r="I8784" s="431">
        <v>83.44</v>
      </c>
      <c r="J8784" s="432"/>
    </row>
    <row r="8785" spans="1:11" ht="25.5" customHeight="1" collapsed="1">
      <c r="A8785" s="418">
        <v>120145</v>
      </c>
      <c r="B8785" s="560" t="s">
        <v>25940</v>
      </c>
      <c r="C8785" s="560"/>
      <c r="D8785" s="560"/>
      <c r="E8785" s="560"/>
      <c r="F8785" s="560"/>
      <c r="G8785" s="560"/>
      <c r="H8785" s="419" t="s">
        <v>62</v>
      </c>
      <c r="I8785" s="420"/>
      <c r="J8785" s="421">
        <v>80.92</v>
      </c>
      <c r="K8785" s="422"/>
    </row>
    <row r="8786" spans="1:11" ht="22.5" hidden="1" outlineLevel="1">
      <c r="A8786" s="423"/>
      <c r="B8786" s="424"/>
      <c r="C8786" s="425">
        <v>33560</v>
      </c>
      <c r="D8786" s="426" t="s">
        <v>25941</v>
      </c>
      <c r="E8786" s="427" t="s">
        <v>62</v>
      </c>
      <c r="F8786" s="428">
        <v>80.92</v>
      </c>
      <c r="G8786" s="429">
        <v>1</v>
      </c>
      <c r="H8786" s="430"/>
      <c r="I8786" s="431">
        <v>80.92</v>
      </c>
      <c r="J8786" s="432"/>
    </row>
    <row r="8787" spans="1:11" ht="15.75" customHeight="1" collapsed="1">
      <c r="A8787" s="418">
        <v>125001</v>
      </c>
      <c r="B8787" s="560" t="s">
        <v>25942</v>
      </c>
      <c r="C8787" s="560"/>
      <c r="D8787" s="560"/>
      <c r="E8787" s="560"/>
      <c r="F8787" s="560"/>
      <c r="G8787" s="560"/>
      <c r="H8787" s="419" t="s">
        <v>62</v>
      </c>
      <c r="I8787" s="420"/>
      <c r="J8787" s="421">
        <v>5.88</v>
      </c>
      <c r="K8787" s="422"/>
    </row>
    <row r="8788" spans="1:11" hidden="1" outlineLevel="1">
      <c r="A8788" s="423"/>
      <c r="B8788" s="424"/>
      <c r="C8788" s="425">
        <v>2099</v>
      </c>
      <c r="D8788" s="426" t="s">
        <v>22817</v>
      </c>
      <c r="E8788" s="427" t="s">
        <v>143</v>
      </c>
      <c r="F8788" s="428">
        <v>19.59</v>
      </c>
      <c r="G8788" s="429">
        <v>0.3</v>
      </c>
      <c r="H8788" s="430"/>
      <c r="I8788" s="431">
        <v>5.8777999999999997</v>
      </c>
      <c r="J8788" s="432"/>
    </row>
    <row r="8789" spans="1:11" ht="24" customHeight="1" collapsed="1">
      <c r="A8789" s="418">
        <v>125002</v>
      </c>
      <c r="B8789" s="560" t="s">
        <v>25943</v>
      </c>
      <c r="C8789" s="560"/>
      <c r="D8789" s="560"/>
      <c r="E8789" s="560"/>
      <c r="F8789" s="560"/>
      <c r="G8789" s="560"/>
      <c r="H8789" s="419" t="s">
        <v>62</v>
      </c>
      <c r="I8789" s="420"/>
      <c r="J8789" s="421">
        <v>7.84</v>
      </c>
      <c r="K8789" s="422"/>
    </row>
    <row r="8790" spans="1:11" hidden="1" outlineLevel="1">
      <c r="A8790" s="423"/>
      <c r="B8790" s="424"/>
      <c r="C8790" s="425">
        <v>2099</v>
      </c>
      <c r="D8790" s="426" t="s">
        <v>22817</v>
      </c>
      <c r="E8790" s="427" t="s">
        <v>143</v>
      </c>
      <c r="F8790" s="428">
        <v>19.59</v>
      </c>
      <c r="G8790" s="429">
        <v>0.4</v>
      </c>
      <c r="H8790" s="430"/>
      <c r="I8790" s="431">
        <v>7.8371000000000004</v>
      </c>
      <c r="J8790" s="432"/>
    </row>
    <row r="8791" spans="1:11" collapsed="1">
      <c r="A8791" s="418">
        <v>125005</v>
      </c>
      <c r="B8791" s="560" t="s">
        <v>25944</v>
      </c>
      <c r="C8791" s="560"/>
      <c r="D8791" s="560"/>
      <c r="E8791" s="560"/>
      <c r="F8791" s="560"/>
      <c r="G8791" s="560"/>
      <c r="H8791" s="419" t="s">
        <v>62</v>
      </c>
      <c r="I8791" s="420"/>
      <c r="J8791" s="421">
        <v>5.88</v>
      </c>
      <c r="K8791" s="422"/>
    </row>
    <row r="8792" spans="1:11" hidden="1" outlineLevel="1">
      <c r="A8792" s="423"/>
      <c r="B8792" s="424"/>
      <c r="C8792" s="425">
        <v>2099</v>
      </c>
      <c r="D8792" s="426" t="s">
        <v>22817</v>
      </c>
      <c r="E8792" s="427" t="s">
        <v>143</v>
      </c>
      <c r="F8792" s="428">
        <v>19.59</v>
      </c>
      <c r="G8792" s="429">
        <v>0.3</v>
      </c>
      <c r="H8792" s="430"/>
      <c r="I8792" s="431">
        <v>5.8777999999999997</v>
      </c>
      <c r="J8792" s="432"/>
    </row>
    <row r="8793" spans="1:11" collapsed="1">
      <c r="A8793" s="418">
        <v>125020</v>
      </c>
      <c r="B8793" s="560" t="s">
        <v>25945</v>
      </c>
      <c r="C8793" s="560"/>
      <c r="D8793" s="560"/>
      <c r="E8793" s="560"/>
      <c r="F8793" s="560"/>
      <c r="G8793" s="560"/>
      <c r="H8793" s="419" t="s">
        <v>62</v>
      </c>
      <c r="I8793" s="420"/>
      <c r="J8793" s="421">
        <v>7.84</v>
      </c>
      <c r="K8793" s="422"/>
    </row>
    <row r="8794" spans="1:11" hidden="1" outlineLevel="1">
      <c r="A8794" s="423"/>
      <c r="B8794" s="424"/>
      <c r="C8794" s="425">
        <v>2099</v>
      </c>
      <c r="D8794" s="426" t="s">
        <v>22817</v>
      </c>
      <c r="E8794" s="427" t="s">
        <v>143</v>
      </c>
      <c r="F8794" s="428">
        <v>19.59</v>
      </c>
      <c r="G8794" s="429">
        <v>0.4</v>
      </c>
      <c r="H8794" s="430"/>
      <c r="I8794" s="431">
        <v>7.8371000000000004</v>
      </c>
      <c r="J8794" s="432"/>
    </row>
    <row r="8795" spans="1:11" collapsed="1">
      <c r="A8795" s="418">
        <v>126001</v>
      </c>
      <c r="B8795" s="560" t="s">
        <v>25946</v>
      </c>
      <c r="C8795" s="560"/>
      <c r="D8795" s="560"/>
      <c r="E8795" s="560"/>
      <c r="F8795" s="560"/>
      <c r="G8795" s="560"/>
      <c r="H8795" s="419" t="s">
        <v>62</v>
      </c>
      <c r="I8795" s="420"/>
      <c r="J8795" s="421">
        <v>14.6</v>
      </c>
      <c r="K8795" s="422"/>
    </row>
    <row r="8796" spans="1:11" hidden="1" outlineLevel="1">
      <c r="A8796" s="423"/>
      <c r="B8796" s="424"/>
      <c r="C8796" s="425">
        <v>2013</v>
      </c>
      <c r="D8796" s="426" t="s">
        <v>22855</v>
      </c>
      <c r="E8796" s="427" t="s">
        <v>143</v>
      </c>
      <c r="F8796" s="428">
        <v>24.1</v>
      </c>
      <c r="G8796" s="429">
        <v>0.2</v>
      </c>
      <c r="H8796" s="430"/>
      <c r="I8796" s="431">
        <v>4.8208000000000002</v>
      </c>
      <c r="J8796" s="432"/>
    </row>
    <row r="8797" spans="1:11" ht="22.5" collapsed="1">
      <c r="A8797" s="423"/>
      <c r="B8797" s="424"/>
      <c r="C8797" s="425">
        <v>2014</v>
      </c>
      <c r="D8797" s="426" t="s">
        <v>22856</v>
      </c>
      <c r="E8797" s="427" t="s">
        <v>143</v>
      </c>
      <c r="F8797" s="428">
        <v>19.559999999999999</v>
      </c>
      <c r="G8797" s="429">
        <v>0.5</v>
      </c>
      <c r="H8797" s="430"/>
      <c r="I8797" s="431">
        <v>9.7835000000000001</v>
      </c>
      <c r="J8797" s="432"/>
    </row>
    <row r="8798" spans="1:11" hidden="1" outlineLevel="1">
      <c r="A8798" s="418">
        <v>126002</v>
      </c>
      <c r="B8798" s="560" t="s">
        <v>25947</v>
      </c>
      <c r="C8798" s="560"/>
      <c r="D8798" s="560"/>
      <c r="E8798" s="560"/>
      <c r="F8798" s="560"/>
      <c r="G8798" s="560"/>
      <c r="H8798" s="419" t="s">
        <v>62</v>
      </c>
      <c r="I8798" s="420"/>
      <c r="J8798" s="421">
        <v>6.32</v>
      </c>
      <c r="K8798" s="422"/>
    </row>
    <row r="8799" spans="1:11" hidden="1" outlineLevel="1">
      <c r="A8799" s="423"/>
      <c r="B8799" s="424"/>
      <c r="C8799" s="425">
        <v>2013</v>
      </c>
      <c r="D8799" s="426" t="s">
        <v>22855</v>
      </c>
      <c r="E8799" s="427" t="s">
        <v>143</v>
      </c>
      <c r="F8799" s="428">
        <v>24.1</v>
      </c>
      <c r="G8799" s="429">
        <v>0.1</v>
      </c>
      <c r="H8799" s="430"/>
      <c r="I8799" s="431">
        <v>2.4104000000000001</v>
      </c>
      <c r="J8799" s="432"/>
    </row>
    <row r="8800" spans="1:11" ht="22.5" collapsed="1">
      <c r="A8800" s="423"/>
      <c r="B8800" s="424"/>
      <c r="C8800" s="425">
        <v>2014</v>
      </c>
      <c r="D8800" s="426" t="s">
        <v>22856</v>
      </c>
      <c r="E8800" s="427" t="s">
        <v>143</v>
      </c>
      <c r="F8800" s="428">
        <v>19.559999999999999</v>
      </c>
      <c r="G8800" s="429">
        <v>0.2</v>
      </c>
      <c r="H8800" s="430"/>
      <c r="I8800" s="431">
        <v>3.9134000000000002</v>
      </c>
      <c r="J8800" s="432"/>
    </row>
    <row r="8801" spans="1:11" hidden="1" outlineLevel="1">
      <c r="A8801" s="418">
        <v>126020</v>
      </c>
      <c r="B8801" s="560" t="s">
        <v>25948</v>
      </c>
      <c r="C8801" s="560"/>
      <c r="D8801" s="560"/>
      <c r="E8801" s="560"/>
      <c r="F8801" s="560"/>
      <c r="G8801" s="560"/>
      <c r="H8801" s="419" t="s">
        <v>62</v>
      </c>
      <c r="I8801" s="420"/>
      <c r="J8801" s="421">
        <v>17.47</v>
      </c>
      <c r="K8801" s="422"/>
    </row>
    <row r="8802" spans="1:11" hidden="1" outlineLevel="1">
      <c r="A8802" s="423"/>
      <c r="B8802" s="424"/>
      <c r="C8802" s="425">
        <v>2013</v>
      </c>
      <c r="D8802" s="426" t="s">
        <v>22855</v>
      </c>
      <c r="E8802" s="427" t="s">
        <v>143</v>
      </c>
      <c r="F8802" s="428">
        <v>24.1</v>
      </c>
      <c r="G8802" s="429">
        <v>0.4</v>
      </c>
      <c r="H8802" s="430"/>
      <c r="I8802" s="431">
        <v>9.6417000000000002</v>
      </c>
      <c r="J8802" s="432"/>
    </row>
    <row r="8803" spans="1:11" ht="22.5" collapsed="1">
      <c r="A8803" s="423"/>
      <c r="B8803" s="424"/>
      <c r="C8803" s="425">
        <v>2014</v>
      </c>
      <c r="D8803" s="426" t="s">
        <v>22856</v>
      </c>
      <c r="E8803" s="427" t="s">
        <v>143</v>
      </c>
      <c r="F8803" s="428">
        <v>19.559999999999999</v>
      </c>
      <c r="G8803" s="429">
        <v>0.4</v>
      </c>
      <c r="H8803" s="430"/>
      <c r="I8803" s="431">
        <v>7.8268000000000004</v>
      </c>
      <c r="J8803" s="432"/>
    </row>
    <row r="8804" spans="1:11" hidden="1" outlineLevel="1">
      <c r="A8804" s="418">
        <v>126030</v>
      </c>
      <c r="B8804" s="560" t="s">
        <v>25949</v>
      </c>
      <c r="C8804" s="560"/>
      <c r="D8804" s="560"/>
      <c r="E8804" s="560"/>
      <c r="F8804" s="560"/>
      <c r="G8804" s="560"/>
      <c r="H8804" s="419" t="s">
        <v>62</v>
      </c>
      <c r="I8804" s="420"/>
      <c r="J8804" s="421">
        <v>8.73</v>
      </c>
      <c r="K8804" s="422"/>
    </row>
    <row r="8805" spans="1:11" hidden="1" outlineLevel="1">
      <c r="A8805" s="423"/>
      <c r="B8805" s="424"/>
      <c r="C8805" s="425">
        <v>2013</v>
      </c>
      <c r="D8805" s="426" t="s">
        <v>22855</v>
      </c>
      <c r="E8805" s="427" t="s">
        <v>143</v>
      </c>
      <c r="F8805" s="428">
        <v>24.1</v>
      </c>
      <c r="G8805" s="429">
        <v>0.2</v>
      </c>
      <c r="H8805" s="430"/>
      <c r="I8805" s="431">
        <v>4.8208000000000002</v>
      </c>
      <c r="J8805" s="432"/>
    </row>
    <row r="8806" spans="1:11" ht="22.5" collapsed="1">
      <c r="A8806" s="423"/>
      <c r="B8806" s="424"/>
      <c r="C8806" s="425">
        <v>2014</v>
      </c>
      <c r="D8806" s="426" t="s">
        <v>22856</v>
      </c>
      <c r="E8806" s="427" t="s">
        <v>143</v>
      </c>
      <c r="F8806" s="428">
        <v>19.559999999999999</v>
      </c>
      <c r="G8806" s="429">
        <v>0.2</v>
      </c>
      <c r="H8806" s="430"/>
      <c r="I8806" s="431">
        <v>3.9134000000000002</v>
      </c>
      <c r="J8806" s="432"/>
    </row>
    <row r="8807" spans="1:11" hidden="1" outlineLevel="1">
      <c r="A8807" s="418">
        <v>127030</v>
      </c>
      <c r="B8807" s="560" t="s">
        <v>25950</v>
      </c>
      <c r="C8807" s="560"/>
      <c r="D8807" s="560"/>
      <c r="E8807" s="560"/>
      <c r="F8807" s="560"/>
      <c r="G8807" s="560"/>
      <c r="H8807" s="419" t="s">
        <v>62</v>
      </c>
      <c r="I8807" s="420"/>
      <c r="J8807" s="421">
        <v>13.1</v>
      </c>
      <c r="K8807" s="422"/>
    </row>
    <row r="8808" spans="1:11" hidden="1" outlineLevel="1">
      <c r="A8808" s="423"/>
      <c r="B8808" s="424"/>
      <c r="C8808" s="425">
        <v>2013</v>
      </c>
      <c r="D8808" s="426" t="s">
        <v>22855</v>
      </c>
      <c r="E8808" s="427" t="s">
        <v>143</v>
      </c>
      <c r="F8808" s="428">
        <v>24.1</v>
      </c>
      <c r="G8808" s="429">
        <v>0.3</v>
      </c>
      <c r="H8808" s="430"/>
      <c r="I8808" s="431">
        <v>7.2312000000000003</v>
      </c>
      <c r="J8808" s="432"/>
    </row>
    <row r="8809" spans="1:11" ht="22.5" collapsed="1">
      <c r="A8809" s="423"/>
      <c r="B8809" s="424"/>
      <c r="C8809" s="425">
        <v>2014</v>
      </c>
      <c r="D8809" s="426" t="s">
        <v>22856</v>
      </c>
      <c r="E8809" s="427" t="s">
        <v>143</v>
      </c>
      <c r="F8809" s="428">
        <v>19.559999999999999</v>
      </c>
      <c r="G8809" s="429">
        <v>0.3</v>
      </c>
      <c r="H8809" s="430"/>
      <c r="I8809" s="431">
        <v>5.8700999999999999</v>
      </c>
      <c r="J8809" s="432"/>
    </row>
    <row r="8810" spans="1:11" hidden="1" outlineLevel="1">
      <c r="A8810" s="418">
        <v>127031</v>
      </c>
      <c r="B8810" s="560" t="s">
        <v>25951</v>
      </c>
      <c r="C8810" s="560"/>
      <c r="D8810" s="560"/>
      <c r="E8810" s="560"/>
      <c r="F8810" s="560"/>
      <c r="G8810" s="560"/>
      <c r="H8810" s="419" t="s">
        <v>62</v>
      </c>
      <c r="I8810" s="420"/>
      <c r="J8810" s="421">
        <v>6.55</v>
      </c>
      <c r="K8810" s="422"/>
    </row>
    <row r="8811" spans="1:11" hidden="1" outlineLevel="1">
      <c r="A8811" s="423"/>
      <c r="B8811" s="424"/>
      <c r="C8811" s="425">
        <v>2013</v>
      </c>
      <c r="D8811" s="426" t="s">
        <v>22855</v>
      </c>
      <c r="E8811" s="427" t="s">
        <v>143</v>
      </c>
      <c r="F8811" s="428">
        <v>24.1</v>
      </c>
      <c r="G8811" s="429">
        <v>0.15</v>
      </c>
      <c r="H8811" s="430"/>
      <c r="I8811" s="431">
        <v>3.6156000000000001</v>
      </c>
      <c r="J8811" s="432"/>
    </row>
    <row r="8812" spans="1:11" ht="22.5" collapsed="1">
      <c r="A8812" s="423"/>
      <c r="B8812" s="424"/>
      <c r="C8812" s="425">
        <v>2014</v>
      </c>
      <c r="D8812" s="426" t="s">
        <v>22856</v>
      </c>
      <c r="E8812" s="427" t="s">
        <v>143</v>
      </c>
      <c r="F8812" s="428">
        <v>19.559999999999999</v>
      </c>
      <c r="G8812" s="429">
        <v>0.15</v>
      </c>
      <c r="H8812" s="430"/>
      <c r="I8812" s="431">
        <v>2.9350000000000001</v>
      </c>
      <c r="J8812" s="432"/>
    </row>
    <row r="8813" spans="1:11" hidden="1" outlineLevel="1">
      <c r="A8813" s="418">
        <v>130101</v>
      </c>
      <c r="B8813" s="560" t="s">
        <v>25952</v>
      </c>
      <c r="C8813" s="560"/>
      <c r="D8813" s="560"/>
      <c r="E8813" s="560"/>
      <c r="F8813" s="560"/>
      <c r="G8813" s="560"/>
      <c r="H8813" s="419" t="s">
        <v>63</v>
      </c>
      <c r="I8813" s="420"/>
      <c r="J8813" s="421">
        <v>215.52</v>
      </c>
      <c r="K8813" s="422"/>
    </row>
    <row r="8814" spans="1:11" hidden="1" outlineLevel="1">
      <c r="A8814" s="423"/>
      <c r="B8814" s="424"/>
      <c r="C8814" s="425">
        <v>2099</v>
      </c>
      <c r="D8814" s="426" t="s">
        <v>22817</v>
      </c>
      <c r="E8814" s="427" t="s">
        <v>143</v>
      </c>
      <c r="F8814" s="428">
        <v>19.59</v>
      </c>
      <c r="G8814" s="429">
        <v>11</v>
      </c>
      <c r="H8814" s="430"/>
      <c r="I8814" s="431">
        <v>215.52080000000001</v>
      </c>
      <c r="J8814" s="432"/>
    </row>
    <row r="8815" spans="1:11" collapsed="1">
      <c r="A8815" s="418">
        <v>130102</v>
      </c>
      <c r="B8815" s="560" t="s">
        <v>25953</v>
      </c>
      <c r="C8815" s="560"/>
      <c r="D8815" s="560"/>
      <c r="E8815" s="560"/>
      <c r="F8815" s="560"/>
      <c r="G8815" s="560"/>
      <c r="H8815" s="419" t="s">
        <v>63</v>
      </c>
      <c r="I8815" s="420"/>
      <c r="J8815" s="421">
        <v>440.41</v>
      </c>
      <c r="K8815" s="422"/>
    </row>
    <row r="8816" spans="1:11" hidden="1" outlineLevel="1">
      <c r="A8816" s="423"/>
      <c r="B8816" s="424"/>
      <c r="C8816" s="425">
        <v>2099</v>
      </c>
      <c r="D8816" s="426" t="s">
        <v>22817</v>
      </c>
      <c r="E8816" s="427" t="s">
        <v>143</v>
      </c>
      <c r="F8816" s="428">
        <v>19.59</v>
      </c>
      <c r="G8816" s="429">
        <v>2.8</v>
      </c>
      <c r="H8816" s="430"/>
      <c r="I8816" s="431">
        <v>54.8598</v>
      </c>
      <c r="J8816" s="432"/>
    </row>
    <row r="8817" spans="1:11" ht="22.5" collapsed="1">
      <c r="A8817" s="423"/>
      <c r="B8817" s="424"/>
      <c r="C8817" s="425">
        <v>10505</v>
      </c>
      <c r="D8817" s="426" t="s">
        <v>23322</v>
      </c>
      <c r="E8817" s="427" t="s">
        <v>63</v>
      </c>
      <c r="F8817" s="428">
        <v>385.55</v>
      </c>
      <c r="G8817" s="429">
        <v>1</v>
      </c>
      <c r="H8817" s="430"/>
      <c r="I8817" s="431">
        <v>385.55</v>
      </c>
      <c r="J8817" s="432"/>
    </row>
    <row r="8818" spans="1:11" hidden="1" outlineLevel="1">
      <c r="A8818" s="418">
        <v>130110</v>
      </c>
      <c r="B8818" s="560" t="s">
        <v>22866</v>
      </c>
      <c r="C8818" s="560"/>
      <c r="D8818" s="560"/>
      <c r="E8818" s="560"/>
      <c r="F8818" s="560"/>
      <c r="G8818" s="560"/>
      <c r="H8818" s="419" t="s">
        <v>63</v>
      </c>
      <c r="I8818" s="420"/>
      <c r="J8818" s="421">
        <v>164.36</v>
      </c>
      <c r="K8818" s="422"/>
    </row>
    <row r="8819" spans="1:11" hidden="1" outlineLevel="1">
      <c r="A8819" s="423"/>
      <c r="B8819" s="424"/>
      <c r="C8819" s="425">
        <v>2099</v>
      </c>
      <c r="D8819" s="426" t="s">
        <v>22817</v>
      </c>
      <c r="E8819" s="427" t="s">
        <v>143</v>
      </c>
      <c r="F8819" s="428">
        <v>19.59</v>
      </c>
      <c r="G8819" s="429">
        <v>2.5</v>
      </c>
      <c r="H8819" s="430"/>
      <c r="I8819" s="431">
        <v>48.981999999999999</v>
      </c>
      <c r="J8819" s="432"/>
    </row>
    <row r="8820" spans="1:11" collapsed="1">
      <c r="A8820" s="423"/>
      <c r="B8820" s="424"/>
      <c r="C8820" s="425">
        <v>10543</v>
      </c>
      <c r="D8820" s="426" t="s">
        <v>22867</v>
      </c>
      <c r="E8820" s="427" t="s">
        <v>63</v>
      </c>
      <c r="F8820" s="428">
        <v>96.15</v>
      </c>
      <c r="G8820" s="429">
        <v>1.2</v>
      </c>
      <c r="H8820" s="430"/>
      <c r="I8820" s="431">
        <v>115.38</v>
      </c>
      <c r="J8820" s="432"/>
    </row>
    <row r="8821" spans="1:11" hidden="1" outlineLevel="1">
      <c r="A8821" s="418">
        <v>130111</v>
      </c>
      <c r="B8821" s="560" t="s">
        <v>22864</v>
      </c>
      <c r="C8821" s="560"/>
      <c r="D8821" s="560"/>
      <c r="E8821" s="560"/>
      <c r="F8821" s="560"/>
      <c r="G8821" s="560"/>
      <c r="H8821" s="419" t="s">
        <v>63</v>
      </c>
      <c r="I8821" s="420"/>
      <c r="J8821" s="421">
        <v>126.3</v>
      </c>
      <c r="K8821" s="422"/>
    </row>
    <row r="8822" spans="1:11" hidden="1" outlineLevel="1">
      <c r="A8822" s="423"/>
      <c r="B8822" s="424"/>
      <c r="C8822" s="425">
        <v>2099</v>
      </c>
      <c r="D8822" s="426" t="s">
        <v>22817</v>
      </c>
      <c r="E8822" s="427" t="s">
        <v>143</v>
      </c>
      <c r="F8822" s="428">
        <v>19.59</v>
      </c>
      <c r="G8822" s="429">
        <v>3</v>
      </c>
      <c r="H8822" s="430"/>
      <c r="I8822" s="431">
        <v>58.778399999999998</v>
      </c>
      <c r="J8822" s="432"/>
    </row>
    <row r="8823" spans="1:11" ht="33.75" collapsed="1">
      <c r="A8823" s="423"/>
      <c r="B8823" s="424"/>
      <c r="C8823" s="425">
        <v>10502</v>
      </c>
      <c r="D8823" s="426" t="s">
        <v>22865</v>
      </c>
      <c r="E8823" s="427" t="s">
        <v>63</v>
      </c>
      <c r="F8823" s="428">
        <v>56.27</v>
      </c>
      <c r="G8823" s="429">
        <v>1.2</v>
      </c>
      <c r="H8823" s="430"/>
      <c r="I8823" s="431">
        <v>67.524000000000001</v>
      </c>
      <c r="J8823" s="432"/>
    </row>
    <row r="8824" spans="1:11" hidden="1" outlineLevel="1">
      <c r="A8824" s="418">
        <v>130114</v>
      </c>
      <c r="B8824" s="560" t="s">
        <v>23051</v>
      </c>
      <c r="C8824" s="560"/>
      <c r="D8824" s="560"/>
      <c r="E8824" s="560"/>
      <c r="F8824" s="560"/>
      <c r="G8824" s="560"/>
      <c r="H8824" s="419" t="s">
        <v>63</v>
      </c>
      <c r="I8824" s="420"/>
      <c r="J8824" s="421">
        <v>415.42</v>
      </c>
      <c r="K8824" s="422"/>
    </row>
    <row r="8825" spans="1:11" hidden="1" outlineLevel="1">
      <c r="A8825" s="423"/>
      <c r="B8825" s="424"/>
      <c r="C8825" s="425">
        <v>2020</v>
      </c>
      <c r="D8825" s="426" t="s">
        <v>22869</v>
      </c>
      <c r="E8825" s="427" t="s">
        <v>143</v>
      </c>
      <c r="F8825" s="428">
        <v>24.28</v>
      </c>
      <c r="G8825" s="429">
        <v>2</v>
      </c>
      <c r="H8825" s="430"/>
      <c r="I8825" s="431">
        <v>48.569499999999998</v>
      </c>
      <c r="J8825" s="432"/>
    </row>
    <row r="8826" spans="1:11" collapsed="1">
      <c r="A8826" s="423"/>
      <c r="B8826" s="424"/>
      <c r="C8826" s="425">
        <v>2099</v>
      </c>
      <c r="D8826" s="426" t="s">
        <v>22817</v>
      </c>
      <c r="E8826" s="427" t="s">
        <v>143</v>
      </c>
      <c r="F8826" s="428">
        <v>19.59</v>
      </c>
      <c r="G8826" s="429">
        <v>6</v>
      </c>
      <c r="H8826" s="430"/>
      <c r="I8826" s="431">
        <v>117.5568</v>
      </c>
      <c r="J8826" s="432"/>
    </row>
    <row r="8827" spans="1:11" ht="22.5" hidden="1" outlineLevel="1">
      <c r="A8827" s="423"/>
      <c r="B8827" s="424"/>
      <c r="C8827" s="425">
        <v>10601</v>
      </c>
      <c r="D8827" s="426" t="s">
        <v>23052</v>
      </c>
      <c r="E8827" s="427" t="s">
        <v>63</v>
      </c>
      <c r="F8827" s="428">
        <v>237.42</v>
      </c>
      <c r="G8827" s="429">
        <v>1.05</v>
      </c>
      <c r="H8827" s="430"/>
      <c r="I8827" s="431">
        <v>249.29220000000001</v>
      </c>
      <c r="J8827" s="432"/>
    </row>
    <row r="8828" spans="1:11" hidden="1" outlineLevel="1">
      <c r="A8828" s="418">
        <v>130115</v>
      </c>
      <c r="B8828" s="560" t="s">
        <v>25954</v>
      </c>
      <c r="C8828" s="560"/>
      <c r="D8828" s="560"/>
      <c r="E8828" s="560"/>
      <c r="F8828" s="560"/>
      <c r="G8828" s="560"/>
      <c r="H8828" s="419" t="s">
        <v>63</v>
      </c>
      <c r="I8828" s="420"/>
      <c r="J8828" s="421">
        <v>447.74</v>
      </c>
      <c r="K8828" s="422"/>
    </row>
    <row r="8829" spans="1:11" hidden="1" outlineLevel="1">
      <c r="A8829" s="423"/>
      <c r="B8829" s="424"/>
      <c r="C8829" s="425">
        <v>2020</v>
      </c>
      <c r="D8829" s="426" t="s">
        <v>22869</v>
      </c>
      <c r="E8829" s="427" t="s">
        <v>143</v>
      </c>
      <c r="F8829" s="428">
        <v>24.28</v>
      </c>
      <c r="G8829" s="429">
        <v>2</v>
      </c>
      <c r="H8829" s="430"/>
      <c r="I8829" s="431">
        <v>48.569499999999998</v>
      </c>
      <c r="J8829" s="432"/>
    </row>
    <row r="8830" spans="1:11" collapsed="1">
      <c r="A8830" s="423"/>
      <c r="B8830" s="424"/>
      <c r="C8830" s="425">
        <v>2099</v>
      </c>
      <c r="D8830" s="426" t="s">
        <v>22817</v>
      </c>
      <c r="E8830" s="427" t="s">
        <v>143</v>
      </c>
      <c r="F8830" s="428">
        <v>19.59</v>
      </c>
      <c r="G8830" s="429">
        <v>6</v>
      </c>
      <c r="H8830" s="430"/>
      <c r="I8830" s="431">
        <v>117.5568</v>
      </c>
      <c r="J8830" s="432"/>
    </row>
    <row r="8831" spans="1:11" ht="22.5" hidden="1" outlineLevel="1">
      <c r="A8831" s="423"/>
      <c r="B8831" s="424"/>
      <c r="C8831" s="425">
        <v>10604</v>
      </c>
      <c r="D8831" s="426" t="s">
        <v>22905</v>
      </c>
      <c r="E8831" s="427" t="s">
        <v>63</v>
      </c>
      <c r="F8831" s="428">
        <v>268.2</v>
      </c>
      <c r="G8831" s="429">
        <v>1.05</v>
      </c>
      <c r="H8831" s="430"/>
      <c r="I8831" s="431">
        <v>281.61349999999999</v>
      </c>
      <c r="J8831" s="432"/>
    </row>
    <row r="8832" spans="1:11" hidden="1" outlineLevel="1">
      <c r="A8832" s="418">
        <v>130117</v>
      </c>
      <c r="B8832" s="560" t="s">
        <v>25955</v>
      </c>
      <c r="C8832" s="560"/>
      <c r="D8832" s="560"/>
      <c r="E8832" s="560"/>
      <c r="F8832" s="560"/>
      <c r="G8832" s="560"/>
      <c r="H8832" s="419" t="s">
        <v>63</v>
      </c>
      <c r="I8832" s="420"/>
      <c r="J8832" s="421">
        <v>746.35</v>
      </c>
      <c r="K8832" s="422"/>
    </row>
    <row r="8833" spans="1:11" hidden="1" outlineLevel="1">
      <c r="A8833" s="423"/>
      <c r="B8833" s="424"/>
      <c r="C8833" s="425">
        <v>2020</v>
      </c>
      <c r="D8833" s="426" t="s">
        <v>22869</v>
      </c>
      <c r="E8833" s="427" t="s">
        <v>143</v>
      </c>
      <c r="F8833" s="428">
        <v>24.28</v>
      </c>
      <c r="G8833" s="429">
        <v>2</v>
      </c>
      <c r="H8833" s="430"/>
      <c r="I8833" s="431">
        <v>48.569499999999998</v>
      </c>
      <c r="J8833" s="432"/>
    </row>
    <row r="8834" spans="1:11" collapsed="1">
      <c r="A8834" s="423"/>
      <c r="B8834" s="424"/>
      <c r="C8834" s="425">
        <v>2099</v>
      </c>
      <c r="D8834" s="426" t="s">
        <v>22817</v>
      </c>
      <c r="E8834" s="427" t="s">
        <v>143</v>
      </c>
      <c r="F8834" s="428">
        <v>19.59</v>
      </c>
      <c r="G8834" s="429">
        <v>6</v>
      </c>
      <c r="H8834" s="430"/>
      <c r="I8834" s="431">
        <v>117.5568</v>
      </c>
      <c r="J8834" s="432"/>
    </row>
    <row r="8835" spans="1:11" ht="22.5" hidden="1" outlineLevel="1">
      <c r="A8835" s="423"/>
      <c r="B8835" s="424"/>
      <c r="C8835" s="425">
        <v>10601</v>
      </c>
      <c r="D8835" s="426" t="s">
        <v>23052</v>
      </c>
      <c r="E8835" s="427" t="s">
        <v>63</v>
      </c>
      <c r="F8835" s="428">
        <v>237.42</v>
      </c>
      <c r="G8835" s="429">
        <v>1.05</v>
      </c>
      <c r="H8835" s="430"/>
      <c r="I8835" s="431">
        <v>249.29220000000001</v>
      </c>
      <c r="J8835" s="432"/>
    </row>
    <row r="8836" spans="1:11" ht="56.25" hidden="1" outlineLevel="1">
      <c r="A8836" s="423"/>
      <c r="B8836" s="424"/>
      <c r="C8836" s="425">
        <v>14022</v>
      </c>
      <c r="D8836" s="426" t="s">
        <v>23075</v>
      </c>
      <c r="E8836" s="427" t="s">
        <v>22861</v>
      </c>
      <c r="F8836" s="428">
        <v>73.540000000000006</v>
      </c>
      <c r="G8836" s="429">
        <v>4.5</v>
      </c>
      <c r="H8836" s="430"/>
      <c r="I8836" s="431">
        <v>330.93</v>
      </c>
      <c r="J8836" s="432"/>
    </row>
    <row r="8837" spans="1:11" hidden="1" outlineLevel="1">
      <c r="A8837" s="418">
        <v>130118</v>
      </c>
      <c r="B8837" s="560" t="s">
        <v>25956</v>
      </c>
      <c r="C8837" s="560"/>
      <c r="D8837" s="560"/>
      <c r="E8837" s="560"/>
      <c r="F8837" s="560"/>
      <c r="G8837" s="560"/>
      <c r="H8837" s="419" t="s">
        <v>63</v>
      </c>
      <c r="I8837" s="420"/>
      <c r="J8837" s="421">
        <v>888.98</v>
      </c>
      <c r="K8837" s="422"/>
    </row>
    <row r="8838" spans="1:11" hidden="1" outlineLevel="1">
      <c r="A8838" s="423"/>
      <c r="B8838" s="424"/>
      <c r="C8838" s="425">
        <v>2020</v>
      </c>
      <c r="D8838" s="426" t="s">
        <v>22869</v>
      </c>
      <c r="E8838" s="427" t="s">
        <v>143</v>
      </c>
      <c r="F8838" s="428">
        <v>24.28</v>
      </c>
      <c r="G8838" s="429">
        <v>2</v>
      </c>
      <c r="H8838" s="430"/>
      <c r="I8838" s="431">
        <v>48.569499999999998</v>
      </c>
      <c r="J8838" s="432"/>
    </row>
    <row r="8839" spans="1:11" collapsed="1">
      <c r="A8839" s="423"/>
      <c r="B8839" s="424"/>
      <c r="C8839" s="425">
        <v>2099</v>
      </c>
      <c r="D8839" s="426" t="s">
        <v>22817</v>
      </c>
      <c r="E8839" s="427" t="s">
        <v>143</v>
      </c>
      <c r="F8839" s="428">
        <v>19.59</v>
      </c>
      <c r="G8839" s="429">
        <v>6</v>
      </c>
      <c r="H8839" s="430"/>
      <c r="I8839" s="431">
        <v>117.5568</v>
      </c>
      <c r="J8839" s="432"/>
    </row>
    <row r="8840" spans="1:11" ht="22.5" hidden="1" outlineLevel="1">
      <c r="A8840" s="423"/>
      <c r="B8840" s="424"/>
      <c r="C8840" s="425">
        <v>10604</v>
      </c>
      <c r="D8840" s="426" t="s">
        <v>22905</v>
      </c>
      <c r="E8840" s="427" t="s">
        <v>63</v>
      </c>
      <c r="F8840" s="428">
        <v>268.2</v>
      </c>
      <c r="G8840" s="429">
        <v>1.05</v>
      </c>
      <c r="H8840" s="430"/>
      <c r="I8840" s="431">
        <v>281.61349999999999</v>
      </c>
      <c r="J8840" s="432"/>
    </row>
    <row r="8841" spans="1:11" ht="56.25" hidden="1" outlineLevel="1">
      <c r="A8841" s="423"/>
      <c r="B8841" s="424"/>
      <c r="C8841" s="425">
        <v>14022</v>
      </c>
      <c r="D8841" s="426" t="s">
        <v>23075</v>
      </c>
      <c r="E8841" s="427" t="s">
        <v>22861</v>
      </c>
      <c r="F8841" s="428">
        <v>73.540000000000006</v>
      </c>
      <c r="G8841" s="429">
        <v>6</v>
      </c>
      <c r="H8841" s="430"/>
      <c r="I8841" s="431">
        <v>441.24</v>
      </c>
      <c r="J8841" s="432"/>
    </row>
    <row r="8842" spans="1:11" hidden="1" outlineLevel="1">
      <c r="A8842" s="418">
        <v>130119</v>
      </c>
      <c r="B8842" s="560" t="s">
        <v>25957</v>
      </c>
      <c r="C8842" s="560"/>
      <c r="D8842" s="560"/>
      <c r="E8842" s="560"/>
      <c r="F8842" s="560"/>
      <c r="G8842" s="560"/>
      <c r="H8842" s="419" t="s">
        <v>63</v>
      </c>
      <c r="I8842" s="420"/>
      <c r="J8842" s="421">
        <v>376.89</v>
      </c>
      <c r="K8842" s="422"/>
    </row>
    <row r="8843" spans="1:11" hidden="1" outlineLevel="1">
      <c r="A8843" s="423"/>
      <c r="B8843" s="424"/>
      <c r="C8843" s="425">
        <v>2020</v>
      </c>
      <c r="D8843" s="426" t="s">
        <v>22869</v>
      </c>
      <c r="E8843" s="427" t="s">
        <v>143</v>
      </c>
      <c r="F8843" s="428">
        <v>24.28</v>
      </c>
      <c r="G8843" s="429">
        <v>2</v>
      </c>
      <c r="H8843" s="430"/>
      <c r="I8843" s="431">
        <v>48.569499999999998</v>
      </c>
      <c r="J8843" s="432"/>
    </row>
    <row r="8844" spans="1:11" collapsed="1">
      <c r="A8844" s="423"/>
      <c r="B8844" s="424"/>
      <c r="C8844" s="425">
        <v>2099</v>
      </c>
      <c r="D8844" s="426" t="s">
        <v>22817</v>
      </c>
      <c r="E8844" s="427" t="s">
        <v>143</v>
      </c>
      <c r="F8844" s="428">
        <v>19.59</v>
      </c>
      <c r="G8844" s="429">
        <v>6</v>
      </c>
      <c r="H8844" s="430"/>
      <c r="I8844" s="431">
        <v>117.5568</v>
      </c>
      <c r="J8844" s="432"/>
    </row>
    <row r="8845" spans="1:11" ht="22.5" hidden="1" outlineLevel="1">
      <c r="A8845" s="423"/>
      <c r="B8845" s="424"/>
      <c r="C8845" s="425">
        <v>10600</v>
      </c>
      <c r="D8845" s="426" t="s">
        <v>22872</v>
      </c>
      <c r="E8845" s="427" t="s">
        <v>63</v>
      </c>
      <c r="F8845" s="428">
        <v>200.73</v>
      </c>
      <c r="G8845" s="429">
        <v>1.05</v>
      </c>
      <c r="H8845" s="430"/>
      <c r="I8845" s="431">
        <v>210.7681</v>
      </c>
      <c r="J8845" s="432"/>
    </row>
    <row r="8846" spans="1:11" hidden="1" outlineLevel="1">
      <c r="A8846" s="418">
        <v>130120</v>
      </c>
      <c r="B8846" s="560" t="s">
        <v>25958</v>
      </c>
      <c r="C8846" s="560"/>
      <c r="D8846" s="560"/>
      <c r="E8846" s="560"/>
      <c r="F8846" s="560"/>
      <c r="G8846" s="560"/>
      <c r="H8846" s="419" t="s">
        <v>63</v>
      </c>
      <c r="I8846" s="420"/>
      <c r="J8846" s="421">
        <v>412.15</v>
      </c>
      <c r="K8846" s="422"/>
    </row>
    <row r="8847" spans="1:11" hidden="1" outlineLevel="1">
      <c r="A8847" s="423"/>
      <c r="B8847" s="424"/>
      <c r="C8847" s="425">
        <v>2020</v>
      </c>
      <c r="D8847" s="426" t="s">
        <v>22869</v>
      </c>
      <c r="E8847" s="427" t="s">
        <v>143</v>
      </c>
      <c r="F8847" s="428">
        <v>24.28</v>
      </c>
      <c r="G8847" s="429">
        <v>2</v>
      </c>
      <c r="H8847" s="430"/>
      <c r="I8847" s="431">
        <v>48.569499999999998</v>
      </c>
      <c r="J8847" s="432"/>
    </row>
    <row r="8848" spans="1:11" collapsed="1">
      <c r="A8848" s="423"/>
      <c r="B8848" s="424"/>
      <c r="C8848" s="425">
        <v>2099</v>
      </c>
      <c r="D8848" s="426" t="s">
        <v>22817</v>
      </c>
      <c r="E8848" s="427" t="s">
        <v>143</v>
      </c>
      <c r="F8848" s="428">
        <v>19.59</v>
      </c>
      <c r="G8848" s="429">
        <v>6</v>
      </c>
      <c r="H8848" s="430"/>
      <c r="I8848" s="431">
        <v>117.5568</v>
      </c>
      <c r="J8848" s="432"/>
    </row>
    <row r="8849" spans="1:11" ht="22.5" hidden="1" outlineLevel="1">
      <c r="A8849" s="423"/>
      <c r="B8849" s="424"/>
      <c r="C8849" s="425">
        <v>10603</v>
      </c>
      <c r="D8849" s="426" t="s">
        <v>25959</v>
      </c>
      <c r="E8849" s="427" t="s">
        <v>63</v>
      </c>
      <c r="F8849" s="428">
        <v>234.31</v>
      </c>
      <c r="G8849" s="429">
        <v>1.05</v>
      </c>
      <c r="H8849" s="430"/>
      <c r="I8849" s="431">
        <v>246.0206</v>
      </c>
      <c r="J8849" s="432"/>
    </row>
    <row r="8850" spans="1:11" hidden="1" outlineLevel="1">
      <c r="A8850" s="418">
        <v>130201</v>
      </c>
      <c r="B8850" s="560" t="s">
        <v>25960</v>
      </c>
      <c r="C8850" s="560"/>
      <c r="D8850" s="560"/>
      <c r="E8850" s="560"/>
      <c r="F8850" s="560"/>
      <c r="G8850" s="560"/>
      <c r="H8850" s="419" t="s">
        <v>62</v>
      </c>
      <c r="I8850" s="420"/>
      <c r="J8850" s="421">
        <v>51.23</v>
      </c>
      <c r="K8850" s="422"/>
    </row>
    <row r="8851" spans="1:11" hidden="1" outlineLevel="1">
      <c r="A8851" s="423"/>
      <c r="B8851" s="424"/>
      <c r="C8851" s="425">
        <v>2020</v>
      </c>
      <c r="D8851" s="426" t="s">
        <v>22869</v>
      </c>
      <c r="E8851" s="427" t="s">
        <v>143</v>
      </c>
      <c r="F8851" s="428">
        <v>24.28</v>
      </c>
      <c r="G8851" s="429">
        <v>0.97</v>
      </c>
      <c r="H8851" s="430"/>
      <c r="I8851" s="431">
        <v>23.5562</v>
      </c>
      <c r="J8851" s="432"/>
    </row>
    <row r="8852" spans="1:11" collapsed="1">
      <c r="A8852" s="423"/>
      <c r="B8852" s="424"/>
      <c r="C8852" s="425">
        <v>2099</v>
      </c>
      <c r="D8852" s="426" t="s">
        <v>22817</v>
      </c>
      <c r="E8852" s="427" t="s">
        <v>143</v>
      </c>
      <c r="F8852" s="428">
        <v>19.59</v>
      </c>
      <c r="G8852" s="429">
        <v>0.7</v>
      </c>
      <c r="H8852" s="430"/>
      <c r="I8852" s="431">
        <v>13.7149</v>
      </c>
      <c r="J8852" s="432"/>
    </row>
    <row r="8853" spans="1:11" ht="22.5" hidden="1" outlineLevel="1">
      <c r="A8853" s="423"/>
      <c r="B8853" s="424"/>
      <c r="C8853" s="425">
        <v>10630</v>
      </c>
      <c r="D8853" s="426" t="s">
        <v>22888</v>
      </c>
      <c r="E8853" s="427" t="s">
        <v>63</v>
      </c>
      <c r="F8853" s="428">
        <v>634.78</v>
      </c>
      <c r="G8853" s="429">
        <v>0.02</v>
      </c>
      <c r="H8853" s="430"/>
      <c r="I8853" s="431">
        <v>12.695600000000001</v>
      </c>
      <c r="J8853" s="432"/>
    </row>
    <row r="8854" spans="1:11" ht="22.5" hidden="1" outlineLevel="1">
      <c r="A8854" s="423"/>
      <c r="B8854" s="424"/>
      <c r="C8854" s="425">
        <v>35515</v>
      </c>
      <c r="D8854" s="426" t="s">
        <v>25961</v>
      </c>
      <c r="E8854" s="427" t="s">
        <v>65</v>
      </c>
      <c r="F8854" s="428">
        <v>1.58</v>
      </c>
      <c r="G8854" s="429">
        <v>0.8</v>
      </c>
      <c r="H8854" s="430"/>
      <c r="I8854" s="431">
        <v>1.264</v>
      </c>
      <c r="J8854" s="432"/>
    </row>
    <row r="8855" spans="1:11" hidden="1" outlineLevel="1">
      <c r="A8855" s="418">
        <v>130202</v>
      </c>
      <c r="B8855" s="560" t="s">
        <v>25962</v>
      </c>
      <c r="C8855" s="560"/>
      <c r="D8855" s="560"/>
      <c r="E8855" s="560"/>
      <c r="F8855" s="560"/>
      <c r="G8855" s="560"/>
      <c r="H8855" s="419" t="s">
        <v>62</v>
      </c>
      <c r="I8855" s="420"/>
      <c r="J8855" s="421">
        <v>53.66</v>
      </c>
      <c r="K8855" s="422"/>
    </row>
    <row r="8856" spans="1:11" hidden="1" outlineLevel="1">
      <c r="A8856" s="423"/>
      <c r="B8856" s="424"/>
      <c r="C8856" s="425">
        <v>2020</v>
      </c>
      <c r="D8856" s="426" t="s">
        <v>22869</v>
      </c>
      <c r="E8856" s="427" t="s">
        <v>143</v>
      </c>
      <c r="F8856" s="428">
        <v>24.28</v>
      </c>
      <c r="G8856" s="429">
        <v>1.07</v>
      </c>
      <c r="H8856" s="430"/>
      <c r="I8856" s="431">
        <v>25.9846</v>
      </c>
      <c r="J8856" s="432"/>
    </row>
    <row r="8857" spans="1:11" collapsed="1">
      <c r="A8857" s="423"/>
      <c r="B8857" s="424"/>
      <c r="C8857" s="425">
        <v>2099</v>
      </c>
      <c r="D8857" s="426" t="s">
        <v>22817</v>
      </c>
      <c r="E8857" s="427" t="s">
        <v>143</v>
      </c>
      <c r="F8857" s="428">
        <v>19.59</v>
      </c>
      <c r="G8857" s="429">
        <v>0.7</v>
      </c>
      <c r="H8857" s="430"/>
      <c r="I8857" s="431">
        <v>13.7149</v>
      </c>
      <c r="J8857" s="432"/>
    </row>
    <row r="8858" spans="1:11" ht="22.5" hidden="1" outlineLevel="1">
      <c r="A8858" s="423"/>
      <c r="B8858" s="424"/>
      <c r="C8858" s="425">
        <v>10630</v>
      </c>
      <c r="D8858" s="426" t="s">
        <v>22888</v>
      </c>
      <c r="E8858" s="427" t="s">
        <v>63</v>
      </c>
      <c r="F8858" s="428">
        <v>634.78</v>
      </c>
      <c r="G8858" s="429">
        <v>0.02</v>
      </c>
      <c r="H8858" s="430"/>
      <c r="I8858" s="431">
        <v>12.695600000000001</v>
      </c>
      <c r="J8858" s="432"/>
    </row>
    <row r="8859" spans="1:11" ht="22.5" hidden="1" outlineLevel="1">
      <c r="A8859" s="423"/>
      <c r="B8859" s="424"/>
      <c r="C8859" s="425">
        <v>35515</v>
      </c>
      <c r="D8859" s="426" t="s">
        <v>25961</v>
      </c>
      <c r="E8859" s="427" t="s">
        <v>65</v>
      </c>
      <c r="F8859" s="428">
        <v>1.58</v>
      </c>
      <c r="G8859" s="429">
        <v>0.8</v>
      </c>
      <c r="H8859" s="430"/>
      <c r="I8859" s="431">
        <v>1.264</v>
      </c>
      <c r="J8859" s="432"/>
    </row>
    <row r="8860" spans="1:11" ht="24.75" hidden="1" customHeight="1" outlineLevel="1">
      <c r="A8860" s="418">
        <v>130203</v>
      </c>
      <c r="B8860" s="560" t="s">
        <v>25963</v>
      </c>
      <c r="C8860" s="560"/>
      <c r="D8860" s="560"/>
      <c r="E8860" s="560"/>
      <c r="F8860" s="560"/>
      <c r="G8860" s="560"/>
      <c r="H8860" s="419" t="s">
        <v>62</v>
      </c>
      <c r="I8860" s="420"/>
      <c r="J8860" s="421">
        <v>58.5</v>
      </c>
      <c r="K8860" s="422"/>
    </row>
    <row r="8861" spans="1:11" hidden="1" outlineLevel="1">
      <c r="A8861" s="423"/>
      <c r="B8861" s="424"/>
      <c r="C8861" s="425">
        <v>2020</v>
      </c>
      <c r="D8861" s="426" t="s">
        <v>22869</v>
      </c>
      <c r="E8861" s="427" t="s">
        <v>143</v>
      </c>
      <c r="F8861" s="428">
        <v>24.28</v>
      </c>
      <c r="G8861" s="429">
        <v>1.07</v>
      </c>
      <c r="H8861" s="430"/>
      <c r="I8861" s="431">
        <v>25.9846</v>
      </c>
      <c r="J8861" s="432"/>
    </row>
    <row r="8862" spans="1:11" collapsed="1">
      <c r="A8862" s="423"/>
      <c r="B8862" s="424"/>
      <c r="C8862" s="425">
        <v>2099</v>
      </c>
      <c r="D8862" s="426" t="s">
        <v>22817</v>
      </c>
      <c r="E8862" s="427" t="s">
        <v>143</v>
      </c>
      <c r="F8862" s="428">
        <v>19.59</v>
      </c>
      <c r="G8862" s="429">
        <v>0.7</v>
      </c>
      <c r="H8862" s="430"/>
      <c r="I8862" s="431">
        <v>13.7149</v>
      </c>
      <c r="J8862" s="432"/>
    </row>
    <row r="8863" spans="1:11" ht="22.5" hidden="1" outlineLevel="1">
      <c r="A8863" s="423"/>
      <c r="B8863" s="424"/>
      <c r="C8863" s="425">
        <v>10630</v>
      </c>
      <c r="D8863" s="426" t="s">
        <v>22888</v>
      </c>
      <c r="E8863" s="427" t="s">
        <v>63</v>
      </c>
      <c r="F8863" s="428">
        <v>634.78</v>
      </c>
      <c r="G8863" s="429">
        <v>0.02</v>
      </c>
      <c r="H8863" s="430"/>
      <c r="I8863" s="431">
        <v>12.695600000000001</v>
      </c>
      <c r="J8863" s="432"/>
    </row>
    <row r="8864" spans="1:11" ht="22.5" hidden="1" outlineLevel="1">
      <c r="A8864" s="423"/>
      <c r="B8864" s="424"/>
      <c r="C8864" s="425">
        <v>35515</v>
      </c>
      <c r="D8864" s="426" t="s">
        <v>25961</v>
      </c>
      <c r="E8864" s="427" t="s">
        <v>65</v>
      </c>
      <c r="F8864" s="428">
        <v>1.58</v>
      </c>
      <c r="G8864" s="429">
        <v>0.8</v>
      </c>
      <c r="H8864" s="430"/>
      <c r="I8864" s="431">
        <v>1.264</v>
      </c>
      <c r="J8864" s="432"/>
    </row>
    <row r="8865" spans="1:11" ht="33.75" hidden="1" outlineLevel="1">
      <c r="A8865" s="423"/>
      <c r="B8865" s="424"/>
      <c r="C8865" s="425">
        <v>37570</v>
      </c>
      <c r="D8865" s="426" t="s">
        <v>25964</v>
      </c>
      <c r="E8865" s="427" t="s">
        <v>22861</v>
      </c>
      <c r="F8865" s="428">
        <v>48.43</v>
      </c>
      <c r="G8865" s="429">
        <v>0.1</v>
      </c>
      <c r="H8865" s="430"/>
      <c r="I8865" s="431">
        <v>4.843</v>
      </c>
      <c r="J8865" s="432"/>
    </row>
    <row r="8866" spans="1:11" hidden="1" outlineLevel="1">
      <c r="A8866" s="418">
        <v>130204</v>
      </c>
      <c r="B8866" s="560" t="s">
        <v>25965</v>
      </c>
      <c r="C8866" s="560"/>
      <c r="D8866" s="560"/>
      <c r="E8866" s="560"/>
      <c r="F8866" s="560"/>
      <c r="G8866" s="560"/>
      <c r="H8866" s="419" t="s">
        <v>62</v>
      </c>
      <c r="I8866" s="420"/>
      <c r="J8866" s="421">
        <v>5.73</v>
      </c>
      <c r="K8866" s="422"/>
    </row>
    <row r="8867" spans="1:11" hidden="1" outlineLevel="1">
      <c r="A8867" s="423"/>
      <c r="B8867" s="424"/>
      <c r="C8867" s="425">
        <v>2099</v>
      </c>
      <c r="D8867" s="426" t="s">
        <v>22817</v>
      </c>
      <c r="E8867" s="427" t="s">
        <v>143</v>
      </c>
      <c r="F8867" s="428">
        <v>19.59</v>
      </c>
      <c r="G8867" s="429">
        <v>0.1</v>
      </c>
      <c r="H8867" s="430"/>
      <c r="I8867" s="431">
        <v>1.9592000000000001</v>
      </c>
      <c r="J8867" s="432"/>
    </row>
    <row r="8868" spans="1:11" ht="22.5" collapsed="1">
      <c r="A8868" s="423"/>
      <c r="B8868" s="424"/>
      <c r="C8868" s="425">
        <v>2224</v>
      </c>
      <c r="D8868" s="426" t="s">
        <v>23362</v>
      </c>
      <c r="E8868" s="427" t="s">
        <v>143</v>
      </c>
      <c r="F8868" s="428">
        <v>31.76</v>
      </c>
      <c r="G8868" s="429">
        <v>0.1</v>
      </c>
      <c r="H8868" s="430"/>
      <c r="I8868" s="431">
        <v>3.1760000000000002</v>
      </c>
      <c r="J8868" s="432"/>
    </row>
    <row r="8869" spans="1:11" ht="22.5" hidden="1" outlineLevel="1">
      <c r="A8869" s="423"/>
      <c r="B8869" s="424"/>
      <c r="C8869" s="425">
        <v>94297</v>
      </c>
      <c r="D8869" s="426" t="s">
        <v>25966</v>
      </c>
      <c r="E8869" s="427" t="s">
        <v>143</v>
      </c>
      <c r="F8869" s="428">
        <v>5.98</v>
      </c>
      <c r="G8869" s="429">
        <v>0.1</v>
      </c>
      <c r="H8869" s="430"/>
      <c r="I8869" s="431">
        <v>0.59789999999999999</v>
      </c>
      <c r="J8869" s="432"/>
    </row>
    <row r="8870" spans="1:11" hidden="1" outlineLevel="1">
      <c r="A8870" s="418">
        <v>130205</v>
      </c>
      <c r="B8870" s="560" t="s">
        <v>25967</v>
      </c>
      <c r="C8870" s="560"/>
      <c r="D8870" s="560"/>
      <c r="E8870" s="560"/>
      <c r="F8870" s="560"/>
      <c r="G8870" s="560"/>
      <c r="H8870" s="419" t="s">
        <v>62</v>
      </c>
      <c r="I8870" s="420"/>
      <c r="J8870" s="421">
        <v>125.24</v>
      </c>
      <c r="K8870" s="422"/>
    </row>
    <row r="8871" spans="1:11" hidden="1" outlineLevel="1">
      <c r="A8871" s="423"/>
      <c r="B8871" s="424"/>
      <c r="C8871" s="425">
        <v>2020</v>
      </c>
      <c r="D8871" s="426" t="s">
        <v>22869</v>
      </c>
      <c r="E8871" s="427" t="s">
        <v>143</v>
      </c>
      <c r="F8871" s="428">
        <v>24.28</v>
      </c>
      <c r="G8871" s="429">
        <v>0.6</v>
      </c>
      <c r="H8871" s="430"/>
      <c r="I8871" s="431">
        <v>14.5708</v>
      </c>
      <c r="J8871" s="432"/>
    </row>
    <row r="8872" spans="1:11" collapsed="1">
      <c r="A8872" s="423"/>
      <c r="B8872" s="424"/>
      <c r="C8872" s="425">
        <v>2099</v>
      </c>
      <c r="D8872" s="426" t="s">
        <v>22817</v>
      </c>
      <c r="E8872" s="427" t="s">
        <v>143</v>
      </c>
      <c r="F8872" s="428">
        <v>19.59</v>
      </c>
      <c r="G8872" s="429">
        <v>0.3</v>
      </c>
      <c r="H8872" s="430"/>
      <c r="I8872" s="431">
        <v>5.8777999999999997</v>
      </c>
      <c r="J8872" s="432"/>
    </row>
    <row r="8873" spans="1:11" ht="22.5" hidden="1" outlineLevel="1">
      <c r="A8873" s="423"/>
      <c r="B8873" s="424"/>
      <c r="C8873" s="425">
        <v>10631</v>
      </c>
      <c r="D8873" s="426" t="s">
        <v>23660</v>
      </c>
      <c r="E8873" s="427" t="s">
        <v>63</v>
      </c>
      <c r="F8873" s="428">
        <v>561.12</v>
      </c>
      <c r="G8873" s="429">
        <v>0.03</v>
      </c>
      <c r="H8873" s="430"/>
      <c r="I8873" s="431">
        <v>16.8337</v>
      </c>
      <c r="J8873" s="432"/>
    </row>
    <row r="8874" spans="1:11" ht="22.5" hidden="1" outlineLevel="1">
      <c r="A8874" s="423"/>
      <c r="B8874" s="424"/>
      <c r="C8874" s="425">
        <v>35065</v>
      </c>
      <c r="D8874" s="426" t="s">
        <v>25968</v>
      </c>
      <c r="E8874" s="427" t="s">
        <v>62</v>
      </c>
      <c r="F8874" s="428">
        <v>86.69</v>
      </c>
      <c r="G8874" s="429">
        <v>1</v>
      </c>
      <c r="H8874" s="430"/>
      <c r="I8874" s="431">
        <v>86.69</v>
      </c>
      <c r="J8874" s="432"/>
    </row>
    <row r="8875" spans="1:11" ht="22.5" hidden="1" outlineLevel="1">
      <c r="A8875" s="423"/>
      <c r="B8875" s="424"/>
      <c r="C8875" s="425">
        <v>35515</v>
      </c>
      <c r="D8875" s="426" t="s">
        <v>25961</v>
      </c>
      <c r="E8875" s="427" t="s">
        <v>65</v>
      </c>
      <c r="F8875" s="428">
        <v>1.58</v>
      </c>
      <c r="G8875" s="429">
        <v>0.8</v>
      </c>
      <c r="H8875" s="430"/>
      <c r="I8875" s="431">
        <v>1.264</v>
      </c>
      <c r="J8875" s="432"/>
    </row>
    <row r="8876" spans="1:11" ht="24" hidden="1" customHeight="1" outlineLevel="1">
      <c r="A8876" s="418">
        <v>130206</v>
      </c>
      <c r="B8876" s="560" t="s">
        <v>25969</v>
      </c>
      <c r="C8876" s="560"/>
      <c r="D8876" s="560"/>
      <c r="E8876" s="560"/>
      <c r="F8876" s="560"/>
      <c r="G8876" s="560"/>
      <c r="H8876" s="419" t="s">
        <v>62</v>
      </c>
      <c r="I8876" s="420"/>
      <c r="J8876" s="421">
        <v>48.24</v>
      </c>
      <c r="K8876" s="422"/>
    </row>
    <row r="8877" spans="1:11" hidden="1" outlineLevel="1">
      <c r="A8877" s="423"/>
      <c r="B8877" s="424"/>
      <c r="C8877" s="425">
        <v>2020</v>
      </c>
      <c r="D8877" s="426" t="s">
        <v>22869</v>
      </c>
      <c r="E8877" s="427" t="s">
        <v>143</v>
      </c>
      <c r="F8877" s="428">
        <v>24.28</v>
      </c>
      <c r="G8877" s="429">
        <v>1.07</v>
      </c>
      <c r="H8877" s="430"/>
      <c r="I8877" s="431">
        <v>25.9846</v>
      </c>
      <c r="J8877" s="432"/>
    </row>
    <row r="8878" spans="1:11" collapsed="1">
      <c r="A8878" s="423"/>
      <c r="B8878" s="424"/>
      <c r="C8878" s="425">
        <v>2099</v>
      </c>
      <c r="D8878" s="426" t="s">
        <v>22817</v>
      </c>
      <c r="E8878" s="427" t="s">
        <v>143</v>
      </c>
      <c r="F8878" s="428">
        <v>19.59</v>
      </c>
      <c r="G8878" s="429">
        <v>0.7</v>
      </c>
      <c r="H8878" s="430"/>
      <c r="I8878" s="431">
        <v>13.7149</v>
      </c>
      <c r="J8878" s="432"/>
    </row>
    <row r="8879" spans="1:11" ht="33.75" hidden="1" outlineLevel="1">
      <c r="A8879" s="423"/>
      <c r="B8879" s="424"/>
      <c r="C8879" s="425">
        <v>10502</v>
      </c>
      <c r="D8879" s="426" t="s">
        <v>22865</v>
      </c>
      <c r="E8879" s="427" t="s">
        <v>63</v>
      </c>
      <c r="F8879" s="428">
        <v>56.27</v>
      </c>
      <c r="G8879" s="429">
        <v>2.1000000000000001E-2</v>
      </c>
      <c r="H8879" s="430"/>
      <c r="I8879" s="431">
        <v>1.1816</v>
      </c>
      <c r="J8879" s="432"/>
    </row>
    <row r="8880" spans="1:11" ht="22.5" hidden="1" outlineLevel="1">
      <c r="A8880" s="423"/>
      <c r="B8880" s="424"/>
      <c r="C8880" s="425">
        <v>10517</v>
      </c>
      <c r="D8880" s="426" t="s">
        <v>22998</v>
      </c>
      <c r="E8880" s="427" t="s">
        <v>22861</v>
      </c>
      <c r="F8880" s="428">
        <v>0.57999999999999996</v>
      </c>
      <c r="G8880" s="429">
        <v>10.42</v>
      </c>
      <c r="H8880" s="430"/>
      <c r="I8880" s="431">
        <v>6.0435999999999996</v>
      </c>
      <c r="J8880" s="432"/>
    </row>
    <row r="8881" spans="1:11" ht="22.5" hidden="1" outlineLevel="1">
      <c r="A8881" s="423"/>
      <c r="B8881" s="424"/>
      <c r="C8881" s="425">
        <v>35515</v>
      </c>
      <c r="D8881" s="426" t="s">
        <v>25961</v>
      </c>
      <c r="E8881" s="427" t="s">
        <v>65</v>
      </c>
      <c r="F8881" s="428">
        <v>1.58</v>
      </c>
      <c r="G8881" s="429">
        <v>0.83</v>
      </c>
      <c r="H8881" s="430"/>
      <c r="I8881" s="431">
        <v>1.3113999999999999</v>
      </c>
      <c r="J8881" s="432"/>
    </row>
    <row r="8882" spans="1:11" hidden="1" outlineLevel="1">
      <c r="A8882" s="418">
        <v>130207</v>
      </c>
      <c r="B8882" s="560" t="s">
        <v>25970</v>
      </c>
      <c r="C8882" s="560"/>
      <c r="D8882" s="560"/>
      <c r="E8882" s="560"/>
      <c r="F8882" s="560"/>
      <c r="G8882" s="560"/>
      <c r="H8882" s="419" t="s">
        <v>62</v>
      </c>
      <c r="I8882" s="420"/>
      <c r="J8882" s="421">
        <v>123.13</v>
      </c>
      <c r="K8882" s="422"/>
    </row>
    <row r="8883" spans="1:11" hidden="1" outlineLevel="1">
      <c r="A8883" s="423"/>
      <c r="B8883" s="424"/>
      <c r="C8883" s="425">
        <v>2020</v>
      </c>
      <c r="D8883" s="426" t="s">
        <v>22869</v>
      </c>
      <c r="E8883" s="427" t="s">
        <v>143</v>
      </c>
      <c r="F8883" s="428">
        <v>24.28</v>
      </c>
      <c r="G8883" s="429">
        <v>0.8</v>
      </c>
      <c r="H8883" s="430"/>
      <c r="I8883" s="431">
        <v>19.427800000000001</v>
      </c>
      <c r="J8883" s="432"/>
    </row>
    <row r="8884" spans="1:11" collapsed="1">
      <c r="A8884" s="423"/>
      <c r="B8884" s="424"/>
      <c r="C8884" s="425">
        <v>2099</v>
      </c>
      <c r="D8884" s="426" t="s">
        <v>22817</v>
      </c>
      <c r="E8884" s="427" t="s">
        <v>143</v>
      </c>
      <c r="F8884" s="428">
        <v>19.59</v>
      </c>
      <c r="G8884" s="429">
        <v>0.68</v>
      </c>
      <c r="H8884" s="430"/>
      <c r="I8884" s="431">
        <v>13.3231</v>
      </c>
      <c r="J8884" s="432"/>
    </row>
    <row r="8885" spans="1:11" ht="22.5" hidden="1" outlineLevel="1">
      <c r="A8885" s="423"/>
      <c r="B8885" s="424"/>
      <c r="C8885" s="425">
        <v>10629</v>
      </c>
      <c r="D8885" s="426" t="s">
        <v>23187</v>
      </c>
      <c r="E8885" s="427" t="s">
        <v>63</v>
      </c>
      <c r="F8885" s="428">
        <v>631.29999999999995</v>
      </c>
      <c r="G8885" s="429">
        <v>0.03</v>
      </c>
      <c r="H8885" s="430"/>
      <c r="I8885" s="431">
        <v>18.9391</v>
      </c>
      <c r="J8885" s="432"/>
    </row>
    <row r="8886" spans="1:11" ht="22.5" hidden="1" outlineLevel="1">
      <c r="A8886" s="423"/>
      <c r="B8886" s="424"/>
      <c r="C8886" s="425">
        <v>35055</v>
      </c>
      <c r="D8886" s="426" t="s">
        <v>25971</v>
      </c>
      <c r="E8886" s="427" t="s">
        <v>62</v>
      </c>
      <c r="F8886" s="428">
        <v>70.13</v>
      </c>
      <c r="G8886" s="429">
        <v>1</v>
      </c>
      <c r="H8886" s="430"/>
      <c r="I8886" s="431">
        <v>70.13</v>
      </c>
      <c r="J8886" s="432"/>
    </row>
    <row r="8887" spans="1:11" ht="22.5" hidden="1" outlineLevel="1">
      <c r="A8887" s="423"/>
      <c r="B8887" s="424"/>
      <c r="C8887" s="425">
        <v>35515</v>
      </c>
      <c r="D8887" s="426" t="s">
        <v>25961</v>
      </c>
      <c r="E8887" s="427" t="s">
        <v>65</v>
      </c>
      <c r="F8887" s="428">
        <v>1.58</v>
      </c>
      <c r="G8887" s="429">
        <v>0.83</v>
      </c>
      <c r="H8887" s="430"/>
      <c r="I8887" s="431">
        <v>1.3113999999999999</v>
      </c>
      <c r="J8887" s="432"/>
    </row>
    <row r="8888" spans="1:11" hidden="1" outlineLevel="1">
      <c r="A8888" s="418">
        <v>130208</v>
      </c>
      <c r="B8888" s="560" t="s">
        <v>25972</v>
      </c>
      <c r="C8888" s="560"/>
      <c r="D8888" s="560"/>
      <c r="E8888" s="560"/>
      <c r="F8888" s="560"/>
      <c r="G8888" s="560"/>
      <c r="H8888" s="419" t="s">
        <v>62</v>
      </c>
      <c r="I8888" s="420"/>
      <c r="J8888" s="421">
        <v>125.29</v>
      </c>
      <c r="K8888" s="422"/>
    </row>
    <row r="8889" spans="1:11" hidden="1" outlineLevel="1">
      <c r="A8889" s="423"/>
      <c r="B8889" s="424"/>
      <c r="C8889" s="425">
        <v>2020</v>
      </c>
      <c r="D8889" s="426" t="s">
        <v>22869</v>
      </c>
      <c r="E8889" s="427" t="s">
        <v>143</v>
      </c>
      <c r="F8889" s="428">
        <v>24.28</v>
      </c>
      <c r="G8889" s="429">
        <v>0.8</v>
      </c>
      <c r="H8889" s="430"/>
      <c r="I8889" s="431">
        <v>19.427800000000001</v>
      </c>
      <c r="J8889" s="432"/>
    </row>
    <row r="8890" spans="1:11" collapsed="1">
      <c r="A8890" s="423"/>
      <c r="B8890" s="424"/>
      <c r="C8890" s="425">
        <v>2099</v>
      </c>
      <c r="D8890" s="426" t="s">
        <v>22817</v>
      </c>
      <c r="E8890" s="427" t="s">
        <v>143</v>
      </c>
      <c r="F8890" s="428">
        <v>19.59</v>
      </c>
      <c r="G8890" s="429">
        <v>0.67300000000000004</v>
      </c>
      <c r="H8890" s="430"/>
      <c r="I8890" s="431">
        <v>13.1859</v>
      </c>
      <c r="J8890" s="432"/>
    </row>
    <row r="8891" spans="1:11" ht="22.5" hidden="1" outlineLevel="1">
      <c r="A8891" s="423"/>
      <c r="B8891" s="424"/>
      <c r="C8891" s="425">
        <v>10629</v>
      </c>
      <c r="D8891" s="426" t="s">
        <v>23187</v>
      </c>
      <c r="E8891" s="427" t="s">
        <v>63</v>
      </c>
      <c r="F8891" s="428">
        <v>631.29999999999995</v>
      </c>
      <c r="G8891" s="429">
        <v>0.03</v>
      </c>
      <c r="H8891" s="430"/>
      <c r="I8891" s="431">
        <v>18.9391</v>
      </c>
      <c r="J8891" s="432"/>
    </row>
    <row r="8892" spans="1:11" ht="22.5" hidden="1" outlineLevel="1">
      <c r="A8892" s="423"/>
      <c r="B8892" s="424"/>
      <c r="C8892" s="425">
        <v>35060</v>
      </c>
      <c r="D8892" s="426" t="s">
        <v>25973</v>
      </c>
      <c r="E8892" s="427" t="s">
        <v>62</v>
      </c>
      <c r="F8892" s="428">
        <v>72.430000000000007</v>
      </c>
      <c r="G8892" s="429">
        <v>1</v>
      </c>
      <c r="H8892" s="430"/>
      <c r="I8892" s="431">
        <v>72.430000000000007</v>
      </c>
      <c r="J8892" s="432"/>
    </row>
    <row r="8893" spans="1:11" ht="22.5" hidden="1" outlineLevel="1">
      <c r="A8893" s="423"/>
      <c r="B8893" s="424"/>
      <c r="C8893" s="425">
        <v>35515</v>
      </c>
      <c r="D8893" s="426" t="s">
        <v>25961</v>
      </c>
      <c r="E8893" s="427" t="s">
        <v>65</v>
      </c>
      <c r="F8893" s="428">
        <v>1.58</v>
      </c>
      <c r="G8893" s="429">
        <v>0.83</v>
      </c>
      <c r="H8893" s="430"/>
      <c r="I8893" s="431">
        <v>1.3113999999999999</v>
      </c>
      <c r="J8893" s="432"/>
    </row>
    <row r="8894" spans="1:11" ht="25.5" hidden="1" customHeight="1" outlineLevel="1">
      <c r="A8894" s="418">
        <v>130209</v>
      </c>
      <c r="B8894" s="560" t="s">
        <v>25974</v>
      </c>
      <c r="C8894" s="560"/>
      <c r="D8894" s="560"/>
      <c r="E8894" s="560"/>
      <c r="F8894" s="560"/>
      <c r="G8894" s="560"/>
      <c r="H8894" s="419" t="s">
        <v>62</v>
      </c>
      <c r="I8894" s="420"/>
      <c r="J8894" s="421">
        <v>50.17</v>
      </c>
      <c r="K8894" s="422"/>
    </row>
    <row r="8895" spans="1:11" hidden="1" outlineLevel="1">
      <c r="A8895" s="423"/>
      <c r="B8895" s="424"/>
      <c r="C8895" s="425">
        <v>2020</v>
      </c>
      <c r="D8895" s="426" t="s">
        <v>22869</v>
      </c>
      <c r="E8895" s="427" t="s">
        <v>143</v>
      </c>
      <c r="F8895" s="428">
        <v>24.28</v>
      </c>
      <c r="G8895" s="429">
        <v>1.07</v>
      </c>
      <c r="H8895" s="430"/>
      <c r="I8895" s="431">
        <v>25.9846</v>
      </c>
      <c r="J8895" s="432"/>
    </row>
    <row r="8896" spans="1:11" collapsed="1">
      <c r="A8896" s="423"/>
      <c r="B8896" s="424"/>
      <c r="C8896" s="425">
        <v>2099</v>
      </c>
      <c r="D8896" s="426" t="s">
        <v>22817</v>
      </c>
      <c r="E8896" s="427" t="s">
        <v>143</v>
      </c>
      <c r="F8896" s="428">
        <v>19.59</v>
      </c>
      <c r="G8896" s="429">
        <v>0.7</v>
      </c>
      <c r="H8896" s="430"/>
      <c r="I8896" s="431">
        <v>13.7149</v>
      </c>
      <c r="J8896" s="432"/>
    </row>
    <row r="8897" spans="1:11" ht="33.75" hidden="1" outlineLevel="1">
      <c r="A8897" s="423"/>
      <c r="B8897" s="424"/>
      <c r="C8897" s="425">
        <v>10502</v>
      </c>
      <c r="D8897" s="426" t="s">
        <v>22865</v>
      </c>
      <c r="E8897" s="427" t="s">
        <v>63</v>
      </c>
      <c r="F8897" s="428">
        <v>56.27</v>
      </c>
      <c r="G8897" s="429">
        <v>2.1000000000000001E-2</v>
      </c>
      <c r="H8897" s="430"/>
      <c r="I8897" s="431">
        <v>1.1816</v>
      </c>
      <c r="J8897" s="432"/>
    </row>
    <row r="8898" spans="1:11" ht="22.5" hidden="1" outlineLevel="1">
      <c r="A8898" s="423"/>
      <c r="B8898" s="424"/>
      <c r="C8898" s="425">
        <v>10517</v>
      </c>
      <c r="D8898" s="426" t="s">
        <v>22998</v>
      </c>
      <c r="E8898" s="427" t="s">
        <v>22861</v>
      </c>
      <c r="F8898" s="428">
        <v>0.57999999999999996</v>
      </c>
      <c r="G8898" s="429">
        <v>10.42</v>
      </c>
      <c r="H8898" s="430"/>
      <c r="I8898" s="431">
        <v>6.0435999999999996</v>
      </c>
      <c r="J8898" s="432"/>
    </row>
    <row r="8899" spans="1:11" ht="22.5" hidden="1" outlineLevel="1">
      <c r="A8899" s="423"/>
      <c r="B8899" s="424"/>
      <c r="C8899" s="425">
        <v>35515</v>
      </c>
      <c r="D8899" s="426" t="s">
        <v>25961</v>
      </c>
      <c r="E8899" s="427" t="s">
        <v>65</v>
      </c>
      <c r="F8899" s="428">
        <v>1.58</v>
      </c>
      <c r="G8899" s="429">
        <v>0.83</v>
      </c>
      <c r="H8899" s="430"/>
      <c r="I8899" s="431">
        <v>1.3113999999999999</v>
      </c>
      <c r="J8899" s="432"/>
    </row>
    <row r="8900" spans="1:11" ht="33.75" hidden="1" outlineLevel="1">
      <c r="A8900" s="423"/>
      <c r="B8900" s="424"/>
      <c r="C8900" s="425">
        <v>37570</v>
      </c>
      <c r="D8900" s="426" t="s">
        <v>25964</v>
      </c>
      <c r="E8900" s="427" t="s">
        <v>22861</v>
      </c>
      <c r="F8900" s="428">
        <v>48.43</v>
      </c>
      <c r="G8900" s="429">
        <v>0.04</v>
      </c>
      <c r="H8900" s="430"/>
      <c r="I8900" s="431">
        <v>1.9372</v>
      </c>
      <c r="J8900" s="432"/>
    </row>
    <row r="8901" spans="1:11" ht="25.5" hidden="1" customHeight="1" outlineLevel="1">
      <c r="A8901" s="418">
        <v>130210</v>
      </c>
      <c r="B8901" s="560" t="s">
        <v>25975</v>
      </c>
      <c r="C8901" s="560"/>
      <c r="D8901" s="560"/>
      <c r="E8901" s="560"/>
      <c r="F8901" s="560"/>
      <c r="G8901" s="560"/>
      <c r="H8901" s="419" t="s">
        <v>62</v>
      </c>
      <c r="I8901" s="420"/>
      <c r="J8901" s="421">
        <v>44.94</v>
      </c>
      <c r="K8901" s="422"/>
    </row>
    <row r="8902" spans="1:11" hidden="1" outlineLevel="1">
      <c r="A8902" s="423"/>
      <c r="B8902" s="424"/>
      <c r="C8902" s="425">
        <v>2020</v>
      </c>
      <c r="D8902" s="426" t="s">
        <v>22869</v>
      </c>
      <c r="E8902" s="427" t="s">
        <v>143</v>
      </c>
      <c r="F8902" s="428">
        <v>24.28</v>
      </c>
      <c r="G8902" s="429">
        <v>0.97</v>
      </c>
      <c r="H8902" s="430"/>
      <c r="I8902" s="431">
        <v>23.5562</v>
      </c>
      <c r="J8902" s="432"/>
    </row>
    <row r="8903" spans="1:11" collapsed="1">
      <c r="A8903" s="423"/>
      <c r="B8903" s="424"/>
      <c r="C8903" s="425">
        <v>2099</v>
      </c>
      <c r="D8903" s="426" t="s">
        <v>22817</v>
      </c>
      <c r="E8903" s="427" t="s">
        <v>143</v>
      </c>
      <c r="F8903" s="428">
        <v>19.59</v>
      </c>
      <c r="G8903" s="429">
        <v>0.7</v>
      </c>
      <c r="H8903" s="430"/>
      <c r="I8903" s="431">
        <v>13.7149</v>
      </c>
      <c r="J8903" s="432"/>
    </row>
    <row r="8904" spans="1:11" ht="33.75" hidden="1" outlineLevel="1">
      <c r="A8904" s="423"/>
      <c r="B8904" s="424"/>
      <c r="C8904" s="425">
        <v>10502</v>
      </c>
      <c r="D8904" s="426" t="s">
        <v>22865</v>
      </c>
      <c r="E8904" s="427" t="s">
        <v>63</v>
      </c>
      <c r="F8904" s="428">
        <v>56.27</v>
      </c>
      <c r="G8904" s="429">
        <v>2.1000000000000001E-2</v>
      </c>
      <c r="H8904" s="430"/>
      <c r="I8904" s="431">
        <v>1.1816</v>
      </c>
      <c r="J8904" s="432"/>
    </row>
    <row r="8905" spans="1:11" ht="22.5" hidden="1" outlineLevel="1">
      <c r="A8905" s="423"/>
      <c r="B8905" s="424"/>
      <c r="C8905" s="425">
        <v>10517</v>
      </c>
      <c r="D8905" s="426" t="s">
        <v>22998</v>
      </c>
      <c r="E8905" s="427" t="s">
        <v>22861</v>
      </c>
      <c r="F8905" s="428">
        <v>0.57999999999999996</v>
      </c>
      <c r="G8905" s="429">
        <v>8.92</v>
      </c>
      <c r="H8905" s="430"/>
      <c r="I8905" s="431">
        <v>5.1736000000000004</v>
      </c>
      <c r="J8905" s="432"/>
    </row>
    <row r="8906" spans="1:11" ht="22.5" hidden="1" outlineLevel="1">
      <c r="A8906" s="423"/>
      <c r="B8906" s="424"/>
      <c r="C8906" s="425">
        <v>35515</v>
      </c>
      <c r="D8906" s="426" t="s">
        <v>25961</v>
      </c>
      <c r="E8906" s="427" t="s">
        <v>65</v>
      </c>
      <c r="F8906" s="428">
        <v>1.58</v>
      </c>
      <c r="G8906" s="429">
        <v>0.83</v>
      </c>
      <c r="H8906" s="430"/>
      <c r="I8906" s="431">
        <v>1.3113999999999999</v>
      </c>
      <c r="J8906" s="432"/>
    </row>
    <row r="8907" spans="1:11" hidden="1" outlineLevel="1">
      <c r="A8907" s="418">
        <v>130211</v>
      </c>
      <c r="B8907" s="560" t="s">
        <v>25976</v>
      </c>
      <c r="C8907" s="560"/>
      <c r="D8907" s="560"/>
      <c r="E8907" s="560"/>
      <c r="F8907" s="560"/>
      <c r="G8907" s="560"/>
      <c r="H8907" s="419" t="s">
        <v>62</v>
      </c>
      <c r="I8907" s="420"/>
      <c r="J8907" s="421">
        <v>77.27</v>
      </c>
      <c r="K8907" s="422"/>
    </row>
    <row r="8908" spans="1:11" hidden="1" outlineLevel="1">
      <c r="A8908" s="423"/>
      <c r="B8908" s="424"/>
      <c r="C8908" s="425">
        <v>2015</v>
      </c>
      <c r="D8908" s="426" t="s">
        <v>22912</v>
      </c>
      <c r="E8908" s="427" t="s">
        <v>143</v>
      </c>
      <c r="F8908" s="428">
        <v>24.43</v>
      </c>
      <c r="G8908" s="429">
        <v>1.4E-2</v>
      </c>
      <c r="H8908" s="430"/>
      <c r="I8908" s="431">
        <v>0.34210000000000002</v>
      </c>
      <c r="J8908" s="432"/>
    </row>
    <row r="8909" spans="1:11" collapsed="1">
      <c r="A8909" s="423"/>
      <c r="B8909" s="424"/>
      <c r="C8909" s="425">
        <v>2020</v>
      </c>
      <c r="D8909" s="426" t="s">
        <v>22869</v>
      </c>
      <c r="E8909" s="427" t="s">
        <v>143</v>
      </c>
      <c r="F8909" s="428">
        <v>24.28</v>
      </c>
      <c r="G8909" s="429">
        <v>0.21</v>
      </c>
      <c r="H8909" s="430"/>
      <c r="I8909" s="431">
        <v>5.0997000000000003</v>
      </c>
      <c r="J8909" s="432"/>
    </row>
    <row r="8910" spans="1:11" hidden="1" outlineLevel="1">
      <c r="A8910" s="423"/>
      <c r="B8910" s="424"/>
      <c r="C8910" s="425">
        <v>2099</v>
      </c>
      <c r="D8910" s="426" t="s">
        <v>22817</v>
      </c>
      <c r="E8910" s="427" t="s">
        <v>143</v>
      </c>
      <c r="F8910" s="428">
        <v>19.59</v>
      </c>
      <c r="G8910" s="429">
        <v>0.42</v>
      </c>
      <c r="H8910" s="430"/>
      <c r="I8910" s="431">
        <v>8.2288999999999994</v>
      </c>
      <c r="J8910" s="432"/>
    </row>
    <row r="8911" spans="1:11" ht="22.5" hidden="1" outlineLevel="1">
      <c r="A8911" s="423"/>
      <c r="B8911" s="424"/>
      <c r="C8911" s="425">
        <v>10613</v>
      </c>
      <c r="D8911" s="426" t="s">
        <v>23065</v>
      </c>
      <c r="E8911" s="427" t="s">
        <v>63</v>
      </c>
      <c r="F8911" s="428">
        <v>362.47</v>
      </c>
      <c r="G8911" s="429">
        <v>7.0000000000000007E-2</v>
      </c>
      <c r="H8911" s="430"/>
      <c r="I8911" s="431">
        <v>25.372900000000001</v>
      </c>
      <c r="J8911" s="432"/>
    </row>
    <row r="8912" spans="1:11" ht="45" hidden="1" outlineLevel="1">
      <c r="A8912" s="423"/>
      <c r="B8912" s="424"/>
      <c r="C8912" s="425">
        <v>27540</v>
      </c>
      <c r="D8912" s="426" t="s">
        <v>23060</v>
      </c>
      <c r="E8912" s="427" t="s">
        <v>22861</v>
      </c>
      <c r="F8912" s="428">
        <v>12.29</v>
      </c>
      <c r="G8912" s="429">
        <v>3.11</v>
      </c>
      <c r="H8912" s="430"/>
      <c r="I8912" s="431">
        <v>38.221899999999998</v>
      </c>
      <c r="J8912" s="432"/>
    </row>
    <row r="8913" spans="1:11" ht="24.75" hidden="1" customHeight="1" outlineLevel="1">
      <c r="A8913" s="418">
        <v>130237</v>
      </c>
      <c r="B8913" s="560" t="s">
        <v>25977</v>
      </c>
      <c r="C8913" s="560"/>
      <c r="D8913" s="560"/>
      <c r="E8913" s="560"/>
      <c r="F8913" s="560"/>
      <c r="G8913" s="560"/>
      <c r="H8913" s="419" t="s">
        <v>62</v>
      </c>
      <c r="I8913" s="420"/>
      <c r="J8913" s="421">
        <v>147.82</v>
      </c>
      <c r="K8913" s="422"/>
    </row>
    <row r="8914" spans="1:11" hidden="1" outlineLevel="1">
      <c r="A8914" s="423"/>
      <c r="B8914" s="424"/>
      <c r="C8914" s="425">
        <v>2099</v>
      </c>
      <c r="D8914" s="426" t="s">
        <v>22817</v>
      </c>
      <c r="E8914" s="427" t="s">
        <v>143</v>
      </c>
      <c r="F8914" s="428">
        <v>19.59</v>
      </c>
      <c r="G8914" s="429">
        <v>3</v>
      </c>
      <c r="H8914" s="430"/>
      <c r="I8914" s="431">
        <v>58.778399999999998</v>
      </c>
      <c r="J8914" s="432"/>
    </row>
    <row r="8915" spans="1:11" ht="33.75" collapsed="1">
      <c r="A8915" s="423"/>
      <c r="B8915" s="424"/>
      <c r="C8915" s="425">
        <v>10502</v>
      </c>
      <c r="D8915" s="426" t="s">
        <v>22865</v>
      </c>
      <c r="E8915" s="427" t="s">
        <v>63</v>
      </c>
      <c r="F8915" s="428">
        <v>56.27</v>
      </c>
      <c r="G8915" s="429">
        <v>0.08</v>
      </c>
      <c r="H8915" s="430"/>
      <c r="I8915" s="431">
        <v>4.5015999999999998</v>
      </c>
      <c r="J8915" s="432"/>
    </row>
    <row r="8916" spans="1:11" ht="22.5" hidden="1" outlineLevel="1">
      <c r="A8916" s="423"/>
      <c r="B8916" s="424"/>
      <c r="C8916" s="425">
        <v>36055</v>
      </c>
      <c r="D8916" s="426" t="s">
        <v>25978</v>
      </c>
      <c r="E8916" s="427" t="s">
        <v>62</v>
      </c>
      <c r="F8916" s="428">
        <v>84.54</v>
      </c>
      <c r="G8916" s="429">
        <v>1</v>
      </c>
      <c r="H8916" s="430"/>
      <c r="I8916" s="431">
        <v>84.534999999999997</v>
      </c>
      <c r="J8916" s="432"/>
    </row>
    <row r="8917" spans="1:11" ht="24.75" hidden="1" customHeight="1" outlineLevel="1">
      <c r="A8917" s="418">
        <v>130238</v>
      </c>
      <c r="B8917" s="560" t="s">
        <v>25979</v>
      </c>
      <c r="C8917" s="560"/>
      <c r="D8917" s="560"/>
      <c r="E8917" s="560"/>
      <c r="F8917" s="560"/>
      <c r="G8917" s="560"/>
      <c r="H8917" s="419" t="s">
        <v>62</v>
      </c>
      <c r="I8917" s="420"/>
      <c r="J8917" s="421">
        <v>254.84</v>
      </c>
      <c r="K8917" s="422"/>
    </row>
    <row r="8918" spans="1:11" hidden="1" outlineLevel="1">
      <c r="A8918" s="423"/>
      <c r="B8918" s="424"/>
      <c r="C8918" s="425">
        <v>2099</v>
      </c>
      <c r="D8918" s="426" t="s">
        <v>22817</v>
      </c>
      <c r="E8918" s="427" t="s">
        <v>143</v>
      </c>
      <c r="F8918" s="428">
        <v>19.59</v>
      </c>
      <c r="G8918" s="429">
        <v>1.3</v>
      </c>
      <c r="H8918" s="430"/>
      <c r="I8918" s="431">
        <v>25.470600000000001</v>
      </c>
      <c r="J8918" s="432"/>
    </row>
    <row r="8919" spans="1:11" ht="22.5" collapsed="1">
      <c r="A8919" s="423"/>
      <c r="B8919" s="424"/>
      <c r="C8919" s="425">
        <v>2224</v>
      </c>
      <c r="D8919" s="426" t="s">
        <v>23362</v>
      </c>
      <c r="E8919" s="427" t="s">
        <v>143</v>
      </c>
      <c r="F8919" s="428">
        <v>31.76</v>
      </c>
      <c r="G8919" s="429">
        <v>1.75</v>
      </c>
      <c r="H8919" s="430"/>
      <c r="I8919" s="431">
        <v>55.581600000000002</v>
      </c>
      <c r="J8919" s="432"/>
    </row>
    <row r="8920" spans="1:11" ht="22.5" hidden="1" outlineLevel="1">
      <c r="A8920" s="423"/>
      <c r="B8920" s="424"/>
      <c r="C8920" s="425">
        <v>10516</v>
      </c>
      <c r="D8920" s="426" t="s">
        <v>25980</v>
      </c>
      <c r="E8920" s="427" t="s">
        <v>22861</v>
      </c>
      <c r="F8920" s="428">
        <v>23.78</v>
      </c>
      <c r="G8920" s="429">
        <v>0.64</v>
      </c>
      <c r="H8920" s="430"/>
      <c r="I8920" s="431">
        <v>15.219200000000001</v>
      </c>
      <c r="J8920" s="432"/>
    </row>
    <row r="8921" spans="1:11" ht="22.5" hidden="1" outlineLevel="1">
      <c r="A8921" s="423"/>
      <c r="B8921" s="424"/>
      <c r="C8921" s="425">
        <v>10644</v>
      </c>
      <c r="D8921" s="426" t="s">
        <v>25981</v>
      </c>
      <c r="E8921" s="427" t="s">
        <v>63</v>
      </c>
      <c r="F8921" s="428">
        <v>568.41999999999996</v>
      </c>
      <c r="G8921" s="429">
        <v>2.5000000000000001E-2</v>
      </c>
      <c r="H8921" s="430"/>
      <c r="I8921" s="431">
        <v>14.2105</v>
      </c>
      <c r="J8921" s="432"/>
    </row>
    <row r="8922" spans="1:11" ht="33.75" hidden="1" outlineLevel="1">
      <c r="A8922" s="423"/>
      <c r="B8922" s="424"/>
      <c r="C8922" s="425">
        <v>34050</v>
      </c>
      <c r="D8922" s="426" t="s">
        <v>25982</v>
      </c>
      <c r="E8922" s="427" t="s">
        <v>62</v>
      </c>
      <c r="F8922" s="428">
        <v>131.22999999999999</v>
      </c>
      <c r="G8922" s="429">
        <v>1.1000000000000001</v>
      </c>
      <c r="H8922" s="430"/>
      <c r="I8922" s="431">
        <v>144.35300000000001</v>
      </c>
      <c r="J8922" s="432"/>
    </row>
    <row r="8923" spans="1:11" ht="24.75" hidden="1" customHeight="1" outlineLevel="1">
      <c r="A8923" s="418">
        <v>130239</v>
      </c>
      <c r="B8923" s="560" t="s">
        <v>25983</v>
      </c>
      <c r="C8923" s="560"/>
      <c r="D8923" s="560"/>
      <c r="E8923" s="560"/>
      <c r="F8923" s="560"/>
      <c r="G8923" s="560"/>
      <c r="H8923" s="419" t="s">
        <v>62</v>
      </c>
      <c r="I8923" s="420"/>
      <c r="J8923" s="421">
        <v>192.8</v>
      </c>
      <c r="K8923" s="422"/>
    </row>
    <row r="8924" spans="1:11" hidden="1" outlineLevel="1">
      <c r="A8924" s="423"/>
      <c r="B8924" s="424"/>
      <c r="C8924" s="425">
        <v>2099</v>
      </c>
      <c r="D8924" s="426" t="s">
        <v>22817</v>
      </c>
      <c r="E8924" s="427" t="s">
        <v>143</v>
      </c>
      <c r="F8924" s="428">
        <v>19.59</v>
      </c>
      <c r="G8924" s="429">
        <v>0.42</v>
      </c>
      <c r="H8924" s="430"/>
      <c r="I8924" s="431">
        <v>8.2288999999999994</v>
      </c>
      <c r="J8924" s="432"/>
    </row>
    <row r="8925" spans="1:11" ht="22.5" collapsed="1">
      <c r="A8925" s="423"/>
      <c r="B8925" s="424"/>
      <c r="C8925" s="425">
        <v>2224</v>
      </c>
      <c r="D8925" s="426" t="s">
        <v>23362</v>
      </c>
      <c r="E8925" s="427" t="s">
        <v>143</v>
      </c>
      <c r="F8925" s="428">
        <v>31.76</v>
      </c>
      <c r="G8925" s="429">
        <v>0.69</v>
      </c>
      <c r="H8925" s="430"/>
      <c r="I8925" s="431">
        <v>21.914999999999999</v>
      </c>
      <c r="J8925" s="432"/>
    </row>
    <row r="8926" spans="1:11" ht="22.5" hidden="1" outlineLevel="1">
      <c r="A8926" s="423"/>
      <c r="B8926" s="424"/>
      <c r="C8926" s="425">
        <v>10516</v>
      </c>
      <c r="D8926" s="426" t="s">
        <v>25980</v>
      </c>
      <c r="E8926" s="427" t="s">
        <v>22861</v>
      </c>
      <c r="F8926" s="428">
        <v>23.78</v>
      </c>
      <c r="G8926" s="429">
        <v>0.64</v>
      </c>
      <c r="H8926" s="430"/>
      <c r="I8926" s="431">
        <v>15.219200000000001</v>
      </c>
      <c r="J8926" s="432"/>
    </row>
    <row r="8927" spans="1:11" ht="33.75" hidden="1" outlineLevel="1">
      <c r="A8927" s="423"/>
      <c r="B8927" s="424"/>
      <c r="C8927" s="425">
        <v>10561</v>
      </c>
      <c r="D8927" s="426" t="s">
        <v>25889</v>
      </c>
      <c r="E8927" s="427" t="s">
        <v>22861</v>
      </c>
      <c r="F8927" s="428">
        <v>0.7</v>
      </c>
      <c r="G8927" s="429">
        <v>4.4000000000000004</v>
      </c>
      <c r="H8927" s="430"/>
      <c r="I8927" s="431">
        <v>3.08</v>
      </c>
      <c r="J8927" s="432"/>
    </row>
    <row r="8928" spans="1:11" ht="33.75" hidden="1" outlineLevel="1">
      <c r="A8928" s="423"/>
      <c r="B8928" s="424"/>
      <c r="C8928" s="425">
        <v>34050</v>
      </c>
      <c r="D8928" s="426" t="s">
        <v>25982</v>
      </c>
      <c r="E8928" s="427" t="s">
        <v>62</v>
      </c>
      <c r="F8928" s="428">
        <v>131.22999999999999</v>
      </c>
      <c r="G8928" s="429">
        <v>1.1000000000000001</v>
      </c>
      <c r="H8928" s="430"/>
      <c r="I8928" s="431">
        <v>144.35300000000001</v>
      </c>
      <c r="J8928" s="432"/>
    </row>
    <row r="8929" spans="1:11" ht="24.75" hidden="1" customHeight="1" outlineLevel="1">
      <c r="A8929" s="418">
        <v>130240</v>
      </c>
      <c r="B8929" s="560" t="s">
        <v>25984</v>
      </c>
      <c r="C8929" s="560"/>
      <c r="D8929" s="560"/>
      <c r="E8929" s="560"/>
      <c r="F8929" s="560"/>
      <c r="G8929" s="560"/>
      <c r="H8929" s="419" t="s">
        <v>62</v>
      </c>
      <c r="I8929" s="420"/>
      <c r="J8929" s="421">
        <v>147.44999999999999</v>
      </c>
      <c r="K8929" s="422"/>
    </row>
    <row r="8930" spans="1:11" hidden="1" outlineLevel="1">
      <c r="A8930" s="423"/>
      <c r="B8930" s="424"/>
      <c r="C8930" s="425">
        <v>2099</v>
      </c>
      <c r="D8930" s="426" t="s">
        <v>22817</v>
      </c>
      <c r="E8930" s="427" t="s">
        <v>143</v>
      </c>
      <c r="F8930" s="428">
        <v>19.59</v>
      </c>
      <c r="G8930" s="429">
        <v>1.3</v>
      </c>
      <c r="H8930" s="430"/>
      <c r="I8930" s="431">
        <v>25.470600000000001</v>
      </c>
      <c r="J8930" s="432"/>
    </row>
    <row r="8931" spans="1:11" ht="22.5" collapsed="1">
      <c r="A8931" s="423"/>
      <c r="B8931" s="424"/>
      <c r="C8931" s="425">
        <v>2224</v>
      </c>
      <c r="D8931" s="426" t="s">
        <v>23362</v>
      </c>
      <c r="E8931" s="427" t="s">
        <v>143</v>
      </c>
      <c r="F8931" s="428">
        <v>31.76</v>
      </c>
      <c r="G8931" s="429">
        <v>1.75</v>
      </c>
      <c r="H8931" s="430"/>
      <c r="I8931" s="431">
        <v>55.581600000000002</v>
      </c>
      <c r="J8931" s="432"/>
    </row>
    <row r="8932" spans="1:11" ht="22.5" hidden="1" outlineLevel="1">
      <c r="A8932" s="423"/>
      <c r="B8932" s="424"/>
      <c r="C8932" s="425">
        <v>10515</v>
      </c>
      <c r="D8932" s="426" t="s">
        <v>23152</v>
      </c>
      <c r="E8932" s="427" t="s">
        <v>22861</v>
      </c>
      <c r="F8932" s="428">
        <v>2.83</v>
      </c>
      <c r="G8932" s="429">
        <v>0.25</v>
      </c>
      <c r="H8932" s="430"/>
      <c r="I8932" s="431">
        <v>0.70750000000000002</v>
      </c>
      <c r="J8932" s="432"/>
    </row>
    <row r="8933" spans="1:11" ht="22.5" hidden="1" outlineLevel="1">
      <c r="A8933" s="423"/>
      <c r="B8933" s="424"/>
      <c r="C8933" s="425">
        <v>10644</v>
      </c>
      <c r="D8933" s="426" t="s">
        <v>25981</v>
      </c>
      <c r="E8933" s="427" t="s">
        <v>63</v>
      </c>
      <c r="F8933" s="428">
        <v>568.41999999999996</v>
      </c>
      <c r="G8933" s="429">
        <v>2.5000000000000001E-2</v>
      </c>
      <c r="H8933" s="430"/>
      <c r="I8933" s="431">
        <v>14.2105</v>
      </c>
      <c r="J8933" s="432"/>
    </row>
    <row r="8934" spans="1:11" ht="22.5" hidden="1" outlineLevel="1">
      <c r="A8934" s="423"/>
      <c r="B8934" s="424"/>
      <c r="C8934" s="425">
        <v>34011</v>
      </c>
      <c r="D8934" s="426" t="s">
        <v>25985</v>
      </c>
      <c r="E8934" s="427" t="s">
        <v>62</v>
      </c>
      <c r="F8934" s="428">
        <v>46.8</v>
      </c>
      <c r="G8934" s="429">
        <v>1.1000000000000001</v>
      </c>
      <c r="H8934" s="430"/>
      <c r="I8934" s="431">
        <v>51.48</v>
      </c>
      <c r="J8934" s="432"/>
    </row>
    <row r="8935" spans="1:11" ht="24.75" hidden="1" customHeight="1" outlineLevel="1">
      <c r="A8935" s="418">
        <v>130242</v>
      </c>
      <c r="B8935" s="560" t="s">
        <v>25986</v>
      </c>
      <c r="C8935" s="560"/>
      <c r="D8935" s="560"/>
      <c r="E8935" s="560"/>
      <c r="F8935" s="560"/>
      <c r="G8935" s="560"/>
      <c r="H8935" s="419" t="s">
        <v>62</v>
      </c>
      <c r="I8935" s="420"/>
      <c r="J8935" s="421">
        <v>85.41</v>
      </c>
      <c r="K8935" s="422"/>
    </row>
    <row r="8936" spans="1:11" hidden="1" outlineLevel="1">
      <c r="A8936" s="423"/>
      <c r="B8936" s="424"/>
      <c r="C8936" s="425">
        <v>2099</v>
      </c>
      <c r="D8936" s="426" t="s">
        <v>22817</v>
      </c>
      <c r="E8936" s="427" t="s">
        <v>143</v>
      </c>
      <c r="F8936" s="428">
        <v>19.59</v>
      </c>
      <c r="G8936" s="429">
        <v>0.42</v>
      </c>
      <c r="H8936" s="430"/>
      <c r="I8936" s="431">
        <v>8.2288999999999994</v>
      </c>
      <c r="J8936" s="432"/>
    </row>
    <row r="8937" spans="1:11" ht="22.5" collapsed="1">
      <c r="A8937" s="423"/>
      <c r="B8937" s="424"/>
      <c r="C8937" s="425">
        <v>2224</v>
      </c>
      <c r="D8937" s="426" t="s">
        <v>23362</v>
      </c>
      <c r="E8937" s="427" t="s">
        <v>143</v>
      </c>
      <c r="F8937" s="428">
        <v>31.76</v>
      </c>
      <c r="G8937" s="429">
        <v>0.69</v>
      </c>
      <c r="H8937" s="430"/>
      <c r="I8937" s="431">
        <v>21.914999999999999</v>
      </c>
      <c r="J8937" s="432"/>
    </row>
    <row r="8938" spans="1:11" ht="22.5" hidden="1" outlineLevel="1">
      <c r="A8938" s="423"/>
      <c r="B8938" s="424"/>
      <c r="C8938" s="425">
        <v>10515</v>
      </c>
      <c r="D8938" s="426" t="s">
        <v>23152</v>
      </c>
      <c r="E8938" s="427" t="s">
        <v>22861</v>
      </c>
      <c r="F8938" s="428">
        <v>2.83</v>
      </c>
      <c r="G8938" s="429">
        <v>0.25</v>
      </c>
      <c r="H8938" s="430"/>
      <c r="I8938" s="431">
        <v>0.70750000000000002</v>
      </c>
      <c r="J8938" s="432"/>
    </row>
    <row r="8939" spans="1:11" ht="33.75" hidden="1" outlineLevel="1">
      <c r="A8939" s="423"/>
      <c r="B8939" s="424"/>
      <c r="C8939" s="425">
        <v>10561</v>
      </c>
      <c r="D8939" s="426" t="s">
        <v>25889</v>
      </c>
      <c r="E8939" s="427" t="s">
        <v>22861</v>
      </c>
      <c r="F8939" s="428">
        <v>0.7</v>
      </c>
      <c r="G8939" s="429">
        <v>4.4000000000000004</v>
      </c>
      <c r="H8939" s="430"/>
      <c r="I8939" s="431">
        <v>3.08</v>
      </c>
      <c r="J8939" s="432"/>
    </row>
    <row r="8940" spans="1:11" ht="22.5" hidden="1" outlineLevel="1">
      <c r="A8940" s="423"/>
      <c r="B8940" s="424"/>
      <c r="C8940" s="425">
        <v>34011</v>
      </c>
      <c r="D8940" s="426" t="s">
        <v>25985</v>
      </c>
      <c r="E8940" s="427" t="s">
        <v>62</v>
      </c>
      <c r="F8940" s="428">
        <v>46.8</v>
      </c>
      <c r="G8940" s="429">
        <v>1.1000000000000001</v>
      </c>
      <c r="H8940" s="430"/>
      <c r="I8940" s="431">
        <v>51.48</v>
      </c>
      <c r="J8940" s="432"/>
    </row>
    <row r="8941" spans="1:11" ht="24.75" hidden="1" customHeight="1" outlineLevel="1">
      <c r="A8941" s="418">
        <v>130243</v>
      </c>
      <c r="B8941" s="560" t="s">
        <v>25987</v>
      </c>
      <c r="C8941" s="560"/>
      <c r="D8941" s="560"/>
      <c r="E8941" s="560"/>
      <c r="F8941" s="560"/>
      <c r="G8941" s="560"/>
      <c r="H8941" s="419" t="s">
        <v>62</v>
      </c>
      <c r="I8941" s="420"/>
      <c r="J8941" s="421">
        <v>205.42</v>
      </c>
      <c r="K8941" s="422"/>
    </row>
    <row r="8942" spans="1:11" hidden="1" outlineLevel="1">
      <c r="A8942" s="423"/>
      <c r="B8942" s="424"/>
      <c r="C8942" s="425">
        <v>2099</v>
      </c>
      <c r="D8942" s="426" t="s">
        <v>22817</v>
      </c>
      <c r="E8942" s="427" t="s">
        <v>143</v>
      </c>
      <c r="F8942" s="428">
        <v>19.59</v>
      </c>
      <c r="G8942" s="429">
        <v>0.23</v>
      </c>
      <c r="H8942" s="430"/>
      <c r="I8942" s="431">
        <v>4.5063000000000004</v>
      </c>
      <c r="J8942" s="432"/>
    </row>
    <row r="8943" spans="1:11" ht="22.5" collapsed="1">
      <c r="A8943" s="423"/>
      <c r="B8943" s="424"/>
      <c r="C8943" s="425">
        <v>2224</v>
      </c>
      <c r="D8943" s="426" t="s">
        <v>23362</v>
      </c>
      <c r="E8943" s="427" t="s">
        <v>143</v>
      </c>
      <c r="F8943" s="428">
        <v>31.76</v>
      </c>
      <c r="G8943" s="429">
        <v>0.23</v>
      </c>
      <c r="H8943" s="430"/>
      <c r="I8943" s="431">
        <v>7.3049999999999997</v>
      </c>
      <c r="J8943" s="432"/>
    </row>
    <row r="8944" spans="1:11" ht="22.5" hidden="1" outlineLevel="1">
      <c r="A8944" s="423"/>
      <c r="B8944" s="424"/>
      <c r="C8944" s="425">
        <v>10630</v>
      </c>
      <c r="D8944" s="426" t="s">
        <v>22888</v>
      </c>
      <c r="E8944" s="427" t="s">
        <v>63</v>
      </c>
      <c r="F8944" s="428">
        <v>634.78</v>
      </c>
      <c r="G8944" s="429">
        <v>2.5000000000000001E-2</v>
      </c>
      <c r="H8944" s="430"/>
      <c r="I8944" s="431">
        <v>15.8695</v>
      </c>
      <c r="J8944" s="432"/>
    </row>
    <row r="8945" spans="1:11" ht="22.5" hidden="1" outlineLevel="1">
      <c r="A8945" s="423"/>
      <c r="B8945" s="424"/>
      <c r="C8945" s="425">
        <v>28006</v>
      </c>
      <c r="D8945" s="426" t="s">
        <v>25988</v>
      </c>
      <c r="E8945" s="427" t="s">
        <v>22861</v>
      </c>
      <c r="F8945" s="428">
        <v>45.75</v>
      </c>
      <c r="G8945" s="429">
        <v>0.4</v>
      </c>
      <c r="H8945" s="430"/>
      <c r="I8945" s="431">
        <v>18.3</v>
      </c>
      <c r="J8945" s="432"/>
    </row>
    <row r="8946" spans="1:11" ht="33.75" hidden="1" outlineLevel="1">
      <c r="A8946" s="423"/>
      <c r="B8946" s="424"/>
      <c r="C8946" s="425">
        <v>34203</v>
      </c>
      <c r="D8946" s="426" t="s">
        <v>25989</v>
      </c>
      <c r="E8946" s="427" t="s">
        <v>62</v>
      </c>
      <c r="F8946" s="428">
        <v>151.85</v>
      </c>
      <c r="G8946" s="429">
        <v>1.05</v>
      </c>
      <c r="H8946" s="430"/>
      <c r="I8946" s="431">
        <v>159.4425</v>
      </c>
      <c r="J8946" s="432"/>
    </row>
    <row r="8947" spans="1:11" ht="24" hidden="1" customHeight="1" outlineLevel="1">
      <c r="A8947" s="418">
        <v>130244</v>
      </c>
      <c r="B8947" s="560" t="s">
        <v>25990</v>
      </c>
      <c r="C8947" s="560"/>
      <c r="D8947" s="560"/>
      <c r="E8947" s="560"/>
      <c r="F8947" s="560"/>
      <c r="G8947" s="560"/>
      <c r="H8947" s="419" t="s">
        <v>62</v>
      </c>
      <c r="I8947" s="420"/>
      <c r="J8947" s="421">
        <v>341.26</v>
      </c>
      <c r="K8947" s="422"/>
    </row>
    <row r="8948" spans="1:11" hidden="1" outlineLevel="1">
      <c r="A8948" s="423"/>
      <c r="B8948" s="424"/>
      <c r="C8948" s="425">
        <v>2099</v>
      </c>
      <c r="D8948" s="426" t="s">
        <v>22817</v>
      </c>
      <c r="E8948" s="427" t="s">
        <v>143</v>
      </c>
      <c r="F8948" s="428">
        <v>19.59</v>
      </c>
      <c r="G8948" s="429">
        <v>0.48820000000000002</v>
      </c>
      <c r="H8948" s="430"/>
      <c r="I8948" s="431">
        <v>9.5652000000000008</v>
      </c>
      <c r="J8948" s="432"/>
    </row>
    <row r="8949" spans="1:11" ht="22.5" collapsed="1">
      <c r="A8949" s="423"/>
      <c r="B8949" s="424"/>
      <c r="C8949" s="425">
        <v>2224</v>
      </c>
      <c r="D8949" s="426" t="s">
        <v>23362</v>
      </c>
      <c r="E8949" s="427" t="s">
        <v>143</v>
      </c>
      <c r="F8949" s="428">
        <v>31.76</v>
      </c>
      <c r="G8949" s="429">
        <v>0.5</v>
      </c>
      <c r="H8949" s="430"/>
      <c r="I8949" s="431">
        <v>15.8804</v>
      </c>
      <c r="J8949" s="432"/>
    </row>
    <row r="8950" spans="1:11" ht="22.5" hidden="1" outlineLevel="1">
      <c r="A8950" s="423"/>
      <c r="B8950" s="424"/>
      <c r="C8950" s="425">
        <v>10630</v>
      </c>
      <c r="D8950" s="426" t="s">
        <v>22888</v>
      </c>
      <c r="E8950" s="427" t="s">
        <v>63</v>
      </c>
      <c r="F8950" s="428">
        <v>634.78</v>
      </c>
      <c r="G8950" s="429">
        <v>1.2E-2</v>
      </c>
      <c r="H8950" s="430"/>
      <c r="I8950" s="431">
        <v>7.6173000000000002</v>
      </c>
      <c r="J8950" s="432"/>
    </row>
    <row r="8951" spans="1:11" ht="45" hidden="1" outlineLevel="1">
      <c r="A8951" s="423"/>
      <c r="B8951" s="424"/>
      <c r="C8951" s="425">
        <v>34204</v>
      </c>
      <c r="D8951" s="426" t="s">
        <v>25991</v>
      </c>
      <c r="E8951" s="427" t="s">
        <v>62</v>
      </c>
      <c r="F8951" s="428">
        <v>293.52</v>
      </c>
      <c r="G8951" s="429">
        <v>1.05</v>
      </c>
      <c r="H8951" s="430"/>
      <c r="I8951" s="431">
        <v>308.19600000000003</v>
      </c>
      <c r="J8951" s="432"/>
    </row>
    <row r="8952" spans="1:11" hidden="1" outlineLevel="1">
      <c r="A8952" s="418">
        <v>130246</v>
      </c>
      <c r="B8952" s="560" t="s">
        <v>25992</v>
      </c>
      <c r="C8952" s="560"/>
      <c r="D8952" s="560"/>
      <c r="E8952" s="560"/>
      <c r="F8952" s="560"/>
      <c r="G8952" s="560"/>
      <c r="H8952" s="419" t="s">
        <v>62</v>
      </c>
      <c r="I8952" s="420"/>
      <c r="J8952" s="421">
        <v>101.25</v>
      </c>
      <c r="K8952" s="422"/>
    </row>
    <row r="8953" spans="1:11" hidden="1" outlineLevel="1">
      <c r="A8953" s="423"/>
      <c r="B8953" s="424"/>
      <c r="C8953" s="425">
        <v>2099</v>
      </c>
      <c r="D8953" s="426" t="s">
        <v>22817</v>
      </c>
      <c r="E8953" s="427" t="s">
        <v>143</v>
      </c>
      <c r="F8953" s="428">
        <v>19.59</v>
      </c>
      <c r="G8953" s="429">
        <v>0.23</v>
      </c>
      <c r="H8953" s="430"/>
      <c r="I8953" s="431">
        <v>4.5063000000000004</v>
      </c>
      <c r="J8953" s="432"/>
    </row>
    <row r="8954" spans="1:11" ht="22.5" collapsed="1">
      <c r="A8954" s="423"/>
      <c r="B8954" s="424"/>
      <c r="C8954" s="425">
        <v>2224</v>
      </c>
      <c r="D8954" s="426" t="s">
        <v>23362</v>
      </c>
      <c r="E8954" s="427" t="s">
        <v>143</v>
      </c>
      <c r="F8954" s="428">
        <v>31.76</v>
      </c>
      <c r="G8954" s="429">
        <v>0.46</v>
      </c>
      <c r="H8954" s="430"/>
      <c r="I8954" s="431">
        <v>14.61</v>
      </c>
      <c r="J8954" s="432"/>
    </row>
    <row r="8955" spans="1:11" hidden="1" outlineLevel="1">
      <c r="A8955" s="423"/>
      <c r="B8955" s="424"/>
      <c r="C8955" s="425">
        <v>10503</v>
      </c>
      <c r="D8955" s="426" t="s">
        <v>25993</v>
      </c>
      <c r="E8955" s="427" t="s">
        <v>63</v>
      </c>
      <c r="F8955" s="428">
        <v>126.23</v>
      </c>
      <c r="G8955" s="429">
        <v>5.0000000000000001E-3</v>
      </c>
      <c r="H8955" s="430"/>
      <c r="I8955" s="431">
        <v>0.63109999999999999</v>
      </c>
      <c r="J8955" s="432"/>
    </row>
    <row r="8956" spans="1:11" hidden="1" outlineLevel="1">
      <c r="A8956" s="423"/>
      <c r="B8956" s="424"/>
      <c r="C8956" s="425">
        <v>10506</v>
      </c>
      <c r="D8956" s="426" t="s">
        <v>25994</v>
      </c>
      <c r="E8956" s="427" t="s">
        <v>63</v>
      </c>
      <c r="F8956" s="428">
        <v>126.23</v>
      </c>
      <c r="G8956" s="429">
        <v>0.05</v>
      </c>
      <c r="H8956" s="430"/>
      <c r="I8956" s="431">
        <v>6.3114999999999997</v>
      </c>
      <c r="J8956" s="432"/>
    </row>
    <row r="8957" spans="1:11" ht="33.75" hidden="1" outlineLevel="1">
      <c r="A8957" s="423"/>
      <c r="B8957" s="424"/>
      <c r="C8957" s="425">
        <v>34207</v>
      </c>
      <c r="D8957" s="426" t="s">
        <v>25995</v>
      </c>
      <c r="E8957" s="427" t="s">
        <v>62</v>
      </c>
      <c r="F8957" s="428">
        <v>72.03</v>
      </c>
      <c r="G8957" s="429">
        <v>1.03</v>
      </c>
      <c r="H8957" s="430"/>
      <c r="I8957" s="431">
        <v>74.190899999999999</v>
      </c>
      <c r="J8957" s="432"/>
    </row>
    <row r="8958" spans="1:11" ht="33.75" hidden="1" outlineLevel="1">
      <c r="A8958" s="423"/>
      <c r="B8958" s="424"/>
      <c r="C8958" s="425">
        <v>94221</v>
      </c>
      <c r="D8958" s="426" t="s">
        <v>22931</v>
      </c>
      <c r="E8958" s="427" t="s">
        <v>143</v>
      </c>
      <c r="F8958" s="428">
        <v>39.99</v>
      </c>
      <c r="G8958" s="429">
        <v>2.5000000000000001E-2</v>
      </c>
      <c r="H8958" s="430"/>
      <c r="I8958" s="431">
        <v>0.99980000000000002</v>
      </c>
      <c r="J8958" s="432"/>
    </row>
    <row r="8959" spans="1:11" hidden="1" outlineLevel="1">
      <c r="A8959" s="418">
        <v>130247</v>
      </c>
      <c r="B8959" s="560" t="s">
        <v>25996</v>
      </c>
      <c r="C8959" s="560"/>
      <c r="D8959" s="560"/>
      <c r="E8959" s="560"/>
      <c r="F8959" s="560"/>
      <c r="G8959" s="560"/>
      <c r="H8959" s="419" t="s">
        <v>62</v>
      </c>
      <c r="I8959" s="420"/>
      <c r="J8959" s="421">
        <v>170.17</v>
      </c>
      <c r="K8959" s="422"/>
    </row>
    <row r="8960" spans="1:11" hidden="1" outlineLevel="1">
      <c r="A8960" s="423"/>
      <c r="B8960" s="424"/>
      <c r="C8960" s="425">
        <v>2099</v>
      </c>
      <c r="D8960" s="426" t="s">
        <v>22817</v>
      </c>
      <c r="E8960" s="427" t="s">
        <v>143</v>
      </c>
      <c r="F8960" s="428">
        <v>19.59</v>
      </c>
      <c r="G8960" s="429">
        <v>0.83</v>
      </c>
      <c r="H8960" s="430"/>
      <c r="I8960" s="431">
        <v>16.262</v>
      </c>
      <c r="J8960" s="432"/>
    </row>
    <row r="8961" spans="1:11" ht="22.5" collapsed="1">
      <c r="A8961" s="423"/>
      <c r="B8961" s="424"/>
      <c r="C8961" s="425">
        <v>2224</v>
      </c>
      <c r="D8961" s="426" t="s">
        <v>23362</v>
      </c>
      <c r="E8961" s="427" t="s">
        <v>143</v>
      </c>
      <c r="F8961" s="428">
        <v>31.76</v>
      </c>
      <c r="G8961" s="429">
        <v>1.5</v>
      </c>
      <c r="H8961" s="430"/>
      <c r="I8961" s="431">
        <v>47.641399999999997</v>
      </c>
      <c r="J8961" s="432"/>
    </row>
    <row r="8962" spans="1:11" ht="22.5" hidden="1" outlineLevel="1">
      <c r="A8962" s="423"/>
      <c r="B8962" s="424"/>
      <c r="C8962" s="425">
        <v>10630</v>
      </c>
      <c r="D8962" s="426" t="s">
        <v>22888</v>
      </c>
      <c r="E8962" s="427" t="s">
        <v>63</v>
      </c>
      <c r="F8962" s="428">
        <v>634.78</v>
      </c>
      <c r="G8962" s="429">
        <v>2.1999999999999999E-2</v>
      </c>
      <c r="H8962" s="430"/>
      <c r="I8962" s="431">
        <v>13.9651</v>
      </c>
      <c r="J8962" s="432"/>
    </row>
    <row r="8963" spans="1:11" ht="45" hidden="1" outlineLevel="1">
      <c r="A8963" s="423"/>
      <c r="B8963" s="424"/>
      <c r="C8963" s="425">
        <v>34201</v>
      </c>
      <c r="D8963" s="426" t="s">
        <v>25997</v>
      </c>
      <c r="E8963" s="427" t="s">
        <v>62</v>
      </c>
      <c r="F8963" s="428">
        <v>87.91</v>
      </c>
      <c r="G8963" s="429">
        <v>1.05</v>
      </c>
      <c r="H8963" s="430"/>
      <c r="I8963" s="431">
        <v>92.305499999999995</v>
      </c>
      <c r="J8963" s="432"/>
    </row>
    <row r="8964" spans="1:11" ht="25.5" hidden="1" customHeight="1" outlineLevel="1">
      <c r="A8964" s="418">
        <v>130254</v>
      </c>
      <c r="B8964" s="560" t="s">
        <v>25998</v>
      </c>
      <c r="C8964" s="560"/>
      <c r="D8964" s="560"/>
      <c r="E8964" s="560"/>
      <c r="F8964" s="560"/>
      <c r="G8964" s="560"/>
      <c r="H8964" s="419" t="s">
        <v>62</v>
      </c>
      <c r="I8964" s="420"/>
      <c r="J8964" s="421">
        <v>210.71</v>
      </c>
      <c r="K8964" s="422"/>
    </row>
    <row r="8965" spans="1:11" hidden="1" outlineLevel="1">
      <c r="A8965" s="423"/>
      <c r="B8965" s="424"/>
      <c r="C8965" s="425">
        <v>2076</v>
      </c>
      <c r="D8965" s="426" t="s">
        <v>23298</v>
      </c>
      <c r="E8965" s="427" t="s">
        <v>143</v>
      </c>
      <c r="F8965" s="428">
        <v>19.559999999999999</v>
      </c>
      <c r="G8965" s="429">
        <v>0.2</v>
      </c>
      <c r="H8965" s="430"/>
      <c r="I8965" s="431">
        <v>3.9134000000000002</v>
      </c>
      <c r="J8965" s="432"/>
    </row>
    <row r="8966" spans="1:11" collapsed="1">
      <c r="A8966" s="423"/>
      <c r="B8966" s="424"/>
      <c r="C8966" s="425">
        <v>2099</v>
      </c>
      <c r="D8966" s="426" t="s">
        <v>22817</v>
      </c>
      <c r="E8966" s="427" t="s">
        <v>143</v>
      </c>
      <c r="F8966" s="428">
        <v>19.59</v>
      </c>
      <c r="G8966" s="429">
        <v>0.8</v>
      </c>
      <c r="H8966" s="430"/>
      <c r="I8966" s="431">
        <v>15.674200000000001</v>
      </c>
      <c r="J8966" s="432"/>
    </row>
    <row r="8967" spans="1:11" ht="22.5" hidden="1" outlineLevel="1">
      <c r="A8967" s="423"/>
      <c r="B8967" s="424"/>
      <c r="C8967" s="425">
        <v>2224</v>
      </c>
      <c r="D8967" s="426" t="s">
        <v>23362</v>
      </c>
      <c r="E8967" s="427" t="s">
        <v>143</v>
      </c>
      <c r="F8967" s="428">
        <v>31.76</v>
      </c>
      <c r="G8967" s="429">
        <v>1.5</v>
      </c>
      <c r="H8967" s="430"/>
      <c r="I8967" s="431">
        <v>47.641399999999997</v>
      </c>
      <c r="J8967" s="432"/>
    </row>
    <row r="8968" spans="1:11" ht="22.5" hidden="1" outlineLevel="1">
      <c r="A8968" s="423"/>
      <c r="B8968" s="424"/>
      <c r="C8968" s="425">
        <v>10631</v>
      </c>
      <c r="D8968" s="426" t="s">
        <v>23660</v>
      </c>
      <c r="E8968" s="427" t="s">
        <v>63</v>
      </c>
      <c r="F8968" s="428">
        <v>561.12</v>
      </c>
      <c r="G8968" s="429">
        <v>2.5000000000000001E-2</v>
      </c>
      <c r="H8968" s="430"/>
      <c r="I8968" s="431">
        <v>14.028</v>
      </c>
      <c r="J8968" s="432"/>
    </row>
    <row r="8969" spans="1:11" ht="45" hidden="1" outlineLevel="1">
      <c r="A8969" s="423"/>
      <c r="B8969" s="424"/>
      <c r="C8969" s="425">
        <v>34083</v>
      </c>
      <c r="D8969" s="426" t="s">
        <v>25999</v>
      </c>
      <c r="E8969" s="427" t="s">
        <v>62</v>
      </c>
      <c r="F8969" s="428">
        <v>121.08</v>
      </c>
      <c r="G8969" s="429">
        <v>1.05</v>
      </c>
      <c r="H8969" s="430"/>
      <c r="I8969" s="431">
        <v>127.134</v>
      </c>
      <c r="J8969" s="432"/>
    </row>
    <row r="8970" spans="1:11" hidden="1" outlineLevel="1">
      <c r="A8970" s="423"/>
      <c r="B8970" s="424"/>
      <c r="C8970" s="425">
        <v>37525</v>
      </c>
      <c r="D8970" s="426" t="s">
        <v>25886</v>
      </c>
      <c r="E8970" s="427" t="s">
        <v>96</v>
      </c>
      <c r="F8970" s="428">
        <v>11.57</v>
      </c>
      <c r="G8970" s="429">
        <v>0.2</v>
      </c>
      <c r="H8970" s="430"/>
      <c r="I8970" s="431">
        <v>2.3140000000000001</v>
      </c>
      <c r="J8970" s="432"/>
    </row>
    <row r="8971" spans="1:11" hidden="1" outlineLevel="1">
      <c r="A8971" s="418">
        <v>130258</v>
      </c>
      <c r="B8971" s="560" t="s">
        <v>26000</v>
      </c>
      <c r="C8971" s="560"/>
      <c r="D8971" s="560"/>
      <c r="E8971" s="560"/>
      <c r="F8971" s="560"/>
      <c r="G8971" s="560"/>
      <c r="H8971" s="419" t="s">
        <v>62</v>
      </c>
      <c r="I8971" s="420"/>
      <c r="J8971" s="421">
        <v>483.57</v>
      </c>
      <c r="K8971" s="422"/>
    </row>
    <row r="8972" spans="1:11" hidden="1" outlineLevel="1">
      <c r="A8972" s="423"/>
      <c r="B8972" s="424"/>
      <c r="C8972" s="425">
        <v>2099</v>
      </c>
      <c r="D8972" s="426" t="s">
        <v>22817</v>
      </c>
      <c r="E8972" s="427" t="s">
        <v>143</v>
      </c>
      <c r="F8972" s="428">
        <v>19.59</v>
      </c>
      <c r="G8972" s="429">
        <v>0.45</v>
      </c>
      <c r="H8972" s="430"/>
      <c r="I8972" s="431">
        <v>8.8167000000000009</v>
      </c>
      <c r="J8972" s="432"/>
    </row>
    <row r="8973" spans="1:11" ht="22.5" collapsed="1">
      <c r="A8973" s="423"/>
      <c r="B8973" s="424"/>
      <c r="C8973" s="425">
        <v>2224</v>
      </c>
      <c r="D8973" s="426" t="s">
        <v>23362</v>
      </c>
      <c r="E8973" s="427" t="s">
        <v>143</v>
      </c>
      <c r="F8973" s="428">
        <v>31.76</v>
      </c>
      <c r="G8973" s="429">
        <v>0.3</v>
      </c>
      <c r="H8973" s="430"/>
      <c r="I8973" s="431">
        <v>9.5282</v>
      </c>
      <c r="J8973" s="432"/>
    </row>
    <row r="8974" spans="1:11" ht="22.5" hidden="1" outlineLevel="1">
      <c r="A8974" s="423"/>
      <c r="B8974" s="424"/>
      <c r="C8974" s="425">
        <v>10515</v>
      </c>
      <c r="D8974" s="426" t="s">
        <v>23152</v>
      </c>
      <c r="E8974" s="427" t="s">
        <v>22861</v>
      </c>
      <c r="F8974" s="428">
        <v>2.83</v>
      </c>
      <c r="G8974" s="429">
        <v>0.25</v>
      </c>
      <c r="H8974" s="430"/>
      <c r="I8974" s="431">
        <v>0.70750000000000002</v>
      </c>
      <c r="J8974" s="432"/>
    </row>
    <row r="8975" spans="1:11" ht="22.5" hidden="1" outlineLevel="1">
      <c r="A8975" s="423"/>
      <c r="B8975" s="424"/>
      <c r="C8975" s="425">
        <v>10631</v>
      </c>
      <c r="D8975" s="426" t="s">
        <v>23660</v>
      </c>
      <c r="E8975" s="427" t="s">
        <v>63</v>
      </c>
      <c r="F8975" s="428">
        <v>561.12</v>
      </c>
      <c r="G8975" s="429">
        <v>2.5000000000000001E-2</v>
      </c>
      <c r="H8975" s="430"/>
      <c r="I8975" s="431">
        <v>14.028</v>
      </c>
      <c r="J8975" s="432"/>
    </row>
    <row r="8976" spans="1:11" ht="22.5" hidden="1" outlineLevel="1">
      <c r="A8976" s="423"/>
      <c r="B8976" s="424"/>
      <c r="C8976" s="425">
        <v>34539</v>
      </c>
      <c r="D8976" s="426" t="s">
        <v>26001</v>
      </c>
      <c r="E8976" s="427" t="s">
        <v>62</v>
      </c>
      <c r="F8976" s="428">
        <v>429.04</v>
      </c>
      <c r="G8976" s="429">
        <v>1.05</v>
      </c>
      <c r="H8976" s="430"/>
      <c r="I8976" s="431">
        <v>450.49200000000002</v>
      </c>
      <c r="J8976" s="432"/>
    </row>
    <row r="8977" spans="1:11" hidden="1" outlineLevel="1">
      <c r="A8977" s="418">
        <v>130260</v>
      </c>
      <c r="B8977" s="560" t="s">
        <v>26002</v>
      </c>
      <c r="C8977" s="560"/>
      <c r="D8977" s="560"/>
      <c r="E8977" s="560"/>
      <c r="F8977" s="560"/>
      <c r="G8977" s="560"/>
      <c r="H8977" s="419" t="s">
        <v>62</v>
      </c>
      <c r="I8977" s="420"/>
      <c r="J8977" s="421">
        <v>425.86</v>
      </c>
      <c r="K8977" s="422"/>
    </row>
    <row r="8978" spans="1:11" hidden="1" outlineLevel="1">
      <c r="A8978" s="423"/>
      <c r="B8978" s="424"/>
      <c r="C8978" s="425">
        <v>2099</v>
      </c>
      <c r="D8978" s="426" t="s">
        <v>22817</v>
      </c>
      <c r="E8978" s="427" t="s">
        <v>143</v>
      </c>
      <c r="F8978" s="428">
        <v>19.59</v>
      </c>
      <c r="G8978" s="429">
        <v>0.45</v>
      </c>
      <c r="H8978" s="430"/>
      <c r="I8978" s="431">
        <v>8.8167000000000009</v>
      </c>
      <c r="J8978" s="432"/>
    </row>
    <row r="8979" spans="1:11" ht="22.5" collapsed="1">
      <c r="A8979" s="423"/>
      <c r="B8979" s="424"/>
      <c r="C8979" s="425">
        <v>2224</v>
      </c>
      <c r="D8979" s="426" t="s">
        <v>23362</v>
      </c>
      <c r="E8979" s="427" t="s">
        <v>143</v>
      </c>
      <c r="F8979" s="428">
        <v>31.76</v>
      </c>
      <c r="G8979" s="429">
        <v>0.3</v>
      </c>
      <c r="H8979" s="430"/>
      <c r="I8979" s="431">
        <v>9.5282</v>
      </c>
      <c r="J8979" s="432"/>
    </row>
    <row r="8980" spans="1:11" ht="22.5" hidden="1" outlineLevel="1">
      <c r="A8980" s="423"/>
      <c r="B8980" s="424"/>
      <c r="C8980" s="425">
        <v>10515</v>
      </c>
      <c r="D8980" s="426" t="s">
        <v>23152</v>
      </c>
      <c r="E8980" s="427" t="s">
        <v>22861</v>
      </c>
      <c r="F8980" s="428">
        <v>2.83</v>
      </c>
      <c r="G8980" s="429">
        <v>0.25</v>
      </c>
      <c r="H8980" s="430"/>
      <c r="I8980" s="431">
        <v>0.70750000000000002</v>
      </c>
      <c r="J8980" s="432"/>
    </row>
    <row r="8981" spans="1:11" ht="22.5" hidden="1" outlineLevel="1">
      <c r="A8981" s="423"/>
      <c r="B8981" s="424"/>
      <c r="C8981" s="425">
        <v>10644</v>
      </c>
      <c r="D8981" s="426" t="s">
        <v>25981</v>
      </c>
      <c r="E8981" s="427" t="s">
        <v>63</v>
      </c>
      <c r="F8981" s="428">
        <v>568.41999999999996</v>
      </c>
      <c r="G8981" s="429">
        <v>2.5000000000000001E-2</v>
      </c>
      <c r="H8981" s="430"/>
      <c r="I8981" s="431">
        <v>14.2105</v>
      </c>
      <c r="J8981" s="432"/>
    </row>
    <row r="8982" spans="1:11" ht="33.75" hidden="1" outlineLevel="1">
      <c r="A8982" s="423"/>
      <c r="B8982" s="424"/>
      <c r="C8982" s="425">
        <v>34545</v>
      </c>
      <c r="D8982" s="426" t="s">
        <v>26003</v>
      </c>
      <c r="E8982" s="427" t="s">
        <v>62</v>
      </c>
      <c r="F8982" s="428">
        <v>373.9</v>
      </c>
      <c r="G8982" s="429">
        <v>1.05</v>
      </c>
      <c r="H8982" s="430"/>
      <c r="I8982" s="431">
        <v>392.59500000000003</v>
      </c>
      <c r="J8982" s="432"/>
    </row>
    <row r="8983" spans="1:11" hidden="1" outlineLevel="1">
      <c r="A8983" s="418">
        <v>130262</v>
      </c>
      <c r="B8983" s="560" t="s">
        <v>26004</v>
      </c>
      <c r="C8983" s="560"/>
      <c r="D8983" s="560"/>
      <c r="E8983" s="560"/>
      <c r="F8983" s="560"/>
      <c r="G8983" s="560"/>
      <c r="H8983" s="419" t="s">
        <v>62</v>
      </c>
      <c r="I8983" s="420"/>
      <c r="J8983" s="421">
        <v>510.12</v>
      </c>
      <c r="K8983" s="422"/>
    </row>
    <row r="8984" spans="1:11" hidden="1" outlineLevel="1">
      <c r="A8984" s="423"/>
      <c r="B8984" s="424"/>
      <c r="C8984" s="425">
        <v>2099</v>
      </c>
      <c r="D8984" s="426" t="s">
        <v>22817</v>
      </c>
      <c r="E8984" s="427" t="s">
        <v>143</v>
      </c>
      <c r="F8984" s="428">
        <v>19.59</v>
      </c>
      <c r="G8984" s="429">
        <v>0.45</v>
      </c>
      <c r="H8984" s="430"/>
      <c r="I8984" s="431">
        <v>8.8167000000000009</v>
      </c>
      <c r="J8984" s="432"/>
    </row>
    <row r="8985" spans="1:11" ht="22.5" collapsed="1">
      <c r="A8985" s="423"/>
      <c r="B8985" s="424"/>
      <c r="C8985" s="425">
        <v>2224</v>
      </c>
      <c r="D8985" s="426" t="s">
        <v>23362</v>
      </c>
      <c r="E8985" s="427" t="s">
        <v>143</v>
      </c>
      <c r="F8985" s="428">
        <v>31.76</v>
      </c>
      <c r="G8985" s="429">
        <v>0.3</v>
      </c>
      <c r="H8985" s="430"/>
      <c r="I8985" s="431">
        <v>9.5282</v>
      </c>
      <c r="J8985" s="432"/>
    </row>
    <row r="8986" spans="1:11" ht="22.5" hidden="1" outlineLevel="1">
      <c r="A8986" s="423"/>
      <c r="B8986" s="424"/>
      <c r="C8986" s="425">
        <v>10515</v>
      </c>
      <c r="D8986" s="426" t="s">
        <v>23152</v>
      </c>
      <c r="E8986" s="427" t="s">
        <v>22861</v>
      </c>
      <c r="F8986" s="428">
        <v>2.83</v>
      </c>
      <c r="G8986" s="429">
        <v>0.25</v>
      </c>
      <c r="H8986" s="430"/>
      <c r="I8986" s="431">
        <v>0.70750000000000002</v>
      </c>
      <c r="J8986" s="432"/>
    </row>
    <row r="8987" spans="1:11" ht="22.5" hidden="1" outlineLevel="1">
      <c r="A8987" s="423"/>
      <c r="B8987" s="424"/>
      <c r="C8987" s="425">
        <v>10644</v>
      </c>
      <c r="D8987" s="426" t="s">
        <v>25981</v>
      </c>
      <c r="E8987" s="427" t="s">
        <v>63</v>
      </c>
      <c r="F8987" s="428">
        <v>568.41999999999996</v>
      </c>
      <c r="G8987" s="429">
        <v>2.5000000000000001E-2</v>
      </c>
      <c r="H8987" s="430"/>
      <c r="I8987" s="431">
        <v>14.2105</v>
      </c>
      <c r="J8987" s="432"/>
    </row>
    <row r="8988" spans="1:11" ht="33.75" hidden="1" outlineLevel="1">
      <c r="A8988" s="423"/>
      <c r="B8988" s="424"/>
      <c r="C8988" s="425">
        <v>34550</v>
      </c>
      <c r="D8988" s="426" t="s">
        <v>26005</v>
      </c>
      <c r="E8988" s="427" t="s">
        <v>62</v>
      </c>
      <c r="F8988" s="428">
        <v>454.15</v>
      </c>
      <c r="G8988" s="429">
        <v>1.05</v>
      </c>
      <c r="H8988" s="430"/>
      <c r="I8988" s="431">
        <v>476.85750000000002</v>
      </c>
      <c r="J8988" s="432"/>
    </row>
    <row r="8989" spans="1:11" ht="24.75" hidden="1" customHeight="1" outlineLevel="1">
      <c r="A8989" s="418">
        <v>130287</v>
      </c>
      <c r="B8989" s="560" t="s">
        <v>26006</v>
      </c>
      <c r="C8989" s="560"/>
      <c r="D8989" s="560"/>
      <c r="E8989" s="560"/>
      <c r="F8989" s="560"/>
      <c r="G8989" s="560"/>
      <c r="H8989" s="419" t="s">
        <v>62</v>
      </c>
      <c r="I8989" s="420"/>
      <c r="J8989" s="421">
        <v>134.22999999999999</v>
      </c>
      <c r="K8989" s="422"/>
    </row>
    <row r="8990" spans="1:11" hidden="1" outlineLevel="1">
      <c r="A8990" s="423"/>
      <c r="B8990" s="424"/>
      <c r="C8990" s="425">
        <v>2020</v>
      </c>
      <c r="D8990" s="426" t="s">
        <v>22869</v>
      </c>
      <c r="E8990" s="427" t="s">
        <v>143</v>
      </c>
      <c r="F8990" s="428">
        <v>24.28</v>
      </c>
      <c r="G8990" s="429">
        <v>0.17</v>
      </c>
      <c r="H8990" s="430"/>
      <c r="I8990" s="431">
        <v>4.1284000000000001</v>
      </c>
      <c r="J8990" s="432"/>
    </row>
    <row r="8991" spans="1:11" collapsed="1">
      <c r="A8991" s="423"/>
      <c r="B8991" s="424"/>
      <c r="C8991" s="425">
        <v>2099</v>
      </c>
      <c r="D8991" s="426" t="s">
        <v>22817</v>
      </c>
      <c r="E8991" s="427" t="s">
        <v>143</v>
      </c>
      <c r="F8991" s="428">
        <v>19.59</v>
      </c>
      <c r="G8991" s="429">
        <v>0.17</v>
      </c>
      <c r="H8991" s="430"/>
      <c r="I8991" s="431">
        <v>3.3307000000000002</v>
      </c>
      <c r="J8991" s="432"/>
    </row>
    <row r="8992" spans="1:11" ht="22.5" hidden="1" outlineLevel="1">
      <c r="A8992" s="423"/>
      <c r="B8992" s="424"/>
      <c r="C8992" s="425">
        <v>28006</v>
      </c>
      <c r="D8992" s="426" t="s">
        <v>25988</v>
      </c>
      <c r="E8992" s="427" t="s">
        <v>22861</v>
      </c>
      <c r="F8992" s="428">
        <v>45.75</v>
      </c>
      <c r="G8992" s="429">
        <v>0.14000000000000001</v>
      </c>
      <c r="H8992" s="430"/>
      <c r="I8992" s="431">
        <v>6.4050000000000002</v>
      </c>
      <c r="J8992" s="432"/>
    </row>
    <row r="8993" spans="1:11" ht="45" hidden="1" outlineLevel="1">
      <c r="A8993" s="423"/>
      <c r="B8993" s="424"/>
      <c r="C8993" s="425">
        <v>28010</v>
      </c>
      <c r="D8993" s="426" t="s">
        <v>26007</v>
      </c>
      <c r="E8993" s="427" t="s">
        <v>62</v>
      </c>
      <c r="F8993" s="428">
        <v>27.2</v>
      </c>
      <c r="G8993" s="429">
        <v>1</v>
      </c>
      <c r="H8993" s="430"/>
      <c r="I8993" s="431">
        <v>27.2</v>
      </c>
      <c r="J8993" s="432"/>
    </row>
    <row r="8994" spans="1:11" ht="33.75" hidden="1" outlineLevel="1">
      <c r="A8994" s="423"/>
      <c r="B8994" s="424"/>
      <c r="C8994" s="425">
        <v>35521</v>
      </c>
      <c r="D8994" s="426" t="s">
        <v>26008</v>
      </c>
      <c r="E8994" s="427" t="s">
        <v>62</v>
      </c>
      <c r="F8994" s="428">
        <v>88.73</v>
      </c>
      <c r="G8994" s="429">
        <v>1.05</v>
      </c>
      <c r="H8994" s="430"/>
      <c r="I8994" s="431">
        <v>93.166499999999999</v>
      </c>
      <c r="J8994" s="432"/>
    </row>
    <row r="8995" spans="1:11" ht="24.75" hidden="1" customHeight="1" outlineLevel="1">
      <c r="A8995" s="418">
        <v>130288</v>
      </c>
      <c r="B8995" s="560" t="s">
        <v>26009</v>
      </c>
      <c r="C8995" s="560"/>
      <c r="D8995" s="560"/>
      <c r="E8995" s="560"/>
      <c r="F8995" s="560"/>
      <c r="G8995" s="560"/>
      <c r="H8995" s="419" t="s">
        <v>62</v>
      </c>
      <c r="I8995" s="420"/>
      <c r="J8995" s="421">
        <v>201.5</v>
      </c>
      <c r="K8995" s="422"/>
    </row>
    <row r="8996" spans="1:11" hidden="1" outlineLevel="1">
      <c r="A8996" s="423"/>
      <c r="B8996" s="424"/>
      <c r="C8996" s="425">
        <v>2020</v>
      </c>
      <c r="D8996" s="426" t="s">
        <v>22869</v>
      </c>
      <c r="E8996" s="427" t="s">
        <v>143</v>
      </c>
      <c r="F8996" s="428">
        <v>24.28</v>
      </c>
      <c r="G8996" s="429">
        <v>0.17</v>
      </c>
      <c r="H8996" s="430"/>
      <c r="I8996" s="431">
        <v>4.1284000000000001</v>
      </c>
      <c r="J8996" s="432"/>
    </row>
    <row r="8997" spans="1:11" collapsed="1">
      <c r="A8997" s="423"/>
      <c r="B8997" s="424"/>
      <c r="C8997" s="425">
        <v>2099</v>
      </c>
      <c r="D8997" s="426" t="s">
        <v>22817</v>
      </c>
      <c r="E8997" s="427" t="s">
        <v>143</v>
      </c>
      <c r="F8997" s="428">
        <v>19.59</v>
      </c>
      <c r="G8997" s="429">
        <v>0.17</v>
      </c>
      <c r="H8997" s="430"/>
      <c r="I8997" s="431">
        <v>3.3307000000000002</v>
      </c>
      <c r="J8997" s="432"/>
    </row>
    <row r="8998" spans="1:11" ht="22.5" hidden="1" outlineLevel="1">
      <c r="A8998" s="423"/>
      <c r="B8998" s="424"/>
      <c r="C8998" s="425">
        <v>28006</v>
      </c>
      <c r="D8998" s="426" t="s">
        <v>25988</v>
      </c>
      <c r="E8998" s="427" t="s">
        <v>22861</v>
      </c>
      <c r="F8998" s="428">
        <v>45.75</v>
      </c>
      <c r="G8998" s="429">
        <v>0.14000000000000001</v>
      </c>
      <c r="H8998" s="430"/>
      <c r="I8998" s="431">
        <v>6.4050000000000002</v>
      </c>
      <c r="J8998" s="432"/>
    </row>
    <row r="8999" spans="1:11" ht="45" hidden="1" outlineLevel="1">
      <c r="A8999" s="423"/>
      <c r="B8999" s="424"/>
      <c r="C8999" s="425">
        <v>28010</v>
      </c>
      <c r="D8999" s="426" t="s">
        <v>26007</v>
      </c>
      <c r="E8999" s="427" t="s">
        <v>62</v>
      </c>
      <c r="F8999" s="428">
        <v>27.2</v>
      </c>
      <c r="G8999" s="429">
        <v>1</v>
      </c>
      <c r="H8999" s="430"/>
      <c r="I8999" s="431">
        <v>27.2</v>
      </c>
      <c r="J8999" s="432"/>
    </row>
    <row r="9000" spans="1:11" ht="33.75" hidden="1" outlineLevel="1">
      <c r="A9000" s="423"/>
      <c r="B9000" s="424"/>
      <c r="C9000" s="425">
        <v>35522</v>
      </c>
      <c r="D9000" s="426" t="s">
        <v>26010</v>
      </c>
      <c r="E9000" s="427" t="s">
        <v>62</v>
      </c>
      <c r="F9000" s="428">
        <v>152.80000000000001</v>
      </c>
      <c r="G9000" s="429">
        <v>1.05</v>
      </c>
      <c r="H9000" s="430"/>
      <c r="I9000" s="431">
        <v>160.44</v>
      </c>
      <c r="J9000" s="432"/>
    </row>
    <row r="9001" spans="1:11" ht="24.75" hidden="1" customHeight="1" outlineLevel="1">
      <c r="A9001" s="418">
        <v>130290</v>
      </c>
      <c r="B9001" s="560" t="s">
        <v>26011</v>
      </c>
      <c r="C9001" s="560"/>
      <c r="D9001" s="560"/>
      <c r="E9001" s="560"/>
      <c r="F9001" s="560"/>
      <c r="G9001" s="560"/>
      <c r="H9001" s="419" t="s">
        <v>62</v>
      </c>
      <c r="I9001" s="420"/>
      <c r="J9001" s="421">
        <v>118.38</v>
      </c>
      <c r="K9001" s="422"/>
    </row>
    <row r="9002" spans="1:11" hidden="1" outlineLevel="1">
      <c r="A9002" s="423"/>
      <c r="B9002" s="424"/>
      <c r="C9002" s="425">
        <v>2020</v>
      </c>
      <c r="D9002" s="426" t="s">
        <v>22869</v>
      </c>
      <c r="E9002" s="427" t="s">
        <v>143</v>
      </c>
      <c r="F9002" s="428">
        <v>24.28</v>
      </c>
      <c r="G9002" s="429">
        <v>0.23</v>
      </c>
      <c r="H9002" s="430"/>
      <c r="I9002" s="431">
        <v>5.5853999999999999</v>
      </c>
      <c r="J9002" s="432"/>
    </row>
    <row r="9003" spans="1:11" collapsed="1">
      <c r="A9003" s="423"/>
      <c r="B9003" s="424"/>
      <c r="C9003" s="425">
        <v>2099</v>
      </c>
      <c r="D9003" s="426" t="s">
        <v>22817</v>
      </c>
      <c r="E9003" s="427" t="s">
        <v>143</v>
      </c>
      <c r="F9003" s="428">
        <v>19.59</v>
      </c>
      <c r="G9003" s="429">
        <v>0.23</v>
      </c>
      <c r="H9003" s="430"/>
      <c r="I9003" s="431">
        <v>4.5063000000000004</v>
      </c>
      <c r="J9003" s="432"/>
    </row>
    <row r="9004" spans="1:11" ht="22.5" hidden="1" outlineLevel="1">
      <c r="A9004" s="423"/>
      <c r="B9004" s="424"/>
      <c r="C9004" s="425">
        <v>10630</v>
      </c>
      <c r="D9004" s="426" t="s">
        <v>22888</v>
      </c>
      <c r="E9004" s="427" t="s">
        <v>63</v>
      </c>
      <c r="F9004" s="428">
        <v>634.78</v>
      </c>
      <c r="G9004" s="429">
        <v>2.5000000000000001E-2</v>
      </c>
      <c r="H9004" s="430"/>
      <c r="I9004" s="431">
        <v>15.8695</v>
      </c>
      <c r="J9004" s="432"/>
    </row>
    <row r="9005" spans="1:11" ht="22.5" hidden="1" outlineLevel="1">
      <c r="A9005" s="423"/>
      <c r="B9005" s="424"/>
      <c r="C9005" s="425">
        <v>28006</v>
      </c>
      <c r="D9005" s="426" t="s">
        <v>25988</v>
      </c>
      <c r="E9005" s="427" t="s">
        <v>22861</v>
      </c>
      <c r="F9005" s="428">
        <v>45.75</v>
      </c>
      <c r="G9005" s="429">
        <v>0.4</v>
      </c>
      <c r="H9005" s="430"/>
      <c r="I9005" s="431">
        <v>18.3</v>
      </c>
      <c r="J9005" s="432"/>
    </row>
    <row r="9006" spans="1:11" ht="33.75" hidden="1" outlineLevel="1">
      <c r="A9006" s="423"/>
      <c r="B9006" s="424"/>
      <c r="C9006" s="425">
        <v>35040</v>
      </c>
      <c r="D9006" s="426" t="s">
        <v>26012</v>
      </c>
      <c r="E9006" s="427" t="s">
        <v>62</v>
      </c>
      <c r="F9006" s="428">
        <v>70.59</v>
      </c>
      <c r="G9006" s="429">
        <v>1.05</v>
      </c>
      <c r="H9006" s="430"/>
      <c r="I9006" s="431">
        <v>74.119500000000002</v>
      </c>
      <c r="J9006" s="432"/>
    </row>
    <row r="9007" spans="1:11" ht="24.75" hidden="1" customHeight="1" outlineLevel="1">
      <c r="A9007" s="418">
        <v>130291</v>
      </c>
      <c r="B9007" s="560" t="s">
        <v>26013</v>
      </c>
      <c r="C9007" s="560"/>
      <c r="D9007" s="560"/>
      <c r="E9007" s="560"/>
      <c r="F9007" s="560"/>
      <c r="G9007" s="560"/>
      <c r="H9007" s="419" t="s">
        <v>62</v>
      </c>
      <c r="I9007" s="420"/>
      <c r="J9007" s="421">
        <v>98.25</v>
      </c>
      <c r="K9007" s="422"/>
    </row>
    <row r="9008" spans="1:11" hidden="1" outlineLevel="1">
      <c r="A9008" s="423"/>
      <c r="B9008" s="424"/>
      <c r="C9008" s="425">
        <v>2020</v>
      </c>
      <c r="D9008" s="426" t="s">
        <v>22869</v>
      </c>
      <c r="E9008" s="427" t="s">
        <v>143</v>
      </c>
      <c r="F9008" s="428">
        <v>24.28</v>
      </c>
      <c r="G9008" s="429">
        <v>0.23</v>
      </c>
      <c r="H9008" s="430"/>
      <c r="I9008" s="431">
        <v>5.5853999999999999</v>
      </c>
      <c r="J9008" s="432"/>
    </row>
    <row r="9009" spans="1:11" collapsed="1">
      <c r="A9009" s="423"/>
      <c r="B9009" s="424"/>
      <c r="C9009" s="425">
        <v>2099</v>
      </c>
      <c r="D9009" s="426" t="s">
        <v>22817</v>
      </c>
      <c r="E9009" s="427" t="s">
        <v>143</v>
      </c>
      <c r="F9009" s="428">
        <v>19.59</v>
      </c>
      <c r="G9009" s="429">
        <v>0.23</v>
      </c>
      <c r="H9009" s="430"/>
      <c r="I9009" s="431">
        <v>4.5063000000000004</v>
      </c>
      <c r="J9009" s="432"/>
    </row>
    <row r="9010" spans="1:11" ht="22.5" hidden="1" outlineLevel="1">
      <c r="A9010" s="423"/>
      <c r="B9010" s="424"/>
      <c r="C9010" s="425">
        <v>10630</v>
      </c>
      <c r="D9010" s="426" t="s">
        <v>22888</v>
      </c>
      <c r="E9010" s="427" t="s">
        <v>63</v>
      </c>
      <c r="F9010" s="428">
        <v>634.78</v>
      </c>
      <c r="G9010" s="429">
        <v>2.5000000000000001E-2</v>
      </c>
      <c r="H9010" s="430"/>
      <c r="I9010" s="431">
        <v>15.8695</v>
      </c>
      <c r="J9010" s="432"/>
    </row>
    <row r="9011" spans="1:11" ht="22.5" hidden="1" outlineLevel="1">
      <c r="A9011" s="423"/>
      <c r="B9011" s="424"/>
      <c r="C9011" s="425">
        <v>28006</v>
      </c>
      <c r="D9011" s="426" t="s">
        <v>25988</v>
      </c>
      <c r="E9011" s="427" t="s">
        <v>22861</v>
      </c>
      <c r="F9011" s="428">
        <v>45.75</v>
      </c>
      <c r="G9011" s="429">
        <v>0.4</v>
      </c>
      <c r="H9011" s="430"/>
      <c r="I9011" s="431">
        <v>18.3</v>
      </c>
      <c r="J9011" s="432"/>
    </row>
    <row r="9012" spans="1:11" ht="45" hidden="1" outlineLevel="1">
      <c r="A9012" s="423"/>
      <c r="B9012" s="424"/>
      <c r="C9012" s="425">
        <v>35045</v>
      </c>
      <c r="D9012" s="426" t="s">
        <v>26014</v>
      </c>
      <c r="E9012" s="427" t="s">
        <v>62</v>
      </c>
      <c r="F9012" s="428">
        <v>51.42</v>
      </c>
      <c r="G9012" s="429">
        <v>1.05</v>
      </c>
      <c r="H9012" s="430"/>
      <c r="I9012" s="431">
        <v>53.991</v>
      </c>
      <c r="J9012" s="432"/>
    </row>
    <row r="9013" spans="1:11" ht="24.75" hidden="1" customHeight="1" outlineLevel="1">
      <c r="A9013" s="418">
        <v>130292</v>
      </c>
      <c r="B9013" s="560" t="s">
        <v>26015</v>
      </c>
      <c r="C9013" s="560"/>
      <c r="D9013" s="560"/>
      <c r="E9013" s="560"/>
      <c r="F9013" s="560"/>
      <c r="G9013" s="560"/>
      <c r="H9013" s="419" t="s">
        <v>62</v>
      </c>
      <c r="I9013" s="420"/>
      <c r="J9013" s="421">
        <v>167.45</v>
      </c>
      <c r="K9013" s="422"/>
    </row>
    <row r="9014" spans="1:11" hidden="1" outlineLevel="1">
      <c r="A9014" s="423"/>
      <c r="B9014" s="424"/>
      <c r="C9014" s="425">
        <v>2020</v>
      </c>
      <c r="D9014" s="426" t="s">
        <v>22869</v>
      </c>
      <c r="E9014" s="427" t="s">
        <v>143</v>
      </c>
      <c r="F9014" s="428">
        <v>24.28</v>
      </c>
      <c r="G9014" s="429">
        <v>0.5</v>
      </c>
      <c r="H9014" s="430"/>
      <c r="I9014" s="431">
        <v>12.142300000000001</v>
      </c>
      <c r="J9014" s="432"/>
    </row>
    <row r="9015" spans="1:11" collapsed="1">
      <c r="A9015" s="423"/>
      <c r="B9015" s="424"/>
      <c r="C9015" s="425">
        <v>2099</v>
      </c>
      <c r="D9015" s="426" t="s">
        <v>22817</v>
      </c>
      <c r="E9015" s="427" t="s">
        <v>143</v>
      </c>
      <c r="F9015" s="428">
        <v>19.59</v>
      </c>
      <c r="G9015" s="429">
        <v>0.48820000000000002</v>
      </c>
      <c r="H9015" s="430"/>
      <c r="I9015" s="431">
        <v>9.5652000000000008</v>
      </c>
      <c r="J9015" s="432"/>
    </row>
    <row r="9016" spans="1:11" ht="22.5" hidden="1" outlineLevel="1">
      <c r="A9016" s="423"/>
      <c r="B9016" s="424"/>
      <c r="C9016" s="425">
        <v>10630</v>
      </c>
      <c r="D9016" s="426" t="s">
        <v>22888</v>
      </c>
      <c r="E9016" s="427" t="s">
        <v>63</v>
      </c>
      <c r="F9016" s="428">
        <v>634.78</v>
      </c>
      <c r="G9016" s="429">
        <v>1.2E-2</v>
      </c>
      <c r="H9016" s="430"/>
      <c r="I9016" s="431">
        <v>7.6173000000000002</v>
      </c>
      <c r="J9016" s="432"/>
    </row>
    <row r="9017" spans="1:11" ht="45" hidden="1" outlineLevel="1">
      <c r="A9017" s="423"/>
      <c r="B9017" s="424"/>
      <c r="C9017" s="425">
        <v>35035</v>
      </c>
      <c r="D9017" s="426" t="s">
        <v>26016</v>
      </c>
      <c r="E9017" s="427" t="s">
        <v>62</v>
      </c>
      <c r="F9017" s="428">
        <v>131.55000000000001</v>
      </c>
      <c r="G9017" s="429">
        <v>1.05</v>
      </c>
      <c r="H9017" s="430"/>
      <c r="I9017" s="431">
        <v>138.1275</v>
      </c>
      <c r="J9017" s="432"/>
    </row>
    <row r="9018" spans="1:11" ht="24.75" hidden="1" customHeight="1" outlineLevel="1">
      <c r="A9018" s="418">
        <v>130293</v>
      </c>
      <c r="B9018" s="560" t="s">
        <v>26017</v>
      </c>
      <c r="C9018" s="560"/>
      <c r="D9018" s="560"/>
      <c r="E9018" s="560"/>
      <c r="F9018" s="560"/>
      <c r="G9018" s="560"/>
      <c r="H9018" s="419" t="s">
        <v>62</v>
      </c>
      <c r="I9018" s="420"/>
      <c r="J9018" s="421">
        <v>163.54</v>
      </c>
      <c r="K9018" s="422"/>
    </row>
    <row r="9019" spans="1:11" hidden="1" outlineLevel="1">
      <c r="A9019" s="423"/>
      <c r="B9019" s="424"/>
      <c r="C9019" s="425">
        <v>2020</v>
      </c>
      <c r="D9019" s="426" t="s">
        <v>22869</v>
      </c>
      <c r="E9019" s="427" t="s">
        <v>143</v>
      </c>
      <c r="F9019" s="428">
        <v>24.28</v>
      </c>
      <c r="G9019" s="429">
        <v>0.5</v>
      </c>
      <c r="H9019" s="430"/>
      <c r="I9019" s="431">
        <v>12.142300000000001</v>
      </c>
      <c r="J9019" s="432"/>
    </row>
    <row r="9020" spans="1:11" collapsed="1">
      <c r="A9020" s="423"/>
      <c r="B9020" s="424"/>
      <c r="C9020" s="425">
        <v>2099</v>
      </c>
      <c r="D9020" s="426" t="s">
        <v>22817</v>
      </c>
      <c r="E9020" s="427" t="s">
        <v>143</v>
      </c>
      <c r="F9020" s="428">
        <v>19.59</v>
      </c>
      <c r="G9020" s="429">
        <v>0.48820000000000002</v>
      </c>
      <c r="H9020" s="430"/>
      <c r="I9020" s="431">
        <v>9.5652000000000008</v>
      </c>
      <c r="J9020" s="432"/>
    </row>
    <row r="9021" spans="1:11" ht="22.5" hidden="1" outlineLevel="1">
      <c r="A9021" s="423"/>
      <c r="B9021" s="424"/>
      <c r="C9021" s="425">
        <v>10630</v>
      </c>
      <c r="D9021" s="426" t="s">
        <v>22888</v>
      </c>
      <c r="E9021" s="427" t="s">
        <v>63</v>
      </c>
      <c r="F9021" s="428">
        <v>634.78</v>
      </c>
      <c r="G9021" s="429">
        <v>1.2E-2</v>
      </c>
      <c r="H9021" s="430"/>
      <c r="I9021" s="431">
        <v>7.6173000000000002</v>
      </c>
      <c r="J9021" s="432"/>
    </row>
    <row r="9022" spans="1:11" ht="45" hidden="1" outlineLevel="1">
      <c r="A9022" s="423"/>
      <c r="B9022" s="424"/>
      <c r="C9022" s="425">
        <v>35030</v>
      </c>
      <c r="D9022" s="426" t="s">
        <v>26018</v>
      </c>
      <c r="E9022" s="427" t="s">
        <v>62</v>
      </c>
      <c r="F9022" s="428">
        <v>127.82</v>
      </c>
      <c r="G9022" s="429">
        <v>1.05</v>
      </c>
      <c r="H9022" s="430"/>
      <c r="I9022" s="431">
        <v>134.21100000000001</v>
      </c>
      <c r="J9022" s="432"/>
    </row>
    <row r="9023" spans="1:11" hidden="1" outlineLevel="1">
      <c r="A9023" s="418">
        <v>130302</v>
      </c>
      <c r="B9023" s="560" t="s">
        <v>26019</v>
      </c>
      <c r="C9023" s="560"/>
      <c r="D9023" s="560"/>
      <c r="E9023" s="560"/>
      <c r="F9023" s="560"/>
      <c r="G9023" s="560"/>
      <c r="H9023" s="419" t="s">
        <v>65</v>
      </c>
      <c r="I9023" s="420"/>
      <c r="J9023" s="421">
        <v>9.9600000000000009</v>
      </c>
      <c r="K9023" s="422"/>
    </row>
    <row r="9024" spans="1:11" hidden="1" outlineLevel="1">
      <c r="A9024" s="423"/>
      <c r="B9024" s="424"/>
      <c r="C9024" s="425">
        <v>2020</v>
      </c>
      <c r="D9024" s="426" t="s">
        <v>22869</v>
      </c>
      <c r="E9024" s="427" t="s">
        <v>143</v>
      </c>
      <c r="F9024" s="428">
        <v>24.28</v>
      </c>
      <c r="G9024" s="429">
        <v>0.1</v>
      </c>
      <c r="H9024" s="430"/>
      <c r="I9024" s="431">
        <v>2.4283999999999999</v>
      </c>
      <c r="J9024" s="432"/>
    </row>
    <row r="9025" spans="1:11" collapsed="1">
      <c r="A9025" s="423"/>
      <c r="B9025" s="424"/>
      <c r="C9025" s="425">
        <v>2099</v>
      </c>
      <c r="D9025" s="426" t="s">
        <v>22817</v>
      </c>
      <c r="E9025" s="427" t="s">
        <v>143</v>
      </c>
      <c r="F9025" s="428">
        <v>19.59</v>
      </c>
      <c r="G9025" s="429">
        <v>0.19</v>
      </c>
      <c r="H9025" s="430"/>
      <c r="I9025" s="431">
        <v>3.7225999999999999</v>
      </c>
      <c r="J9025" s="432"/>
    </row>
    <row r="9026" spans="1:11" ht="22.5" hidden="1" outlineLevel="1">
      <c r="A9026" s="423"/>
      <c r="B9026" s="424"/>
      <c r="C9026" s="425">
        <v>10630</v>
      </c>
      <c r="D9026" s="426" t="s">
        <v>22888</v>
      </c>
      <c r="E9026" s="427" t="s">
        <v>63</v>
      </c>
      <c r="F9026" s="428">
        <v>634.78</v>
      </c>
      <c r="G9026" s="429">
        <v>6.0000000000000001E-3</v>
      </c>
      <c r="H9026" s="430"/>
      <c r="I9026" s="431">
        <v>3.8086000000000002</v>
      </c>
      <c r="J9026" s="432"/>
    </row>
    <row r="9027" spans="1:11" hidden="1" outlineLevel="1">
      <c r="A9027" s="418">
        <v>130304</v>
      </c>
      <c r="B9027" s="560" t="s">
        <v>26020</v>
      </c>
      <c r="C9027" s="560"/>
      <c r="D9027" s="560"/>
      <c r="E9027" s="560"/>
      <c r="F9027" s="560"/>
      <c r="G9027" s="560"/>
      <c r="H9027" s="419" t="s">
        <v>65</v>
      </c>
      <c r="I9027" s="420"/>
      <c r="J9027" s="421">
        <v>70.239999999999995</v>
      </c>
      <c r="K9027" s="422"/>
    </row>
    <row r="9028" spans="1:11" hidden="1" outlineLevel="1">
      <c r="A9028" s="423"/>
      <c r="B9028" s="424"/>
      <c r="C9028" s="425">
        <v>2020</v>
      </c>
      <c r="D9028" s="426" t="s">
        <v>22869</v>
      </c>
      <c r="E9028" s="427" t="s">
        <v>143</v>
      </c>
      <c r="F9028" s="428">
        <v>24.28</v>
      </c>
      <c r="G9028" s="429">
        <v>0.8</v>
      </c>
      <c r="H9028" s="430"/>
      <c r="I9028" s="431">
        <v>19.427800000000001</v>
      </c>
      <c r="J9028" s="432"/>
    </row>
    <row r="9029" spans="1:11" collapsed="1">
      <c r="A9029" s="423"/>
      <c r="B9029" s="424"/>
      <c r="C9029" s="425">
        <v>2099</v>
      </c>
      <c r="D9029" s="426" t="s">
        <v>22817</v>
      </c>
      <c r="E9029" s="427" t="s">
        <v>143</v>
      </c>
      <c r="F9029" s="428">
        <v>19.59</v>
      </c>
      <c r="G9029" s="429">
        <v>0.53</v>
      </c>
      <c r="H9029" s="430"/>
      <c r="I9029" s="431">
        <v>10.3841</v>
      </c>
      <c r="J9029" s="432"/>
    </row>
    <row r="9030" spans="1:11" ht="22.5" hidden="1" outlineLevel="1">
      <c r="A9030" s="423"/>
      <c r="B9030" s="424"/>
      <c r="C9030" s="425">
        <v>10647</v>
      </c>
      <c r="D9030" s="426" t="s">
        <v>25917</v>
      </c>
      <c r="E9030" s="427" t="s">
        <v>63</v>
      </c>
      <c r="F9030" s="428">
        <v>688.36</v>
      </c>
      <c r="G9030" s="429">
        <v>2E-3</v>
      </c>
      <c r="H9030" s="430"/>
      <c r="I9030" s="431">
        <v>1.3767</v>
      </c>
      <c r="J9030" s="432"/>
    </row>
    <row r="9031" spans="1:11" ht="22.5" hidden="1" outlineLevel="1">
      <c r="A9031" s="423"/>
      <c r="B9031" s="424"/>
      <c r="C9031" s="425">
        <v>35560</v>
      </c>
      <c r="D9031" s="426" t="s">
        <v>26020</v>
      </c>
      <c r="E9031" s="427" t="s">
        <v>65</v>
      </c>
      <c r="F9031" s="428">
        <v>39.049999999999997</v>
      </c>
      <c r="G9031" s="429">
        <v>1</v>
      </c>
      <c r="H9031" s="430"/>
      <c r="I9031" s="431">
        <v>39.049999999999997</v>
      </c>
      <c r="J9031" s="432"/>
    </row>
    <row r="9032" spans="1:11" hidden="1" outlineLevel="1">
      <c r="A9032" s="418">
        <v>130305</v>
      </c>
      <c r="B9032" s="560" t="s">
        <v>26021</v>
      </c>
      <c r="C9032" s="560"/>
      <c r="D9032" s="560"/>
      <c r="E9032" s="560"/>
      <c r="F9032" s="560"/>
      <c r="G9032" s="560"/>
      <c r="H9032" s="419" t="s">
        <v>65</v>
      </c>
      <c r="I9032" s="420"/>
      <c r="J9032" s="421">
        <v>63.54</v>
      </c>
      <c r="K9032" s="422"/>
    </row>
    <row r="9033" spans="1:11" hidden="1" outlineLevel="1">
      <c r="A9033" s="423"/>
      <c r="B9033" s="424"/>
      <c r="C9033" s="425">
        <v>2020</v>
      </c>
      <c r="D9033" s="426" t="s">
        <v>22869</v>
      </c>
      <c r="E9033" s="427" t="s">
        <v>143</v>
      </c>
      <c r="F9033" s="428">
        <v>24.28</v>
      </c>
      <c r="G9033" s="429">
        <v>0.8</v>
      </c>
      <c r="H9033" s="430"/>
      <c r="I9033" s="431">
        <v>19.427800000000001</v>
      </c>
      <c r="J9033" s="432"/>
    </row>
    <row r="9034" spans="1:11" collapsed="1">
      <c r="A9034" s="423"/>
      <c r="B9034" s="424"/>
      <c r="C9034" s="425">
        <v>2099</v>
      </c>
      <c r="D9034" s="426" t="s">
        <v>22817</v>
      </c>
      <c r="E9034" s="427" t="s">
        <v>143</v>
      </c>
      <c r="F9034" s="428">
        <v>19.59</v>
      </c>
      <c r="G9034" s="429">
        <v>0.53</v>
      </c>
      <c r="H9034" s="430"/>
      <c r="I9034" s="431">
        <v>10.3841</v>
      </c>
      <c r="J9034" s="432"/>
    </row>
    <row r="9035" spans="1:11" ht="22.5" hidden="1" outlineLevel="1">
      <c r="A9035" s="423"/>
      <c r="B9035" s="424"/>
      <c r="C9035" s="425">
        <v>10647</v>
      </c>
      <c r="D9035" s="426" t="s">
        <v>25917</v>
      </c>
      <c r="E9035" s="427" t="s">
        <v>63</v>
      </c>
      <c r="F9035" s="428">
        <v>688.36</v>
      </c>
      <c r="G9035" s="429">
        <v>2E-3</v>
      </c>
      <c r="H9035" s="430"/>
      <c r="I9035" s="431">
        <v>1.3767</v>
      </c>
      <c r="J9035" s="432"/>
    </row>
    <row r="9036" spans="1:11" ht="22.5" hidden="1" outlineLevel="1">
      <c r="A9036" s="423"/>
      <c r="B9036" s="424"/>
      <c r="C9036" s="425">
        <v>35565</v>
      </c>
      <c r="D9036" s="426" t="s">
        <v>26022</v>
      </c>
      <c r="E9036" s="427" t="s">
        <v>65</v>
      </c>
      <c r="F9036" s="428">
        <v>32.35</v>
      </c>
      <c r="G9036" s="429">
        <v>1</v>
      </c>
      <c r="H9036" s="430"/>
      <c r="I9036" s="431">
        <v>32.35</v>
      </c>
      <c r="J9036" s="432"/>
    </row>
    <row r="9037" spans="1:11" hidden="1" outlineLevel="1">
      <c r="A9037" s="418">
        <v>130307</v>
      </c>
      <c r="B9037" s="560" t="s">
        <v>26023</v>
      </c>
      <c r="C9037" s="560"/>
      <c r="D9037" s="560"/>
      <c r="E9037" s="560"/>
      <c r="F9037" s="560"/>
      <c r="G9037" s="560"/>
      <c r="H9037" s="419" t="s">
        <v>65</v>
      </c>
      <c r="I9037" s="420"/>
      <c r="J9037" s="421">
        <v>67.09</v>
      </c>
      <c r="K9037" s="422"/>
    </row>
    <row r="9038" spans="1:11" hidden="1" outlineLevel="1">
      <c r="A9038" s="423"/>
      <c r="B9038" s="424"/>
      <c r="C9038" s="425">
        <v>2020</v>
      </c>
      <c r="D9038" s="426" t="s">
        <v>22869</v>
      </c>
      <c r="E9038" s="427" t="s">
        <v>143</v>
      </c>
      <c r="F9038" s="428">
        <v>24.28</v>
      </c>
      <c r="G9038" s="429">
        <v>0.8</v>
      </c>
      <c r="H9038" s="430"/>
      <c r="I9038" s="431">
        <v>19.427800000000001</v>
      </c>
      <c r="J9038" s="432"/>
    </row>
    <row r="9039" spans="1:11" collapsed="1">
      <c r="A9039" s="423"/>
      <c r="B9039" s="424"/>
      <c r="C9039" s="425">
        <v>2099</v>
      </c>
      <c r="D9039" s="426" t="s">
        <v>22817</v>
      </c>
      <c r="E9039" s="427" t="s">
        <v>143</v>
      </c>
      <c r="F9039" s="428">
        <v>19.59</v>
      </c>
      <c r="G9039" s="429">
        <v>0.53</v>
      </c>
      <c r="H9039" s="430"/>
      <c r="I9039" s="431">
        <v>10.3841</v>
      </c>
      <c r="J9039" s="432"/>
    </row>
    <row r="9040" spans="1:11" ht="22.5" hidden="1" outlineLevel="1">
      <c r="A9040" s="423"/>
      <c r="B9040" s="424"/>
      <c r="C9040" s="425">
        <v>10632</v>
      </c>
      <c r="D9040" s="426" t="s">
        <v>26024</v>
      </c>
      <c r="E9040" s="427" t="s">
        <v>63</v>
      </c>
      <c r="F9040" s="428">
        <v>564.6</v>
      </c>
      <c r="G9040" s="429">
        <v>2E-3</v>
      </c>
      <c r="H9040" s="430"/>
      <c r="I9040" s="431">
        <v>1.1292</v>
      </c>
      <c r="J9040" s="432"/>
    </row>
    <row r="9041" spans="1:11" ht="33.75" hidden="1" outlineLevel="1">
      <c r="A9041" s="423"/>
      <c r="B9041" s="424"/>
      <c r="C9041" s="425">
        <v>35535</v>
      </c>
      <c r="D9041" s="426" t="s">
        <v>26025</v>
      </c>
      <c r="E9041" s="427" t="s">
        <v>65</v>
      </c>
      <c r="F9041" s="428">
        <v>36.15</v>
      </c>
      <c r="G9041" s="429">
        <v>1</v>
      </c>
      <c r="H9041" s="430"/>
      <c r="I9041" s="431">
        <v>36.15</v>
      </c>
      <c r="J9041" s="432"/>
    </row>
    <row r="9042" spans="1:11" hidden="1" outlineLevel="1">
      <c r="A9042" s="418">
        <v>130309</v>
      </c>
      <c r="B9042" s="560" t="s">
        <v>26026</v>
      </c>
      <c r="C9042" s="560"/>
      <c r="D9042" s="560"/>
      <c r="E9042" s="560"/>
      <c r="F9042" s="560"/>
      <c r="G9042" s="560"/>
      <c r="H9042" s="419" t="s">
        <v>65</v>
      </c>
      <c r="I9042" s="420"/>
      <c r="J9042" s="421">
        <v>21.89</v>
      </c>
      <c r="K9042" s="422"/>
    </row>
    <row r="9043" spans="1:11" hidden="1" outlineLevel="1">
      <c r="A9043" s="423"/>
      <c r="B9043" s="424"/>
      <c r="C9043" s="425">
        <v>2020</v>
      </c>
      <c r="D9043" s="426" t="s">
        <v>22869</v>
      </c>
      <c r="E9043" s="427" t="s">
        <v>143</v>
      </c>
      <c r="F9043" s="428">
        <v>24.28</v>
      </c>
      <c r="G9043" s="429">
        <v>7.0000000000000007E-2</v>
      </c>
      <c r="H9043" s="430"/>
      <c r="I9043" s="431">
        <v>1.6999</v>
      </c>
      <c r="J9043" s="432"/>
    </row>
    <row r="9044" spans="1:11" collapsed="1">
      <c r="A9044" s="423"/>
      <c r="B9044" s="424"/>
      <c r="C9044" s="425">
        <v>2099</v>
      </c>
      <c r="D9044" s="426" t="s">
        <v>22817</v>
      </c>
      <c r="E9044" s="427" t="s">
        <v>143</v>
      </c>
      <c r="F9044" s="428">
        <v>19.59</v>
      </c>
      <c r="G9044" s="429">
        <v>0.35</v>
      </c>
      <c r="H9044" s="430"/>
      <c r="I9044" s="431">
        <v>6.8574000000000002</v>
      </c>
      <c r="J9044" s="432"/>
    </row>
    <row r="9045" spans="1:11" ht="22.5" hidden="1" outlineLevel="1">
      <c r="A9045" s="423"/>
      <c r="B9045" s="424"/>
      <c r="C9045" s="425">
        <v>10630</v>
      </c>
      <c r="D9045" s="426" t="s">
        <v>22888</v>
      </c>
      <c r="E9045" s="427" t="s">
        <v>63</v>
      </c>
      <c r="F9045" s="428">
        <v>634.78</v>
      </c>
      <c r="G9045" s="429">
        <v>2.2000000000000001E-3</v>
      </c>
      <c r="H9045" s="430"/>
      <c r="I9045" s="431">
        <v>1.3965000000000001</v>
      </c>
      <c r="J9045" s="432"/>
    </row>
    <row r="9046" spans="1:11" ht="22.5" hidden="1" outlineLevel="1">
      <c r="A9046" s="423"/>
      <c r="B9046" s="424"/>
      <c r="C9046" s="425">
        <v>34011</v>
      </c>
      <c r="D9046" s="426" t="s">
        <v>25985</v>
      </c>
      <c r="E9046" s="427" t="s">
        <v>62</v>
      </c>
      <c r="F9046" s="428">
        <v>46.8</v>
      </c>
      <c r="G9046" s="429">
        <v>0.255</v>
      </c>
      <c r="H9046" s="430"/>
      <c r="I9046" s="431">
        <v>11.933999999999999</v>
      </c>
      <c r="J9046" s="432"/>
    </row>
    <row r="9047" spans="1:11" hidden="1" outlineLevel="1">
      <c r="A9047" s="418">
        <v>130327</v>
      </c>
      <c r="B9047" s="560" t="s">
        <v>26027</v>
      </c>
      <c r="C9047" s="560"/>
      <c r="D9047" s="560"/>
      <c r="E9047" s="560"/>
      <c r="F9047" s="560"/>
      <c r="G9047" s="560"/>
      <c r="H9047" s="419" t="s">
        <v>65</v>
      </c>
      <c r="I9047" s="420"/>
      <c r="J9047" s="421">
        <v>46.05</v>
      </c>
      <c r="K9047" s="422"/>
    </row>
    <row r="9048" spans="1:11" hidden="1" outlineLevel="1">
      <c r="A9048" s="423"/>
      <c r="B9048" s="424"/>
      <c r="C9048" s="425">
        <v>2013</v>
      </c>
      <c r="D9048" s="426" t="s">
        <v>22855</v>
      </c>
      <c r="E9048" s="427" t="s">
        <v>143</v>
      </c>
      <c r="F9048" s="428">
        <v>24.1</v>
      </c>
      <c r="G9048" s="429">
        <v>0.3</v>
      </c>
      <c r="H9048" s="430"/>
      <c r="I9048" s="431">
        <v>7.2312000000000003</v>
      </c>
      <c r="J9048" s="432"/>
    </row>
    <row r="9049" spans="1:11" ht="22.5" collapsed="1">
      <c r="A9049" s="423"/>
      <c r="B9049" s="424"/>
      <c r="C9049" s="425">
        <v>2014</v>
      </c>
      <c r="D9049" s="426" t="s">
        <v>22856</v>
      </c>
      <c r="E9049" s="427" t="s">
        <v>143</v>
      </c>
      <c r="F9049" s="428">
        <v>19.559999999999999</v>
      </c>
      <c r="G9049" s="429">
        <v>0.4</v>
      </c>
      <c r="H9049" s="430"/>
      <c r="I9049" s="431">
        <v>7.8268000000000004</v>
      </c>
      <c r="J9049" s="432"/>
    </row>
    <row r="9050" spans="1:11" ht="22.5" hidden="1" outlineLevel="1">
      <c r="A9050" s="423"/>
      <c r="B9050" s="424"/>
      <c r="C9050" s="425">
        <v>17515</v>
      </c>
      <c r="D9050" s="426" t="s">
        <v>22860</v>
      </c>
      <c r="E9050" s="427" t="s">
        <v>22861</v>
      </c>
      <c r="F9050" s="428">
        <v>16.64</v>
      </c>
      <c r="G9050" s="429">
        <v>1.0999999999999999E-2</v>
      </c>
      <c r="H9050" s="430"/>
      <c r="I9050" s="431">
        <v>0.183</v>
      </c>
      <c r="J9050" s="432"/>
    </row>
    <row r="9051" spans="1:11" ht="56.25" hidden="1" outlineLevel="1">
      <c r="A9051" s="423"/>
      <c r="B9051" s="424"/>
      <c r="C9051" s="425">
        <v>17560</v>
      </c>
      <c r="D9051" s="426" t="s">
        <v>23583</v>
      </c>
      <c r="E9051" s="427" t="s">
        <v>9779</v>
      </c>
      <c r="F9051" s="428">
        <v>2.85</v>
      </c>
      <c r="G9051" s="429">
        <v>2</v>
      </c>
      <c r="H9051" s="430"/>
      <c r="I9051" s="431">
        <v>5.7</v>
      </c>
      <c r="J9051" s="432"/>
    </row>
    <row r="9052" spans="1:11" ht="45" hidden="1" outlineLevel="1">
      <c r="A9052" s="423"/>
      <c r="B9052" s="424"/>
      <c r="C9052" s="425">
        <v>35571</v>
      </c>
      <c r="D9052" s="426" t="s">
        <v>26028</v>
      </c>
      <c r="E9052" s="427" t="s">
        <v>65</v>
      </c>
      <c r="F9052" s="428">
        <v>24.38</v>
      </c>
      <c r="G9052" s="429">
        <v>1.03</v>
      </c>
      <c r="H9052" s="430"/>
      <c r="I9052" s="431">
        <v>25.1114</v>
      </c>
      <c r="J9052" s="432"/>
    </row>
    <row r="9053" spans="1:11" hidden="1" outlineLevel="1">
      <c r="A9053" s="418">
        <v>130331</v>
      </c>
      <c r="B9053" s="560" t="s">
        <v>26029</v>
      </c>
      <c r="C9053" s="560"/>
      <c r="D9053" s="560"/>
      <c r="E9053" s="560"/>
      <c r="F9053" s="560"/>
      <c r="G9053" s="560"/>
      <c r="H9053" s="419" t="s">
        <v>65</v>
      </c>
      <c r="I9053" s="420"/>
      <c r="J9053" s="421">
        <v>31.25</v>
      </c>
      <c r="K9053" s="422"/>
    </row>
    <row r="9054" spans="1:11" hidden="1" outlineLevel="1">
      <c r="A9054" s="423"/>
      <c r="B9054" s="424"/>
      <c r="C9054" s="425">
        <v>2020</v>
      </c>
      <c r="D9054" s="426" t="s">
        <v>22869</v>
      </c>
      <c r="E9054" s="427" t="s">
        <v>143</v>
      </c>
      <c r="F9054" s="428">
        <v>24.28</v>
      </c>
      <c r="G9054" s="429">
        <v>9.8000000000000004E-2</v>
      </c>
      <c r="H9054" s="430"/>
      <c r="I9054" s="431">
        <v>2.3799000000000001</v>
      </c>
      <c r="J9054" s="432"/>
    </row>
    <row r="9055" spans="1:11" collapsed="1">
      <c r="A9055" s="423"/>
      <c r="B9055" s="424"/>
      <c r="C9055" s="425">
        <v>2099</v>
      </c>
      <c r="D9055" s="426" t="s">
        <v>22817</v>
      </c>
      <c r="E9055" s="427" t="s">
        <v>143</v>
      </c>
      <c r="F9055" s="428">
        <v>19.59</v>
      </c>
      <c r="G9055" s="429">
        <v>0.54</v>
      </c>
      <c r="H9055" s="430"/>
      <c r="I9055" s="431">
        <v>10.5801</v>
      </c>
      <c r="J9055" s="432"/>
    </row>
    <row r="9056" spans="1:11" ht="22.5" hidden="1" outlineLevel="1">
      <c r="A9056" s="423"/>
      <c r="B9056" s="424"/>
      <c r="C9056" s="425">
        <v>10630</v>
      </c>
      <c r="D9056" s="426" t="s">
        <v>22888</v>
      </c>
      <c r="E9056" s="427" t="s">
        <v>63</v>
      </c>
      <c r="F9056" s="428">
        <v>634.78</v>
      </c>
      <c r="G9056" s="429">
        <v>2E-3</v>
      </c>
      <c r="H9056" s="430"/>
      <c r="I9056" s="431">
        <v>1.2695000000000001</v>
      </c>
      <c r="J9056" s="432"/>
    </row>
    <row r="9057" spans="1:11" ht="22.5" hidden="1" outlineLevel="1">
      <c r="A9057" s="423"/>
      <c r="B9057" s="424"/>
      <c r="C9057" s="425">
        <v>28006</v>
      </c>
      <c r="D9057" s="426" t="s">
        <v>25988</v>
      </c>
      <c r="E9057" s="427" t="s">
        <v>22861</v>
      </c>
      <c r="F9057" s="428">
        <v>45.75</v>
      </c>
      <c r="G9057" s="429">
        <v>7.0000000000000007E-2</v>
      </c>
      <c r="H9057" s="430"/>
      <c r="I9057" s="431">
        <v>3.2025000000000001</v>
      </c>
      <c r="J9057" s="432"/>
    </row>
    <row r="9058" spans="1:11" ht="33.75" hidden="1" outlineLevel="1">
      <c r="A9058" s="423"/>
      <c r="B9058" s="424"/>
      <c r="C9058" s="425">
        <v>35555</v>
      </c>
      <c r="D9058" s="426" t="s">
        <v>26030</v>
      </c>
      <c r="E9058" s="427" t="s">
        <v>65</v>
      </c>
      <c r="F9058" s="428">
        <v>13.16</v>
      </c>
      <c r="G9058" s="429">
        <v>1.05</v>
      </c>
      <c r="H9058" s="430"/>
      <c r="I9058" s="431">
        <v>13.818</v>
      </c>
      <c r="J9058" s="432"/>
    </row>
    <row r="9059" spans="1:11" hidden="1" outlineLevel="1">
      <c r="A9059" s="418">
        <v>130335</v>
      </c>
      <c r="B9059" s="560" t="s">
        <v>26031</v>
      </c>
      <c r="C9059" s="560"/>
      <c r="D9059" s="560"/>
      <c r="E9059" s="560"/>
      <c r="F9059" s="560"/>
      <c r="G9059" s="560"/>
      <c r="H9059" s="419" t="s">
        <v>65</v>
      </c>
      <c r="I9059" s="420"/>
      <c r="J9059" s="421">
        <v>29.37</v>
      </c>
      <c r="K9059" s="422"/>
    </row>
    <row r="9060" spans="1:11" hidden="1" outlineLevel="1">
      <c r="A9060" s="423"/>
      <c r="B9060" s="424"/>
      <c r="C9060" s="425">
        <v>2020</v>
      </c>
      <c r="D9060" s="426" t="s">
        <v>22869</v>
      </c>
      <c r="E9060" s="427" t="s">
        <v>143</v>
      </c>
      <c r="F9060" s="428">
        <v>24.28</v>
      </c>
      <c r="G9060" s="429">
        <v>7.0000000000000007E-2</v>
      </c>
      <c r="H9060" s="430"/>
      <c r="I9060" s="431">
        <v>1.6999</v>
      </c>
      <c r="J9060" s="432"/>
    </row>
    <row r="9061" spans="1:11" collapsed="1">
      <c r="A9061" s="423"/>
      <c r="B9061" s="424"/>
      <c r="C9061" s="425">
        <v>2099</v>
      </c>
      <c r="D9061" s="426" t="s">
        <v>22817</v>
      </c>
      <c r="E9061" s="427" t="s">
        <v>143</v>
      </c>
      <c r="F9061" s="428">
        <v>19.59</v>
      </c>
      <c r="G9061" s="429">
        <v>0.55000000000000004</v>
      </c>
      <c r="H9061" s="430"/>
      <c r="I9061" s="431">
        <v>10.776</v>
      </c>
      <c r="J9061" s="432"/>
    </row>
    <row r="9062" spans="1:11" ht="22.5" hidden="1" outlineLevel="1">
      <c r="A9062" s="423"/>
      <c r="B9062" s="424"/>
      <c r="C9062" s="425">
        <v>10628</v>
      </c>
      <c r="D9062" s="426" t="s">
        <v>25581</v>
      </c>
      <c r="E9062" s="427" t="s">
        <v>63</v>
      </c>
      <c r="F9062" s="428">
        <v>704.06</v>
      </c>
      <c r="G9062" s="429">
        <v>1E-3</v>
      </c>
      <c r="H9062" s="430"/>
      <c r="I9062" s="431">
        <v>0.70399999999999996</v>
      </c>
      <c r="J9062" s="432"/>
    </row>
    <row r="9063" spans="1:11" ht="22.5" hidden="1" outlineLevel="1">
      <c r="A9063" s="423"/>
      <c r="B9063" s="424"/>
      <c r="C9063" s="425">
        <v>28006</v>
      </c>
      <c r="D9063" s="426" t="s">
        <v>25988</v>
      </c>
      <c r="E9063" s="427" t="s">
        <v>22861</v>
      </c>
      <c r="F9063" s="428">
        <v>45.75</v>
      </c>
      <c r="G9063" s="429">
        <v>0.05</v>
      </c>
      <c r="H9063" s="430"/>
      <c r="I9063" s="431">
        <v>2.2875000000000001</v>
      </c>
      <c r="J9063" s="432"/>
    </row>
    <row r="9064" spans="1:11" ht="45" hidden="1" outlineLevel="1">
      <c r="A9064" s="423"/>
      <c r="B9064" s="424"/>
      <c r="C9064" s="425">
        <v>35545</v>
      </c>
      <c r="D9064" s="426" t="s">
        <v>26032</v>
      </c>
      <c r="E9064" s="427" t="s">
        <v>65</v>
      </c>
      <c r="F9064" s="428">
        <v>13.24</v>
      </c>
      <c r="G9064" s="429">
        <v>1.05</v>
      </c>
      <c r="H9064" s="430"/>
      <c r="I9064" s="431">
        <v>13.901999999999999</v>
      </c>
      <c r="J9064" s="432"/>
    </row>
    <row r="9065" spans="1:11" hidden="1" outlineLevel="1">
      <c r="A9065" s="418">
        <v>130336</v>
      </c>
      <c r="B9065" s="560" t="s">
        <v>26033</v>
      </c>
      <c r="C9065" s="560"/>
      <c r="D9065" s="560"/>
      <c r="E9065" s="560"/>
      <c r="F9065" s="560"/>
      <c r="G9065" s="560"/>
      <c r="H9065" s="419" t="s">
        <v>65</v>
      </c>
      <c r="I9065" s="420"/>
      <c r="J9065" s="421">
        <v>80.3</v>
      </c>
      <c r="K9065" s="422"/>
    </row>
    <row r="9066" spans="1:11" hidden="1" outlineLevel="1">
      <c r="A9066" s="423"/>
      <c r="B9066" s="424"/>
      <c r="C9066" s="425">
        <v>2020</v>
      </c>
      <c r="D9066" s="426" t="s">
        <v>22869</v>
      </c>
      <c r="E9066" s="427" t="s">
        <v>143</v>
      </c>
      <c r="F9066" s="428">
        <v>24.28</v>
      </c>
      <c r="G9066" s="429">
        <v>7.0000000000000007E-2</v>
      </c>
      <c r="H9066" s="430"/>
      <c r="I9066" s="431">
        <v>1.6999</v>
      </c>
      <c r="J9066" s="432"/>
    </row>
    <row r="9067" spans="1:11" collapsed="1">
      <c r="A9067" s="423"/>
      <c r="B9067" s="424"/>
      <c r="C9067" s="425">
        <v>2099</v>
      </c>
      <c r="D9067" s="426" t="s">
        <v>22817</v>
      </c>
      <c r="E9067" s="427" t="s">
        <v>143</v>
      </c>
      <c r="F9067" s="428">
        <v>19.59</v>
      </c>
      <c r="G9067" s="429">
        <v>0.35</v>
      </c>
      <c r="H9067" s="430"/>
      <c r="I9067" s="431">
        <v>6.8574000000000002</v>
      </c>
      <c r="J9067" s="432"/>
    </row>
    <row r="9068" spans="1:11" ht="22.5" hidden="1" outlineLevel="1">
      <c r="A9068" s="423"/>
      <c r="B9068" s="424"/>
      <c r="C9068" s="425">
        <v>10631</v>
      </c>
      <c r="D9068" s="426" t="s">
        <v>23660</v>
      </c>
      <c r="E9068" s="427" t="s">
        <v>63</v>
      </c>
      <c r="F9068" s="428">
        <v>561.12</v>
      </c>
      <c r="G9068" s="429">
        <v>3.0000000000000001E-3</v>
      </c>
      <c r="H9068" s="430"/>
      <c r="I9068" s="431">
        <v>1.6833</v>
      </c>
      <c r="J9068" s="432"/>
    </row>
    <row r="9069" spans="1:11" ht="22.5" hidden="1" outlineLevel="1">
      <c r="A9069" s="423"/>
      <c r="B9069" s="424"/>
      <c r="C9069" s="425">
        <v>35576</v>
      </c>
      <c r="D9069" s="426" t="s">
        <v>26034</v>
      </c>
      <c r="E9069" s="427" t="s">
        <v>65</v>
      </c>
      <c r="F9069" s="428">
        <v>70.06</v>
      </c>
      <c r="G9069" s="429">
        <v>1</v>
      </c>
      <c r="H9069" s="430"/>
      <c r="I9069" s="431">
        <v>70.06</v>
      </c>
      <c r="J9069" s="432"/>
    </row>
    <row r="9070" spans="1:11" hidden="1" outlineLevel="1">
      <c r="A9070" s="418">
        <v>130340</v>
      </c>
      <c r="B9070" s="560" t="s">
        <v>26035</v>
      </c>
      <c r="C9070" s="560"/>
      <c r="D9070" s="560"/>
      <c r="E9070" s="560"/>
      <c r="F9070" s="560"/>
      <c r="G9070" s="560"/>
      <c r="H9070" s="419" t="s">
        <v>65</v>
      </c>
      <c r="I9070" s="420"/>
      <c r="J9070" s="421">
        <v>15.96</v>
      </c>
      <c r="K9070" s="422"/>
    </row>
    <row r="9071" spans="1:11" hidden="1" outlineLevel="1">
      <c r="A9071" s="423"/>
      <c r="B9071" s="424"/>
      <c r="C9071" s="425">
        <v>2020</v>
      </c>
      <c r="D9071" s="426" t="s">
        <v>22869</v>
      </c>
      <c r="E9071" s="427" t="s">
        <v>143</v>
      </c>
      <c r="F9071" s="428">
        <v>24.28</v>
      </c>
      <c r="G9071" s="429">
        <v>0.3</v>
      </c>
      <c r="H9071" s="430"/>
      <c r="I9071" s="431">
        <v>7.2854000000000001</v>
      </c>
      <c r="J9071" s="432"/>
    </row>
    <row r="9072" spans="1:11" collapsed="1">
      <c r="A9072" s="423"/>
      <c r="B9072" s="424"/>
      <c r="C9072" s="425">
        <v>2099</v>
      </c>
      <c r="D9072" s="426" t="s">
        <v>22817</v>
      </c>
      <c r="E9072" s="427" t="s">
        <v>143</v>
      </c>
      <c r="F9072" s="428">
        <v>19.59</v>
      </c>
      <c r="G9072" s="429">
        <v>0.27600000000000002</v>
      </c>
      <c r="H9072" s="430"/>
      <c r="I9072" s="431">
        <v>5.4076000000000004</v>
      </c>
      <c r="J9072" s="432"/>
    </row>
    <row r="9073" spans="1:11" ht="22.5" hidden="1" outlineLevel="1">
      <c r="A9073" s="423"/>
      <c r="B9073" s="424"/>
      <c r="C9073" s="425">
        <v>10628</v>
      </c>
      <c r="D9073" s="426" t="s">
        <v>25581</v>
      </c>
      <c r="E9073" s="427" t="s">
        <v>63</v>
      </c>
      <c r="F9073" s="428">
        <v>704.06</v>
      </c>
      <c r="G9073" s="429">
        <v>2.3999999999999998E-3</v>
      </c>
      <c r="H9073" s="430"/>
      <c r="I9073" s="431">
        <v>1.6897</v>
      </c>
      <c r="J9073" s="432"/>
    </row>
    <row r="9074" spans="1:11" ht="22.5" hidden="1" outlineLevel="1">
      <c r="A9074" s="423"/>
      <c r="B9074" s="424"/>
      <c r="C9074" s="425">
        <v>35515</v>
      </c>
      <c r="D9074" s="426" t="s">
        <v>25961</v>
      </c>
      <c r="E9074" s="427" t="s">
        <v>65</v>
      </c>
      <c r="F9074" s="428">
        <v>1.58</v>
      </c>
      <c r="G9074" s="429">
        <v>1</v>
      </c>
      <c r="H9074" s="430"/>
      <c r="I9074" s="431">
        <v>1.58</v>
      </c>
      <c r="J9074" s="432"/>
    </row>
    <row r="9075" spans="1:11" hidden="1" outlineLevel="1">
      <c r="A9075" s="418">
        <v>130365</v>
      </c>
      <c r="B9075" s="560" t="s">
        <v>26036</v>
      </c>
      <c r="C9075" s="560"/>
      <c r="D9075" s="560"/>
      <c r="E9075" s="560"/>
      <c r="F9075" s="560"/>
      <c r="G9075" s="560"/>
      <c r="H9075" s="419" t="s">
        <v>65</v>
      </c>
      <c r="I9075" s="420"/>
      <c r="J9075" s="421">
        <v>41.11</v>
      </c>
      <c r="K9075" s="422"/>
    </row>
    <row r="9076" spans="1:11" hidden="1" outlineLevel="1">
      <c r="A9076" s="423"/>
      <c r="B9076" s="424"/>
      <c r="C9076" s="425">
        <v>2020</v>
      </c>
      <c r="D9076" s="426" t="s">
        <v>22869</v>
      </c>
      <c r="E9076" s="427" t="s">
        <v>143</v>
      </c>
      <c r="F9076" s="428">
        <v>24.28</v>
      </c>
      <c r="G9076" s="429">
        <v>1.22</v>
      </c>
      <c r="H9076" s="430"/>
      <c r="I9076" s="431">
        <v>29.627400000000002</v>
      </c>
      <c r="J9076" s="432"/>
    </row>
    <row r="9077" spans="1:11" collapsed="1">
      <c r="A9077" s="423"/>
      <c r="B9077" s="424"/>
      <c r="C9077" s="425">
        <v>2099</v>
      </c>
      <c r="D9077" s="426" t="s">
        <v>22817</v>
      </c>
      <c r="E9077" s="427" t="s">
        <v>143</v>
      </c>
      <c r="F9077" s="428">
        <v>19.59</v>
      </c>
      <c r="G9077" s="429">
        <v>0.1</v>
      </c>
      <c r="H9077" s="430"/>
      <c r="I9077" s="431">
        <v>1.9592000000000001</v>
      </c>
      <c r="J9077" s="432"/>
    </row>
    <row r="9078" spans="1:11" ht="22.5" hidden="1" outlineLevel="1">
      <c r="A9078" s="423"/>
      <c r="B9078" s="424"/>
      <c r="C9078" s="425">
        <v>10630</v>
      </c>
      <c r="D9078" s="426" t="s">
        <v>22888</v>
      </c>
      <c r="E9078" s="427" t="s">
        <v>63</v>
      </c>
      <c r="F9078" s="428">
        <v>634.78</v>
      </c>
      <c r="G9078" s="429">
        <v>1.4999999999999999E-2</v>
      </c>
      <c r="H9078" s="430"/>
      <c r="I9078" s="431">
        <v>9.5216999999999992</v>
      </c>
      <c r="J9078" s="432"/>
    </row>
    <row r="9079" spans="1:11" hidden="1" outlineLevel="1">
      <c r="A9079" s="418">
        <v>130367</v>
      </c>
      <c r="B9079" s="560" t="s">
        <v>26037</v>
      </c>
      <c r="C9079" s="560"/>
      <c r="D9079" s="560"/>
      <c r="E9079" s="560"/>
      <c r="F9079" s="560"/>
      <c r="G9079" s="560"/>
      <c r="H9079" s="419" t="s">
        <v>65</v>
      </c>
      <c r="I9079" s="420"/>
      <c r="J9079" s="421">
        <v>90.7</v>
      </c>
      <c r="K9079" s="422"/>
    </row>
    <row r="9080" spans="1:11" hidden="1" outlineLevel="1">
      <c r="A9080" s="423"/>
      <c r="B9080" s="424"/>
      <c r="C9080" s="425">
        <v>2020</v>
      </c>
      <c r="D9080" s="426" t="s">
        <v>22869</v>
      </c>
      <c r="E9080" s="427" t="s">
        <v>143</v>
      </c>
      <c r="F9080" s="428">
        <v>24.28</v>
      </c>
      <c r="G9080" s="429">
        <v>1.2</v>
      </c>
      <c r="H9080" s="430"/>
      <c r="I9080" s="431">
        <v>29.1417</v>
      </c>
      <c r="J9080" s="432"/>
    </row>
    <row r="9081" spans="1:11" collapsed="1">
      <c r="A9081" s="423"/>
      <c r="B9081" s="424"/>
      <c r="C9081" s="425">
        <v>2099</v>
      </c>
      <c r="D9081" s="426" t="s">
        <v>22817</v>
      </c>
      <c r="E9081" s="427" t="s">
        <v>143</v>
      </c>
      <c r="F9081" s="428">
        <v>19.59</v>
      </c>
      <c r="G9081" s="429">
        <v>0.94</v>
      </c>
      <c r="H9081" s="430"/>
      <c r="I9081" s="431">
        <v>18.417200000000001</v>
      </c>
      <c r="J9081" s="432"/>
    </row>
    <row r="9082" spans="1:11" ht="22.5" hidden="1" outlineLevel="1">
      <c r="A9082" s="423"/>
      <c r="B9082" s="424"/>
      <c r="C9082" s="425">
        <v>10647</v>
      </c>
      <c r="D9082" s="426" t="s">
        <v>25917</v>
      </c>
      <c r="E9082" s="427" t="s">
        <v>63</v>
      </c>
      <c r="F9082" s="428">
        <v>688.36</v>
      </c>
      <c r="G9082" s="429">
        <v>6.0000000000000001E-3</v>
      </c>
      <c r="H9082" s="430"/>
      <c r="I9082" s="431">
        <v>4.1300999999999997</v>
      </c>
      <c r="J9082" s="432"/>
    </row>
    <row r="9083" spans="1:11" ht="22.5" hidden="1" outlineLevel="1">
      <c r="A9083" s="423"/>
      <c r="B9083" s="424"/>
      <c r="C9083" s="425">
        <v>35065</v>
      </c>
      <c r="D9083" s="426" t="s">
        <v>25968</v>
      </c>
      <c r="E9083" s="427" t="s">
        <v>62</v>
      </c>
      <c r="F9083" s="428">
        <v>86.69</v>
      </c>
      <c r="G9083" s="429">
        <v>0.45</v>
      </c>
      <c r="H9083" s="430"/>
      <c r="I9083" s="431">
        <v>39.0105</v>
      </c>
      <c r="J9083" s="432"/>
    </row>
    <row r="9084" spans="1:11" hidden="1" outlineLevel="1">
      <c r="A9084" s="418">
        <v>130369</v>
      </c>
      <c r="B9084" s="560" t="s">
        <v>26038</v>
      </c>
      <c r="C9084" s="560"/>
      <c r="D9084" s="560"/>
      <c r="E9084" s="560"/>
      <c r="F9084" s="560"/>
      <c r="G9084" s="560"/>
      <c r="H9084" s="419" t="s">
        <v>65</v>
      </c>
      <c r="I9084" s="420"/>
      <c r="J9084" s="421">
        <v>84.28</v>
      </c>
      <c r="K9084" s="422"/>
    </row>
    <row r="9085" spans="1:11" hidden="1" outlineLevel="1">
      <c r="A9085" s="423"/>
      <c r="B9085" s="424"/>
      <c r="C9085" s="425">
        <v>2020</v>
      </c>
      <c r="D9085" s="426" t="s">
        <v>22869</v>
      </c>
      <c r="E9085" s="427" t="s">
        <v>143</v>
      </c>
      <c r="F9085" s="428">
        <v>24.28</v>
      </c>
      <c r="G9085" s="429">
        <v>1.2</v>
      </c>
      <c r="H9085" s="430"/>
      <c r="I9085" s="431">
        <v>29.1417</v>
      </c>
      <c r="J9085" s="432"/>
    </row>
    <row r="9086" spans="1:11" collapsed="1">
      <c r="A9086" s="423"/>
      <c r="B9086" s="424"/>
      <c r="C9086" s="425">
        <v>2099</v>
      </c>
      <c r="D9086" s="426" t="s">
        <v>22817</v>
      </c>
      <c r="E9086" s="427" t="s">
        <v>143</v>
      </c>
      <c r="F9086" s="428">
        <v>19.59</v>
      </c>
      <c r="G9086" s="429">
        <v>0.94</v>
      </c>
      <c r="H9086" s="430"/>
      <c r="I9086" s="431">
        <v>18.417200000000001</v>
      </c>
      <c r="J9086" s="432"/>
    </row>
    <row r="9087" spans="1:11" ht="22.5" hidden="1" outlineLevel="1">
      <c r="A9087" s="423"/>
      <c r="B9087" s="424"/>
      <c r="C9087" s="425">
        <v>10647</v>
      </c>
      <c r="D9087" s="426" t="s">
        <v>25917</v>
      </c>
      <c r="E9087" s="427" t="s">
        <v>63</v>
      </c>
      <c r="F9087" s="428">
        <v>688.36</v>
      </c>
      <c r="G9087" s="429">
        <v>6.0000000000000001E-3</v>
      </c>
      <c r="H9087" s="430"/>
      <c r="I9087" s="431">
        <v>4.1300999999999997</v>
      </c>
      <c r="J9087" s="432"/>
    </row>
    <row r="9088" spans="1:11" ht="22.5" hidden="1" outlineLevel="1">
      <c r="A9088" s="423"/>
      <c r="B9088" s="424"/>
      <c r="C9088" s="425">
        <v>35060</v>
      </c>
      <c r="D9088" s="426" t="s">
        <v>25973</v>
      </c>
      <c r="E9088" s="427" t="s">
        <v>62</v>
      </c>
      <c r="F9088" s="428">
        <v>72.430000000000007</v>
      </c>
      <c r="G9088" s="429">
        <v>0.45</v>
      </c>
      <c r="H9088" s="430"/>
      <c r="I9088" s="431">
        <v>32.593499999999999</v>
      </c>
      <c r="J9088" s="432"/>
    </row>
    <row r="9089" spans="1:11" ht="25.5" hidden="1" customHeight="1" outlineLevel="1">
      <c r="A9089" s="418">
        <v>130385</v>
      </c>
      <c r="B9089" s="560" t="s">
        <v>26039</v>
      </c>
      <c r="C9089" s="560"/>
      <c r="D9089" s="560"/>
      <c r="E9089" s="560"/>
      <c r="F9089" s="560"/>
      <c r="G9089" s="560"/>
      <c r="H9089" s="419" t="s">
        <v>65</v>
      </c>
      <c r="I9089" s="420"/>
      <c r="J9089" s="421">
        <v>109.74</v>
      </c>
      <c r="K9089" s="422"/>
    </row>
    <row r="9090" spans="1:11" hidden="1" outlineLevel="1">
      <c r="A9090" s="423"/>
      <c r="B9090" s="424"/>
      <c r="C9090" s="425">
        <v>2020</v>
      </c>
      <c r="D9090" s="426" t="s">
        <v>22869</v>
      </c>
      <c r="E9090" s="427" t="s">
        <v>143</v>
      </c>
      <c r="F9090" s="428">
        <v>24.28</v>
      </c>
      <c r="G9090" s="429">
        <v>0.19</v>
      </c>
      <c r="H9090" s="430"/>
      <c r="I9090" s="431">
        <v>4.6140999999999996</v>
      </c>
      <c r="J9090" s="432"/>
    </row>
    <row r="9091" spans="1:11" collapsed="1">
      <c r="A9091" s="423"/>
      <c r="B9091" s="424"/>
      <c r="C9091" s="425">
        <v>2099</v>
      </c>
      <c r="D9091" s="426" t="s">
        <v>22817</v>
      </c>
      <c r="E9091" s="427" t="s">
        <v>143</v>
      </c>
      <c r="F9091" s="428">
        <v>19.59</v>
      </c>
      <c r="G9091" s="429">
        <v>0.04</v>
      </c>
      <c r="H9091" s="430"/>
      <c r="I9091" s="431">
        <v>0.78369999999999995</v>
      </c>
      <c r="J9091" s="432"/>
    </row>
    <row r="9092" spans="1:11" ht="22.5" hidden="1" outlineLevel="1">
      <c r="A9092" s="423"/>
      <c r="B9092" s="424"/>
      <c r="C9092" s="425">
        <v>10630</v>
      </c>
      <c r="D9092" s="426" t="s">
        <v>22888</v>
      </c>
      <c r="E9092" s="427" t="s">
        <v>63</v>
      </c>
      <c r="F9092" s="428">
        <v>634.78</v>
      </c>
      <c r="G9092" s="429">
        <v>1.4999999999999999E-2</v>
      </c>
      <c r="H9092" s="430"/>
      <c r="I9092" s="431">
        <v>9.5216999999999992</v>
      </c>
      <c r="J9092" s="432"/>
    </row>
    <row r="9093" spans="1:11" ht="22.5" hidden="1" outlineLevel="1">
      <c r="A9093" s="423"/>
      <c r="B9093" s="424"/>
      <c r="C9093" s="425">
        <v>28006</v>
      </c>
      <c r="D9093" s="426" t="s">
        <v>25988</v>
      </c>
      <c r="E9093" s="427" t="s">
        <v>22861</v>
      </c>
      <c r="F9093" s="428">
        <v>45.75</v>
      </c>
      <c r="G9093" s="429">
        <v>0.2</v>
      </c>
      <c r="H9093" s="430"/>
      <c r="I9093" s="431">
        <v>9.15</v>
      </c>
      <c r="J9093" s="432"/>
    </row>
    <row r="9094" spans="1:11" ht="45" hidden="1" outlineLevel="1">
      <c r="A9094" s="423"/>
      <c r="B9094" s="424"/>
      <c r="C9094" s="425">
        <v>28010</v>
      </c>
      <c r="D9094" s="426" t="s">
        <v>26007</v>
      </c>
      <c r="E9094" s="427" t="s">
        <v>62</v>
      </c>
      <c r="F9094" s="428">
        <v>27.2</v>
      </c>
      <c r="G9094" s="429">
        <v>0.45</v>
      </c>
      <c r="H9094" s="430"/>
      <c r="I9094" s="431">
        <v>12.24</v>
      </c>
      <c r="J9094" s="432"/>
    </row>
    <row r="9095" spans="1:11" ht="33.75" hidden="1" outlineLevel="1">
      <c r="A9095" s="423"/>
      <c r="B9095" s="424"/>
      <c r="C9095" s="425">
        <v>35010</v>
      </c>
      <c r="D9095" s="426" t="s">
        <v>26040</v>
      </c>
      <c r="E9095" s="427" t="s">
        <v>65</v>
      </c>
      <c r="F9095" s="428">
        <v>20.28</v>
      </c>
      <c r="G9095" s="429">
        <v>1</v>
      </c>
      <c r="H9095" s="430"/>
      <c r="I9095" s="431">
        <v>20.28</v>
      </c>
      <c r="J9095" s="432"/>
    </row>
    <row r="9096" spans="1:11" ht="33.75" hidden="1" outlineLevel="1">
      <c r="A9096" s="423"/>
      <c r="B9096" s="424"/>
      <c r="C9096" s="425">
        <v>35521</v>
      </c>
      <c r="D9096" s="426" t="s">
        <v>26008</v>
      </c>
      <c r="E9096" s="427" t="s">
        <v>62</v>
      </c>
      <c r="F9096" s="428">
        <v>88.73</v>
      </c>
      <c r="G9096" s="429">
        <v>0.59899999999999998</v>
      </c>
      <c r="H9096" s="430"/>
      <c r="I9096" s="431">
        <v>53.1492</v>
      </c>
      <c r="J9096" s="432"/>
    </row>
    <row r="9097" spans="1:11" hidden="1" outlineLevel="1">
      <c r="A9097" s="418">
        <v>130387</v>
      </c>
      <c r="B9097" s="560" t="s">
        <v>26041</v>
      </c>
      <c r="C9097" s="560"/>
      <c r="D9097" s="560"/>
      <c r="E9097" s="560"/>
      <c r="F9097" s="560"/>
      <c r="G9097" s="560"/>
      <c r="H9097" s="419" t="s">
        <v>65</v>
      </c>
      <c r="I9097" s="420"/>
      <c r="J9097" s="421">
        <v>97.89</v>
      </c>
      <c r="K9097" s="422"/>
    </row>
    <row r="9098" spans="1:11" hidden="1" outlineLevel="1">
      <c r="A9098" s="423"/>
      <c r="B9098" s="424"/>
      <c r="C9098" s="425">
        <v>2020</v>
      </c>
      <c r="D9098" s="426" t="s">
        <v>22869</v>
      </c>
      <c r="E9098" s="427" t="s">
        <v>143</v>
      </c>
      <c r="F9098" s="428">
        <v>24.28</v>
      </c>
      <c r="G9098" s="429">
        <v>0.23</v>
      </c>
      <c r="H9098" s="430"/>
      <c r="I9098" s="431">
        <v>5.5853999999999999</v>
      </c>
      <c r="J9098" s="432"/>
    </row>
    <row r="9099" spans="1:11" collapsed="1">
      <c r="A9099" s="423"/>
      <c r="B9099" s="424"/>
      <c r="C9099" s="425">
        <v>2099</v>
      </c>
      <c r="D9099" s="426" t="s">
        <v>22817</v>
      </c>
      <c r="E9099" s="427" t="s">
        <v>143</v>
      </c>
      <c r="F9099" s="428">
        <v>19.59</v>
      </c>
      <c r="G9099" s="429">
        <v>0.08</v>
      </c>
      <c r="H9099" s="430"/>
      <c r="I9099" s="431">
        <v>1.5673999999999999</v>
      </c>
      <c r="J9099" s="432"/>
    </row>
    <row r="9100" spans="1:11" ht="22.5" hidden="1" outlineLevel="1">
      <c r="A9100" s="423"/>
      <c r="B9100" s="424"/>
      <c r="C9100" s="425">
        <v>10630</v>
      </c>
      <c r="D9100" s="426" t="s">
        <v>22888</v>
      </c>
      <c r="E9100" s="427" t="s">
        <v>63</v>
      </c>
      <c r="F9100" s="428">
        <v>634.78</v>
      </c>
      <c r="G9100" s="429">
        <v>1.4999999999999999E-2</v>
      </c>
      <c r="H9100" s="430"/>
      <c r="I9100" s="431">
        <v>9.5216999999999992</v>
      </c>
      <c r="J9100" s="432"/>
    </row>
    <row r="9101" spans="1:11" ht="22.5" hidden="1" outlineLevel="1">
      <c r="A9101" s="423"/>
      <c r="B9101" s="424"/>
      <c r="C9101" s="425">
        <v>28006</v>
      </c>
      <c r="D9101" s="426" t="s">
        <v>25988</v>
      </c>
      <c r="E9101" s="427" t="s">
        <v>22861</v>
      </c>
      <c r="F9101" s="428">
        <v>45.75</v>
      </c>
      <c r="G9101" s="429">
        <v>0.2</v>
      </c>
      <c r="H9101" s="430"/>
      <c r="I9101" s="431">
        <v>9.15</v>
      </c>
      <c r="J9101" s="432"/>
    </row>
    <row r="9102" spans="1:11" ht="56.25" hidden="1" outlineLevel="1">
      <c r="A9102" s="423"/>
      <c r="B9102" s="424"/>
      <c r="C9102" s="425">
        <v>35005</v>
      </c>
      <c r="D9102" s="426" t="s">
        <v>26042</v>
      </c>
      <c r="E9102" s="427" t="s">
        <v>65</v>
      </c>
      <c r="F9102" s="428">
        <v>59.21</v>
      </c>
      <c r="G9102" s="429">
        <v>1</v>
      </c>
      <c r="H9102" s="430"/>
      <c r="I9102" s="431">
        <v>59.21</v>
      </c>
      <c r="J9102" s="432"/>
    </row>
    <row r="9103" spans="1:11" ht="45" hidden="1" outlineLevel="1">
      <c r="A9103" s="423"/>
      <c r="B9103" s="424"/>
      <c r="C9103" s="425">
        <v>35045</v>
      </c>
      <c r="D9103" s="426" t="s">
        <v>26014</v>
      </c>
      <c r="E9103" s="427" t="s">
        <v>62</v>
      </c>
      <c r="F9103" s="428">
        <v>51.42</v>
      </c>
      <c r="G9103" s="429">
        <v>0.25</v>
      </c>
      <c r="H9103" s="430"/>
      <c r="I9103" s="431">
        <v>12.855</v>
      </c>
      <c r="J9103" s="432"/>
    </row>
    <row r="9104" spans="1:11" ht="24" hidden="1" customHeight="1" outlineLevel="1">
      <c r="A9104" s="418">
        <v>130394</v>
      </c>
      <c r="B9104" s="560" t="s">
        <v>26043</v>
      </c>
      <c r="C9104" s="560"/>
      <c r="D9104" s="560"/>
      <c r="E9104" s="560"/>
      <c r="F9104" s="560"/>
      <c r="G9104" s="560"/>
      <c r="H9104" s="419" t="s">
        <v>65</v>
      </c>
      <c r="I9104" s="420"/>
      <c r="J9104" s="421">
        <v>11.9</v>
      </c>
      <c r="K9104" s="422"/>
    </row>
    <row r="9105" spans="1:11" hidden="1" outlineLevel="1">
      <c r="A9105" s="423"/>
      <c r="B9105" s="424"/>
      <c r="C9105" s="425">
        <v>2099</v>
      </c>
      <c r="D9105" s="426" t="s">
        <v>22817</v>
      </c>
      <c r="E9105" s="427" t="s">
        <v>143</v>
      </c>
      <c r="F9105" s="428">
        <v>19.59</v>
      </c>
      <c r="G9105" s="429">
        <v>0.2</v>
      </c>
      <c r="H9105" s="430"/>
      <c r="I9105" s="431">
        <v>3.9184999999999999</v>
      </c>
      <c r="J9105" s="432"/>
    </row>
    <row r="9106" spans="1:11" ht="22.5" collapsed="1">
      <c r="A9106" s="423"/>
      <c r="B9106" s="424"/>
      <c r="C9106" s="425">
        <v>28090</v>
      </c>
      <c r="D9106" s="426" t="s">
        <v>26044</v>
      </c>
      <c r="E9106" s="427" t="s">
        <v>65</v>
      </c>
      <c r="F9106" s="428">
        <v>7.98</v>
      </c>
      <c r="G9106" s="429">
        <v>1</v>
      </c>
      <c r="H9106" s="430"/>
      <c r="I9106" s="431">
        <v>7.98</v>
      </c>
      <c r="J9106" s="432"/>
    </row>
    <row r="9107" spans="1:11" hidden="1" outlineLevel="1">
      <c r="A9107" s="418">
        <v>130405</v>
      </c>
      <c r="B9107" s="560" t="s">
        <v>26045</v>
      </c>
      <c r="C9107" s="560"/>
      <c r="D9107" s="560"/>
      <c r="E9107" s="560"/>
      <c r="F9107" s="560"/>
      <c r="G9107" s="560"/>
      <c r="H9107" s="419" t="s">
        <v>65</v>
      </c>
      <c r="I9107" s="420"/>
      <c r="J9107" s="421">
        <v>97.87</v>
      </c>
      <c r="K9107" s="422"/>
    </row>
    <row r="9108" spans="1:11" hidden="1" outlineLevel="1">
      <c r="A9108" s="423"/>
      <c r="B9108" s="424"/>
      <c r="C9108" s="425">
        <v>2099</v>
      </c>
      <c r="D9108" s="426" t="s">
        <v>22817</v>
      </c>
      <c r="E9108" s="427" t="s">
        <v>143</v>
      </c>
      <c r="F9108" s="428">
        <v>19.59</v>
      </c>
      <c r="G9108" s="429">
        <v>0.156</v>
      </c>
      <c r="H9108" s="430"/>
      <c r="I9108" s="431">
        <v>3.0564</v>
      </c>
      <c r="J9108" s="432"/>
    </row>
    <row r="9109" spans="1:11" ht="22.5" collapsed="1">
      <c r="A9109" s="423"/>
      <c r="B9109" s="424"/>
      <c r="C9109" s="425">
        <v>10631</v>
      </c>
      <c r="D9109" s="426" t="s">
        <v>23660</v>
      </c>
      <c r="E9109" s="427" t="s">
        <v>63</v>
      </c>
      <c r="F9109" s="428">
        <v>561.12</v>
      </c>
      <c r="G9109" s="429">
        <v>4.4000000000000003E-3</v>
      </c>
      <c r="H9109" s="430"/>
      <c r="I9109" s="431">
        <v>2.4689000000000001</v>
      </c>
      <c r="J9109" s="432"/>
    </row>
    <row r="9110" spans="1:11" ht="33.75" hidden="1" outlineLevel="1">
      <c r="A9110" s="423"/>
      <c r="B9110" s="424"/>
      <c r="C9110" s="425">
        <v>35610</v>
      </c>
      <c r="D9110" s="426" t="s">
        <v>26046</v>
      </c>
      <c r="E9110" s="427" t="s">
        <v>65</v>
      </c>
      <c r="F9110" s="428">
        <v>92.34</v>
      </c>
      <c r="G9110" s="429">
        <v>1</v>
      </c>
      <c r="H9110" s="430"/>
      <c r="I9110" s="431">
        <v>92.34</v>
      </c>
      <c r="J9110" s="432"/>
    </row>
    <row r="9111" spans="1:11" hidden="1" outlineLevel="1">
      <c r="A9111" s="418">
        <v>135001</v>
      </c>
      <c r="B9111" s="560" t="s">
        <v>26047</v>
      </c>
      <c r="C9111" s="560"/>
      <c r="D9111" s="560"/>
      <c r="E9111" s="560"/>
      <c r="F9111" s="560"/>
      <c r="G9111" s="560"/>
      <c r="H9111" s="419" t="s">
        <v>63</v>
      </c>
      <c r="I9111" s="420"/>
      <c r="J9111" s="421">
        <v>286.27999999999997</v>
      </c>
      <c r="K9111" s="422"/>
    </row>
    <row r="9112" spans="1:11" hidden="1" outlineLevel="1">
      <c r="A9112" s="423"/>
      <c r="B9112" s="424"/>
      <c r="C9112" s="425">
        <v>2020</v>
      </c>
      <c r="D9112" s="426" t="s">
        <v>22869</v>
      </c>
      <c r="E9112" s="427" t="s">
        <v>143</v>
      </c>
      <c r="F9112" s="428">
        <v>24.28</v>
      </c>
      <c r="G9112" s="429">
        <v>1.3</v>
      </c>
      <c r="H9112" s="430"/>
      <c r="I9112" s="431">
        <v>31.5701</v>
      </c>
      <c r="J9112" s="432"/>
    </row>
    <row r="9113" spans="1:11" collapsed="1">
      <c r="A9113" s="423"/>
      <c r="B9113" s="424"/>
      <c r="C9113" s="425">
        <v>2099</v>
      </c>
      <c r="D9113" s="426" t="s">
        <v>22817</v>
      </c>
      <c r="E9113" s="427" t="s">
        <v>143</v>
      </c>
      <c r="F9113" s="428">
        <v>19.59</v>
      </c>
      <c r="G9113" s="429">
        <v>13</v>
      </c>
      <c r="H9113" s="430"/>
      <c r="I9113" s="431">
        <v>254.7064</v>
      </c>
      <c r="J9113" s="432"/>
    </row>
    <row r="9114" spans="1:11" ht="24" hidden="1" customHeight="1" outlineLevel="1">
      <c r="A9114" s="418">
        <v>135005</v>
      </c>
      <c r="B9114" s="560" t="s">
        <v>26048</v>
      </c>
      <c r="C9114" s="560"/>
      <c r="D9114" s="560"/>
      <c r="E9114" s="560"/>
      <c r="F9114" s="560"/>
      <c r="G9114" s="560"/>
      <c r="H9114" s="419" t="s">
        <v>62</v>
      </c>
      <c r="I9114" s="420"/>
      <c r="J9114" s="421">
        <v>33.03</v>
      </c>
      <c r="K9114" s="422"/>
    </row>
    <row r="9115" spans="1:11" hidden="1" outlineLevel="1">
      <c r="A9115" s="423"/>
      <c r="B9115" s="424"/>
      <c r="C9115" s="425">
        <v>2020</v>
      </c>
      <c r="D9115" s="426" t="s">
        <v>22869</v>
      </c>
      <c r="E9115" s="427" t="s">
        <v>143</v>
      </c>
      <c r="F9115" s="428">
        <v>24.28</v>
      </c>
      <c r="G9115" s="429">
        <v>0.15</v>
      </c>
      <c r="H9115" s="430"/>
      <c r="I9115" s="431">
        <v>3.6427</v>
      </c>
      <c r="J9115" s="432"/>
    </row>
    <row r="9116" spans="1:11" collapsed="1">
      <c r="A9116" s="423"/>
      <c r="B9116" s="424"/>
      <c r="C9116" s="425">
        <v>2099</v>
      </c>
      <c r="D9116" s="426" t="s">
        <v>22817</v>
      </c>
      <c r="E9116" s="427" t="s">
        <v>143</v>
      </c>
      <c r="F9116" s="428">
        <v>19.59</v>
      </c>
      <c r="G9116" s="429">
        <v>1.5</v>
      </c>
      <c r="H9116" s="430"/>
      <c r="I9116" s="431">
        <v>29.389199999999999</v>
      </c>
      <c r="J9116" s="432"/>
    </row>
    <row r="9117" spans="1:11" ht="24" hidden="1" customHeight="1" outlineLevel="1">
      <c r="A9117" s="418">
        <v>135010</v>
      </c>
      <c r="B9117" s="560" t="s">
        <v>26049</v>
      </c>
      <c r="C9117" s="560"/>
      <c r="D9117" s="560"/>
      <c r="E9117" s="560"/>
      <c r="F9117" s="560"/>
      <c r="G9117" s="560"/>
      <c r="H9117" s="419" t="s">
        <v>62</v>
      </c>
      <c r="I9117" s="420"/>
      <c r="J9117" s="421">
        <v>22.02</v>
      </c>
      <c r="K9117" s="422"/>
    </row>
    <row r="9118" spans="1:11" hidden="1" outlineLevel="1">
      <c r="A9118" s="423"/>
      <c r="B9118" s="424"/>
      <c r="C9118" s="425">
        <v>2020</v>
      </c>
      <c r="D9118" s="426" t="s">
        <v>22869</v>
      </c>
      <c r="E9118" s="427" t="s">
        <v>143</v>
      </c>
      <c r="F9118" s="428">
        <v>24.28</v>
      </c>
      <c r="G9118" s="429">
        <v>0.1</v>
      </c>
      <c r="H9118" s="430"/>
      <c r="I9118" s="431">
        <v>2.4283999999999999</v>
      </c>
      <c r="J9118" s="432"/>
    </row>
    <row r="9119" spans="1:11" collapsed="1">
      <c r="A9119" s="423"/>
      <c r="B9119" s="424"/>
      <c r="C9119" s="425">
        <v>2099</v>
      </c>
      <c r="D9119" s="426" t="s">
        <v>22817</v>
      </c>
      <c r="E9119" s="427" t="s">
        <v>143</v>
      </c>
      <c r="F9119" s="428">
        <v>19.59</v>
      </c>
      <c r="G9119" s="429">
        <v>1</v>
      </c>
      <c r="H9119" s="430"/>
      <c r="I9119" s="431">
        <v>19.5928</v>
      </c>
      <c r="J9119" s="432"/>
    </row>
    <row r="9120" spans="1:11" hidden="1" outlineLevel="1">
      <c r="A9120" s="418">
        <v>135012</v>
      </c>
      <c r="B9120" s="560" t="s">
        <v>26050</v>
      </c>
      <c r="C9120" s="560"/>
      <c r="D9120" s="560"/>
      <c r="E9120" s="560"/>
      <c r="F9120" s="560"/>
      <c r="G9120" s="560"/>
      <c r="H9120" s="419" t="s">
        <v>62</v>
      </c>
      <c r="I9120" s="420"/>
      <c r="J9120" s="421">
        <v>22.02</v>
      </c>
      <c r="K9120" s="422"/>
    </row>
    <row r="9121" spans="1:11" hidden="1" outlineLevel="1">
      <c r="A9121" s="423"/>
      <c r="B9121" s="424"/>
      <c r="C9121" s="425">
        <v>2020</v>
      </c>
      <c r="D9121" s="426" t="s">
        <v>22869</v>
      </c>
      <c r="E9121" s="427" t="s">
        <v>143</v>
      </c>
      <c r="F9121" s="428">
        <v>24.28</v>
      </c>
      <c r="G9121" s="429">
        <v>0.1</v>
      </c>
      <c r="H9121" s="430"/>
      <c r="I9121" s="431">
        <v>2.4283999999999999</v>
      </c>
      <c r="J9121" s="432"/>
    </row>
    <row r="9122" spans="1:11" collapsed="1">
      <c r="A9122" s="423"/>
      <c r="B9122" s="424"/>
      <c r="C9122" s="425">
        <v>2099</v>
      </c>
      <c r="D9122" s="426" t="s">
        <v>22817</v>
      </c>
      <c r="E9122" s="427" t="s">
        <v>143</v>
      </c>
      <c r="F9122" s="428">
        <v>19.59</v>
      </c>
      <c r="G9122" s="429">
        <v>1</v>
      </c>
      <c r="H9122" s="430"/>
      <c r="I9122" s="431">
        <v>19.5928</v>
      </c>
      <c r="J9122" s="432"/>
    </row>
    <row r="9123" spans="1:11" hidden="1" outlineLevel="1">
      <c r="A9123" s="418">
        <v>135014</v>
      </c>
      <c r="B9123" s="560" t="s">
        <v>26051</v>
      </c>
      <c r="C9123" s="560"/>
      <c r="D9123" s="560"/>
      <c r="E9123" s="560"/>
      <c r="F9123" s="560"/>
      <c r="G9123" s="560"/>
      <c r="H9123" s="419" t="s">
        <v>62</v>
      </c>
      <c r="I9123" s="420"/>
      <c r="J9123" s="421">
        <v>26.43</v>
      </c>
      <c r="K9123" s="422"/>
    </row>
    <row r="9124" spans="1:11" hidden="1" outlineLevel="1">
      <c r="A9124" s="423"/>
      <c r="B9124" s="424"/>
      <c r="C9124" s="425">
        <v>2020</v>
      </c>
      <c r="D9124" s="426" t="s">
        <v>22869</v>
      </c>
      <c r="E9124" s="427" t="s">
        <v>143</v>
      </c>
      <c r="F9124" s="428">
        <v>24.28</v>
      </c>
      <c r="G9124" s="429">
        <v>0.12</v>
      </c>
      <c r="H9124" s="430"/>
      <c r="I9124" s="431">
        <v>2.9140999999999999</v>
      </c>
      <c r="J9124" s="432"/>
    </row>
    <row r="9125" spans="1:11" collapsed="1">
      <c r="A9125" s="423"/>
      <c r="B9125" s="424"/>
      <c r="C9125" s="425">
        <v>2099</v>
      </c>
      <c r="D9125" s="426" t="s">
        <v>22817</v>
      </c>
      <c r="E9125" s="427" t="s">
        <v>143</v>
      </c>
      <c r="F9125" s="428">
        <v>19.59</v>
      </c>
      <c r="G9125" s="429">
        <v>1.2</v>
      </c>
      <c r="H9125" s="430"/>
      <c r="I9125" s="431">
        <v>23.511299999999999</v>
      </c>
      <c r="J9125" s="432"/>
    </row>
    <row r="9126" spans="1:11" ht="24" hidden="1" customHeight="1" outlineLevel="1">
      <c r="A9126" s="418">
        <v>135020</v>
      </c>
      <c r="B9126" s="560" t="s">
        <v>26052</v>
      </c>
      <c r="C9126" s="560"/>
      <c r="D9126" s="560"/>
      <c r="E9126" s="560"/>
      <c r="F9126" s="560"/>
      <c r="G9126" s="560"/>
      <c r="H9126" s="419" t="s">
        <v>62</v>
      </c>
      <c r="I9126" s="420"/>
      <c r="J9126" s="421">
        <v>19.82</v>
      </c>
      <c r="K9126" s="422"/>
    </row>
    <row r="9127" spans="1:11" hidden="1" outlineLevel="1">
      <c r="A9127" s="423"/>
      <c r="B9127" s="424"/>
      <c r="C9127" s="425">
        <v>2020</v>
      </c>
      <c r="D9127" s="426" t="s">
        <v>22869</v>
      </c>
      <c r="E9127" s="427" t="s">
        <v>143</v>
      </c>
      <c r="F9127" s="428">
        <v>24.28</v>
      </c>
      <c r="G9127" s="429">
        <v>0.09</v>
      </c>
      <c r="H9127" s="430"/>
      <c r="I9127" s="431">
        <v>2.1856</v>
      </c>
      <c r="J9127" s="432"/>
    </row>
    <row r="9128" spans="1:11" collapsed="1">
      <c r="A9128" s="423"/>
      <c r="B9128" s="424"/>
      <c r="C9128" s="425">
        <v>2099</v>
      </c>
      <c r="D9128" s="426" t="s">
        <v>22817</v>
      </c>
      <c r="E9128" s="427" t="s">
        <v>143</v>
      </c>
      <c r="F9128" s="428">
        <v>19.59</v>
      </c>
      <c r="G9128" s="429">
        <v>0.9</v>
      </c>
      <c r="H9128" s="430"/>
      <c r="I9128" s="431">
        <v>17.633500000000002</v>
      </c>
      <c r="J9128" s="432"/>
    </row>
    <row r="9129" spans="1:11" ht="24" hidden="1" customHeight="1" outlineLevel="1">
      <c r="A9129" s="418">
        <v>135030</v>
      </c>
      <c r="B9129" s="560" t="s">
        <v>26053</v>
      </c>
      <c r="C9129" s="560"/>
      <c r="D9129" s="560"/>
      <c r="E9129" s="560"/>
      <c r="F9129" s="560"/>
      <c r="G9129" s="560"/>
      <c r="H9129" s="419" t="s">
        <v>65</v>
      </c>
      <c r="I9129" s="420"/>
      <c r="J9129" s="421">
        <v>2.86</v>
      </c>
      <c r="K9129" s="422"/>
    </row>
    <row r="9130" spans="1:11" hidden="1" outlineLevel="1">
      <c r="A9130" s="423"/>
      <c r="B9130" s="424"/>
      <c r="C9130" s="425">
        <v>2020</v>
      </c>
      <c r="D9130" s="426" t="s">
        <v>22869</v>
      </c>
      <c r="E9130" s="427" t="s">
        <v>143</v>
      </c>
      <c r="F9130" s="428">
        <v>24.28</v>
      </c>
      <c r="G9130" s="429">
        <v>1.2999999999999999E-2</v>
      </c>
      <c r="H9130" s="430"/>
      <c r="I9130" s="431">
        <v>0.31569999999999998</v>
      </c>
      <c r="J9130" s="432"/>
    </row>
    <row r="9131" spans="1:11" collapsed="1">
      <c r="A9131" s="423"/>
      <c r="B9131" s="424"/>
      <c r="C9131" s="425">
        <v>2099</v>
      </c>
      <c r="D9131" s="426" t="s">
        <v>22817</v>
      </c>
      <c r="E9131" s="427" t="s">
        <v>143</v>
      </c>
      <c r="F9131" s="428">
        <v>19.59</v>
      </c>
      <c r="G9131" s="429">
        <v>0.13</v>
      </c>
      <c r="H9131" s="430"/>
      <c r="I9131" s="431">
        <v>2.5470000000000002</v>
      </c>
      <c r="J9131" s="432"/>
    </row>
    <row r="9132" spans="1:11" ht="24" hidden="1" customHeight="1" outlineLevel="1">
      <c r="A9132" s="418">
        <v>135040</v>
      </c>
      <c r="B9132" s="560" t="s">
        <v>26054</v>
      </c>
      <c r="C9132" s="560"/>
      <c r="D9132" s="560"/>
      <c r="E9132" s="560"/>
      <c r="F9132" s="560"/>
      <c r="G9132" s="560"/>
      <c r="H9132" s="419" t="s">
        <v>65</v>
      </c>
      <c r="I9132" s="420"/>
      <c r="J9132" s="421">
        <v>8.81</v>
      </c>
      <c r="K9132" s="422"/>
    </row>
    <row r="9133" spans="1:11" hidden="1" outlineLevel="1">
      <c r="A9133" s="423"/>
      <c r="B9133" s="424"/>
      <c r="C9133" s="425">
        <v>2020</v>
      </c>
      <c r="D9133" s="426" t="s">
        <v>22869</v>
      </c>
      <c r="E9133" s="427" t="s">
        <v>143</v>
      </c>
      <c r="F9133" s="428">
        <v>24.28</v>
      </c>
      <c r="G9133" s="429">
        <v>0.04</v>
      </c>
      <c r="H9133" s="430"/>
      <c r="I9133" s="431">
        <v>0.97130000000000005</v>
      </c>
      <c r="J9133" s="432"/>
    </row>
    <row r="9134" spans="1:11" collapsed="1">
      <c r="A9134" s="423"/>
      <c r="B9134" s="424"/>
      <c r="C9134" s="425">
        <v>2099</v>
      </c>
      <c r="D9134" s="426" t="s">
        <v>22817</v>
      </c>
      <c r="E9134" s="427" t="s">
        <v>143</v>
      </c>
      <c r="F9134" s="428">
        <v>19.59</v>
      </c>
      <c r="G9134" s="429">
        <v>0.4</v>
      </c>
      <c r="H9134" s="430"/>
      <c r="I9134" s="431">
        <v>7.8371000000000004</v>
      </c>
      <c r="J9134" s="432"/>
    </row>
    <row r="9135" spans="1:11" hidden="1" outlineLevel="1">
      <c r="A9135" s="418">
        <v>136002</v>
      </c>
      <c r="B9135" s="560" t="s">
        <v>25925</v>
      </c>
      <c r="C9135" s="560"/>
      <c r="D9135" s="560"/>
      <c r="E9135" s="560"/>
      <c r="F9135" s="560"/>
      <c r="G9135" s="560"/>
      <c r="H9135" s="419" t="s">
        <v>62</v>
      </c>
      <c r="I9135" s="420"/>
      <c r="J9135" s="421">
        <v>30.83</v>
      </c>
      <c r="K9135" s="422"/>
    </row>
    <row r="9136" spans="1:11" hidden="1" outlineLevel="1">
      <c r="A9136" s="423"/>
      <c r="B9136" s="424"/>
      <c r="C9136" s="425">
        <v>2020</v>
      </c>
      <c r="D9136" s="426" t="s">
        <v>22869</v>
      </c>
      <c r="E9136" s="427" t="s">
        <v>143</v>
      </c>
      <c r="F9136" s="428">
        <v>24.28</v>
      </c>
      <c r="G9136" s="429">
        <v>0.14000000000000001</v>
      </c>
      <c r="H9136" s="430"/>
      <c r="I9136" s="431">
        <v>3.3997999999999999</v>
      </c>
      <c r="J9136" s="432"/>
    </row>
    <row r="9137" spans="1:11" collapsed="1">
      <c r="A9137" s="423"/>
      <c r="B9137" s="424"/>
      <c r="C9137" s="425">
        <v>2099</v>
      </c>
      <c r="D9137" s="426" t="s">
        <v>22817</v>
      </c>
      <c r="E9137" s="427" t="s">
        <v>143</v>
      </c>
      <c r="F9137" s="428">
        <v>19.59</v>
      </c>
      <c r="G9137" s="429">
        <v>1.4</v>
      </c>
      <c r="H9137" s="430"/>
      <c r="I9137" s="431">
        <v>27.4299</v>
      </c>
      <c r="J9137" s="432"/>
    </row>
    <row r="9138" spans="1:11" hidden="1" outlineLevel="1">
      <c r="A9138" s="418">
        <v>136010</v>
      </c>
      <c r="B9138" s="560" t="s">
        <v>26055</v>
      </c>
      <c r="C9138" s="560"/>
      <c r="D9138" s="560"/>
      <c r="E9138" s="560"/>
      <c r="F9138" s="560"/>
      <c r="G9138" s="560"/>
      <c r="H9138" s="419" t="s">
        <v>62</v>
      </c>
      <c r="I9138" s="420"/>
      <c r="J9138" s="421">
        <v>33.03</v>
      </c>
      <c r="K9138" s="422"/>
    </row>
    <row r="9139" spans="1:11" hidden="1" outlineLevel="1">
      <c r="A9139" s="423"/>
      <c r="B9139" s="424"/>
      <c r="C9139" s="425">
        <v>2020</v>
      </c>
      <c r="D9139" s="426" t="s">
        <v>22869</v>
      </c>
      <c r="E9139" s="427" t="s">
        <v>143</v>
      </c>
      <c r="F9139" s="428">
        <v>24.28</v>
      </c>
      <c r="G9139" s="429">
        <v>0.15</v>
      </c>
      <c r="H9139" s="430"/>
      <c r="I9139" s="431">
        <v>3.6427</v>
      </c>
      <c r="J9139" s="432"/>
    </row>
    <row r="9140" spans="1:11" collapsed="1">
      <c r="A9140" s="423"/>
      <c r="B9140" s="424"/>
      <c r="C9140" s="425">
        <v>2099</v>
      </c>
      <c r="D9140" s="426" t="s">
        <v>22817</v>
      </c>
      <c r="E9140" s="427" t="s">
        <v>143</v>
      </c>
      <c r="F9140" s="428">
        <v>19.59</v>
      </c>
      <c r="G9140" s="429">
        <v>1.5</v>
      </c>
      <c r="H9140" s="430"/>
      <c r="I9140" s="431">
        <v>29.389199999999999</v>
      </c>
      <c r="J9140" s="432"/>
    </row>
    <row r="9141" spans="1:11" hidden="1" outlineLevel="1">
      <c r="A9141" s="418">
        <v>136012</v>
      </c>
      <c r="B9141" s="560" t="s">
        <v>26056</v>
      </c>
      <c r="C9141" s="560"/>
      <c r="D9141" s="560"/>
      <c r="E9141" s="560"/>
      <c r="F9141" s="560"/>
      <c r="G9141" s="560"/>
      <c r="H9141" s="419" t="s">
        <v>62</v>
      </c>
      <c r="I9141" s="420"/>
      <c r="J9141" s="421">
        <v>31.62</v>
      </c>
      <c r="K9141" s="422"/>
    </row>
    <row r="9142" spans="1:11" hidden="1" outlineLevel="1">
      <c r="A9142" s="423"/>
      <c r="B9142" s="424"/>
      <c r="C9142" s="425">
        <v>2013</v>
      </c>
      <c r="D9142" s="426" t="s">
        <v>22855</v>
      </c>
      <c r="E9142" s="427" t="s">
        <v>143</v>
      </c>
      <c r="F9142" s="428">
        <v>24.1</v>
      </c>
      <c r="G9142" s="429">
        <v>0.5</v>
      </c>
      <c r="H9142" s="430"/>
      <c r="I9142" s="431">
        <v>12.052099999999999</v>
      </c>
      <c r="J9142" s="432"/>
    </row>
    <row r="9143" spans="1:11" ht="22.5" collapsed="1">
      <c r="A9143" s="423"/>
      <c r="B9143" s="424"/>
      <c r="C9143" s="425">
        <v>2014</v>
      </c>
      <c r="D9143" s="426" t="s">
        <v>22856</v>
      </c>
      <c r="E9143" s="427" t="s">
        <v>143</v>
      </c>
      <c r="F9143" s="428">
        <v>19.559999999999999</v>
      </c>
      <c r="G9143" s="429">
        <v>1</v>
      </c>
      <c r="H9143" s="430"/>
      <c r="I9143" s="431">
        <v>19.567</v>
      </c>
      <c r="J9143" s="432"/>
    </row>
    <row r="9144" spans="1:11" hidden="1" outlineLevel="1">
      <c r="A9144" s="418">
        <v>136014</v>
      </c>
      <c r="B9144" s="560" t="s">
        <v>26057</v>
      </c>
      <c r="C9144" s="560"/>
      <c r="D9144" s="560"/>
      <c r="E9144" s="560"/>
      <c r="F9144" s="560"/>
      <c r="G9144" s="560"/>
      <c r="H9144" s="419" t="s">
        <v>62</v>
      </c>
      <c r="I9144" s="420"/>
      <c r="J9144" s="421">
        <v>37.94</v>
      </c>
      <c r="K9144" s="422"/>
    </row>
    <row r="9145" spans="1:11" hidden="1" outlineLevel="1">
      <c r="A9145" s="423"/>
      <c r="B9145" s="424"/>
      <c r="C9145" s="425">
        <v>2013</v>
      </c>
      <c r="D9145" s="426" t="s">
        <v>22855</v>
      </c>
      <c r="E9145" s="427" t="s">
        <v>143</v>
      </c>
      <c r="F9145" s="428">
        <v>24.1</v>
      </c>
      <c r="G9145" s="429">
        <v>0.6</v>
      </c>
      <c r="H9145" s="430"/>
      <c r="I9145" s="431">
        <v>14.4625</v>
      </c>
      <c r="J9145" s="432"/>
    </row>
    <row r="9146" spans="1:11" ht="22.5" collapsed="1">
      <c r="A9146" s="423"/>
      <c r="B9146" s="424"/>
      <c r="C9146" s="425">
        <v>2014</v>
      </c>
      <c r="D9146" s="426" t="s">
        <v>22856</v>
      </c>
      <c r="E9146" s="427" t="s">
        <v>143</v>
      </c>
      <c r="F9146" s="428">
        <v>19.559999999999999</v>
      </c>
      <c r="G9146" s="429">
        <v>1.2</v>
      </c>
      <c r="H9146" s="430"/>
      <c r="I9146" s="431">
        <v>23.480399999999999</v>
      </c>
      <c r="J9146" s="432"/>
    </row>
    <row r="9147" spans="1:11" hidden="1" outlineLevel="1">
      <c r="A9147" s="418">
        <v>136020</v>
      </c>
      <c r="B9147" s="560" t="s">
        <v>26058</v>
      </c>
      <c r="C9147" s="560"/>
      <c r="D9147" s="560"/>
      <c r="E9147" s="560"/>
      <c r="F9147" s="560"/>
      <c r="G9147" s="560"/>
      <c r="H9147" s="419" t="s">
        <v>62</v>
      </c>
      <c r="I9147" s="420"/>
      <c r="J9147" s="421">
        <v>31.31</v>
      </c>
      <c r="K9147" s="422"/>
    </row>
    <row r="9148" spans="1:11" hidden="1" outlineLevel="1">
      <c r="A9148" s="423"/>
      <c r="B9148" s="424"/>
      <c r="C9148" s="425">
        <v>2020</v>
      </c>
      <c r="D9148" s="426" t="s">
        <v>22869</v>
      </c>
      <c r="E9148" s="427" t="s">
        <v>143</v>
      </c>
      <c r="F9148" s="428">
        <v>24.28</v>
      </c>
      <c r="G9148" s="429">
        <v>0.2</v>
      </c>
      <c r="H9148" s="430"/>
      <c r="I9148" s="431">
        <v>4.8569000000000004</v>
      </c>
      <c r="J9148" s="432"/>
    </row>
    <row r="9149" spans="1:11" collapsed="1">
      <c r="A9149" s="423"/>
      <c r="B9149" s="424"/>
      <c r="C9149" s="425">
        <v>2099</v>
      </c>
      <c r="D9149" s="426" t="s">
        <v>22817</v>
      </c>
      <c r="E9149" s="427" t="s">
        <v>143</v>
      </c>
      <c r="F9149" s="428">
        <v>19.59</v>
      </c>
      <c r="G9149" s="429">
        <v>1.35</v>
      </c>
      <c r="H9149" s="430"/>
      <c r="I9149" s="431">
        <v>26.450199999999999</v>
      </c>
      <c r="J9149" s="432"/>
    </row>
    <row r="9150" spans="1:11" hidden="1" outlineLevel="1">
      <c r="A9150" s="418">
        <v>136030</v>
      </c>
      <c r="B9150" s="560" t="s">
        <v>26059</v>
      </c>
      <c r="C9150" s="560"/>
      <c r="D9150" s="560"/>
      <c r="E9150" s="560"/>
      <c r="F9150" s="560"/>
      <c r="G9150" s="560"/>
      <c r="H9150" s="419" t="s">
        <v>65</v>
      </c>
      <c r="I9150" s="420"/>
      <c r="J9150" s="421">
        <v>5.5</v>
      </c>
      <c r="K9150" s="422"/>
    </row>
    <row r="9151" spans="1:11" ht="22.5" hidden="1" outlineLevel="1">
      <c r="A9151" s="423"/>
      <c r="B9151" s="424"/>
      <c r="C9151" s="425">
        <v>2014</v>
      </c>
      <c r="D9151" s="426" t="s">
        <v>22856</v>
      </c>
      <c r="E9151" s="427" t="s">
        <v>143</v>
      </c>
      <c r="F9151" s="428">
        <v>19.559999999999999</v>
      </c>
      <c r="G9151" s="429">
        <v>0.25</v>
      </c>
      <c r="H9151" s="430"/>
      <c r="I9151" s="431">
        <v>4.8917000000000002</v>
      </c>
      <c r="J9151" s="432"/>
    </row>
    <row r="9152" spans="1:11" collapsed="1">
      <c r="A9152" s="423"/>
      <c r="B9152" s="424"/>
      <c r="C9152" s="425">
        <v>2020</v>
      </c>
      <c r="D9152" s="426" t="s">
        <v>22869</v>
      </c>
      <c r="E9152" s="427" t="s">
        <v>143</v>
      </c>
      <c r="F9152" s="428">
        <v>24.28</v>
      </c>
      <c r="G9152" s="429">
        <v>2.5000000000000001E-2</v>
      </c>
      <c r="H9152" s="430"/>
      <c r="I9152" s="431">
        <v>0.60709999999999997</v>
      </c>
      <c r="J9152" s="432"/>
    </row>
    <row r="9153" spans="1:11" hidden="1" outlineLevel="1">
      <c r="A9153" s="418">
        <v>137010</v>
      </c>
      <c r="B9153" s="560" t="s">
        <v>26060</v>
      </c>
      <c r="C9153" s="560"/>
      <c r="D9153" s="560"/>
      <c r="E9153" s="560"/>
      <c r="F9153" s="560"/>
      <c r="G9153" s="560"/>
      <c r="H9153" s="419" t="s">
        <v>62</v>
      </c>
      <c r="I9153" s="420"/>
      <c r="J9153" s="421">
        <v>100.32</v>
      </c>
      <c r="K9153" s="422"/>
    </row>
    <row r="9154" spans="1:11" hidden="1" outlineLevel="1">
      <c r="A9154" s="423"/>
      <c r="B9154" s="424"/>
      <c r="C9154" s="425">
        <v>2099</v>
      </c>
      <c r="D9154" s="426" t="s">
        <v>22817</v>
      </c>
      <c r="E9154" s="427" t="s">
        <v>143</v>
      </c>
      <c r="F9154" s="428">
        <v>19.59</v>
      </c>
      <c r="G9154" s="429">
        <v>2.64</v>
      </c>
      <c r="H9154" s="430"/>
      <c r="I9154" s="431">
        <v>51.724899999999998</v>
      </c>
      <c r="J9154" s="432"/>
    </row>
    <row r="9155" spans="1:11" ht="22.5" collapsed="1">
      <c r="A9155" s="423"/>
      <c r="B9155" s="424"/>
      <c r="C9155" s="425">
        <v>2224</v>
      </c>
      <c r="D9155" s="426" t="s">
        <v>23362</v>
      </c>
      <c r="E9155" s="427" t="s">
        <v>143</v>
      </c>
      <c r="F9155" s="428">
        <v>31.76</v>
      </c>
      <c r="G9155" s="429">
        <v>1</v>
      </c>
      <c r="H9155" s="430"/>
      <c r="I9155" s="431">
        <v>31.760899999999999</v>
      </c>
      <c r="J9155" s="432"/>
    </row>
    <row r="9156" spans="1:11" ht="22.5" hidden="1" outlineLevel="1">
      <c r="A9156" s="423"/>
      <c r="B9156" s="424"/>
      <c r="C9156" s="425">
        <v>10631</v>
      </c>
      <c r="D9156" s="426" t="s">
        <v>23660</v>
      </c>
      <c r="E9156" s="427" t="s">
        <v>63</v>
      </c>
      <c r="F9156" s="428">
        <v>561.12</v>
      </c>
      <c r="G9156" s="429">
        <v>0.03</v>
      </c>
      <c r="H9156" s="430"/>
      <c r="I9156" s="431">
        <v>16.8337</v>
      </c>
      <c r="J9156" s="432"/>
    </row>
    <row r="9157" spans="1:11" hidden="1" outlineLevel="1">
      <c r="A9157" s="418">
        <v>137012</v>
      </c>
      <c r="B9157" s="560" t="s">
        <v>26061</v>
      </c>
      <c r="C9157" s="560"/>
      <c r="D9157" s="560"/>
      <c r="E9157" s="560"/>
      <c r="F9157" s="560"/>
      <c r="G9157" s="560"/>
      <c r="H9157" s="419" t="s">
        <v>62</v>
      </c>
      <c r="I9157" s="420"/>
      <c r="J9157" s="421">
        <v>26.16</v>
      </c>
      <c r="K9157" s="422"/>
    </row>
    <row r="9158" spans="1:11" hidden="1" outlineLevel="1">
      <c r="A9158" s="423"/>
      <c r="B9158" s="424"/>
      <c r="C9158" s="425">
        <v>2013</v>
      </c>
      <c r="D9158" s="426" t="s">
        <v>22855</v>
      </c>
      <c r="E9158" s="427" t="s">
        <v>143</v>
      </c>
      <c r="F9158" s="428">
        <v>24.1</v>
      </c>
      <c r="G9158" s="429">
        <v>0.5</v>
      </c>
      <c r="H9158" s="430"/>
      <c r="I9158" s="431">
        <v>12.052099999999999</v>
      </c>
      <c r="J9158" s="432"/>
    </row>
    <row r="9159" spans="1:11" ht="22.5" collapsed="1">
      <c r="A9159" s="423"/>
      <c r="B9159" s="424"/>
      <c r="C9159" s="425">
        <v>2014</v>
      </c>
      <c r="D9159" s="426" t="s">
        <v>22856</v>
      </c>
      <c r="E9159" s="427" t="s">
        <v>143</v>
      </c>
      <c r="F9159" s="428">
        <v>19.559999999999999</v>
      </c>
      <c r="G9159" s="429">
        <v>0.5</v>
      </c>
      <c r="H9159" s="430"/>
      <c r="I9159" s="431">
        <v>9.7835000000000001</v>
      </c>
      <c r="J9159" s="432"/>
    </row>
    <row r="9160" spans="1:11" ht="22.5" hidden="1" outlineLevel="1">
      <c r="A9160" s="423"/>
      <c r="B9160" s="424"/>
      <c r="C9160" s="425">
        <v>17515</v>
      </c>
      <c r="D9160" s="426" t="s">
        <v>22860</v>
      </c>
      <c r="E9160" s="427" t="s">
        <v>22861</v>
      </c>
      <c r="F9160" s="428">
        <v>16.64</v>
      </c>
      <c r="G9160" s="429">
        <v>0.26</v>
      </c>
      <c r="H9160" s="430"/>
      <c r="I9160" s="431">
        <v>4.3263999999999996</v>
      </c>
      <c r="J9160" s="432"/>
    </row>
    <row r="9161" spans="1:11" hidden="1" outlineLevel="1">
      <c r="A9161" s="418">
        <v>137014</v>
      </c>
      <c r="B9161" s="560" t="s">
        <v>26062</v>
      </c>
      <c r="C9161" s="560"/>
      <c r="D9161" s="560"/>
      <c r="E9161" s="560"/>
      <c r="F9161" s="560"/>
      <c r="G9161" s="560"/>
      <c r="H9161" s="419" t="s">
        <v>62</v>
      </c>
      <c r="I9161" s="420"/>
      <c r="J9161" s="421">
        <v>69.83</v>
      </c>
      <c r="K9161" s="422"/>
    </row>
    <row r="9162" spans="1:11" hidden="1" outlineLevel="1">
      <c r="A9162" s="423"/>
      <c r="B9162" s="424"/>
      <c r="C9162" s="425">
        <v>2013</v>
      </c>
      <c r="D9162" s="426" t="s">
        <v>22855</v>
      </c>
      <c r="E9162" s="427" t="s">
        <v>143</v>
      </c>
      <c r="F9162" s="428">
        <v>24.1</v>
      </c>
      <c r="G9162" s="429">
        <v>1.5</v>
      </c>
      <c r="H9162" s="430"/>
      <c r="I9162" s="431">
        <v>36.156399999999998</v>
      </c>
      <c r="J9162" s="432"/>
    </row>
    <row r="9163" spans="1:11" ht="22.5" collapsed="1">
      <c r="A9163" s="423"/>
      <c r="B9163" s="424"/>
      <c r="C9163" s="425">
        <v>2014</v>
      </c>
      <c r="D9163" s="426" t="s">
        <v>22856</v>
      </c>
      <c r="E9163" s="427" t="s">
        <v>143</v>
      </c>
      <c r="F9163" s="428">
        <v>19.559999999999999</v>
      </c>
      <c r="G9163" s="429">
        <v>1.5</v>
      </c>
      <c r="H9163" s="430"/>
      <c r="I9163" s="431">
        <v>29.3505</v>
      </c>
      <c r="J9163" s="432"/>
    </row>
    <row r="9164" spans="1:11" ht="22.5" hidden="1" outlineLevel="1">
      <c r="A9164" s="423"/>
      <c r="B9164" s="424"/>
      <c r="C9164" s="425">
        <v>17515</v>
      </c>
      <c r="D9164" s="426" t="s">
        <v>22860</v>
      </c>
      <c r="E9164" s="427" t="s">
        <v>22861</v>
      </c>
      <c r="F9164" s="428">
        <v>16.64</v>
      </c>
      <c r="G9164" s="429">
        <v>0.26</v>
      </c>
      <c r="H9164" s="430"/>
      <c r="I9164" s="431">
        <v>4.3263999999999996</v>
      </c>
      <c r="J9164" s="432"/>
    </row>
    <row r="9165" spans="1:11" hidden="1" outlineLevel="1">
      <c r="A9165" s="418">
        <v>137020</v>
      </c>
      <c r="B9165" s="560" t="s">
        <v>26063</v>
      </c>
      <c r="C9165" s="560"/>
      <c r="D9165" s="560"/>
      <c r="E9165" s="560"/>
      <c r="F9165" s="560"/>
      <c r="G9165" s="560"/>
      <c r="H9165" s="419" t="s">
        <v>62</v>
      </c>
      <c r="I9165" s="420"/>
      <c r="J9165" s="421">
        <v>13.86</v>
      </c>
      <c r="K9165" s="422"/>
    </row>
    <row r="9166" spans="1:11" hidden="1" outlineLevel="1">
      <c r="A9166" s="423"/>
      <c r="B9166" s="424"/>
      <c r="C9166" s="425">
        <v>2020</v>
      </c>
      <c r="D9166" s="426" t="s">
        <v>22869</v>
      </c>
      <c r="E9166" s="427" t="s">
        <v>143</v>
      </c>
      <c r="F9166" s="428">
        <v>24.28</v>
      </c>
      <c r="G9166" s="429">
        <v>0.17</v>
      </c>
      <c r="H9166" s="430"/>
      <c r="I9166" s="431">
        <v>4.1284000000000001</v>
      </c>
      <c r="J9166" s="432"/>
    </row>
    <row r="9167" spans="1:11" collapsed="1">
      <c r="A9167" s="423"/>
      <c r="B9167" s="424"/>
      <c r="C9167" s="425">
        <v>2099</v>
      </c>
      <c r="D9167" s="426" t="s">
        <v>22817</v>
      </c>
      <c r="E9167" s="427" t="s">
        <v>143</v>
      </c>
      <c r="F9167" s="428">
        <v>19.59</v>
      </c>
      <c r="G9167" s="429">
        <v>0.17</v>
      </c>
      <c r="H9167" s="430"/>
      <c r="I9167" s="431">
        <v>3.3307000000000002</v>
      </c>
      <c r="J9167" s="432"/>
    </row>
    <row r="9168" spans="1:11" ht="22.5" hidden="1" outlineLevel="1">
      <c r="A9168" s="423"/>
      <c r="B9168" s="424"/>
      <c r="C9168" s="425">
        <v>28006</v>
      </c>
      <c r="D9168" s="426" t="s">
        <v>25988</v>
      </c>
      <c r="E9168" s="427" t="s">
        <v>22861</v>
      </c>
      <c r="F9168" s="428">
        <v>45.75</v>
      </c>
      <c r="G9168" s="429">
        <v>0.14000000000000001</v>
      </c>
      <c r="H9168" s="430"/>
      <c r="I9168" s="431">
        <v>6.4050000000000002</v>
      </c>
      <c r="J9168" s="432"/>
    </row>
    <row r="9169" spans="1:11" hidden="1" outlineLevel="1">
      <c r="A9169" s="418">
        <v>137030</v>
      </c>
      <c r="B9169" s="560" t="s">
        <v>26064</v>
      </c>
      <c r="C9169" s="560"/>
      <c r="D9169" s="560"/>
      <c r="E9169" s="560"/>
      <c r="F9169" s="560"/>
      <c r="G9169" s="560"/>
      <c r="H9169" s="419" t="s">
        <v>65</v>
      </c>
      <c r="I9169" s="420"/>
      <c r="J9169" s="421">
        <v>20.059999999999999</v>
      </c>
      <c r="K9169" s="422"/>
    </row>
    <row r="9170" spans="1:11" hidden="1" outlineLevel="1">
      <c r="A9170" s="423"/>
      <c r="B9170" s="424"/>
      <c r="C9170" s="425">
        <v>2013</v>
      </c>
      <c r="D9170" s="426" t="s">
        <v>22855</v>
      </c>
      <c r="E9170" s="427" t="s">
        <v>143</v>
      </c>
      <c r="F9170" s="428">
        <v>24.1</v>
      </c>
      <c r="G9170" s="429">
        <v>0.5</v>
      </c>
      <c r="H9170" s="430"/>
      <c r="I9170" s="431">
        <v>12.052099999999999</v>
      </c>
      <c r="J9170" s="432"/>
    </row>
    <row r="9171" spans="1:11" ht="22.5" collapsed="1">
      <c r="A9171" s="423"/>
      <c r="B9171" s="424"/>
      <c r="C9171" s="425">
        <v>2014</v>
      </c>
      <c r="D9171" s="426" t="s">
        <v>22856</v>
      </c>
      <c r="E9171" s="427" t="s">
        <v>143</v>
      </c>
      <c r="F9171" s="428">
        <v>19.559999999999999</v>
      </c>
      <c r="G9171" s="429">
        <v>0.4</v>
      </c>
      <c r="H9171" s="430"/>
      <c r="I9171" s="431">
        <v>7.8268000000000004</v>
      </c>
      <c r="J9171" s="432"/>
    </row>
    <row r="9172" spans="1:11" ht="22.5" hidden="1" outlineLevel="1">
      <c r="A9172" s="423"/>
      <c r="B9172" s="424"/>
      <c r="C9172" s="425">
        <v>17515</v>
      </c>
      <c r="D9172" s="426" t="s">
        <v>22860</v>
      </c>
      <c r="E9172" s="427" t="s">
        <v>22861</v>
      </c>
      <c r="F9172" s="428">
        <v>16.64</v>
      </c>
      <c r="G9172" s="429">
        <v>1.0999999999999999E-2</v>
      </c>
      <c r="H9172" s="430"/>
      <c r="I9172" s="431">
        <v>0.183</v>
      </c>
      <c r="J9172" s="432"/>
    </row>
    <row r="9173" spans="1:11" hidden="1" outlineLevel="1">
      <c r="A9173" s="418">
        <v>138015</v>
      </c>
      <c r="B9173" s="560" t="s">
        <v>26065</v>
      </c>
      <c r="C9173" s="560"/>
      <c r="D9173" s="560"/>
      <c r="E9173" s="560"/>
      <c r="F9173" s="560"/>
      <c r="G9173" s="560"/>
      <c r="H9173" s="419" t="s">
        <v>62</v>
      </c>
      <c r="I9173" s="420"/>
      <c r="J9173" s="421">
        <v>286.04000000000002</v>
      </c>
      <c r="K9173" s="422"/>
    </row>
    <row r="9174" spans="1:11" hidden="1" outlineLevel="1">
      <c r="A9174" s="423"/>
      <c r="B9174" s="424"/>
      <c r="C9174" s="425">
        <v>2099</v>
      </c>
      <c r="D9174" s="426" t="s">
        <v>22817</v>
      </c>
      <c r="E9174" s="427" t="s">
        <v>143</v>
      </c>
      <c r="F9174" s="428">
        <v>19.59</v>
      </c>
      <c r="G9174" s="429">
        <v>0.5</v>
      </c>
      <c r="H9174" s="430"/>
      <c r="I9174" s="431">
        <v>9.7964000000000002</v>
      </c>
      <c r="J9174" s="432"/>
    </row>
    <row r="9175" spans="1:11" ht="22.5" collapsed="1">
      <c r="A9175" s="423"/>
      <c r="B9175" s="424"/>
      <c r="C9175" s="425">
        <v>2224</v>
      </c>
      <c r="D9175" s="426" t="s">
        <v>23362</v>
      </c>
      <c r="E9175" s="427" t="s">
        <v>143</v>
      </c>
      <c r="F9175" s="428">
        <v>31.76</v>
      </c>
      <c r="G9175" s="429">
        <v>0.35</v>
      </c>
      <c r="H9175" s="430"/>
      <c r="I9175" s="431">
        <v>11.116300000000001</v>
      </c>
      <c r="J9175" s="432"/>
    </row>
    <row r="9176" spans="1:11" ht="22.5" hidden="1" outlineLevel="1">
      <c r="A9176" s="423"/>
      <c r="B9176" s="424"/>
      <c r="C9176" s="425">
        <v>19021</v>
      </c>
      <c r="D9176" s="426" t="s">
        <v>26066</v>
      </c>
      <c r="E9176" s="427" t="s">
        <v>22861</v>
      </c>
      <c r="F9176" s="428">
        <v>22.56</v>
      </c>
      <c r="G9176" s="429">
        <v>0.5</v>
      </c>
      <c r="H9176" s="430"/>
      <c r="I9176" s="431">
        <v>11.28</v>
      </c>
      <c r="J9176" s="432"/>
    </row>
    <row r="9177" spans="1:11" ht="22.5" hidden="1" outlineLevel="1">
      <c r="A9177" s="423"/>
      <c r="B9177" s="424"/>
      <c r="C9177" s="425">
        <v>35081</v>
      </c>
      <c r="D9177" s="426" t="s">
        <v>26067</v>
      </c>
      <c r="E9177" s="427" t="s">
        <v>62</v>
      </c>
      <c r="F9177" s="428">
        <v>241.76</v>
      </c>
      <c r="G9177" s="429">
        <v>1.05</v>
      </c>
      <c r="H9177" s="430"/>
      <c r="I9177" s="431">
        <v>253.84800000000001</v>
      </c>
      <c r="J9177" s="432"/>
    </row>
    <row r="9178" spans="1:11" hidden="1" outlineLevel="1">
      <c r="A9178" s="418">
        <v>138016</v>
      </c>
      <c r="B9178" s="560" t="s">
        <v>26068</v>
      </c>
      <c r="C9178" s="560"/>
      <c r="D9178" s="560"/>
      <c r="E9178" s="560"/>
      <c r="F9178" s="560"/>
      <c r="G9178" s="560"/>
      <c r="H9178" s="419" t="s">
        <v>62</v>
      </c>
      <c r="I9178" s="420"/>
      <c r="J9178" s="421">
        <v>32.19</v>
      </c>
      <c r="K9178" s="422"/>
    </row>
    <row r="9179" spans="1:11" hidden="1" outlineLevel="1">
      <c r="A9179" s="423"/>
      <c r="B9179" s="424"/>
      <c r="C9179" s="425">
        <v>2099</v>
      </c>
      <c r="D9179" s="426" t="s">
        <v>22817</v>
      </c>
      <c r="E9179" s="427" t="s">
        <v>143</v>
      </c>
      <c r="F9179" s="428">
        <v>19.59</v>
      </c>
      <c r="G9179" s="429">
        <v>0.5</v>
      </c>
      <c r="H9179" s="430"/>
      <c r="I9179" s="431">
        <v>9.7964000000000002</v>
      </c>
      <c r="J9179" s="432"/>
    </row>
    <row r="9180" spans="1:11" ht="22.5" collapsed="1">
      <c r="A9180" s="423"/>
      <c r="B9180" s="424"/>
      <c r="C9180" s="425">
        <v>2224</v>
      </c>
      <c r="D9180" s="426" t="s">
        <v>23362</v>
      </c>
      <c r="E9180" s="427" t="s">
        <v>143</v>
      </c>
      <c r="F9180" s="428">
        <v>31.76</v>
      </c>
      <c r="G9180" s="429">
        <v>0.35</v>
      </c>
      <c r="H9180" s="430"/>
      <c r="I9180" s="431">
        <v>11.116300000000001</v>
      </c>
      <c r="J9180" s="432"/>
    </row>
    <row r="9181" spans="1:11" ht="22.5" hidden="1" outlineLevel="1">
      <c r="A9181" s="423"/>
      <c r="B9181" s="424"/>
      <c r="C9181" s="425">
        <v>19021</v>
      </c>
      <c r="D9181" s="426" t="s">
        <v>26066</v>
      </c>
      <c r="E9181" s="427" t="s">
        <v>22861</v>
      </c>
      <c r="F9181" s="428">
        <v>22.56</v>
      </c>
      <c r="G9181" s="429">
        <v>0.5</v>
      </c>
      <c r="H9181" s="430"/>
      <c r="I9181" s="431">
        <v>11.28</v>
      </c>
      <c r="J9181" s="432"/>
    </row>
    <row r="9182" spans="1:11" hidden="1" outlineLevel="1">
      <c r="A9182" s="418">
        <v>138017</v>
      </c>
      <c r="B9182" s="560" t="s">
        <v>26069</v>
      </c>
      <c r="C9182" s="560"/>
      <c r="D9182" s="560"/>
      <c r="E9182" s="560"/>
      <c r="F9182" s="560"/>
      <c r="G9182" s="560"/>
      <c r="H9182" s="419" t="s">
        <v>62</v>
      </c>
      <c r="I9182" s="420"/>
      <c r="J9182" s="421">
        <v>7.69</v>
      </c>
      <c r="K9182" s="422"/>
    </row>
    <row r="9183" spans="1:11" hidden="1" outlineLevel="1">
      <c r="A9183" s="423"/>
      <c r="B9183" s="424"/>
      <c r="C9183" s="425">
        <v>2013</v>
      </c>
      <c r="D9183" s="426" t="s">
        <v>22855</v>
      </c>
      <c r="E9183" s="427" t="s">
        <v>143</v>
      </c>
      <c r="F9183" s="428">
        <v>24.1</v>
      </c>
      <c r="G9183" s="429">
        <v>0.25</v>
      </c>
      <c r="H9183" s="430"/>
      <c r="I9183" s="431">
        <v>6.0259999999999998</v>
      </c>
      <c r="J9183" s="432"/>
    </row>
    <row r="9184" spans="1:11" ht="22.5" collapsed="1">
      <c r="A9184" s="423"/>
      <c r="B9184" s="424"/>
      <c r="C9184" s="425">
        <v>17515</v>
      </c>
      <c r="D9184" s="426" t="s">
        <v>22860</v>
      </c>
      <c r="E9184" s="427" t="s">
        <v>22861</v>
      </c>
      <c r="F9184" s="428">
        <v>16.64</v>
      </c>
      <c r="G9184" s="429">
        <v>0.1</v>
      </c>
      <c r="H9184" s="430"/>
      <c r="I9184" s="431">
        <v>1.6639999999999999</v>
      </c>
      <c r="J9184" s="432"/>
    </row>
    <row r="9185" spans="1:11" hidden="1" outlineLevel="1">
      <c r="A9185" s="418">
        <v>138018</v>
      </c>
      <c r="B9185" s="560" t="s">
        <v>26070</v>
      </c>
      <c r="C9185" s="560"/>
      <c r="D9185" s="560"/>
      <c r="E9185" s="560"/>
      <c r="F9185" s="560"/>
      <c r="G9185" s="560"/>
      <c r="H9185" s="419" t="s">
        <v>62</v>
      </c>
      <c r="I9185" s="420"/>
      <c r="J9185" s="421">
        <v>411.02</v>
      </c>
      <c r="K9185" s="422"/>
    </row>
    <row r="9186" spans="1:11" hidden="1" outlineLevel="1">
      <c r="A9186" s="423"/>
      <c r="B9186" s="424"/>
      <c r="C9186" s="425">
        <v>2013</v>
      </c>
      <c r="D9186" s="426" t="s">
        <v>22855</v>
      </c>
      <c r="E9186" s="427" t="s">
        <v>143</v>
      </c>
      <c r="F9186" s="428">
        <v>24.1</v>
      </c>
      <c r="G9186" s="429">
        <v>0.25</v>
      </c>
      <c r="H9186" s="430"/>
      <c r="I9186" s="431">
        <v>6.0259999999999998</v>
      </c>
      <c r="J9186" s="432"/>
    </row>
    <row r="9187" spans="1:11" ht="22.5" collapsed="1">
      <c r="A9187" s="423"/>
      <c r="B9187" s="424"/>
      <c r="C9187" s="425">
        <v>2014</v>
      </c>
      <c r="D9187" s="426" t="s">
        <v>22856</v>
      </c>
      <c r="E9187" s="427" t="s">
        <v>143</v>
      </c>
      <c r="F9187" s="428">
        <v>19.559999999999999</v>
      </c>
      <c r="G9187" s="429">
        <v>0.25</v>
      </c>
      <c r="H9187" s="430"/>
      <c r="I9187" s="431">
        <v>4.8917000000000002</v>
      </c>
      <c r="J9187" s="432"/>
    </row>
    <row r="9188" spans="1:11" ht="22.5" hidden="1" outlineLevel="1">
      <c r="A9188" s="423"/>
      <c r="B9188" s="424"/>
      <c r="C9188" s="425">
        <v>17515</v>
      </c>
      <c r="D9188" s="426" t="s">
        <v>22860</v>
      </c>
      <c r="E9188" s="427" t="s">
        <v>22861</v>
      </c>
      <c r="F9188" s="428">
        <v>16.64</v>
      </c>
      <c r="G9188" s="429">
        <v>0.2</v>
      </c>
      <c r="H9188" s="430"/>
      <c r="I9188" s="431">
        <v>3.3279999999999998</v>
      </c>
      <c r="J9188" s="432"/>
    </row>
    <row r="9189" spans="1:11" ht="33.75" hidden="1" outlineLevel="1">
      <c r="A9189" s="423"/>
      <c r="B9189" s="424"/>
      <c r="C9189" s="425">
        <v>35072</v>
      </c>
      <c r="D9189" s="426" t="s">
        <v>26071</v>
      </c>
      <c r="E9189" s="427" t="s">
        <v>62</v>
      </c>
      <c r="F9189" s="428">
        <v>360.7</v>
      </c>
      <c r="G9189" s="429">
        <v>1.1000000000000001</v>
      </c>
      <c r="H9189" s="430"/>
      <c r="I9189" s="431">
        <v>396.77</v>
      </c>
      <c r="J9189" s="432"/>
    </row>
    <row r="9190" spans="1:11" hidden="1" outlineLevel="1">
      <c r="A9190" s="418">
        <v>138041</v>
      </c>
      <c r="B9190" s="560" t="s">
        <v>26072</v>
      </c>
      <c r="C9190" s="560"/>
      <c r="D9190" s="560"/>
      <c r="E9190" s="560"/>
      <c r="F9190" s="560"/>
      <c r="G9190" s="560"/>
      <c r="H9190" s="419" t="s">
        <v>65</v>
      </c>
      <c r="I9190" s="420"/>
      <c r="J9190" s="421">
        <v>24.69</v>
      </c>
      <c r="K9190" s="422"/>
    </row>
    <row r="9191" spans="1:11" hidden="1" outlineLevel="1">
      <c r="A9191" s="423"/>
      <c r="B9191" s="424"/>
      <c r="C9191" s="425">
        <v>2020</v>
      </c>
      <c r="D9191" s="426" t="s">
        <v>22869</v>
      </c>
      <c r="E9191" s="427" t="s">
        <v>143</v>
      </c>
      <c r="F9191" s="428">
        <v>24.28</v>
      </c>
      <c r="G9191" s="429">
        <v>7.0000000000000007E-2</v>
      </c>
      <c r="H9191" s="430"/>
      <c r="I9191" s="431">
        <v>1.6999</v>
      </c>
      <c r="J9191" s="432"/>
    </row>
    <row r="9192" spans="1:11" ht="22.5" collapsed="1">
      <c r="A9192" s="423"/>
      <c r="B9192" s="424"/>
      <c r="C9192" s="425">
        <v>28006</v>
      </c>
      <c r="D9192" s="426" t="s">
        <v>25988</v>
      </c>
      <c r="E9192" s="427" t="s">
        <v>22861</v>
      </c>
      <c r="F9192" s="428">
        <v>45.75</v>
      </c>
      <c r="G9192" s="429">
        <v>0.05</v>
      </c>
      <c r="H9192" s="430"/>
      <c r="I9192" s="431">
        <v>2.2875000000000001</v>
      </c>
      <c r="J9192" s="432"/>
    </row>
    <row r="9193" spans="1:11" ht="56.25" hidden="1" outlineLevel="1">
      <c r="A9193" s="423"/>
      <c r="B9193" s="424"/>
      <c r="C9193" s="425">
        <v>35596</v>
      </c>
      <c r="D9193" s="426" t="s">
        <v>26073</v>
      </c>
      <c r="E9193" s="427" t="s">
        <v>65</v>
      </c>
      <c r="F9193" s="428">
        <v>19.72</v>
      </c>
      <c r="G9193" s="429">
        <v>1.05</v>
      </c>
      <c r="H9193" s="430"/>
      <c r="I9193" s="431">
        <v>20.706</v>
      </c>
      <c r="J9193" s="432"/>
    </row>
    <row r="9194" spans="1:11" ht="23.25" hidden="1" customHeight="1" outlineLevel="1">
      <c r="A9194" s="418">
        <v>138061</v>
      </c>
      <c r="B9194" s="560" t="s">
        <v>26074</v>
      </c>
      <c r="C9194" s="560"/>
      <c r="D9194" s="560"/>
      <c r="E9194" s="560"/>
      <c r="F9194" s="560"/>
      <c r="G9194" s="560"/>
      <c r="H9194" s="419" t="s">
        <v>62</v>
      </c>
      <c r="I9194" s="420"/>
      <c r="J9194" s="421">
        <v>6.91</v>
      </c>
      <c r="K9194" s="422"/>
    </row>
    <row r="9195" spans="1:11" hidden="1" outlineLevel="1">
      <c r="A9195" s="423"/>
      <c r="B9195" s="424"/>
      <c r="C9195" s="425">
        <v>39025</v>
      </c>
      <c r="D9195" s="426" t="s">
        <v>26075</v>
      </c>
      <c r="E9195" s="427" t="s">
        <v>62</v>
      </c>
      <c r="F9195" s="428">
        <v>6.91</v>
      </c>
      <c r="G9195" s="429">
        <v>1</v>
      </c>
      <c r="H9195" s="430"/>
      <c r="I9195" s="431">
        <v>6.9097999999999997</v>
      </c>
      <c r="J9195" s="432"/>
    </row>
    <row r="9196" spans="1:11" collapsed="1">
      <c r="A9196" s="418">
        <v>138062</v>
      </c>
      <c r="B9196" s="560" t="s">
        <v>26076</v>
      </c>
      <c r="C9196" s="560"/>
      <c r="D9196" s="560"/>
      <c r="E9196" s="560"/>
      <c r="F9196" s="560"/>
      <c r="G9196" s="560"/>
      <c r="H9196" s="419" t="s">
        <v>62</v>
      </c>
      <c r="I9196" s="420"/>
      <c r="J9196" s="421">
        <v>6.91</v>
      </c>
      <c r="K9196" s="422"/>
    </row>
    <row r="9197" spans="1:11" hidden="1" outlineLevel="1">
      <c r="A9197" s="423"/>
      <c r="B9197" s="424"/>
      <c r="C9197" s="425">
        <v>39025</v>
      </c>
      <c r="D9197" s="426" t="s">
        <v>26075</v>
      </c>
      <c r="E9197" s="427" t="s">
        <v>62</v>
      </c>
      <c r="F9197" s="428">
        <v>6.91</v>
      </c>
      <c r="G9197" s="429">
        <v>1</v>
      </c>
      <c r="H9197" s="430"/>
      <c r="I9197" s="431">
        <v>6.9097999999999997</v>
      </c>
      <c r="J9197" s="432"/>
    </row>
    <row r="9198" spans="1:11" collapsed="1">
      <c r="A9198" s="418">
        <v>138070</v>
      </c>
      <c r="B9198" s="560" t="s">
        <v>26077</v>
      </c>
      <c r="C9198" s="560"/>
      <c r="D9198" s="560"/>
      <c r="E9198" s="560"/>
      <c r="F9198" s="560"/>
      <c r="G9198" s="560"/>
      <c r="H9198" s="419" t="s">
        <v>62</v>
      </c>
      <c r="I9198" s="420"/>
      <c r="J9198" s="421">
        <v>29.49</v>
      </c>
      <c r="K9198" s="422"/>
    </row>
    <row r="9199" spans="1:11" hidden="1" outlineLevel="1">
      <c r="A9199" s="423"/>
      <c r="B9199" s="424"/>
      <c r="C9199" s="425">
        <v>2075</v>
      </c>
      <c r="D9199" s="426" t="s">
        <v>23297</v>
      </c>
      <c r="E9199" s="427" t="s">
        <v>143</v>
      </c>
      <c r="F9199" s="428">
        <v>25.93</v>
      </c>
      <c r="G9199" s="429">
        <v>0.5</v>
      </c>
      <c r="H9199" s="430"/>
      <c r="I9199" s="431">
        <v>12.9673</v>
      </c>
      <c r="J9199" s="432"/>
    </row>
    <row r="9200" spans="1:11" collapsed="1">
      <c r="A9200" s="423"/>
      <c r="B9200" s="424"/>
      <c r="C9200" s="425">
        <v>2076</v>
      </c>
      <c r="D9200" s="426" t="s">
        <v>23298</v>
      </c>
      <c r="E9200" s="427" t="s">
        <v>143</v>
      </c>
      <c r="F9200" s="428">
        <v>19.559999999999999</v>
      </c>
      <c r="G9200" s="429">
        <v>0.4</v>
      </c>
      <c r="H9200" s="430"/>
      <c r="I9200" s="431">
        <v>7.8268000000000004</v>
      </c>
      <c r="J9200" s="432"/>
    </row>
    <row r="9201" spans="1:11" ht="33.75" hidden="1" outlineLevel="1">
      <c r="A9201" s="423"/>
      <c r="B9201" s="424"/>
      <c r="C9201" s="425">
        <v>39031</v>
      </c>
      <c r="D9201" s="426" t="s">
        <v>26078</v>
      </c>
      <c r="E9201" s="427" t="s">
        <v>96</v>
      </c>
      <c r="F9201" s="428">
        <v>28.97</v>
      </c>
      <c r="G9201" s="429">
        <v>0.3</v>
      </c>
      <c r="H9201" s="430"/>
      <c r="I9201" s="431">
        <v>8.6910000000000007</v>
      </c>
      <c r="J9201" s="432"/>
    </row>
    <row r="9202" spans="1:11" hidden="1" outlineLevel="1">
      <c r="A9202" s="418">
        <v>138071</v>
      </c>
      <c r="B9202" s="560" t="s">
        <v>26079</v>
      </c>
      <c r="C9202" s="560"/>
      <c r="D9202" s="560"/>
      <c r="E9202" s="560"/>
      <c r="F9202" s="560"/>
      <c r="G9202" s="560"/>
      <c r="H9202" s="419" t="s">
        <v>62</v>
      </c>
      <c r="I9202" s="420"/>
      <c r="J9202" s="421">
        <v>37.700000000000003</v>
      </c>
      <c r="K9202" s="422"/>
    </row>
    <row r="9203" spans="1:11" hidden="1" outlineLevel="1">
      <c r="A9203" s="423"/>
      <c r="B9203" s="424"/>
      <c r="C9203" s="425">
        <v>2075</v>
      </c>
      <c r="D9203" s="426" t="s">
        <v>23297</v>
      </c>
      <c r="E9203" s="427" t="s">
        <v>143</v>
      </c>
      <c r="F9203" s="428">
        <v>25.93</v>
      </c>
      <c r="G9203" s="429">
        <v>0.5</v>
      </c>
      <c r="H9203" s="430"/>
      <c r="I9203" s="431">
        <v>12.9673</v>
      </c>
      <c r="J9203" s="432"/>
    </row>
    <row r="9204" spans="1:11" collapsed="1">
      <c r="A9204" s="423"/>
      <c r="B9204" s="424"/>
      <c r="C9204" s="425">
        <v>2076</v>
      </c>
      <c r="D9204" s="426" t="s">
        <v>23298</v>
      </c>
      <c r="E9204" s="427" t="s">
        <v>143</v>
      </c>
      <c r="F9204" s="428">
        <v>19.559999999999999</v>
      </c>
      <c r="G9204" s="429">
        <v>0.4</v>
      </c>
      <c r="H9204" s="430"/>
      <c r="I9204" s="431">
        <v>7.8268000000000004</v>
      </c>
      <c r="J9204" s="432"/>
    </row>
    <row r="9205" spans="1:11" ht="56.25" hidden="1" outlineLevel="1">
      <c r="A9205" s="423"/>
      <c r="B9205" s="424"/>
      <c r="C9205" s="425">
        <v>39032</v>
      </c>
      <c r="D9205" s="426" t="s">
        <v>26080</v>
      </c>
      <c r="E9205" s="427" t="s">
        <v>96</v>
      </c>
      <c r="F9205" s="428">
        <v>56.36</v>
      </c>
      <c r="G9205" s="429">
        <v>0.3</v>
      </c>
      <c r="H9205" s="430"/>
      <c r="I9205" s="431">
        <v>16.908000000000001</v>
      </c>
      <c r="J9205" s="432"/>
    </row>
    <row r="9206" spans="1:11" hidden="1" outlineLevel="1">
      <c r="A9206" s="418">
        <v>138072</v>
      </c>
      <c r="B9206" s="560" t="s">
        <v>26081</v>
      </c>
      <c r="C9206" s="560"/>
      <c r="D9206" s="560"/>
      <c r="E9206" s="560"/>
      <c r="F9206" s="560"/>
      <c r="G9206" s="560"/>
      <c r="H9206" s="419" t="s">
        <v>62</v>
      </c>
      <c r="I9206" s="420"/>
      <c r="J9206" s="421">
        <v>49.82</v>
      </c>
      <c r="K9206" s="422"/>
    </row>
    <row r="9207" spans="1:11" hidden="1" outlineLevel="1">
      <c r="A9207" s="423"/>
      <c r="B9207" s="424"/>
      <c r="C9207" s="425">
        <v>2075</v>
      </c>
      <c r="D9207" s="426" t="s">
        <v>23297</v>
      </c>
      <c r="E9207" s="427" t="s">
        <v>143</v>
      </c>
      <c r="F9207" s="428">
        <v>25.93</v>
      </c>
      <c r="G9207" s="429">
        <v>0.5</v>
      </c>
      <c r="H9207" s="430"/>
      <c r="I9207" s="431">
        <v>12.9673</v>
      </c>
      <c r="J9207" s="432"/>
    </row>
    <row r="9208" spans="1:11" collapsed="1">
      <c r="A9208" s="423"/>
      <c r="B9208" s="424"/>
      <c r="C9208" s="425">
        <v>2076</v>
      </c>
      <c r="D9208" s="426" t="s">
        <v>23298</v>
      </c>
      <c r="E9208" s="427" t="s">
        <v>143</v>
      </c>
      <c r="F9208" s="428">
        <v>19.559999999999999</v>
      </c>
      <c r="G9208" s="429">
        <v>0.4</v>
      </c>
      <c r="H9208" s="430"/>
      <c r="I9208" s="431">
        <v>7.8268000000000004</v>
      </c>
      <c r="J9208" s="432"/>
    </row>
    <row r="9209" spans="1:11" ht="45" hidden="1" outlineLevel="1">
      <c r="A9209" s="423"/>
      <c r="B9209" s="424"/>
      <c r="C9209" s="425">
        <v>39033</v>
      </c>
      <c r="D9209" s="426" t="s">
        <v>26082</v>
      </c>
      <c r="E9209" s="427" t="s">
        <v>96</v>
      </c>
      <c r="F9209" s="428">
        <v>96.75</v>
      </c>
      <c r="G9209" s="429">
        <v>0.3</v>
      </c>
      <c r="H9209" s="430"/>
      <c r="I9209" s="431">
        <v>29.024999999999999</v>
      </c>
      <c r="J9209" s="432"/>
    </row>
    <row r="9210" spans="1:11" hidden="1" outlineLevel="1">
      <c r="A9210" s="418">
        <v>138073</v>
      </c>
      <c r="B9210" s="560" t="s">
        <v>26083</v>
      </c>
      <c r="C9210" s="560"/>
      <c r="D9210" s="560"/>
      <c r="E9210" s="560"/>
      <c r="F9210" s="560"/>
      <c r="G9210" s="560"/>
      <c r="H9210" s="419" t="s">
        <v>65</v>
      </c>
      <c r="I9210" s="420"/>
      <c r="J9210" s="421">
        <v>15.26</v>
      </c>
      <c r="K9210" s="422"/>
    </row>
    <row r="9211" spans="1:11" hidden="1" outlineLevel="1">
      <c r="A9211" s="423"/>
      <c r="B9211" s="424"/>
      <c r="C9211" s="425">
        <v>2075</v>
      </c>
      <c r="D9211" s="426" t="s">
        <v>23297</v>
      </c>
      <c r="E9211" s="427" t="s">
        <v>143</v>
      </c>
      <c r="F9211" s="428">
        <v>25.93</v>
      </c>
      <c r="G9211" s="429">
        <v>0.25874999999999998</v>
      </c>
      <c r="H9211" s="430"/>
      <c r="I9211" s="431">
        <v>6.7104999999999997</v>
      </c>
      <c r="J9211" s="432"/>
    </row>
    <row r="9212" spans="1:11" collapsed="1">
      <c r="A9212" s="423"/>
      <c r="B9212" s="424"/>
      <c r="C9212" s="425">
        <v>2076</v>
      </c>
      <c r="D9212" s="426" t="s">
        <v>23298</v>
      </c>
      <c r="E9212" s="427" t="s">
        <v>143</v>
      </c>
      <c r="F9212" s="428">
        <v>19.559999999999999</v>
      </c>
      <c r="G9212" s="429">
        <v>0.20699999999999999</v>
      </c>
      <c r="H9212" s="430"/>
      <c r="I9212" s="431">
        <v>4.0503</v>
      </c>
      <c r="J9212" s="432"/>
    </row>
    <row r="9213" spans="1:11" ht="33.75" hidden="1" outlineLevel="1">
      <c r="A9213" s="423"/>
      <c r="B9213" s="424"/>
      <c r="C9213" s="425">
        <v>39031</v>
      </c>
      <c r="D9213" s="426" t="s">
        <v>26078</v>
      </c>
      <c r="E9213" s="427" t="s">
        <v>96</v>
      </c>
      <c r="F9213" s="428">
        <v>28.97</v>
      </c>
      <c r="G9213" s="429">
        <v>0.15525</v>
      </c>
      <c r="H9213" s="430"/>
      <c r="I9213" s="431">
        <v>4.4974999999999996</v>
      </c>
      <c r="J9213" s="432"/>
    </row>
    <row r="9214" spans="1:11" hidden="1" outlineLevel="1">
      <c r="A9214" s="418">
        <v>138074</v>
      </c>
      <c r="B9214" s="560" t="s">
        <v>26084</v>
      </c>
      <c r="C9214" s="560"/>
      <c r="D9214" s="560"/>
      <c r="E9214" s="560"/>
      <c r="F9214" s="560"/>
      <c r="G9214" s="560"/>
      <c r="H9214" s="419" t="s">
        <v>65</v>
      </c>
      <c r="I9214" s="420"/>
      <c r="J9214" s="421">
        <v>19.510000000000002</v>
      </c>
      <c r="K9214" s="422"/>
    </row>
    <row r="9215" spans="1:11" hidden="1" outlineLevel="1">
      <c r="A9215" s="423"/>
      <c r="B9215" s="424"/>
      <c r="C9215" s="425">
        <v>2075</v>
      </c>
      <c r="D9215" s="426" t="s">
        <v>23297</v>
      </c>
      <c r="E9215" s="427" t="s">
        <v>143</v>
      </c>
      <c r="F9215" s="428">
        <v>25.93</v>
      </c>
      <c r="G9215" s="429">
        <v>0.25874999999999998</v>
      </c>
      <c r="H9215" s="430"/>
      <c r="I9215" s="431">
        <v>6.7104999999999997</v>
      </c>
      <c r="J9215" s="432"/>
    </row>
    <row r="9216" spans="1:11" collapsed="1">
      <c r="A9216" s="423"/>
      <c r="B9216" s="424"/>
      <c r="C9216" s="425">
        <v>2076</v>
      </c>
      <c r="D9216" s="426" t="s">
        <v>23298</v>
      </c>
      <c r="E9216" s="427" t="s">
        <v>143</v>
      </c>
      <c r="F9216" s="428">
        <v>19.559999999999999</v>
      </c>
      <c r="G9216" s="429">
        <v>0.20699999999999999</v>
      </c>
      <c r="H9216" s="430"/>
      <c r="I9216" s="431">
        <v>4.0503</v>
      </c>
      <c r="J9216" s="432"/>
    </row>
    <row r="9217" spans="1:11" ht="56.25" hidden="1" outlineLevel="1">
      <c r="A9217" s="423"/>
      <c r="B9217" s="424"/>
      <c r="C9217" s="425">
        <v>39032</v>
      </c>
      <c r="D9217" s="426" t="s">
        <v>26080</v>
      </c>
      <c r="E9217" s="427" t="s">
        <v>96</v>
      </c>
      <c r="F9217" s="428">
        <v>56.36</v>
      </c>
      <c r="G9217" s="429">
        <v>0.15525</v>
      </c>
      <c r="H9217" s="430"/>
      <c r="I9217" s="431">
        <v>8.7498000000000005</v>
      </c>
      <c r="J9217" s="432"/>
    </row>
    <row r="9218" spans="1:11" hidden="1" outlineLevel="1">
      <c r="A9218" s="418">
        <v>138075</v>
      </c>
      <c r="B9218" s="560" t="s">
        <v>26085</v>
      </c>
      <c r="C9218" s="560"/>
      <c r="D9218" s="560"/>
      <c r="E9218" s="560"/>
      <c r="F9218" s="560"/>
      <c r="G9218" s="560"/>
      <c r="H9218" s="419" t="s">
        <v>65</v>
      </c>
      <c r="I9218" s="420"/>
      <c r="J9218" s="421">
        <v>25.78</v>
      </c>
      <c r="K9218" s="422"/>
    </row>
    <row r="9219" spans="1:11" hidden="1" outlineLevel="1">
      <c r="A9219" s="423"/>
      <c r="B9219" s="424"/>
      <c r="C9219" s="425">
        <v>2075</v>
      </c>
      <c r="D9219" s="426" t="s">
        <v>23297</v>
      </c>
      <c r="E9219" s="427" t="s">
        <v>143</v>
      </c>
      <c r="F9219" s="428">
        <v>25.93</v>
      </c>
      <c r="G9219" s="429">
        <v>0.25874999999999998</v>
      </c>
      <c r="H9219" s="430"/>
      <c r="I9219" s="431">
        <v>6.7104999999999997</v>
      </c>
      <c r="J9219" s="432"/>
    </row>
    <row r="9220" spans="1:11" collapsed="1">
      <c r="A9220" s="423"/>
      <c r="B9220" s="424"/>
      <c r="C9220" s="425">
        <v>2076</v>
      </c>
      <c r="D9220" s="426" t="s">
        <v>23298</v>
      </c>
      <c r="E9220" s="427" t="s">
        <v>143</v>
      </c>
      <c r="F9220" s="428">
        <v>19.559999999999999</v>
      </c>
      <c r="G9220" s="429">
        <v>0.20699999999999999</v>
      </c>
      <c r="H9220" s="430"/>
      <c r="I9220" s="431">
        <v>4.0503</v>
      </c>
      <c r="J9220" s="432"/>
    </row>
    <row r="9221" spans="1:11" ht="45" hidden="1" outlineLevel="1">
      <c r="A9221" s="423"/>
      <c r="B9221" s="424"/>
      <c r="C9221" s="425">
        <v>39033</v>
      </c>
      <c r="D9221" s="426" t="s">
        <v>26082</v>
      </c>
      <c r="E9221" s="427" t="s">
        <v>96</v>
      </c>
      <c r="F9221" s="428">
        <v>96.75</v>
      </c>
      <c r="G9221" s="429">
        <v>0.15525</v>
      </c>
      <c r="H9221" s="430"/>
      <c r="I9221" s="431">
        <v>15.0204</v>
      </c>
      <c r="J9221" s="432"/>
    </row>
    <row r="9222" spans="1:11" ht="24.75" hidden="1" customHeight="1" outlineLevel="1">
      <c r="A9222" s="418">
        <v>138076</v>
      </c>
      <c r="B9222" s="560" t="s">
        <v>26086</v>
      </c>
      <c r="C9222" s="560"/>
      <c r="D9222" s="560"/>
      <c r="E9222" s="560"/>
      <c r="F9222" s="560"/>
      <c r="G9222" s="560"/>
      <c r="H9222" s="419" t="s">
        <v>62</v>
      </c>
      <c r="I9222" s="420"/>
      <c r="J9222" s="421">
        <v>22.2</v>
      </c>
      <c r="K9222" s="422"/>
    </row>
    <row r="9223" spans="1:11" hidden="1" outlineLevel="1">
      <c r="A9223" s="423"/>
      <c r="B9223" s="424"/>
      <c r="C9223" s="425">
        <v>2001</v>
      </c>
      <c r="D9223" s="426" t="s">
        <v>23007</v>
      </c>
      <c r="E9223" s="427" t="s">
        <v>143</v>
      </c>
      <c r="F9223" s="428">
        <v>19.850000000000001</v>
      </c>
      <c r="G9223" s="429">
        <v>0.1</v>
      </c>
      <c r="H9223" s="430"/>
      <c r="I9223" s="431">
        <v>1.9850000000000001</v>
      </c>
      <c r="J9223" s="432"/>
    </row>
    <row r="9224" spans="1:11" collapsed="1">
      <c r="A9224" s="423"/>
      <c r="B9224" s="424"/>
      <c r="C9224" s="425">
        <v>2099</v>
      </c>
      <c r="D9224" s="426" t="s">
        <v>22817</v>
      </c>
      <c r="E9224" s="427" t="s">
        <v>143</v>
      </c>
      <c r="F9224" s="428">
        <v>19.59</v>
      </c>
      <c r="G9224" s="429">
        <v>0.1</v>
      </c>
      <c r="H9224" s="430"/>
      <c r="I9224" s="431">
        <v>1.9592000000000001</v>
      </c>
      <c r="J9224" s="432"/>
    </row>
    <row r="9225" spans="1:11" ht="67.5" hidden="1" outlineLevel="1">
      <c r="A9225" s="423"/>
      <c r="B9225" s="424"/>
      <c r="C9225" s="425">
        <v>10565</v>
      </c>
      <c r="D9225" s="426" t="s">
        <v>26087</v>
      </c>
      <c r="E9225" s="427" t="s">
        <v>22861</v>
      </c>
      <c r="F9225" s="428">
        <v>4.88</v>
      </c>
      <c r="G9225" s="429">
        <v>0.7</v>
      </c>
      <c r="H9225" s="430"/>
      <c r="I9225" s="431">
        <v>3.4159999999999999</v>
      </c>
      <c r="J9225" s="432"/>
    </row>
    <row r="9226" spans="1:11" ht="22.5" hidden="1" outlineLevel="1">
      <c r="A9226" s="423"/>
      <c r="B9226" s="424"/>
      <c r="C9226" s="425">
        <v>37503</v>
      </c>
      <c r="D9226" s="426" t="s">
        <v>23140</v>
      </c>
      <c r="E9226" s="427" t="s">
        <v>62</v>
      </c>
      <c r="F9226" s="428">
        <v>6.2</v>
      </c>
      <c r="G9226" s="429">
        <v>0.1</v>
      </c>
      <c r="H9226" s="430"/>
      <c r="I9226" s="431">
        <v>0.62</v>
      </c>
      <c r="J9226" s="432"/>
    </row>
    <row r="9227" spans="1:11" ht="33.75" hidden="1" outlineLevel="1">
      <c r="A9227" s="423"/>
      <c r="B9227" s="424"/>
      <c r="C9227" s="425">
        <v>87020</v>
      </c>
      <c r="D9227" s="426" t="s">
        <v>26088</v>
      </c>
      <c r="E9227" s="427" t="s">
        <v>96</v>
      </c>
      <c r="F9227" s="428">
        <v>10.94</v>
      </c>
      <c r="G9227" s="429">
        <v>1.3</v>
      </c>
      <c r="H9227" s="430"/>
      <c r="I9227" s="431">
        <v>14.222</v>
      </c>
      <c r="J9227" s="432"/>
    </row>
    <row r="9228" spans="1:11" hidden="1" outlineLevel="1">
      <c r="A9228" s="418">
        <v>140103</v>
      </c>
      <c r="B9228" s="560" t="s">
        <v>26089</v>
      </c>
      <c r="C9228" s="560"/>
      <c r="D9228" s="560"/>
      <c r="E9228" s="560"/>
      <c r="F9228" s="560"/>
      <c r="G9228" s="560"/>
      <c r="H9228" s="419" t="s">
        <v>62</v>
      </c>
      <c r="I9228" s="420"/>
      <c r="J9228" s="421">
        <v>180.08</v>
      </c>
      <c r="K9228" s="422"/>
    </row>
    <row r="9229" spans="1:11" hidden="1" outlineLevel="1">
      <c r="A9229" s="423"/>
      <c r="B9229" s="424"/>
      <c r="C9229" s="425">
        <v>2070</v>
      </c>
      <c r="D9229" s="426" t="s">
        <v>26090</v>
      </c>
      <c r="E9229" s="427" t="s">
        <v>143</v>
      </c>
      <c r="F9229" s="428">
        <v>40.42</v>
      </c>
      <c r="G9229" s="429">
        <v>2</v>
      </c>
      <c r="H9229" s="430"/>
      <c r="I9229" s="431">
        <v>80.846000000000004</v>
      </c>
      <c r="J9229" s="432"/>
    </row>
    <row r="9230" spans="1:11" ht="33.75" collapsed="1">
      <c r="A9230" s="423"/>
      <c r="B9230" s="424"/>
      <c r="C9230" s="425">
        <v>36551</v>
      </c>
      <c r="D9230" s="426" t="s">
        <v>26091</v>
      </c>
      <c r="E9230" s="427" t="s">
        <v>62</v>
      </c>
      <c r="F9230" s="428">
        <v>90.21</v>
      </c>
      <c r="G9230" s="429">
        <v>1.1000000000000001</v>
      </c>
      <c r="H9230" s="430"/>
      <c r="I9230" s="431">
        <v>99.230999999999995</v>
      </c>
      <c r="J9230" s="432"/>
    </row>
    <row r="9231" spans="1:11" hidden="1" outlineLevel="1">
      <c r="A9231" s="418">
        <v>140104</v>
      </c>
      <c r="B9231" s="560" t="s">
        <v>26092</v>
      </c>
      <c r="C9231" s="560"/>
      <c r="D9231" s="560"/>
      <c r="E9231" s="560"/>
      <c r="F9231" s="560"/>
      <c r="G9231" s="560"/>
      <c r="H9231" s="419" t="s">
        <v>62</v>
      </c>
      <c r="I9231" s="420"/>
      <c r="J9231" s="421">
        <v>194.75</v>
      </c>
      <c r="K9231" s="422"/>
    </row>
    <row r="9232" spans="1:11" hidden="1" outlineLevel="1">
      <c r="A9232" s="423"/>
      <c r="B9232" s="424"/>
      <c r="C9232" s="425">
        <v>2070</v>
      </c>
      <c r="D9232" s="426" t="s">
        <v>26090</v>
      </c>
      <c r="E9232" s="427" t="s">
        <v>143</v>
      </c>
      <c r="F9232" s="428">
        <v>40.42</v>
      </c>
      <c r="G9232" s="429">
        <v>2</v>
      </c>
      <c r="H9232" s="430"/>
      <c r="I9232" s="431">
        <v>80.846000000000004</v>
      </c>
      <c r="J9232" s="432"/>
    </row>
    <row r="9233" spans="1:11" ht="33.75" collapsed="1">
      <c r="A9233" s="423"/>
      <c r="B9233" s="424"/>
      <c r="C9233" s="425">
        <v>36552</v>
      </c>
      <c r="D9233" s="426" t="s">
        <v>26093</v>
      </c>
      <c r="E9233" s="427" t="s">
        <v>62</v>
      </c>
      <c r="F9233" s="428">
        <v>103.55</v>
      </c>
      <c r="G9233" s="429">
        <v>1.1000000000000001</v>
      </c>
      <c r="H9233" s="430"/>
      <c r="I9233" s="431">
        <v>113.905</v>
      </c>
      <c r="J9233" s="432"/>
    </row>
    <row r="9234" spans="1:11" hidden="1" outlineLevel="1">
      <c r="A9234" s="418">
        <v>140105</v>
      </c>
      <c r="B9234" s="560" t="s">
        <v>26094</v>
      </c>
      <c r="C9234" s="560"/>
      <c r="D9234" s="560"/>
      <c r="E9234" s="560"/>
      <c r="F9234" s="560"/>
      <c r="G9234" s="560"/>
      <c r="H9234" s="419" t="s">
        <v>62</v>
      </c>
      <c r="I9234" s="420"/>
      <c r="J9234" s="421">
        <v>213.8</v>
      </c>
      <c r="K9234" s="422"/>
    </row>
    <row r="9235" spans="1:11" hidden="1" outlineLevel="1">
      <c r="A9235" s="423"/>
      <c r="B9235" s="424"/>
      <c r="C9235" s="425">
        <v>2070</v>
      </c>
      <c r="D9235" s="426" t="s">
        <v>26090</v>
      </c>
      <c r="E9235" s="427" t="s">
        <v>143</v>
      </c>
      <c r="F9235" s="428">
        <v>40.42</v>
      </c>
      <c r="G9235" s="429">
        <v>2</v>
      </c>
      <c r="H9235" s="430"/>
      <c r="I9235" s="431">
        <v>80.846000000000004</v>
      </c>
      <c r="J9235" s="432"/>
    </row>
    <row r="9236" spans="1:11" ht="33.75" collapsed="1">
      <c r="A9236" s="423"/>
      <c r="B9236" s="424"/>
      <c r="C9236" s="425">
        <v>36553</v>
      </c>
      <c r="D9236" s="426" t="s">
        <v>26095</v>
      </c>
      <c r="E9236" s="427" t="s">
        <v>62</v>
      </c>
      <c r="F9236" s="428">
        <v>120.87</v>
      </c>
      <c r="G9236" s="429">
        <v>1.1000000000000001</v>
      </c>
      <c r="H9236" s="430"/>
      <c r="I9236" s="431">
        <v>132.95699999999999</v>
      </c>
      <c r="J9236" s="432"/>
    </row>
    <row r="9237" spans="1:11" ht="24.75" hidden="1" customHeight="1" outlineLevel="1">
      <c r="A9237" s="418">
        <v>140111</v>
      </c>
      <c r="B9237" s="560" t="s">
        <v>26096</v>
      </c>
      <c r="C9237" s="560"/>
      <c r="D9237" s="560"/>
      <c r="E9237" s="560"/>
      <c r="F9237" s="560"/>
      <c r="G9237" s="560"/>
      <c r="H9237" s="419" t="s">
        <v>62</v>
      </c>
      <c r="I9237" s="420"/>
      <c r="J9237" s="421">
        <v>184.76</v>
      </c>
      <c r="K9237" s="422"/>
    </row>
    <row r="9238" spans="1:11" hidden="1" outlineLevel="1">
      <c r="A9238" s="423"/>
      <c r="B9238" s="424"/>
      <c r="C9238" s="425">
        <v>2070</v>
      </c>
      <c r="D9238" s="426" t="s">
        <v>26090</v>
      </c>
      <c r="E9238" s="427" t="s">
        <v>143</v>
      </c>
      <c r="F9238" s="428">
        <v>40.42</v>
      </c>
      <c r="G9238" s="429">
        <v>2</v>
      </c>
      <c r="H9238" s="430"/>
      <c r="I9238" s="431">
        <v>80.846000000000004</v>
      </c>
      <c r="J9238" s="432"/>
    </row>
    <row r="9239" spans="1:11" ht="22.5" collapsed="1">
      <c r="A9239" s="423"/>
      <c r="B9239" s="424"/>
      <c r="C9239" s="425">
        <v>36535</v>
      </c>
      <c r="D9239" s="426" t="s">
        <v>26097</v>
      </c>
      <c r="E9239" s="427" t="s">
        <v>62</v>
      </c>
      <c r="F9239" s="428">
        <v>94.47</v>
      </c>
      <c r="G9239" s="429">
        <v>1.1000000000000001</v>
      </c>
      <c r="H9239" s="430"/>
      <c r="I9239" s="431">
        <v>103.917</v>
      </c>
      <c r="J9239" s="432"/>
    </row>
    <row r="9240" spans="1:11" hidden="1" outlineLevel="1">
      <c r="A9240" s="418">
        <v>140130</v>
      </c>
      <c r="B9240" s="560" t="s">
        <v>26098</v>
      </c>
      <c r="C9240" s="560"/>
      <c r="D9240" s="560"/>
      <c r="E9240" s="560"/>
      <c r="F9240" s="560"/>
      <c r="G9240" s="560"/>
      <c r="H9240" s="419" t="s">
        <v>62</v>
      </c>
      <c r="I9240" s="420"/>
      <c r="J9240" s="421">
        <v>380.34</v>
      </c>
      <c r="K9240" s="422"/>
    </row>
    <row r="9241" spans="1:11" hidden="1" outlineLevel="1">
      <c r="A9241" s="423"/>
      <c r="B9241" s="424"/>
      <c r="C9241" s="425">
        <v>2070</v>
      </c>
      <c r="D9241" s="426" t="s">
        <v>26090</v>
      </c>
      <c r="E9241" s="427" t="s">
        <v>143</v>
      </c>
      <c r="F9241" s="428">
        <v>40.42</v>
      </c>
      <c r="G9241" s="429">
        <v>3.8</v>
      </c>
      <c r="H9241" s="430"/>
      <c r="I9241" s="431">
        <v>153.60749999999999</v>
      </c>
      <c r="J9241" s="432"/>
    </row>
    <row r="9242" spans="1:11" ht="22.5" collapsed="1">
      <c r="A9242" s="423"/>
      <c r="B9242" s="424"/>
      <c r="C9242" s="425">
        <v>36540</v>
      </c>
      <c r="D9242" s="426" t="s">
        <v>26099</v>
      </c>
      <c r="E9242" s="427" t="s">
        <v>62</v>
      </c>
      <c r="F9242" s="428">
        <v>206.12</v>
      </c>
      <c r="G9242" s="429">
        <v>1.1000000000000001</v>
      </c>
      <c r="H9242" s="430"/>
      <c r="I9242" s="431">
        <v>226.732</v>
      </c>
      <c r="J9242" s="432"/>
    </row>
    <row r="9243" spans="1:11" hidden="1" outlineLevel="1">
      <c r="A9243" s="418">
        <v>140137</v>
      </c>
      <c r="B9243" s="560" t="s">
        <v>26100</v>
      </c>
      <c r="C9243" s="560"/>
      <c r="D9243" s="560"/>
      <c r="E9243" s="560"/>
      <c r="F9243" s="560"/>
      <c r="G9243" s="560"/>
      <c r="H9243" s="419" t="s">
        <v>62</v>
      </c>
      <c r="I9243" s="420"/>
      <c r="J9243" s="421">
        <v>608.45000000000005</v>
      </c>
      <c r="K9243" s="422"/>
    </row>
    <row r="9244" spans="1:11" hidden="1" outlineLevel="1">
      <c r="A9244" s="423"/>
      <c r="B9244" s="424"/>
      <c r="C9244" s="425">
        <v>2070</v>
      </c>
      <c r="D9244" s="426" t="s">
        <v>26090</v>
      </c>
      <c r="E9244" s="427" t="s">
        <v>143</v>
      </c>
      <c r="F9244" s="428">
        <v>40.42</v>
      </c>
      <c r="G9244" s="429">
        <v>3.8</v>
      </c>
      <c r="H9244" s="430"/>
      <c r="I9244" s="431">
        <v>153.60749999999999</v>
      </c>
      <c r="J9244" s="432"/>
    </row>
    <row r="9245" spans="1:11" ht="22.5" collapsed="1">
      <c r="A9245" s="423"/>
      <c r="B9245" s="424"/>
      <c r="C9245" s="425">
        <v>36545</v>
      </c>
      <c r="D9245" s="426" t="s">
        <v>26101</v>
      </c>
      <c r="E9245" s="427" t="s">
        <v>62</v>
      </c>
      <c r="F9245" s="428">
        <v>413.49</v>
      </c>
      <c r="G9245" s="429">
        <v>1.1000000000000001</v>
      </c>
      <c r="H9245" s="430"/>
      <c r="I9245" s="431">
        <v>454.839</v>
      </c>
      <c r="J9245" s="432"/>
    </row>
    <row r="9246" spans="1:11" hidden="1" outlineLevel="1">
      <c r="A9246" s="418">
        <v>140150</v>
      </c>
      <c r="B9246" s="560" t="s">
        <v>26102</v>
      </c>
      <c r="C9246" s="560"/>
      <c r="D9246" s="560"/>
      <c r="E9246" s="560"/>
      <c r="F9246" s="560"/>
      <c r="G9246" s="560"/>
      <c r="H9246" s="419" t="s">
        <v>62</v>
      </c>
      <c r="I9246" s="420"/>
      <c r="J9246" s="421">
        <v>329.5</v>
      </c>
      <c r="K9246" s="422"/>
    </row>
    <row r="9247" spans="1:11" hidden="1" outlineLevel="1">
      <c r="A9247" s="423"/>
      <c r="B9247" s="424"/>
      <c r="C9247" s="425">
        <v>2070</v>
      </c>
      <c r="D9247" s="426" t="s">
        <v>26090</v>
      </c>
      <c r="E9247" s="427" t="s">
        <v>143</v>
      </c>
      <c r="F9247" s="428">
        <v>40.42</v>
      </c>
      <c r="G9247" s="429">
        <v>3.8</v>
      </c>
      <c r="H9247" s="430"/>
      <c r="I9247" s="431">
        <v>153.60749999999999</v>
      </c>
      <c r="J9247" s="432"/>
    </row>
    <row r="9248" spans="1:11" ht="22.5" collapsed="1">
      <c r="A9248" s="423"/>
      <c r="B9248" s="424"/>
      <c r="C9248" s="425">
        <v>36525</v>
      </c>
      <c r="D9248" s="426" t="s">
        <v>26103</v>
      </c>
      <c r="E9248" s="427" t="s">
        <v>62</v>
      </c>
      <c r="F9248" s="428">
        <v>159.9</v>
      </c>
      <c r="G9248" s="429">
        <v>1.1000000000000001</v>
      </c>
      <c r="H9248" s="430"/>
      <c r="I9248" s="431">
        <v>175.89</v>
      </c>
      <c r="J9248" s="432"/>
    </row>
    <row r="9249" spans="1:11" hidden="1" outlineLevel="1">
      <c r="A9249" s="418">
        <v>140152</v>
      </c>
      <c r="B9249" s="560" t="s">
        <v>26104</v>
      </c>
      <c r="C9249" s="560"/>
      <c r="D9249" s="560"/>
      <c r="E9249" s="560"/>
      <c r="F9249" s="560"/>
      <c r="G9249" s="560"/>
      <c r="H9249" s="419" t="s">
        <v>62</v>
      </c>
      <c r="I9249" s="420"/>
      <c r="J9249" s="421">
        <v>426.2</v>
      </c>
      <c r="K9249" s="422"/>
    </row>
    <row r="9250" spans="1:11" hidden="1" outlineLevel="1">
      <c r="A9250" s="423"/>
      <c r="B9250" s="424"/>
      <c r="C9250" s="425">
        <v>2070</v>
      </c>
      <c r="D9250" s="426" t="s">
        <v>26090</v>
      </c>
      <c r="E9250" s="427" t="s">
        <v>143</v>
      </c>
      <c r="F9250" s="428">
        <v>40.42</v>
      </c>
      <c r="G9250" s="429">
        <v>3.8</v>
      </c>
      <c r="H9250" s="430"/>
      <c r="I9250" s="431">
        <v>153.60749999999999</v>
      </c>
      <c r="J9250" s="432"/>
    </row>
    <row r="9251" spans="1:11" ht="22.5" collapsed="1">
      <c r="A9251" s="423"/>
      <c r="B9251" s="424"/>
      <c r="C9251" s="425">
        <v>36527</v>
      </c>
      <c r="D9251" s="426" t="s">
        <v>26105</v>
      </c>
      <c r="E9251" s="427" t="s">
        <v>62</v>
      </c>
      <c r="F9251" s="428">
        <v>247.81</v>
      </c>
      <c r="G9251" s="429">
        <v>1.1000000000000001</v>
      </c>
      <c r="H9251" s="430"/>
      <c r="I9251" s="431">
        <v>272.59100000000001</v>
      </c>
      <c r="J9251" s="432"/>
    </row>
    <row r="9252" spans="1:11" hidden="1" outlineLevel="1">
      <c r="A9252" s="418">
        <v>140170</v>
      </c>
      <c r="B9252" s="560" t="s">
        <v>26106</v>
      </c>
      <c r="C9252" s="560"/>
      <c r="D9252" s="560"/>
      <c r="E9252" s="560"/>
      <c r="F9252" s="560"/>
      <c r="G9252" s="560"/>
      <c r="H9252" s="419" t="s">
        <v>62</v>
      </c>
      <c r="I9252" s="420"/>
      <c r="J9252" s="421">
        <v>208.11</v>
      </c>
      <c r="K9252" s="422"/>
    </row>
    <row r="9253" spans="1:11" hidden="1" outlineLevel="1">
      <c r="A9253" s="423"/>
      <c r="B9253" s="424"/>
      <c r="C9253" s="425">
        <v>2070</v>
      </c>
      <c r="D9253" s="426" t="s">
        <v>26090</v>
      </c>
      <c r="E9253" s="427" t="s">
        <v>143</v>
      </c>
      <c r="F9253" s="428">
        <v>40.42</v>
      </c>
      <c r="G9253" s="429">
        <v>1</v>
      </c>
      <c r="H9253" s="430"/>
      <c r="I9253" s="431">
        <v>40.423000000000002</v>
      </c>
      <c r="J9253" s="432"/>
    </row>
    <row r="9254" spans="1:11" collapsed="1">
      <c r="A9254" s="423"/>
      <c r="B9254" s="424"/>
      <c r="C9254" s="425">
        <v>36505</v>
      </c>
      <c r="D9254" s="426" t="s">
        <v>26107</v>
      </c>
      <c r="E9254" s="427" t="s">
        <v>62</v>
      </c>
      <c r="F9254" s="428">
        <v>167.69</v>
      </c>
      <c r="G9254" s="429">
        <v>1</v>
      </c>
      <c r="H9254" s="430"/>
      <c r="I9254" s="431">
        <v>167.69</v>
      </c>
      <c r="J9254" s="432"/>
    </row>
    <row r="9255" spans="1:11" hidden="1" outlineLevel="1">
      <c r="A9255" s="418">
        <v>140172</v>
      </c>
      <c r="B9255" s="560" t="s">
        <v>26108</v>
      </c>
      <c r="C9255" s="560"/>
      <c r="D9255" s="560"/>
      <c r="E9255" s="560"/>
      <c r="F9255" s="560"/>
      <c r="G9255" s="560"/>
      <c r="H9255" s="419" t="s">
        <v>62</v>
      </c>
      <c r="I9255" s="420"/>
      <c r="J9255" s="421">
        <v>632.42999999999995</v>
      </c>
      <c r="K9255" s="422"/>
    </row>
    <row r="9256" spans="1:11" hidden="1" outlineLevel="1">
      <c r="A9256" s="423"/>
      <c r="B9256" s="424"/>
      <c r="C9256" s="425">
        <v>2070</v>
      </c>
      <c r="D9256" s="426" t="s">
        <v>26090</v>
      </c>
      <c r="E9256" s="427" t="s">
        <v>143</v>
      </c>
      <c r="F9256" s="428">
        <v>40.42</v>
      </c>
      <c r="G9256" s="429">
        <v>0.4</v>
      </c>
      <c r="H9256" s="430"/>
      <c r="I9256" s="431">
        <v>16.1692</v>
      </c>
      <c r="J9256" s="432"/>
    </row>
    <row r="9257" spans="1:11" ht="22.5" collapsed="1">
      <c r="A9257" s="423"/>
      <c r="B9257" s="424"/>
      <c r="C9257" s="425">
        <v>36507</v>
      </c>
      <c r="D9257" s="426" t="s">
        <v>26109</v>
      </c>
      <c r="E9257" s="427" t="s">
        <v>62</v>
      </c>
      <c r="F9257" s="428">
        <v>616.26</v>
      </c>
      <c r="G9257" s="429">
        <v>1</v>
      </c>
      <c r="H9257" s="430"/>
      <c r="I9257" s="431">
        <v>616.26</v>
      </c>
      <c r="J9257" s="432"/>
    </row>
    <row r="9258" spans="1:11" ht="24" hidden="1" customHeight="1" outlineLevel="1">
      <c r="A9258" s="418">
        <v>145001</v>
      </c>
      <c r="B9258" s="560" t="s">
        <v>26110</v>
      </c>
      <c r="C9258" s="560"/>
      <c r="D9258" s="560"/>
      <c r="E9258" s="560"/>
      <c r="F9258" s="560"/>
      <c r="G9258" s="560"/>
      <c r="H9258" s="419" t="s">
        <v>62</v>
      </c>
      <c r="I9258" s="420"/>
      <c r="J9258" s="421">
        <v>80.849999999999994</v>
      </c>
      <c r="K9258" s="422"/>
    </row>
    <row r="9259" spans="1:11" hidden="1" outlineLevel="1">
      <c r="A9259" s="423"/>
      <c r="B9259" s="424"/>
      <c r="C9259" s="425">
        <v>2070</v>
      </c>
      <c r="D9259" s="426" t="s">
        <v>26090</v>
      </c>
      <c r="E9259" s="427" t="s">
        <v>143</v>
      </c>
      <c r="F9259" s="428">
        <v>40.42</v>
      </c>
      <c r="G9259" s="429">
        <v>2</v>
      </c>
      <c r="H9259" s="430"/>
      <c r="I9259" s="431">
        <v>80.846000000000004</v>
      </c>
      <c r="J9259" s="432"/>
    </row>
    <row r="9260" spans="1:11" ht="24" customHeight="1" collapsed="1">
      <c r="A9260" s="418">
        <v>146001</v>
      </c>
      <c r="B9260" s="560" t="s">
        <v>26111</v>
      </c>
      <c r="C9260" s="560"/>
      <c r="D9260" s="560"/>
      <c r="E9260" s="560"/>
      <c r="F9260" s="560"/>
      <c r="G9260" s="560"/>
      <c r="H9260" s="419" t="s">
        <v>62</v>
      </c>
      <c r="I9260" s="420"/>
      <c r="J9260" s="421">
        <v>121.27</v>
      </c>
      <c r="K9260" s="422"/>
    </row>
    <row r="9261" spans="1:11" hidden="1" outlineLevel="1">
      <c r="A9261" s="423"/>
      <c r="B9261" s="424"/>
      <c r="C9261" s="425">
        <v>2070</v>
      </c>
      <c r="D9261" s="426" t="s">
        <v>26090</v>
      </c>
      <c r="E9261" s="427" t="s">
        <v>143</v>
      </c>
      <c r="F9261" s="428">
        <v>40.42</v>
      </c>
      <c r="G9261" s="429">
        <v>3</v>
      </c>
      <c r="H9261" s="430"/>
      <c r="I9261" s="431">
        <v>121.26909999999999</v>
      </c>
      <c r="J9261" s="432"/>
    </row>
    <row r="9262" spans="1:11" collapsed="1">
      <c r="A9262" s="418">
        <v>147001</v>
      </c>
      <c r="B9262" s="560" t="s">
        <v>26112</v>
      </c>
      <c r="C9262" s="560"/>
      <c r="D9262" s="560"/>
      <c r="E9262" s="560"/>
      <c r="F9262" s="560"/>
      <c r="G9262" s="560"/>
      <c r="H9262" s="419" t="s">
        <v>62</v>
      </c>
      <c r="I9262" s="420"/>
      <c r="J9262" s="421">
        <v>87.25</v>
      </c>
      <c r="K9262" s="422"/>
    </row>
    <row r="9263" spans="1:11" hidden="1" outlineLevel="1">
      <c r="A9263" s="423"/>
      <c r="B9263" s="424"/>
      <c r="C9263" s="425">
        <v>2070</v>
      </c>
      <c r="D9263" s="426" t="s">
        <v>26090</v>
      </c>
      <c r="E9263" s="427" t="s">
        <v>143</v>
      </c>
      <c r="F9263" s="428">
        <v>40.42</v>
      </c>
      <c r="G9263" s="429">
        <v>2</v>
      </c>
      <c r="H9263" s="430"/>
      <c r="I9263" s="431">
        <v>80.846000000000004</v>
      </c>
      <c r="J9263" s="432"/>
    </row>
    <row r="9264" spans="1:11" collapsed="1">
      <c r="A9264" s="423"/>
      <c r="B9264" s="424"/>
      <c r="C9264" s="425">
        <v>39050</v>
      </c>
      <c r="D9264" s="426" t="s">
        <v>25668</v>
      </c>
      <c r="E9264" s="427" t="s">
        <v>22861</v>
      </c>
      <c r="F9264" s="428">
        <v>3.2</v>
      </c>
      <c r="G9264" s="429">
        <v>2</v>
      </c>
      <c r="H9264" s="430"/>
      <c r="I9264" s="431">
        <v>6.4</v>
      </c>
      <c r="J9264" s="432"/>
    </row>
    <row r="9265" spans="1:11" ht="24" hidden="1" customHeight="1" outlineLevel="1">
      <c r="A9265" s="418">
        <v>150101</v>
      </c>
      <c r="B9265" s="560" t="s">
        <v>26113</v>
      </c>
      <c r="C9265" s="560"/>
      <c r="D9265" s="560"/>
      <c r="E9265" s="560"/>
      <c r="F9265" s="560"/>
      <c r="G9265" s="560"/>
      <c r="H9265" s="419" t="s">
        <v>62</v>
      </c>
      <c r="I9265" s="420"/>
      <c r="J9265" s="421">
        <v>7.07</v>
      </c>
      <c r="K9265" s="422"/>
    </row>
    <row r="9266" spans="1:11" hidden="1" outlineLevel="1">
      <c r="A9266" s="423"/>
      <c r="B9266" s="424"/>
      <c r="C9266" s="425">
        <v>2075</v>
      </c>
      <c r="D9266" s="426" t="s">
        <v>23297</v>
      </c>
      <c r="E9266" s="427" t="s">
        <v>143</v>
      </c>
      <c r="F9266" s="428">
        <v>25.93</v>
      </c>
      <c r="G9266" s="429">
        <v>0.25</v>
      </c>
      <c r="H9266" s="430"/>
      <c r="I9266" s="431">
        <v>6.4836</v>
      </c>
      <c r="J9266" s="432"/>
    </row>
    <row r="9267" spans="1:11" collapsed="1">
      <c r="A9267" s="423"/>
      <c r="B9267" s="424"/>
      <c r="C9267" s="425">
        <v>10508</v>
      </c>
      <c r="D9267" s="426" t="s">
        <v>23356</v>
      </c>
      <c r="E9267" s="427" t="s">
        <v>22861</v>
      </c>
      <c r="F9267" s="428">
        <v>0.68</v>
      </c>
      <c r="G9267" s="429">
        <v>0.5</v>
      </c>
      <c r="H9267" s="430"/>
      <c r="I9267" s="431">
        <v>0.34</v>
      </c>
      <c r="J9267" s="432"/>
    </row>
    <row r="9268" spans="1:11" hidden="1" outlineLevel="1">
      <c r="A9268" s="423"/>
      <c r="B9268" s="424"/>
      <c r="C9268" s="425">
        <v>37565</v>
      </c>
      <c r="D9268" s="426" t="s">
        <v>23518</v>
      </c>
      <c r="E9268" s="427" t="s">
        <v>96</v>
      </c>
      <c r="F9268" s="428">
        <v>24.9</v>
      </c>
      <c r="G9268" s="429">
        <v>0.01</v>
      </c>
      <c r="H9268" s="430"/>
      <c r="I9268" s="431">
        <v>0.249</v>
      </c>
      <c r="J9268" s="432"/>
    </row>
    <row r="9269" spans="1:11" ht="24" hidden="1" customHeight="1" outlineLevel="1">
      <c r="A9269" s="418">
        <v>150102</v>
      </c>
      <c r="B9269" s="560" t="s">
        <v>26114</v>
      </c>
      <c r="C9269" s="560"/>
      <c r="D9269" s="560"/>
      <c r="E9269" s="560"/>
      <c r="F9269" s="560"/>
      <c r="G9269" s="560"/>
      <c r="H9269" s="419" t="s">
        <v>62</v>
      </c>
      <c r="I9269" s="420"/>
      <c r="J9269" s="421">
        <v>9.67</v>
      </c>
      <c r="K9269" s="422"/>
    </row>
    <row r="9270" spans="1:11" hidden="1" outlineLevel="1">
      <c r="A9270" s="423"/>
      <c r="B9270" s="424"/>
      <c r="C9270" s="425">
        <v>2075</v>
      </c>
      <c r="D9270" s="426" t="s">
        <v>23297</v>
      </c>
      <c r="E9270" s="427" t="s">
        <v>143</v>
      </c>
      <c r="F9270" s="428">
        <v>25.93</v>
      </c>
      <c r="G9270" s="429">
        <v>0.35</v>
      </c>
      <c r="H9270" s="430"/>
      <c r="I9270" s="431">
        <v>9.0770999999999997</v>
      </c>
      <c r="J9270" s="432"/>
    </row>
    <row r="9271" spans="1:11" collapsed="1">
      <c r="A9271" s="423"/>
      <c r="B9271" s="424"/>
      <c r="C9271" s="425">
        <v>10508</v>
      </c>
      <c r="D9271" s="426" t="s">
        <v>23356</v>
      </c>
      <c r="E9271" s="427" t="s">
        <v>22861</v>
      </c>
      <c r="F9271" s="428">
        <v>0.68</v>
      </c>
      <c r="G9271" s="429">
        <v>0.5</v>
      </c>
      <c r="H9271" s="430"/>
      <c r="I9271" s="431">
        <v>0.34</v>
      </c>
      <c r="J9271" s="432"/>
    </row>
    <row r="9272" spans="1:11" hidden="1" outlineLevel="1">
      <c r="A9272" s="423"/>
      <c r="B9272" s="424"/>
      <c r="C9272" s="425">
        <v>37565</v>
      </c>
      <c r="D9272" s="426" t="s">
        <v>23518</v>
      </c>
      <c r="E9272" s="427" t="s">
        <v>96</v>
      </c>
      <c r="F9272" s="428">
        <v>24.9</v>
      </c>
      <c r="G9272" s="429">
        <v>0.01</v>
      </c>
      <c r="H9272" s="430"/>
      <c r="I9272" s="431">
        <v>0.249</v>
      </c>
      <c r="J9272" s="432"/>
    </row>
    <row r="9273" spans="1:11" ht="24" hidden="1" customHeight="1" outlineLevel="1">
      <c r="A9273" s="418">
        <v>150108</v>
      </c>
      <c r="B9273" s="560" t="s">
        <v>26115</v>
      </c>
      <c r="C9273" s="560"/>
      <c r="D9273" s="560"/>
      <c r="E9273" s="560"/>
      <c r="F9273" s="560"/>
      <c r="G9273" s="560"/>
      <c r="H9273" s="419" t="s">
        <v>62</v>
      </c>
      <c r="I9273" s="420"/>
      <c r="J9273" s="421">
        <v>11.11</v>
      </c>
      <c r="K9273" s="422"/>
    </row>
    <row r="9274" spans="1:11" hidden="1" outlineLevel="1">
      <c r="A9274" s="423"/>
      <c r="B9274" s="424"/>
      <c r="C9274" s="425">
        <v>2075</v>
      </c>
      <c r="D9274" s="426" t="s">
        <v>23297</v>
      </c>
      <c r="E9274" s="427" t="s">
        <v>143</v>
      </c>
      <c r="F9274" s="428">
        <v>25.93</v>
      </c>
      <c r="G9274" s="429">
        <v>0.35</v>
      </c>
      <c r="H9274" s="430"/>
      <c r="I9274" s="431">
        <v>9.0770999999999997</v>
      </c>
      <c r="J9274" s="432"/>
    </row>
    <row r="9275" spans="1:11" ht="56.25" collapsed="1">
      <c r="A9275" s="423"/>
      <c r="B9275" s="424"/>
      <c r="C9275" s="425">
        <v>37055</v>
      </c>
      <c r="D9275" s="426" t="s">
        <v>26116</v>
      </c>
      <c r="E9275" s="427" t="s">
        <v>22861</v>
      </c>
      <c r="F9275" s="428">
        <v>2.4900000000000002</v>
      </c>
      <c r="G9275" s="429">
        <v>0.81799999999999995</v>
      </c>
      <c r="H9275" s="430"/>
      <c r="I9275" s="431">
        <v>2.0367999999999999</v>
      </c>
      <c r="J9275" s="432"/>
    </row>
    <row r="9276" spans="1:11" hidden="1" outlineLevel="1">
      <c r="A9276" s="418">
        <v>150110</v>
      </c>
      <c r="B9276" s="560" t="s">
        <v>26117</v>
      </c>
      <c r="C9276" s="560"/>
      <c r="D9276" s="560"/>
      <c r="E9276" s="560"/>
      <c r="F9276" s="560"/>
      <c r="G9276" s="560"/>
      <c r="H9276" s="419" t="s">
        <v>62</v>
      </c>
      <c r="I9276" s="420"/>
      <c r="J9276" s="421">
        <v>23.05</v>
      </c>
      <c r="K9276" s="422"/>
    </row>
    <row r="9277" spans="1:11" hidden="1" outlineLevel="1">
      <c r="A9277" s="423"/>
      <c r="B9277" s="424"/>
      <c r="C9277" s="425">
        <v>2075</v>
      </c>
      <c r="D9277" s="426" t="s">
        <v>23297</v>
      </c>
      <c r="E9277" s="427" t="s">
        <v>143</v>
      </c>
      <c r="F9277" s="428">
        <v>25.93</v>
      </c>
      <c r="G9277" s="429">
        <v>0.45</v>
      </c>
      <c r="H9277" s="430"/>
      <c r="I9277" s="431">
        <v>11.6706</v>
      </c>
      <c r="J9277" s="432"/>
    </row>
    <row r="9278" spans="1:11" collapsed="1">
      <c r="A9278" s="423"/>
      <c r="B9278" s="424"/>
      <c r="C9278" s="425">
        <v>2076</v>
      </c>
      <c r="D9278" s="426" t="s">
        <v>23298</v>
      </c>
      <c r="E9278" s="427" t="s">
        <v>143</v>
      </c>
      <c r="F9278" s="428">
        <v>19.559999999999999</v>
      </c>
      <c r="G9278" s="429">
        <v>0.2</v>
      </c>
      <c r="H9278" s="430"/>
      <c r="I9278" s="431">
        <v>3.9134000000000002</v>
      </c>
      <c r="J9278" s="432"/>
    </row>
    <row r="9279" spans="1:11" ht="22.5" hidden="1" outlineLevel="1">
      <c r="A9279" s="423"/>
      <c r="B9279" s="424"/>
      <c r="C9279" s="425">
        <v>37025</v>
      </c>
      <c r="D9279" s="426" t="s">
        <v>26118</v>
      </c>
      <c r="E9279" s="427" t="s">
        <v>96</v>
      </c>
      <c r="F9279" s="428">
        <v>20.6</v>
      </c>
      <c r="G9279" s="429">
        <v>0.25</v>
      </c>
      <c r="H9279" s="430"/>
      <c r="I9279" s="431">
        <v>5.15</v>
      </c>
      <c r="J9279" s="432"/>
    </row>
    <row r="9280" spans="1:11" hidden="1" outlineLevel="1">
      <c r="A9280" s="423"/>
      <c r="B9280" s="424"/>
      <c r="C9280" s="425">
        <v>37525</v>
      </c>
      <c r="D9280" s="426" t="s">
        <v>25886</v>
      </c>
      <c r="E9280" s="427" t="s">
        <v>96</v>
      </c>
      <c r="F9280" s="428">
        <v>11.57</v>
      </c>
      <c r="G9280" s="429">
        <v>0.2</v>
      </c>
      <c r="H9280" s="430"/>
      <c r="I9280" s="431">
        <v>2.3140000000000001</v>
      </c>
      <c r="J9280" s="432"/>
    </row>
    <row r="9281" spans="1:11" hidden="1" outlineLevel="1">
      <c r="A9281" s="418">
        <v>150111</v>
      </c>
      <c r="B9281" s="560" t="s">
        <v>26119</v>
      </c>
      <c r="C9281" s="560"/>
      <c r="D9281" s="560"/>
      <c r="E9281" s="560"/>
      <c r="F9281" s="560"/>
      <c r="G9281" s="560"/>
      <c r="H9281" s="419" t="s">
        <v>62</v>
      </c>
      <c r="I9281" s="420"/>
      <c r="J9281" s="421">
        <v>34.619999999999997</v>
      </c>
      <c r="K9281" s="422"/>
    </row>
    <row r="9282" spans="1:11" hidden="1" outlineLevel="1">
      <c r="A9282" s="423"/>
      <c r="B9282" s="424"/>
      <c r="C9282" s="425">
        <v>2075</v>
      </c>
      <c r="D9282" s="426" t="s">
        <v>23297</v>
      </c>
      <c r="E9282" s="427" t="s">
        <v>143</v>
      </c>
      <c r="F9282" s="428">
        <v>25.93</v>
      </c>
      <c r="G9282" s="429">
        <v>0.75</v>
      </c>
      <c r="H9282" s="430"/>
      <c r="I9282" s="431">
        <v>19.451000000000001</v>
      </c>
      <c r="J9282" s="432"/>
    </row>
    <row r="9283" spans="1:11" collapsed="1">
      <c r="A9283" s="423"/>
      <c r="B9283" s="424"/>
      <c r="C9283" s="425">
        <v>2076</v>
      </c>
      <c r="D9283" s="426" t="s">
        <v>23298</v>
      </c>
      <c r="E9283" s="427" t="s">
        <v>143</v>
      </c>
      <c r="F9283" s="428">
        <v>19.559999999999999</v>
      </c>
      <c r="G9283" s="429">
        <v>0.3</v>
      </c>
      <c r="H9283" s="430"/>
      <c r="I9283" s="431">
        <v>5.8700999999999999</v>
      </c>
      <c r="J9283" s="432"/>
    </row>
    <row r="9284" spans="1:11" ht="22.5" hidden="1" outlineLevel="1">
      <c r="A9284" s="423"/>
      <c r="B9284" s="424"/>
      <c r="C9284" s="425">
        <v>37025</v>
      </c>
      <c r="D9284" s="426" t="s">
        <v>26118</v>
      </c>
      <c r="E9284" s="427" t="s">
        <v>96</v>
      </c>
      <c r="F9284" s="428">
        <v>20.6</v>
      </c>
      <c r="G9284" s="429">
        <v>0.25</v>
      </c>
      <c r="H9284" s="430"/>
      <c r="I9284" s="431">
        <v>5.15</v>
      </c>
      <c r="J9284" s="432"/>
    </row>
    <row r="9285" spans="1:11" hidden="1" outlineLevel="1">
      <c r="A9285" s="423"/>
      <c r="B9285" s="424"/>
      <c r="C9285" s="425">
        <v>37525</v>
      </c>
      <c r="D9285" s="426" t="s">
        <v>25886</v>
      </c>
      <c r="E9285" s="427" t="s">
        <v>96</v>
      </c>
      <c r="F9285" s="428">
        <v>11.57</v>
      </c>
      <c r="G9285" s="429">
        <v>0.2</v>
      </c>
      <c r="H9285" s="430"/>
      <c r="I9285" s="431">
        <v>2.3140000000000001</v>
      </c>
      <c r="J9285" s="432"/>
    </row>
    <row r="9286" spans="1:11" hidden="1" outlineLevel="1">
      <c r="A9286" s="423"/>
      <c r="B9286" s="424"/>
      <c r="C9286" s="425">
        <v>37530</v>
      </c>
      <c r="D9286" s="426" t="s">
        <v>23301</v>
      </c>
      <c r="E9286" s="427" t="s">
        <v>9779</v>
      </c>
      <c r="F9286" s="428">
        <v>1.51</v>
      </c>
      <c r="G9286" s="429">
        <v>0.3</v>
      </c>
      <c r="H9286" s="430"/>
      <c r="I9286" s="431">
        <v>0.45300000000000001</v>
      </c>
      <c r="J9286" s="432"/>
    </row>
    <row r="9287" spans="1:11" hidden="1" outlineLevel="1">
      <c r="A9287" s="423"/>
      <c r="B9287" s="424"/>
      <c r="C9287" s="425">
        <v>37550</v>
      </c>
      <c r="D9287" s="426" t="s">
        <v>26120</v>
      </c>
      <c r="E9287" s="427" t="s">
        <v>96</v>
      </c>
      <c r="F9287" s="428">
        <v>5.1100000000000003</v>
      </c>
      <c r="G9287" s="429">
        <v>0.27</v>
      </c>
      <c r="H9287" s="430"/>
      <c r="I9287" s="431">
        <v>1.3796999999999999</v>
      </c>
      <c r="J9287" s="432"/>
    </row>
    <row r="9288" spans="1:11" hidden="1" outlineLevel="1">
      <c r="A9288" s="418">
        <v>150115</v>
      </c>
      <c r="B9288" s="560" t="s">
        <v>26121</v>
      </c>
      <c r="C9288" s="560"/>
      <c r="D9288" s="560"/>
      <c r="E9288" s="560"/>
      <c r="F9288" s="560"/>
      <c r="G9288" s="560"/>
      <c r="H9288" s="419" t="s">
        <v>62</v>
      </c>
      <c r="I9288" s="420"/>
      <c r="J9288" s="421">
        <v>23.85</v>
      </c>
      <c r="K9288" s="422"/>
    </row>
    <row r="9289" spans="1:11" hidden="1" outlineLevel="1">
      <c r="A9289" s="423"/>
      <c r="B9289" s="424"/>
      <c r="C9289" s="425">
        <v>2075</v>
      </c>
      <c r="D9289" s="426" t="s">
        <v>23297</v>
      </c>
      <c r="E9289" s="427" t="s">
        <v>143</v>
      </c>
      <c r="F9289" s="428">
        <v>25.93</v>
      </c>
      <c r="G9289" s="429">
        <v>0.45</v>
      </c>
      <c r="H9289" s="430"/>
      <c r="I9289" s="431">
        <v>11.6706</v>
      </c>
      <c r="J9289" s="432"/>
    </row>
    <row r="9290" spans="1:11" collapsed="1">
      <c r="A9290" s="423"/>
      <c r="B9290" s="424"/>
      <c r="C9290" s="425">
        <v>2076</v>
      </c>
      <c r="D9290" s="426" t="s">
        <v>23298</v>
      </c>
      <c r="E9290" s="427" t="s">
        <v>143</v>
      </c>
      <c r="F9290" s="428">
        <v>19.559999999999999</v>
      </c>
      <c r="G9290" s="429">
        <v>0.2</v>
      </c>
      <c r="H9290" s="430"/>
      <c r="I9290" s="431">
        <v>3.9134000000000002</v>
      </c>
      <c r="J9290" s="432"/>
    </row>
    <row r="9291" spans="1:11" ht="22.5" hidden="1" outlineLevel="1">
      <c r="A9291" s="423"/>
      <c r="B9291" s="424"/>
      <c r="C9291" s="425">
        <v>37040</v>
      </c>
      <c r="D9291" s="426" t="s">
        <v>26122</v>
      </c>
      <c r="E9291" s="427" t="s">
        <v>96</v>
      </c>
      <c r="F9291" s="428">
        <v>23.81</v>
      </c>
      <c r="G9291" s="429">
        <v>0.25</v>
      </c>
      <c r="H9291" s="430"/>
      <c r="I9291" s="431">
        <v>5.9524999999999997</v>
      </c>
      <c r="J9291" s="432"/>
    </row>
    <row r="9292" spans="1:11" hidden="1" outlineLevel="1">
      <c r="A9292" s="423"/>
      <c r="B9292" s="424"/>
      <c r="C9292" s="425">
        <v>37525</v>
      </c>
      <c r="D9292" s="426" t="s">
        <v>25886</v>
      </c>
      <c r="E9292" s="427" t="s">
        <v>96</v>
      </c>
      <c r="F9292" s="428">
        <v>11.57</v>
      </c>
      <c r="G9292" s="429">
        <v>0.2</v>
      </c>
      <c r="H9292" s="430"/>
      <c r="I9292" s="431">
        <v>2.3140000000000001</v>
      </c>
      <c r="J9292" s="432"/>
    </row>
    <row r="9293" spans="1:11" hidden="1" outlineLevel="1">
      <c r="A9293" s="418">
        <v>150116</v>
      </c>
      <c r="B9293" s="560" t="s">
        <v>26123</v>
      </c>
      <c r="C9293" s="560"/>
      <c r="D9293" s="560"/>
      <c r="E9293" s="560"/>
      <c r="F9293" s="560"/>
      <c r="G9293" s="560"/>
      <c r="H9293" s="419" t="s">
        <v>62</v>
      </c>
      <c r="I9293" s="420"/>
      <c r="J9293" s="421">
        <v>38.61</v>
      </c>
      <c r="K9293" s="422"/>
    </row>
    <row r="9294" spans="1:11" hidden="1" outlineLevel="1">
      <c r="A9294" s="423"/>
      <c r="B9294" s="424"/>
      <c r="C9294" s="425">
        <v>2075</v>
      </c>
      <c r="D9294" s="426" t="s">
        <v>23297</v>
      </c>
      <c r="E9294" s="427" t="s">
        <v>143</v>
      </c>
      <c r="F9294" s="428">
        <v>25.93</v>
      </c>
      <c r="G9294" s="429">
        <v>0.8</v>
      </c>
      <c r="H9294" s="430"/>
      <c r="I9294" s="431">
        <v>20.747699999999998</v>
      </c>
      <c r="J9294" s="432"/>
    </row>
    <row r="9295" spans="1:11" collapsed="1">
      <c r="A9295" s="423"/>
      <c r="B9295" s="424"/>
      <c r="C9295" s="425">
        <v>2076</v>
      </c>
      <c r="D9295" s="426" t="s">
        <v>23298</v>
      </c>
      <c r="E9295" s="427" t="s">
        <v>143</v>
      </c>
      <c r="F9295" s="428">
        <v>19.559999999999999</v>
      </c>
      <c r="G9295" s="429">
        <v>0.3</v>
      </c>
      <c r="H9295" s="430"/>
      <c r="I9295" s="431">
        <v>5.8700999999999999</v>
      </c>
      <c r="J9295" s="432"/>
    </row>
    <row r="9296" spans="1:11" ht="22.5" hidden="1" outlineLevel="1">
      <c r="A9296" s="423"/>
      <c r="B9296" s="424"/>
      <c r="C9296" s="425">
        <v>37040</v>
      </c>
      <c r="D9296" s="426" t="s">
        <v>26122</v>
      </c>
      <c r="E9296" s="427" t="s">
        <v>96</v>
      </c>
      <c r="F9296" s="428">
        <v>23.81</v>
      </c>
      <c r="G9296" s="429">
        <v>0.25</v>
      </c>
      <c r="H9296" s="430"/>
      <c r="I9296" s="431">
        <v>5.9524999999999997</v>
      </c>
      <c r="J9296" s="432"/>
    </row>
    <row r="9297" spans="1:11" hidden="1" outlineLevel="1">
      <c r="A9297" s="423"/>
      <c r="B9297" s="424"/>
      <c r="C9297" s="425">
        <v>37525</v>
      </c>
      <c r="D9297" s="426" t="s">
        <v>25886</v>
      </c>
      <c r="E9297" s="427" t="s">
        <v>96</v>
      </c>
      <c r="F9297" s="428">
        <v>11.57</v>
      </c>
      <c r="G9297" s="429">
        <v>0.2</v>
      </c>
      <c r="H9297" s="430"/>
      <c r="I9297" s="431">
        <v>2.3140000000000001</v>
      </c>
      <c r="J9297" s="432"/>
    </row>
    <row r="9298" spans="1:11" hidden="1" outlineLevel="1">
      <c r="A9298" s="423"/>
      <c r="B9298" s="424"/>
      <c r="C9298" s="425">
        <v>37530</v>
      </c>
      <c r="D9298" s="426" t="s">
        <v>23301</v>
      </c>
      <c r="E9298" s="427" t="s">
        <v>9779</v>
      </c>
      <c r="F9298" s="428">
        <v>1.51</v>
      </c>
      <c r="G9298" s="429">
        <v>0.5</v>
      </c>
      <c r="H9298" s="430"/>
      <c r="I9298" s="431">
        <v>0.755</v>
      </c>
      <c r="J9298" s="432"/>
    </row>
    <row r="9299" spans="1:11" ht="22.5" hidden="1" outlineLevel="1">
      <c r="A9299" s="423"/>
      <c r="B9299" s="424"/>
      <c r="C9299" s="425">
        <v>37560</v>
      </c>
      <c r="D9299" s="426" t="s">
        <v>26124</v>
      </c>
      <c r="E9299" s="427" t="s">
        <v>96</v>
      </c>
      <c r="F9299" s="428">
        <v>9.9</v>
      </c>
      <c r="G9299" s="429">
        <v>0.3</v>
      </c>
      <c r="H9299" s="430"/>
      <c r="I9299" s="431">
        <v>2.97</v>
      </c>
      <c r="J9299" s="432"/>
    </row>
    <row r="9300" spans="1:11" hidden="1" outlineLevel="1">
      <c r="A9300" s="418">
        <v>150118</v>
      </c>
      <c r="B9300" s="560" t="s">
        <v>26125</v>
      </c>
      <c r="C9300" s="560"/>
      <c r="D9300" s="560"/>
      <c r="E9300" s="560"/>
      <c r="F9300" s="560"/>
      <c r="G9300" s="560"/>
      <c r="H9300" s="419" t="s">
        <v>62</v>
      </c>
      <c r="I9300" s="420"/>
      <c r="J9300" s="421">
        <v>70.510000000000005</v>
      </c>
      <c r="K9300" s="422"/>
    </row>
    <row r="9301" spans="1:11" hidden="1" outlineLevel="1">
      <c r="A9301" s="423"/>
      <c r="B9301" s="424"/>
      <c r="C9301" s="425">
        <v>2075</v>
      </c>
      <c r="D9301" s="426" t="s">
        <v>23297</v>
      </c>
      <c r="E9301" s="427" t="s">
        <v>143</v>
      </c>
      <c r="F9301" s="428">
        <v>25.93</v>
      </c>
      <c r="G9301" s="429">
        <v>1.5</v>
      </c>
      <c r="H9301" s="430"/>
      <c r="I9301" s="431">
        <v>38.902000000000001</v>
      </c>
      <c r="J9301" s="432"/>
    </row>
    <row r="9302" spans="1:11" collapsed="1">
      <c r="A9302" s="423"/>
      <c r="B9302" s="424"/>
      <c r="C9302" s="425">
        <v>2076</v>
      </c>
      <c r="D9302" s="426" t="s">
        <v>23298</v>
      </c>
      <c r="E9302" s="427" t="s">
        <v>143</v>
      </c>
      <c r="F9302" s="428">
        <v>19.559999999999999</v>
      </c>
      <c r="G9302" s="429">
        <v>0.5</v>
      </c>
      <c r="H9302" s="430"/>
      <c r="I9302" s="431">
        <v>9.7835000000000001</v>
      </c>
      <c r="J9302" s="432"/>
    </row>
    <row r="9303" spans="1:11" ht="22.5" hidden="1" outlineLevel="1">
      <c r="A9303" s="423"/>
      <c r="B9303" s="424"/>
      <c r="C9303" s="425">
        <v>37040</v>
      </c>
      <c r="D9303" s="426" t="s">
        <v>26122</v>
      </c>
      <c r="E9303" s="427" t="s">
        <v>96</v>
      </c>
      <c r="F9303" s="428">
        <v>23.81</v>
      </c>
      <c r="G9303" s="429">
        <v>0.3</v>
      </c>
      <c r="H9303" s="430"/>
      <c r="I9303" s="431">
        <v>7.1429999999999998</v>
      </c>
      <c r="J9303" s="432"/>
    </row>
    <row r="9304" spans="1:11" hidden="1" outlineLevel="1">
      <c r="A9304" s="423"/>
      <c r="B9304" s="424"/>
      <c r="C9304" s="425">
        <v>37041</v>
      </c>
      <c r="D9304" s="426" t="s">
        <v>26126</v>
      </c>
      <c r="E9304" s="427" t="s">
        <v>96</v>
      </c>
      <c r="F9304" s="428">
        <v>18.57</v>
      </c>
      <c r="G9304" s="429">
        <v>0.66</v>
      </c>
      <c r="H9304" s="430"/>
      <c r="I9304" s="431">
        <v>12.2562</v>
      </c>
      <c r="J9304" s="432"/>
    </row>
    <row r="9305" spans="1:11" hidden="1" outlineLevel="1">
      <c r="A9305" s="423"/>
      <c r="B9305" s="424"/>
      <c r="C9305" s="425">
        <v>37525</v>
      </c>
      <c r="D9305" s="426" t="s">
        <v>25886</v>
      </c>
      <c r="E9305" s="427" t="s">
        <v>96</v>
      </c>
      <c r="F9305" s="428">
        <v>11.57</v>
      </c>
      <c r="G9305" s="429">
        <v>0.21</v>
      </c>
      <c r="H9305" s="430"/>
      <c r="I9305" s="431">
        <v>2.4297</v>
      </c>
      <c r="J9305" s="432"/>
    </row>
    <row r="9306" spans="1:11" hidden="1" outlineLevel="1">
      <c r="A9306" s="418">
        <v>150119</v>
      </c>
      <c r="B9306" s="560" t="s">
        <v>26127</v>
      </c>
      <c r="C9306" s="560"/>
      <c r="D9306" s="560"/>
      <c r="E9306" s="560"/>
      <c r="F9306" s="560"/>
      <c r="G9306" s="560"/>
      <c r="H9306" s="419" t="s">
        <v>62</v>
      </c>
      <c r="I9306" s="420"/>
      <c r="J9306" s="421">
        <v>26.38</v>
      </c>
      <c r="K9306" s="422"/>
    </row>
    <row r="9307" spans="1:11" hidden="1" outlineLevel="1">
      <c r="A9307" s="423"/>
      <c r="B9307" s="424"/>
      <c r="C9307" s="425">
        <v>2075</v>
      </c>
      <c r="D9307" s="426" t="s">
        <v>23297</v>
      </c>
      <c r="E9307" s="427" t="s">
        <v>143</v>
      </c>
      <c r="F9307" s="428">
        <v>25.93</v>
      </c>
      <c r="G9307" s="429">
        <v>0.3</v>
      </c>
      <c r="H9307" s="430"/>
      <c r="I9307" s="431">
        <v>7.7804000000000002</v>
      </c>
      <c r="J9307" s="432"/>
    </row>
    <row r="9308" spans="1:11" collapsed="1">
      <c r="A9308" s="423"/>
      <c r="B9308" s="424"/>
      <c r="C9308" s="425">
        <v>2076</v>
      </c>
      <c r="D9308" s="426" t="s">
        <v>23298</v>
      </c>
      <c r="E9308" s="427" t="s">
        <v>143</v>
      </c>
      <c r="F9308" s="428">
        <v>19.559999999999999</v>
      </c>
      <c r="G9308" s="429">
        <v>0.2</v>
      </c>
      <c r="H9308" s="430"/>
      <c r="I9308" s="431">
        <v>3.9134000000000002</v>
      </c>
      <c r="J9308" s="432"/>
    </row>
    <row r="9309" spans="1:11" hidden="1" outlineLevel="1">
      <c r="A9309" s="423"/>
      <c r="B9309" s="424"/>
      <c r="C9309" s="425">
        <v>37041</v>
      </c>
      <c r="D9309" s="426" t="s">
        <v>26126</v>
      </c>
      <c r="E9309" s="427" t="s">
        <v>96</v>
      </c>
      <c r="F9309" s="428">
        <v>18.57</v>
      </c>
      <c r="G9309" s="429">
        <v>0.66</v>
      </c>
      <c r="H9309" s="430"/>
      <c r="I9309" s="431">
        <v>12.2562</v>
      </c>
      <c r="J9309" s="432"/>
    </row>
    <row r="9310" spans="1:11" hidden="1" outlineLevel="1">
      <c r="A9310" s="423"/>
      <c r="B9310" s="424"/>
      <c r="C9310" s="425">
        <v>37525</v>
      </c>
      <c r="D9310" s="426" t="s">
        <v>25886</v>
      </c>
      <c r="E9310" s="427" t="s">
        <v>96</v>
      </c>
      <c r="F9310" s="428">
        <v>11.57</v>
      </c>
      <c r="G9310" s="429">
        <v>0.21</v>
      </c>
      <c r="H9310" s="430"/>
      <c r="I9310" s="431">
        <v>2.4297</v>
      </c>
      <c r="J9310" s="432"/>
    </row>
    <row r="9311" spans="1:11" ht="24" hidden="1" customHeight="1" outlineLevel="1">
      <c r="A9311" s="418">
        <v>150123</v>
      </c>
      <c r="B9311" s="560" t="s">
        <v>26128</v>
      </c>
      <c r="C9311" s="560"/>
      <c r="D9311" s="560"/>
      <c r="E9311" s="560"/>
      <c r="F9311" s="560"/>
      <c r="G9311" s="560"/>
      <c r="H9311" s="419" t="s">
        <v>62</v>
      </c>
      <c r="I9311" s="420"/>
      <c r="J9311" s="421">
        <v>26.06</v>
      </c>
      <c r="K9311" s="422"/>
    </row>
    <row r="9312" spans="1:11" hidden="1" outlineLevel="1">
      <c r="A9312" s="423"/>
      <c r="B9312" s="424"/>
      <c r="C9312" s="425">
        <v>2075</v>
      </c>
      <c r="D9312" s="426" t="s">
        <v>23297</v>
      </c>
      <c r="E9312" s="427" t="s">
        <v>143</v>
      </c>
      <c r="F9312" s="428">
        <v>25.93</v>
      </c>
      <c r="G9312" s="429">
        <v>0.45</v>
      </c>
      <c r="H9312" s="430"/>
      <c r="I9312" s="431">
        <v>11.6706</v>
      </c>
      <c r="J9312" s="432"/>
    </row>
    <row r="9313" spans="1:11" collapsed="1">
      <c r="A9313" s="423"/>
      <c r="B9313" s="424"/>
      <c r="C9313" s="425">
        <v>2076</v>
      </c>
      <c r="D9313" s="426" t="s">
        <v>23298</v>
      </c>
      <c r="E9313" s="427" t="s">
        <v>143</v>
      </c>
      <c r="F9313" s="428">
        <v>19.559999999999999</v>
      </c>
      <c r="G9313" s="429">
        <v>0.2</v>
      </c>
      <c r="H9313" s="430"/>
      <c r="I9313" s="431">
        <v>3.9134000000000002</v>
      </c>
      <c r="J9313" s="432"/>
    </row>
    <row r="9314" spans="1:11" ht="22.5" hidden="1" outlineLevel="1">
      <c r="A9314" s="423"/>
      <c r="B9314" s="424"/>
      <c r="C9314" s="425">
        <v>37005</v>
      </c>
      <c r="D9314" s="426" t="s">
        <v>23610</v>
      </c>
      <c r="E9314" s="427" t="s">
        <v>96</v>
      </c>
      <c r="F9314" s="428">
        <v>31.9</v>
      </c>
      <c r="G9314" s="429">
        <v>0.25</v>
      </c>
      <c r="H9314" s="430"/>
      <c r="I9314" s="431">
        <v>7.9749999999999996</v>
      </c>
      <c r="J9314" s="432"/>
    </row>
    <row r="9315" spans="1:11" hidden="1" outlineLevel="1">
      <c r="A9315" s="423"/>
      <c r="B9315" s="424"/>
      <c r="C9315" s="425">
        <v>37525</v>
      </c>
      <c r="D9315" s="426" t="s">
        <v>25886</v>
      </c>
      <c r="E9315" s="427" t="s">
        <v>96</v>
      </c>
      <c r="F9315" s="428">
        <v>11.57</v>
      </c>
      <c r="G9315" s="429">
        <v>0.2</v>
      </c>
      <c r="H9315" s="430"/>
      <c r="I9315" s="431">
        <v>2.3140000000000001</v>
      </c>
      <c r="J9315" s="432"/>
    </row>
    <row r="9316" spans="1:11" hidden="1" outlineLevel="1">
      <c r="A9316" s="423"/>
      <c r="B9316" s="424"/>
      <c r="C9316" s="425">
        <v>37540</v>
      </c>
      <c r="D9316" s="426" t="s">
        <v>23611</v>
      </c>
      <c r="E9316" s="427" t="s">
        <v>9779</v>
      </c>
      <c r="F9316" s="428">
        <v>0.61</v>
      </c>
      <c r="G9316" s="429">
        <v>0.3</v>
      </c>
      <c r="H9316" s="430"/>
      <c r="I9316" s="431">
        <v>0.183</v>
      </c>
      <c r="J9316" s="432"/>
    </row>
    <row r="9317" spans="1:11" ht="24" hidden="1" customHeight="1" outlineLevel="1">
      <c r="A9317" s="418">
        <v>150124</v>
      </c>
      <c r="B9317" s="560" t="s">
        <v>26129</v>
      </c>
      <c r="C9317" s="560"/>
      <c r="D9317" s="560"/>
      <c r="E9317" s="560"/>
      <c r="F9317" s="560"/>
      <c r="G9317" s="560"/>
      <c r="H9317" s="419" t="s">
        <v>62</v>
      </c>
      <c r="I9317" s="420"/>
      <c r="J9317" s="421">
        <v>51.98</v>
      </c>
      <c r="K9317" s="422"/>
    </row>
    <row r="9318" spans="1:11" hidden="1" outlineLevel="1">
      <c r="A9318" s="423"/>
      <c r="B9318" s="424"/>
      <c r="C9318" s="425">
        <v>2075</v>
      </c>
      <c r="D9318" s="426" t="s">
        <v>23297</v>
      </c>
      <c r="E9318" s="427" t="s">
        <v>143</v>
      </c>
      <c r="F9318" s="428">
        <v>25.93</v>
      </c>
      <c r="G9318" s="429">
        <v>0.8</v>
      </c>
      <c r="H9318" s="430"/>
      <c r="I9318" s="431">
        <v>20.747699999999998</v>
      </c>
      <c r="J9318" s="432"/>
    </row>
    <row r="9319" spans="1:11" collapsed="1">
      <c r="A9319" s="423"/>
      <c r="B9319" s="424"/>
      <c r="C9319" s="425">
        <v>2076</v>
      </c>
      <c r="D9319" s="426" t="s">
        <v>23298</v>
      </c>
      <c r="E9319" s="427" t="s">
        <v>143</v>
      </c>
      <c r="F9319" s="428">
        <v>19.559999999999999</v>
      </c>
      <c r="G9319" s="429">
        <v>0.3</v>
      </c>
      <c r="H9319" s="430"/>
      <c r="I9319" s="431">
        <v>5.8700999999999999</v>
      </c>
      <c r="J9319" s="432"/>
    </row>
    <row r="9320" spans="1:11" ht="22.5" hidden="1" outlineLevel="1">
      <c r="A9320" s="423"/>
      <c r="B9320" s="424"/>
      <c r="C9320" s="425">
        <v>37005</v>
      </c>
      <c r="D9320" s="426" t="s">
        <v>23610</v>
      </c>
      <c r="E9320" s="427" t="s">
        <v>96</v>
      </c>
      <c r="F9320" s="428">
        <v>31.9</v>
      </c>
      <c r="G9320" s="429">
        <v>0.25</v>
      </c>
      <c r="H9320" s="430"/>
      <c r="I9320" s="431">
        <v>7.9749999999999996</v>
      </c>
      <c r="J9320" s="432"/>
    </row>
    <row r="9321" spans="1:11" hidden="1" outlineLevel="1">
      <c r="A9321" s="423"/>
      <c r="B9321" s="424"/>
      <c r="C9321" s="425">
        <v>37525</v>
      </c>
      <c r="D9321" s="426" t="s">
        <v>25886</v>
      </c>
      <c r="E9321" s="427" t="s">
        <v>96</v>
      </c>
      <c r="F9321" s="428">
        <v>11.57</v>
      </c>
      <c r="G9321" s="429">
        <v>0.2</v>
      </c>
      <c r="H9321" s="430"/>
      <c r="I9321" s="431">
        <v>2.3140000000000001</v>
      </c>
      <c r="J9321" s="432"/>
    </row>
    <row r="9322" spans="1:11" hidden="1" outlineLevel="1">
      <c r="A9322" s="423"/>
      <c r="B9322" s="424"/>
      <c r="C9322" s="425">
        <v>37540</v>
      </c>
      <c r="D9322" s="426" t="s">
        <v>23611</v>
      </c>
      <c r="E9322" s="427" t="s">
        <v>9779</v>
      </c>
      <c r="F9322" s="428">
        <v>0.61</v>
      </c>
      <c r="G9322" s="429">
        <v>0.5</v>
      </c>
      <c r="H9322" s="430"/>
      <c r="I9322" s="431">
        <v>0.30499999999999999</v>
      </c>
      <c r="J9322" s="432"/>
    </row>
    <row r="9323" spans="1:11" ht="22.5" hidden="1" outlineLevel="1">
      <c r="A9323" s="423"/>
      <c r="B9323" s="424"/>
      <c r="C9323" s="425">
        <v>37545</v>
      </c>
      <c r="D9323" s="426" t="s">
        <v>23612</v>
      </c>
      <c r="E9323" s="427" t="s">
        <v>96</v>
      </c>
      <c r="F9323" s="428">
        <v>29.54</v>
      </c>
      <c r="G9323" s="429">
        <v>0.5</v>
      </c>
      <c r="H9323" s="430"/>
      <c r="I9323" s="431">
        <v>14.77</v>
      </c>
      <c r="J9323" s="432"/>
    </row>
    <row r="9324" spans="1:11" ht="24" hidden="1" customHeight="1" outlineLevel="1">
      <c r="A9324" s="418">
        <v>150125</v>
      </c>
      <c r="B9324" s="560" t="s">
        <v>26130</v>
      </c>
      <c r="C9324" s="560"/>
      <c r="D9324" s="560"/>
      <c r="E9324" s="560"/>
      <c r="F9324" s="560"/>
      <c r="G9324" s="560"/>
      <c r="H9324" s="419" t="s">
        <v>62</v>
      </c>
      <c r="I9324" s="420"/>
      <c r="J9324" s="421">
        <v>63.59</v>
      </c>
      <c r="K9324" s="422"/>
    </row>
    <row r="9325" spans="1:11" hidden="1" outlineLevel="1">
      <c r="A9325" s="423"/>
      <c r="B9325" s="424"/>
      <c r="C9325" s="425">
        <v>2075</v>
      </c>
      <c r="D9325" s="426" t="s">
        <v>23297</v>
      </c>
      <c r="E9325" s="427" t="s">
        <v>143</v>
      </c>
      <c r="F9325" s="428">
        <v>25.93</v>
      </c>
      <c r="G9325" s="429">
        <v>0.45</v>
      </c>
      <c r="H9325" s="430"/>
      <c r="I9325" s="431">
        <v>11.6706</v>
      </c>
      <c r="J9325" s="432"/>
    </row>
    <row r="9326" spans="1:11" collapsed="1">
      <c r="A9326" s="423"/>
      <c r="B9326" s="424"/>
      <c r="C9326" s="425">
        <v>2076</v>
      </c>
      <c r="D9326" s="426" t="s">
        <v>23298</v>
      </c>
      <c r="E9326" s="427" t="s">
        <v>143</v>
      </c>
      <c r="F9326" s="428">
        <v>19.559999999999999</v>
      </c>
      <c r="G9326" s="429">
        <v>0.2</v>
      </c>
      <c r="H9326" s="430"/>
      <c r="I9326" s="431">
        <v>3.9134000000000002</v>
      </c>
      <c r="J9326" s="432"/>
    </row>
    <row r="9327" spans="1:11" ht="22.5" hidden="1" outlineLevel="1">
      <c r="A9327" s="423"/>
      <c r="B9327" s="424"/>
      <c r="C9327" s="425">
        <v>14023</v>
      </c>
      <c r="D9327" s="426" t="s">
        <v>26131</v>
      </c>
      <c r="E9327" s="427" t="s">
        <v>96</v>
      </c>
      <c r="F9327" s="428">
        <v>20.88</v>
      </c>
      <c r="G9327" s="429">
        <v>0.12</v>
      </c>
      <c r="H9327" s="430"/>
      <c r="I9327" s="431">
        <v>2.5055999999999998</v>
      </c>
      <c r="J9327" s="432"/>
    </row>
    <row r="9328" spans="1:11" ht="33.75" hidden="1" outlineLevel="1">
      <c r="A9328" s="423"/>
      <c r="B9328" s="424"/>
      <c r="C9328" s="425">
        <v>37065</v>
      </c>
      <c r="D9328" s="426" t="s">
        <v>26132</v>
      </c>
      <c r="E9328" s="427" t="s">
        <v>96</v>
      </c>
      <c r="F9328" s="428">
        <v>182</v>
      </c>
      <c r="G9328" s="429">
        <v>0.25</v>
      </c>
      <c r="H9328" s="430"/>
      <c r="I9328" s="431">
        <v>45.5</v>
      </c>
      <c r="J9328" s="432"/>
    </row>
    <row r="9329" spans="1:11" hidden="1" outlineLevel="1">
      <c r="A9329" s="418">
        <v>150136</v>
      </c>
      <c r="B9329" s="560" t="s">
        <v>26133</v>
      </c>
      <c r="C9329" s="560"/>
      <c r="D9329" s="560"/>
      <c r="E9329" s="560"/>
      <c r="F9329" s="560"/>
      <c r="G9329" s="560"/>
      <c r="H9329" s="419" t="s">
        <v>62</v>
      </c>
      <c r="I9329" s="420"/>
      <c r="J9329" s="421">
        <v>164.84</v>
      </c>
      <c r="K9329" s="422"/>
    </row>
    <row r="9330" spans="1:11" hidden="1" outlineLevel="1">
      <c r="A9330" s="423"/>
      <c r="B9330" s="424"/>
      <c r="C9330" s="425">
        <v>2075</v>
      </c>
      <c r="D9330" s="426" t="s">
        <v>23297</v>
      </c>
      <c r="E9330" s="427" t="s">
        <v>143</v>
      </c>
      <c r="F9330" s="428">
        <v>25.93</v>
      </c>
      <c r="G9330" s="429">
        <v>1.5</v>
      </c>
      <c r="H9330" s="430"/>
      <c r="I9330" s="431">
        <v>38.902000000000001</v>
      </c>
      <c r="J9330" s="432"/>
    </row>
    <row r="9331" spans="1:11" collapsed="1">
      <c r="A9331" s="423"/>
      <c r="B9331" s="424"/>
      <c r="C9331" s="425">
        <v>2076</v>
      </c>
      <c r="D9331" s="426" t="s">
        <v>23298</v>
      </c>
      <c r="E9331" s="427" t="s">
        <v>143</v>
      </c>
      <c r="F9331" s="428">
        <v>19.559999999999999</v>
      </c>
      <c r="G9331" s="429">
        <v>1.5</v>
      </c>
      <c r="H9331" s="430"/>
      <c r="I9331" s="431">
        <v>29.3505</v>
      </c>
      <c r="J9331" s="432"/>
    </row>
    <row r="9332" spans="1:11" ht="22.5" hidden="1" outlineLevel="1">
      <c r="A9332" s="423"/>
      <c r="B9332" s="424"/>
      <c r="C9332" s="425">
        <v>37030</v>
      </c>
      <c r="D9332" s="426" t="s">
        <v>23299</v>
      </c>
      <c r="E9332" s="427" t="s">
        <v>96</v>
      </c>
      <c r="F9332" s="428">
        <v>93.45</v>
      </c>
      <c r="G9332" s="429">
        <v>0.5</v>
      </c>
      <c r="H9332" s="430"/>
      <c r="I9332" s="431">
        <v>46.725000000000001</v>
      </c>
      <c r="J9332" s="432"/>
    </row>
    <row r="9333" spans="1:11" ht="33.75" hidden="1" outlineLevel="1">
      <c r="A9333" s="423"/>
      <c r="B9333" s="424"/>
      <c r="C9333" s="425">
        <v>37520</v>
      </c>
      <c r="D9333" s="426" t="s">
        <v>23300</v>
      </c>
      <c r="E9333" s="427" t="s">
        <v>96</v>
      </c>
      <c r="F9333" s="428">
        <v>70.209999999999994</v>
      </c>
      <c r="G9333" s="429">
        <v>0.3</v>
      </c>
      <c r="H9333" s="430"/>
      <c r="I9333" s="431">
        <v>21.062999999999999</v>
      </c>
      <c r="J9333" s="432"/>
    </row>
    <row r="9334" spans="1:11" hidden="1" outlineLevel="1">
      <c r="A9334" s="423"/>
      <c r="B9334" s="424"/>
      <c r="C9334" s="425">
        <v>37530</v>
      </c>
      <c r="D9334" s="426" t="s">
        <v>23301</v>
      </c>
      <c r="E9334" s="427" t="s">
        <v>9779</v>
      </c>
      <c r="F9334" s="428">
        <v>1.51</v>
      </c>
      <c r="G9334" s="429">
        <v>1</v>
      </c>
      <c r="H9334" s="430"/>
      <c r="I9334" s="431">
        <v>1.51</v>
      </c>
      <c r="J9334" s="432"/>
    </row>
    <row r="9335" spans="1:11" ht="33.75" hidden="1" outlineLevel="1">
      <c r="A9335" s="423"/>
      <c r="B9335" s="424"/>
      <c r="C9335" s="425">
        <v>37555</v>
      </c>
      <c r="D9335" s="426" t="s">
        <v>26134</v>
      </c>
      <c r="E9335" s="427" t="s">
        <v>96</v>
      </c>
      <c r="F9335" s="428">
        <v>56.86</v>
      </c>
      <c r="G9335" s="429">
        <v>0.48</v>
      </c>
      <c r="H9335" s="430"/>
      <c r="I9335" s="431">
        <v>27.2928</v>
      </c>
      <c r="J9335" s="432"/>
    </row>
    <row r="9336" spans="1:11" ht="24" hidden="1" customHeight="1" outlineLevel="1">
      <c r="A9336" s="418">
        <v>150170</v>
      </c>
      <c r="B9336" s="560" t="s">
        <v>26135</v>
      </c>
      <c r="C9336" s="560"/>
      <c r="D9336" s="560"/>
      <c r="E9336" s="560"/>
      <c r="F9336" s="560"/>
      <c r="G9336" s="560"/>
      <c r="H9336" s="419" t="s">
        <v>62</v>
      </c>
      <c r="I9336" s="420"/>
      <c r="J9336" s="421">
        <v>117.53</v>
      </c>
      <c r="K9336" s="422"/>
    </row>
    <row r="9337" spans="1:11" hidden="1" outlineLevel="1">
      <c r="A9337" s="423"/>
      <c r="B9337" s="424"/>
      <c r="C9337" s="425">
        <v>2075</v>
      </c>
      <c r="D9337" s="426" t="s">
        <v>23297</v>
      </c>
      <c r="E9337" s="427" t="s">
        <v>143</v>
      </c>
      <c r="F9337" s="428">
        <v>25.93</v>
      </c>
      <c r="G9337" s="429">
        <v>0.36</v>
      </c>
      <c r="H9337" s="430"/>
      <c r="I9337" s="431">
        <v>9.3363999999999994</v>
      </c>
      <c r="J9337" s="432"/>
    </row>
    <row r="9338" spans="1:11" collapsed="1">
      <c r="A9338" s="423"/>
      <c r="B9338" s="424"/>
      <c r="C9338" s="425">
        <v>2076</v>
      </c>
      <c r="D9338" s="426" t="s">
        <v>23298</v>
      </c>
      <c r="E9338" s="427" t="s">
        <v>143</v>
      </c>
      <c r="F9338" s="428">
        <v>19.559999999999999</v>
      </c>
      <c r="G9338" s="429">
        <v>0.18</v>
      </c>
      <c r="H9338" s="430"/>
      <c r="I9338" s="431">
        <v>3.5219999999999998</v>
      </c>
      <c r="J9338" s="432"/>
    </row>
    <row r="9339" spans="1:11" ht="56.25" hidden="1" outlineLevel="1">
      <c r="A9339" s="423"/>
      <c r="B9339" s="424"/>
      <c r="C9339" s="425">
        <v>37590</v>
      </c>
      <c r="D9339" s="426" t="s">
        <v>26136</v>
      </c>
      <c r="E9339" s="427" t="s">
        <v>96</v>
      </c>
      <c r="F9339" s="428">
        <v>209.35</v>
      </c>
      <c r="G9339" s="429">
        <v>0.5</v>
      </c>
      <c r="H9339" s="430"/>
      <c r="I9339" s="431">
        <v>104.675</v>
      </c>
      <c r="J9339" s="432"/>
    </row>
    <row r="9340" spans="1:11" hidden="1" outlineLevel="1">
      <c r="A9340" s="418">
        <v>150176</v>
      </c>
      <c r="B9340" s="560" t="s">
        <v>26137</v>
      </c>
      <c r="C9340" s="560"/>
      <c r="D9340" s="560"/>
      <c r="E9340" s="560"/>
      <c r="F9340" s="560"/>
      <c r="G9340" s="560"/>
      <c r="H9340" s="419" t="s">
        <v>62</v>
      </c>
      <c r="I9340" s="420"/>
      <c r="J9340" s="421">
        <v>28.61</v>
      </c>
      <c r="K9340" s="422"/>
    </row>
    <row r="9341" spans="1:11" hidden="1" outlineLevel="1">
      <c r="A9341" s="423"/>
      <c r="B9341" s="424"/>
      <c r="C9341" s="425">
        <v>2075</v>
      </c>
      <c r="D9341" s="426" t="s">
        <v>23297</v>
      </c>
      <c r="E9341" s="427" t="s">
        <v>143</v>
      </c>
      <c r="F9341" s="428">
        <v>25.93</v>
      </c>
      <c r="G9341" s="429">
        <v>0.54</v>
      </c>
      <c r="H9341" s="430"/>
      <c r="I9341" s="431">
        <v>14.0047</v>
      </c>
      <c r="J9341" s="432"/>
    </row>
    <row r="9342" spans="1:11" collapsed="1">
      <c r="A9342" s="423"/>
      <c r="B9342" s="424"/>
      <c r="C9342" s="425">
        <v>2076</v>
      </c>
      <c r="D9342" s="426" t="s">
        <v>23298</v>
      </c>
      <c r="E9342" s="427" t="s">
        <v>143</v>
      </c>
      <c r="F9342" s="428">
        <v>19.559999999999999</v>
      </c>
      <c r="G9342" s="429">
        <v>0.27</v>
      </c>
      <c r="H9342" s="430"/>
      <c r="I9342" s="431">
        <v>5.2830000000000004</v>
      </c>
      <c r="J9342" s="432"/>
    </row>
    <row r="9343" spans="1:11" ht="22.5" hidden="1" outlineLevel="1">
      <c r="A9343" s="423"/>
      <c r="B9343" s="424"/>
      <c r="C9343" s="425">
        <v>37596</v>
      </c>
      <c r="D9343" s="426" t="s">
        <v>26138</v>
      </c>
      <c r="E9343" s="427" t="s">
        <v>96</v>
      </c>
      <c r="F9343" s="428">
        <v>26.64</v>
      </c>
      <c r="G9343" s="429">
        <v>0.35</v>
      </c>
      <c r="H9343" s="430"/>
      <c r="I9343" s="431">
        <v>9.3239999999999998</v>
      </c>
      <c r="J9343" s="432"/>
    </row>
    <row r="9344" spans="1:11" ht="24" hidden="1" customHeight="1" outlineLevel="1">
      <c r="A9344" s="418">
        <v>150177</v>
      </c>
      <c r="B9344" s="560" t="s">
        <v>26139</v>
      </c>
      <c r="C9344" s="560"/>
      <c r="D9344" s="560"/>
      <c r="E9344" s="560"/>
      <c r="F9344" s="560"/>
      <c r="G9344" s="560"/>
      <c r="H9344" s="419" t="s">
        <v>62</v>
      </c>
      <c r="I9344" s="420"/>
      <c r="J9344" s="421">
        <v>39.5</v>
      </c>
      <c r="K9344" s="422"/>
    </row>
    <row r="9345" spans="1:11" hidden="1" outlineLevel="1">
      <c r="A9345" s="423"/>
      <c r="B9345" s="424"/>
      <c r="C9345" s="425">
        <v>2075</v>
      </c>
      <c r="D9345" s="426" t="s">
        <v>23297</v>
      </c>
      <c r="E9345" s="427" t="s">
        <v>143</v>
      </c>
      <c r="F9345" s="428">
        <v>25.93</v>
      </c>
      <c r="G9345" s="429">
        <v>0.54</v>
      </c>
      <c r="H9345" s="430"/>
      <c r="I9345" s="431">
        <v>14.0047</v>
      </c>
      <c r="J9345" s="432"/>
    </row>
    <row r="9346" spans="1:11" collapsed="1">
      <c r="A9346" s="423"/>
      <c r="B9346" s="424"/>
      <c r="C9346" s="425">
        <v>2076</v>
      </c>
      <c r="D9346" s="426" t="s">
        <v>23298</v>
      </c>
      <c r="E9346" s="427" t="s">
        <v>143</v>
      </c>
      <c r="F9346" s="428">
        <v>19.559999999999999</v>
      </c>
      <c r="G9346" s="429">
        <v>0.27</v>
      </c>
      <c r="H9346" s="430"/>
      <c r="I9346" s="431">
        <v>5.2830000000000004</v>
      </c>
      <c r="J9346" s="432"/>
    </row>
    <row r="9347" spans="1:11" ht="22.5" hidden="1" outlineLevel="1">
      <c r="A9347" s="423"/>
      <c r="B9347" s="424"/>
      <c r="C9347" s="425">
        <v>14024</v>
      </c>
      <c r="D9347" s="426" t="s">
        <v>26140</v>
      </c>
      <c r="E9347" s="427" t="s">
        <v>96</v>
      </c>
      <c r="F9347" s="428">
        <v>23.09</v>
      </c>
      <c r="G9347" s="429">
        <v>0.12</v>
      </c>
      <c r="H9347" s="430"/>
      <c r="I9347" s="431">
        <v>2.7707999999999999</v>
      </c>
      <c r="J9347" s="432"/>
    </row>
    <row r="9348" spans="1:11" ht="33.75" hidden="1" outlineLevel="1">
      <c r="A9348" s="423"/>
      <c r="B9348" s="424"/>
      <c r="C9348" s="425">
        <v>37587</v>
      </c>
      <c r="D9348" s="426" t="s">
        <v>26141</v>
      </c>
      <c r="E9348" s="427" t="s">
        <v>96</v>
      </c>
      <c r="F9348" s="428">
        <v>69.77</v>
      </c>
      <c r="G9348" s="429">
        <v>0.25</v>
      </c>
      <c r="H9348" s="430"/>
      <c r="I9348" s="431">
        <v>17.442499999999999</v>
      </c>
      <c r="J9348" s="432"/>
    </row>
    <row r="9349" spans="1:11" ht="24" hidden="1" customHeight="1" outlineLevel="1">
      <c r="A9349" s="418">
        <v>150210</v>
      </c>
      <c r="B9349" s="560" t="s">
        <v>26142</v>
      </c>
      <c r="C9349" s="560"/>
      <c r="D9349" s="560"/>
      <c r="E9349" s="560"/>
      <c r="F9349" s="560"/>
      <c r="G9349" s="560"/>
      <c r="H9349" s="419" t="s">
        <v>62</v>
      </c>
      <c r="I9349" s="420"/>
      <c r="J9349" s="421">
        <v>28.53</v>
      </c>
      <c r="K9349" s="422"/>
    </row>
    <row r="9350" spans="1:11" hidden="1" outlineLevel="1">
      <c r="A9350" s="423"/>
      <c r="B9350" s="424"/>
      <c r="C9350" s="425">
        <v>2075</v>
      </c>
      <c r="D9350" s="426" t="s">
        <v>23297</v>
      </c>
      <c r="E9350" s="427" t="s">
        <v>143</v>
      </c>
      <c r="F9350" s="428">
        <v>25.93</v>
      </c>
      <c r="G9350" s="429">
        <v>0.45</v>
      </c>
      <c r="H9350" s="430"/>
      <c r="I9350" s="431">
        <v>11.6706</v>
      </c>
      <c r="J9350" s="432"/>
    </row>
    <row r="9351" spans="1:11" collapsed="1">
      <c r="A9351" s="423"/>
      <c r="B9351" s="424"/>
      <c r="C9351" s="425">
        <v>2076</v>
      </c>
      <c r="D9351" s="426" t="s">
        <v>23298</v>
      </c>
      <c r="E9351" s="427" t="s">
        <v>143</v>
      </c>
      <c r="F9351" s="428">
        <v>19.559999999999999</v>
      </c>
      <c r="G9351" s="429">
        <v>0.2</v>
      </c>
      <c r="H9351" s="430"/>
      <c r="I9351" s="431">
        <v>3.9134000000000002</v>
      </c>
      <c r="J9351" s="432"/>
    </row>
    <row r="9352" spans="1:11" ht="22.5" hidden="1" outlineLevel="1">
      <c r="A9352" s="423"/>
      <c r="B9352" s="424"/>
      <c r="C9352" s="425">
        <v>37005</v>
      </c>
      <c r="D9352" s="426" t="s">
        <v>23610</v>
      </c>
      <c r="E9352" s="427" t="s">
        <v>96</v>
      </c>
      <c r="F9352" s="428">
        <v>31.9</v>
      </c>
      <c r="G9352" s="429">
        <v>0.4</v>
      </c>
      <c r="H9352" s="430"/>
      <c r="I9352" s="431">
        <v>12.76</v>
      </c>
      <c r="J9352" s="432"/>
    </row>
    <row r="9353" spans="1:11" hidden="1" outlineLevel="1">
      <c r="A9353" s="423"/>
      <c r="B9353" s="424"/>
      <c r="C9353" s="425">
        <v>37540</v>
      </c>
      <c r="D9353" s="426" t="s">
        <v>23611</v>
      </c>
      <c r="E9353" s="427" t="s">
        <v>9779</v>
      </c>
      <c r="F9353" s="428">
        <v>0.61</v>
      </c>
      <c r="G9353" s="429">
        <v>0.3</v>
      </c>
      <c r="H9353" s="430"/>
      <c r="I9353" s="431">
        <v>0.183</v>
      </c>
      <c r="J9353" s="432"/>
    </row>
    <row r="9354" spans="1:11" ht="24" hidden="1" customHeight="1" outlineLevel="1">
      <c r="A9354" s="418">
        <v>150211</v>
      </c>
      <c r="B9354" s="560" t="s">
        <v>26143</v>
      </c>
      <c r="C9354" s="560"/>
      <c r="D9354" s="560"/>
      <c r="E9354" s="560"/>
      <c r="F9354" s="560"/>
      <c r="G9354" s="560"/>
      <c r="H9354" s="419" t="s">
        <v>62</v>
      </c>
      <c r="I9354" s="420"/>
      <c r="J9354" s="421">
        <v>48.64</v>
      </c>
      <c r="K9354" s="422"/>
    </row>
    <row r="9355" spans="1:11" hidden="1" outlineLevel="1">
      <c r="A9355" s="423"/>
      <c r="B9355" s="424"/>
      <c r="C9355" s="425">
        <v>2075</v>
      </c>
      <c r="D9355" s="426" t="s">
        <v>23297</v>
      </c>
      <c r="E9355" s="427" t="s">
        <v>143</v>
      </c>
      <c r="F9355" s="428">
        <v>25.93</v>
      </c>
      <c r="G9355" s="429">
        <v>0.8</v>
      </c>
      <c r="H9355" s="430"/>
      <c r="I9355" s="431">
        <v>20.747699999999998</v>
      </c>
      <c r="J9355" s="432"/>
    </row>
    <row r="9356" spans="1:11" collapsed="1">
      <c r="A9356" s="423"/>
      <c r="B9356" s="424"/>
      <c r="C9356" s="425">
        <v>2076</v>
      </c>
      <c r="D9356" s="426" t="s">
        <v>23298</v>
      </c>
      <c r="E9356" s="427" t="s">
        <v>143</v>
      </c>
      <c r="F9356" s="428">
        <v>19.559999999999999</v>
      </c>
      <c r="G9356" s="429">
        <v>0.35</v>
      </c>
      <c r="H9356" s="430"/>
      <c r="I9356" s="431">
        <v>6.8483999999999998</v>
      </c>
      <c r="J9356" s="432"/>
    </row>
    <row r="9357" spans="1:11" ht="22.5" hidden="1" outlineLevel="1">
      <c r="A9357" s="423"/>
      <c r="B9357" s="424"/>
      <c r="C9357" s="425">
        <v>37005</v>
      </c>
      <c r="D9357" s="426" t="s">
        <v>23610</v>
      </c>
      <c r="E9357" s="427" t="s">
        <v>96</v>
      </c>
      <c r="F9357" s="428">
        <v>31.9</v>
      </c>
      <c r="G9357" s="429">
        <v>0.4</v>
      </c>
      <c r="H9357" s="430"/>
      <c r="I9357" s="431">
        <v>12.76</v>
      </c>
      <c r="J9357" s="432"/>
    </row>
    <row r="9358" spans="1:11" hidden="1" outlineLevel="1">
      <c r="A9358" s="423"/>
      <c r="B9358" s="424"/>
      <c r="C9358" s="425">
        <v>37540</v>
      </c>
      <c r="D9358" s="426" t="s">
        <v>23611</v>
      </c>
      <c r="E9358" s="427" t="s">
        <v>9779</v>
      </c>
      <c r="F9358" s="428">
        <v>0.61</v>
      </c>
      <c r="G9358" s="429">
        <v>0.5</v>
      </c>
      <c r="H9358" s="430"/>
      <c r="I9358" s="431">
        <v>0.30499999999999999</v>
      </c>
      <c r="J9358" s="432"/>
    </row>
    <row r="9359" spans="1:11" ht="22.5" hidden="1" outlineLevel="1">
      <c r="A9359" s="423"/>
      <c r="B9359" s="424"/>
      <c r="C9359" s="425">
        <v>37545</v>
      </c>
      <c r="D9359" s="426" t="s">
        <v>23612</v>
      </c>
      <c r="E9359" s="427" t="s">
        <v>96</v>
      </c>
      <c r="F9359" s="428">
        <v>29.54</v>
      </c>
      <c r="G9359" s="429">
        <v>0.27</v>
      </c>
      <c r="H9359" s="430"/>
      <c r="I9359" s="431">
        <v>7.9757999999999996</v>
      </c>
      <c r="J9359" s="432"/>
    </row>
    <row r="9360" spans="1:11" hidden="1" outlineLevel="1">
      <c r="A9360" s="418">
        <v>150212</v>
      </c>
      <c r="B9360" s="560" t="s">
        <v>26144</v>
      </c>
      <c r="C9360" s="560"/>
      <c r="D9360" s="560"/>
      <c r="E9360" s="560"/>
      <c r="F9360" s="560"/>
      <c r="G9360" s="560"/>
      <c r="H9360" s="419" t="s">
        <v>62</v>
      </c>
      <c r="I9360" s="420"/>
      <c r="J9360" s="421">
        <v>14.52</v>
      </c>
      <c r="K9360" s="422"/>
    </row>
    <row r="9361" spans="1:11" hidden="1" outlineLevel="1">
      <c r="A9361" s="423"/>
      <c r="B9361" s="424"/>
      <c r="C9361" s="425">
        <v>2075</v>
      </c>
      <c r="D9361" s="426" t="s">
        <v>23297</v>
      </c>
      <c r="E9361" s="427" t="s">
        <v>143</v>
      </c>
      <c r="F9361" s="428">
        <v>25.93</v>
      </c>
      <c r="G9361" s="429">
        <v>0.3</v>
      </c>
      <c r="H9361" s="430"/>
      <c r="I9361" s="431">
        <v>7.7804000000000002</v>
      </c>
      <c r="J9361" s="432"/>
    </row>
    <row r="9362" spans="1:11" collapsed="1">
      <c r="A9362" s="423"/>
      <c r="B9362" s="424"/>
      <c r="C9362" s="425">
        <v>2076</v>
      </c>
      <c r="D9362" s="426" t="s">
        <v>23298</v>
      </c>
      <c r="E9362" s="427" t="s">
        <v>143</v>
      </c>
      <c r="F9362" s="428">
        <v>19.559999999999999</v>
      </c>
      <c r="G9362" s="429">
        <v>0.1</v>
      </c>
      <c r="H9362" s="430"/>
      <c r="I9362" s="431">
        <v>1.9567000000000001</v>
      </c>
      <c r="J9362" s="432"/>
    </row>
    <row r="9363" spans="1:11" ht="22.5" hidden="1" outlineLevel="1">
      <c r="A9363" s="423"/>
      <c r="B9363" s="424"/>
      <c r="C9363" s="425">
        <v>37005</v>
      </c>
      <c r="D9363" s="426" t="s">
        <v>23610</v>
      </c>
      <c r="E9363" s="427" t="s">
        <v>96</v>
      </c>
      <c r="F9363" s="428">
        <v>31.9</v>
      </c>
      <c r="G9363" s="429">
        <v>0.15</v>
      </c>
      <c r="H9363" s="430"/>
      <c r="I9363" s="431">
        <v>4.7850000000000001</v>
      </c>
      <c r="J9363" s="432"/>
    </row>
    <row r="9364" spans="1:11" ht="24" hidden="1" customHeight="1" outlineLevel="1">
      <c r="A9364" s="418">
        <v>150214</v>
      </c>
      <c r="B9364" s="560" t="s">
        <v>26145</v>
      </c>
      <c r="C9364" s="560"/>
      <c r="D9364" s="560"/>
      <c r="E9364" s="560"/>
      <c r="F9364" s="560"/>
      <c r="G9364" s="560"/>
      <c r="H9364" s="419" t="s">
        <v>65</v>
      </c>
      <c r="I9364" s="420"/>
      <c r="J9364" s="421">
        <v>5.15</v>
      </c>
      <c r="K9364" s="422"/>
    </row>
    <row r="9365" spans="1:11" hidden="1" outlineLevel="1">
      <c r="A9365" s="423"/>
      <c r="B9365" s="424"/>
      <c r="C9365" s="425">
        <v>2075</v>
      </c>
      <c r="D9365" s="426" t="s">
        <v>23297</v>
      </c>
      <c r="E9365" s="427" t="s">
        <v>143</v>
      </c>
      <c r="F9365" s="428">
        <v>25.93</v>
      </c>
      <c r="G9365" s="429">
        <v>0.1</v>
      </c>
      <c r="H9365" s="430"/>
      <c r="I9365" s="431">
        <v>2.5933999999999999</v>
      </c>
      <c r="J9365" s="432"/>
    </row>
    <row r="9366" spans="1:11" ht="22.5" collapsed="1">
      <c r="A9366" s="423"/>
      <c r="B9366" s="424"/>
      <c r="C9366" s="425">
        <v>37005</v>
      </c>
      <c r="D9366" s="426" t="s">
        <v>23610</v>
      </c>
      <c r="E9366" s="427" t="s">
        <v>96</v>
      </c>
      <c r="F9366" s="428">
        <v>31.9</v>
      </c>
      <c r="G9366" s="429">
        <v>0.08</v>
      </c>
      <c r="H9366" s="430"/>
      <c r="I9366" s="431">
        <v>2.552</v>
      </c>
      <c r="J9366" s="432"/>
    </row>
    <row r="9367" spans="1:11" ht="27" hidden="1" customHeight="1" outlineLevel="1">
      <c r="A9367" s="418">
        <v>150240</v>
      </c>
      <c r="B9367" s="560" t="s">
        <v>26146</v>
      </c>
      <c r="C9367" s="560"/>
      <c r="D9367" s="560"/>
      <c r="E9367" s="560"/>
      <c r="F9367" s="560"/>
      <c r="G9367" s="560"/>
      <c r="H9367" s="419" t="s">
        <v>62</v>
      </c>
      <c r="I9367" s="420"/>
      <c r="J9367" s="421">
        <v>33.53</v>
      </c>
      <c r="K9367" s="422"/>
    </row>
    <row r="9368" spans="1:11" ht="45" hidden="1" outlineLevel="1">
      <c r="A9368" s="423"/>
      <c r="B9368" s="424"/>
      <c r="C9368" s="425">
        <v>37507</v>
      </c>
      <c r="D9368" s="426" t="s">
        <v>26147</v>
      </c>
      <c r="E9368" s="427" t="s">
        <v>62</v>
      </c>
      <c r="F9368" s="428">
        <v>33.53</v>
      </c>
      <c r="G9368" s="429">
        <v>1</v>
      </c>
      <c r="H9368" s="430"/>
      <c r="I9368" s="431">
        <v>33.53</v>
      </c>
      <c r="J9368" s="432"/>
    </row>
    <row r="9369" spans="1:11" ht="27" customHeight="1" collapsed="1">
      <c r="A9369" s="418">
        <v>150260</v>
      </c>
      <c r="B9369" s="560" t="s">
        <v>26148</v>
      </c>
      <c r="C9369" s="560"/>
      <c r="D9369" s="560"/>
      <c r="E9369" s="560"/>
      <c r="F9369" s="560"/>
      <c r="G9369" s="560"/>
      <c r="H9369" s="419" t="s">
        <v>62</v>
      </c>
      <c r="I9369" s="420"/>
      <c r="J9369" s="421">
        <v>23.64</v>
      </c>
      <c r="K9369" s="422"/>
    </row>
    <row r="9370" spans="1:11" hidden="1" outlineLevel="1">
      <c r="A9370" s="423"/>
      <c r="B9370" s="424"/>
      <c r="C9370" s="425">
        <v>2075</v>
      </c>
      <c r="D9370" s="426" t="s">
        <v>23297</v>
      </c>
      <c r="E9370" s="427" t="s">
        <v>143</v>
      </c>
      <c r="F9370" s="428">
        <v>25.93</v>
      </c>
      <c r="G9370" s="429">
        <v>0.4</v>
      </c>
      <c r="H9370" s="430"/>
      <c r="I9370" s="431">
        <v>10.373799999999999</v>
      </c>
      <c r="J9370" s="432"/>
    </row>
    <row r="9371" spans="1:11" collapsed="1">
      <c r="A9371" s="423"/>
      <c r="B9371" s="424"/>
      <c r="C9371" s="425">
        <v>2076</v>
      </c>
      <c r="D9371" s="426" t="s">
        <v>23298</v>
      </c>
      <c r="E9371" s="427" t="s">
        <v>143</v>
      </c>
      <c r="F9371" s="428">
        <v>19.559999999999999</v>
      </c>
      <c r="G9371" s="429">
        <v>0.2</v>
      </c>
      <c r="H9371" s="430"/>
      <c r="I9371" s="431">
        <v>3.9134000000000002</v>
      </c>
      <c r="J9371" s="432"/>
    </row>
    <row r="9372" spans="1:11" hidden="1" outlineLevel="1">
      <c r="A9372" s="423"/>
      <c r="B9372" s="424"/>
      <c r="C9372" s="425">
        <v>37540</v>
      </c>
      <c r="D9372" s="426" t="s">
        <v>23611</v>
      </c>
      <c r="E9372" s="427" t="s">
        <v>9779</v>
      </c>
      <c r="F9372" s="428">
        <v>0.61</v>
      </c>
      <c r="G9372" s="429">
        <v>0.5</v>
      </c>
      <c r="H9372" s="430"/>
      <c r="I9372" s="431">
        <v>0.30499999999999999</v>
      </c>
      <c r="J9372" s="432"/>
    </row>
    <row r="9373" spans="1:11" ht="33.75" hidden="1" outlineLevel="1">
      <c r="A9373" s="423"/>
      <c r="B9373" s="424"/>
      <c r="C9373" s="425">
        <v>37585</v>
      </c>
      <c r="D9373" s="426" t="s">
        <v>26149</v>
      </c>
      <c r="E9373" s="427" t="s">
        <v>96</v>
      </c>
      <c r="F9373" s="428">
        <v>30.17</v>
      </c>
      <c r="G9373" s="429">
        <v>0.3</v>
      </c>
      <c r="H9373" s="430"/>
      <c r="I9373" s="431">
        <v>9.0510000000000002</v>
      </c>
      <c r="J9373" s="432"/>
    </row>
    <row r="9374" spans="1:11" ht="27" hidden="1" customHeight="1" outlineLevel="1">
      <c r="A9374" s="418">
        <v>150304</v>
      </c>
      <c r="B9374" s="560" t="s">
        <v>26150</v>
      </c>
      <c r="C9374" s="560"/>
      <c r="D9374" s="560"/>
      <c r="E9374" s="560"/>
      <c r="F9374" s="560"/>
      <c r="G9374" s="560"/>
      <c r="H9374" s="419" t="s">
        <v>65</v>
      </c>
      <c r="I9374" s="420"/>
      <c r="J9374" s="421">
        <v>9.2799999999999994</v>
      </c>
      <c r="K9374" s="422"/>
    </row>
    <row r="9375" spans="1:11" hidden="1" outlineLevel="1">
      <c r="A9375" s="423"/>
      <c r="B9375" s="424"/>
      <c r="C9375" s="425">
        <v>2075</v>
      </c>
      <c r="D9375" s="426" t="s">
        <v>23297</v>
      </c>
      <c r="E9375" s="427" t="s">
        <v>143</v>
      </c>
      <c r="F9375" s="428">
        <v>25.93</v>
      </c>
      <c r="G9375" s="429">
        <v>0.1</v>
      </c>
      <c r="H9375" s="430"/>
      <c r="I9375" s="431">
        <v>2.5933999999999999</v>
      </c>
      <c r="J9375" s="432"/>
    </row>
    <row r="9376" spans="1:11" collapsed="1">
      <c r="A9376" s="423"/>
      <c r="B9376" s="424"/>
      <c r="C9376" s="425">
        <v>2076</v>
      </c>
      <c r="D9376" s="426" t="s">
        <v>23298</v>
      </c>
      <c r="E9376" s="427" t="s">
        <v>143</v>
      </c>
      <c r="F9376" s="428">
        <v>19.559999999999999</v>
      </c>
      <c r="G9376" s="429">
        <v>0.1</v>
      </c>
      <c r="H9376" s="430"/>
      <c r="I9376" s="431">
        <v>1.9567000000000001</v>
      </c>
      <c r="J9376" s="432"/>
    </row>
    <row r="9377" spans="1:11" ht="22.5" hidden="1" outlineLevel="1">
      <c r="A9377" s="423"/>
      <c r="B9377" s="424"/>
      <c r="C9377" s="425">
        <v>14040</v>
      </c>
      <c r="D9377" s="426" t="s">
        <v>23076</v>
      </c>
      <c r="E9377" s="427" t="s">
        <v>96</v>
      </c>
      <c r="F9377" s="428">
        <v>18.93</v>
      </c>
      <c r="G9377" s="429">
        <v>0.25</v>
      </c>
      <c r="H9377" s="430"/>
      <c r="I9377" s="431">
        <v>4.7324999999999999</v>
      </c>
      <c r="J9377" s="432"/>
    </row>
    <row r="9378" spans="1:11" hidden="1" outlineLevel="1">
      <c r="A9378" s="418">
        <v>150310</v>
      </c>
      <c r="B9378" s="560" t="s">
        <v>26151</v>
      </c>
      <c r="C9378" s="560"/>
      <c r="D9378" s="560"/>
      <c r="E9378" s="560"/>
      <c r="F9378" s="560"/>
      <c r="G9378" s="560"/>
      <c r="H9378" s="419" t="s">
        <v>62</v>
      </c>
      <c r="I9378" s="420"/>
      <c r="J9378" s="421">
        <v>56.99</v>
      </c>
      <c r="K9378" s="422"/>
    </row>
    <row r="9379" spans="1:11" hidden="1" outlineLevel="1">
      <c r="A9379" s="423"/>
      <c r="B9379" s="424"/>
      <c r="C9379" s="425">
        <v>2075</v>
      </c>
      <c r="D9379" s="426" t="s">
        <v>23297</v>
      </c>
      <c r="E9379" s="427" t="s">
        <v>143</v>
      </c>
      <c r="F9379" s="428">
        <v>25.93</v>
      </c>
      <c r="G9379" s="429">
        <v>0.9</v>
      </c>
      <c r="H9379" s="430"/>
      <c r="I9379" s="431">
        <v>23.341200000000001</v>
      </c>
      <c r="J9379" s="432"/>
    </row>
    <row r="9380" spans="1:11" collapsed="1">
      <c r="A9380" s="423"/>
      <c r="B9380" s="424"/>
      <c r="C9380" s="425">
        <v>2076</v>
      </c>
      <c r="D9380" s="426" t="s">
        <v>23298</v>
      </c>
      <c r="E9380" s="427" t="s">
        <v>143</v>
      </c>
      <c r="F9380" s="428">
        <v>19.559999999999999</v>
      </c>
      <c r="G9380" s="429">
        <v>0.9</v>
      </c>
      <c r="H9380" s="430"/>
      <c r="I9380" s="431">
        <v>17.610299999999999</v>
      </c>
      <c r="J9380" s="432"/>
    </row>
    <row r="9381" spans="1:11" ht="22.5" hidden="1" outlineLevel="1">
      <c r="A9381" s="423"/>
      <c r="B9381" s="424"/>
      <c r="C9381" s="425">
        <v>37005</v>
      </c>
      <c r="D9381" s="426" t="s">
        <v>23610</v>
      </c>
      <c r="E9381" s="427" t="s">
        <v>96</v>
      </c>
      <c r="F9381" s="428">
        <v>31.9</v>
      </c>
      <c r="G9381" s="429">
        <v>0.25</v>
      </c>
      <c r="H9381" s="430"/>
      <c r="I9381" s="431">
        <v>7.9749999999999996</v>
      </c>
      <c r="J9381" s="432"/>
    </row>
    <row r="9382" spans="1:11" hidden="1" outlineLevel="1">
      <c r="A9382" s="423"/>
      <c r="B9382" s="424"/>
      <c r="C9382" s="425">
        <v>37509</v>
      </c>
      <c r="D9382" s="426" t="s">
        <v>23148</v>
      </c>
      <c r="E9382" s="427" t="s">
        <v>96</v>
      </c>
      <c r="F9382" s="428">
        <v>44.24</v>
      </c>
      <c r="G9382" s="429">
        <v>0.15</v>
      </c>
      <c r="H9382" s="430"/>
      <c r="I9382" s="431">
        <v>6.6360000000000001</v>
      </c>
      <c r="J9382" s="432"/>
    </row>
    <row r="9383" spans="1:11" hidden="1" outlineLevel="1">
      <c r="A9383" s="423"/>
      <c r="B9383" s="424"/>
      <c r="C9383" s="425">
        <v>37535</v>
      </c>
      <c r="D9383" s="426" t="s">
        <v>25460</v>
      </c>
      <c r="E9383" s="427" t="s">
        <v>9779</v>
      </c>
      <c r="F9383" s="428">
        <v>2.86</v>
      </c>
      <c r="G9383" s="429">
        <v>0.5</v>
      </c>
      <c r="H9383" s="430"/>
      <c r="I9383" s="431">
        <v>1.43</v>
      </c>
      <c r="J9383" s="432"/>
    </row>
    <row r="9384" spans="1:11" hidden="1" outlineLevel="1">
      <c r="A9384" s="418">
        <v>150312</v>
      </c>
      <c r="B9384" s="560" t="s">
        <v>26152</v>
      </c>
      <c r="C9384" s="560"/>
      <c r="D9384" s="560"/>
      <c r="E9384" s="560"/>
      <c r="F9384" s="560"/>
      <c r="G9384" s="560"/>
      <c r="H9384" s="419" t="s">
        <v>62</v>
      </c>
      <c r="I9384" s="420"/>
      <c r="J9384" s="421">
        <v>24.93</v>
      </c>
      <c r="K9384" s="422"/>
    </row>
    <row r="9385" spans="1:11" hidden="1" outlineLevel="1">
      <c r="A9385" s="423"/>
      <c r="B9385" s="424"/>
      <c r="C9385" s="425">
        <v>2075</v>
      </c>
      <c r="D9385" s="426" t="s">
        <v>23297</v>
      </c>
      <c r="E9385" s="427" t="s">
        <v>143</v>
      </c>
      <c r="F9385" s="428">
        <v>25.93</v>
      </c>
      <c r="G9385" s="429">
        <v>0.4</v>
      </c>
      <c r="H9385" s="430"/>
      <c r="I9385" s="431">
        <v>10.373799999999999</v>
      </c>
      <c r="J9385" s="432"/>
    </row>
    <row r="9386" spans="1:11" collapsed="1">
      <c r="A9386" s="423"/>
      <c r="B9386" s="424"/>
      <c r="C9386" s="425">
        <v>2076</v>
      </c>
      <c r="D9386" s="426" t="s">
        <v>23298</v>
      </c>
      <c r="E9386" s="427" t="s">
        <v>143</v>
      </c>
      <c r="F9386" s="428">
        <v>19.559999999999999</v>
      </c>
      <c r="G9386" s="429">
        <v>0.2</v>
      </c>
      <c r="H9386" s="430"/>
      <c r="I9386" s="431">
        <v>3.9134000000000002</v>
      </c>
      <c r="J9386" s="432"/>
    </row>
    <row r="9387" spans="1:11" ht="22.5" hidden="1" outlineLevel="1">
      <c r="A9387" s="423"/>
      <c r="B9387" s="424"/>
      <c r="C9387" s="425">
        <v>37005</v>
      </c>
      <c r="D9387" s="426" t="s">
        <v>23610</v>
      </c>
      <c r="E9387" s="427" t="s">
        <v>96</v>
      </c>
      <c r="F9387" s="428">
        <v>31.9</v>
      </c>
      <c r="G9387" s="429">
        <v>0.15</v>
      </c>
      <c r="H9387" s="430"/>
      <c r="I9387" s="431">
        <v>4.7850000000000001</v>
      </c>
      <c r="J9387" s="432"/>
    </row>
    <row r="9388" spans="1:11" hidden="1" outlineLevel="1">
      <c r="A9388" s="423"/>
      <c r="B9388" s="424"/>
      <c r="C9388" s="425">
        <v>37509</v>
      </c>
      <c r="D9388" s="426" t="s">
        <v>23148</v>
      </c>
      <c r="E9388" s="427" t="s">
        <v>96</v>
      </c>
      <c r="F9388" s="428">
        <v>44.24</v>
      </c>
      <c r="G9388" s="429">
        <v>0.1</v>
      </c>
      <c r="H9388" s="430"/>
      <c r="I9388" s="431">
        <v>4.4240000000000004</v>
      </c>
      <c r="J9388" s="432"/>
    </row>
    <row r="9389" spans="1:11" hidden="1" outlineLevel="1">
      <c r="A9389" s="423"/>
      <c r="B9389" s="424"/>
      <c r="C9389" s="425">
        <v>37535</v>
      </c>
      <c r="D9389" s="426" t="s">
        <v>25460</v>
      </c>
      <c r="E9389" s="427" t="s">
        <v>9779</v>
      </c>
      <c r="F9389" s="428">
        <v>2.86</v>
      </c>
      <c r="G9389" s="429">
        <v>0.5</v>
      </c>
      <c r="H9389" s="430"/>
      <c r="I9389" s="431">
        <v>1.43</v>
      </c>
      <c r="J9389" s="432"/>
    </row>
    <row r="9390" spans="1:11" hidden="1" outlineLevel="1">
      <c r="A9390" s="418">
        <v>150314</v>
      </c>
      <c r="B9390" s="560" t="s">
        <v>26153</v>
      </c>
      <c r="C9390" s="560"/>
      <c r="D9390" s="560"/>
      <c r="E9390" s="560"/>
      <c r="F9390" s="560"/>
      <c r="G9390" s="560"/>
      <c r="H9390" s="419" t="s">
        <v>65</v>
      </c>
      <c r="I9390" s="420"/>
      <c r="J9390" s="421">
        <v>14.94</v>
      </c>
      <c r="K9390" s="422"/>
    </row>
    <row r="9391" spans="1:11" hidden="1" outlineLevel="1">
      <c r="A9391" s="423"/>
      <c r="B9391" s="424"/>
      <c r="C9391" s="425">
        <v>2075</v>
      </c>
      <c r="D9391" s="426" t="s">
        <v>23297</v>
      </c>
      <c r="E9391" s="427" t="s">
        <v>143</v>
      </c>
      <c r="F9391" s="428">
        <v>25.93</v>
      </c>
      <c r="G9391" s="429">
        <v>0.2</v>
      </c>
      <c r="H9391" s="430"/>
      <c r="I9391" s="431">
        <v>5.1868999999999996</v>
      </c>
      <c r="J9391" s="432"/>
    </row>
    <row r="9392" spans="1:11" collapsed="1">
      <c r="A9392" s="423"/>
      <c r="B9392" s="424"/>
      <c r="C9392" s="425">
        <v>2076</v>
      </c>
      <c r="D9392" s="426" t="s">
        <v>23298</v>
      </c>
      <c r="E9392" s="427" t="s">
        <v>143</v>
      </c>
      <c r="F9392" s="428">
        <v>19.559999999999999</v>
      </c>
      <c r="G9392" s="429">
        <v>0.2</v>
      </c>
      <c r="H9392" s="430"/>
      <c r="I9392" s="431">
        <v>3.9134000000000002</v>
      </c>
      <c r="J9392" s="432"/>
    </row>
    <row r="9393" spans="1:11" ht="22.5" hidden="1" outlineLevel="1">
      <c r="A9393" s="423"/>
      <c r="B9393" s="424"/>
      <c r="C9393" s="425">
        <v>37005</v>
      </c>
      <c r="D9393" s="426" t="s">
        <v>23610</v>
      </c>
      <c r="E9393" s="427" t="s">
        <v>96</v>
      </c>
      <c r="F9393" s="428">
        <v>31.9</v>
      </c>
      <c r="G9393" s="429">
        <v>0.1</v>
      </c>
      <c r="H9393" s="430"/>
      <c r="I9393" s="431">
        <v>3.19</v>
      </c>
      <c r="J9393" s="432"/>
    </row>
    <row r="9394" spans="1:11" hidden="1" outlineLevel="1">
      <c r="A9394" s="423"/>
      <c r="B9394" s="424"/>
      <c r="C9394" s="425">
        <v>37509</v>
      </c>
      <c r="D9394" s="426" t="s">
        <v>23148</v>
      </c>
      <c r="E9394" s="427" t="s">
        <v>96</v>
      </c>
      <c r="F9394" s="428">
        <v>44.24</v>
      </c>
      <c r="G9394" s="429">
        <v>0.06</v>
      </c>
      <c r="H9394" s="430"/>
      <c r="I9394" s="431">
        <v>2.6543999999999999</v>
      </c>
      <c r="J9394" s="432"/>
    </row>
    <row r="9395" spans="1:11" ht="24.75" hidden="1" customHeight="1" outlineLevel="1">
      <c r="A9395" s="418">
        <v>155001</v>
      </c>
      <c r="B9395" s="560" t="s">
        <v>26154</v>
      </c>
      <c r="C9395" s="560"/>
      <c r="D9395" s="560"/>
      <c r="E9395" s="560"/>
      <c r="F9395" s="560"/>
      <c r="G9395" s="560"/>
      <c r="H9395" s="419" t="s">
        <v>62</v>
      </c>
      <c r="I9395" s="420"/>
      <c r="J9395" s="421">
        <v>2.59</v>
      </c>
      <c r="K9395" s="422"/>
    </row>
    <row r="9396" spans="1:11" hidden="1" outlineLevel="1">
      <c r="A9396" s="423"/>
      <c r="B9396" s="424"/>
      <c r="C9396" s="425">
        <v>2075</v>
      </c>
      <c r="D9396" s="426" t="s">
        <v>23297</v>
      </c>
      <c r="E9396" s="427" t="s">
        <v>143</v>
      </c>
      <c r="F9396" s="428">
        <v>25.93</v>
      </c>
      <c r="G9396" s="429">
        <v>0.1</v>
      </c>
      <c r="H9396" s="430"/>
      <c r="I9396" s="431">
        <v>2.5933999999999999</v>
      </c>
      <c r="J9396" s="432"/>
    </row>
    <row r="9397" spans="1:11" collapsed="1">
      <c r="A9397" s="418">
        <v>155003</v>
      </c>
      <c r="B9397" s="560" t="s">
        <v>26155</v>
      </c>
      <c r="C9397" s="560"/>
      <c r="D9397" s="560"/>
      <c r="E9397" s="560"/>
      <c r="F9397" s="560"/>
      <c r="G9397" s="560"/>
      <c r="H9397" s="419" t="s">
        <v>62</v>
      </c>
      <c r="I9397" s="420"/>
      <c r="J9397" s="421">
        <v>5.94</v>
      </c>
      <c r="K9397" s="422"/>
    </row>
    <row r="9398" spans="1:11" hidden="1" outlineLevel="1">
      <c r="A9398" s="423"/>
      <c r="B9398" s="424"/>
      <c r="C9398" s="425">
        <v>2075</v>
      </c>
      <c r="D9398" s="426" t="s">
        <v>23297</v>
      </c>
      <c r="E9398" s="427" t="s">
        <v>143</v>
      </c>
      <c r="F9398" s="428">
        <v>25.93</v>
      </c>
      <c r="G9398" s="429">
        <v>0.2</v>
      </c>
      <c r="H9398" s="430"/>
      <c r="I9398" s="431">
        <v>5.1868999999999996</v>
      </c>
      <c r="J9398" s="432"/>
    </row>
    <row r="9399" spans="1:11" collapsed="1">
      <c r="A9399" s="423"/>
      <c r="B9399" s="424"/>
      <c r="C9399" s="425">
        <v>37530</v>
      </c>
      <c r="D9399" s="426" t="s">
        <v>23301</v>
      </c>
      <c r="E9399" s="427" t="s">
        <v>9779</v>
      </c>
      <c r="F9399" s="428">
        <v>1.51</v>
      </c>
      <c r="G9399" s="429">
        <v>0.5</v>
      </c>
      <c r="H9399" s="430"/>
      <c r="I9399" s="431">
        <v>0.755</v>
      </c>
      <c r="J9399" s="432"/>
    </row>
    <row r="9400" spans="1:11" hidden="1" outlineLevel="1">
      <c r="A9400" s="418">
        <v>155004</v>
      </c>
      <c r="B9400" s="560" t="s">
        <v>26156</v>
      </c>
      <c r="C9400" s="560"/>
      <c r="D9400" s="560"/>
      <c r="E9400" s="560"/>
      <c r="F9400" s="560"/>
      <c r="G9400" s="560"/>
      <c r="H9400" s="419" t="s">
        <v>62</v>
      </c>
      <c r="I9400" s="420"/>
      <c r="J9400" s="421">
        <v>11.13</v>
      </c>
      <c r="K9400" s="422"/>
    </row>
    <row r="9401" spans="1:11" hidden="1" outlineLevel="1">
      <c r="A9401" s="423"/>
      <c r="B9401" s="424"/>
      <c r="C9401" s="425">
        <v>2075</v>
      </c>
      <c r="D9401" s="426" t="s">
        <v>23297</v>
      </c>
      <c r="E9401" s="427" t="s">
        <v>143</v>
      </c>
      <c r="F9401" s="428">
        <v>25.93</v>
      </c>
      <c r="G9401" s="429">
        <v>0.3</v>
      </c>
      <c r="H9401" s="430"/>
      <c r="I9401" s="431">
        <v>7.7804000000000002</v>
      </c>
      <c r="J9401" s="432"/>
    </row>
    <row r="9402" spans="1:11" collapsed="1">
      <c r="A9402" s="423"/>
      <c r="B9402" s="424"/>
      <c r="C9402" s="425">
        <v>37575</v>
      </c>
      <c r="D9402" s="426" t="s">
        <v>24641</v>
      </c>
      <c r="E9402" s="427" t="s">
        <v>96</v>
      </c>
      <c r="F9402" s="428">
        <v>33.46</v>
      </c>
      <c r="G9402" s="429">
        <v>0.1</v>
      </c>
      <c r="H9402" s="430"/>
      <c r="I9402" s="431">
        <v>3.3460000000000001</v>
      </c>
      <c r="J9402" s="432"/>
    </row>
    <row r="9403" spans="1:11" hidden="1" outlineLevel="1">
      <c r="A9403" s="418">
        <v>155005</v>
      </c>
      <c r="B9403" s="560" t="s">
        <v>26157</v>
      </c>
      <c r="C9403" s="560"/>
      <c r="D9403" s="560"/>
      <c r="E9403" s="560"/>
      <c r="F9403" s="560"/>
      <c r="G9403" s="560"/>
      <c r="H9403" s="419" t="s">
        <v>62</v>
      </c>
      <c r="I9403" s="420"/>
      <c r="J9403" s="421">
        <v>115.26</v>
      </c>
      <c r="K9403" s="422"/>
    </row>
    <row r="9404" spans="1:11" ht="33.75" hidden="1" outlineLevel="1">
      <c r="A9404" s="423"/>
      <c r="B9404" s="424"/>
      <c r="C9404" s="425">
        <v>37504</v>
      </c>
      <c r="D9404" s="426" t="s">
        <v>23142</v>
      </c>
      <c r="E9404" s="427" t="s">
        <v>62</v>
      </c>
      <c r="F9404" s="428">
        <v>115.26</v>
      </c>
      <c r="G9404" s="429">
        <v>1</v>
      </c>
      <c r="H9404" s="430"/>
      <c r="I9404" s="431">
        <v>115.2587</v>
      </c>
      <c r="J9404" s="432"/>
    </row>
    <row r="9405" spans="1:11" collapsed="1">
      <c r="A9405" s="418">
        <v>155010</v>
      </c>
      <c r="B9405" s="560" t="s">
        <v>26158</v>
      </c>
      <c r="C9405" s="560"/>
      <c r="D9405" s="560"/>
      <c r="E9405" s="560"/>
      <c r="F9405" s="560"/>
      <c r="G9405" s="560"/>
      <c r="H9405" s="419" t="s">
        <v>62</v>
      </c>
      <c r="I9405" s="420"/>
      <c r="J9405" s="421">
        <v>8.09</v>
      </c>
      <c r="K9405" s="422"/>
    </row>
    <row r="9406" spans="1:11" hidden="1" outlineLevel="1">
      <c r="A9406" s="423"/>
      <c r="B9406" s="424"/>
      <c r="C9406" s="425">
        <v>2075</v>
      </c>
      <c r="D9406" s="426" t="s">
        <v>23297</v>
      </c>
      <c r="E9406" s="427" t="s">
        <v>143</v>
      </c>
      <c r="F9406" s="428">
        <v>25.93</v>
      </c>
      <c r="G9406" s="429">
        <v>0.3</v>
      </c>
      <c r="H9406" s="430"/>
      <c r="I9406" s="431">
        <v>7.7804000000000002</v>
      </c>
      <c r="J9406" s="432"/>
    </row>
    <row r="9407" spans="1:11" collapsed="1">
      <c r="A9407" s="423"/>
      <c r="B9407" s="424"/>
      <c r="C9407" s="425">
        <v>37540</v>
      </c>
      <c r="D9407" s="426" t="s">
        <v>23611</v>
      </c>
      <c r="E9407" s="427" t="s">
        <v>9779</v>
      </c>
      <c r="F9407" s="428">
        <v>0.61</v>
      </c>
      <c r="G9407" s="429">
        <v>0.5</v>
      </c>
      <c r="H9407" s="430"/>
      <c r="I9407" s="431">
        <v>0.30499999999999999</v>
      </c>
      <c r="J9407" s="432"/>
    </row>
    <row r="9408" spans="1:11" ht="24.75" hidden="1" customHeight="1" outlineLevel="1">
      <c r="A9408" s="418">
        <v>155011</v>
      </c>
      <c r="B9408" s="560" t="s">
        <v>26159</v>
      </c>
      <c r="C9408" s="560"/>
      <c r="D9408" s="560"/>
      <c r="E9408" s="560"/>
      <c r="F9408" s="560"/>
      <c r="G9408" s="560"/>
      <c r="H9408" s="419" t="s">
        <v>62</v>
      </c>
      <c r="I9408" s="420"/>
      <c r="J9408" s="421">
        <v>13.72</v>
      </c>
      <c r="K9408" s="422"/>
    </row>
    <row r="9409" spans="1:11" hidden="1" outlineLevel="1">
      <c r="A9409" s="423"/>
      <c r="B9409" s="424"/>
      <c r="C9409" s="425">
        <v>2075</v>
      </c>
      <c r="D9409" s="426" t="s">
        <v>23297</v>
      </c>
      <c r="E9409" s="427" t="s">
        <v>143</v>
      </c>
      <c r="F9409" s="428">
        <v>25.93</v>
      </c>
      <c r="G9409" s="429">
        <v>0.4</v>
      </c>
      <c r="H9409" s="430"/>
      <c r="I9409" s="431">
        <v>10.373799999999999</v>
      </c>
      <c r="J9409" s="432"/>
    </row>
    <row r="9410" spans="1:11" collapsed="1">
      <c r="A9410" s="423"/>
      <c r="B9410" s="424"/>
      <c r="C9410" s="425">
        <v>37575</v>
      </c>
      <c r="D9410" s="426" t="s">
        <v>24641</v>
      </c>
      <c r="E9410" s="427" t="s">
        <v>96</v>
      </c>
      <c r="F9410" s="428">
        <v>33.46</v>
      </c>
      <c r="G9410" s="429">
        <v>0.1</v>
      </c>
      <c r="H9410" s="430"/>
      <c r="I9410" s="431">
        <v>3.3460000000000001</v>
      </c>
      <c r="J9410" s="432"/>
    </row>
    <row r="9411" spans="1:11" hidden="1" outlineLevel="1">
      <c r="A9411" s="418">
        <v>155013</v>
      </c>
      <c r="B9411" s="560" t="s">
        <v>26160</v>
      </c>
      <c r="C9411" s="560"/>
      <c r="D9411" s="560"/>
      <c r="E9411" s="560"/>
      <c r="F9411" s="560"/>
      <c r="G9411" s="560"/>
      <c r="H9411" s="419" t="s">
        <v>65</v>
      </c>
      <c r="I9411" s="420"/>
      <c r="J9411" s="421">
        <v>1.36</v>
      </c>
      <c r="K9411" s="422"/>
    </row>
    <row r="9412" spans="1:11" hidden="1" outlineLevel="1">
      <c r="A9412" s="423"/>
      <c r="B9412" s="424"/>
      <c r="C9412" s="425">
        <v>2075</v>
      </c>
      <c r="D9412" s="426" t="s">
        <v>23297</v>
      </c>
      <c r="E9412" s="427" t="s">
        <v>143</v>
      </c>
      <c r="F9412" s="428">
        <v>25.93</v>
      </c>
      <c r="G9412" s="429">
        <v>0.05</v>
      </c>
      <c r="H9412" s="430"/>
      <c r="I9412" s="431">
        <v>1.2967</v>
      </c>
      <c r="J9412" s="432"/>
    </row>
    <row r="9413" spans="1:11" collapsed="1">
      <c r="A9413" s="423"/>
      <c r="B9413" s="424"/>
      <c r="C9413" s="425">
        <v>37540</v>
      </c>
      <c r="D9413" s="426" t="s">
        <v>23611</v>
      </c>
      <c r="E9413" s="427" t="s">
        <v>9779</v>
      </c>
      <c r="F9413" s="428">
        <v>0.61</v>
      </c>
      <c r="G9413" s="429">
        <v>0.1</v>
      </c>
      <c r="H9413" s="430"/>
      <c r="I9413" s="431">
        <v>6.0999999999999999E-2</v>
      </c>
      <c r="J9413" s="432"/>
    </row>
    <row r="9414" spans="1:11" ht="24.75" hidden="1" customHeight="1" outlineLevel="1">
      <c r="A9414" s="418">
        <v>155014</v>
      </c>
      <c r="B9414" s="560" t="s">
        <v>26161</v>
      </c>
      <c r="C9414" s="560"/>
      <c r="D9414" s="560"/>
      <c r="E9414" s="560"/>
      <c r="F9414" s="560"/>
      <c r="G9414" s="560"/>
      <c r="H9414" s="419" t="s">
        <v>65</v>
      </c>
      <c r="I9414" s="420"/>
      <c r="J9414" s="421">
        <v>1.97</v>
      </c>
      <c r="K9414" s="422"/>
    </row>
    <row r="9415" spans="1:11" hidden="1" outlineLevel="1">
      <c r="A9415" s="423"/>
      <c r="B9415" s="424"/>
      <c r="C9415" s="425">
        <v>2075</v>
      </c>
      <c r="D9415" s="426" t="s">
        <v>23297</v>
      </c>
      <c r="E9415" s="427" t="s">
        <v>143</v>
      </c>
      <c r="F9415" s="428">
        <v>25.93</v>
      </c>
      <c r="G9415" s="429">
        <v>0.05</v>
      </c>
      <c r="H9415" s="430"/>
      <c r="I9415" s="431">
        <v>1.2967</v>
      </c>
      <c r="J9415" s="432"/>
    </row>
    <row r="9416" spans="1:11" collapsed="1">
      <c r="A9416" s="423"/>
      <c r="B9416" s="424"/>
      <c r="C9416" s="425">
        <v>37575</v>
      </c>
      <c r="D9416" s="426" t="s">
        <v>24641</v>
      </c>
      <c r="E9416" s="427" t="s">
        <v>96</v>
      </c>
      <c r="F9416" s="428">
        <v>33.46</v>
      </c>
      <c r="G9416" s="429">
        <v>0.02</v>
      </c>
      <c r="H9416" s="430"/>
      <c r="I9416" s="431">
        <v>0.66920000000000002</v>
      </c>
      <c r="J9416" s="432"/>
    </row>
    <row r="9417" spans="1:11" ht="24.75" hidden="1" customHeight="1" outlineLevel="1">
      <c r="A9417" s="418">
        <v>155020</v>
      </c>
      <c r="B9417" s="560" t="s">
        <v>26162</v>
      </c>
      <c r="C9417" s="560"/>
      <c r="D9417" s="560"/>
      <c r="E9417" s="560"/>
      <c r="F9417" s="560"/>
      <c r="G9417" s="560"/>
      <c r="H9417" s="419" t="s">
        <v>62</v>
      </c>
      <c r="I9417" s="420"/>
      <c r="J9417" s="421">
        <v>7.91</v>
      </c>
      <c r="K9417" s="422"/>
    </row>
    <row r="9418" spans="1:11" hidden="1" outlineLevel="1">
      <c r="A9418" s="423"/>
      <c r="B9418" s="424"/>
      <c r="C9418" s="425">
        <v>2075</v>
      </c>
      <c r="D9418" s="426" t="s">
        <v>23297</v>
      </c>
      <c r="E9418" s="427" t="s">
        <v>143</v>
      </c>
      <c r="F9418" s="428">
        <v>25.93</v>
      </c>
      <c r="G9418" s="429">
        <v>0.25</v>
      </c>
      <c r="H9418" s="430"/>
      <c r="I9418" s="431">
        <v>6.4836</v>
      </c>
      <c r="J9418" s="432"/>
    </row>
    <row r="9419" spans="1:11" collapsed="1">
      <c r="A9419" s="423"/>
      <c r="B9419" s="424"/>
      <c r="C9419" s="425">
        <v>37535</v>
      </c>
      <c r="D9419" s="426" t="s">
        <v>25460</v>
      </c>
      <c r="E9419" s="427" t="s">
        <v>9779</v>
      </c>
      <c r="F9419" s="428">
        <v>2.86</v>
      </c>
      <c r="G9419" s="429">
        <v>0.5</v>
      </c>
      <c r="H9419" s="430"/>
      <c r="I9419" s="431">
        <v>1.43</v>
      </c>
      <c r="J9419" s="432"/>
    </row>
    <row r="9420" spans="1:11" ht="24.75" hidden="1" customHeight="1" outlineLevel="1">
      <c r="A9420" s="418">
        <v>155021</v>
      </c>
      <c r="B9420" s="560" t="s">
        <v>26163</v>
      </c>
      <c r="C9420" s="560"/>
      <c r="D9420" s="560"/>
      <c r="E9420" s="560"/>
      <c r="F9420" s="560"/>
      <c r="G9420" s="560"/>
      <c r="H9420" s="419" t="s">
        <v>62</v>
      </c>
      <c r="I9420" s="420"/>
      <c r="J9420" s="421">
        <v>12.42</v>
      </c>
      <c r="K9420" s="422"/>
    </row>
    <row r="9421" spans="1:11" hidden="1" outlineLevel="1">
      <c r="A9421" s="423"/>
      <c r="B9421" s="424"/>
      <c r="C9421" s="425">
        <v>2075</v>
      </c>
      <c r="D9421" s="426" t="s">
        <v>23297</v>
      </c>
      <c r="E9421" s="427" t="s">
        <v>143</v>
      </c>
      <c r="F9421" s="428">
        <v>25.93</v>
      </c>
      <c r="G9421" s="429">
        <v>0.35</v>
      </c>
      <c r="H9421" s="430"/>
      <c r="I9421" s="431">
        <v>9.0770999999999997</v>
      </c>
      <c r="J9421" s="432"/>
    </row>
    <row r="9422" spans="1:11" collapsed="1">
      <c r="A9422" s="423"/>
      <c r="B9422" s="424"/>
      <c r="C9422" s="425">
        <v>37575</v>
      </c>
      <c r="D9422" s="426" t="s">
        <v>24641</v>
      </c>
      <c r="E9422" s="427" t="s">
        <v>96</v>
      </c>
      <c r="F9422" s="428">
        <v>33.46</v>
      </c>
      <c r="G9422" s="429">
        <v>0.1</v>
      </c>
      <c r="H9422" s="430"/>
      <c r="I9422" s="431">
        <v>3.3460000000000001</v>
      </c>
      <c r="J9422" s="432"/>
    </row>
    <row r="9423" spans="1:11" hidden="1" outlineLevel="1">
      <c r="A9423" s="418">
        <v>155023</v>
      </c>
      <c r="B9423" s="560" t="s">
        <v>26164</v>
      </c>
      <c r="C9423" s="560"/>
      <c r="D9423" s="560"/>
      <c r="E9423" s="560"/>
      <c r="F9423" s="560"/>
      <c r="G9423" s="560"/>
      <c r="H9423" s="419" t="s">
        <v>62</v>
      </c>
      <c r="I9423" s="420"/>
      <c r="J9423" s="421">
        <v>115.26</v>
      </c>
      <c r="K9423" s="422"/>
    </row>
    <row r="9424" spans="1:11" ht="33.75" hidden="1" outlineLevel="1">
      <c r="A9424" s="423"/>
      <c r="B9424" s="424"/>
      <c r="C9424" s="425">
        <v>37504</v>
      </c>
      <c r="D9424" s="426" t="s">
        <v>23142</v>
      </c>
      <c r="E9424" s="427" t="s">
        <v>62</v>
      </c>
      <c r="F9424" s="428">
        <v>115.26</v>
      </c>
      <c r="G9424" s="429">
        <v>1</v>
      </c>
      <c r="H9424" s="430"/>
      <c r="I9424" s="431">
        <v>115.2587</v>
      </c>
      <c r="J9424" s="432"/>
    </row>
    <row r="9425" spans="1:11" ht="24.75" customHeight="1" collapsed="1">
      <c r="A9425" s="418">
        <v>158001</v>
      </c>
      <c r="B9425" s="560" t="s">
        <v>26165</v>
      </c>
      <c r="C9425" s="560"/>
      <c r="D9425" s="560"/>
      <c r="E9425" s="560"/>
      <c r="F9425" s="560"/>
      <c r="G9425" s="560"/>
      <c r="H9425" s="419" t="s">
        <v>62</v>
      </c>
      <c r="I9425" s="420"/>
      <c r="J9425" s="421">
        <v>18.79</v>
      </c>
      <c r="K9425" s="422"/>
    </row>
    <row r="9426" spans="1:11" hidden="1" outlineLevel="1">
      <c r="A9426" s="423"/>
      <c r="B9426" s="424"/>
      <c r="C9426" s="425">
        <v>2075</v>
      </c>
      <c r="D9426" s="426" t="s">
        <v>23297</v>
      </c>
      <c r="E9426" s="427" t="s">
        <v>143</v>
      </c>
      <c r="F9426" s="428">
        <v>25.93</v>
      </c>
      <c r="G9426" s="429">
        <v>0.3</v>
      </c>
      <c r="H9426" s="430"/>
      <c r="I9426" s="431">
        <v>7.7804000000000002</v>
      </c>
      <c r="J9426" s="432"/>
    </row>
    <row r="9427" spans="1:11" collapsed="1">
      <c r="A9427" s="423"/>
      <c r="B9427" s="424"/>
      <c r="C9427" s="425">
        <v>2076</v>
      </c>
      <c r="D9427" s="426" t="s">
        <v>23298</v>
      </c>
      <c r="E9427" s="427" t="s">
        <v>143</v>
      </c>
      <c r="F9427" s="428">
        <v>19.559999999999999</v>
      </c>
      <c r="G9427" s="429">
        <v>0.3</v>
      </c>
      <c r="H9427" s="430"/>
      <c r="I9427" s="431">
        <v>5.8700999999999999</v>
      </c>
      <c r="J9427" s="432"/>
    </row>
    <row r="9428" spans="1:11" ht="22.5" hidden="1" outlineLevel="1">
      <c r="A9428" s="423"/>
      <c r="B9428" s="424"/>
      <c r="C9428" s="425">
        <v>37025</v>
      </c>
      <c r="D9428" s="426" t="s">
        <v>26118</v>
      </c>
      <c r="E9428" s="427" t="s">
        <v>96</v>
      </c>
      <c r="F9428" s="428">
        <v>20.6</v>
      </c>
      <c r="G9428" s="429">
        <v>0.2</v>
      </c>
      <c r="H9428" s="430"/>
      <c r="I9428" s="431">
        <v>4.12</v>
      </c>
      <c r="J9428" s="432"/>
    </row>
    <row r="9429" spans="1:11" hidden="1" outlineLevel="1">
      <c r="A9429" s="423"/>
      <c r="B9429" s="424"/>
      <c r="C9429" s="425">
        <v>37530</v>
      </c>
      <c r="D9429" s="426" t="s">
        <v>23301</v>
      </c>
      <c r="E9429" s="427" t="s">
        <v>9779</v>
      </c>
      <c r="F9429" s="428">
        <v>1.51</v>
      </c>
      <c r="G9429" s="429">
        <v>0.3</v>
      </c>
      <c r="H9429" s="430"/>
      <c r="I9429" s="431">
        <v>0.45300000000000001</v>
      </c>
      <c r="J9429" s="432"/>
    </row>
    <row r="9430" spans="1:11" hidden="1" outlineLevel="1">
      <c r="A9430" s="423"/>
      <c r="B9430" s="424"/>
      <c r="C9430" s="425">
        <v>37550</v>
      </c>
      <c r="D9430" s="426" t="s">
        <v>26120</v>
      </c>
      <c r="E9430" s="427" t="s">
        <v>96</v>
      </c>
      <c r="F9430" s="428">
        <v>5.1100000000000003</v>
      </c>
      <c r="G9430" s="429">
        <v>0.11</v>
      </c>
      <c r="H9430" s="430"/>
      <c r="I9430" s="431">
        <v>0.56210000000000004</v>
      </c>
      <c r="J9430" s="432"/>
    </row>
    <row r="9431" spans="1:11" ht="24" hidden="1" customHeight="1" outlineLevel="1">
      <c r="A9431" s="418">
        <v>158005</v>
      </c>
      <c r="B9431" s="560" t="s">
        <v>26166</v>
      </c>
      <c r="C9431" s="560"/>
      <c r="D9431" s="560"/>
      <c r="E9431" s="560"/>
      <c r="F9431" s="560"/>
      <c r="G9431" s="560"/>
      <c r="H9431" s="419" t="s">
        <v>62</v>
      </c>
      <c r="I9431" s="420"/>
      <c r="J9431" s="421">
        <v>20.05</v>
      </c>
      <c r="K9431" s="422"/>
    </row>
    <row r="9432" spans="1:11" hidden="1" outlineLevel="1">
      <c r="A9432" s="423"/>
      <c r="B9432" s="424"/>
      <c r="C9432" s="425">
        <v>2075</v>
      </c>
      <c r="D9432" s="426" t="s">
        <v>23297</v>
      </c>
      <c r="E9432" s="427" t="s">
        <v>143</v>
      </c>
      <c r="F9432" s="428">
        <v>25.93</v>
      </c>
      <c r="G9432" s="429">
        <v>0.3</v>
      </c>
      <c r="H9432" s="430"/>
      <c r="I9432" s="431">
        <v>7.7804000000000002</v>
      </c>
      <c r="J9432" s="432"/>
    </row>
    <row r="9433" spans="1:11" collapsed="1">
      <c r="A9433" s="423"/>
      <c r="B9433" s="424"/>
      <c r="C9433" s="425">
        <v>2076</v>
      </c>
      <c r="D9433" s="426" t="s">
        <v>23298</v>
      </c>
      <c r="E9433" s="427" t="s">
        <v>143</v>
      </c>
      <c r="F9433" s="428">
        <v>19.559999999999999</v>
      </c>
      <c r="G9433" s="429">
        <v>0.3</v>
      </c>
      <c r="H9433" s="430"/>
      <c r="I9433" s="431">
        <v>5.8700999999999999</v>
      </c>
      <c r="J9433" s="432"/>
    </row>
    <row r="9434" spans="1:11" ht="22.5" hidden="1" outlineLevel="1">
      <c r="A9434" s="423"/>
      <c r="B9434" s="424"/>
      <c r="C9434" s="425">
        <v>37040</v>
      </c>
      <c r="D9434" s="426" t="s">
        <v>26122</v>
      </c>
      <c r="E9434" s="427" t="s">
        <v>96</v>
      </c>
      <c r="F9434" s="428">
        <v>23.81</v>
      </c>
      <c r="G9434" s="429">
        <v>0.2</v>
      </c>
      <c r="H9434" s="430"/>
      <c r="I9434" s="431">
        <v>4.7619999999999996</v>
      </c>
      <c r="J9434" s="432"/>
    </row>
    <row r="9435" spans="1:11" hidden="1" outlineLevel="1">
      <c r="A9435" s="423"/>
      <c r="B9435" s="424"/>
      <c r="C9435" s="425">
        <v>37530</v>
      </c>
      <c r="D9435" s="426" t="s">
        <v>23301</v>
      </c>
      <c r="E9435" s="427" t="s">
        <v>9779</v>
      </c>
      <c r="F9435" s="428">
        <v>1.51</v>
      </c>
      <c r="G9435" s="429">
        <v>0.3</v>
      </c>
      <c r="H9435" s="430"/>
      <c r="I9435" s="431">
        <v>0.45300000000000001</v>
      </c>
      <c r="J9435" s="432"/>
    </row>
    <row r="9436" spans="1:11" ht="22.5" hidden="1" outlineLevel="1">
      <c r="A9436" s="423"/>
      <c r="B9436" s="424"/>
      <c r="C9436" s="425">
        <v>37560</v>
      </c>
      <c r="D9436" s="426" t="s">
        <v>26124</v>
      </c>
      <c r="E9436" s="427" t="s">
        <v>96</v>
      </c>
      <c r="F9436" s="428">
        <v>9.9</v>
      </c>
      <c r="G9436" s="429">
        <v>0.12</v>
      </c>
      <c r="H9436" s="430"/>
      <c r="I9436" s="431">
        <v>1.1879999999999999</v>
      </c>
      <c r="J9436" s="432"/>
    </row>
    <row r="9437" spans="1:11" hidden="1" outlineLevel="1">
      <c r="A9437" s="418">
        <v>158030</v>
      </c>
      <c r="B9437" s="560" t="s">
        <v>26167</v>
      </c>
      <c r="C9437" s="560"/>
      <c r="D9437" s="560"/>
      <c r="E9437" s="560"/>
      <c r="F9437" s="560"/>
      <c r="G9437" s="560"/>
      <c r="H9437" s="419" t="s">
        <v>62</v>
      </c>
      <c r="I9437" s="420"/>
      <c r="J9437" s="421">
        <v>25.53</v>
      </c>
      <c r="K9437" s="422"/>
    </row>
    <row r="9438" spans="1:11" hidden="1" outlineLevel="1">
      <c r="A9438" s="423"/>
      <c r="B9438" s="424"/>
      <c r="C9438" s="425">
        <v>2075</v>
      </c>
      <c r="D9438" s="426" t="s">
        <v>23297</v>
      </c>
      <c r="E9438" s="427" t="s">
        <v>143</v>
      </c>
      <c r="F9438" s="428">
        <v>25.93</v>
      </c>
      <c r="G9438" s="429">
        <v>0.3</v>
      </c>
      <c r="H9438" s="430"/>
      <c r="I9438" s="431">
        <v>7.7804000000000002</v>
      </c>
      <c r="J9438" s="432"/>
    </row>
    <row r="9439" spans="1:11" collapsed="1">
      <c r="A9439" s="423"/>
      <c r="B9439" s="424"/>
      <c r="C9439" s="425">
        <v>2076</v>
      </c>
      <c r="D9439" s="426" t="s">
        <v>23298</v>
      </c>
      <c r="E9439" s="427" t="s">
        <v>143</v>
      </c>
      <c r="F9439" s="428">
        <v>19.559999999999999</v>
      </c>
      <c r="G9439" s="429">
        <v>0.3</v>
      </c>
      <c r="H9439" s="430"/>
      <c r="I9439" s="431">
        <v>5.8700999999999999</v>
      </c>
      <c r="J9439" s="432"/>
    </row>
    <row r="9440" spans="1:11" ht="22.5" hidden="1" outlineLevel="1">
      <c r="A9440" s="423"/>
      <c r="B9440" s="424"/>
      <c r="C9440" s="425">
        <v>37005</v>
      </c>
      <c r="D9440" s="426" t="s">
        <v>23610</v>
      </c>
      <c r="E9440" s="427" t="s">
        <v>96</v>
      </c>
      <c r="F9440" s="428">
        <v>31.9</v>
      </c>
      <c r="G9440" s="429">
        <v>0.2</v>
      </c>
      <c r="H9440" s="430"/>
      <c r="I9440" s="431">
        <v>6.38</v>
      </c>
      <c r="J9440" s="432"/>
    </row>
    <row r="9441" spans="1:11" hidden="1" outlineLevel="1">
      <c r="A9441" s="423"/>
      <c r="B9441" s="424"/>
      <c r="C9441" s="425">
        <v>37540</v>
      </c>
      <c r="D9441" s="426" t="s">
        <v>23611</v>
      </c>
      <c r="E9441" s="427" t="s">
        <v>9779</v>
      </c>
      <c r="F9441" s="428">
        <v>0.61</v>
      </c>
      <c r="G9441" s="429">
        <v>0.3</v>
      </c>
      <c r="H9441" s="430"/>
      <c r="I9441" s="431">
        <v>0.183</v>
      </c>
      <c r="J9441" s="432"/>
    </row>
    <row r="9442" spans="1:11" ht="22.5" hidden="1" outlineLevel="1">
      <c r="A9442" s="423"/>
      <c r="B9442" s="424"/>
      <c r="C9442" s="425">
        <v>37545</v>
      </c>
      <c r="D9442" s="426" t="s">
        <v>23612</v>
      </c>
      <c r="E9442" s="427" t="s">
        <v>96</v>
      </c>
      <c r="F9442" s="428">
        <v>29.54</v>
      </c>
      <c r="G9442" s="429">
        <v>0.18</v>
      </c>
      <c r="H9442" s="430"/>
      <c r="I9442" s="431">
        <v>5.3171999999999997</v>
      </c>
      <c r="J9442" s="432"/>
    </row>
    <row r="9443" spans="1:11" hidden="1" outlineLevel="1">
      <c r="A9443" s="418">
        <v>158031</v>
      </c>
      <c r="B9443" s="560" t="s">
        <v>26168</v>
      </c>
      <c r="C9443" s="560"/>
      <c r="D9443" s="560"/>
      <c r="E9443" s="560"/>
      <c r="F9443" s="560"/>
      <c r="G9443" s="560"/>
      <c r="H9443" s="419" t="s">
        <v>62</v>
      </c>
      <c r="I9443" s="420"/>
      <c r="J9443" s="421">
        <v>12.29</v>
      </c>
      <c r="K9443" s="422"/>
    </row>
    <row r="9444" spans="1:11" hidden="1" outlineLevel="1">
      <c r="A9444" s="423"/>
      <c r="B9444" s="424"/>
      <c r="C9444" s="425">
        <v>2075</v>
      </c>
      <c r="D9444" s="426" t="s">
        <v>23297</v>
      </c>
      <c r="E9444" s="427" t="s">
        <v>143</v>
      </c>
      <c r="F9444" s="428">
        <v>25.93</v>
      </c>
      <c r="G9444" s="429">
        <v>0.2</v>
      </c>
      <c r="H9444" s="430"/>
      <c r="I9444" s="431">
        <v>5.1868999999999996</v>
      </c>
      <c r="J9444" s="432"/>
    </row>
    <row r="9445" spans="1:11" collapsed="1">
      <c r="A9445" s="423"/>
      <c r="B9445" s="424"/>
      <c r="C9445" s="425">
        <v>2076</v>
      </c>
      <c r="D9445" s="426" t="s">
        <v>23298</v>
      </c>
      <c r="E9445" s="427" t="s">
        <v>143</v>
      </c>
      <c r="F9445" s="428">
        <v>19.559999999999999</v>
      </c>
      <c r="G9445" s="429">
        <v>0.2</v>
      </c>
      <c r="H9445" s="430"/>
      <c r="I9445" s="431">
        <v>3.9134000000000002</v>
      </c>
      <c r="J9445" s="432"/>
    </row>
    <row r="9446" spans="1:11" ht="22.5" hidden="1" outlineLevel="1">
      <c r="A9446" s="423"/>
      <c r="B9446" s="424"/>
      <c r="C9446" s="425">
        <v>37005</v>
      </c>
      <c r="D9446" s="426" t="s">
        <v>23610</v>
      </c>
      <c r="E9446" s="427" t="s">
        <v>96</v>
      </c>
      <c r="F9446" s="428">
        <v>31.9</v>
      </c>
      <c r="G9446" s="429">
        <v>0.1</v>
      </c>
      <c r="H9446" s="430"/>
      <c r="I9446" s="431">
        <v>3.19</v>
      </c>
      <c r="J9446" s="432"/>
    </row>
    <row r="9447" spans="1:11" hidden="1" outlineLevel="1">
      <c r="A9447" s="418">
        <v>158032</v>
      </c>
      <c r="B9447" s="560" t="s">
        <v>26169</v>
      </c>
      <c r="C9447" s="560"/>
      <c r="D9447" s="560"/>
      <c r="E9447" s="560"/>
      <c r="F9447" s="560"/>
      <c r="G9447" s="560"/>
      <c r="H9447" s="419" t="s">
        <v>62</v>
      </c>
      <c r="I9447" s="420"/>
      <c r="J9447" s="421">
        <v>19.21</v>
      </c>
      <c r="K9447" s="422"/>
    </row>
    <row r="9448" spans="1:11" hidden="1" outlineLevel="1">
      <c r="A9448" s="423"/>
      <c r="B9448" s="424"/>
      <c r="C9448" s="425">
        <v>2075</v>
      </c>
      <c r="D9448" s="426" t="s">
        <v>23297</v>
      </c>
      <c r="E9448" s="427" t="s">
        <v>143</v>
      </c>
      <c r="F9448" s="428">
        <v>25.93</v>
      </c>
      <c r="G9448" s="429">
        <v>0.25</v>
      </c>
      <c r="H9448" s="430"/>
      <c r="I9448" s="431">
        <v>6.4836</v>
      </c>
      <c r="J9448" s="432"/>
    </row>
    <row r="9449" spans="1:11" collapsed="1">
      <c r="A9449" s="423"/>
      <c r="B9449" s="424"/>
      <c r="C9449" s="425">
        <v>2076</v>
      </c>
      <c r="D9449" s="426" t="s">
        <v>23298</v>
      </c>
      <c r="E9449" s="427" t="s">
        <v>143</v>
      </c>
      <c r="F9449" s="428">
        <v>19.559999999999999</v>
      </c>
      <c r="G9449" s="429">
        <v>0.25</v>
      </c>
      <c r="H9449" s="430"/>
      <c r="I9449" s="431">
        <v>4.8917000000000002</v>
      </c>
      <c r="J9449" s="432"/>
    </row>
    <row r="9450" spans="1:11" ht="22.5" hidden="1" outlineLevel="1">
      <c r="A9450" s="423"/>
      <c r="B9450" s="424"/>
      <c r="C9450" s="425">
        <v>37005</v>
      </c>
      <c r="D9450" s="426" t="s">
        <v>23610</v>
      </c>
      <c r="E9450" s="427" t="s">
        <v>96</v>
      </c>
      <c r="F9450" s="428">
        <v>31.9</v>
      </c>
      <c r="G9450" s="429">
        <v>0.2</v>
      </c>
      <c r="H9450" s="430"/>
      <c r="I9450" s="431">
        <v>6.38</v>
      </c>
      <c r="J9450" s="432"/>
    </row>
    <row r="9451" spans="1:11" hidden="1" outlineLevel="1">
      <c r="A9451" s="423"/>
      <c r="B9451" s="424"/>
      <c r="C9451" s="425">
        <v>37540</v>
      </c>
      <c r="D9451" s="426" t="s">
        <v>23611</v>
      </c>
      <c r="E9451" s="427" t="s">
        <v>9779</v>
      </c>
      <c r="F9451" s="428">
        <v>0.61</v>
      </c>
      <c r="G9451" s="429">
        <v>0.2</v>
      </c>
      <c r="H9451" s="430"/>
      <c r="I9451" s="431">
        <v>0.122</v>
      </c>
      <c r="J9451" s="432"/>
    </row>
    <row r="9452" spans="1:11" ht="22.5" hidden="1" outlineLevel="1">
      <c r="A9452" s="423"/>
      <c r="B9452" s="424"/>
      <c r="C9452" s="425">
        <v>37545</v>
      </c>
      <c r="D9452" s="426" t="s">
        <v>23612</v>
      </c>
      <c r="E9452" s="427" t="s">
        <v>96</v>
      </c>
      <c r="F9452" s="428">
        <v>29.54</v>
      </c>
      <c r="G9452" s="429">
        <v>4.4999999999999998E-2</v>
      </c>
      <c r="H9452" s="430"/>
      <c r="I9452" s="431">
        <v>1.3292999999999999</v>
      </c>
      <c r="J9452" s="432"/>
    </row>
    <row r="9453" spans="1:11" ht="24.75" hidden="1" customHeight="1" outlineLevel="1">
      <c r="A9453" s="418">
        <v>158033</v>
      </c>
      <c r="B9453" s="560" t="s">
        <v>26170</v>
      </c>
      <c r="C9453" s="560"/>
      <c r="D9453" s="560"/>
      <c r="E9453" s="560"/>
      <c r="F9453" s="560"/>
      <c r="G9453" s="560"/>
      <c r="H9453" s="419" t="s">
        <v>65</v>
      </c>
      <c r="I9453" s="420"/>
      <c r="J9453" s="421">
        <v>3.22</v>
      </c>
      <c r="K9453" s="422"/>
    </row>
    <row r="9454" spans="1:11" hidden="1" outlineLevel="1">
      <c r="A9454" s="423"/>
      <c r="B9454" s="424"/>
      <c r="C9454" s="425">
        <v>2075</v>
      </c>
      <c r="D9454" s="426" t="s">
        <v>23297</v>
      </c>
      <c r="E9454" s="427" t="s">
        <v>143</v>
      </c>
      <c r="F9454" s="428">
        <v>25.93</v>
      </c>
      <c r="G9454" s="429">
        <v>7.4999999999999997E-2</v>
      </c>
      <c r="H9454" s="430"/>
      <c r="I9454" s="431">
        <v>1.9451000000000001</v>
      </c>
      <c r="J9454" s="432"/>
    </row>
    <row r="9455" spans="1:11" ht="22.5" collapsed="1">
      <c r="A9455" s="423"/>
      <c r="B9455" s="424"/>
      <c r="C9455" s="425">
        <v>37005</v>
      </c>
      <c r="D9455" s="426" t="s">
        <v>23610</v>
      </c>
      <c r="E9455" s="427" t="s">
        <v>96</v>
      </c>
      <c r="F9455" s="428">
        <v>31.9</v>
      </c>
      <c r="G9455" s="429">
        <v>0.04</v>
      </c>
      <c r="H9455" s="430"/>
      <c r="I9455" s="431">
        <v>1.276</v>
      </c>
      <c r="J9455" s="432"/>
    </row>
    <row r="9456" spans="1:11" hidden="1" outlineLevel="1">
      <c r="A9456" s="418">
        <v>158034</v>
      </c>
      <c r="B9456" s="560" t="s">
        <v>26171</v>
      </c>
      <c r="C9456" s="560"/>
      <c r="D9456" s="560"/>
      <c r="E9456" s="560"/>
      <c r="F9456" s="560"/>
      <c r="G9456" s="560"/>
      <c r="H9456" s="419" t="s">
        <v>62</v>
      </c>
      <c r="I9456" s="420"/>
      <c r="J9456" s="421">
        <v>32.880000000000003</v>
      </c>
      <c r="K9456" s="422"/>
    </row>
    <row r="9457" spans="1:11" hidden="1" outlineLevel="1">
      <c r="A9457" s="423"/>
      <c r="B9457" s="424"/>
      <c r="C9457" s="425">
        <v>2075</v>
      </c>
      <c r="D9457" s="426" t="s">
        <v>23297</v>
      </c>
      <c r="E9457" s="427" t="s">
        <v>143</v>
      </c>
      <c r="F9457" s="428">
        <v>25.93</v>
      </c>
      <c r="G9457" s="429">
        <v>0.55000000000000004</v>
      </c>
      <c r="H9457" s="430"/>
      <c r="I9457" s="431">
        <v>14.263999999999999</v>
      </c>
      <c r="J9457" s="432"/>
    </row>
    <row r="9458" spans="1:11" collapsed="1">
      <c r="A9458" s="423"/>
      <c r="B9458" s="424"/>
      <c r="C9458" s="425">
        <v>2076</v>
      </c>
      <c r="D9458" s="426" t="s">
        <v>23298</v>
      </c>
      <c r="E9458" s="427" t="s">
        <v>143</v>
      </c>
      <c r="F9458" s="428">
        <v>19.559999999999999</v>
      </c>
      <c r="G9458" s="429">
        <v>0.55000000000000004</v>
      </c>
      <c r="H9458" s="430"/>
      <c r="I9458" s="431">
        <v>10.761799999999999</v>
      </c>
      <c r="J9458" s="432"/>
    </row>
    <row r="9459" spans="1:11" ht="22.5" hidden="1" outlineLevel="1">
      <c r="A9459" s="423"/>
      <c r="B9459" s="424"/>
      <c r="C9459" s="425">
        <v>37005</v>
      </c>
      <c r="D9459" s="426" t="s">
        <v>23610</v>
      </c>
      <c r="E9459" s="427" t="s">
        <v>96</v>
      </c>
      <c r="F9459" s="428">
        <v>31.9</v>
      </c>
      <c r="G9459" s="429">
        <v>0.15</v>
      </c>
      <c r="H9459" s="430"/>
      <c r="I9459" s="431">
        <v>4.7850000000000001</v>
      </c>
      <c r="J9459" s="432"/>
    </row>
    <row r="9460" spans="1:11" hidden="1" outlineLevel="1">
      <c r="A9460" s="423"/>
      <c r="B9460" s="424"/>
      <c r="C9460" s="425">
        <v>37509</v>
      </c>
      <c r="D9460" s="426" t="s">
        <v>23148</v>
      </c>
      <c r="E9460" s="427" t="s">
        <v>96</v>
      </c>
      <c r="F9460" s="428">
        <v>44.24</v>
      </c>
      <c r="G9460" s="429">
        <v>0.05</v>
      </c>
      <c r="H9460" s="430"/>
      <c r="I9460" s="431">
        <v>2.2120000000000002</v>
      </c>
      <c r="J9460" s="432"/>
    </row>
    <row r="9461" spans="1:11" hidden="1" outlineLevel="1">
      <c r="A9461" s="423"/>
      <c r="B9461" s="424"/>
      <c r="C9461" s="425">
        <v>37535</v>
      </c>
      <c r="D9461" s="426" t="s">
        <v>25460</v>
      </c>
      <c r="E9461" s="427" t="s">
        <v>9779</v>
      </c>
      <c r="F9461" s="428">
        <v>2.86</v>
      </c>
      <c r="G9461" s="429">
        <v>0.3</v>
      </c>
      <c r="H9461" s="430"/>
      <c r="I9461" s="431">
        <v>0.85799999999999998</v>
      </c>
      <c r="J9461" s="432"/>
    </row>
    <row r="9462" spans="1:11" ht="24.75" hidden="1" customHeight="1" outlineLevel="1">
      <c r="A9462" s="418">
        <v>170127</v>
      </c>
      <c r="B9462" s="560" t="s">
        <v>26172</v>
      </c>
      <c r="C9462" s="560"/>
      <c r="D9462" s="560"/>
      <c r="E9462" s="560"/>
      <c r="F9462" s="560"/>
      <c r="G9462" s="560"/>
      <c r="H9462" s="419" t="s">
        <v>65</v>
      </c>
      <c r="I9462" s="420"/>
      <c r="J9462" s="421">
        <v>544.29999999999995</v>
      </c>
      <c r="K9462" s="422"/>
    </row>
    <row r="9463" spans="1:11" hidden="1" outlineLevel="1">
      <c r="A9463" s="423"/>
      <c r="B9463" s="424"/>
      <c r="C9463" s="425">
        <v>2020</v>
      </c>
      <c r="D9463" s="426" t="s">
        <v>22869</v>
      </c>
      <c r="E9463" s="427" t="s">
        <v>143</v>
      </c>
      <c r="F9463" s="428">
        <v>24.28</v>
      </c>
      <c r="G9463" s="429">
        <v>2.77</v>
      </c>
      <c r="H9463" s="430"/>
      <c r="I9463" s="431">
        <v>67.268699999999995</v>
      </c>
      <c r="J9463" s="432"/>
    </row>
    <row r="9464" spans="1:11" collapsed="1">
      <c r="A9464" s="423"/>
      <c r="B9464" s="424"/>
      <c r="C9464" s="425">
        <v>2045</v>
      </c>
      <c r="D9464" s="426" t="s">
        <v>22938</v>
      </c>
      <c r="E9464" s="427" t="s">
        <v>143</v>
      </c>
      <c r="F9464" s="428">
        <v>37.56</v>
      </c>
      <c r="G9464" s="429">
        <v>0.6</v>
      </c>
      <c r="H9464" s="430"/>
      <c r="I9464" s="431">
        <v>22.536799999999999</v>
      </c>
      <c r="J9464" s="432"/>
    </row>
    <row r="9465" spans="1:11" ht="22.5" hidden="1" outlineLevel="1">
      <c r="A9465" s="423"/>
      <c r="B9465" s="424"/>
      <c r="C9465" s="425">
        <v>2046</v>
      </c>
      <c r="D9465" s="426" t="s">
        <v>22939</v>
      </c>
      <c r="E9465" s="427" t="s">
        <v>143</v>
      </c>
      <c r="F9465" s="428">
        <v>20.8</v>
      </c>
      <c r="G9465" s="429">
        <v>0.6</v>
      </c>
      <c r="H9465" s="430"/>
      <c r="I9465" s="431">
        <v>12.4826</v>
      </c>
      <c r="J9465" s="432"/>
    </row>
    <row r="9466" spans="1:11" hidden="1" outlineLevel="1">
      <c r="A9466" s="423"/>
      <c r="B9466" s="424"/>
      <c r="C9466" s="425">
        <v>2075</v>
      </c>
      <c r="D9466" s="426" t="s">
        <v>23297</v>
      </c>
      <c r="E9466" s="427" t="s">
        <v>143</v>
      </c>
      <c r="F9466" s="428">
        <v>25.93</v>
      </c>
      <c r="G9466" s="429">
        <v>0.15</v>
      </c>
      <c r="H9466" s="430"/>
      <c r="I9466" s="431">
        <v>3.8902000000000001</v>
      </c>
      <c r="J9466" s="432"/>
    </row>
    <row r="9467" spans="1:11" hidden="1" outlineLevel="1">
      <c r="A9467" s="423"/>
      <c r="B9467" s="424"/>
      <c r="C9467" s="425">
        <v>2076</v>
      </c>
      <c r="D9467" s="426" t="s">
        <v>23298</v>
      </c>
      <c r="E9467" s="427" t="s">
        <v>143</v>
      </c>
      <c r="F9467" s="428">
        <v>19.559999999999999</v>
      </c>
      <c r="G9467" s="429">
        <v>0.15</v>
      </c>
      <c r="H9467" s="430"/>
      <c r="I9467" s="431">
        <v>2.9350000000000001</v>
      </c>
      <c r="J9467" s="432"/>
    </row>
    <row r="9468" spans="1:11" hidden="1" outlineLevel="1">
      <c r="A9468" s="423"/>
      <c r="B9468" s="424"/>
      <c r="C9468" s="425">
        <v>2099</v>
      </c>
      <c r="D9468" s="426" t="s">
        <v>22817</v>
      </c>
      <c r="E9468" s="427" t="s">
        <v>143</v>
      </c>
      <c r="F9468" s="428">
        <v>19.59</v>
      </c>
      <c r="G9468" s="429">
        <v>3.78</v>
      </c>
      <c r="H9468" s="430"/>
      <c r="I9468" s="431">
        <v>74.060699999999997</v>
      </c>
      <c r="J9468" s="432"/>
    </row>
    <row r="9469" spans="1:11" hidden="1" outlineLevel="1">
      <c r="A9469" s="423"/>
      <c r="B9469" s="424"/>
      <c r="C9469" s="425">
        <v>10543</v>
      </c>
      <c r="D9469" s="426" t="s">
        <v>22867</v>
      </c>
      <c r="E9469" s="427" t="s">
        <v>63</v>
      </c>
      <c r="F9469" s="428">
        <v>96.15</v>
      </c>
      <c r="G9469" s="429">
        <v>6.0000000000000001E-3</v>
      </c>
      <c r="H9469" s="430"/>
      <c r="I9469" s="431">
        <v>0.57689999999999997</v>
      </c>
      <c r="J9469" s="432"/>
    </row>
    <row r="9470" spans="1:11" ht="22.5" hidden="1" outlineLevel="1">
      <c r="A9470" s="423"/>
      <c r="B9470" s="424"/>
      <c r="C9470" s="425">
        <v>10612</v>
      </c>
      <c r="D9470" s="426" t="s">
        <v>24752</v>
      </c>
      <c r="E9470" s="427" t="s">
        <v>63</v>
      </c>
      <c r="F9470" s="428">
        <v>363.18</v>
      </c>
      <c r="G9470" s="429">
        <v>0.05</v>
      </c>
      <c r="H9470" s="430"/>
      <c r="I9470" s="431">
        <v>18.158899999999999</v>
      </c>
      <c r="J9470" s="432"/>
    </row>
    <row r="9471" spans="1:11" ht="22.5" hidden="1" outlineLevel="1">
      <c r="A9471" s="423"/>
      <c r="B9471" s="424"/>
      <c r="C9471" s="425">
        <v>10648</v>
      </c>
      <c r="D9471" s="426" t="s">
        <v>22908</v>
      </c>
      <c r="E9471" s="427" t="s">
        <v>63</v>
      </c>
      <c r="F9471" s="428">
        <v>582.22</v>
      </c>
      <c r="G9471" s="429">
        <v>4.8999999999999998E-3</v>
      </c>
      <c r="H9471" s="430"/>
      <c r="I9471" s="431">
        <v>2.8527999999999998</v>
      </c>
      <c r="J9471" s="432"/>
    </row>
    <row r="9472" spans="1:11" ht="22.5" hidden="1" outlineLevel="1">
      <c r="A9472" s="423"/>
      <c r="B9472" s="424"/>
      <c r="C9472" s="425">
        <v>12580</v>
      </c>
      <c r="D9472" s="426" t="s">
        <v>22909</v>
      </c>
      <c r="E9472" s="427" t="s">
        <v>9779</v>
      </c>
      <c r="F9472" s="428">
        <v>0.5</v>
      </c>
      <c r="G9472" s="429">
        <v>22</v>
      </c>
      <c r="H9472" s="430"/>
      <c r="I9472" s="431">
        <v>11</v>
      </c>
      <c r="J9472" s="432"/>
    </row>
    <row r="9473" spans="1:11" ht="56.25" hidden="1" outlineLevel="1">
      <c r="A9473" s="423"/>
      <c r="B9473" s="424"/>
      <c r="C9473" s="425">
        <v>14022</v>
      </c>
      <c r="D9473" s="426" t="s">
        <v>23075</v>
      </c>
      <c r="E9473" s="427" t="s">
        <v>22861</v>
      </c>
      <c r="F9473" s="428">
        <v>73.540000000000006</v>
      </c>
      <c r="G9473" s="429">
        <v>0.13</v>
      </c>
      <c r="H9473" s="430"/>
      <c r="I9473" s="431">
        <v>9.5602</v>
      </c>
      <c r="J9473" s="432"/>
    </row>
    <row r="9474" spans="1:11" hidden="1" outlineLevel="1">
      <c r="A9474" s="423"/>
      <c r="B9474" s="424"/>
      <c r="C9474" s="425">
        <v>17710</v>
      </c>
      <c r="D9474" s="426" t="s">
        <v>26173</v>
      </c>
      <c r="E9474" s="427" t="s">
        <v>22861</v>
      </c>
      <c r="F9474" s="428">
        <v>16.649999999999999</v>
      </c>
      <c r="G9474" s="429">
        <v>0.2442</v>
      </c>
      <c r="H9474" s="430"/>
      <c r="I9474" s="431">
        <v>4.0659000000000001</v>
      </c>
      <c r="J9474" s="432"/>
    </row>
    <row r="9475" spans="1:11" ht="22.5" hidden="1" outlineLevel="1">
      <c r="A9475" s="423"/>
      <c r="B9475" s="424"/>
      <c r="C9475" s="425">
        <v>18035</v>
      </c>
      <c r="D9475" s="426" t="s">
        <v>26174</v>
      </c>
      <c r="E9475" s="427" t="s">
        <v>62</v>
      </c>
      <c r="F9475" s="428">
        <v>71.2</v>
      </c>
      <c r="G9475" s="429">
        <v>1.82</v>
      </c>
      <c r="H9475" s="430"/>
      <c r="I9475" s="431">
        <v>129.584</v>
      </c>
      <c r="J9475" s="432"/>
    </row>
    <row r="9476" spans="1:11" ht="22.5" hidden="1" outlineLevel="1">
      <c r="A9476" s="423"/>
      <c r="B9476" s="424"/>
      <c r="C9476" s="425">
        <v>30542</v>
      </c>
      <c r="D9476" s="426" t="s">
        <v>23500</v>
      </c>
      <c r="E9476" s="427" t="s">
        <v>66</v>
      </c>
      <c r="F9476" s="428">
        <v>15.86</v>
      </c>
      <c r="G9476" s="429">
        <v>0.11</v>
      </c>
      <c r="H9476" s="430"/>
      <c r="I9476" s="431">
        <v>1.7447999999999999</v>
      </c>
      <c r="J9476" s="432"/>
    </row>
    <row r="9477" spans="1:11" ht="22.5" hidden="1" outlineLevel="1">
      <c r="A9477" s="423"/>
      <c r="B9477" s="424"/>
      <c r="C9477" s="425">
        <v>37005</v>
      </c>
      <c r="D9477" s="426" t="s">
        <v>23610</v>
      </c>
      <c r="E9477" s="427" t="s">
        <v>96</v>
      </c>
      <c r="F9477" s="428">
        <v>31.9</v>
      </c>
      <c r="G9477" s="429">
        <v>0.04</v>
      </c>
      <c r="H9477" s="430"/>
      <c r="I9477" s="431">
        <v>1.276</v>
      </c>
      <c r="J9477" s="432"/>
    </row>
    <row r="9478" spans="1:11" hidden="1" outlineLevel="1">
      <c r="A9478" s="423"/>
      <c r="B9478" s="424"/>
      <c r="C9478" s="425">
        <v>37509</v>
      </c>
      <c r="D9478" s="426" t="s">
        <v>23148</v>
      </c>
      <c r="E9478" s="427" t="s">
        <v>96</v>
      </c>
      <c r="F9478" s="428">
        <v>44.24</v>
      </c>
      <c r="G9478" s="429">
        <v>0.03</v>
      </c>
      <c r="H9478" s="430"/>
      <c r="I9478" s="431">
        <v>1.3271999999999999</v>
      </c>
      <c r="J9478" s="432"/>
    </row>
    <row r="9479" spans="1:11" hidden="1" outlineLevel="1">
      <c r="A9479" s="423"/>
      <c r="B9479" s="424"/>
      <c r="C9479" s="425">
        <v>37535</v>
      </c>
      <c r="D9479" s="426" t="s">
        <v>25460</v>
      </c>
      <c r="E9479" s="427" t="s">
        <v>9779</v>
      </c>
      <c r="F9479" s="428">
        <v>2.86</v>
      </c>
      <c r="G9479" s="429">
        <v>0.09</v>
      </c>
      <c r="H9479" s="430"/>
      <c r="I9479" s="431">
        <v>0.25740000000000002</v>
      </c>
      <c r="J9479" s="432"/>
    </row>
    <row r="9480" spans="1:11" ht="45" hidden="1" outlineLevel="1">
      <c r="A9480" s="423"/>
      <c r="B9480" s="424"/>
      <c r="C9480" s="425">
        <v>70826</v>
      </c>
      <c r="D9480" s="426" t="s">
        <v>25297</v>
      </c>
      <c r="E9480" s="427" t="s">
        <v>65</v>
      </c>
      <c r="F9480" s="428">
        <v>63.41</v>
      </c>
      <c r="G9480" s="429">
        <v>2.85</v>
      </c>
      <c r="H9480" s="430"/>
      <c r="I9480" s="431">
        <v>180.71850000000001</v>
      </c>
      <c r="J9480" s="432"/>
    </row>
    <row r="9481" spans="1:11" ht="24.75" hidden="1" customHeight="1" outlineLevel="1">
      <c r="A9481" s="418">
        <v>170128</v>
      </c>
      <c r="B9481" s="560" t="s">
        <v>26175</v>
      </c>
      <c r="C9481" s="560"/>
      <c r="D9481" s="560"/>
      <c r="E9481" s="560"/>
      <c r="F9481" s="560"/>
      <c r="G9481" s="560"/>
      <c r="H9481" s="419" t="s">
        <v>65</v>
      </c>
      <c r="I9481" s="420"/>
      <c r="J9481" s="421">
        <v>230.92</v>
      </c>
      <c r="K9481" s="422"/>
    </row>
    <row r="9482" spans="1:11" hidden="1" outlineLevel="1">
      <c r="A9482" s="423"/>
      <c r="B9482" s="424"/>
      <c r="C9482" s="425">
        <v>2020</v>
      </c>
      <c r="D9482" s="426" t="s">
        <v>22869</v>
      </c>
      <c r="E9482" s="427" t="s">
        <v>143</v>
      </c>
      <c r="F9482" s="428">
        <v>24.28</v>
      </c>
      <c r="G9482" s="429">
        <v>0.72</v>
      </c>
      <c r="H9482" s="430"/>
      <c r="I9482" s="431">
        <v>17.484999999999999</v>
      </c>
      <c r="J9482" s="432"/>
    </row>
    <row r="9483" spans="1:11" collapsed="1">
      <c r="A9483" s="423"/>
      <c r="B9483" s="424"/>
      <c r="C9483" s="425">
        <v>2045</v>
      </c>
      <c r="D9483" s="426" t="s">
        <v>22938</v>
      </c>
      <c r="E9483" s="427" t="s">
        <v>143</v>
      </c>
      <c r="F9483" s="428">
        <v>37.56</v>
      </c>
      <c r="G9483" s="429">
        <v>0.4</v>
      </c>
      <c r="H9483" s="430"/>
      <c r="I9483" s="431">
        <v>15.0245</v>
      </c>
      <c r="J9483" s="432"/>
    </row>
    <row r="9484" spans="1:11" ht="22.5" hidden="1" outlineLevel="1">
      <c r="A9484" s="423"/>
      <c r="B9484" s="424"/>
      <c r="C9484" s="425">
        <v>2046</v>
      </c>
      <c r="D9484" s="426" t="s">
        <v>22939</v>
      </c>
      <c r="E9484" s="427" t="s">
        <v>143</v>
      </c>
      <c r="F9484" s="428">
        <v>20.8</v>
      </c>
      <c r="G9484" s="429">
        <v>0.4</v>
      </c>
      <c r="H9484" s="430"/>
      <c r="I9484" s="431">
        <v>8.3216999999999999</v>
      </c>
      <c r="J9484" s="432"/>
    </row>
    <row r="9485" spans="1:11" hidden="1" outlineLevel="1">
      <c r="A9485" s="423"/>
      <c r="B9485" s="424"/>
      <c r="C9485" s="425">
        <v>2075</v>
      </c>
      <c r="D9485" s="426" t="s">
        <v>23297</v>
      </c>
      <c r="E9485" s="427" t="s">
        <v>143</v>
      </c>
      <c r="F9485" s="428">
        <v>25.93</v>
      </c>
      <c r="G9485" s="429">
        <v>0.11</v>
      </c>
      <c r="H9485" s="430"/>
      <c r="I9485" s="431">
        <v>2.8527999999999998</v>
      </c>
      <c r="J9485" s="432"/>
    </row>
    <row r="9486" spans="1:11" hidden="1" outlineLevel="1">
      <c r="A9486" s="423"/>
      <c r="B9486" s="424"/>
      <c r="C9486" s="425">
        <v>2076</v>
      </c>
      <c r="D9486" s="426" t="s">
        <v>23298</v>
      </c>
      <c r="E9486" s="427" t="s">
        <v>143</v>
      </c>
      <c r="F9486" s="428">
        <v>19.559999999999999</v>
      </c>
      <c r="G9486" s="429">
        <v>0.11</v>
      </c>
      <c r="H9486" s="430"/>
      <c r="I9486" s="431">
        <v>2.1522999999999999</v>
      </c>
      <c r="J9486" s="432"/>
    </row>
    <row r="9487" spans="1:11" hidden="1" outlineLevel="1">
      <c r="A9487" s="423"/>
      <c r="B9487" s="424"/>
      <c r="C9487" s="425">
        <v>2099</v>
      </c>
      <c r="D9487" s="426" t="s">
        <v>22817</v>
      </c>
      <c r="E9487" s="427" t="s">
        <v>143</v>
      </c>
      <c r="F9487" s="428">
        <v>19.59</v>
      </c>
      <c r="G9487" s="429">
        <v>0.73</v>
      </c>
      <c r="H9487" s="430"/>
      <c r="I9487" s="431">
        <v>14.3027</v>
      </c>
      <c r="J9487" s="432"/>
    </row>
    <row r="9488" spans="1:11" hidden="1" outlineLevel="1">
      <c r="A9488" s="423"/>
      <c r="B9488" s="424"/>
      <c r="C9488" s="425">
        <v>10550</v>
      </c>
      <c r="D9488" s="426" t="s">
        <v>26176</v>
      </c>
      <c r="E9488" s="427" t="s">
        <v>63</v>
      </c>
      <c r="F9488" s="428">
        <v>96.24</v>
      </c>
      <c r="G9488" s="429">
        <v>1E-3</v>
      </c>
      <c r="H9488" s="430"/>
      <c r="I9488" s="431">
        <v>9.6199999999999994E-2</v>
      </c>
      <c r="J9488" s="432"/>
    </row>
    <row r="9489" spans="1:11" ht="22.5" hidden="1" outlineLevel="1">
      <c r="A9489" s="423"/>
      <c r="B9489" s="424"/>
      <c r="C9489" s="425">
        <v>10648</v>
      </c>
      <c r="D9489" s="426" t="s">
        <v>22908</v>
      </c>
      <c r="E9489" s="427" t="s">
        <v>63</v>
      </c>
      <c r="F9489" s="428">
        <v>582.22</v>
      </c>
      <c r="G9489" s="429">
        <v>5.0000000000000001E-3</v>
      </c>
      <c r="H9489" s="430"/>
      <c r="I9489" s="431">
        <v>2.9110999999999998</v>
      </c>
      <c r="J9489" s="432"/>
    </row>
    <row r="9490" spans="1:11" hidden="1" outlineLevel="1">
      <c r="A9490" s="423"/>
      <c r="B9490" s="424"/>
      <c r="C9490" s="425">
        <v>17710</v>
      </c>
      <c r="D9490" s="426" t="s">
        <v>26173</v>
      </c>
      <c r="E9490" s="427" t="s">
        <v>22861</v>
      </c>
      <c r="F9490" s="428">
        <v>16.649999999999999</v>
      </c>
      <c r="G9490" s="429">
        <v>0.1978</v>
      </c>
      <c r="H9490" s="430"/>
      <c r="I9490" s="431">
        <v>3.2932999999999999</v>
      </c>
      <c r="J9490" s="432"/>
    </row>
    <row r="9491" spans="1:11" ht="22.5" hidden="1" outlineLevel="1">
      <c r="A9491" s="423"/>
      <c r="B9491" s="424"/>
      <c r="C9491" s="425">
        <v>18035</v>
      </c>
      <c r="D9491" s="426" t="s">
        <v>26174</v>
      </c>
      <c r="E9491" s="427" t="s">
        <v>62</v>
      </c>
      <c r="F9491" s="428">
        <v>71.2</v>
      </c>
      <c r="G9491" s="429">
        <v>0.98</v>
      </c>
      <c r="H9491" s="430"/>
      <c r="I9491" s="431">
        <v>69.775999999999996</v>
      </c>
      <c r="J9491" s="432"/>
    </row>
    <row r="9492" spans="1:11" ht="22.5" hidden="1" outlineLevel="1">
      <c r="A9492" s="423"/>
      <c r="B9492" s="424"/>
      <c r="C9492" s="425">
        <v>30542</v>
      </c>
      <c r="D9492" s="426" t="s">
        <v>23500</v>
      </c>
      <c r="E9492" s="427" t="s">
        <v>66</v>
      </c>
      <c r="F9492" s="428">
        <v>15.86</v>
      </c>
      <c r="G9492" s="429">
        <v>0.1</v>
      </c>
      <c r="H9492" s="430"/>
      <c r="I9492" s="431">
        <v>1.5862000000000001</v>
      </c>
      <c r="J9492" s="432"/>
    </row>
    <row r="9493" spans="1:11" ht="22.5" hidden="1" outlineLevel="1">
      <c r="A9493" s="423"/>
      <c r="B9493" s="424"/>
      <c r="C9493" s="425">
        <v>37005</v>
      </c>
      <c r="D9493" s="426" t="s">
        <v>23610</v>
      </c>
      <c r="E9493" s="427" t="s">
        <v>96</v>
      </c>
      <c r="F9493" s="428">
        <v>31.9</v>
      </c>
      <c r="G9493" s="429">
        <v>0.03</v>
      </c>
      <c r="H9493" s="430"/>
      <c r="I9493" s="431">
        <v>0.95699999999999996</v>
      </c>
      <c r="J9493" s="432"/>
    </row>
    <row r="9494" spans="1:11" hidden="1" outlineLevel="1">
      <c r="A9494" s="423"/>
      <c r="B9494" s="424"/>
      <c r="C9494" s="425">
        <v>37509</v>
      </c>
      <c r="D9494" s="426" t="s">
        <v>23148</v>
      </c>
      <c r="E9494" s="427" t="s">
        <v>96</v>
      </c>
      <c r="F9494" s="428">
        <v>44.24</v>
      </c>
      <c r="G9494" s="429">
        <v>0.02</v>
      </c>
      <c r="H9494" s="430"/>
      <c r="I9494" s="431">
        <v>0.88480000000000003</v>
      </c>
      <c r="J9494" s="432"/>
    </row>
    <row r="9495" spans="1:11" hidden="1" outlineLevel="1">
      <c r="A9495" s="423"/>
      <c r="B9495" s="424"/>
      <c r="C9495" s="425">
        <v>37535</v>
      </c>
      <c r="D9495" s="426" t="s">
        <v>25460</v>
      </c>
      <c r="E9495" s="427" t="s">
        <v>9779</v>
      </c>
      <c r="F9495" s="428">
        <v>2.86</v>
      </c>
      <c r="G9495" s="429">
        <v>0.06</v>
      </c>
      <c r="H9495" s="430"/>
      <c r="I9495" s="431">
        <v>0.1716</v>
      </c>
      <c r="J9495" s="432"/>
    </row>
    <row r="9496" spans="1:11" ht="45" hidden="1" outlineLevel="1">
      <c r="A9496" s="423"/>
      <c r="B9496" s="424"/>
      <c r="C9496" s="425">
        <v>70825</v>
      </c>
      <c r="D9496" s="426" t="s">
        <v>25265</v>
      </c>
      <c r="E9496" s="427" t="s">
        <v>65</v>
      </c>
      <c r="F9496" s="428">
        <v>50.06</v>
      </c>
      <c r="G9496" s="429">
        <v>1.82</v>
      </c>
      <c r="H9496" s="430"/>
      <c r="I9496" s="431">
        <v>91.109200000000001</v>
      </c>
      <c r="J9496" s="432"/>
    </row>
    <row r="9497" spans="1:11" hidden="1" outlineLevel="1">
      <c r="A9497" s="418">
        <v>170129</v>
      </c>
      <c r="B9497" s="560" t="s">
        <v>26177</v>
      </c>
      <c r="C9497" s="560"/>
      <c r="D9497" s="560"/>
      <c r="E9497" s="560"/>
      <c r="F9497" s="560"/>
      <c r="G9497" s="560"/>
      <c r="H9497" s="419" t="s">
        <v>65</v>
      </c>
      <c r="I9497" s="420"/>
      <c r="J9497" s="421">
        <v>874.93</v>
      </c>
      <c r="K9497" s="422"/>
    </row>
    <row r="9498" spans="1:11" hidden="1" outlineLevel="1">
      <c r="A9498" s="423"/>
      <c r="B9498" s="424"/>
      <c r="C9498" s="425">
        <v>2013</v>
      </c>
      <c r="D9498" s="426" t="s">
        <v>22855</v>
      </c>
      <c r="E9498" s="427" t="s">
        <v>143</v>
      </c>
      <c r="F9498" s="428">
        <v>24.1</v>
      </c>
      <c r="G9498" s="429">
        <v>0.4</v>
      </c>
      <c r="H9498" s="430"/>
      <c r="I9498" s="431">
        <v>9.6417000000000002</v>
      </c>
      <c r="J9498" s="432"/>
    </row>
    <row r="9499" spans="1:11" ht="22.5" collapsed="1">
      <c r="A9499" s="423"/>
      <c r="B9499" s="424"/>
      <c r="C9499" s="425">
        <v>2014</v>
      </c>
      <c r="D9499" s="426" t="s">
        <v>22856</v>
      </c>
      <c r="E9499" s="427" t="s">
        <v>143</v>
      </c>
      <c r="F9499" s="428">
        <v>19.559999999999999</v>
      </c>
      <c r="G9499" s="429">
        <v>0.4</v>
      </c>
      <c r="H9499" s="430"/>
      <c r="I9499" s="431">
        <v>7.8268000000000004</v>
      </c>
      <c r="J9499" s="432"/>
    </row>
    <row r="9500" spans="1:11" hidden="1" outlineLevel="1">
      <c r="A9500" s="423"/>
      <c r="B9500" s="424"/>
      <c r="C9500" s="425">
        <v>2020</v>
      </c>
      <c r="D9500" s="426" t="s">
        <v>22869</v>
      </c>
      <c r="E9500" s="427" t="s">
        <v>143</v>
      </c>
      <c r="F9500" s="428">
        <v>24.28</v>
      </c>
      <c r="G9500" s="429">
        <v>1.52</v>
      </c>
      <c r="H9500" s="430"/>
      <c r="I9500" s="431">
        <v>36.912799999999997</v>
      </c>
      <c r="J9500" s="432"/>
    </row>
    <row r="9501" spans="1:11" hidden="1" outlineLevel="1">
      <c r="A9501" s="423"/>
      <c r="B9501" s="424"/>
      <c r="C9501" s="425">
        <v>2075</v>
      </c>
      <c r="D9501" s="426" t="s">
        <v>23297</v>
      </c>
      <c r="E9501" s="427" t="s">
        <v>143</v>
      </c>
      <c r="F9501" s="428">
        <v>25.93</v>
      </c>
      <c r="G9501" s="429">
        <v>3.0000000000000001E-3</v>
      </c>
      <c r="H9501" s="430"/>
      <c r="I9501" s="431">
        <v>7.7799999999999994E-2</v>
      </c>
      <c r="J9501" s="432"/>
    </row>
    <row r="9502" spans="1:11" hidden="1" outlineLevel="1">
      <c r="A9502" s="423"/>
      <c r="B9502" s="424"/>
      <c r="C9502" s="425">
        <v>2076</v>
      </c>
      <c r="D9502" s="426" t="s">
        <v>23298</v>
      </c>
      <c r="E9502" s="427" t="s">
        <v>143</v>
      </c>
      <c r="F9502" s="428">
        <v>19.559999999999999</v>
      </c>
      <c r="G9502" s="429">
        <v>3.0000000000000001E-3</v>
      </c>
      <c r="H9502" s="430"/>
      <c r="I9502" s="431">
        <v>5.8700000000000002E-2</v>
      </c>
      <c r="J9502" s="432"/>
    </row>
    <row r="9503" spans="1:11" hidden="1" outlineLevel="1">
      <c r="A9503" s="423"/>
      <c r="B9503" s="424"/>
      <c r="C9503" s="425">
        <v>2099</v>
      </c>
      <c r="D9503" s="426" t="s">
        <v>22817</v>
      </c>
      <c r="E9503" s="427" t="s">
        <v>143</v>
      </c>
      <c r="F9503" s="428">
        <v>19.59</v>
      </c>
      <c r="G9503" s="429">
        <v>3.41</v>
      </c>
      <c r="H9503" s="430"/>
      <c r="I9503" s="431">
        <v>66.811400000000006</v>
      </c>
      <c r="J9503" s="432"/>
    </row>
    <row r="9504" spans="1:11" ht="22.5" hidden="1" outlineLevel="1">
      <c r="A9504" s="423"/>
      <c r="B9504" s="424"/>
      <c r="C9504" s="425">
        <v>10612</v>
      </c>
      <c r="D9504" s="426" t="s">
        <v>24752</v>
      </c>
      <c r="E9504" s="427" t="s">
        <v>63</v>
      </c>
      <c r="F9504" s="428">
        <v>363.18</v>
      </c>
      <c r="G9504" s="429">
        <v>0.03</v>
      </c>
      <c r="H9504" s="430"/>
      <c r="I9504" s="431">
        <v>10.895300000000001</v>
      </c>
      <c r="J9504" s="432"/>
    </row>
    <row r="9505" spans="1:11" ht="22.5" hidden="1" outlineLevel="1">
      <c r="A9505" s="423"/>
      <c r="B9505" s="424"/>
      <c r="C9505" s="425">
        <v>11066</v>
      </c>
      <c r="D9505" s="426" t="s">
        <v>22946</v>
      </c>
      <c r="E9505" s="427" t="s">
        <v>65</v>
      </c>
      <c r="F9505" s="428">
        <v>3.45</v>
      </c>
      <c r="G9505" s="429">
        <v>1.01</v>
      </c>
      <c r="H9505" s="430"/>
      <c r="I9505" s="431">
        <v>3.4845000000000002</v>
      </c>
      <c r="J9505" s="432"/>
    </row>
    <row r="9506" spans="1:11" ht="22.5" hidden="1" outlineLevel="1">
      <c r="A9506" s="423"/>
      <c r="B9506" s="424"/>
      <c r="C9506" s="425">
        <v>17515</v>
      </c>
      <c r="D9506" s="426" t="s">
        <v>22860</v>
      </c>
      <c r="E9506" s="427" t="s">
        <v>22861</v>
      </c>
      <c r="F9506" s="428">
        <v>16.64</v>
      </c>
      <c r="G9506" s="429">
        <v>0.15</v>
      </c>
      <c r="H9506" s="430"/>
      <c r="I9506" s="431">
        <v>2.496</v>
      </c>
      <c r="J9506" s="432"/>
    </row>
    <row r="9507" spans="1:11" hidden="1" outlineLevel="1">
      <c r="A9507" s="423"/>
      <c r="B9507" s="424"/>
      <c r="C9507" s="425">
        <v>17710</v>
      </c>
      <c r="D9507" s="426" t="s">
        <v>26173</v>
      </c>
      <c r="E9507" s="427" t="s">
        <v>22861</v>
      </c>
      <c r="F9507" s="428">
        <v>16.649999999999999</v>
      </c>
      <c r="G9507" s="429">
        <v>0.28570000000000001</v>
      </c>
      <c r="H9507" s="430"/>
      <c r="I9507" s="431">
        <v>4.7568999999999999</v>
      </c>
      <c r="J9507" s="432"/>
    </row>
    <row r="9508" spans="1:11" hidden="1" outlineLevel="1">
      <c r="A9508" s="423"/>
      <c r="B9508" s="424"/>
      <c r="C9508" s="425">
        <v>17752</v>
      </c>
      <c r="D9508" s="426" t="s">
        <v>26178</v>
      </c>
      <c r="E9508" s="427" t="s">
        <v>22861</v>
      </c>
      <c r="F9508" s="428">
        <v>15.35</v>
      </c>
      <c r="G9508" s="429">
        <v>0.1111</v>
      </c>
      <c r="H9508" s="430"/>
      <c r="I9508" s="431">
        <v>1.7053</v>
      </c>
      <c r="J9508" s="432"/>
    </row>
    <row r="9509" spans="1:11" ht="22.5" hidden="1" outlineLevel="1">
      <c r="A9509" s="423"/>
      <c r="B9509" s="424"/>
      <c r="C9509" s="425">
        <v>18035</v>
      </c>
      <c r="D9509" s="426" t="s">
        <v>26174</v>
      </c>
      <c r="E9509" s="427" t="s">
        <v>62</v>
      </c>
      <c r="F9509" s="428">
        <v>71.2</v>
      </c>
      <c r="G9509" s="429">
        <v>4.46</v>
      </c>
      <c r="H9509" s="430"/>
      <c r="I9509" s="431">
        <v>317.55200000000002</v>
      </c>
      <c r="J9509" s="432"/>
    </row>
    <row r="9510" spans="1:11" ht="22.5" hidden="1" outlineLevel="1">
      <c r="A9510" s="423"/>
      <c r="B9510" s="424"/>
      <c r="C9510" s="425">
        <v>30542</v>
      </c>
      <c r="D9510" s="426" t="s">
        <v>23500</v>
      </c>
      <c r="E9510" s="427" t="s">
        <v>66</v>
      </c>
      <c r="F9510" s="428">
        <v>15.86</v>
      </c>
      <c r="G9510" s="429">
        <v>3.7999999999999999E-2</v>
      </c>
      <c r="H9510" s="430"/>
      <c r="I9510" s="431">
        <v>0.60270000000000001</v>
      </c>
      <c r="J9510" s="432"/>
    </row>
    <row r="9511" spans="1:11" ht="22.5" hidden="1" outlineLevel="1">
      <c r="A9511" s="423"/>
      <c r="B9511" s="424"/>
      <c r="C9511" s="425">
        <v>37005</v>
      </c>
      <c r="D9511" s="426" t="s">
        <v>23610</v>
      </c>
      <c r="E9511" s="427" t="s">
        <v>96</v>
      </c>
      <c r="F9511" s="428">
        <v>31.9</v>
      </c>
      <c r="G9511" s="429">
        <v>1E-3</v>
      </c>
      <c r="H9511" s="430"/>
      <c r="I9511" s="431">
        <v>3.1899999999999998E-2</v>
      </c>
      <c r="J9511" s="432"/>
    </row>
    <row r="9512" spans="1:11" hidden="1" outlineLevel="1">
      <c r="A9512" s="423"/>
      <c r="B9512" s="424"/>
      <c r="C9512" s="425">
        <v>37509</v>
      </c>
      <c r="D9512" s="426" t="s">
        <v>23148</v>
      </c>
      <c r="E9512" s="427" t="s">
        <v>96</v>
      </c>
      <c r="F9512" s="428">
        <v>44.24</v>
      </c>
      <c r="G9512" s="429">
        <v>1E-3</v>
      </c>
      <c r="H9512" s="430"/>
      <c r="I9512" s="431">
        <v>4.4200000000000003E-2</v>
      </c>
      <c r="J9512" s="432"/>
    </row>
    <row r="9513" spans="1:11" hidden="1" outlineLevel="1">
      <c r="A9513" s="423"/>
      <c r="B9513" s="424"/>
      <c r="C9513" s="425">
        <v>37535</v>
      </c>
      <c r="D9513" s="426" t="s">
        <v>25460</v>
      </c>
      <c r="E9513" s="427" t="s">
        <v>9779</v>
      </c>
      <c r="F9513" s="428">
        <v>2.86</v>
      </c>
      <c r="G9513" s="429">
        <v>2E-3</v>
      </c>
      <c r="H9513" s="430"/>
      <c r="I9513" s="431">
        <v>5.7000000000000002E-3</v>
      </c>
      <c r="J9513" s="432"/>
    </row>
    <row r="9514" spans="1:11" ht="45" hidden="1" outlineLevel="1">
      <c r="A9514" s="423"/>
      <c r="B9514" s="424"/>
      <c r="C9514" s="425">
        <v>70825</v>
      </c>
      <c r="D9514" s="426" t="s">
        <v>25265</v>
      </c>
      <c r="E9514" s="427" t="s">
        <v>65</v>
      </c>
      <c r="F9514" s="428">
        <v>50.06</v>
      </c>
      <c r="G9514" s="429">
        <v>2.8</v>
      </c>
      <c r="H9514" s="430"/>
      <c r="I9514" s="431">
        <v>140.16800000000001</v>
      </c>
      <c r="J9514" s="432"/>
    </row>
    <row r="9515" spans="1:11" ht="45" hidden="1" outlineLevel="1">
      <c r="A9515" s="423"/>
      <c r="B9515" s="424"/>
      <c r="C9515" s="425">
        <v>70827</v>
      </c>
      <c r="D9515" s="426" t="s">
        <v>25379</v>
      </c>
      <c r="E9515" s="427" t="s">
        <v>65</v>
      </c>
      <c r="F9515" s="428">
        <v>90.62</v>
      </c>
      <c r="G9515" s="429">
        <v>3</v>
      </c>
      <c r="H9515" s="430"/>
      <c r="I9515" s="431">
        <v>271.86</v>
      </c>
      <c r="J9515" s="432"/>
    </row>
    <row r="9516" spans="1:11" hidden="1" outlineLevel="1">
      <c r="A9516" s="418">
        <v>170130</v>
      </c>
      <c r="B9516" s="560" t="s">
        <v>26179</v>
      </c>
      <c r="C9516" s="560"/>
      <c r="D9516" s="560"/>
      <c r="E9516" s="560"/>
      <c r="F9516" s="560"/>
      <c r="G9516" s="560"/>
      <c r="H9516" s="419" t="s">
        <v>65</v>
      </c>
      <c r="I9516" s="420"/>
      <c r="J9516" s="421">
        <v>910.95</v>
      </c>
      <c r="K9516" s="422"/>
    </row>
    <row r="9517" spans="1:11" hidden="1" outlineLevel="1">
      <c r="A9517" s="423"/>
      <c r="B9517" s="424"/>
      <c r="C9517" s="425">
        <v>2013</v>
      </c>
      <c r="D9517" s="426" t="s">
        <v>22855</v>
      </c>
      <c r="E9517" s="427" t="s">
        <v>143</v>
      </c>
      <c r="F9517" s="428">
        <v>24.1</v>
      </c>
      <c r="G9517" s="429">
        <v>0.66</v>
      </c>
      <c r="H9517" s="430"/>
      <c r="I9517" s="431">
        <v>15.908799999999999</v>
      </c>
      <c r="J9517" s="432"/>
    </row>
    <row r="9518" spans="1:11" ht="22.5" collapsed="1">
      <c r="A9518" s="423"/>
      <c r="B9518" s="424"/>
      <c r="C9518" s="425">
        <v>2014</v>
      </c>
      <c r="D9518" s="426" t="s">
        <v>22856</v>
      </c>
      <c r="E9518" s="427" t="s">
        <v>143</v>
      </c>
      <c r="F9518" s="428">
        <v>19.559999999999999</v>
      </c>
      <c r="G9518" s="429">
        <v>0.66</v>
      </c>
      <c r="H9518" s="430"/>
      <c r="I9518" s="431">
        <v>12.914199999999999</v>
      </c>
      <c r="J9518" s="432"/>
    </row>
    <row r="9519" spans="1:11" hidden="1" outlineLevel="1">
      <c r="A9519" s="423"/>
      <c r="B9519" s="424"/>
      <c r="C9519" s="425">
        <v>2015</v>
      </c>
      <c r="D9519" s="426" t="s">
        <v>22912</v>
      </c>
      <c r="E9519" s="427" t="s">
        <v>143</v>
      </c>
      <c r="F9519" s="428">
        <v>24.43</v>
      </c>
      <c r="G9519" s="429">
        <v>0.36499999999999999</v>
      </c>
      <c r="H9519" s="430"/>
      <c r="I9519" s="431">
        <v>8.9202999999999992</v>
      </c>
      <c r="J9519" s="432"/>
    </row>
    <row r="9520" spans="1:11" ht="22.5" hidden="1" outlineLevel="1">
      <c r="A9520" s="423"/>
      <c r="B9520" s="424"/>
      <c r="C9520" s="425">
        <v>2016</v>
      </c>
      <c r="D9520" s="426" t="s">
        <v>22913</v>
      </c>
      <c r="E9520" s="427" t="s">
        <v>143</v>
      </c>
      <c r="F9520" s="428">
        <v>19.559999999999999</v>
      </c>
      <c r="G9520" s="429">
        <v>0.36499999999999999</v>
      </c>
      <c r="H9520" s="430"/>
      <c r="I9520" s="431">
        <v>7.1418999999999997</v>
      </c>
      <c r="J9520" s="432"/>
    </row>
    <row r="9521" spans="1:10" hidden="1" outlineLevel="1">
      <c r="A9521" s="423"/>
      <c r="B9521" s="424"/>
      <c r="C9521" s="425">
        <v>2020</v>
      </c>
      <c r="D9521" s="426" t="s">
        <v>22869</v>
      </c>
      <c r="E9521" s="427" t="s">
        <v>143</v>
      </c>
      <c r="F9521" s="428">
        <v>24.28</v>
      </c>
      <c r="G9521" s="429">
        <v>0.93700000000000006</v>
      </c>
      <c r="H9521" s="430"/>
      <c r="I9521" s="431">
        <v>22.754799999999999</v>
      </c>
      <c r="J9521" s="432"/>
    </row>
    <row r="9522" spans="1:10" hidden="1" outlineLevel="1">
      <c r="A9522" s="423"/>
      <c r="B9522" s="424"/>
      <c r="C9522" s="425">
        <v>2075</v>
      </c>
      <c r="D9522" s="426" t="s">
        <v>23297</v>
      </c>
      <c r="E9522" s="427" t="s">
        <v>143</v>
      </c>
      <c r="F9522" s="428">
        <v>25.93</v>
      </c>
      <c r="G9522" s="429">
        <v>0.94</v>
      </c>
      <c r="H9522" s="430"/>
      <c r="I9522" s="431">
        <v>24.378499999999999</v>
      </c>
      <c r="J9522" s="432"/>
    </row>
    <row r="9523" spans="1:10" hidden="1" outlineLevel="1">
      <c r="A9523" s="423"/>
      <c r="B9523" s="424"/>
      <c r="C9523" s="425">
        <v>2076</v>
      </c>
      <c r="D9523" s="426" t="s">
        <v>23298</v>
      </c>
      <c r="E9523" s="427" t="s">
        <v>143</v>
      </c>
      <c r="F9523" s="428">
        <v>19.559999999999999</v>
      </c>
      <c r="G9523" s="429">
        <v>0.4</v>
      </c>
      <c r="H9523" s="430"/>
      <c r="I9523" s="431">
        <v>7.8268000000000004</v>
      </c>
      <c r="J9523" s="432"/>
    </row>
    <row r="9524" spans="1:10" hidden="1" outlineLevel="1">
      <c r="A9524" s="423"/>
      <c r="B9524" s="424"/>
      <c r="C9524" s="425">
        <v>2099</v>
      </c>
      <c r="D9524" s="426" t="s">
        <v>22817</v>
      </c>
      <c r="E9524" s="427" t="s">
        <v>143</v>
      </c>
      <c r="F9524" s="428">
        <v>19.59</v>
      </c>
      <c r="G9524" s="429">
        <v>2.88</v>
      </c>
      <c r="H9524" s="430"/>
      <c r="I9524" s="431">
        <v>56.427199999999999</v>
      </c>
      <c r="J9524" s="432"/>
    </row>
    <row r="9525" spans="1:10" hidden="1" outlineLevel="1">
      <c r="A9525" s="423"/>
      <c r="B9525" s="424"/>
      <c r="C9525" s="425">
        <v>10543</v>
      </c>
      <c r="D9525" s="426" t="s">
        <v>22867</v>
      </c>
      <c r="E9525" s="427" t="s">
        <v>63</v>
      </c>
      <c r="F9525" s="428">
        <v>96.15</v>
      </c>
      <c r="G9525" s="429">
        <v>6.0000000000000001E-3</v>
      </c>
      <c r="H9525" s="430"/>
      <c r="I9525" s="431">
        <v>0.57689999999999997</v>
      </c>
      <c r="J9525" s="432"/>
    </row>
    <row r="9526" spans="1:10" ht="22.5" hidden="1" outlineLevel="1">
      <c r="A9526" s="423"/>
      <c r="B9526" s="424"/>
      <c r="C9526" s="425">
        <v>10612</v>
      </c>
      <c r="D9526" s="426" t="s">
        <v>24752</v>
      </c>
      <c r="E9526" s="427" t="s">
        <v>63</v>
      </c>
      <c r="F9526" s="428">
        <v>363.18</v>
      </c>
      <c r="G9526" s="429">
        <v>0.09</v>
      </c>
      <c r="H9526" s="430"/>
      <c r="I9526" s="431">
        <v>32.686</v>
      </c>
      <c r="J9526" s="432"/>
    </row>
    <row r="9527" spans="1:10" ht="22.5" hidden="1" outlineLevel="1">
      <c r="A9527" s="423"/>
      <c r="B9527" s="424"/>
      <c r="C9527" s="425">
        <v>10648</v>
      </c>
      <c r="D9527" s="426" t="s">
        <v>22908</v>
      </c>
      <c r="E9527" s="427" t="s">
        <v>63</v>
      </c>
      <c r="F9527" s="428">
        <v>582.22</v>
      </c>
      <c r="G9527" s="429">
        <v>4.0000000000000001E-3</v>
      </c>
      <c r="H9527" s="430"/>
      <c r="I9527" s="431">
        <v>2.3288000000000002</v>
      </c>
      <c r="J9527" s="432"/>
    </row>
    <row r="9528" spans="1:10" ht="22.5" hidden="1" outlineLevel="1">
      <c r="A9528" s="423"/>
      <c r="B9528" s="424"/>
      <c r="C9528" s="425">
        <v>11066</v>
      </c>
      <c r="D9528" s="426" t="s">
        <v>22946</v>
      </c>
      <c r="E9528" s="427" t="s">
        <v>65</v>
      </c>
      <c r="F9528" s="428">
        <v>3.45</v>
      </c>
      <c r="G9528" s="429">
        <v>1.2</v>
      </c>
      <c r="H9528" s="430"/>
      <c r="I9528" s="431">
        <v>4.1399999999999997</v>
      </c>
      <c r="J9528" s="432"/>
    </row>
    <row r="9529" spans="1:10" ht="22.5" hidden="1" outlineLevel="1">
      <c r="A9529" s="423"/>
      <c r="B9529" s="424"/>
      <c r="C9529" s="425">
        <v>11070</v>
      </c>
      <c r="D9529" s="426" t="s">
        <v>22916</v>
      </c>
      <c r="E9529" s="427" t="s">
        <v>65</v>
      </c>
      <c r="F9529" s="428">
        <v>12.51</v>
      </c>
      <c r="G9529" s="429">
        <v>1</v>
      </c>
      <c r="H9529" s="430"/>
      <c r="I9529" s="431">
        <v>12.51</v>
      </c>
      <c r="J9529" s="432"/>
    </row>
    <row r="9530" spans="1:10" hidden="1" outlineLevel="1">
      <c r="A9530" s="423"/>
      <c r="B9530" s="424"/>
      <c r="C9530" s="425">
        <v>11501</v>
      </c>
      <c r="D9530" s="426" t="s">
        <v>22949</v>
      </c>
      <c r="E9530" s="427" t="s">
        <v>66</v>
      </c>
      <c r="F9530" s="428">
        <v>10.199999999999999</v>
      </c>
      <c r="G9530" s="429">
        <v>0.35</v>
      </c>
      <c r="H9530" s="430"/>
      <c r="I9530" s="431">
        <v>3.57</v>
      </c>
      <c r="J9530" s="432"/>
    </row>
    <row r="9531" spans="1:10" ht="22.5" hidden="1" outlineLevel="1">
      <c r="A9531" s="423"/>
      <c r="B9531" s="424"/>
      <c r="C9531" s="425">
        <v>11510</v>
      </c>
      <c r="D9531" s="426" t="s">
        <v>22999</v>
      </c>
      <c r="E9531" s="427" t="s">
        <v>66</v>
      </c>
      <c r="F9531" s="428">
        <v>7.86</v>
      </c>
      <c r="G9531" s="429">
        <v>4.1974999999999998</v>
      </c>
      <c r="H9531" s="430"/>
      <c r="I9531" s="431">
        <v>33.010800000000003</v>
      </c>
      <c r="J9531" s="432"/>
    </row>
    <row r="9532" spans="1:10" ht="22.5" hidden="1" outlineLevel="1">
      <c r="A9532" s="423"/>
      <c r="B9532" s="424"/>
      <c r="C9532" s="425">
        <v>17515</v>
      </c>
      <c r="D9532" s="426" t="s">
        <v>22860</v>
      </c>
      <c r="E9532" s="427" t="s">
        <v>22861</v>
      </c>
      <c r="F9532" s="428">
        <v>16.64</v>
      </c>
      <c r="G9532" s="429">
        <v>0.12</v>
      </c>
      <c r="H9532" s="430"/>
      <c r="I9532" s="431">
        <v>1.9967999999999999</v>
      </c>
      <c r="J9532" s="432"/>
    </row>
    <row r="9533" spans="1:10" ht="22.5" hidden="1" outlineLevel="1">
      <c r="A9533" s="423"/>
      <c r="B9533" s="424"/>
      <c r="C9533" s="425">
        <v>17740</v>
      </c>
      <c r="D9533" s="426" t="s">
        <v>22918</v>
      </c>
      <c r="E9533" s="427" t="s">
        <v>22861</v>
      </c>
      <c r="F9533" s="428">
        <v>16.54</v>
      </c>
      <c r="G9533" s="429">
        <v>7.2999999999999995E-2</v>
      </c>
      <c r="H9533" s="430"/>
      <c r="I9533" s="431">
        <v>1.2074</v>
      </c>
      <c r="J9533" s="432"/>
    </row>
    <row r="9534" spans="1:10" ht="22.5" hidden="1" outlineLevel="1">
      <c r="A9534" s="423"/>
      <c r="B9534" s="424"/>
      <c r="C9534" s="425">
        <v>30542</v>
      </c>
      <c r="D9534" s="426" t="s">
        <v>23500</v>
      </c>
      <c r="E9534" s="427" t="s">
        <v>66</v>
      </c>
      <c r="F9534" s="428">
        <v>15.86</v>
      </c>
      <c r="G9534" s="429">
        <v>40.677</v>
      </c>
      <c r="H9534" s="430"/>
      <c r="I9534" s="431">
        <v>645.22170000000006</v>
      </c>
      <c r="J9534" s="432"/>
    </row>
    <row r="9535" spans="1:10" ht="22.5" hidden="1" outlineLevel="1">
      <c r="A9535" s="423"/>
      <c r="B9535" s="424"/>
      <c r="C9535" s="425">
        <v>37020</v>
      </c>
      <c r="D9535" s="426" t="s">
        <v>24640</v>
      </c>
      <c r="E9535" s="427" t="s">
        <v>96</v>
      </c>
      <c r="F9535" s="428">
        <v>18.739999999999998</v>
      </c>
      <c r="G9535" s="429">
        <v>0.3</v>
      </c>
      <c r="H9535" s="430"/>
      <c r="I9535" s="431">
        <v>5.6219999999999999</v>
      </c>
      <c r="J9535" s="432"/>
    </row>
    <row r="9536" spans="1:10" hidden="1" outlineLevel="1">
      <c r="A9536" s="423"/>
      <c r="B9536" s="424"/>
      <c r="C9536" s="425">
        <v>37509</v>
      </c>
      <c r="D9536" s="426" t="s">
        <v>23148</v>
      </c>
      <c r="E9536" s="427" t="s">
        <v>96</v>
      </c>
      <c r="F9536" s="428">
        <v>44.24</v>
      </c>
      <c r="G9536" s="429">
        <v>0.2</v>
      </c>
      <c r="H9536" s="430"/>
      <c r="I9536" s="431">
        <v>8.8480000000000008</v>
      </c>
      <c r="J9536" s="432"/>
    </row>
    <row r="9537" spans="1:11" hidden="1" outlineLevel="1">
      <c r="A9537" s="423"/>
      <c r="B9537" s="424"/>
      <c r="C9537" s="425">
        <v>37535</v>
      </c>
      <c r="D9537" s="426" t="s">
        <v>25460</v>
      </c>
      <c r="E9537" s="427" t="s">
        <v>9779</v>
      </c>
      <c r="F9537" s="428">
        <v>2.86</v>
      </c>
      <c r="G9537" s="429">
        <v>1</v>
      </c>
      <c r="H9537" s="430"/>
      <c r="I9537" s="431">
        <v>2.86</v>
      </c>
      <c r="J9537" s="432"/>
    </row>
    <row r="9538" spans="1:11" hidden="1" outlineLevel="1">
      <c r="A9538" s="423"/>
      <c r="B9538" s="424"/>
      <c r="C9538" s="425">
        <v>37565</v>
      </c>
      <c r="D9538" s="426" t="s">
        <v>23518</v>
      </c>
      <c r="E9538" s="427" t="s">
        <v>96</v>
      </c>
      <c r="F9538" s="428">
        <v>24.9</v>
      </c>
      <c r="G9538" s="429">
        <v>4.0000000000000001E-3</v>
      </c>
      <c r="H9538" s="430"/>
      <c r="I9538" s="431">
        <v>9.9599999999999994E-2</v>
      </c>
      <c r="J9538" s="432"/>
    </row>
    <row r="9539" spans="1:11" ht="24.75" hidden="1" customHeight="1" outlineLevel="1">
      <c r="A9539" s="418">
        <v>170131</v>
      </c>
      <c r="B9539" s="560" t="s">
        <v>26180</v>
      </c>
      <c r="C9539" s="560"/>
      <c r="D9539" s="560"/>
      <c r="E9539" s="560"/>
      <c r="F9539" s="560"/>
      <c r="G9539" s="560"/>
      <c r="H9539" s="419" t="s">
        <v>65</v>
      </c>
      <c r="I9539" s="420"/>
      <c r="J9539" s="421">
        <v>1458.44</v>
      </c>
      <c r="K9539" s="422"/>
    </row>
    <row r="9540" spans="1:11" hidden="1" outlineLevel="1">
      <c r="A9540" s="423"/>
      <c r="B9540" s="424"/>
      <c r="C9540" s="425">
        <v>2013</v>
      </c>
      <c r="D9540" s="426" t="s">
        <v>22855</v>
      </c>
      <c r="E9540" s="427" t="s">
        <v>143</v>
      </c>
      <c r="F9540" s="428">
        <v>24.1</v>
      </c>
      <c r="G9540" s="429">
        <v>1.08</v>
      </c>
      <c r="H9540" s="430"/>
      <c r="I9540" s="431">
        <v>26.032599999999999</v>
      </c>
      <c r="J9540" s="432"/>
    </row>
    <row r="9541" spans="1:11" ht="22.5" collapsed="1">
      <c r="A9541" s="423"/>
      <c r="B9541" s="424"/>
      <c r="C9541" s="425">
        <v>2014</v>
      </c>
      <c r="D9541" s="426" t="s">
        <v>22856</v>
      </c>
      <c r="E9541" s="427" t="s">
        <v>143</v>
      </c>
      <c r="F9541" s="428">
        <v>19.559999999999999</v>
      </c>
      <c r="G9541" s="429">
        <v>1.08</v>
      </c>
      <c r="H9541" s="430"/>
      <c r="I9541" s="431">
        <v>21.132300000000001</v>
      </c>
      <c r="J9541" s="432"/>
    </row>
    <row r="9542" spans="1:11" hidden="1" outlineLevel="1">
      <c r="A9542" s="423"/>
      <c r="B9542" s="424"/>
      <c r="C9542" s="425">
        <v>2015</v>
      </c>
      <c r="D9542" s="426" t="s">
        <v>22912</v>
      </c>
      <c r="E9542" s="427" t="s">
        <v>143</v>
      </c>
      <c r="F9542" s="428">
        <v>24.43</v>
      </c>
      <c r="G9542" s="429">
        <v>0.05</v>
      </c>
      <c r="H9542" s="430"/>
      <c r="I9542" s="431">
        <v>1.2219</v>
      </c>
      <c r="J9542" s="432"/>
    </row>
    <row r="9543" spans="1:11" ht="22.5" hidden="1" outlineLevel="1">
      <c r="A9543" s="423"/>
      <c r="B9543" s="424"/>
      <c r="C9543" s="425">
        <v>2016</v>
      </c>
      <c r="D9543" s="426" t="s">
        <v>22913</v>
      </c>
      <c r="E9543" s="427" t="s">
        <v>143</v>
      </c>
      <c r="F9543" s="428">
        <v>19.559999999999999</v>
      </c>
      <c r="G9543" s="429">
        <v>0.05</v>
      </c>
      <c r="H9543" s="430"/>
      <c r="I9543" s="431">
        <v>0.97829999999999995</v>
      </c>
      <c r="J9543" s="432"/>
    </row>
    <row r="9544" spans="1:11" hidden="1" outlineLevel="1">
      <c r="A9544" s="423"/>
      <c r="B9544" s="424"/>
      <c r="C9544" s="425">
        <v>2020</v>
      </c>
      <c r="D9544" s="426" t="s">
        <v>22869</v>
      </c>
      <c r="E9544" s="427" t="s">
        <v>143</v>
      </c>
      <c r="F9544" s="428">
        <v>24.28</v>
      </c>
      <c r="G9544" s="429">
        <v>0.26</v>
      </c>
      <c r="H9544" s="430"/>
      <c r="I9544" s="431">
        <v>6.3140000000000001</v>
      </c>
      <c r="J9544" s="432"/>
    </row>
    <row r="9545" spans="1:11" hidden="1" outlineLevel="1">
      <c r="A9545" s="423"/>
      <c r="B9545" s="424"/>
      <c r="C9545" s="425">
        <v>2045</v>
      </c>
      <c r="D9545" s="426" t="s">
        <v>22938</v>
      </c>
      <c r="E9545" s="427" t="s">
        <v>143</v>
      </c>
      <c r="F9545" s="428">
        <v>37.56</v>
      </c>
      <c r="G9545" s="429">
        <v>1</v>
      </c>
      <c r="H9545" s="430"/>
      <c r="I9545" s="431">
        <v>37.561399999999999</v>
      </c>
      <c r="J9545" s="432"/>
    </row>
    <row r="9546" spans="1:11" ht="22.5" hidden="1" outlineLevel="1">
      <c r="A9546" s="423"/>
      <c r="B9546" s="424"/>
      <c r="C9546" s="425">
        <v>2046</v>
      </c>
      <c r="D9546" s="426" t="s">
        <v>22939</v>
      </c>
      <c r="E9546" s="427" t="s">
        <v>143</v>
      </c>
      <c r="F9546" s="428">
        <v>20.8</v>
      </c>
      <c r="G9546" s="429">
        <v>1</v>
      </c>
      <c r="H9546" s="430"/>
      <c r="I9546" s="431">
        <v>20.804400000000001</v>
      </c>
      <c r="J9546" s="432"/>
    </row>
    <row r="9547" spans="1:11" hidden="1" outlineLevel="1">
      <c r="A9547" s="423"/>
      <c r="B9547" s="424"/>
      <c r="C9547" s="425">
        <v>2075</v>
      </c>
      <c r="D9547" s="426" t="s">
        <v>23297</v>
      </c>
      <c r="E9547" s="427" t="s">
        <v>143</v>
      </c>
      <c r="F9547" s="428">
        <v>25.93</v>
      </c>
      <c r="G9547" s="429">
        <v>2.2000000000000002</v>
      </c>
      <c r="H9547" s="430"/>
      <c r="I9547" s="431">
        <v>57.056199999999997</v>
      </c>
      <c r="J9547" s="432"/>
    </row>
    <row r="9548" spans="1:11" hidden="1" outlineLevel="1">
      <c r="A9548" s="423"/>
      <c r="B9548" s="424"/>
      <c r="C9548" s="425">
        <v>2076</v>
      </c>
      <c r="D9548" s="426" t="s">
        <v>23298</v>
      </c>
      <c r="E9548" s="427" t="s">
        <v>143</v>
      </c>
      <c r="F9548" s="428">
        <v>19.559999999999999</v>
      </c>
      <c r="G9548" s="429">
        <v>2.2000000000000002</v>
      </c>
      <c r="H9548" s="430"/>
      <c r="I9548" s="431">
        <v>43.047400000000003</v>
      </c>
      <c r="J9548" s="432"/>
    </row>
    <row r="9549" spans="1:11" hidden="1" outlineLevel="1">
      <c r="A9549" s="423"/>
      <c r="B9549" s="424"/>
      <c r="C9549" s="425">
        <v>2099</v>
      </c>
      <c r="D9549" s="426" t="s">
        <v>22817</v>
      </c>
      <c r="E9549" s="427" t="s">
        <v>143</v>
      </c>
      <c r="F9549" s="428">
        <v>19.59</v>
      </c>
      <c r="G9549" s="429">
        <v>2.3199999999999998</v>
      </c>
      <c r="H9549" s="430"/>
      <c r="I9549" s="431">
        <v>45.455199999999998</v>
      </c>
      <c r="J9549" s="432"/>
    </row>
    <row r="9550" spans="1:11" hidden="1" outlineLevel="1">
      <c r="A9550" s="423"/>
      <c r="B9550" s="424"/>
      <c r="C9550" s="425">
        <v>10550</v>
      </c>
      <c r="D9550" s="426" t="s">
        <v>26176</v>
      </c>
      <c r="E9550" s="427" t="s">
        <v>63</v>
      </c>
      <c r="F9550" s="428">
        <v>96.24</v>
      </c>
      <c r="G9550" s="429">
        <v>6.0000000000000001E-3</v>
      </c>
      <c r="H9550" s="430"/>
      <c r="I9550" s="431">
        <v>0.57740000000000002</v>
      </c>
      <c r="J9550" s="432"/>
    </row>
    <row r="9551" spans="1:11" ht="22.5" hidden="1" outlineLevel="1">
      <c r="A9551" s="423"/>
      <c r="B9551" s="424"/>
      <c r="C9551" s="425">
        <v>10612</v>
      </c>
      <c r="D9551" s="426" t="s">
        <v>24752</v>
      </c>
      <c r="E9551" s="427" t="s">
        <v>63</v>
      </c>
      <c r="F9551" s="428">
        <v>363.18</v>
      </c>
      <c r="G9551" s="429">
        <v>6.3E-2</v>
      </c>
      <c r="H9551" s="430"/>
      <c r="I9551" s="431">
        <v>22.880199999999999</v>
      </c>
      <c r="J9551" s="432"/>
    </row>
    <row r="9552" spans="1:11" ht="22.5" hidden="1" outlineLevel="1">
      <c r="A9552" s="423"/>
      <c r="B9552" s="424"/>
      <c r="C9552" s="425">
        <v>10648</v>
      </c>
      <c r="D9552" s="426" t="s">
        <v>22908</v>
      </c>
      <c r="E9552" s="427" t="s">
        <v>63</v>
      </c>
      <c r="F9552" s="428">
        <v>582.22</v>
      </c>
      <c r="G9552" s="429">
        <v>1E-3</v>
      </c>
      <c r="H9552" s="430"/>
      <c r="I9552" s="431">
        <v>0.58220000000000005</v>
      </c>
      <c r="J9552" s="432"/>
    </row>
    <row r="9553" spans="1:11" ht="22.5" hidden="1" outlineLevel="1">
      <c r="A9553" s="423"/>
      <c r="B9553" s="424"/>
      <c r="C9553" s="425">
        <v>11046</v>
      </c>
      <c r="D9553" s="426" t="s">
        <v>22934</v>
      </c>
      <c r="E9553" s="427" t="s">
        <v>65</v>
      </c>
      <c r="F9553" s="428">
        <v>6.81</v>
      </c>
      <c r="G9553" s="429">
        <v>0.5</v>
      </c>
      <c r="H9553" s="430"/>
      <c r="I9553" s="431">
        <v>3.4049999999999998</v>
      </c>
      <c r="J9553" s="432"/>
    </row>
    <row r="9554" spans="1:11" ht="22.5" hidden="1" outlineLevel="1">
      <c r="A9554" s="423"/>
      <c r="B9554" s="424"/>
      <c r="C9554" s="425">
        <v>11066</v>
      </c>
      <c r="D9554" s="426" t="s">
        <v>22946</v>
      </c>
      <c r="E9554" s="427" t="s">
        <v>65</v>
      </c>
      <c r="F9554" s="428">
        <v>3.45</v>
      </c>
      <c r="G9554" s="429">
        <v>1.97</v>
      </c>
      <c r="H9554" s="430"/>
      <c r="I9554" s="431">
        <v>6.7965</v>
      </c>
      <c r="J9554" s="432"/>
    </row>
    <row r="9555" spans="1:11" ht="22.5" hidden="1" outlineLevel="1">
      <c r="A9555" s="423"/>
      <c r="B9555" s="424"/>
      <c r="C9555" s="425">
        <v>11070</v>
      </c>
      <c r="D9555" s="426" t="s">
        <v>22916</v>
      </c>
      <c r="E9555" s="427" t="s">
        <v>65</v>
      </c>
      <c r="F9555" s="428">
        <v>12.51</v>
      </c>
      <c r="G9555" s="429">
        <v>1.6333299999999999</v>
      </c>
      <c r="H9555" s="430"/>
      <c r="I9555" s="431">
        <v>20.4329</v>
      </c>
      <c r="J9555" s="432"/>
    </row>
    <row r="9556" spans="1:11" ht="22.5" hidden="1" outlineLevel="1">
      <c r="A9556" s="423"/>
      <c r="B9556" s="424"/>
      <c r="C9556" s="425">
        <v>11510</v>
      </c>
      <c r="D9556" s="426" t="s">
        <v>22999</v>
      </c>
      <c r="E9556" s="427" t="s">
        <v>66</v>
      </c>
      <c r="F9556" s="428">
        <v>7.86</v>
      </c>
      <c r="G9556" s="429">
        <v>0.51</v>
      </c>
      <c r="H9556" s="430"/>
      <c r="I9556" s="431">
        <v>4.0107999999999997</v>
      </c>
      <c r="J9556" s="432"/>
    </row>
    <row r="9557" spans="1:11" ht="22.5" hidden="1" outlineLevel="1">
      <c r="A9557" s="423"/>
      <c r="B9557" s="424"/>
      <c r="C9557" s="425">
        <v>17515</v>
      </c>
      <c r="D9557" s="426" t="s">
        <v>22860</v>
      </c>
      <c r="E9557" s="427" t="s">
        <v>22861</v>
      </c>
      <c r="F9557" s="428">
        <v>16.64</v>
      </c>
      <c r="G9557" s="429">
        <v>0.2</v>
      </c>
      <c r="H9557" s="430"/>
      <c r="I9557" s="431">
        <v>3.3279999999999998</v>
      </c>
      <c r="J9557" s="432"/>
    </row>
    <row r="9558" spans="1:11" ht="22.5" hidden="1" outlineLevel="1">
      <c r="A9558" s="423"/>
      <c r="B9558" s="424"/>
      <c r="C9558" s="425">
        <v>17740</v>
      </c>
      <c r="D9558" s="426" t="s">
        <v>22918</v>
      </c>
      <c r="E9558" s="427" t="s">
        <v>22861</v>
      </c>
      <c r="F9558" s="428">
        <v>16.54</v>
      </c>
      <c r="G9558" s="429">
        <v>0.01</v>
      </c>
      <c r="H9558" s="430"/>
      <c r="I9558" s="431">
        <v>0.16539999999999999</v>
      </c>
      <c r="J9558" s="432"/>
    </row>
    <row r="9559" spans="1:11" ht="22.5" hidden="1" outlineLevel="1">
      <c r="A9559" s="423"/>
      <c r="B9559" s="424"/>
      <c r="C9559" s="425">
        <v>30542</v>
      </c>
      <c r="D9559" s="426" t="s">
        <v>23500</v>
      </c>
      <c r="E9559" s="427" t="s">
        <v>66</v>
      </c>
      <c r="F9559" s="428">
        <v>15.86</v>
      </c>
      <c r="G9559" s="429">
        <v>69.180000000000007</v>
      </c>
      <c r="H9559" s="430"/>
      <c r="I9559" s="431">
        <v>1097.3385000000001</v>
      </c>
      <c r="J9559" s="432"/>
    </row>
    <row r="9560" spans="1:11" ht="22.5" hidden="1" outlineLevel="1">
      <c r="A9560" s="423"/>
      <c r="B9560" s="424"/>
      <c r="C9560" s="425">
        <v>37005</v>
      </c>
      <c r="D9560" s="426" t="s">
        <v>23610</v>
      </c>
      <c r="E9560" s="427" t="s">
        <v>96</v>
      </c>
      <c r="F9560" s="428">
        <v>31.9</v>
      </c>
      <c r="G9560" s="429">
        <v>0.61</v>
      </c>
      <c r="H9560" s="430"/>
      <c r="I9560" s="431">
        <v>19.459</v>
      </c>
      <c r="J9560" s="432"/>
    </row>
    <row r="9561" spans="1:11" hidden="1" outlineLevel="1">
      <c r="A9561" s="423"/>
      <c r="B9561" s="424"/>
      <c r="C9561" s="425">
        <v>37509</v>
      </c>
      <c r="D9561" s="426" t="s">
        <v>23148</v>
      </c>
      <c r="E9561" s="427" t="s">
        <v>96</v>
      </c>
      <c r="F9561" s="428">
        <v>44.24</v>
      </c>
      <c r="G9561" s="429">
        <v>0.37</v>
      </c>
      <c r="H9561" s="430"/>
      <c r="I9561" s="431">
        <v>16.3688</v>
      </c>
      <c r="J9561" s="432"/>
    </row>
    <row r="9562" spans="1:11" hidden="1" outlineLevel="1">
      <c r="A9562" s="423"/>
      <c r="B9562" s="424"/>
      <c r="C9562" s="425">
        <v>37535</v>
      </c>
      <c r="D9562" s="426" t="s">
        <v>25460</v>
      </c>
      <c r="E9562" s="427" t="s">
        <v>9779</v>
      </c>
      <c r="F9562" s="428">
        <v>2.86</v>
      </c>
      <c r="G9562" s="429">
        <v>1.22</v>
      </c>
      <c r="H9562" s="430"/>
      <c r="I9562" s="431">
        <v>3.4891999999999999</v>
      </c>
      <c r="J9562" s="432"/>
    </row>
    <row r="9563" spans="1:11" ht="24.75" hidden="1" customHeight="1" outlineLevel="1">
      <c r="A9563" s="418">
        <v>170132</v>
      </c>
      <c r="B9563" s="560" t="s">
        <v>26181</v>
      </c>
      <c r="C9563" s="560"/>
      <c r="D9563" s="560"/>
      <c r="E9563" s="560"/>
      <c r="F9563" s="560"/>
      <c r="G9563" s="560"/>
      <c r="H9563" s="419" t="s">
        <v>65</v>
      </c>
      <c r="I9563" s="420"/>
      <c r="J9563" s="421">
        <v>1551.83</v>
      </c>
      <c r="K9563" s="422"/>
    </row>
    <row r="9564" spans="1:11" hidden="1" outlineLevel="1">
      <c r="A9564" s="423"/>
      <c r="B9564" s="424"/>
      <c r="C9564" s="425">
        <v>2013</v>
      </c>
      <c r="D9564" s="426" t="s">
        <v>22855</v>
      </c>
      <c r="E9564" s="427" t="s">
        <v>143</v>
      </c>
      <c r="F9564" s="428">
        <v>24.1</v>
      </c>
      <c r="G9564" s="429">
        <v>0.85</v>
      </c>
      <c r="H9564" s="430"/>
      <c r="I9564" s="431">
        <v>20.488600000000002</v>
      </c>
      <c r="J9564" s="432"/>
    </row>
    <row r="9565" spans="1:11" ht="22.5" collapsed="1">
      <c r="A9565" s="423"/>
      <c r="B9565" s="424"/>
      <c r="C9565" s="425">
        <v>2014</v>
      </c>
      <c r="D9565" s="426" t="s">
        <v>22856</v>
      </c>
      <c r="E9565" s="427" t="s">
        <v>143</v>
      </c>
      <c r="F9565" s="428">
        <v>19.559999999999999</v>
      </c>
      <c r="G9565" s="429">
        <v>0.85</v>
      </c>
      <c r="H9565" s="430"/>
      <c r="I9565" s="431">
        <v>16.631900000000002</v>
      </c>
      <c r="J9565" s="432"/>
    </row>
    <row r="9566" spans="1:11" hidden="1" outlineLevel="1">
      <c r="A9566" s="423"/>
      <c r="B9566" s="424"/>
      <c r="C9566" s="425">
        <v>2015</v>
      </c>
      <c r="D9566" s="426" t="s">
        <v>22912</v>
      </c>
      <c r="E9566" s="427" t="s">
        <v>143</v>
      </c>
      <c r="F9566" s="428">
        <v>24.43</v>
      </c>
      <c r="G9566" s="429">
        <v>0.57999999999999996</v>
      </c>
      <c r="H9566" s="430"/>
      <c r="I9566" s="431">
        <v>14.174799999999999</v>
      </c>
      <c r="J9566" s="432"/>
    </row>
    <row r="9567" spans="1:11" ht="22.5" hidden="1" outlineLevel="1">
      <c r="A9567" s="423"/>
      <c r="B9567" s="424"/>
      <c r="C9567" s="425">
        <v>2016</v>
      </c>
      <c r="D9567" s="426" t="s">
        <v>22913</v>
      </c>
      <c r="E9567" s="427" t="s">
        <v>143</v>
      </c>
      <c r="F9567" s="428">
        <v>19.559999999999999</v>
      </c>
      <c r="G9567" s="429">
        <v>0.57999999999999996</v>
      </c>
      <c r="H9567" s="430"/>
      <c r="I9567" s="431">
        <v>11.348800000000001</v>
      </c>
      <c r="J9567" s="432"/>
    </row>
    <row r="9568" spans="1:11" hidden="1" outlineLevel="1">
      <c r="A9568" s="423"/>
      <c r="B9568" s="424"/>
      <c r="C9568" s="425">
        <v>2020</v>
      </c>
      <c r="D9568" s="426" t="s">
        <v>22869</v>
      </c>
      <c r="E9568" s="427" t="s">
        <v>143</v>
      </c>
      <c r="F9568" s="428">
        <v>24.28</v>
      </c>
      <c r="G9568" s="429">
        <v>2.23</v>
      </c>
      <c r="H9568" s="430"/>
      <c r="I9568" s="431">
        <v>54.155000000000001</v>
      </c>
      <c r="J9568" s="432"/>
    </row>
    <row r="9569" spans="1:10" hidden="1" outlineLevel="1">
      <c r="A9569" s="423"/>
      <c r="B9569" s="424"/>
      <c r="C9569" s="425">
        <v>2045</v>
      </c>
      <c r="D9569" s="426" t="s">
        <v>22938</v>
      </c>
      <c r="E9569" s="427" t="s">
        <v>143</v>
      </c>
      <c r="F9569" s="428">
        <v>37.56</v>
      </c>
      <c r="G9569" s="429">
        <v>1</v>
      </c>
      <c r="H9569" s="430"/>
      <c r="I9569" s="431">
        <v>37.561399999999999</v>
      </c>
      <c r="J9569" s="432"/>
    </row>
    <row r="9570" spans="1:10" ht="22.5" hidden="1" outlineLevel="1">
      <c r="A9570" s="423"/>
      <c r="B9570" s="424"/>
      <c r="C9570" s="425">
        <v>2046</v>
      </c>
      <c r="D9570" s="426" t="s">
        <v>22939</v>
      </c>
      <c r="E9570" s="427" t="s">
        <v>143</v>
      </c>
      <c r="F9570" s="428">
        <v>20.8</v>
      </c>
      <c r="G9570" s="429">
        <v>1</v>
      </c>
      <c r="H9570" s="430"/>
      <c r="I9570" s="431">
        <v>20.804400000000001</v>
      </c>
      <c r="J9570" s="432"/>
    </row>
    <row r="9571" spans="1:10" hidden="1" outlineLevel="1">
      <c r="A9571" s="423"/>
      <c r="B9571" s="424"/>
      <c r="C9571" s="425">
        <v>2075</v>
      </c>
      <c r="D9571" s="426" t="s">
        <v>23297</v>
      </c>
      <c r="E9571" s="427" t="s">
        <v>143</v>
      </c>
      <c r="F9571" s="428">
        <v>25.93</v>
      </c>
      <c r="G9571" s="429">
        <v>2.29</v>
      </c>
      <c r="H9571" s="430"/>
      <c r="I9571" s="431">
        <v>59.3904</v>
      </c>
      <c r="J9571" s="432"/>
    </row>
    <row r="9572" spans="1:10" hidden="1" outlineLevel="1">
      <c r="A9572" s="423"/>
      <c r="B9572" s="424"/>
      <c r="C9572" s="425">
        <v>2076</v>
      </c>
      <c r="D9572" s="426" t="s">
        <v>23298</v>
      </c>
      <c r="E9572" s="427" t="s">
        <v>143</v>
      </c>
      <c r="F9572" s="428">
        <v>19.559999999999999</v>
      </c>
      <c r="G9572" s="429">
        <v>1.99</v>
      </c>
      <c r="H9572" s="430"/>
      <c r="I9572" s="431">
        <v>38.938299999999998</v>
      </c>
      <c r="J9572" s="432"/>
    </row>
    <row r="9573" spans="1:10" hidden="1" outlineLevel="1">
      <c r="A9573" s="423"/>
      <c r="B9573" s="424"/>
      <c r="C9573" s="425">
        <v>2099</v>
      </c>
      <c r="D9573" s="426" t="s">
        <v>22817</v>
      </c>
      <c r="E9573" s="427" t="s">
        <v>143</v>
      </c>
      <c r="F9573" s="428">
        <v>19.59</v>
      </c>
      <c r="G9573" s="429">
        <v>5.34</v>
      </c>
      <c r="H9573" s="430"/>
      <c r="I9573" s="431">
        <v>104.6255</v>
      </c>
      <c r="J9573" s="432"/>
    </row>
    <row r="9574" spans="1:10" hidden="1" outlineLevel="1">
      <c r="A9574" s="423"/>
      <c r="B9574" s="424"/>
      <c r="C9574" s="425">
        <v>10550</v>
      </c>
      <c r="D9574" s="426" t="s">
        <v>26176</v>
      </c>
      <c r="E9574" s="427" t="s">
        <v>63</v>
      </c>
      <c r="F9574" s="428">
        <v>96.24</v>
      </c>
      <c r="G9574" s="429">
        <v>2E-3</v>
      </c>
      <c r="H9574" s="430"/>
      <c r="I9574" s="431">
        <v>0.19239999999999999</v>
      </c>
      <c r="J9574" s="432"/>
    </row>
    <row r="9575" spans="1:10" ht="22.5" hidden="1" outlineLevel="1">
      <c r="A9575" s="423"/>
      <c r="B9575" s="424"/>
      <c r="C9575" s="425">
        <v>10612</v>
      </c>
      <c r="D9575" s="426" t="s">
        <v>24752</v>
      </c>
      <c r="E9575" s="427" t="s">
        <v>63</v>
      </c>
      <c r="F9575" s="428">
        <v>363.18</v>
      </c>
      <c r="G9575" s="429">
        <v>0.11</v>
      </c>
      <c r="H9575" s="430"/>
      <c r="I9575" s="431">
        <v>39.949599999999997</v>
      </c>
      <c r="J9575" s="432"/>
    </row>
    <row r="9576" spans="1:10" ht="22.5" hidden="1" outlineLevel="1">
      <c r="A9576" s="423"/>
      <c r="B9576" s="424"/>
      <c r="C9576" s="425">
        <v>10636</v>
      </c>
      <c r="D9576" s="426" t="s">
        <v>22907</v>
      </c>
      <c r="E9576" s="427" t="s">
        <v>63</v>
      </c>
      <c r="F9576" s="428">
        <v>493.84</v>
      </c>
      <c r="G9576" s="429">
        <v>1.2E-2</v>
      </c>
      <c r="H9576" s="430"/>
      <c r="I9576" s="431">
        <v>5.9260000000000002</v>
      </c>
      <c r="J9576" s="432"/>
    </row>
    <row r="9577" spans="1:10" ht="22.5" hidden="1" outlineLevel="1">
      <c r="A9577" s="423"/>
      <c r="B9577" s="424"/>
      <c r="C9577" s="425">
        <v>10648</v>
      </c>
      <c r="D9577" s="426" t="s">
        <v>22908</v>
      </c>
      <c r="E9577" s="427" t="s">
        <v>63</v>
      </c>
      <c r="F9577" s="428">
        <v>582.22</v>
      </c>
      <c r="G9577" s="429">
        <v>5.5E-2</v>
      </c>
      <c r="H9577" s="430"/>
      <c r="I9577" s="431">
        <v>32.022100000000002</v>
      </c>
      <c r="J9577" s="432"/>
    </row>
    <row r="9578" spans="1:10" ht="22.5" hidden="1" outlineLevel="1">
      <c r="A9578" s="423"/>
      <c r="B9578" s="424"/>
      <c r="C9578" s="425">
        <v>11046</v>
      </c>
      <c r="D9578" s="426" t="s">
        <v>22934</v>
      </c>
      <c r="E9578" s="427" t="s">
        <v>65</v>
      </c>
      <c r="F9578" s="428">
        <v>6.81</v>
      </c>
      <c r="G9578" s="429">
        <v>0.5</v>
      </c>
      <c r="H9578" s="430"/>
      <c r="I9578" s="431">
        <v>3.4049999999999998</v>
      </c>
      <c r="J9578" s="432"/>
    </row>
    <row r="9579" spans="1:10" ht="22.5" hidden="1" outlineLevel="1">
      <c r="A9579" s="423"/>
      <c r="B9579" s="424"/>
      <c r="C9579" s="425">
        <v>11066</v>
      </c>
      <c r="D9579" s="426" t="s">
        <v>22946</v>
      </c>
      <c r="E9579" s="427" t="s">
        <v>65</v>
      </c>
      <c r="F9579" s="428">
        <v>3.45</v>
      </c>
      <c r="G9579" s="429">
        <v>1.54</v>
      </c>
      <c r="H9579" s="430"/>
      <c r="I9579" s="431">
        <v>5.3129999999999997</v>
      </c>
      <c r="J9579" s="432"/>
    </row>
    <row r="9580" spans="1:10" ht="22.5" hidden="1" outlineLevel="1">
      <c r="A9580" s="423"/>
      <c r="B9580" s="424"/>
      <c r="C9580" s="425">
        <v>11070</v>
      </c>
      <c r="D9580" s="426" t="s">
        <v>22916</v>
      </c>
      <c r="E9580" s="427" t="s">
        <v>65</v>
      </c>
      <c r="F9580" s="428">
        <v>12.51</v>
      </c>
      <c r="G9580" s="429">
        <v>1.26667</v>
      </c>
      <c r="H9580" s="430"/>
      <c r="I9580" s="431">
        <v>15.846</v>
      </c>
      <c r="J9580" s="432"/>
    </row>
    <row r="9581" spans="1:10" ht="22.5" hidden="1" outlineLevel="1">
      <c r="A9581" s="423"/>
      <c r="B9581" s="424"/>
      <c r="C9581" s="425">
        <v>11510</v>
      </c>
      <c r="D9581" s="426" t="s">
        <v>22999</v>
      </c>
      <c r="E9581" s="427" t="s">
        <v>66</v>
      </c>
      <c r="F9581" s="428">
        <v>7.86</v>
      </c>
      <c r="G9581" s="429">
        <v>5.91</v>
      </c>
      <c r="H9581" s="430"/>
      <c r="I9581" s="431">
        <v>46.4786</v>
      </c>
      <c r="J9581" s="432"/>
    </row>
    <row r="9582" spans="1:10" ht="22.5" hidden="1" outlineLevel="1">
      <c r="A9582" s="423"/>
      <c r="B9582" s="424"/>
      <c r="C9582" s="425">
        <v>11520</v>
      </c>
      <c r="D9582" s="426" t="s">
        <v>22917</v>
      </c>
      <c r="E9582" s="427" t="s">
        <v>66</v>
      </c>
      <c r="F9582" s="428">
        <v>8.6199999999999992</v>
      </c>
      <c r="G9582" s="429">
        <v>0.17</v>
      </c>
      <c r="H9582" s="430"/>
      <c r="I9582" s="431">
        <v>1.4649000000000001</v>
      </c>
      <c r="J9582" s="432"/>
    </row>
    <row r="9583" spans="1:10" ht="22.5" hidden="1" outlineLevel="1">
      <c r="A9583" s="423"/>
      <c r="B9583" s="424"/>
      <c r="C9583" s="425">
        <v>12580</v>
      </c>
      <c r="D9583" s="426" t="s">
        <v>22909</v>
      </c>
      <c r="E9583" s="427" t="s">
        <v>9779</v>
      </c>
      <c r="F9583" s="428">
        <v>0.5</v>
      </c>
      <c r="G9583" s="429">
        <v>53</v>
      </c>
      <c r="H9583" s="430"/>
      <c r="I9583" s="431">
        <v>26.5</v>
      </c>
      <c r="J9583" s="432"/>
    </row>
    <row r="9584" spans="1:10" ht="22.5" hidden="1" outlineLevel="1">
      <c r="A9584" s="423"/>
      <c r="B9584" s="424"/>
      <c r="C9584" s="425">
        <v>17515</v>
      </c>
      <c r="D9584" s="426" t="s">
        <v>22860</v>
      </c>
      <c r="E9584" s="427" t="s">
        <v>22861</v>
      </c>
      <c r="F9584" s="428">
        <v>16.64</v>
      </c>
      <c r="G9584" s="429">
        <v>0.15</v>
      </c>
      <c r="H9584" s="430"/>
      <c r="I9584" s="431">
        <v>2.496</v>
      </c>
      <c r="J9584" s="432"/>
    </row>
    <row r="9585" spans="1:11" ht="22.5" hidden="1" outlineLevel="1">
      <c r="A9585" s="423"/>
      <c r="B9585" s="424"/>
      <c r="C9585" s="425">
        <v>17740</v>
      </c>
      <c r="D9585" s="426" t="s">
        <v>22918</v>
      </c>
      <c r="E9585" s="427" t="s">
        <v>22861</v>
      </c>
      <c r="F9585" s="428">
        <v>16.54</v>
      </c>
      <c r="G9585" s="429">
        <v>0.11</v>
      </c>
      <c r="H9585" s="430"/>
      <c r="I9585" s="431">
        <v>1.8193999999999999</v>
      </c>
      <c r="J9585" s="432"/>
    </row>
    <row r="9586" spans="1:11" ht="22.5" hidden="1" outlineLevel="1">
      <c r="A9586" s="423"/>
      <c r="B9586" s="424"/>
      <c r="C9586" s="425">
        <v>30542</v>
      </c>
      <c r="D9586" s="426" t="s">
        <v>23500</v>
      </c>
      <c r="E9586" s="427" t="s">
        <v>66</v>
      </c>
      <c r="F9586" s="428">
        <v>15.86</v>
      </c>
      <c r="G9586" s="429">
        <v>60.03</v>
      </c>
      <c r="H9586" s="430"/>
      <c r="I9586" s="431">
        <v>952.20050000000003</v>
      </c>
      <c r="J9586" s="432"/>
    </row>
    <row r="9587" spans="1:11" ht="22.5" hidden="1" outlineLevel="1">
      <c r="A9587" s="423"/>
      <c r="B9587" s="424"/>
      <c r="C9587" s="425">
        <v>37005</v>
      </c>
      <c r="D9587" s="426" t="s">
        <v>23610</v>
      </c>
      <c r="E9587" s="427" t="s">
        <v>96</v>
      </c>
      <c r="F9587" s="428">
        <v>31.9</v>
      </c>
      <c r="G9587" s="429">
        <v>0.48</v>
      </c>
      <c r="H9587" s="430"/>
      <c r="I9587" s="431">
        <v>15.311999999999999</v>
      </c>
      <c r="J9587" s="432"/>
    </row>
    <row r="9588" spans="1:11" ht="22.5" hidden="1" outlineLevel="1">
      <c r="A9588" s="423"/>
      <c r="B9588" s="424"/>
      <c r="C9588" s="425">
        <v>37025</v>
      </c>
      <c r="D9588" s="426" t="s">
        <v>26118</v>
      </c>
      <c r="E9588" s="427" t="s">
        <v>96</v>
      </c>
      <c r="F9588" s="428">
        <v>20.6</v>
      </c>
      <c r="G9588" s="429">
        <v>0.3</v>
      </c>
      <c r="H9588" s="430"/>
      <c r="I9588" s="431">
        <v>6.18</v>
      </c>
      <c r="J9588" s="432"/>
    </row>
    <row r="9589" spans="1:11" hidden="1" outlineLevel="1">
      <c r="A9589" s="423"/>
      <c r="B9589" s="424"/>
      <c r="C9589" s="425">
        <v>37509</v>
      </c>
      <c r="D9589" s="426" t="s">
        <v>23148</v>
      </c>
      <c r="E9589" s="427" t="s">
        <v>96</v>
      </c>
      <c r="F9589" s="428">
        <v>44.24</v>
      </c>
      <c r="G9589" s="429">
        <v>0.28999999999999998</v>
      </c>
      <c r="H9589" s="430"/>
      <c r="I9589" s="431">
        <v>12.829599999999999</v>
      </c>
      <c r="J9589" s="432"/>
    </row>
    <row r="9590" spans="1:11" hidden="1" outlineLevel="1">
      <c r="A9590" s="423"/>
      <c r="B9590" s="424"/>
      <c r="C9590" s="425">
        <v>37525</v>
      </c>
      <c r="D9590" s="426" t="s">
        <v>25886</v>
      </c>
      <c r="E9590" s="427" t="s">
        <v>96</v>
      </c>
      <c r="F9590" s="428">
        <v>11.57</v>
      </c>
      <c r="G9590" s="429">
        <v>0.24</v>
      </c>
      <c r="H9590" s="430"/>
      <c r="I9590" s="431">
        <v>2.7768000000000002</v>
      </c>
      <c r="J9590" s="432"/>
    </row>
    <row r="9591" spans="1:11" hidden="1" outlineLevel="1">
      <c r="A9591" s="423"/>
      <c r="B9591" s="424"/>
      <c r="C9591" s="425">
        <v>37535</v>
      </c>
      <c r="D9591" s="426" t="s">
        <v>25460</v>
      </c>
      <c r="E9591" s="427" t="s">
        <v>9779</v>
      </c>
      <c r="F9591" s="428">
        <v>2.86</v>
      </c>
      <c r="G9591" s="429">
        <v>0.97</v>
      </c>
      <c r="H9591" s="430"/>
      <c r="I9591" s="431">
        <v>2.7742</v>
      </c>
      <c r="J9591" s="432"/>
    </row>
    <row r="9592" spans="1:11" hidden="1" outlineLevel="1">
      <c r="A9592" s="423"/>
      <c r="B9592" s="424"/>
      <c r="C9592" s="425">
        <v>37540</v>
      </c>
      <c r="D9592" s="426" t="s">
        <v>23611</v>
      </c>
      <c r="E9592" s="427" t="s">
        <v>9779</v>
      </c>
      <c r="F9592" s="428">
        <v>0.61</v>
      </c>
      <c r="G9592" s="429">
        <v>0.36</v>
      </c>
      <c r="H9592" s="430"/>
      <c r="I9592" s="431">
        <v>0.21959999999999999</v>
      </c>
      <c r="J9592" s="432"/>
    </row>
    <row r="9593" spans="1:11" hidden="1" outlineLevel="1">
      <c r="A9593" s="418">
        <v>170133</v>
      </c>
      <c r="B9593" s="560" t="s">
        <v>26182</v>
      </c>
      <c r="C9593" s="560"/>
      <c r="D9593" s="560"/>
      <c r="E9593" s="560"/>
      <c r="F9593" s="560"/>
      <c r="G9593" s="560"/>
      <c r="H9593" s="419" t="s">
        <v>65</v>
      </c>
      <c r="I9593" s="420"/>
      <c r="J9593" s="421">
        <v>366.37</v>
      </c>
      <c r="K9593" s="422"/>
    </row>
    <row r="9594" spans="1:11" hidden="1" outlineLevel="1">
      <c r="A9594" s="423"/>
      <c r="B9594" s="424"/>
      <c r="C9594" s="425">
        <v>2020</v>
      </c>
      <c r="D9594" s="426" t="s">
        <v>22869</v>
      </c>
      <c r="E9594" s="427" t="s">
        <v>143</v>
      </c>
      <c r="F9594" s="428">
        <v>24.28</v>
      </c>
      <c r="G9594" s="429">
        <v>0.33</v>
      </c>
      <c r="H9594" s="430"/>
      <c r="I9594" s="431">
        <v>8.0138999999999996</v>
      </c>
      <c r="J9594" s="432"/>
    </row>
    <row r="9595" spans="1:11" collapsed="1">
      <c r="A9595" s="423"/>
      <c r="B9595" s="424"/>
      <c r="C9595" s="425">
        <v>2075</v>
      </c>
      <c r="D9595" s="426" t="s">
        <v>23297</v>
      </c>
      <c r="E9595" s="427" t="s">
        <v>143</v>
      </c>
      <c r="F9595" s="428">
        <v>25.93</v>
      </c>
      <c r="G9595" s="429">
        <v>0.81</v>
      </c>
      <c r="H9595" s="430"/>
      <c r="I9595" s="431">
        <v>21.007000000000001</v>
      </c>
      <c r="J9595" s="432"/>
    </row>
    <row r="9596" spans="1:11" hidden="1" outlineLevel="1">
      <c r="A9596" s="423"/>
      <c r="B9596" s="424"/>
      <c r="C9596" s="425">
        <v>2076</v>
      </c>
      <c r="D9596" s="426" t="s">
        <v>23298</v>
      </c>
      <c r="E9596" s="427" t="s">
        <v>143</v>
      </c>
      <c r="F9596" s="428">
        <v>19.559999999999999</v>
      </c>
      <c r="G9596" s="429">
        <v>0.81</v>
      </c>
      <c r="H9596" s="430"/>
      <c r="I9596" s="431">
        <v>15.8492</v>
      </c>
      <c r="J9596" s="432"/>
    </row>
    <row r="9597" spans="1:11" hidden="1" outlineLevel="1">
      <c r="A9597" s="423"/>
      <c r="B9597" s="424"/>
      <c r="C9597" s="425">
        <v>2099</v>
      </c>
      <c r="D9597" s="426" t="s">
        <v>22817</v>
      </c>
      <c r="E9597" s="427" t="s">
        <v>143</v>
      </c>
      <c r="F9597" s="428">
        <v>19.59</v>
      </c>
      <c r="G9597" s="429">
        <v>0.52</v>
      </c>
      <c r="H9597" s="430"/>
      <c r="I9597" s="431">
        <v>10.1882</v>
      </c>
      <c r="J9597" s="432"/>
    </row>
    <row r="9598" spans="1:11" hidden="1" outlineLevel="1">
      <c r="A9598" s="423"/>
      <c r="B9598" s="424"/>
      <c r="C9598" s="425">
        <v>10543</v>
      </c>
      <c r="D9598" s="426" t="s">
        <v>22867</v>
      </c>
      <c r="E9598" s="427" t="s">
        <v>63</v>
      </c>
      <c r="F9598" s="428">
        <v>96.15</v>
      </c>
      <c r="G9598" s="429">
        <v>6.0000000000000001E-3</v>
      </c>
      <c r="H9598" s="430"/>
      <c r="I9598" s="431">
        <v>0.57689999999999997</v>
      </c>
      <c r="J9598" s="432"/>
    </row>
    <row r="9599" spans="1:11" ht="22.5" hidden="1" outlineLevel="1">
      <c r="A9599" s="423"/>
      <c r="B9599" s="424"/>
      <c r="C9599" s="425">
        <v>10612</v>
      </c>
      <c r="D9599" s="426" t="s">
        <v>24752</v>
      </c>
      <c r="E9599" s="427" t="s">
        <v>63</v>
      </c>
      <c r="F9599" s="428">
        <v>363.18</v>
      </c>
      <c r="G9599" s="429">
        <v>1.0999999999999999E-2</v>
      </c>
      <c r="H9599" s="430"/>
      <c r="I9599" s="431">
        <v>3.9948999999999999</v>
      </c>
      <c r="J9599" s="432"/>
    </row>
    <row r="9600" spans="1:11" ht="22.5" hidden="1" outlineLevel="1">
      <c r="A9600" s="423"/>
      <c r="B9600" s="424"/>
      <c r="C9600" s="425">
        <v>30542</v>
      </c>
      <c r="D9600" s="426" t="s">
        <v>23500</v>
      </c>
      <c r="E9600" s="427" t="s">
        <v>66</v>
      </c>
      <c r="F9600" s="428">
        <v>15.86</v>
      </c>
      <c r="G9600" s="429">
        <v>8.2899999999999991</v>
      </c>
      <c r="H9600" s="430"/>
      <c r="I9600" s="431">
        <v>131.4966</v>
      </c>
      <c r="J9600" s="432"/>
    </row>
    <row r="9601" spans="1:11" ht="33.75" hidden="1" outlineLevel="1">
      <c r="A9601" s="423"/>
      <c r="B9601" s="424"/>
      <c r="C9601" s="425">
        <v>30592</v>
      </c>
      <c r="D9601" s="426" t="s">
        <v>23745</v>
      </c>
      <c r="E9601" s="427" t="s">
        <v>62</v>
      </c>
      <c r="F9601" s="428">
        <v>123.26</v>
      </c>
      <c r="G9601" s="429">
        <v>0.8</v>
      </c>
      <c r="H9601" s="430"/>
      <c r="I9601" s="431">
        <v>98.608000000000004</v>
      </c>
      <c r="J9601" s="432"/>
    </row>
    <row r="9602" spans="1:11" ht="22.5" hidden="1" outlineLevel="1">
      <c r="A9602" s="423"/>
      <c r="B9602" s="424"/>
      <c r="C9602" s="425">
        <v>37005</v>
      </c>
      <c r="D9602" s="426" t="s">
        <v>23610</v>
      </c>
      <c r="E9602" s="427" t="s">
        <v>96</v>
      </c>
      <c r="F9602" s="428">
        <v>31.9</v>
      </c>
      <c r="G9602" s="429">
        <v>0.22</v>
      </c>
      <c r="H9602" s="430"/>
      <c r="I9602" s="431">
        <v>7.0179999999999998</v>
      </c>
      <c r="J9602" s="432"/>
    </row>
    <row r="9603" spans="1:11" hidden="1" outlineLevel="1">
      <c r="A9603" s="423"/>
      <c r="B9603" s="424"/>
      <c r="C9603" s="425">
        <v>37509</v>
      </c>
      <c r="D9603" s="426" t="s">
        <v>23148</v>
      </c>
      <c r="E9603" s="427" t="s">
        <v>96</v>
      </c>
      <c r="F9603" s="428">
        <v>44.24</v>
      </c>
      <c r="G9603" s="429">
        <v>0.13</v>
      </c>
      <c r="H9603" s="430"/>
      <c r="I9603" s="431">
        <v>5.7511999999999999</v>
      </c>
      <c r="J9603" s="432"/>
    </row>
    <row r="9604" spans="1:11" hidden="1" outlineLevel="1">
      <c r="A9604" s="423"/>
      <c r="B9604" s="424"/>
      <c r="C9604" s="425">
        <v>37535</v>
      </c>
      <c r="D9604" s="426" t="s">
        <v>25460</v>
      </c>
      <c r="E9604" s="427" t="s">
        <v>9779</v>
      </c>
      <c r="F9604" s="428">
        <v>2.86</v>
      </c>
      <c r="G9604" s="429">
        <v>0.45</v>
      </c>
      <c r="H9604" s="430"/>
      <c r="I9604" s="431">
        <v>1.2869999999999999</v>
      </c>
      <c r="J9604" s="432"/>
    </row>
    <row r="9605" spans="1:11" ht="45" hidden="1" outlineLevel="1">
      <c r="A9605" s="423"/>
      <c r="B9605" s="424"/>
      <c r="C9605" s="425">
        <v>70825</v>
      </c>
      <c r="D9605" s="426" t="s">
        <v>25265</v>
      </c>
      <c r="E9605" s="427" t="s">
        <v>65</v>
      </c>
      <c r="F9605" s="428">
        <v>50.06</v>
      </c>
      <c r="G9605" s="429">
        <v>1.25</v>
      </c>
      <c r="H9605" s="430"/>
      <c r="I9605" s="431">
        <v>62.575000000000003</v>
      </c>
      <c r="J9605" s="432"/>
    </row>
    <row r="9606" spans="1:11" ht="24.75" hidden="1" customHeight="1" outlineLevel="1">
      <c r="A9606" s="418">
        <v>170134</v>
      </c>
      <c r="B9606" s="560" t="s">
        <v>26183</v>
      </c>
      <c r="C9606" s="560"/>
      <c r="D9606" s="560"/>
      <c r="E9606" s="560"/>
      <c r="F9606" s="560"/>
      <c r="G9606" s="560"/>
      <c r="H9606" s="419" t="s">
        <v>60</v>
      </c>
      <c r="I9606" s="420"/>
      <c r="J9606" s="421">
        <v>4296.33</v>
      </c>
      <c r="K9606" s="422"/>
    </row>
    <row r="9607" spans="1:11" hidden="1" outlineLevel="1">
      <c r="A9607" s="423"/>
      <c r="B9607" s="424"/>
      <c r="C9607" s="425">
        <v>2015</v>
      </c>
      <c r="D9607" s="426" t="s">
        <v>22912</v>
      </c>
      <c r="E9607" s="427" t="s">
        <v>143</v>
      </c>
      <c r="F9607" s="428">
        <v>24.43</v>
      </c>
      <c r="G9607" s="429">
        <v>0.28000000000000003</v>
      </c>
      <c r="H9607" s="430"/>
      <c r="I9607" s="431">
        <v>6.843</v>
      </c>
      <c r="J9607" s="432"/>
    </row>
    <row r="9608" spans="1:11" ht="22.5" collapsed="1">
      <c r="A9608" s="423"/>
      <c r="B9608" s="424"/>
      <c r="C9608" s="425">
        <v>2016</v>
      </c>
      <c r="D9608" s="426" t="s">
        <v>22913</v>
      </c>
      <c r="E9608" s="427" t="s">
        <v>143</v>
      </c>
      <c r="F9608" s="428">
        <v>19.559999999999999</v>
      </c>
      <c r="G9608" s="429">
        <v>0.28000000000000003</v>
      </c>
      <c r="H9608" s="430"/>
      <c r="I9608" s="431">
        <v>5.4786999999999999</v>
      </c>
      <c r="J9608" s="432"/>
    </row>
    <row r="9609" spans="1:11" hidden="1" outlineLevel="1">
      <c r="A9609" s="423"/>
      <c r="B9609" s="424"/>
      <c r="C9609" s="425">
        <v>2020</v>
      </c>
      <c r="D9609" s="426" t="s">
        <v>22869</v>
      </c>
      <c r="E9609" s="427" t="s">
        <v>143</v>
      </c>
      <c r="F9609" s="428">
        <v>24.28</v>
      </c>
      <c r="G9609" s="429">
        <v>1.69</v>
      </c>
      <c r="H9609" s="430"/>
      <c r="I9609" s="431">
        <v>41.041200000000003</v>
      </c>
      <c r="J9609" s="432"/>
    </row>
    <row r="9610" spans="1:11" hidden="1" outlineLevel="1">
      <c r="A9610" s="423"/>
      <c r="B9610" s="424"/>
      <c r="C9610" s="425">
        <v>2075</v>
      </c>
      <c r="D9610" s="426" t="s">
        <v>23297</v>
      </c>
      <c r="E9610" s="427" t="s">
        <v>143</v>
      </c>
      <c r="F9610" s="428">
        <v>25.93</v>
      </c>
      <c r="G9610" s="429">
        <v>4.6500000000000004</v>
      </c>
      <c r="H9610" s="430"/>
      <c r="I9610" s="431">
        <v>120.5962</v>
      </c>
      <c r="J9610" s="432"/>
    </row>
    <row r="9611" spans="1:11" hidden="1" outlineLevel="1">
      <c r="A9611" s="423"/>
      <c r="B9611" s="424"/>
      <c r="C9611" s="425">
        <v>2076</v>
      </c>
      <c r="D9611" s="426" t="s">
        <v>23298</v>
      </c>
      <c r="E9611" s="427" t="s">
        <v>143</v>
      </c>
      <c r="F9611" s="428">
        <v>19.559999999999999</v>
      </c>
      <c r="G9611" s="429">
        <v>4.6500000000000004</v>
      </c>
      <c r="H9611" s="430"/>
      <c r="I9611" s="431">
        <v>90.986599999999996</v>
      </c>
      <c r="J9611" s="432"/>
    </row>
    <row r="9612" spans="1:11" hidden="1" outlineLevel="1">
      <c r="A9612" s="423"/>
      <c r="B9612" s="424"/>
      <c r="C9612" s="425">
        <v>2099</v>
      </c>
      <c r="D9612" s="426" t="s">
        <v>22817</v>
      </c>
      <c r="E9612" s="427" t="s">
        <v>143</v>
      </c>
      <c r="F9612" s="428">
        <v>19.59</v>
      </c>
      <c r="G9612" s="429">
        <v>5.76</v>
      </c>
      <c r="H9612" s="430"/>
      <c r="I9612" s="431">
        <v>112.8545</v>
      </c>
      <c r="J9612" s="432"/>
    </row>
    <row r="9613" spans="1:11" hidden="1" outlineLevel="1">
      <c r="A9613" s="423"/>
      <c r="B9613" s="424"/>
      <c r="C9613" s="425">
        <v>10550</v>
      </c>
      <c r="D9613" s="426" t="s">
        <v>26176</v>
      </c>
      <c r="E9613" s="427" t="s">
        <v>63</v>
      </c>
      <c r="F9613" s="428">
        <v>96.24</v>
      </c>
      <c r="G9613" s="429">
        <v>0.01</v>
      </c>
      <c r="H9613" s="430"/>
      <c r="I9613" s="431">
        <v>0.96240000000000003</v>
      </c>
      <c r="J9613" s="432"/>
    </row>
    <row r="9614" spans="1:11" ht="22.5" hidden="1" outlineLevel="1">
      <c r="A9614" s="423"/>
      <c r="B9614" s="424"/>
      <c r="C9614" s="425">
        <v>10612</v>
      </c>
      <c r="D9614" s="426" t="s">
        <v>24752</v>
      </c>
      <c r="E9614" s="427" t="s">
        <v>63</v>
      </c>
      <c r="F9614" s="428">
        <v>363.18</v>
      </c>
      <c r="G9614" s="429">
        <v>0.18</v>
      </c>
      <c r="H9614" s="430"/>
      <c r="I9614" s="431">
        <v>65.372</v>
      </c>
      <c r="J9614" s="432"/>
    </row>
    <row r="9615" spans="1:11" ht="22.5" hidden="1" outlineLevel="1">
      <c r="A9615" s="423"/>
      <c r="B9615" s="424"/>
      <c r="C9615" s="425">
        <v>10648</v>
      </c>
      <c r="D9615" s="426" t="s">
        <v>22908</v>
      </c>
      <c r="E9615" s="427" t="s">
        <v>63</v>
      </c>
      <c r="F9615" s="428">
        <v>582.22</v>
      </c>
      <c r="G9615" s="429">
        <v>2E-3</v>
      </c>
      <c r="H9615" s="430"/>
      <c r="I9615" s="431">
        <v>1.1644000000000001</v>
      </c>
      <c r="J9615" s="432"/>
    </row>
    <row r="9616" spans="1:11" ht="22.5" hidden="1" outlineLevel="1">
      <c r="A9616" s="423"/>
      <c r="B9616" s="424"/>
      <c r="C9616" s="425">
        <v>11510</v>
      </c>
      <c r="D9616" s="426" t="s">
        <v>22999</v>
      </c>
      <c r="E9616" s="427" t="s">
        <v>66</v>
      </c>
      <c r="F9616" s="428">
        <v>7.86</v>
      </c>
      <c r="G9616" s="429">
        <v>2.6</v>
      </c>
      <c r="H9616" s="430"/>
      <c r="I9616" s="431">
        <v>20.447399999999998</v>
      </c>
      <c r="J9616" s="432"/>
    </row>
    <row r="9617" spans="1:11" ht="22.5" hidden="1" outlineLevel="1">
      <c r="A9617" s="423"/>
      <c r="B9617" s="424"/>
      <c r="C9617" s="425">
        <v>11520</v>
      </c>
      <c r="D9617" s="426" t="s">
        <v>22917</v>
      </c>
      <c r="E9617" s="427" t="s">
        <v>66</v>
      </c>
      <c r="F9617" s="428">
        <v>8.6199999999999992</v>
      </c>
      <c r="G9617" s="429">
        <v>0.32</v>
      </c>
      <c r="H9617" s="430"/>
      <c r="I9617" s="431">
        <v>2.7576000000000001</v>
      </c>
      <c r="J9617" s="432"/>
    </row>
    <row r="9618" spans="1:11" ht="22.5" hidden="1" outlineLevel="1">
      <c r="A9618" s="423"/>
      <c r="B9618" s="424"/>
      <c r="C9618" s="425">
        <v>17740</v>
      </c>
      <c r="D9618" s="426" t="s">
        <v>22918</v>
      </c>
      <c r="E9618" s="427" t="s">
        <v>22861</v>
      </c>
      <c r="F9618" s="428">
        <v>16.54</v>
      </c>
      <c r="G9618" s="429">
        <v>0.05</v>
      </c>
      <c r="H9618" s="430"/>
      <c r="I9618" s="431">
        <v>0.82699999999999996</v>
      </c>
      <c r="J9618" s="432"/>
    </row>
    <row r="9619" spans="1:11" ht="22.5" hidden="1" outlineLevel="1">
      <c r="A9619" s="423"/>
      <c r="B9619" s="424"/>
      <c r="C9619" s="425">
        <v>30542</v>
      </c>
      <c r="D9619" s="426" t="s">
        <v>23500</v>
      </c>
      <c r="E9619" s="427" t="s">
        <v>66</v>
      </c>
      <c r="F9619" s="428">
        <v>15.86</v>
      </c>
      <c r="G9619" s="429">
        <v>236.06</v>
      </c>
      <c r="H9619" s="430"/>
      <c r="I9619" s="431">
        <v>3744.4020999999998</v>
      </c>
      <c r="J9619" s="432"/>
    </row>
    <row r="9620" spans="1:11" ht="22.5" hidden="1" outlineLevel="1">
      <c r="A9620" s="423"/>
      <c r="B9620" s="424"/>
      <c r="C9620" s="425">
        <v>37005</v>
      </c>
      <c r="D9620" s="426" t="s">
        <v>23610</v>
      </c>
      <c r="E9620" s="427" t="s">
        <v>96</v>
      </c>
      <c r="F9620" s="428">
        <v>31.9</v>
      </c>
      <c r="G9620" s="429">
        <v>1.29</v>
      </c>
      <c r="H9620" s="430"/>
      <c r="I9620" s="431">
        <v>41.151000000000003</v>
      </c>
      <c r="J9620" s="432"/>
    </row>
    <row r="9621" spans="1:11" hidden="1" outlineLevel="1">
      <c r="A9621" s="423"/>
      <c r="B9621" s="424"/>
      <c r="C9621" s="425">
        <v>37509</v>
      </c>
      <c r="D9621" s="426" t="s">
        <v>23148</v>
      </c>
      <c r="E9621" s="427" t="s">
        <v>96</v>
      </c>
      <c r="F9621" s="428">
        <v>44.24</v>
      </c>
      <c r="G9621" s="429">
        <v>0.77</v>
      </c>
      <c r="H9621" s="430"/>
      <c r="I9621" s="431">
        <v>34.064799999999998</v>
      </c>
      <c r="J9621" s="432"/>
    </row>
    <row r="9622" spans="1:11" hidden="1" outlineLevel="1">
      <c r="A9622" s="423"/>
      <c r="B9622" s="424"/>
      <c r="C9622" s="425">
        <v>37535</v>
      </c>
      <c r="D9622" s="426" t="s">
        <v>25460</v>
      </c>
      <c r="E9622" s="427" t="s">
        <v>9779</v>
      </c>
      <c r="F9622" s="428">
        <v>2.86</v>
      </c>
      <c r="G9622" s="429">
        <v>2.58</v>
      </c>
      <c r="H9622" s="430"/>
      <c r="I9622" s="431">
        <v>7.3788</v>
      </c>
      <c r="J9622" s="432"/>
    </row>
    <row r="9623" spans="1:11" ht="24.75" hidden="1" customHeight="1" outlineLevel="1">
      <c r="A9623" s="418">
        <v>170135</v>
      </c>
      <c r="B9623" s="560" t="s">
        <v>26184</v>
      </c>
      <c r="C9623" s="560"/>
      <c r="D9623" s="560"/>
      <c r="E9623" s="560"/>
      <c r="F9623" s="560"/>
      <c r="G9623" s="560"/>
      <c r="H9623" s="419" t="s">
        <v>60</v>
      </c>
      <c r="I9623" s="420"/>
      <c r="J9623" s="421">
        <v>3703.82</v>
      </c>
      <c r="K9623" s="422"/>
    </row>
    <row r="9624" spans="1:11" hidden="1" outlineLevel="1">
      <c r="A9624" s="423"/>
      <c r="B9624" s="424"/>
      <c r="C9624" s="425">
        <v>2015</v>
      </c>
      <c r="D9624" s="426" t="s">
        <v>22912</v>
      </c>
      <c r="E9624" s="427" t="s">
        <v>143</v>
      </c>
      <c r="F9624" s="428">
        <v>24.43</v>
      </c>
      <c r="G9624" s="429">
        <v>0.28000000000000003</v>
      </c>
      <c r="H9624" s="430"/>
      <c r="I9624" s="431">
        <v>6.843</v>
      </c>
      <c r="J9624" s="432"/>
    </row>
    <row r="9625" spans="1:11" ht="22.5" collapsed="1">
      <c r="A9625" s="423"/>
      <c r="B9625" s="424"/>
      <c r="C9625" s="425">
        <v>2016</v>
      </c>
      <c r="D9625" s="426" t="s">
        <v>22913</v>
      </c>
      <c r="E9625" s="427" t="s">
        <v>143</v>
      </c>
      <c r="F9625" s="428">
        <v>19.559999999999999</v>
      </c>
      <c r="G9625" s="429">
        <v>0.28000000000000003</v>
      </c>
      <c r="H9625" s="430"/>
      <c r="I9625" s="431">
        <v>5.4786999999999999</v>
      </c>
      <c r="J9625" s="432"/>
    </row>
    <row r="9626" spans="1:11" hidden="1" outlineLevel="1">
      <c r="A9626" s="423"/>
      <c r="B9626" s="424"/>
      <c r="C9626" s="425">
        <v>2020</v>
      </c>
      <c r="D9626" s="426" t="s">
        <v>22869</v>
      </c>
      <c r="E9626" s="427" t="s">
        <v>143</v>
      </c>
      <c r="F9626" s="428">
        <v>24.28</v>
      </c>
      <c r="G9626" s="429">
        <v>1.49</v>
      </c>
      <c r="H9626" s="430"/>
      <c r="I9626" s="431">
        <v>36.184199999999997</v>
      </c>
      <c r="J9626" s="432"/>
    </row>
    <row r="9627" spans="1:11" hidden="1" outlineLevel="1">
      <c r="A9627" s="423"/>
      <c r="B9627" s="424"/>
      <c r="C9627" s="425">
        <v>2075</v>
      </c>
      <c r="D9627" s="426" t="s">
        <v>23297</v>
      </c>
      <c r="E9627" s="427" t="s">
        <v>143</v>
      </c>
      <c r="F9627" s="428">
        <v>25.93</v>
      </c>
      <c r="G9627" s="429">
        <v>3.55</v>
      </c>
      <c r="H9627" s="430"/>
      <c r="I9627" s="431">
        <v>92.068100000000001</v>
      </c>
      <c r="J9627" s="432"/>
    </row>
    <row r="9628" spans="1:11" hidden="1" outlineLevel="1">
      <c r="A9628" s="423"/>
      <c r="B9628" s="424"/>
      <c r="C9628" s="425">
        <v>2076</v>
      </c>
      <c r="D9628" s="426" t="s">
        <v>23298</v>
      </c>
      <c r="E9628" s="427" t="s">
        <v>143</v>
      </c>
      <c r="F9628" s="428">
        <v>19.559999999999999</v>
      </c>
      <c r="G9628" s="429">
        <v>3.55</v>
      </c>
      <c r="H9628" s="430"/>
      <c r="I9628" s="431">
        <v>69.462900000000005</v>
      </c>
      <c r="J9628" s="432"/>
    </row>
    <row r="9629" spans="1:11" hidden="1" outlineLevel="1">
      <c r="A9629" s="423"/>
      <c r="B9629" s="424"/>
      <c r="C9629" s="425">
        <v>2099</v>
      </c>
      <c r="D9629" s="426" t="s">
        <v>22817</v>
      </c>
      <c r="E9629" s="427" t="s">
        <v>143</v>
      </c>
      <c r="F9629" s="428">
        <v>19.59</v>
      </c>
      <c r="G9629" s="429">
        <v>5.56</v>
      </c>
      <c r="H9629" s="430"/>
      <c r="I9629" s="431">
        <v>108.9359</v>
      </c>
      <c r="J9629" s="432"/>
    </row>
    <row r="9630" spans="1:11" hidden="1" outlineLevel="1">
      <c r="A9630" s="423"/>
      <c r="B9630" s="424"/>
      <c r="C9630" s="425">
        <v>10550</v>
      </c>
      <c r="D9630" s="426" t="s">
        <v>26176</v>
      </c>
      <c r="E9630" s="427" t="s">
        <v>63</v>
      </c>
      <c r="F9630" s="428">
        <v>96.24</v>
      </c>
      <c r="G9630" s="429">
        <v>0.01</v>
      </c>
      <c r="H9630" s="430"/>
      <c r="I9630" s="431">
        <v>0.96240000000000003</v>
      </c>
      <c r="J9630" s="432"/>
    </row>
    <row r="9631" spans="1:11" ht="22.5" hidden="1" outlineLevel="1">
      <c r="A9631" s="423"/>
      <c r="B9631" s="424"/>
      <c r="C9631" s="425">
        <v>10612</v>
      </c>
      <c r="D9631" s="426" t="s">
        <v>24752</v>
      </c>
      <c r="E9631" s="427" t="s">
        <v>63</v>
      </c>
      <c r="F9631" s="428">
        <v>363.18</v>
      </c>
      <c r="G9631" s="429">
        <v>0.18</v>
      </c>
      <c r="H9631" s="430"/>
      <c r="I9631" s="431">
        <v>65.372</v>
      </c>
      <c r="J9631" s="432"/>
    </row>
    <row r="9632" spans="1:11" ht="22.5" hidden="1" outlineLevel="1">
      <c r="A9632" s="423"/>
      <c r="B9632" s="424"/>
      <c r="C9632" s="425">
        <v>10648</v>
      </c>
      <c r="D9632" s="426" t="s">
        <v>22908</v>
      </c>
      <c r="E9632" s="427" t="s">
        <v>63</v>
      </c>
      <c r="F9632" s="428">
        <v>582.22</v>
      </c>
      <c r="G9632" s="429">
        <v>2E-3</v>
      </c>
      <c r="H9632" s="430"/>
      <c r="I9632" s="431">
        <v>1.1644000000000001</v>
      </c>
      <c r="J9632" s="432"/>
    </row>
    <row r="9633" spans="1:11" ht="22.5" hidden="1" outlineLevel="1">
      <c r="A9633" s="423"/>
      <c r="B9633" s="424"/>
      <c r="C9633" s="425">
        <v>11510</v>
      </c>
      <c r="D9633" s="426" t="s">
        <v>22999</v>
      </c>
      <c r="E9633" s="427" t="s">
        <v>66</v>
      </c>
      <c r="F9633" s="428">
        <v>7.86</v>
      </c>
      <c r="G9633" s="429">
        <v>2.6</v>
      </c>
      <c r="H9633" s="430"/>
      <c r="I9633" s="431">
        <v>20.447399999999998</v>
      </c>
      <c r="J9633" s="432"/>
    </row>
    <row r="9634" spans="1:11" ht="22.5" hidden="1" outlineLevel="1">
      <c r="A9634" s="423"/>
      <c r="B9634" s="424"/>
      <c r="C9634" s="425">
        <v>11520</v>
      </c>
      <c r="D9634" s="426" t="s">
        <v>22917</v>
      </c>
      <c r="E9634" s="427" t="s">
        <v>66</v>
      </c>
      <c r="F9634" s="428">
        <v>8.6199999999999992</v>
      </c>
      <c r="G9634" s="429">
        <v>0.32</v>
      </c>
      <c r="H9634" s="430"/>
      <c r="I9634" s="431">
        <v>2.7576000000000001</v>
      </c>
      <c r="J9634" s="432"/>
    </row>
    <row r="9635" spans="1:11" ht="22.5" hidden="1" outlineLevel="1">
      <c r="A9635" s="423"/>
      <c r="B9635" s="424"/>
      <c r="C9635" s="425">
        <v>17740</v>
      </c>
      <c r="D9635" s="426" t="s">
        <v>22918</v>
      </c>
      <c r="E9635" s="427" t="s">
        <v>22861</v>
      </c>
      <c r="F9635" s="428">
        <v>16.54</v>
      </c>
      <c r="G9635" s="429">
        <v>0.05</v>
      </c>
      <c r="H9635" s="430"/>
      <c r="I9635" s="431">
        <v>0.82699999999999996</v>
      </c>
      <c r="J9635" s="432"/>
    </row>
    <row r="9636" spans="1:11" ht="22.5" hidden="1" outlineLevel="1">
      <c r="A9636" s="423"/>
      <c r="B9636" s="424"/>
      <c r="C9636" s="425">
        <v>30542</v>
      </c>
      <c r="D9636" s="426" t="s">
        <v>23500</v>
      </c>
      <c r="E9636" s="427" t="s">
        <v>66</v>
      </c>
      <c r="F9636" s="428">
        <v>15.86</v>
      </c>
      <c r="G9636" s="429">
        <v>203.63</v>
      </c>
      <c r="H9636" s="430"/>
      <c r="I9636" s="431">
        <v>3229.9949000000001</v>
      </c>
      <c r="J9636" s="432"/>
    </row>
    <row r="9637" spans="1:11" ht="22.5" hidden="1" outlineLevel="1">
      <c r="A9637" s="423"/>
      <c r="B9637" s="424"/>
      <c r="C9637" s="425">
        <v>37005</v>
      </c>
      <c r="D9637" s="426" t="s">
        <v>23610</v>
      </c>
      <c r="E9637" s="427" t="s">
        <v>96</v>
      </c>
      <c r="F9637" s="428">
        <v>31.9</v>
      </c>
      <c r="G9637" s="429">
        <v>0.99</v>
      </c>
      <c r="H9637" s="430"/>
      <c r="I9637" s="431">
        <v>31.581</v>
      </c>
      <c r="J9637" s="432"/>
    </row>
    <row r="9638" spans="1:11" hidden="1" outlineLevel="1">
      <c r="A9638" s="423"/>
      <c r="B9638" s="424"/>
      <c r="C9638" s="425">
        <v>37509</v>
      </c>
      <c r="D9638" s="426" t="s">
        <v>23148</v>
      </c>
      <c r="E9638" s="427" t="s">
        <v>96</v>
      </c>
      <c r="F9638" s="428">
        <v>44.24</v>
      </c>
      <c r="G9638" s="429">
        <v>0.59</v>
      </c>
      <c r="H9638" s="430"/>
      <c r="I9638" s="431">
        <v>26.101600000000001</v>
      </c>
      <c r="J9638" s="432"/>
    </row>
    <row r="9639" spans="1:11" hidden="1" outlineLevel="1">
      <c r="A9639" s="423"/>
      <c r="B9639" s="424"/>
      <c r="C9639" s="425">
        <v>37535</v>
      </c>
      <c r="D9639" s="426" t="s">
        <v>25460</v>
      </c>
      <c r="E9639" s="427" t="s">
        <v>9779</v>
      </c>
      <c r="F9639" s="428">
        <v>2.86</v>
      </c>
      <c r="G9639" s="429">
        <v>1.97</v>
      </c>
      <c r="H9639" s="430"/>
      <c r="I9639" s="431">
        <v>5.6341999999999999</v>
      </c>
      <c r="J9639" s="432"/>
    </row>
    <row r="9640" spans="1:11" ht="24.75" hidden="1" customHeight="1" outlineLevel="1">
      <c r="A9640" s="418">
        <v>170136</v>
      </c>
      <c r="B9640" s="560" t="s">
        <v>26185</v>
      </c>
      <c r="C9640" s="560"/>
      <c r="D9640" s="560"/>
      <c r="E9640" s="560"/>
      <c r="F9640" s="560"/>
      <c r="G9640" s="560"/>
      <c r="H9640" s="419" t="s">
        <v>60</v>
      </c>
      <c r="I9640" s="420"/>
      <c r="J9640" s="421">
        <v>5825.21</v>
      </c>
      <c r="K9640" s="422"/>
    </row>
    <row r="9641" spans="1:11" hidden="1" outlineLevel="1">
      <c r="A9641" s="423"/>
      <c r="B9641" s="424"/>
      <c r="C9641" s="425">
        <v>2015</v>
      </c>
      <c r="D9641" s="426" t="s">
        <v>22912</v>
      </c>
      <c r="E9641" s="427" t="s">
        <v>143</v>
      </c>
      <c r="F9641" s="428">
        <v>24.43</v>
      </c>
      <c r="G9641" s="429">
        <v>0.28000000000000003</v>
      </c>
      <c r="H9641" s="430"/>
      <c r="I9641" s="431">
        <v>6.843</v>
      </c>
      <c r="J9641" s="432"/>
    </row>
    <row r="9642" spans="1:11" ht="22.5" collapsed="1">
      <c r="A9642" s="423"/>
      <c r="B9642" s="424"/>
      <c r="C9642" s="425">
        <v>2016</v>
      </c>
      <c r="D9642" s="426" t="s">
        <v>22913</v>
      </c>
      <c r="E9642" s="427" t="s">
        <v>143</v>
      </c>
      <c r="F9642" s="428">
        <v>19.559999999999999</v>
      </c>
      <c r="G9642" s="429">
        <v>0.28000000000000003</v>
      </c>
      <c r="H9642" s="430"/>
      <c r="I9642" s="431">
        <v>5.4786999999999999</v>
      </c>
      <c r="J9642" s="432"/>
    </row>
    <row r="9643" spans="1:11" hidden="1" outlineLevel="1">
      <c r="A9643" s="423"/>
      <c r="B9643" s="424"/>
      <c r="C9643" s="425">
        <v>2020</v>
      </c>
      <c r="D9643" s="426" t="s">
        <v>22869</v>
      </c>
      <c r="E9643" s="427" t="s">
        <v>143</v>
      </c>
      <c r="F9643" s="428">
        <v>24.28</v>
      </c>
      <c r="G9643" s="429">
        <v>2.39</v>
      </c>
      <c r="H9643" s="430"/>
      <c r="I9643" s="431">
        <v>58.040500000000002</v>
      </c>
      <c r="J9643" s="432"/>
    </row>
    <row r="9644" spans="1:11" hidden="1" outlineLevel="1">
      <c r="A9644" s="423"/>
      <c r="B9644" s="424"/>
      <c r="C9644" s="425">
        <v>2075</v>
      </c>
      <c r="D9644" s="426" t="s">
        <v>23297</v>
      </c>
      <c r="E9644" s="427" t="s">
        <v>143</v>
      </c>
      <c r="F9644" s="428">
        <v>25.93</v>
      </c>
      <c r="G9644" s="429">
        <v>6.85</v>
      </c>
      <c r="H9644" s="430"/>
      <c r="I9644" s="431">
        <v>177.6525</v>
      </c>
      <c r="J9644" s="432"/>
    </row>
    <row r="9645" spans="1:11" hidden="1" outlineLevel="1">
      <c r="A9645" s="423"/>
      <c r="B9645" s="424"/>
      <c r="C9645" s="425">
        <v>2076</v>
      </c>
      <c r="D9645" s="426" t="s">
        <v>23298</v>
      </c>
      <c r="E9645" s="427" t="s">
        <v>143</v>
      </c>
      <c r="F9645" s="428">
        <v>19.559999999999999</v>
      </c>
      <c r="G9645" s="429">
        <v>6.85</v>
      </c>
      <c r="H9645" s="430"/>
      <c r="I9645" s="431">
        <v>134.03399999999999</v>
      </c>
      <c r="J9645" s="432"/>
    </row>
    <row r="9646" spans="1:11" hidden="1" outlineLevel="1">
      <c r="A9646" s="423"/>
      <c r="B9646" s="424"/>
      <c r="C9646" s="425">
        <v>2099</v>
      </c>
      <c r="D9646" s="426" t="s">
        <v>22817</v>
      </c>
      <c r="E9646" s="427" t="s">
        <v>143</v>
      </c>
      <c r="F9646" s="428">
        <v>19.59</v>
      </c>
      <c r="G9646" s="429">
        <v>6.46</v>
      </c>
      <c r="H9646" s="430"/>
      <c r="I9646" s="431">
        <v>126.5694</v>
      </c>
      <c r="J9646" s="432"/>
    </row>
    <row r="9647" spans="1:11" hidden="1" outlineLevel="1">
      <c r="A9647" s="423"/>
      <c r="B9647" s="424"/>
      <c r="C9647" s="425">
        <v>10550</v>
      </c>
      <c r="D9647" s="426" t="s">
        <v>26176</v>
      </c>
      <c r="E9647" s="427" t="s">
        <v>63</v>
      </c>
      <c r="F9647" s="428">
        <v>96.24</v>
      </c>
      <c r="G9647" s="429">
        <v>0.01</v>
      </c>
      <c r="H9647" s="430"/>
      <c r="I9647" s="431">
        <v>0.96240000000000003</v>
      </c>
      <c r="J9647" s="432"/>
    </row>
    <row r="9648" spans="1:11" ht="22.5" hidden="1" outlineLevel="1">
      <c r="A9648" s="423"/>
      <c r="B9648" s="424"/>
      <c r="C9648" s="425">
        <v>10612</v>
      </c>
      <c r="D9648" s="426" t="s">
        <v>24752</v>
      </c>
      <c r="E9648" s="427" t="s">
        <v>63</v>
      </c>
      <c r="F9648" s="428">
        <v>363.18</v>
      </c>
      <c r="G9648" s="429">
        <v>0.18</v>
      </c>
      <c r="H9648" s="430"/>
      <c r="I9648" s="431">
        <v>65.372</v>
      </c>
      <c r="J9648" s="432"/>
    </row>
    <row r="9649" spans="1:11" ht="22.5" hidden="1" outlineLevel="1">
      <c r="A9649" s="423"/>
      <c r="B9649" s="424"/>
      <c r="C9649" s="425">
        <v>10648</v>
      </c>
      <c r="D9649" s="426" t="s">
        <v>22908</v>
      </c>
      <c r="E9649" s="427" t="s">
        <v>63</v>
      </c>
      <c r="F9649" s="428">
        <v>582.22</v>
      </c>
      <c r="G9649" s="429">
        <v>2E-3</v>
      </c>
      <c r="H9649" s="430"/>
      <c r="I9649" s="431">
        <v>1.1644000000000001</v>
      </c>
      <c r="J9649" s="432"/>
    </row>
    <row r="9650" spans="1:11" ht="22.5" hidden="1" outlineLevel="1">
      <c r="A9650" s="423"/>
      <c r="B9650" s="424"/>
      <c r="C9650" s="425">
        <v>11510</v>
      </c>
      <c r="D9650" s="426" t="s">
        <v>22999</v>
      </c>
      <c r="E9650" s="427" t="s">
        <v>66</v>
      </c>
      <c r="F9650" s="428">
        <v>7.86</v>
      </c>
      <c r="G9650" s="429">
        <v>2.6</v>
      </c>
      <c r="H9650" s="430"/>
      <c r="I9650" s="431">
        <v>20.447399999999998</v>
      </c>
      <c r="J9650" s="432"/>
    </row>
    <row r="9651" spans="1:11" ht="22.5" hidden="1" outlineLevel="1">
      <c r="A9651" s="423"/>
      <c r="B9651" s="424"/>
      <c r="C9651" s="425">
        <v>11520</v>
      </c>
      <c r="D9651" s="426" t="s">
        <v>22917</v>
      </c>
      <c r="E9651" s="427" t="s">
        <v>66</v>
      </c>
      <c r="F9651" s="428">
        <v>8.6199999999999992</v>
      </c>
      <c r="G9651" s="429">
        <v>0.32</v>
      </c>
      <c r="H9651" s="430"/>
      <c r="I9651" s="431">
        <v>2.7576000000000001</v>
      </c>
      <c r="J9651" s="432"/>
    </row>
    <row r="9652" spans="1:11" ht="22.5" hidden="1" outlineLevel="1">
      <c r="A9652" s="423"/>
      <c r="B9652" s="424"/>
      <c r="C9652" s="425">
        <v>17740</v>
      </c>
      <c r="D9652" s="426" t="s">
        <v>22918</v>
      </c>
      <c r="E9652" s="427" t="s">
        <v>22861</v>
      </c>
      <c r="F9652" s="428">
        <v>16.54</v>
      </c>
      <c r="G9652" s="429">
        <v>0.05</v>
      </c>
      <c r="H9652" s="430"/>
      <c r="I9652" s="431">
        <v>0.82699999999999996</v>
      </c>
      <c r="J9652" s="432"/>
    </row>
    <row r="9653" spans="1:11" ht="22.5" hidden="1" outlineLevel="1">
      <c r="A9653" s="423"/>
      <c r="B9653" s="424"/>
      <c r="C9653" s="425">
        <v>30542</v>
      </c>
      <c r="D9653" s="426" t="s">
        <v>23500</v>
      </c>
      <c r="E9653" s="427" t="s">
        <v>66</v>
      </c>
      <c r="F9653" s="428">
        <v>15.86</v>
      </c>
      <c r="G9653" s="429">
        <v>321.72000000000003</v>
      </c>
      <c r="H9653" s="430"/>
      <c r="I9653" s="431">
        <v>5103.1477000000004</v>
      </c>
      <c r="J9653" s="432"/>
    </row>
    <row r="9654" spans="1:11" ht="22.5" hidden="1" outlineLevel="1">
      <c r="A9654" s="423"/>
      <c r="B9654" s="424"/>
      <c r="C9654" s="425">
        <v>37005</v>
      </c>
      <c r="D9654" s="426" t="s">
        <v>23610</v>
      </c>
      <c r="E9654" s="427" t="s">
        <v>96</v>
      </c>
      <c r="F9654" s="428">
        <v>31.9</v>
      </c>
      <c r="G9654" s="429">
        <v>1.9</v>
      </c>
      <c r="H9654" s="430"/>
      <c r="I9654" s="431">
        <v>60.61</v>
      </c>
      <c r="J9654" s="432"/>
    </row>
    <row r="9655" spans="1:11" hidden="1" outlineLevel="1">
      <c r="A9655" s="423"/>
      <c r="B9655" s="424"/>
      <c r="C9655" s="425">
        <v>37509</v>
      </c>
      <c r="D9655" s="426" t="s">
        <v>23148</v>
      </c>
      <c r="E9655" s="427" t="s">
        <v>96</v>
      </c>
      <c r="F9655" s="428">
        <v>44.24</v>
      </c>
      <c r="G9655" s="429">
        <v>1.1399999999999999</v>
      </c>
      <c r="H9655" s="430"/>
      <c r="I9655" s="431">
        <v>50.433599999999998</v>
      </c>
      <c r="J9655" s="432"/>
    </row>
    <row r="9656" spans="1:11" hidden="1" outlineLevel="1">
      <c r="A9656" s="423"/>
      <c r="B9656" s="424"/>
      <c r="C9656" s="425">
        <v>37535</v>
      </c>
      <c r="D9656" s="426" t="s">
        <v>25460</v>
      </c>
      <c r="E9656" s="427" t="s">
        <v>9779</v>
      </c>
      <c r="F9656" s="428">
        <v>2.86</v>
      </c>
      <c r="G9656" s="429">
        <v>3.8</v>
      </c>
      <c r="H9656" s="430"/>
      <c r="I9656" s="431">
        <v>10.868</v>
      </c>
      <c r="J9656" s="432"/>
    </row>
    <row r="9657" spans="1:11" ht="24.75" hidden="1" customHeight="1" outlineLevel="1">
      <c r="A9657" s="418">
        <v>170137</v>
      </c>
      <c r="B9657" s="560" t="s">
        <v>26186</v>
      </c>
      <c r="C9657" s="560"/>
      <c r="D9657" s="560"/>
      <c r="E9657" s="560"/>
      <c r="F9657" s="560"/>
      <c r="G9657" s="560"/>
      <c r="H9657" s="419" t="s">
        <v>60</v>
      </c>
      <c r="I9657" s="420"/>
      <c r="J9657" s="421">
        <v>7108.1</v>
      </c>
      <c r="K9657" s="422"/>
    </row>
    <row r="9658" spans="1:11" hidden="1" outlineLevel="1">
      <c r="A9658" s="423"/>
      <c r="B9658" s="424"/>
      <c r="C9658" s="425">
        <v>2020</v>
      </c>
      <c r="D9658" s="426" t="s">
        <v>22869</v>
      </c>
      <c r="E9658" s="427" t="s">
        <v>143</v>
      </c>
      <c r="F9658" s="428">
        <v>24.28</v>
      </c>
      <c r="G9658" s="429">
        <v>3.24</v>
      </c>
      <c r="H9658" s="430"/>
      <c r="I9658" s="431">
        <v>78.682599999999994</v>
      </c>
      <c r="J9658" s="432"/>
    </row>
    <row r="9659" spans="1:11" collapsed="1">
      <c r="A9659" s="423"/>
      <c r="B9659" s="424"/>
      <c r="C9659" s="425">
        <v>2075</v>
      </c>
      <c r="D9659" s="426" t="s">
        <v>23297</v>
      </c>
      <c r="E9659" s="427" t="s">
        <v>143</v>
      </c>
      <c r="F9659" s="428">
        <v>25.93</v>
      </c>
      <c r="G9659" s="429">
        <v>3.5</v>
      </c>
      <c r="H9659" s="430"/>
      <c r="I9659" s="431">
        <v>90.771299999999997</v>
      </c>
      <c r="J9659" s="432"/>
    </row>
    <row r="9660" spans="1:11" hidden="1" outlineLevel="1">
      <c r="A9660" s="423"/>
      <c r="B9660" s="424"/>
      <c r="C9660" s="425">
        <v>2099</v>
      </c>
      <c r="D9660" s="426" t="s">
        <v>22817</v>
      </c>
      <c r="E9660" s="427" t="s">
        <v>143</v>
      </c>
      <c r="F9660" s="428">
        <v>19.59</v>
      </c>
      <c r="G9660" s="429">
        <v>11.34</v>
      </c>
      <c r="H9660" s="430"/>
      <c r="I9660" s="431">
        <v>222.1823</v>
      </c>
      <c r="J9660" s="432"/>
    </row>
    <row r="9661" spans="1:11" ht="22.5" hidden="1" outlineLevel="1">
      <c r="A9661" s="423"/>
      <c r="B9661" s="424"/>
      <c r="C9661" s="425">
        <v>10612</v>
      </c>
      <c r="D9661" s="426" t="s">
        <v>24752</v>
      </c>
      <c r="E9661" s="427" t="s">
        <v>63</v>
      </c>
      <c r="F9661" s="428">
        <v>363.18</v>
      </c>
      <c r="G9661" s="429">
        <v>0.18</v>
      </c>
      <c r="H9661" s="430"/>
      <c r="I9661" s="431">
        <v>65.372</v>
      </c>
      <c r="J9661" s="432"/>
    </row>
    <row r="9662" spans="1:11" ht="22.5" hidden="1" outlineLevel="1">
      <c r="A9662" s="423"/>
      <c r="B9662" s="424"/>
      <c r="C9662" s="425">
        <v>10648</v>
      </c>
      <c r="D9662" s="426" t="s">
        <v>22908</v>
      </c>
      <c r="E9662" s="427" t="s">
        <v>63</v>
      </c>
      <c r="F9662" s="428">
        <v>582.22</v>
      </c>
      <c r="G9662" s="429">
        <v>2E-3</v>
      </c>
      <c r="H9662" s="430"/>
      <c r="I9662" s="431">
        <v>1.1644000000000001</v>
      </c>
      <c r="J9662" s="432"/>
    </row>
    <row r="9663" spans="1:11" ht="22.5" hidden="1" outlineLevel="1">
      <c r="A9663" s="423"/>
      <c r="B9663" s="424"/>
      <c r="C9663" s="425">
        <v>30542</v>
      </c>
      <c r="D9663" s="426" t="s">
        <v>23500</v>
      </c>
      <c r="E9663" s="427" t="s">
        <v>66</v>
      </c>
      <c r="F9663" s="428">
        <v>15.86</v>
      </c>
      <c r="G9663" s="429">
        <v>416.43299999999999</v>
      </c>
      <c r="H9663" s="430"/>
      <c r="I9663" s="431">
        <v>6605.4926999999998</v>
      </c>
      <c r="J9663" s="432"/>
    </row>
    <row r="9664" spans="1:11" ht="22.5" hidden="1" outlineLevel="1">
      <c r="A9664" s="423"/>
      <c r="B9664" s="424"/>
      <c r="C9664" s="425">
        <v>37020</v>
      </c>
      <c r="D9664" s="426" t="s">
        <v>24640</v>
      </c>
      <c r="E9664" s="427" t="s">
        <v>96</v>
      </c>
      <c r="F9664" s="428">
        <v>18.739999999999998</v>
      </c>
      <c r="G9664" s="429">
        <v>1</v>
      </c>
      <c r="H9664" s="430"/>
      <c r="I9664" s="431">
        <v>18.739999999999998</v>
      </c>
      <c r="J9664" s="432"/>
    </row>
    <row r="9665" spans="1:11" hidden="1" outlineLevel="1">
      <c r="A9665" s="423"/>
      <c r="B9665" s="424"/>
      <c r="C9665" s="425">
        <v>37509</v>
      </c>
      <c r="D9665" s="426" t="s">
        <v>23148</v>
      </c>
      <c r="E9665" s="427" t="s">
        <v>96</v>
      </c>
      <c r="F9665" s="428">
        <v>44.24</v>
      </c>
      <c r="G9665" s="429">
        <v>0.5</v>
      </c>
      <c r="H9665" s="430"/>
      <c r="I9665" s="431">
        <v>22.12</v>
      </c>
      <c r="J9665" s="432"/>
    </row>
    <row r="9666" spans="1:11" hidden="1" outlineLevel="1">
      <c r="A9666" s="423"/>
      <c r="B9666" s="424"/>
      <c r="C9666" s="425">
        <v>37535</v>
      </c>
      <c r="D9666" s="426" t="s">
        <v>25460</v>
      </c>
      <c r="E9666" s="427" t="s">
        <v>9779</v>
      </c>
      <c r="F9666" s="428">
        <v>2.86</v>
      </c>
      <c r="G9666" s="429">
        <v>1.25</v>
      </c>
      <c r="H9666" s="430"/>
      <c r="I9666" s="431">
        <v>3.5750000000000002</v>
      </c>
      <c r="J9666" s="432"/>
    </row>
    <row r="9667" spans="1:11" ht="24.75" hidden="1" customHeight="1" outlineLevel="1">
      <c r="A9667" s="418">
        <v>170138</v>
      </c>
      <c r="B9667" s="560" t="s">
        <v>26187</v>
      </c>
      <c r="C9667" s="560"/>
      <c r="D9667" s="560"/>
      <c r="E9667" s="560"/>
      <c r="F9667" s="560"/>
      <c r="G9667" s="560"/>
      <c r="H9667" s="419" t="s">
        <v>60</v>
      </c>
      <c r="I9667" s="420"/>
      <c r="J9667" s="421">
        <v>9688.69</v>
      </c>
      <c r="K9667" s="422"/>
    </row>
    <row r="9668" spans="1:11" hidden="1" outlineLevel="1">
      <c r="A9668" s="423"/>
      <c r="B9668" s="424"/>
      <c r="C9668" s="425">
        <v>2020</v>
      </c>
      <c r="D9668" s="426" t="s">
        <v>22869</v>
      </c>
      <c r="E9668" s="427" t="s">
        <v>143</v>
      </c>
      <c r="F9668" s="428">
        <v>24.28</v>
      </c>
      <c r="G9668" s="429">
        <v>4.24</v>
      </c>
      <c r="H9668" s="430"/>
      <c r="I9668" s="431">
        <v>102.96729999999999</v>
      </c>
      <c r="J9668" s="432"/>
    </row>
    <row r="9669" spans="1:11" collapsed="1">
      <c r="A9669" s="423"/>
      <c r="B9669" s="424"/>
      <c r="C9669" s="425">
        <v>2075</v>
      </c>
      <c r="D9669" s="426" t="s">
        <v>23297</v>
      </c>
      <c r="E9669" s="427" t="s">
        <v>143</v>
      </c>
      <c r="F9669" s="428">
        <v>25.93</v>
      </c>
      <c r="G9669" s="429">
        <v>5.25</v>
      </c>
      <c r="H9669" s="430"/>
      <c r="I9669" s="431">
        <v>136.15700000000001</v>
      </c>
      <c r="J9669" s="432"/>
    </row>
    <row r="9670" spans="1:11" hidden="1" outlineLevel="1">
      <c r="A9670" s="423"/>
      <c r="B9670" s="424"/>
      <c r="C9670" s="425">
        <v>2099</v>
      </c>
      <c r="D9670" s="426" t="s">
        <v>22817</v>
      </c>
      <c r="E9670" s="427" t="s">
        <v>143</v>
      </c>
      <c r="F9670" s="428">
        <v>19.59</v>
      </c>
      <c r="G9670" s="429">
        <v>13.34</v>
      </c>
      <c r="H9670" s="430"/>
      <c r="I9670" s="431">
        <v>261.36790000000002</v>
      </c>
      <c r="J9670" s="432"/>
    </row>
    <row r="9671" spans="1:11" ht="22.5" hidden="1" outlineLevel="1">
      <c r="A9671" s="423"/>
      <c r="B9671" s="424"/>
      <c r="C9671" s="425">
        <v>10612</v>
      </c>
      <c r="D9671" s="426" t="s">
        <v>24752</v>
      </c>
      <c r="E9671" s="427" t="s">
        <v>63</v>
      </c>
      <c r="F9671" s="428">
        <v>363.18</v>
      </c>
      <c r="G9671" s="429">
        <v>0.18</v>
      </c>
      <c r="H9671" s="430"/>
      <c r="I9671" s="431">
        <v>65.372</v>
      </c>
      <c r="J9671" s="432"/>
    </row>
    <row r="9672" spans="1:11" ht="22.5" hidden="1" outlineLevel="1">
      <c r="A9672" s="423"/>
      <c r="B9672" s="424"/>
      <c r="C9672" s="425">
        <v>10648</v>
      </c>
      <c r="D9672" s="426" t="s">
        <v>22908</v>
      </c>
      <c r="E9672" s="427" t="s">
        <v>63</v>
      </c>
      <c r="F9672" s="428">
        <v>582.22</v>
      </c>
      <c r="G9672" s="429">
        <v>2E-3</v>
      </c>
      <c r="H9672" s="430"/>
      <c r="I9672" s="431">
        <v>1.1644000000000001</v>
      </c>
      <c r="J9672" s="432"/>
    </row>
    <row r="9673" spans="1:11" ht="22.5" hidden="1" outlineLevel="1">
      <c r="A9673" s="423"/>
      <c r="B9673" s="424"/>
      <c r="C9673" s="425">
        <v>30542</v>
      </c>
      <c r="D9673" s="426" t="s">
        <v>23500</v>
      </c>
      <c r="E9673" s="427" t="s">
        <v>66</v>
      </c>
      <c r="F9673" s="428">
        <v>15.86</v>
      </c>
      <c r="G9673" s="429">
        <v>570.85900000000004</v>
      </c>
      <c r="H9673" s="430"/>
      <c r="I9673" s="431">
        <v>9055.01</v>
      </c>
      <c r="J9673" s="432"/>
    </row>
    <row r="9674" spans="1:11" ht="22.5" hidden="1" outlineLevel="1">
      <c r="A9674" s="423"/>
      <c r="B9674" s="424"/>
      <c r="C9674" s="425">
        <v>37020</v>
      </c>
      <c r="D9674" s="426" t="s">
        <v>24640</v>
      </c>
      <c r="E9674" s="427" t="s">
        <v>96</v>
      </c>
      <c r="F9674" s="428">
        <v>18.739999999999998</v>
      </c>
      <c r="G9674" s="429">
        <v>1.5</v>
      </c>
      <c r="H9674" s="430"/>
      <c r="I9674" s="431">
        <v>28.11</v>
      </c>
      <c r="J9674" s="432"/>
    </row>
    <row r="9675" spans="1:11" hidden="1" outlineLevel="1">
      <c r="A9675" s="423"/>
      <c r="B9675" s="424"/>
      <c r="C9675" s="425">
        <v>37509</v>
      </c>
      <c r="D9675" s="426" t="s">
        <v>23148</v>
      </c>
      <c r="E9675" s="427" t="s">
        <v>96</v>
      </c>
      <c r="F9675" s="428">
        <v>44.24</v>
      </c>
      <c r="G9675" s="429">
        <v>0.75</v>
      </c>
      <c r="H9675" s="430"/>
      <c r="I9675" s="431">
        <v>33.18</v>
      </c>
      <c r="J9675" s="432"/>
    </row>
    <row r="9676" spans="1:11" hidden="1" outlineLevel="1">
      <c r="A9676" s="423"/>
      <c r="B9676" s="424"/>
      <c r="C9676" s="425">
        <v>37535</v>
      </c>
      <c r="D9676" s="426" t="s">
        <v>25460</v>
      </c>
      <c r="E9676" s="427" t="s">
        <v>9779</v>
      </c>
      <c r="F9676" s="428">
        <v>2.86</v>
      </c>
      <c r="G9676" s="429">
        <v>1.875</v>
      </c>
      <c r="H9676" s="430"/>
      <c r="I9676" s="431">
        <v>5.3624999999999998</v>
      </c>
      <c r="J9676" s="432"/>
    </row>
    <row r="9677" spans="1:11" hidden="1" outlineLevel="1">
      <c r="A9677" s="418">
        <v>170140</v>
      </c>
      <c r="B9677" s="560" t="s">
        <v>26188</v>
      </c>
      <c r="C9677" s="560"/>
      <c r="D9677" s="560"/>
      <c r="E9677" s="560"/>
      <c r="F9677" s="560"/>
      <c r="G9677" s="560"/>
      <c r="H9677" s="419" t="s">
        <v>62</v>
      </c>
      <c r="I9677" s="420"/>
      <c r="J9677" s="421">
        <v>702.39</v>
      </c>
      <c r="K9677" s="422"/>
    </row>
    <row r="9678" spans="1:11" hidden="1" outlineLevel="1">
      <c r="A9678" s="423"/>
      <c r="B9678" s="424"/>
      <c r="C9678" s="425">
        <v>2020</v>
      </c>
      <c r="D9678" s="426" t="s">
        <v>22869</v>
      </c>
      <c r="E9678" s="427" t="s">
        <v>143</v>
      </c>
      <c r="F9678" s="428">
        <v>24.28</v>
      </c>
      <c r="G9678" s="429">
        <v>1.5</v>
      </c>
      <c r="H9678" s="430"/>
      <c r="I9678" s="431">
        <v>36.427100000000003</v>
      </c>
      <c r="J9678" s="432"/>
    </row>
    <row r="9679" spans="1:11" collapsed="1">
      <c r="A9679" s="423"/>
      <c r="B9679" s="424"/>
      <c r="C9679" s="425">
        <v>2075</v>
      </c>
      <c r="D9679" s="426" t="s">
        <v>23297</v>
      </c>
      <c r="E9679" s="427" t="s">
        <v>143</v>
      </c>
      <c r="F9679" s="428">
        <v>25.93</v>
      </c>
      <c r="G9679" s="429">
        <v>1.8</v>
      </c>
      <c r="H9679" s="430"/>
      <c r="I9679" s="431">
        <v>46.682400000000001</v>
      </c>
      <c r="J9679" s="432"/>
    </row>
    <row r="9680" spans="1:11" hidden="1" outlineLevel="1">
      <c r="A9680" s="423"/>
      <c r="B9680" s="424"/>
      <c r="C9680" s="425">
        <v>2076</v>
      </c>
      <c r="D9680" s="426" t="s">
        <v>23298</v>
      </c>
      <c r="E9680" s="427" t="s">
        <v>143</v>
      </c>
      <c r="F9680" s="428">
        <v>19.559999999999999</v>
      </c>
      <c r="G9680" s="429">
        <v>1.8</v>
      </c>
      <c r="H9680" s="430"/>
      <c r="I9680" s="431">
        <v>35.220599999999997</v>
      </c>
      <c r="J9680" s="432"/>
    </row>
    <row r="9681" spans="1:11" hidden="1" outlineLevel="1">
      <c r="A9681" s="423"/>
      <c r="B9681" s="424"/>
      <c r="C9681" s="425">
        <v>2099</v>
      </c>
      <c r="D9681" s="426" t="s">
        <v>22817</v>
      </c>
      <c r="E9681" s="427" t="s">
        <v>143</v>
      </c>
      <c r="F9681" s="428">
        <v>19.59</v>
      </c>
      <c r="G9681" s="429">
        <v>1.38</v>
      </c>
      <c r="H9681" s="430"/>
      <c r="I9681" s="431">
        <v>27.038</v>
      </c>
      <c r="J9681" s="432"/>
    </row>
    <row r="9682" spans="1:11" ht="22.5" hidden="1" outlineLevel="1">
      <c r="A9682" s="423"/>
      <c r="B9682" s="424"/>
      <c r="C9682" s="425">
        <v>10648</v>
      </c>
      <c r="D9682" s="426" t="s">
        <v>22908</v>
      </c>
      <c r="E9682" s="427" t="s">
        <v>63</v>
      </c>
      <c r="F9682" s="428">
        <v>582.22</v>
      </c>
      <c r="G9682" s="429">
        <v>1.0999999999999999E-2</v>
      </c>
      <c r="H9682" s="430"/>
      <c r="I9682" s="431">
        <v>6.4043999999999999</v>
      </c>
      <c r="J9682" s="432"/>
    </row>
    <row r="9683" spans="1:11" ht="22.5" hidden="1" outlineLevel="1">
      <c r="A9683" s="423"/>
      <c r="B9683" s="424"/>
      <c r="C9683" s="425">
        <v>30542</v>
      </c>
      <c r="D9683" s="426" t="s">
        <v>23500</v>
      </c>
      <c r="E9683" s="427" t="s">
        <v>66</v>
      </c>
      <c r="F9683" s="428">
        <v>15.86</v>
      </c>
      <c r="G9683" s="429">
        <v>32.69</v>
      </c>
      <c r="H9683" s="430"/>
      <c r="I9683" s="431">
        <v>518.53129999999999</v>
      </c>
      <c r="J9683" s="432"/>
    </row>
    <row r="9684" spans="1:11" ht="22.5" hidden="1" outlineLevel="1">
      <c r="A9684" s="423"/>
      <c r="B9684" s="424"/>
      <c r="C9684" s="425">
        <v>37005</v>
      </c>
      <c r="D9684" s="426" t="s">
        <v>23610</v>
      </c>
      <c r="E9684" s="427" t="s">
        <v>96</v>
      </c>
      <c r="F9684" s="428">
        <v>31.9</v>
      </c>
      <c r="G9684" s="429">
        <v>0.5</v>
      </c>
      <c r="H9684" s="430"/>
      <c r="I9684" s="431">
        <v>15.95</v>
      </c>
      <c r="J9684" s="432"/>
    </row>
    <row r="9685" spans="1:11" hidden="1" outlineLevel="1">
      <c r="A9685" s="423"/>
      <c r="B9685" s="424"/>
      <c r="C9685" s="425">
        <v>37509</v>
      </c>
      <c r="D9685" s="426" t="s">
        <v>23148</v>
      </c>
      <c r="E9685" s="427" t="s">
        <v>96</v>
      </c>
      <c r="F9685" s="428">
        <v>44.24</v>
      </c>
      <c r="G9685" s="429">
        <v>0.3</v>
      </c>
      <c r="H9685" s="430"/>
      <c r="I9685" s="431">
        <v>13.272</v>
      </c>
      <c r="J9685" s="432"/>
    </row>
    <row r="9686" spans="1:11" hidden="1" outlineLevel="1">
      <c r="A9686" s="423"/>
      <c r="B9686" s="424"/>
      <c r="C9686" s="425">
        <v>37535</v>
      </c>
      <c r="D9686" s="426" t="s">
        <v>25460</v>
      </c>
      <c r="E9686" s="427" t="s">
        <v>9779</v>
      </c>
      <c r="F9686" s="428">
        <v>2.86</v>
      </c>
      <c r="G9686" s="429">
        <v>1</v>
      </c>
      <c r="H9686" s="430"/>
      <c r="I9686" s="431">
        <v>2.86</v>
      </c>
      <c r="J9686" s="432"/>
    </row>
    <row r="9687" spans="1:11" hidden="1" outlineLevel="1">
      <c r="A9687" s="418">
        <v>170141</v>
      </c>
      <c r="B9687" s="560" t="s">
        <v>26189</v>
      </c>
      <c r="C9687" s="560"/>
      <c r="D9687" s="560"/>
      <c r="E9687" s="560"/>
      <c r="F9687" s="560"/>
      <c r="G9687" s="560"/>
      <c r="H9687" s="419" t="s">
        <v>62</v>
      </c>
      <c r="I9687" s="420"/>
      <c r="J9687" s="421">
        <v>554.65</v>
      </c>
      <c r="K9687" s="422"/>
    </row>
    <row r="9688" spans="1:11" hidden="1" outlineLevel="1">
      <c r="A9688" s="423"/>
      <c r="B9688" s="424"/>
      <c r="C9688" s="425">
        <v>2020</v>
      </c>
      <c r="D9688" s="426" t="s">
        <v>22869</v>
      </c>
      <c r="E9688" s="427" t="s">
        <v>143</v>
      </c>
      <c r="F9688" s="428">
        <v>24.28</v>
      </c>
      <c r="G9688" s="429">
        <v>1.5</v>
      </c>
      <c r="H9688" s="430"/>
      <c r="I9688" s="431">
        <v>36.427100000000003</v>
      </c>
      <c r="J9688" s="432"/>
    </row>
    <row r="9689" spans="1:11" collapsed="1">
      <c r="A9689" s="423"/>
      <c r="B9689" s="424"/>
      <c r="C9689" s="425">
        <v>2075</v>
      </c>
      <c r="D9689" s="426" t="s">
        <v>23297</v>
      </c>
      <c r="E9689" s="427" t="s">
        <v>143</v>
      </c>
      <c r="F9689" s="428">
        <v>25.93</v>
      </c>
      <c r="G9689" s="429">
        <v>0.9</v>
      </c>
      <c r="H9689" s="430"/>
      <c r="I9689" s="431">
        <v>23.341200000000001</v>
      </c>
      <c r="J9689" s="432"/>
    </row>
    <row r="9690" spans="1:11" hidden="1" outlineLevel="1">
      <c r="A9690" s="423"/>
      <c r="B9690" s="424"/>
      <c r="C9690" s="425">
        <v>2076</v>
      </c>
      <c r="D9690" s="426" t="s">
        <v>23298</v>
      </c>
      <c r="E9690" s="427" t="s">
        <v>143</v>
      </c>
      <c r="F9690" s="428">
        <v>19.559999999999999</v>
      </c>
      <c r="G9690" s="429">
        <v>0.9</v>
      </c>
      <c r="H9690" s="430"/>
      <c r="I9690" s="431">
        <v>17.610299999999999</v>
      </c>
      <c r="J9690" s="432"/>
    </row>
    <row r="9691" spans="1:11" hidden="1" outlineLevel="1">
      <c r="A9691" s="423"/>
      <c r="B9691" s="424"/>
      <c r="C9691" s="425">
        <v>2099</v>
      </c>
      <c r="D9691" s="426" t="s">
        <v>22817</v>
      </c>
      <c r="E9691" s="427" t="s">
        <v>143</v>
      </c>
      <c r="F9691" s="428">
        <v>19.59</v>
      </c>
      <c r="G9691" s="429">
        <v>1.38</v>
      </c>
      <c r="H9691" s="430"/>
      <c r="I9691" s="431">
        <v>27.038</v>
      </c>
      <c r="J9691" s="432"/>
    </row>
    <row r="9692" spans="1:11" ht="22.5" hidden="1" outlineLevel="1">
      <c r="A9692" s="423"/>
      <c r="B9692" s="424"/>
      <c r="C9692" s="425">
        <v>10648</v>
      </c>
      <c r="D9692" s="426" t="s">
        <v>22908</v>
      </c>
      <c r="E9692" s="427" t="s">
        <v>63</v>
      </c>
      <c r="F9692" s="428">
        <v>582.22</v>
      </c>
      <c r="G9692" s="429">
        <v>1.0999999999999999E-2</v>
      </c>
      <c r="H9692" s="430"/>
      <c r="I9692" s="431">
        <v>6.4043999999999999</v>
      </c>
      <c r="J9692" s="432"/>
    </row>
    <row r="9693" spans="1:11" ht="22.5" hidden="1" outlineLevel="1">
      <c r="A9693" s="423"/>
      <c r="B9693" s="424"/>
      <c r="C9693" s="425">
        <v>30542</v>
      </c>
      <c r="D9693" s="426" t="s">
        <v>23500</v>
      </c>
      <c r="E9693" s="427" t="s">
        <v>66</v>
      </c>
      <c r="F9693" s="428">
        <v>15.86</v>
      </c>
      <c r="G9693" s="429">
        <v>21.53</v>
      </c>
      <c r="H9693" s="430"/>
      <c r="I9693" s="431">
        <v>341.51049999999998</v>
      </c>
      <c r="J9693" s="432"/>
    </row>
    <row r="9694" spans="1:11" ht="33.75" hidden="1" outlineLevel="1">
      <c r="A9694" s="423"/>
      <c r="B9694" s="424"/>
      <c r="C9694" s="425">
        <v>30592</v>
      </c>
      <c r="D9694" s="426" t="s">
        <v>23745</v>
      </c>
      <c r="E9694" s="427" t="s">
        <v>62</v>
      </c>
      <c r="F9694" s="428">
        <v>123.26</v>
      </c>
      <c r="G9694" s="429">
        <v>0.7</v>
      </c>
      <c r="H9694" s="430"/>
      <c r="I9694" s="431">
        <v>86.281999999999996</v>
      </c>
      <c r="J9694" s="432"/>
    </row>
    <row r="9695" spans="1:11" ht="22.5" hidden="1" outlineLevel="1">
      <c r="A9695" s="423"/>
      <c r="B9695" s="424"/>
      <c r="C9695" s="425">
        <v>37005</v>
      </c>
      <c r="D9695" s="426" t="s">
        <v>23610</v>
      </c>
      <c r="E9695" s="427" t="s">
        <v>96</v>
      </c>
      <c r="F9695" s="428">
        <v>31.9</v>
      </c>
      <c r="G9695" s="429">
        <v>0.25</v>
      </c>
      <c r="H9695" s="430"/>
      <c r="I9695" s="431">
        <v>7.9749999999999996</v>
      </c>
      <c r="J9695" s="432"/>
    </row>
    <row r="9696" spans="1:11" hidden="1" outlineLevel="1">
      <c r="A9696" s="423"/>
      <c r="B9696" s="424"/>
      <c r="C9696" s="425">
        <v>37509</v>
      </c>
      <c r="D9696" s="426" t="s">
        <v>23148</v>
      </c>
      <c r="E9696" s="427" t="s">
        <v>96</v>
      </c>
      <c r="F9696" s="428">
        <v>44.24</v>
      </c>
      <c r="G9696" s="429">
        <v>0.15</v>
      </c>
      <c r="H9696" s="430"/>
      <c r="I9696" s="431">
        <v>6.6360000000000001</v>
      </c>
      <c r="J9696" s="432"/>
    </row>
    <row r="9697" spans="1:11" hidden="1" outlineLevel="1">
      <c r="A9697" s="423"/>
      <c r="B9697" s="424"/>
      <c r="C9697" s="425">
        <v>37535</v>
      </c>
      <c r="D9697" s="426" t="s">
        <v>25460</v>
      </c>
      <c r="E9697" s="427" t="s">
        <v>9779</v>
      </c>
      <c r="F9697" s="428">
        <v>2.86</v>
      </c>
      <c r="G9697" s="429">
        <v>0.5</v>
      </c>
      <c r="H9697" s="430"/>
      <c r="I9697" s="431">
        <v>1.43</v>
      </c>
      <c r="J9697" s="432"/>
    </row>
    <row r="9698" spans="1:11" hidden="1" outlineLevel="1">
      <c r="A9698" s="418">
        <v>170142</v>
      </c>
      <c r="B9698" s="560" t="s">
        <v>26190</v>
      </c>
      <c r="C9698" s="560"/>
      <c r="D9698" s="560"/>
      <c r="E9698" s="560"/>
      <c r="F9698" s="560"/>
      <c r="G9698" s="560"/>
      <c r="H9698" s="419" t="s">
        <v>62</v>
      </c>
      <c r="I9698" s="420"/>
      <c r="J9698" s="421">
        <v>696.06</v>
      </c>
      <c r="K9698" s="422"/>
    </row>
    <row r="9699" spans="1:11" hidden="1" outlineLevel="1">
      <c r="A9699" s="423"/>
      <c r="B9699" s="424"/>
      <c r="C9699" s="425">
        <v>2020</v>
      </c>
      <c r="D9699" s="426" t="s">
        <v>22869</v>
      </c>
      <c r="E9699" s="427" t="s">
        <v>143</v>
      </c>
      <c r="F9699" s="428">
        <v>24.28</v>
      </c>
      <c r="G9699" s="429">
        <v>1.5</v>
      </c>
      <c r="H9699" s="430"/>
      <c r="I9699" s="431">
        <v>36.427100000000003</v>
      </c>
      <c r="J9699" s="432"/>
    </row>
    <row r="9700" spans="1:11" collapsed="1">
      <c r="A9700" s="423"/>
      <c r="B9700" s="424"/>
      <c r="C9700" s="425">
        <v>2075</v>
      </c>
      <c r="D9700" s="426" t="s">
        <v>23297</v>
      </c>
      <c r="E9700" s="427" t="s">
        <v>143</v>
      </c>
      <c r="F9700" s="428">
        <v>25.93</v>
      </c>
      <c r="G9700" s="429">
        <v>1.8</v>
      </c>
      <c r="H9700" s="430"/>
      <c r="I9700" s="431">
        <v>46.682400000000001</v>
      </c>
      <c r="J9700" s="432"/>
    </row>
    <row r="9701" spans="1:11" hidden="1" outlineLevel="1">
      <c r="A9701" s="423"/>
      <c r="B9701" s="424"/>
      <c r="C9701" s="425">
        <v>2076</v>
      </c>
      <c r="D9701" s="426" t="s">
        <v>23298</v>
      </c>
      <c r="E9701" s="427" t="s">
        <v>143</v>
      </c>
      <c r="F9701" s="428">
        <v>19.559999999999999</v>
      </c>
      <c r="G9701" s="429">
        <v>1.8</v>
      </c>
      <c r="H9701" s="430"/>
      <c r="I9701" s="431">
        <v>35.220599999999997</v>
      </c>
      <c r="J9701" s="432"/>
    </row>
    <row r="9702" spans="1:11" hidden="1" outlineLevel="1">
      <c r="A9702" s="423"/>
      <c r="B9702" s="424"/>
      <c r="C9702" s="425">
        <v>2099</v>
      </c>
      <c r="D9702" s="426" t="s">
        <v>22817</v>
      </c>
      <c r="E9702" s="427" t="s">
        <v>143</v>
      </c>
      <c r="F9702" s="428">
        <v>19.59</v>
      </c>
      <c r="G9702" s="429">
        <v>1.33</v>
      </c>
      <c r="H9702" s="430"/>
      <c r="I9702" s="431">
        <v>26.058399999999999</v>
      </c>
      <c r="J9702" s="432"/>
    </row>
    <row r="9703" spans="1:11" ht="22.5" hidden="1" outlineLevel="1">
      <c r="A9703" s="423"/>
      <c r="B9703" s="424"/>
      <c r="C9703" s="425">
        <v>10648</v>
      </c>
      <c r="D9703" s="426" t="s">
        <v>22908</v>
      </c>
      <c r="E9703" s="427" t="s">
        <v>63</v>
      </c>
      <c r="F9703" s="428">
        <v>582.22</v>
      </c>
      <c r="G9703" s="429">
        <v>1.6799999999999999E-2</v>
      </c>
      <c r="H9703" s="430"/>
      <c r="I9703" s="431">
        <v>9.7812999999999999</v>
      </c>
      <c r="J9703" s="432"/>
    </row>
    <row r="9704" spans="1:11" ht="22.5" hidden="1" outlineLevel="1">
      <c r="A9704" s="423"/>
      <c r="B9704" s="424"/>
      <c r="C9704" s="425">
        <v>30542</v>
      </c>
      <c r="D9704" s="426" t="s">
        <v>23500</v>
      </c>
      <c r="E9704" s="427" t="s">
        <v>66</v>
      </c>
      <c r="F9704" s="428">
        <v>15.86</v>
      </c>
      <c r="G9704" s="429">
        <v>32.14</v>
      </c>
      <c r="H9704" s="430"/>
      <c r="I9704" s="431">
        <v>509.80709999999999</v>
      </c>
      <c r="J9704" s="432"/>
    </row>
    <row r="9705" spans="1:11" ht="22.5" hidden="1" outlineLevel="1">
      <c r="A9705" s="423"/>
      <c r="B9705" s="424"/>
      <c r="C9705" s="425">
        <v>37005</v>
      </c>
      <c r="D9705" s="426" t="s">
        <v>23610</v>
      </c>
      <c r="E9705" s="427" t="s">
        <v>96</v>
      </c>
      <c r="F9705" s="428">
        <v>31.9</v>
      </c>
      <c r="G9705" s="429">
        <v>0.5</v>
      </c>
      <c r="H9705" s="430"/>
      <c r="I9705" s="431">
        <v>15.95</v>
      </c>
      <c r="J9705" s="432"/>
    </row>
    <row r="9706" spans="1:11" hidden="1" outlineLevel="1">
      <c r="A9706" s="423"/>
      <c r="B9706" s="424"/>
      <c r="C9706" s="425">
        <v>37509</v>
      </c>
      <c r="D9706" s="426" t="s">
        <v>23148</v>
      </c>
      <c r="E9706" s="427" t="s">
        <v>96</v>
      </c>
      <c r="F9706" s="428">
        <v>44.24</v>
      </c>
      <c r="G9706" s="429">
        <v>0.3</v>
      </c>
      <c r="H9706" s="430"/>
      <c r="I9706" s="431">
        <v>13.272</v>
      </c>
      <c r="J9706" s="432"/>
    </row>
    <row r="9707" spans="1:11" hidden="1" outlineLevel="1">
      <c r="A9707" s="423"/>
      <c r="B9707" s="424"/>
      <c r="C9707" s="425">
        <v>37535</v>
      </c>
      <c r="D9707" s="426" t="s">
        <v>25460</v>
      </c>
      <c r="E9707" s="427" t="s">
        <v>9779</v>
      </c>
      <c r="F9707" s="428">
        <v>2.86</v>
      </c>
      <c r="G9707" s="429">
        <v>1</v>
      </c>
      <c r="H9707" s="430"/>
      <c r="I9707" s="431">
        <v>2.86</v>
      </c>
      <c r="J9707" s="432"/>
    </row>
    <row r="9708" spans="1:11" hidden="1" outlineLevel="1">
      <c r="A9708" s="418">
        <v>170143</v>
      </c>
      <c r="B9708" s="560" t="s">
        <v>26191</v>
      </c>
      <c r="C9708" s="560"/>
      <c r="D9708" s="560"/>
      <c r="E9708" s="560"/>
      <c r="F9708" s="560"/>
      <c r="G9708" s="560"/>
      <c r="H9708" s="419" t="s">
        <v>62</v>
      </c>
      <c r="I9708" s="420"/>
      <c r="J9708" s="421">
        <v>546.23</v>
      </c>
      <c r="K9708" s="422"/>
    </row>
    <row r="9709" spans="1:11" hidden="1" outlineLevel="1">
      <c r="A9709" s="423"/>
      <c r="B9709" s="424"/>
      <c r="C9709" s="425">
        <v>2020</v>
      </c>
      <c r="D9709" s="426" t="s">
        <v>22869</v>
      </c>
      <c r="E9709" s="427" t="s">
        <v>143</v>
      </c>
      <c r="F9709" s="428">
        <v>24.28</v>
      </c>
      <c r="G9709" s="429">
        <v>1.5</v>
      </c>
      <c r="H9709" s="430"/>
      <c r="I9709" s="431">
        <v>36.427100000000003</v>
      </c>
      <c r="J9709" s="432"/>
    </row>
    <row r="9710" spans="1:11" collapsed="1">
      <c r="A9710" s="423"/>
      <c r="B9710" s="424"/>
      <c r="C9710" s="425">
        <v>2075</v>
      </c>
      <c r="D9710" s="426" t="s">
        <v>23297</v>
      </c>
      <c r="E9710" s="427" t="s">
        <v>143</v>
      </c>
      <c r="F9710" s="428">
        <v>25.93</v>
      </c>
      <c r="G9710" s="429">
        <v>0.9</v>
      </c>
      <c r="H9710" s="430"/>
      <c r="I9710" s="431">
        <v>23.341200000000001</v>
      </c>
      <c r="J9710" s="432"/>
    </row>
    <row r="9711" spans="1:11" hidden="1" outlineLevel="1">
      <c r="A9711" s="423"/>
      <c r="B9711" s="424"/>
      <c r="C9711" s="425">
        <v>2076</v>
      </c>
      <c r="D9711" s="426" t="s">
        <v>23298</v>
      </c>
      <c r="E9711" s="427" t="s">
        <v>143</v>
      </c>
      <c r="F9711" s="428">
        <v>19.559999999999999</v>
      </c>
      <c r="G9711" s="429">
        <v>0.9</v>
      </c>
      <c r="H9711" s="430"/>
      <c r="I9711" s="431">
        <v>17.610299999999999</v>
      </c>
      <c r="J9711" s="432"/>
    </row>
    <row r="9712" spans="1:11" hidden="1" outlineLevel="1">
      <c r="A9712" s="423"/>
      <c r="B9712" s="424"/>
      <c r="C9712" s="425">
        <v>2099</v>
      </c>
      <c r="D9712" s="426" t="s">
        <v>22817</v>
      </c>
      <c r="E9712" s="427" t="s">
        <v>143</v>
      </c>
      <c r="F9712" s="428">
        <v>19.59</v>
      </c>
      <c r="G9712" s="429">
        <v>1.33</v>
      </c>
      <c r="H9712" s="430"/>
      <c r="I9712" s="431">
        <v>26.058399999999999</v>
      </c>
      <c r="J9712" s="432"/>
    </row>
    <row r="9713" spans="1:11" ht="22.5" hidden="1" outlineLevel="1">
      <c r="A9713" s="423"/>
      <c r="B9713" s="424"/>
      <c r="C9713" s="425">
        <v>10648</v>
      </c>
      <c r="D9713" s="426" t="s">
        <v>22908</v>
      </c>
      <c r="E9713" s="427" t="s">
        <v>63</v>
      </c>
      <c r="F9713" s="428">
        <v>582.22</v>
      </c>
      <c r="G9713" s="429">
        <v>1.6799999999999999E-2</v>
      </c>
      <c r="H9713" s="430"/>
      <c r="I9713" s="431">
        <v>9.7812999999999999</v>
      </c>
      <c r="J9713" s="432"/>
    </row>
    <row r="9714" spans="1:11" ht="22.5" hidden="1" outlineLevel="1">
      <c r="A9714" s="423"/>
      <c r="B9714" s="424"/>
      <c r="C9714" s="425">
        <v>30542</v>
      </c>
      <c r="D9714" s="426" t="s">
        <v>23500</v>
      </c>
      <c r="E9714" s="427" t="s">
        <v>66</v>
      </c>
      <c r="F9714" s="428">
        <v>15.86</v>
      </c>
      <c r="G9714" s="429">
        <v>20.77</v>
      </c>
      <c r="H9714" s="430"/>
      <c r="I9714" s="431">
        <v>329.45530000000002</v>
      </c>
      <c r="J9714" s="432"/>
    </row>
    <row r="9715" spans="1:11" ht="33.75" hidden="1" outlineLevel="1">
      <c r="A9715" s="423"/>
      <c r="B9715" s="424"/>
      <c r="C9715" s="425">
        <v>30592</v>
      </c>
      <c r="D9715" s="426" t="s">
        <v>23745</v>
      </c>
      <c r="E9715" s="427" t="s">
        <v>62</v>
      </c>
      <c r="F9715" s="428">
        <v>123.26</v>
      </c>
      <c r="G9715" s="429">
        <v>0.71</v>
      </c>
      <c r="H9715" s="430"/>
      <c r="I9715" s="431">
        <v>87.514600000000002</v>
      </c>
      <c r="J9715" s="432"/>
    </row>
    <row r="9716" spans="1:11" ht="22.5" hidden="1" outlineLevel="1">
      <c r="A9716" s="423"/>
      <c r="B9716" s="424"/>
      <c r="C9716" s="425">
        <v>37005</v>
      </c>
      <c r="D9716" s="426" t="s">
        <v>23610</v>
      </c>
      <c r="E9716" s="427" t="s">
        <v>96</v>
      </c>
      <c r="F9716" s="428">
        <v>31.9</v>
      </c>
      <c r="G9716" s="429">
        <v>0.25</v>
      </c>
      <c r="H9716" s="430"/>
      <c r="I9716" s="431">
        <v>7.9749999999999996</v>
      </c>
      <c r="J9716" s="432"/>
    </row>
    <row r="9717" spans="1:11" hidden="1" outlineLevel="1">
      <c r="A9717" s="423"/>
      <c r="B9717" s="424"/>
      <c r="C9717" s="425">
        <v>37509</v>
      </c>
      <c r="D9717" s="426" t="s">
        <v>23148</v>
      </c>
      <c r="E9717" s="427" t="s">
        <v>96</v>
      </c>
      <c r="F9717" s="428">
        <v>44.24</v>
      </c>
      <c r="G9717" s="429">
        <v>0.15</v>
      </c>
      <c r="H9717" s="430"/>
      <c r="I9717" s="431">
        <v>6.6360000000000001</v>
      </c>
      <c r="J9717" s="432"/>
    </row>
    <row r="9718" spans="1:11" hidden="1" outlineLevel="1">
      <c r="A9718" s="423"/>
      <c r="B9718" s="424"/>
      <c r="C9718" s="425">
        <v>37535</v>
      </c>
      <c r="D9718" s="426" t="s">
        <v>25460</v>
      </c>
      <c r="E9718" s="427" t="s">
        <v>9779</v>
      </c>
      <c r="F9718" s="428">
        <v>2.86</v>
      </c>
      <c r="G9718" s="429">
        <v>0.5</v>
      </c>
      <c r="H9718" s="430"/>
      <c r="I9718" s="431">
        <v>1.43</v>
      </c>
      <c r="J9718" s="432"/>
    </row>
    <row r="9719" spans="1:11" ht="23.25" hidden="1" customHeight="1" outlineLevel="1">
      <c r="A9719" s="418">
        <v>170144</v>
      </c>
      <c r="B9719" s="560" t="s">
        <v>26192</v>
      </c>
      <c r="C9719" s="560"/>
      <c r="D9719" s="560"/>
      <c r="E9719" s="560"/>
      <c r="F9719" s="560"/>
      <c r="G9719" s="560"/>
      <c r="H9719" s="419" t="s">
        <v>62</v>
      </c>
      <c r="I9719" s="420"/>
      <c r="J9719" s="421">
        <v>730.42</v>
      </c>
      <c r="K9719" s="422"/>
    </row>
    <row r="9720" spans="1:11" hidden="1" outlineLevel="1">
      <c r="A9720" s="423"/>
      <c r="B9720" s="424"/>
      <c r="C9720" s="425">
        <v>2020</v>
      </c>
      <c r="D9720" s="426" t="s">
        <v>22869</v>
      </c>
      <c r="E9720" s="427" t="s">
        <v>143</v>
      </c>
      <c r="F9720" s="428">
        <v>24.28</v>
      </c>
      <c r="G9720" s="429">
        <v>1.5</v>
      </c>
      <c r="H9720" s="430"/>
      <c r="I9720" s="431">
        <v>36.427100000000003</v>
      </c>
      <c r="J9720" s="432"/>
    </row>
    <row r="9721" spans="1:11" collapsed="1">
      <c r="A9721" s="423"/>
      <c r="B9721" s="424"/>
      <c r="C9721" s="425">
        <v>2075</v>
      </c>
      <c r="D9721" s="426" t="s">
        <v>23297</v>
      </c>
      <c r="E9721" s="427" t="s">
        <v>143</v>
      </c>
      <c r="F9721" s="428">
        <v>25.93</v>
      </c>
      <c r="G9721" s="429">
        <v>1.8</v>
      </c>
      <c r="H9721" s="430"/>
      <c r="I9721" s="431">
        <v>46.682400000000001</v>
      </c>
      <c r="J9721" s="432"/>
    </row>
    <row r="9722" spans="1:11" hidden="1" outlineLevel="1">
      <c r="A9722" s="423"/>
      <c r="B9722" s="424"/>
      <c r="C9722" s="425">
        <v>2076</v>
      </c>
      <c r="D9722" s="426" t="s">
        <v>23298</v>
      </c>
      <c r="E9722" s="427" t="s">
        <v>143</v>
      </c>
      <c r="F9722" s="428">
        <v>19.559999999999999</v>
      </c>
      <c r="G9722" s="429">
        <v>1.8</v>
      </c>
      <c r="H9722" s="430"/>
      <c r="I9722" s="431">
        <v>35.220599999999997</v>
      </c>
      <c r="J9722" s="432"/>
    </row>
    <row r="9723" spans="1:11" hidden="1" outlineLevel="1">
      <c r="A9723" s="423"/>
      <c r="B9723" s="424"/>
      <c r="C9723" s="425">
        <v>2099</v>
      </c>
      <c r="D9723" s="426" t="s">
        <v>22817</v>
      </c>
      <c r="E9723" s="427" t="s">
        <v>143</v>
      </c>
      <c r="F9723" s="428">
        <v>19.59</v>
      </c>
      <c r="G9723" s="429">
        <v>1.38</v>
      </c>
      <c r="H9723" s="430"/>
      <c r="I9723" s="431">
        <v>27.038</v>
      </c>
      <c r="J9723" s="432"/>
    </row>
    <row r="9724" spans="1:11" ht="22.5" hidden="1" outlineLevel="1">
      <c r="A9724" s="423"/>
      <c r="B9724" s="424"/>
      <c r="C9724" s="425">
        <v>10648</v>
      </c>
      <c r="D9724" s="426" t="s">
        <v>22908</v>
      </c>
      <c r="E9724" s="427" t="s">
        <v>63</v>
      </c>
      <c r="F9724" s="428">
        <v>582.22</v>
      </c>
      <c r="G9724" s="429">
        <v>1.12E-2</v>
      </c>
      <c r="H9724" s="430"/>
      <c r="I9724" s="431">
        <v>6.5208000000000004</v>
      </c>
      <c r="J9724" s="432"/>
    </row>
    <row r="9725" spans="1:11" ht="22.5" hidden="1" outlineLevel="1">
      <c r="A9725" s="423"/>
      <c r="B9725" s="424"/>
      <c r="C9725" s="425">
        <v>30542</v>
      </c>
      <c r="D9725" s="426" t="s">
        <v>23500</v>
      </c>
      <c r="E9725" s="427" t="s">
        <v>66</v>
      </c>
      <c r="F9725" s="428">
        <v>15.86</v>
      </c>
      <c r="G9725" s="429">
        <v>34.450000000000003</v>
      </c>
      <c r="H9725" s="430"/>
      <c r="I9725" s="431">
        <v>546.44849999999997</v>
      </c>
      <c r="J9725" s="432"/>
    </row>
    <row r="9726" spans="1:11" ht="22.5" hidden="1" outlineLevel="1">
      <c r="A9726" s="423"/>
      <c r="B9726" s="424"/>
      <c r="C9726" s="425">
        <v>37005</v>
      </c>
      <c r="D9726" s="426" t="s">
        <v>23610</v>
      </c>
      <c r="E9726" s="427" t="s">
        <v>96</v>
      </c>
      <c r="F9726" s="428">
        <v>31.9</v>
      </c>
      <c r="G9726" s="429">
        <v>0.5</v>
      </c>
      <c r="H9726" s="430"/>
      <c r="I9726" s="431">
        <v>15.95</v>
      </c>
      <c r="J9726" s="432"/>
    </row>
    <row r="9727" spans="1:11" hidden="1" outlineLevel="1">
      <c r="A9727" s="423"/>
      <c r="B9727" s="424"/>
      <c r="C9727" s="425">
        <v>37509</v>
      </c>
      <c r="D9727" s="426" t="s">
        <v>23148</v>
      </c>
      <c r="E9727" s="427" t="s">
        <v>96</v>
      </c>
      <c r="F9727" s="428">
        <v>44.24</v>
      </c>
      <c r="G9727" s="429">
        <v>0.3</v>
      </c>
      <c r="H9727" s="430"/>
      <c r="I9727" s="431">
        <v>13.272</v>
      </c>
      <c r="J9727" s="432"/>
    </row>
    <row r="9728" spans="1:11" hidden="1" outlineLevel="1">
      <c r="A9728" s="423"/>
      <c r="B9728" s="424"/>
      <c r="C9728" s="425">
        <v>37535</v>
      </c>
      <c r="D9728" s="426" t="s">
        <v>25460</v>
      </c>
      <c r="E9728" s="427" t="s">
        <v>9779</v>
      </c>
      <c r="F9728" s="428">
        <v>2.86</v>
      </c>
      <c r="G9728" s="429">
        <v>1</v>
      </c>
      <c r="H9728" s="430"/>
      <c r="I9728" s="431">
        <v>2.86</v>
      </c>
      <c r="J9728" s="432"/>
    </row>
    <row r="9729" spans="1:11" hidden="1" outlineLevel="1">
      <c r="A9729" s="418">
        <v>170145</v>
      </c>
      <c r="B9729" s="560" t="s">
        <v>26193</v>
      </c>
      <c r="C9729" s="560"/>
      <c r="D9729" s="560"/>
      <c r="E9729" s="560"/>
      <c r="F9729" s="560"/>
      <c r="G9729" s="560"/>
      <c r="H9729" s="419" t="s">
        <v>62</v>
      </c>
      <c r="I9729" s="420"/>
      <c r="J9729" s="421">
        <v>584.51</v>
      </c>
      <c r="K9729" s="422"/>
    </row>
    <row r="9730" spans="1:11" hidden="1" outlineLevel="1">
      <c r="A9730" s="423"/>
      <c r="B9730" s="424"/>
      <c r="C9730" s="425">
        <v>2020</v>
      </c>
      <c r="D9730" s="426" t="s">
        <v>22869</v>
      </c>
      <c r="E9730" s="427" t="s">
        <v>143</v>
      </c>
      <c r="F9730" s="428">
        <v>24.28</v>
      </c>
      <c r="G9730" s="429">
        <v>1.5</v>
      </c>
      <c r="H9730" s="430"/>
      <c r="I9730" s="431">
        <v>36.427100000000003</v>
      </c>
      <c r="J9730" s="432"/>
    </row>
    <row r="9731" spans="1:11" collapsed="1">
      <c r="A9731" s="423"/>
      <c r="B9731" s="424"/>
      <c r="C9731" s="425">
        <v>2075</v>
      </c>
      <c r="D9731" s="426" t="s">
        <v>23297</v>
      </c>
      <c r="E9731" s="427" t="s">
        <v>143</v>
      </c>
      <c r="F9731" s="428">
        <v>25.93</v>
      </c>
      <c r="G9731" s="429">
        <v>0.9</v>
      </c>
      <c r="H9731" s="430"/>
      <c r="I9731" s="431">
        <v>23.341200000000001</v>
      </c>
      <c r="J9731" s="432"/>
    </row>
    <row r="9732" spans="1:11" hidden="1" outlineLevel="1">
      <c r="A9732" s="423"/>
      <c r="B9732" s="424"/>
      <c r="C9732" s="425">
        <v>2076</v>
      </c>
      <c r="D9732" s="426" t="s">
        <v>23298</v>
      </c>
      <c r="E9732" s="427" t="s">
        <v>143</v>
      </c>
      <c r="F9732" s="428">
        <v>19.559999999999999</v>
      </c>
      <c r="G9732" s="429">
        <v>0.9</v>
      </c>
      <c r="H9732" s="430"/>
      <c r="I9732" s="431">
        <v>17.610299999999999</v>
      </c>
      <c r="J9732" s="432"/>
    </row>
    <row r="9733" spans="1:11" hidden="1" outlineLevel="1">
      <c r="A9733" s="423"/>
      <c r="B9733" s="424"/>
      <c r="C9733" s="425">
        <v>2099</v>
      </c>
      <c r="D9733" s="426" t="s">
        <v>22817</v>
      </c>
      <c r="E9733" s="427" t="s">
        <v>143</v>
      </c>
      <c r="F9733" s="428">
        <v>19.59</v>
      </c>
      <c r="G9733" s="429">
        <v>1.38</v>
      </c>
      <c r="H9733" s="430"/>
      <c r="I9733" s="431">
        <v>27.038</v>
      </c>
      <c r="J9733" s="432"/>
    </row>
    <row r="9734" spans="1:11" ht="22.5" hidden="1" outlineLevel="1">
      <c r="A9734" s="423"/>
      <c r="B9734" s="424"/>
      <c r="C9734" s="425">
        <v>10648</v>
      </c>
      <c r="D9734" s="426" t="s">
        <v>22908</v>
      </c>
      <c r="E9734" s="427" t="s">
        <v>63</v>
      </c>
      <c r="F9734" s="428">
        <v>582.22</v>
      </c>
      <c r="G9734" s="429">
        <v>1.12E-2</v>
      </c>
      <c r="H9734" s="430"/>
      <c r="I9734" s="431">
        <v>6.5208000000000004</v>
      </c>
      <c r="J9734" s="432"/>
    </row>
    <row r="9735" spans="1:11" ht="22.5" hidden="1" outlineLevel="1">
      <c r="A9735" s="423"/>
      <c r="B9735" s="424"/>
      <c r="C9735" s="425">
        <v>30542</v>
      </c>
      <c r="D9735" s="426" t="s">
        <v>23500</v>
      </c>
      <c r="E9735" s="427" t="s">
        <v>66</v>
      </c>
      <c r="F9735" s="428">
        <v>15.86</v>
      </c>
      <c r="G9735" s="429">
        <v>23.56</v>
      </c>
      <c r="H9735" s="430"/>
      <c r="I9735" s="431">
        <v>373.71050000000002</v>
      </c>
      <c r="J9735" s="432"/>
    </row>
    <row r="9736" spans="1:11" ht="33.75" hidden="1" outlineLevel="1">
      <c r="A9736" s="423"/>
      <c r="B9736" s="424"/>
      <c r="C9736" s="425">
        <v>30592</v>
      </c>
      <c r="D9736" s="426" t="s">
        <v>23745</v>
      </c>
      <c r="E9736" s="427" t="s">
        <v>62</v>
      </c>
      <c r="F9736" s="428">
        <v>123.26</v>
      </c>
      <c r="G9736" s="429">
        <v>0.68</v>
      </c>
      <c r="H9736" s="430"/>
      <c r="I9736" s="431">
        <v>83.816800000000001</v>
      </c>
      <c r="J9736" s="432"/>
    </row>
    <row r="9737" spans="1:11" ht="22.5" hidden="1" outlineLevel="1">
      <c r="A9737" s="423"/>
      <c r="B9737" s="424"/>
      <c r="C9737" s="425">
        <v>37005</v>
      </c>
      <c r="D9737" s="426" t="s">
        <v>23610</v>
      </c>
      <c r="E9737" s="427" t="s">
        <v>96</v>
      </c>
      <c r="F9737" s="428">
        <v>31.9</v>
      </c>
      <c r="G9737" s="429">
        <v>0.25</v>
      </c>
      <c r="H9737" s="430"/>
      <c r="I9737" s="431">
        <v>7.9749999999999996</v>
      </c>
      <c r="J9737" s="432"/>
    </row>
    <row r="9738" spans="1:11" hidden="1" outlineLevel="1">
      <c r="A9738" s="423"/>
      <c r="B9738" s="424"/>
      <c r="C9738" s="425">
        <v>37509</v>
      </c>
      <c r="D9738" s="426" t="s">
        <v>23148</v>
      </c>
      <c r="E9738" s="427" t="s">
        <v>96</v>
      </c>
      <c r="F9738" s="428">
        <v>44.24</v>
      </c>
      <c r="G9738" s="429">
        <v>0.15</v>
      </c>
      <c r="H9738" s="430"/>
      <c r="I9738" s="431">
        <v>6.6360000000000001</v>
      </c>
      <c r="J9738" s="432"/>
    </row>
    <row r="9739" spans="1:11" hidden="1" outlineLevel="1">
      <c r="A9739" s="423"/>
      <c r="B9739" s="424"/>
      <c r="C9739" s="425">
        <v>37535</v>
      </c>
      <c r="D9739" s="426" t="s">
        <v>25460</v>
      </c>
      <c r="E9739" s="427" t="s">
        <v>9779</v>
      </c>
      <c r="F9739" s="428">
        <v>2.86</v>
      </c>
      <c r="G9739" s="429">
        <v>0.5</v>
      </c>
      <c r="H9739" s="430"/>
      <c r="I9739" s="431">
        <v>1.43</v>
      </c>
      <c r="J9739" s="432"/>
    </row>
    <row r="9740" spans="1:11" ht="24.75" hidden="1" customHeight="1" outlineLevel="1">
      <c r="A9740" s="418">
        <v>170164</v>
      </c>
      <c r="B9740" s="560" t="s">
        <v>26194</v>
      </c>
      <c r="C9740" s="560"/>
      <c r="D9740" s="560"/>
      <c r="E9740" s="560"/>
      <c r="F9740" s="560"/>
      <c r="G9740" s="560"/>
      <c r="H9740" s="419" t="s">
        <v>65</v>
      </c>
      <c r="I9740" s="420"/>
      <c r="J9740" s="421">
        <v>720.58</v>
      </c>
      <c r="K9740" s="422"/>
    </row>
    <row r="9741" spans="1:11" hidden="1" outlineLevel="1">
      <c r="A9741" s="423"/>
      <c r="B9741" s="424"/>
      <c r="C9741" s="425">
        <v>2013</v>
      </c>
      <c r="D9741" s="426" t="s">
        <v>22855</v>
      </c>
      <c r="E9741" s="427" t="s">
        <v>143</v>
      </c>
      <c r="F9741" s="428">
        <v>24.1</v>
      </c>
      <c r="G9741" s="429">
        <v>2.65</v>
      </c>
      <c r="H9741" s="430"/>
      <c r="I9741" s="431">
        <v>63.876300000000001</v>
      </c>
      <c r="J9741" s="432"/>
    </row>
    <row r="9742" spans="1:11" ht="22.5" collapsed="1">
      <c r="A9742" s="423"/>
      <c r="B9742" s="424"/>
      <c r="C9742" s="425">
        <v>2014</v>
      </c>
      <c r="D9742" s="426" t="s">
        <v>22856</v>
      </c>
      <c r="E9742" s="427" t="s">
        <v>143</v>
      </c>
      <c r="F9742" s="428">
        <v>19.559999999999999</v>
      </c>
      <c r="G9742" s="429">
        <v>2.65</v>
      </c>
      <c r="H9742" s="430"/>
      <c r="I9742" s="431">
        <v>51.852600000000002</v>
      </c>
      <c r="J9742" s="432"/>
    </row>
    <row r="9743" spans="1:11" hidden="1" outlineLevel="1">
      <c r="A9743" s="423"/>
      <c r="B9743" s="424"/>
      <c r="C9743" s="425">
        <v>2015</v>
      </c>
      <c r="D9743" s="426" t="s">
        <v>22912</v>
      </c>
      <c r="E9743" s="427" t="s">
        <v>143</v>
      </c>
      <c r="F9743" s="428">
        <v>24.43</v>
      </c>
      <c r="G9743" s="429">
        <v>1.1499999999999999</v>
      </c>
      <c r="H9743" s="430"/>
      <c r="I9743" s="431">
        <v>28.1053</v>
      </c>
      <c r="J9743" s="432"/>
    </row>
    <row r="9744" spans="1:11" ht="22.5" hidden="1" outlineLevel="1">
      <c r="A9744" s="423"/>
      <c r="B9744" s="424"/>
      <c r="C9744" s="425">
        <v>2016</v>
      </c>
      <c r="D9744" s="426" t="s">
        <v>22913</v>
      </c>
      <c r="E9744" s="427" t="s">
        <v>143</v>
      </c>
      <c r="F9744" s="428">
        <v>19.559999999999999</v>
      </c>
      <c r="G9744" s="429">
        <v>1.1499999999999999</v>
      </c>
      <c r="H9744" s="430"/>
      <c r="I9744" s="431">
        <v>22.501999999999999</v>
      </c>
      <c r="J9744" s="432"/>
    </row>
    <row r="9745" spans="1:10" hidden="1" outlineLevel="1">
      <c r="A9745" s="423"/>
      <c r="B9745" s="424"/>
      <c r="C9745" s="425">
        <v>2020</v>
      </c>
      <c r="D9745" s="426" t="s">
        <v>22869</v>
      </c>
      <c r="E9745" s="427" t="s">
        <v>143</v>
      </c>
      <c r="F9745" s="428">
        <v>24.28</v>
      </c>
      <c r="G9745" s="429">
        <v>3.65</v>
      </c>
      <c r="H9745" s="430"/>
      <c r="I9745" s="431">
        <v>88.639300000000006</v>
      </c>
      <c r="J9745" s="432"/>
    </row>
    <row r="9746" spans="1:10" hidden="1" outlineLevel="1">
      <c r="A9746" s="423"/>
      <c r="B9746" s="424"/>
      <c r="C9746" s="425">
        <v>2099</v>
      </c>
      <c r="D9746" s="426" t="s">
        <v>22817</v>
      </c>
      <c r="E9746" s="427" t="s">
        <v>143</v>
      </c>
      <c r="F9746" s="428">
        <v>19.59</v>
      </c>
      <c r="G9746" s="429">
        <v>7.4351000000000003</v>
      </c>
      <c r="H9746" s="430"/>
      <c r="I9746" s="431">
        <v>145.67439999999999</v>
      </c>
      <c r="J9746" s="432"/>
    </row>
    <row r="9747" spans="1:10" hidden="1" outlineLevel="1">
      <c r="A9747" s="423"/>
      <c r="B9747" s="424"/>
      <c r="C9747" s="425">
        <v>10542</v>
      </c>
      <c r="D9747" s="426" t="s">
        <v>23854</v>
      </c>
      <c r="E9747" s="427" t="s">
        <v>63</v>
      </c>
      <c r="F9747" s="428">
        <v>93.32</v>
      </c>
      <c r="G9747" s="429">
        <v>1.4E-2</v>
      </c>
      <c r="H9747" s="430"/>
      <c r="I9747" s="431">
        <v>1.3064</v>
      </c>
      <c r="J9747" s="432"/>
    </row>
    <row r="9748" spans="1:10" ht="22.5" hidden="1" outlineLevel="1">
      <c r="A9748" s="423"/>
      <c r="B9748" s="424"/>
      <c r="C9748" s="425">
        <v>10612</v>
      </c>
      <c r="D9748" s="426" t="s">
        <v>24752</v>
      </c>
      <c r="E9748" s="427" t="s">
        <v>63</v>
      </c>
      <c r="F9748" s="428">
        <v>363.18</v>
      </c>
      <c r="G9748" s="429">
        <v>0.18</v>
      </c>
      <c r="H9748" s="430"/>
      <c r="I9748" s="431">
        <v>65.372</v>
      </c>
      <c r="J9748" s="432"/>
    </row>
    <row r="9749" spans="1:10" ht="22.5" hidden="1" outlineLevel="1">
      <c r="A9749" s="423"/>
      <c r="B9749" s="424"/>
      <c r="C9749" s="425">
        <v>10627</v>
      </c>
      <c r="D9749" s="426" t="s">
        <v>23239</v>
      </c>
      <c r="E9749" s="427" t="s">
        <v>63</v>
      </c>
      <c r="F9749" s="428">
        <v>314.51</v>
      </c>
      <c r="G9749" s="429">
        <v>8.7500000000000008E-3</v>
      </c>
      <c r="H9749" s="430"/>
      <c r="I9749" s="431">
        <v>2.7519</v>
      </c>
      <c r="J9749" s="432"/>
    </row>
    <row r="9750" spans="1:10" ht="22.5" hidden="1" outlineLevel="1">
      <c r="A9750" s="423"/>
      <c r="B9750" s="424"/>
      <c r="C9750" s="425">
        <v>10643</v>
      </c>
      <c r="D9750" s="426" t="s">
        <v>23192</v>
      </c>
      <c r="E9750" s="427" t="s">
        <v>63</v>
      </c>
      <c r="F9750" s="428">
        <v>676.26</v>
      </c>
      <c r="G9750" s="429">
        <v>1.5E-3</v>
      </c>
      <c r="H9750" s="430"/>
      <c r="I9750" s="431">
        <v>1.0143</v>
      </c>
      <c r="J9750" s="432"/>
    </row>
    <row r="9751" spans="1:10" ht="33.75" hidden="1" outlineLevel="1">
      <c r="A9751" s="423"/>
      <c r="B9751" s="424"/>
      <c r="C9751" s="425">
        <v>11021</v>
      </c>
      <c r="D9751" s="426" t="s">
        <v>22915</v>
      </c>
      <c r="E9751" s="427" t="s">
        <v>62</v>
      </c>
      <c r="F9751" s="428">
        <v>37.380000000000003</v>
      </c>
      <c r="G9751" s="429">
        <v>0.31</v>
      </c>
      <c r="H9751" s="430"/>
      <c r="I9751" s="431">
        <v>11.5878</v>
      </c>
      <c r="J9751" s="432"/>
    </row>
    <row r="9752" spans="1:10" ht="22.5" hidden="1" outlineLevel="1">
      <c r="A9752" s="423"/>
      <c r="B9752" s="424"/>
      <c r="C9752" s="425">
        <v>11046</v>
      </c>
      <c r="D9752" s="426" t="s">
        <v>22934</v>
      </c>
      <c r="E9752" s="427" t="s">
        <v>65</v>
      </c>
      <c r="F9752" s="428">
        <v>6.81</v>
      </c>
      <c r="G9752" s="429">
        <v>2.82</v>
      </c>
      <c r="H9752" s="430"/>
      <c r="I9752" s="431">
        <v>19.2042</v>
      </c>
      <c r="J9752" s="432"/>
    </row>
    <row r="9753" spans="1:10" ht="22.5" hidden="1" outlineLevel="1">
      <c r="A9753" s="423"/>
      <c r="B9753" s="424"/>
      <c r="C9753" s="425">
        <v>11066</v>
      </c>
      <c r="D9753" s="426" t="s">
        <v>22946</v>
      </c>
      <c r="E9753" s="427" t="s">
        <v>65</v>
      </c>
      <c r="F9753" s="428">
        <v>3.45</v>
      </c>
      <c r="G9753" s="429">
        <v>1.4</v>
      </c>
      <c r="H9753" s="430"/>
      <c r="I9753" s="431">
        <v>4.83</v>
      </c>
      <c r="J9753" s="432"/>
    </row>
    <row r="9754" spans="1:10" ht="22.5" hidden="1" outlineLevel="1">
      <c r="A9754" s="423"/>
      <c r="B9754" s="424"/>
      <c r="C9754" s="425">
        <v>11070</v>
      </c>
      <c r="D9754" s="426" t="s">
        <v>22916</v>
      </c>
      <c r="E9754" s="427" t="s">
        <v>65</v>
      </c>
      <c r="F9754" s="428">
        <v>12.51</v>
      </c>
      <c r="G9754" s="429">
        <v>1.4666699999999999</v>
      </c>
      <c r="H9754" s="430"/>
      <c r="I9754" s="431">
        <v>18.347999999999999</v>
      </c>
      <c r="J9754" s="432"/>
    </row>
    <row r="9755" spans="1:10" ht="22.5" hidden="1" outlineLevel="1">
      <c r="A9755" s="423"/>
      <c r="B9755" s="424"/>
      <c r="C9755" s="425">
        <v>11510</v>
      </c>
      <c r="D9755" s="426" t="s">
        <v>22999</v>
      </c>
      <c r="E9755" s="427" t="s">
        <v>66</v>
      </c>
      <c r="F9755" s="428">
        <v>7.86</v>
      </c>
      <c r="G9755" s="429">
        <v>10.5</v>
      </c>
      <c r="H9755" s="430"/>
      <c r="I9755" s="431">
        <v>82.5762</v>
      </c>
      <c r="J9755" s="432"/>
    </row>
    <row r="9756" spans="1:10" ht="22.5" hidden="1" outlineLevel="1">
      <c r="A9756" s="423"/>
      <c r="B9756" s="424"/>
      <c r="C9756" s="425">
        <v>11520</v>
      </c>
      <c r="D9756" s="426" t="s">
        <v>22917</v>
      </c>
      <c r="E9756" s="427" t="s">
        <v>66</v>
      </c>
      <c r="F9756" s="428">
        <v>8.6199999999999992</v>
      </c>
      <c r="G9756" s="429">
        <v>1.58</v>
      </c>
      <c r="H9756" s="430"/>
      <c r="I9756" s="431">
        <v>13.615600000000001</v>
      </c>
      <c r="J9756" s="432"/>
    </row>
    <row r="9757" spans="1:10" ht="33.75" hidden="1" outlineLevel="1">
      <c r="A9757" s="423"/>
      <c r="B9757" s="424"/>
      <c r="C9757" s="425">
        <v>12540</v>
      </c>
      <c r="D9757" s="426" t="s">
        <v>23224</v>
      </c>
      <c r="E9757" s="427" t="s">
        <v>9779</v>
      </c>
      <c r="F9757" s="428">
        <v>3.41</v>
      </c>
      <c r="G9757" s="429">
        <v>23</v>
      </c>
      <c r="H9757" s="430"/>
      <c r="I9757" s="431">
        <v>78.430000000000007</v>
      </c>
      <c r="J9757" s="432"/>
    </row>
    <row r="9758" spans="1:10" ht="56.25" hidden="1" outlineLevel="1">
      <c r="A9758" s="423"/>
      <c r="B9758" s="424"/>
      <c r="C9758" s="425">
        <v>14022</v>
      </c>
      <c r="D9758" s="426" t="s">
        <v>23075</v>
      </c>
      <c r="E9758" s="427" t="s">
        <v>22861</v>
      </c>
      <c r="F9758" s="428">
        <v>73.540000000000006</v>
      </c>
      <c r="G9758" s="429">
        <v>0.16</v>
      </c>
      <c r="H9758" s="430"/>
      <c r="I9758" s="431">
        <v>11.766400000000001</v>
      </c>
      <c r="J9758" s="432"/>
    </row>
    <row r="9759" spans="1:10" ht="22.5" hidden="1" outlineLevel="1">
      <c r="A9759" s="423"/>
      <c r="B9759" s="424"/>
      <c r="C9759" s="425">
        <v>17515</v>
      </c>
      <c r="D9759" s="426" t="s">
        <v>22860</v>
      </c>
      <c r="E9759" s="427" t="s">
        <v>22861</v>
      </c>
      <c r="F9759" s="428">
        <v>16.64</v>
      </c>
      <c r="G9759" s="429">
        <v>0.33</v>
      </c>
      <c r="H9759" s="430"/>
      <c r="I9759" s="431">
        <v>5.4912000000000001</v>
      </c>
      <c r="J9759" s="432"/>
    </row>
    <row r="9760" spans="1:10" ht="22.5" hidden="1" outlineLevel="1">
      <c r="A9760" s="423"/>
      <c r="B9760" s="424"/>
      <c r="C9760" s="425">
        <v>17740</v>
      </c>
      <c r="D9760" s="426" t="s">
        <v>22918</v>
      </c>
      <c r="E9760" s="427" t="s">
        <v>22861</v>
      </c>
      <c r="F9760" s="428">
        <v>16.54</v>
      </c>
      <c r="G9760" s="429">
        <v>0.22</v>
      </c>
      <c r="H9760" s="430"/>
      <c r="I9760" s="431">
        <v>3.6387999999999998</v>
      </c>
      <c r="J9760" s="432"/>
    </row>
    <row r="9761" spans="1:11" hidden="1" outlineLevel="1">
      <c r="A9761" s="418">
        <v>170170</v>
      </c>
      <c r="B9761" s="560" t="s">
        <v>26195</v>
      </c>
      <c r="C9761" s="560"/>
      <c r="D9761" s="560"/>
      <c r="E9761" s="560"/>
      <c r="F9761" s="560"/>
      <c r="G9761" s="560"/>
      <c r="H9761" s="419" t="s">
        <v>65</v>
      </c>
      <c r="I9761" s="420"/>
      <c r="J9761" s="421">
        <v>2133.5500000000002</v>
      </c>
      <c r="K9761" s="422"/>
    </row>
    <row r="9762" spans="1:11" hidden="1" outlineLevel="1">
      <c r="A9762" s="423"/>
      <c r="B9762" s="424"/>
      <c r="C9762" s="425">
        <v>2013</v>
      </c>
      <c r="D9762" s="426" t="s">
        <v>22855</v>
      </c>
      <c r="E9762" s="427" t="s">
        <v>143</v>
      </c>
      <c r="F9762" s="428">
        <v>24.1</v>
      </c>
      <c r="G9762" s="429">
        <v>0.99</v>
      </c>
      <c r="H9762" s="430"/>
      <c r="I9762" s="431">
        <v>23.863199999999999</v>
      </c>
      <c r="J9762" s="432"/>
    </row>
    <row r="9763" spans="1:11" ht="22.5" collapsed="1">
      <c r="A9763" s="423"/>
      <c r="B9763" s="424"/>
      <c r="C9763" s="425">
        <v>2014</v>
      </c>
      <c r="D9763" s="426" t="s">
        <v>22856</v>
      </c>
      <c r="E9763" s="427" t="s">
        <v>143</v>
      </c>
      <c r="F9763" s="428">
        <v>19.559999999999999</v>
      </c>
      <c r="G9763" s="429">
        <v>0.99</v>
      </c>
      <c r="H9763" s="430"/>
      <c r="I9763" s="431">
        <v>19.371300000000002</v>
      </c>
      <c r="J9763" s="432"/>
    </row>
    <row r="9764" spans="1:11" hidden="1" outlineLevel="1">
      <c r="A9764" s="423"/>
      <c r="B9764" s="424"/>
      <c r="C9764" s="425">
        <v>2015</v>
      </c>
      <c r="D9764" s="426" t="s">
        <v>22912</v>
      </c>
      <c r="E9764" s="427" t="s">
        <v>143</v>
      </c>
      <c r="F9764" s="428">
        <v>24.43</v>
      </c>
      <c r="G9764" s="429">
        <v>3.92</v>
      </c>
      <c r="H9764" s="430"/>
      <c r="I9764" s="431">
        <v>95.802599999999998</v>
      </c>
      <c r="J9764" s="432"/>
    </row>
    <row r="9765" spans="1:11" ht="22.5" hidden="1" outlineLevel="1">
      <c r="A9765" s="423"/>
      <c r="B9765" s="424"/>
      <c r="C9765" s="425">
        <v>2016</v>
      </c>
      <c r="D9765" s="426" t="s">
        <v>22913</v>
      </c>
      <c r="E9765" s="427" t="s">
        <v>143</v>
      </c>
      <c r="F9765" s="428">
        <v>19.559999999999999</v>
      </c>
      <c r="G9765" s="429">
        <v>3.92</v>
      </c>
      <c r="H9765" s="430"/>
      <c r="I9765" s="431">
        <v>76.702699999999993</v>
      </c>
      <c r="J9765" s="432"/>
    </row>
    <row r="9766" spans="1:11" hidden="1" outlineLevel="1">
      <c r="A9766" s="423"/>
      <c r="B9766" s="424"/>
      <c r="C9766" s="425">
        <v>2020</v>
      </c>
      <c r="D9766" s="426" t="s">
        <v>22869</v>
      </c>
      <c r="E9766" s="427" t="s">
        <v>143</v>
      </c>
      <c r="F9766" s="428">
        <v>24.28</v>
      </c>
      <c r="G9766" s="429">
        <v>6.49</v>
      </c>
      <c r="H9766" s="430"/>
      <c r="I9766" s="431">
        <v>157.608</v>
      </c>
      <c r="J9766" s="432"/>
    </row>
    <row r="9767" spans="1:11" hidden="1" outlineLevel="1">
      <c r="A9767" s="423"/>
      <c r="B9767" s="424"/>
      <c r="C9767" s="425">
        <v>2099</v>
      </c>
      <c r="D9767" s="426" t="s">
        <v>22817</v>
      </c>
      <c r="E9767" s="427" t="s">
        <v>143</v>
      </c>
      <c r="F9767" s="428">
        <v>19.59</v>
      </c>
      <c r="G9767" s="429">
        <v>42.23</v>
      </c>
      <c r="H9767" s="430"/>
      <c r="I9767" s="431">
        <v>827.40390000000002</v>
      </c>
      <c r="J9767" s="432"/>
    </row>
    <row r="9768" spans="1:11" hidden="1" outlineLevel="1">
      <c r="A9768" s="423"/>
      <c r="B9768" s="424"/>
      <c r="C9768" s="425">
        <v>10501</v>
      </c>
      <c r="D9768" s="426" t="s">
        <v>22921</v>
      </c>
      <c r="E9768" s="427" t="s">
        <v>63</v>
      </c>
      <c r="F9768" s="428">
        <v>127.06</v>
      </c>
      <c r="G9768" s="429">
        <v>0.17299999999999999</v>
      </c>
      <c r="H9768" s="430"/>
      <c r="I9768" s="431">
        <v>21.980699999999999</v>
      </c>
      <c r="J9768" s="432"/>
    </row>
    <row r="9769" spans="1:11" hidden="1" outlineLevel="1">
      <c r="A9769" s="423"/>
      <c r="B9769" s="424"/>
      <c r="C9769" s="425">
        <v>10508</v>
      </c>
      <c r="D9769" s="426" t="s">
        <v>23356</v>
      </c>
      <c r="E9769" s="427" t="s">
        <v>22861</v>
      </c>
      <c r="F9769" s="428">
        <v>0.68</v>
      </c>
      <c r="G9769" s="429">
        <v>5.41</v>
      </c>
      <c r="H9769" s="430"/>
      <c r="I9769" s="431">
        <v>3.6787999999999998</v>
      </c>
      <c r="J9769" s="432"/>
    </row>
    <row r="9770" spans="1:11" ht="22.5" hidden="1" outlineLevel="1">
      <c r="A9770" s="423"/>
      <c r="B9770" s="424"/>
      <c r="C9770" s="425">
        <v>10517</v>
      </c>
      <c r="D9770" s="426" t="s">
        <v>22998</v>
      </c>
      <c r="E9770" s="427" t="s">
        <v>22861</v>
      </c>
      <c r="F9770" s="428">
        <v>0.57999999999999996</v>
      </c>
      <c r="G9770" s="429">
        <v>62.28</v>
      </c>
      <c r="H9770" s="430"/>
      <c r="I9770" s="431">
        <v>36.122399999999999</v>
      </c>
      <c r="J9770" s="432"/>
    </row>
    <row r="9771" spans="1:11" ht="33.75" hidden="1" outlineLevel="1">
      <c r="A9771" s="423"/>
      <c r="B9771" s="424"/>
      <c r="C9771" s="425">
        <v>10522</v>
      </c>
      <c r="D9771" s="426" t="s">
        <v>23067</v>
      </c>
      <c r="E9771" s="427" t="s">
        <v>63</v>
      </c>
      <c r="F9771" s="428">
        <v>330</v>
      </c>
      <c r="G9771" s="429">
        <v>0.69</v>
      </c>
      <c r="H9771" s="430"/>
      <c r="I9771" s="431">
        <v>227.7</v>
      </c>
      <c r="J9771" s="432"/>
    </row>
    <row r="9772" spans="1:11" hidden="1" outlineLevel="1">
      <c r="A9772" s="423"/>
      <c r="B9772" s="424"/>
      <c r="C9772" s="425">
        <v>10542</v>
      </c>
      <c r="D9772" s="426" t="s">
        <v>23854</v>
      </c>
      <c r="E9772" s="427" t="s">
        <v>63</v>
      </c>
      <c r="F9772" s="428">
        <v>93.32</v>
      </c>
      <c r="G9772" s="429">
        <v>0.13</v>
      </c>
      <c r="H9772" s="430"/>
      <c r="I9772" s="431">
        <v>12.131600000000001</v>
      </c>
      <c r="J9772" s="432"/>
    </row>
    <row r="9773" spans="1:11" hidden="1" outlineLevel="1">
      <c r="A9773" s="423"/>
      <c r="B9773" s="424"/>
      <c r="C9773" s="425">
        <v>10543</v>
      </c>
      <c r="D9773" s="426" t="s">
        <v>22867</v>
      </c>
      <c r="E9773" s="427" t="s">
        <v>63</v>
      </c>
      <c r="F9773" s="428">
        <v>96.15</v>
      </c>
      <c r="G9773" s="429">
        <v>0.19400000000000001</v>
      </c>
      <c r="H9773" s="430"/>
      <c r="I9773" s="431">
        <v>18.653099999999998</v>
      </c>
      <c r="J9773" s="432"/>
    </row>
    <row r="9774" spans="1:11" hidden="1" outlineLevel="1">
      <c r="A9774" s="423"/>
      <c r="B9774" s="424"/>
      <c r="C9774" s="425">
        <v>10550</v>
      </c>
      <c r="D9774" s="426" t="s">
        <v>26176</v>
      </c>
      <c r="E9774" s="427" t="s">
        <v>63</v>
      </c>
      <c r="F9774" s="428">
        <v>96.24</v>
      </c>
      <c r="G9774" s="429">
        <v>0.03</v>
      </c>
      <c r="H9774" s="430"/>
      <c r="I9774" s="431">
        <v>2.8872</v>
      </c>
      <c r="J9774" s="432"/>
    </row>
    <row r="9775" spans="1:11" ht="22.5" hidden="1" outlineLevel="1">
      <c r="A9775" s="423"/>
      <c r="B9775" s="424"/>
      <c r="C9775" s="425">
        <v>11066</v>
      </c>
      <c r="D9775" s="426" t="s">
        <v>22946</v>
      </c>
      <c r="E9775" s="427" t="s">
        <v>65</v>
      </c>
      <c r="F9775" s="428">
        <v>3.45</v>
      </c>
      <c r="G9775" s="429">
        <v>1.8</v>
      </c>
      <c r="H9775" s="430"/>
      <c r="I9775" s="431">
        <v>6.21</v>
      </c>
      <c r="J9775" s="432"/>
    </row>
    <row r="9776" spans="1:11" ht="22.5" hidden="1" outlineLevel="1">
      <c r="A9776" s="423"/>
      <c r="B9776" s="424"/>
      <c r="C9776" s="425">
        <v>11070</v>
      </c>
      <c r="D9776" s="426" t="s">
        <v>22916</v>
      </c>
      <c r="E9776" s="427" t="s">
        <v>65</v>
      </c>
      <c r="F9776" s="428">
        <v>12.51</v>
      </c>
      <c r="G9776" s="429">
        <v>1.5</v>
      </c>
      <c r="H9776" s="430"/>
      <c r="I9776" s="431">
        <v>18.765000000000001</v>
      </c>
      <c r="J9776" s="432"/>
    </row>
    <row r="9777" spans="1:11" ht="22.5" hidden="1" outlineLevel="1">
      <c r="A9777" s="423"/>
      <c r="B9777" s="424"/>
      <c r="C9777" s="425">
        <v>11510</v>
      </c>
      <c r="D9777" s="426" t="s">
        <v>22999</v>
      </c>
      <c r="E9777" s="427" t="s">
        <v>66</v>
      </c>
      <c r="F9777" s="428">
        <v>7.86</v>
      </c>
      <c r="G9777" s="429">
        <v>41.14</v>
      </c>
      <c r="H9777" s="430"/>
      <c r="I9777" s="431">
        <v>323.54140000000001</v>
      </c>
      <c r="J9777" s="432"/>
    </row>
    <row r="9778" spans="1:11" ht="33.75" hidden="1" outlineLevel="1">
      <c r="A9778" s="423"/>
      <c r="B9778" s="424"/>
      <c r="C9778" s="425">
        <v>12542</v>
      </c>
      <c r="D9778" s="426" t="s">
        <v>23226</v>
      </c>
      <c r="E9778" s="427" t="s">
        <v>9779</v>
      </c>
      <c r="F9778" s="428">
        <v>4.42</v>
      </c>
      <c r="G9778" s="429">
        <v>42</v>
      </c>
      <c r="H9778" s="430"/>
      <c r="I9778" s="431">
        <v>185.64</v>
      </c>
      <c r="J9778" s="432"/>
    </row>
    <row r="9779" spans="1:11" ht="22.5" hidden="1" outlineLevel="1">
      <c r="A9779" s="423"/>
      <c r="B9779" s="424"/>
      <c r="C9779" s="425">
        <v>14040</v>
      </c>
      <c r="D9779" s="426" t="s">
        <v>23076</v>
      </c>
      <c r="E9779" s="427" t="s">
        <v>96</v>
      </c>
      <c r="F9779" s="428">
        <v>18.93</v>
      </c>
      <c r="G9779" s="429">
        <v>1.9</v>
      </c>
      <c r="H9779" s="430"/>
      <c r="I9779" s="431">
        <v>35.966999999999999</v>
      </c>
      <c r="J9779" s="432"/>
    </row>
    <row r="9780" spans="1:11" ht="22.5" hidden="1" outlineLevel="1">
      <c r="A9780" s="423"/>
      <c r="B9780" s="424"/>
      <c r="C9780" s="425">
        <v>17515</v>
      </c>
      <c r="D9780" s="426" t="s">
        <v>22860</v>
      </c>
      <c r="E9780" s="427" t="s">
        <v>22861</v>
      </c>
      <c r="F9780" s="428">
        <v>16.64</v>
      </c>
      <c r="G9780" s="429">
        <v>0.18</v>
      </c>
      <c r="H9780" s="430"/>
      <c r="I9780" s="431">
        <v>2.9952000000000001</v>
      </c>
      <c r="J9780" s="432"/>
    </row>
    <row r="9781" spans="1:11" ht="22.5" hidden="1" outlineLevel="1">
      <c r="A9781" s="423"/>
      <c r="B9781" s="424"/>
      <c r="C9781" s="425">
        <v>17740</v>
      </c>
      <c r="D9781" s="426" t="s">
        <v>22918</v>
      </c>
      <c r="E9781" s="427" t="s">
        <v>22861</v>
      </c>
      <c r="F9781" s="428">
        <v>16.54</v>
      </c>
      <c r="G9781" s="429">
        <v>0.78</v>
      </c>
      <c r="H9781" s="430"/>
      <c r="I9781" s="431">
        <v>12.901199999999999</v>
      </c>
      <c r="J9781" s="432"/>
    </row>
    <row r="9782" spans="1:11" ht="45" hidden="1" outlineLevel="1">
      <c r="A9782" s="423"/>
      <c r="B9782" s="424"/>
      <c r="C9782" s="425">
        <v>24110</v>
      </c>
      <c r="D9782" s="426" t="s">
        <v>22923</v>
      </c>
      <c r="E9782" s="427" t="s">
        <v>62</v>
      </c>
      <c r="F9782" s="428">
        <v>7.49</v>
      </c>
      <c r="G9782" s="429">
        <v>1.47</v>
      </c>
      <c r="H9782" s="430"/>
      <c r="I9782" s="431">
        <v>11.010300000000001</v>
      </c>
      <c r="J9782" s="432"/>
    </row>
    <row r="9783" spans="1:11" ht="22.5" hidden="1" outlineLevel="1">
      <c r="A9783" s="423"/>
      <c r="B9783" s="424"/>
      <c r="C9783" s="425">
        <v>72416</v>
      </c>
      <c r="D9783" s="426" t="s">
        <v>25388</v>
      </c>
      <c r="E9783" s="427" t="s">
        <v>65</v>
      </c>
      <c r="F9783" s="428">
        <v>50.47</v>
      </c>
      <c r="G9783" s="429">
        <v>0.25</v>
      </c>
      <c r="H9783" s="430"/>
      <c r="I9783" s="431">
        <v>12.6175</v>
      </c>
      <c r="J9783" s="432"/>
    </row>
    <row r="9784" spans="1:11" hidden="1" outlineLevel="1">
      <c r="A9784" s="418">
        <v>170171</v>
      </c>
      <c r="B9784" s="560" t="s">
        <v>26196</v>
      </c>
      <c r="C9784" s="560"/>
      <c r="D9784" s="560"/>
      <c r="E9784" s="560"/>
      <c r="F9784" s="560"/>
      <c r="G9784" s="560"/>
      <c r="H9784" s="419" t="s">
        <v>65</v>
      </c>
      <c r="I9784" s="420"/>
      <c r="J9784" s="421">
        <v>3787.32</v>
      </c>
      <c r="K9784" s="422"/>
    </row>
    <row r="9785" spans="1:11" hidden="1" outlineLevel="1">
      <c r="A9785" s="423"/>
      <c r="B9785" s="424"/>
      <c r="C9785" s="425">
        <v>2013</v>
      </c>
      <c r="D9785" s="426" t="s">
        <v>22855</v>
      </c>
      <c r="E9785" s="427" t="s">
        <v>143</v>
      </c>
      <c r="F9785" s="428">
        <v>24.1</v>
      </c>
      <c r="G9785" s="429">
        <v>11.79</v>
      </c>
      <c r="H9785" s="430"/>
      <c r="I9785" s="431">
        <v>284.18959999999998</v>
      </c>
      <c r="J9785" s="432"/>
    </row>
    <row r="9786" spans="1:11" ht="22.5" collapsed="1">
      <c r="A9786" s="423"/>
      <c r="B9786" s="424"/>
      <c r="C9786" s="425">
        <v>2014</v>
      </c>
      <c r="D9786" s="426" t="s">
        <v>22856</v>
      </c>
      <c r="E9786" s="427" t="s">
        <v>143</v>
      </c>
      <c r="F9786" s="428">
        <v>19.559999999999999</v>
      </c>
      <c r="G9786" s="429">
        <v>11.79</v>
      </c>
      <c r="H9786" s="430"/>
      <c r="I9786" s="431">
        <v>230.6951</v>
      </c>
      <c r="J9786" s="432"/>
    </row>
    <row r="9787" spans="1:11" hidden="1" outlineLevel="1">
      <c r="A9787" s="423"/>
      <c r="B9787" s="424"/>
      <c r="C9787" s="425">
        <v>2015</v>
      </c>
      <c r="D9787" s="426" t="s">
        <v>22912</v>
      </c>
      <c r="E9787" s="427" t="s">
        <v>143</v>
      </c>
      <c r="F9787" s="428">
        <v>24.43</v>
      </c>
      <c r="G9787" s="429">
        <v>8.64</v>
      </c>
      <c r="H9787" s="430"/>
      <c r="I9787" s="431">
        <v>211.1567</v>
      </c>
      <c r="J9787" s="432"/>
    </row>
    <row r="9788" spans="1:11" ht="22.5" hidden="1" outlineLevel="1">
      <c r="A9788" s="423"/>
      <c r="B9788" s="424"/>
      <c r="C9788" s="425">
        <v>2016</v>
      </c>
      <c r="D9788" s="426" t="s">
        <v>22913</v>
      </c>
      <c r="E9788" s="427" t="s">
        <v>143</v>
      </c>
      <c r="F9788" s="428">
        <v>19.559999999999999</v>
      </c>
      <c r="G9788" s="429">
        <v>8.64</v>
      </c>
      <c r="H9788" s="430"/>
      <c r="I9788" s="431">
        <v>169.059</v>
      </c>
      <c r="J9788" s="432"/>
    </row>
    <row r="9789" spans="1:11" hidden="1" outlineLevel="1">
      <c r="A9789" s="423"/>
      <c r="B9789" s="424"/>
      <c r="C9789" s="425">
        <v>2020</v>
      </c>
      <c r="D9789" s="426" t="s">
        <v>22869</v>
      </c>
      <c r="E9789" s="427" t="s">
        <v>143</v>
      </c>
      <c r="F9789" s="428">
        <v>24.28</v>
      </c>
      <c r="G9789" s="429">
        <v>6.9</v>
      </c>
      <c r="H9789" s="430"/>
      <c r="I9789" s="431">
        <v>167.56479999999999</v>
      </c>
      <c r="J9789" s="432"/>
    </row>
    <row r="9790" spans="1:11" hidden="1" outlineLevel="1">
      <c r="A9790" s="423"/>
      <c r="B9790" s="424"/>
      <c r="C9790" s="425">
        <v>2099</v>
      </c>
      <c r="D9790" s="426" t="s">
        <v>22817</v>
      </c>
      <c r="E9790" s="427" t="s">
        <v>143</v>
      </c>
      <c r="F9790" s="428">
        <v>19.59</v>
      </c>
      <c r="G9790" s="429">
        <v>58.32</v>
      </c>
      <c r="H9790" s="430"/>
      <c r="I9790" s="431">
        <v>1142.652</v>
      </c>
      <c r="J9790" s="432"/>
    </row>
    <row r="9791" spans="1:11" hidden="1" outlineLevel="1">
      <c r="A9791" s="423"/>
      <c r="B9791" s="424"/>
      <c r="C9791" s="425">
        <v>10501</v>
      </c>
      <c r="D9791" s="426" t="s">
        <v>22921</v>
      </c>
      <c r="E9791" s="427" t="s">
        <v>63</v>
      </c>
      <c r="F9791" s="428">
        <v>127.06</v>
      </c>
      <c r="G9791" s="429">
        <v>4.8000000000000001E-2</v>
      </c>
      <c r="H9791" s="430"/>
      <c r="I9791" s="431">
        <v>6.0986000000000002</v>
      </c>
      <c r="J9791" s="432"/>
    </row>
    <row r="9792" spans="1:11" ht="22.5" hidden="1" outlineLevel="1">
      <c r="A9792" s="423"/>
      <c r="B9792" s="424"/>
      <c r="C9792" s="425">
        <v>10517</v>
      </c>
      <c r="D9792" s="426" t="s">
        <v>22998</v>
      </c>
      <c r="E9792" s="427" t="s">
        <v>22861</v>
      </c>
      <c r="F9792" s="428">
        <v>0.57999999999999996</v>
      </c>
      <c r="G9792" s="429">
        <v>12</v>
      </c>
      <c r="H9792" s="430"/>
      <c r="I9792" s="431">
        <v>6.96</v>
      </c>
      <c r="J9792" s="432"/>
    </row>
    <row r="9793" spans="1:11" ht="33.75" hidden="1" outlineLevel="1">
      <c r="A9793" s="423"/>
      <c r="B9793" s="424"/>
      <c r="C9793" s="425">
        <v>10522</v>
      </c>
      <c r="D9793" s="426" t="s">
        <v>23067</v>
      </c>
      <c r="E9793" s="427" t="s">
        <v>63</v>
      </c>
      <c r="F9793" s="428">
        <v>330</v>
      </c>
      <c r="G9793" s="429">
        <v>1.38</v>
      </c>
      <c r="H9793" s="430"/>
      <c r="I9793" s="431">
        <v>455.4</v>
      </c>
      <c r="J9793" s="432"/>
    </row>
    <row r="9794" spans="1:11" hidden="1" outlineLevel="1">
      <c r="A9794" s="423"/>
      <c r="B9794" s="424"/>
      <c r="C9794" s="425">
        <v>10542</v>
      </c>
      <c r="D9794" s="426" t="s">
        <v>23854</v>
      </c>
      <c r="E9794" s="427" t="s">
        <v>63</v>
      </c>
      <c r="F9794" s="428">
        <v>93.32</v>
      </c>
      <c r="G9794" s="429">
        <v>0.24</v>
      </c>
      <c r="H9794" s="430"/>
      <c r="I9794" s="431">
        <v>22.396799999999999</v>
      </c>
      <c r="J9794" s="432"/>
    </row>
    <row r="9795" spans="1:11" hidden="1" outlineLevel="1">
      <c r="A9795" s="423"/>
      <c r="B9795" s="424"/>
      <c r="C9795" s="425">
        <v>10543</v>
      </c>
      <c r="D9795" s="426" t="s">
        <v>22867</v>
      </c>
      <c r="E9795" s="427" t="s">
        <v>63</v>
      </c>
      <c r="F9795" s="428">
        <v>96.15</v>
      </c>
      <c r="G9795" s="429">
        <v>0.30399999999999999</v>
      </c>
      <c r="H9795" s="430"/>
      <c r="I9795" s="431">
        <v>29.229600000000001</v>
      </c>
      <c r="J9795" s="432"/>
    </row>
    <row r="9796" spans="1:11" ht="33.75" hidden="1" outlineLevel="1">
      <c r="A9796" s="423"/>
      <c r="B9796" s="424"/>
      <c r="C9796" s="425">
        <v>11021</v>
      </c>
      <c r="D9796" s="426" t="s">
        <v>22915</v>
      </c>
      <c r="E9796" s="427" t="s">
        <v>62</v>
      </c>
      <c r="F9796" s="428">
        <v>37.380000000000003</v>
      </c>
      <c r="G9796" s="429">
        <v>1.72</v>
      </c>
      <c r="H9796" s="430"/>
      <c r="I9796" s="431">
        <v>64.293599999999998</v>
      </c>
      <c r="J9796" s="432"/>
    </row>
    <row r="9797" spans="1:11" ht="22.5" hidden="1" outlineLevel="1">
      <c r="A9797" s="423"/>
      <c r="B9797" s="424"/>
      <c r="C9797" s="425">
        <v>11046</v>
      </c>
      <c r="D9797" s="426" t="s">
        <v>22934</v>
      </c>
      <c r="E9797" s="427" t="s">
        <v>65</v>
      </c>
      <c r="F9797" s="428">
        <v>6.81</v>
      </c>
      <c r="G9797" s="429">
        <v>16.2</v>
      </c>
      <c r="H9797" s="430"/>
      <c r="I9797" s="431">
        <v>110.322</v>
      </c>
      <c r="J9797" s="432"/>
    </row>
    <row r="9798" spans="1:11" ht="22.5" hidden="1" outlineLevel="1">
      <c r="A9798" s="423"/>
      <c r="B9798" s="424"/>
      <c r="C9798" s="425">
        <v>11066</v>
      </c>
      <c r="D9798" s="426" t="s">
        <v>22946</v>
      </c>
      <c r="E9798" s="427" t="s">
        <v>65</v>
      </c>
      <c r="F9798" s="428">
        <v>3.45</v>
      </c>
      <c r="G9798" s="429">
        <v>1.8</v>
      </c>
      <c r="H9798" s="430"/>
      <c r="I9798" s="431">
        <v>6.21</v>
      </c>
      <c r="J9798" s="432"/>
    </row>
    <row r="9799" spans="1:11" ht="22.5" hidden="1" outlineLevel="1">
      <c r="A9799" s="423"/>
      <c r="B9799" s="424"/>
      <c r="C9799" s="425">
        <v>11070</v>
      </c>
      <c r="D9799" s="426" t="s">
        <v>22916</v>
      </c>
      <c r="E9799" s="427" t="s">
        <v>65</v>
      </c>
      <c r="F9799" s="428">
        <v>12.51</v>
      </c>
      <c r="G9799" s="429">
        <v>3.3</v>
      </c>
      <c r="H9799" s="430"/>
      <c r="I9799" s="431">
        <v>41.283000000000001</v>
      </c>
      <c r="J9799" s="432"/>
    </row>
    <row r="9800" spans="1:11" ht="22.5" hidden="1" outlineLevel="1">
      <c r="A9800" s="423"/>
      <c r="B9800" s="424"/>
      <c r="C9800" s="425">
        <v>11510</v>
      </c>
      <c r="D9800" s="426" t="s">
        <v>22999</v>
      </c>
      <c r="E9800" s="427" t="s">
        <v>66</v>
      </c>
      <c r="F9800" s="428">
        <v>7.86</v>
      </c>
      <c r="G9800" s="429">
        <v>90.68</v>
      </c>
      <c r="H9800" s="430"/>
      <c r="I9800" s="431">
        <v>713.14369999999997</v>
      </c>
      <c r="J9800" s="432"/>
    </row>
    <row r="9801" spans="1:11" ht="22.5" hidden="1" outlineLevel="1">
      <c r="A9801" s="423"/>
      <c r="B9801" s="424"/>
      <c r="C9801" s="425">
        <v>14040</v>
      </c>
      <c r="D9801" s="426" t="s">
        <v>23076</v>
      </c>
      <c r="E9801" s="427" t="s">
        <v>96</v>
      </c>
      <c r="F9801" s="428">
        <v>18.93</v>
      </c>
      <c r="G9801" s="429">
        <v>2.5</v>
      </c>
      <c r="H9801" s="430"/>
      <c r="I9801" s="431">
        <v>47.325000000000003</v>
      </c>
      <c r="J9801" s="432"/>
    </row>
    <row r="9802" spans="1:11" ht="22.5" hidden="1" outlineLevel="1">
      <c r="A9802" s="423"/>
      <c r="B9802" s="424"/>
      <c r="C9802" s="425">
        <v>17515</v>
      </c>
      <c r="D9802" s="426" t="s">
        <v>22860</v>
      </c>
      <c r="E9802" s="427" t="s">
        <v>22861</v>
      </c>
      <c r="F9802" s="428">
        <v>16.64</v>
      </c>
      <c r="G9802" s="429">
        <v>1.26</v>
      </c>
      <c r="H9802" s="430"/>
      <c r="I9802" s="431">
        <v>20.9664</v>
      </c>
      <c r="J9802" s="432"/>
    </row>
    <row r="9803" spans="1:11" ht="22.5" hidden="1" outlineLevel="1">
      <c r="A9803" s="423"/>
      <c r="B9803" s="424"/>
      <c r="C9803" s="425">
        <v>17740</v>
      </c>
      <c r="D9803" s="426" t="s">
        <v>22918</v>
      </c>
      <c r="E9803" s="427" t="s">
        <v>22861</v>
      </c>
      <c r="F9803" s="428">
        <v>16.54</v>
      </c>
      <c r="G9803" s="429">
        <v>1.73</v>
      </c>
      <c r="H9803" s="430"/>
      <c r="I9803" s="431">
        <v>28.6142</v>
      </c>
      <c r="J9803" s="432"/>
    </row>
    <row r="9804" spans="1:11" ht="45" hidden="1" outlineLevel="1">
      <c r="A9804" s="423"/>
      <c r="B9804" s="424"/>
      <c r="C9804" s="425">
        <v>24110</v>
      </c>
      <c r="D9804" s="426" t="s">
        <v>22923</v>
      </c>
      <c r="E9804" s="427" t="s">
        <v>62</v>
      </c>
      <c r="F9804" s="428">
        <v>7.49</v>
      </c>
      <c r="G9804" s="429">
        <v>2.625</v>
      </c>
      <c r="H9804" s="430"/>
      <c r="I9804" s="431">
        <v>19.661200000000001</v>
      </c>
      <c r="J9804" s="432"/>
    </row>
    <row r="9805" spans="1:11" ht="22.5" hidden="1" outlineLevel="1">
      <c r="A9805" s="423"/>
      <c r="B9805" s="424"/>
      <c r="C9805" s="425">
        <v>72416</v>
      </c>
      <c r="D9805" s="426" t="s">
        <v>25388</v>
      </c>
      <c r="E9805" s="427" t="s">
        <v>65</v>
      </c>
      <c r="F9805" s="428">
        <v>50.47</v>
      </c>
      <c r="G9805" s="429">
        <v>0.2</v>
      </c>
      <c r="H9805" s="430"/>
      <c r="I9805" s="431">
        <v>10.093999999999999</v>
      </c>
      <c r="J9805" s="432"/>
    </row>
    <row r="9806" spans="1:11" hidden="1" outlineLevel="1">
      <c r="A9806" s="418">
        <v>170172</v>
      </c>
      <c r="B9806" s="560" t="s">
        <v>26197</v>
      </c>
      <c r="C9806" s="560"/>
      <c r="D9806" s="560"/>
      <c r="E9806" s="560"/>
      <c r="F9806" s="560"/>
      <c r="G9806" s="560"/>
      <c r="H9806" s="419" t="s">
        <v>65</v>
      </c>
      <c r="I9806" s="420"/>
      <c r="J9806" s="421">
        <v>7338.63</v>
      </c>
      <c r="K9806" s="422"/>
    </row>
    <row r="9807" spans="1:11" hidden="1" outlineLevel="1">
      <c r="A9807" s="423"/>
      <c r="B9807" s="424"/>
      <c r="C9807" s="425">
        <v>2013</v>
      </c>
      <c r="D9807" s="426" t="s">
        <v>22855</v>
      </c>
      <c r="E9807" s="427" t="s">
        <v>143</v>
      </c>
      <c r="F9807" s="428">
        <v>24.1</v>
      </c>
      <c r="G9807" s="429">
        <v>15.79</v>
      </c>
      <c r="H9807" s="430"/>
      <c r="I9807" s="431">
        <v>380.60680000000002</v>
      </c>
      <c r="J9807" s="432"/>
    </row>
    <row r="9808" spans="1:11" ht="22.5" collapsed="1">
      <c r="A9808" s="423"/>
      <c r="B9808" s="424"/>
      <c r="C9808" s="425">
        <v>2014</v>
      </c>
      <c r="D9808" s="426" t="s">
        <v>22856</v>
      </c>
      <c r="E9808" s="427" t="s">
        <v>143</v>
      </c>
      <c r="F9808" s="428">
        <v>19.559999999999999</v>
      </c>
      <c r="G9808" s="429">
        <v>15.79</v>
      </c>
      <c r="H9808" s="430"/>
      <c r="I9808" s="431">
        <v>308.96319999999997</v>
      </c>
      <c r="J9808" s="432"/>
    </row>
    <row r="9809" spans="1:10" hidden="1" outlineLevel="1">
      <c r="A9809" s="423"/>
      <c r="B9809" s="424"/>
      <c r="C9809" s="425">
        <v>2015</v>
      </c>
      <c r="D9809" s="426" t="s">
        <v>22912</v>
      </c>
      <c r="E9809" s="427" t="s">
        <v>143</v>
      </c>
      <c r="F9809" s="428">
        <v>24.43</v>
      </c>
      <c r="G9809" s="429">
        <v>26.21</v>
      </c>
      <c r="H9809" s="430"/>
      <c r="I9809" s="431">
        <v>640.55769999999995</v>
      </c>
      <c r="J9809" s="432"/>
    </row>
    <row r="9810" spans="1:10" ht="22.5" hidden="1" outlineLevel="1">
      <c r="A9810" s="423"/>
      <c r="B9810" s="424"/>
      <c r="C9810" s="425">
        <v>2016</v>
      </c>
      <c r="D9810" s="426" t="s">
        <v>22913</v>
      </c>
      <c r="E9810" s="427" t="s">
        <v>143</v>
      </c>
      <c r="F9810" s="428">
        <v>19.559999999999999</v>
      </c>
      <c r="G9810" s="429">
        <v>26.21</v>
      </c>
      <c r="H9810" s="430"/>
      <c r="I9810" s="431">
        <v>512.85149999999999</v>
      </c>
      <c r="J9810" s="432"/>
    </row>
    <row r="9811" spans="1:10" hidden="1" outlineLevel="1">
      <c r="A9811" s="423"/>
      <c r="B9811" s="424"/>
      <c r="C9811" s="425">
        <v>2020</v>
      </c>
      <c r="D9811" s="426" t="s">
        <v>22869</v>
      </c>
      <c r="E9811" s="427" t="s">
        <v>143</v>
      </c>
      <c r="F9811" s="428">
        <v>24.28</v>
      </c>
      <c r="G9811" s="429">
        <v>10.68</v>
      </c>
      <c r="H9811" s="430"/>
      <c r="I9811" s="431">
        <v>259.3612</v>
      </c>
      <c r="J9811" s="432"/>
    </row>
    <row r="9812" spans="1:10" hidden="1" outlineLevel="1">
      <c r="A9812" s="423"/>
      <c r="B9812" s="424"/>
      <c r="C9812" s="425">
        <v>2099</v>
      </c>
      <c r="D9812" s="426" t="s">
        <v>22817</v>
      </c>
      <c r="E9812" s="427" t="s">
        <v>143</v>
      </c>
      <c r="F9812" s="428">
        <v>19.59</v>
      </c>
      <c r="G9812" s="429">
        <v>91.08</v>
      </c>
      <c r="H9812" s="430"/>
      <c r="I9812" s="431">
        <v>1784.5121999999999</v>
      </c>
      <c r="J9812" s="432"/>
    </row>
    <row r="9813" spans="1:10" hidden="1" outlineLevel="1">
      <c r="A9813" s="423"/>
      <c r="B9813" s="424"/>
      <c r="C9813" s="425">
        <v>10501</v>
      </c>
      <c r="D9813" s="426" t="s">
        <v>22921</v>
      </c>
      <c r="E9813" s="427" t="s">
        <v>63</v>
      </c>
      <c r="F9813" s="428">
        <v>127.06</v>
      </c>
      <c r="G9813" s="429">
        <v>6.3E-2</v>
      </c>
      <c r="H9813" s="430"/>
      <c r="I9813" s="431">
        <v>8.0045000000000002</v>
      </c>
      <c r="J9813" s="432"/>
    </row>
    <row r="9814" spans="1:10" ht="22.5" hidden="1" outlineLevel="1">
      <c r="A9814" s="423"/>
      <c r="B9814" s="424"/>
      <c r="C9814" s="425">
        <v>10517</v>
      </c>
      <c r="D9814" s="426" t="s">
        <v>22998</v>
      </c>
      <c r="E9814" s="427" t="s">
        <v>22861</v>
      </c>
      <c r="F9814" s="428">
        <v>0.57999999999999996</v>
      </c>
      <c r="G9814" s="429">
        <v>15.75</v>
      </c>
      <c r="H9814" s="430"/>
      <c r="I9814" s="431">
        <v>9.1349999999999998</v>
      </c>
      <c r="J9814" s="432"/>
    </row>
    <row r="9815" spans="1:10" ht="33.75" hidden="1" outlineLevel="1">
      <c r="A9815" s="423"/>
      <c r="B9815" s="424"/>
      <c r="C9815" s="425">
        <v>10522</v>
      </c>
      <c r="D9815" s="426" t="s">
        <v>23067</v>
      </c>
      <c r="E9815" s="427" t="s">
        <v>63</v>
      </c>
      <c r="F9815" s="428">
        <v>330</v>
      </c>
      <c r="G9815" s="429">
        <v>2.0499999999999998</v>
      </c>
      <c r="H9815" s="430"/>
      <c r="I9815" s="431">
        <v>676.5</v>
      </c>
      <c r="J9815" s="432"/>
    </row>
    <row r="9816" spans="1:10" hidden="1" outlineLevel="1">
      <c r="A9816" s="423"/>
      <c r="B9816" s="424"/>
      <c r="C9816" s="425">
        <v>10542</v>
      </c>
      <c r="D9816" s="426" t="s">
        <v>23854</v>
      </c>
      <c r="E9816" s="427" t="s">
        <v>63</v>
      </c>
      <c r="F9816" s="428">
        <v>93.32</v>
      </c>
      <c r="G9816" s="429">
        <v>0.33</v>
      </c>
      <c r="H9816" s="430"/>
      <c r="I9816" s="431">
        <v>30.7956</v>
      </c>
      <c r="J9816" s="432"/>
    </row>
    <row r="9817" spans="1:10" hidden="1" outlineLevel="1">
      <c r="A9817" s="423"/>
      <c r="B9817" s="424"/>
      <c r="C9817" s="425">
        <v>10543</v>
      </c>
      <c r="D9817" s="426" t="s">
        <v>22867</v>
      </c>
      <c r="E9817" s="427" t="s">
        <v>63</v>
      </c>
      <c r="F9817" s="428">
        <v>96.15</v>
      </c>
      <c r="G9817" s="429">
        <v>0.41399999999999998</v>
      </c>
      <c r="H9817" s="430"/>
      <c r="I9817" s="431">
        <v>39.806100000000001</v>
      </c>
      <c r="J9817" s="432"/>
    </row>
    <row r="9818" spans="1:10" ht="33.75" hidden="1" outlineLevel="1">
      <c r="A9818" s="423"/>
      <c r="B9818" s="424"/>
      <c r="C9818" s="425">
        <v>11021</v>
      </c>
      <c r="D9818" s="426" t="s">
        <v>22915</v>
      </c>
      <c r="E9818" s="427" t="s">
        <v>62</v>
      </c>
      <c r="F9818" s="428">
        <v>37.380000000000003</v>
      </c>
      <c r="G9818" s="429">
        <v>2.44</v>
      </c>
      <c r="H9818" s="430"/>
      <c r="I9818" s="431">
        <v>91.2072</v>
      </c>
      <c r="J9818" s="432"/>
    </row>
    <row r="9819" spans="1:10" ht="22.5" hidden="1" outlineLevel="1">
      <c r="A9819" s="423"/>
      <c r="B9819" s="424"/>
      <c r="C9819" s="425">
        <v>11046</v>
      </c>
      <c r="D9819" s="426" t="s">
        <v>22934</v>
      </c>
      <c r="E9819" s="427" t="s">
        <v>65</v>
      </c>
      <c r="F9819" s="428">
        <v>6.81</v>
      </c>
      <c r="G9819" s="429">
        <v>22.2</v>
      </c>
      <c r="H9819" s="430"/>
      <c r="I9819" s="431">
        <v>151.18199999999999</v>
      </c>
      <c r="J9819" s="432"/>
    </row>
    <row r="9820" spans="1:10" ht="22.5" hidden="1" outlineLevel="1">
      <c r="A9820" s="423"/>
      <c r="B9820" s="424"/>
      <c r="C9820" s="425">
        <v>11066</v>
      </c>
      <c r="D9820" s="426" t="s">
        <v>22946</v>
      </c>
      <c r="E9820" s="427" t="s">
        <v>65</v>
      </c>
      <c r="F9820" s="428">
        <v>3.45</v>
      </c>
      <c r="G9820" s="429">
        <v>1.8</v>
      </c>
      <c r="H9820" s="430"/>
      <c r="I9820" s="431">
        <v>6.21</v>
      </c>
      <c r="J9820" s="432"/>
    </row>
    <row r="9821" spans="1:10" ht="22.5" hidden="1" outlineLevel="1">
      <c r="A9821" s="423"/>
      <c r="B9821" s="424"/>
      <c r="C9821" s="425">
        <v>11070</v>
      </c>
      <c r="D9821" s="426" t="s">
        <v>22916</v>
      </c>
      <c r="E9821" s="427" t="s">
        <v>65</v>
      </c>
      <c r="F9821" s="428">
        <v>12.51</v>
      </c>
      <c r="G9821" s="429">
        <v>3.9666700000000001</v>
      </c>
      <c r="H9821" s="430"/>
      <c r="I9821" s="431">
        <v>49.622999999999998</v>
      </c>
      <c r="J9821" s="432"/>
    </row>
    <row r="9822" spans="1:10" ht="22.5" hidden="1" outlineLevel="1">
      <c r="A9822" s="423"/>
      <c r="B9822" s="424"/>
      <c r="C9822" s="425">
        <v>11510</v>
      </c>
      <c r="D9822" s="426" t="s">
        <v>22999</v>
      </c>
      <c r="E9822" s="427" t="s">
        <v>66</v>
      </c>
      <c r="F9822" s="428">
        <v>7.86</v>
      </c>
      <c r="G9822" s="429">
        <v>275.19</v>
      </c>
      <c r="H9822" s="430"/>
      <c r="I9822" s="431">
        <v>2164.2042000000001</v>
      </c>
      <c r="J9822" s="432"/>
    </row>
    <row r="9823" spans="1:10" ht="22.5" hidden="1" outlineLevel="1">
      <c r="A9823" s="423"/>
      <c r="B9823" s="424"/>
      <c r="C9823" s="425">
        <v>14040</v>
      </c>
      <c r="D9823" s="426" t="s">
        <v>23076</v>
      </c>
      <c r="E9823" s="427" t="s">
        <v>96</v>
      </c>
      <c r="F9823" s="428">
        <v>18.93</v>
      </c>
      <c r="G9823" s="429">
        <v>3.2</v>
      </c>
      <c r="H9823" s="430"/>
      <c r="I9823" s="431">
        <v>60.576000000000001</v>
      </c>
      <c r="J9823" s="432"/>
    </row>
    <row r="9824" spans="1:10" ht="22.5" hidden="1" outlineLevel="1">
      <c r="A9824" s="423"/>
      <c r="B9824" s="424"/>
      <c r="C9824" s="425">
        <v>17515</v>
      </c>
      <c r="D9824" s="426" t="s">
        <v>22860</v>
      </c>
      <c r="E9824" s="427" t="s">
        <v>22861</v>
      </c>
      <c r="F9824" s="428">
        <v>16.64</v>
      </c>
      <c r="G9824" s="429">
        <v>1.66</v>
      </c>
      <c r="H9824" s="430"/>
      <c r="I9824" s="431">
        <v>27.622399999999999</v>
      </c>
      <c r="J9824" s="432"/>
    </row>
    <row r="9825" spans="1:11" ht="22.5" hidden="1" outlineLevel="1">
      <c r="A9825" s="423"/>
      <c r="B9825" s="424"/>
      <c r="C9825" s="425">
        <v>17740</v>
      </c>
      <c r="D9825" s="426" t="s">
        <v>22918</v>
      </c>
      <c r="E9825" s="427" t="s">
        <v>22861</v>
      </c>
      <c r="F9825" s="428">
        <v>16.54</v>
      </c>
      <c r="G9825" s="429">
        <v>5.24</v>
      </c>
      <c r="H9825" s="430"/>
      <c r="I9825" s="431">
        <v>86.669600000000003</v>
      </c>
      <c r="J9825" s="432"/>
    </row>
    <row r="9826" spans="1:11" ht="45" hidden="1" outlineLevel="1">
      <c r="A9826" s="423"/>
      <c r="B9826" s="424"/>
      <c r="C9826" s="425">
        <v>24110</v>
      </c>
      <c r="D9826" s="426" t="s">
        <v>22923</v>
      </c>
      <c r="E9826" s="427" t="s">
        <v>62</v>
      </c>
      <c r="F9826" s="428">
        <v>7.49</v>
      </c>
      <c r="G9826" s="429">
        <v>3.6749999999999998</v>
      </c>
      <c r="H9826" s="430"/>
      <c r="I9826" s="431">
        <v>27.525700000000001</v>
      </c>
      <c r="J9826" s="432"/>
    </row>
    <row r="9827" spans="1:11" ht="22.5" hidden="1" outlineLevel="1">
      <c r="A9827" s="423"/>
      <c r="B9827" s="424"/>
      <c r="C9827" s="425">
        <v>72416</v>
      </c>
      <c r="D9827" s="426" t="s">
        <v>25388</v>
      </c>
      <c r="E9827" s="427" t="s">
        <v>65</v>
      </c>
      <c r="F9827" s="428">
        <v>50.47</v>
      </c>
      <c r="G9827" s="429">
        <v>0.45</v>
      </c>
      <c r="H9827" s="430"/>
      <c r="I9827" s="431">
        <v>22.711500000000001</v>
      </c>
      <c r="J9827" s="432"/>
    </row>
    <row r="9828" spans="1:11" hidden="1" outlineLevel="1">
      <c r="A9828" s="418">
        <v>170173</v>
      </c>
      <c r="B9828" s="560" t="s">
        <v>26198</v>
      </c>
      <c r="C9828" s="560"/>
      <c r="D9828" s="560"/>
      <c r="E9828" s="560"/>
      <c r="F9828" s="560"/>
      <c r="G9828" s="560"/>
      <c r="H9828" s="419" t="s">
        <v>65</v>
      </c>
      <c r="I9828" s="420"/>
      <c r="J9828" s="421">
        <v>8628.86</v>
      </c>
      <c r="K9828" s="422"/>
    </row>
    <row r="9829" spans="1:11" hidden="1" outlineLevel="1">
      <c r="A9829" s="423"/>
      <c r="B9829" s="424"/>
      <c r="C9829" s="425">
        <v>2013</v>
      </c>
      <c r="D9829" s="426" t="s">
        <v>22855</v>
      </c>
      <c r="E9829" s="427" t="s">
        <v>143</v>
      </c>
      <c r="F9829" s="428">
        <v>24.1</v>
      </c>
      <c r="G9829" s="429">
        <v>19.79</v>
      </c>
      <c r="H9829" s="430"/>
      <c r="I9829" s="431">
        <v>477.024</v>
      </c>
      <c r="J9829" s="432"/>
    </row>
    <row r="9830" spans="1:11" ht="22.5" collapsed="1">
      <c r="A9830" s="423"/>
      <c r="B9830" s="424"/>
      <c r="C9830" s="425">
        <v>2014</v>
      </c>
      <c r="D9830" s="426" t="s">
        <v>22856</v>
      </c>
      <c r="E9830" s="427" t="s">
        <v>143</v>
      </c>
      <c r="F9830" s="428">
        <v>19.559999999999999</v>
      </c>
      <c r="G9830" s="429">
        <v>19.79</v>
      </c>
      <c r="H9830" s="430"/>
      <c r="I9830" s="431">
        <v>387.23129999999998</v>
      </c>
      <c r="J9830" s="432"/>
    </row>
    <row r="9831" spans="1:11" hidden="1" outlineLevel="1">
      <c r="A9831" s="423"/>
      <c r="B9831" s="424"/>
      <c r="C9831" s="425">
        <v>2015</v>
      </c>
      <c r="D9831" s="426" t="s">
        <v>22912</v>
      </c>
      <c r="E9831" s="427" t="s">
        <v>143</v>
      </c>
      <c r="F9831" s="428">
        <v>24.43</v>
      </c>
      <c r="G9831" s="429">
        <v>29.72</v>
      </c>
      <c r="H9831" s="430"/>
      <c r="I9831" s="431">
        <v>726.34010000000001</v>
      </c>
      <c r="J9831" s="432"/>
    </row>
    <row r="9832" spans="1:11" ht="22.5" hidden="1" outlineLevel="1">
      <c r="A9832" s="423"/>
      <c r="B9832" s="424"/>
      <c r="C9832" s="425">
        <v>2016</v>
      </c>
      <c r="D9832" s="426" t="s">
        <v>22913</v>
      </c>
      <c r="E9832" s="427" t="s">
        <v>143</v>
      </c>
      <c r="F9832" s="428">
        <v>19.559999999999999</v>
      </c>
      <c r="G9832" s="429">
        <v>29.72</v>
      </c>
      <c r="H9832" s="430"/>
      <c r="I9832" s="431">
        <v>581.53179999999998</v>
      </c>
      <c r="J9832" s="432"/>
    </row>
    <row r="9833" spans="1:11" hidden="1" outlineLevel="1">
      <c r="A9833" s="423"/>
      <c r="B9833" s="424"/>
      <c r="C9833" s="425">
        <v>2020</v>
      </c>
      <c r="D9833" s="426" t="s">
        <v>22869</v>
      </c>
      <c r="E9833" s="427" t="s">
        <v>143</v>
      </c>
      <c r="F9833" s="428">
        <v>24.28</v>
      </c>
      <c r="G9833" s="429">
        <v>12.61</v>
      </c>
      <c r="H9833" s="430"/>
      <c r="I9833" s="431">
        <v>306.23079999999999</v>
      </c>
      <c r="J9833" s="432"/>
    </row>
    <row r="9834" spans="1:11" hidden="1" outlineLevel="1">
      <c r="A9834" s="423"/>
      <c r="B9834" s="424"/>
      <c r="C9834" s="425">
        <v>2099</v>
      </c>
      <c r="D9834" s="426" t="s">
        <v>22817</v>
      </c>
      <c r="E9834" s="427" t="s">
        <v>143</v>
      </c>
      <c r="F9834" s="428">
        <v>19.59</v>
      </c>
      <c r="G9834" s="429">
        <v>111.18</v>
      </c>
      <c r="H9834" s="430"/>
      <c r="I9834" s="431">
        <v>2178.3274999999999</v>
      </c>
      <c r="J9834" s="432"/>
    </row>
    <row r="9835" spans="1:11" hidden="1" outlineLevel="1">
      <c r="A9835" s="423"/>
      <c r="B9835" s="424"/>
      <c r="C9835" s="425">
        <v>10501</v>
      </c>
      <c r="D9835" s="426" t="s">
        <v>22921</v>
      </c>
      <c r="E9835" s="427" t="s">
        <v>63</v>
      </c>
      <c r="F9835" s="428">
        <v>127.06</v>
      </c>
      <c r="G9835" s="429">
        <v>6.3E-2</v>
      </c>
      <c r="H9835" s="430"/>
      <c r="I9835" s="431">
        <v>8.0045000000000002</v>
      </c>
      <c r="J9835" s="432"/>
    </row>
    <row r="9836" spans="1:11" ht="22.5" hidden="1" outlineLevel="1">
      <c r="A9836" s="423"/>
      <c r="B9836" s="424"/>
      <c r="C9836" s="425">
        <v>10517</v>
      </c>
      <c r="D9836" s="426" t="s">
        <v>22998</v>
      </c>
      <c r="E9836" s="427" t="s">
        <v>22861</v>
      </c>
      <c r="F9836" s="428">
        <v>0.57999999999999996</v>
      </c>
      <c r="G9836" s="429">
        <v>15.75</v>
      </c>
      <c r="H9836" s="430"/>
      <c r="I9836" s="431">
        <v>9.1349999999999998</v>
      </c>
      <c r="J9836" s="432"/>
    </row>
    <row r="9837" spans="1:11" ht="33.75" hidden="1" outlineLevel="1">
      <c r="A9837" s="423"/>
      <c r="B9837" s="424"/>
      <c r="C9837" s="425">
        <v>10522</v>
      </c>
      <c r="D9837" s="426" t="s">
        <v>23067</v>
      </c>
      <c r="E9837" s="427" t="s">
        <v>63</v>
      </c>
      <c r="F9837" s="428">
        <v>330</v>
      </c>
      <c r="G9837" s="429">
        <v>2.36</v>
      </c>
      <c r="H9837" s="430"/>
      <c r="I9837" s="431">
        <v>778.8</v>
      </c>
      <c r="J9837" s="432"/>
    </row>
    <row r="9838" spans="1:11" hidden="1" outlineLevel="1">
      <c r="A9838" s="423"/>
      <c r="B9838" s="424"/>
      <c r="C9838" s="425">
        <v>10542</v>
      </c>
      <c r="D9838" s="426" t="s">
        <v>23854</v>
      </c>
      <c r="E9838" s="427" t="s">
        <v>63</v>
      </c>
      <c r="F9838" s="428">
        <v>93.32</v>
      </c>
      <c r="G9838" s="429">
        <v>0.43</v>
      </c>
      <c r="H9838" s="430"/>
      <c r="I9838" s="431">
        <v>40.127600000000001</v>
      </c>
      <c r="J9838" s="432"/>
    </row>
    <row r="9839" spans="1:11" hidden="1" outlineLevel="1">
      <c r="A9839" s="423"/>
      <c r="B9839" s="424"/>
      <c r="C9839" s="425">
        <v>10543</v>
      </c>
      <c r="D9839" s="426" t="s">
        <v>22867</v>
      </c>
      <c r="E9839" s="427" t="s">
        <v>63</v>
      </c>
      <c r="F9839" s="428">
        <v>96.15</v>
      </c>
      <c r="G9839" s="429">
        <v>0.51400000000000001</v>
      </c>
      <c r="H9839" s="430"/>
      <c r="I9839" s="431">
        <v>49.421100000000003</v>
      </c>
      <c r="J9839" s="432"/>
    </row>
    <row r="9840" spans="1:11" ht="33.75" hidden="1" outlineLevel="1">
      <c r="A9840" s="423"/>
      <c r="B9840" s="424"/>
      <c r="C9840" s="425">
        <v>11021</v>
      </c>
      <c r="D9840" s="426" t="s">
        <v>22915</v>
      </c>
      <c r="E9840" s="427" t="s">
        <v>62</v>
      </c>
      <c r="F9840" s="428">
        <v>37.380000000000003</v>
      </c>
      <c r="G9840" s="429">
        <v>3.1</v>
      </c>
      <c r="H9840" s="430"/>
      <c r="I9840" s="431">
        <v>115.878</v>
      </c>
      <c r="J9840" s="432"/>
    </row>
    <row r="9841" spans="1:11" ht="22.5" hidden="1" outlineLevel="1">
      <c r="A9841" s="423"/>
      <c r="B9841" s="424"/>
      <c r="C9841" s="425">
        <v>11046</v>
      </c>
      <c r="D9841" s="426" t="s">
        <v>22934</v>
      </c>
      <c r="E9841" s="427" t="s">
        <v>65</v>
      </c>
      <c r="F9841" s="428">
        <v>6.81</v>
      </c>
      <c r="G9841" s="429">
        <v>28.2</v>
      </c>
      <c r="H9841" s="430"/>
      <c r="I9841" s="431">
        <v>192.042</v>
      </c>
      <c r="J9841" s="432"/>
    </row>
    <row r="9842" spans="1:11" ht="22.5" hidden="1" outlineLevel="1">
      <c r="A9842" s="423"/>
      <c r="B9842" s="424"/>
      <c r="C9842" s="425">
        <v>11066</v>
      </c>
      <c r="D9842" s="426" t="s">
        <v>22946</v>
      </c>
      <c r="E9842" s="427" t="s">
        <v>65</v>
      </c>
      <c r="F9842" s="428">
        <v>3.45</v>
      </c>
      <c r="G9842" s="429">
        <v>1.8</v>
      </c>
      <c r="H9842" s="430"/>
      <c r="I9842" s="431">
        <v>6.21</v>
      </c>
      <c r="J9842" s="432"/>
    </row>
    <row r="9843" spans="1:11" ht="22.5" hidden="1" outlineLevel="1">
      <c r="A9843" s="423"/>
      <c r="B9843" s="424"/>
      <c r="C9843" s="425">
        <v>11070</v>
      </c>
      <c r="D9843" s="426" t="s">
        <v>22916</v>
      </c>
      <c r="E9843" s="427" t="s">
        <v>65</v>
      </c>
      <c r="F9843" s="428">
        <v>12.51</v>
      </c>
      <c r="G9843" s="429">
        <v>4.6333299999999999</v>
      </c>
      <c r="H9843" s="430"/>
      <c r="I9843" s="431">
        <v>57.962899999999998</v>
      </c>
      <c r="J9843" s="432"/>
    </row>
    <row r="9844" spans="1:11" ht="22.5" hidden="1" outlineLevel="1">
      <c r="A9844" s="423"/>
      <c r="B9844" s="424"/>
      <c r="C9844" s="425">
        <v>11510</v>
      </c>
      <c r="D9844" s="426" t="s">
        <v>22999</v>
      </c>
      <c r="E9844" s="427" t="s">
        <v>66</v>
      </c>
      <c r="F9844" s="428">
        <v>7.86</v>
      </c>
      <c r="G9844" s="429">
        <v>312.02999999999997</v>
      </c>
      <c r="H9844" s="430"/>
      <c r="I9844" s="431">
        <v>2453.9286999999999</v>
      </c>
      <c r="J9844" s="432"/>
    </row>
    <row r="9845" spans="1:11" ht="22.5" hidden="1" outlineLevel="1">
      <c r="A9845" s="423"/>
      <c r="B9845" s="424"/>
      <c r="C9845" s="425">
        <v>14040</v>
      </c>
      <c r="D9845" s="426" t="s">
        <v>23076</v>
      </c>
      <c r="E9845" s="427" t="s">
        <v>96</v>
      </c>
      <c r="F9845" s="428">
        <v>18.93</v>
      </c>
      <c r="G9845" s="429">
        <v>3.7</v>
      </c>
      <c r="H9845" s="430"/>
      <c r="I9845" s="431">
        <v>70.040999999999997</v>
      </c>
      <c r="J9845" s="432"/>
    </row>
    <row r="9846" spans="1:11" ht="22.5" hidden="1" outlineLevel="1">
      <c r="A9846" s="423"/>
      <c r="B9846" s="424"/>
      <c r="C9846" s="425">
        <v>17515</v>
      </c>
      <c r="D9846" s="426" t="s">
        <v>22860</v>
      </c>
      <c r="E9846" s="427" t="s">
        <v>22861</v>
      </c>
      <c r="F9846" s="428">
        <v>16.64</v>
      </c>
      <c r="G9846" s="429">
        <v>2.06</v>
      </c>
      <c r="H9846" s="430"/>
      <c r="I9846" s="431">
        <v>34.278399999999998</v>
      </c>
      <c r="J9846" s="432"/>
    </row>
    <row r="9847" spans="1:11" ht="22.5" hidden="1" outlineLevel="1">
      <c r="A9847" s="423"/>
      <c r="B9847" s="424"/>
      <c r="C9847" s="425">
        <v>17740</v>
      </c>
      <c r="D9847" s="426" t="s">
        <v>22918</v>
      </c>
      <c r="E9847" s="427" t="s">
        <v>22861</v>
      </c>
      <c r="F9847" s="428">
        <v>16.54</v>
      </c>
      <c r="G9847" s="429">
        <v>5.94</v>
      </c>
      <c r="H9847" s="430"/>
      <c r="I9847" s="431">
        <v>98.247600000000006</v>
      </c>
      <c r="J9847" s="432"/>
    </row>
    <row r="9848" spans="1:11" ht="45" hidden="1" outlineLevel="1">
      <c r="A9848" s="423"/>
      <c r="B9848" s="424"/>
      <c r="C9848" s="425">
        <v>24110</v>
      </c>
      <c r="D9848" s="426" t="s">
        <v>22923</v>
      </c>
      <c r="E9848" s="427" t="s">
        <v>62</v>
      </c>
      <c r="F9848" s="428">
        <v>7.49</v>
      </c>
      <c r="G9848" s="429">
        <v>4.7249999999999996</v>
      </c>
      <c r="H9848" s="430"/>
      <c r="I9848" s="431">
        <v>35.3902</v>
      </c>
      <c r="J9848" s="432"/>
    </row>
    <row r="9849" spans="1:11" ht="22.5" hidden="1" outlineLevel="1">
      <c r="A9849" s="423"/>
      <c r="B9849" s="424"/>
      <c r="C9849" s="425">
        <v>72416</v>
      </c>
      <c r="D9849" s="426" t="s">
        <v>25388</v>
      </c>
      <c r="E9849" s="427" t="s">
        <v>65</v>
      </c>
      <c r="F9849" s="428">
        <v>50.47</v>
      </c>
      <c r="G9849" s="429">
        <v>0.45</v>
      </c>
      <c r="H9849" s="430"/>
      <c r="I9849" s="431">
        <v>22.711500000000001</v>
      </c>
      <c r="J9849" s="432"/>
    </row>
    <row r="9850" spans="1:11" hidden="1" outlineLevel="1">
      <c r="A9850" s="418">
        <v>170176</v>
      </c>
      <c r="B9850" s="560" t="s">
        <v>26199</v>
      </c>
      <c r="C9850" s="560"/>
      <c r="D9850" s="560"/>
      <c r="E9850" s="560"/>
      <c r="F9850" s="560"/>
      <c r="G9850" s="560"/>
      <c r="H9850" s="419" t="s">
        <v>65</v>
      </c>
      <c r="I9850" s="420"/>
      <c r="J9850" s="421">
        <v>385.73</v>
      </c>
      <c r="K9850" s="422"/>
    </row>
    <row r="9851" spans="1:11" hidden="1" outlineLevel="1">
      <c r="A9851" s="423"/>
      <c r="B9851" s="424"/>
      <c r="C9851" s="425">
        <v>2013</v>
      </c>
      <c r="D9851" s="426" t="s">
        <v>22855</v>
      </c>
      <c r="E9851" s="427" t="s">
        <v>143</v>
      </c>
      <c r="F9851" s="428">
        <v>24.1</v>
      </c>
      <c r="G9851" s="429">
        <v>0.33</v>
      </c>
      <c r="H9851" s="430"/>
      <c r="I9851" s="431">
        <v>7.9543999999999997</v>
      </c>
      <c r="J9851" s="432"/>
    </row>
    <row r="9852" spans="1:11" ht="22.5" collapsed="1">
      <c r="A9852" s="423"/>
      <c r="B9852" s="424"/>
      <c r="C9852" s="425">
        <v>2014</v>
      </c>
      <c r="D9852" s="426" t="s">
        <v>22856</v>
      </c>
      <c r="E9852" s="427" t="s">
        <v>143</v>
      </c>
      <c r="F9852" s="428">
        <v>19.559999999999999</v>
      </c>
      <c r="G9852" s="429">
        <v>0.33</v>
      </c>
      <c r="H9852" s="430"/>
      <c r="I9852" s="431">
        <v>6.4570999999999996</v>
      </c>
      <c r="J9852" s="432"/>
    </row>
    <row r="9853" spans="1:11" hidden="1" outlineLevel="1">
      <c r="A9853" s="423"/>
      <c r="B9853" s="424"/>
      <c r="C9853" s="425">
        <v>2015</v>
      </c>
      <c r="D9853" s="426" t="s">
        <v>22912</v>
      </c>
      <c r="E9853" s="427" t="s">
        <v>143</v>
      </c>
      <c r="F9853" s="428">
        <v>24.43</v>
      </c>
      <c r="G9853" s="429">
        <v>0.54</v>
      </c>
      <c r="H9853" s="430"/>
      <c r="I9853" s="431">
        <v>13.1972</v>
      </c>
      <c r="J9853" s="432"/>
    </row>
    <row r="9854" spans="1:11" ht="22.5" hidden="1" outlineLevel="1">
      <c r="A9854" s="423"/>
      <c r="B9854" s="424"/>
      <c r="C9854" s="425">
        <v>2016</v>
      </c>
      <c r="D9854" s="426" t="s">
        <v>22913</v>
      </c>
      <c r="E9854" s="427" t="s">
        <v>143</v>
      </c>
      <c r="F9854" s="428">
        <v>19.559999999999999</v>
      </c>
      <c r="G9854" s="429">
        <v>0.54</v>
      </c>
      <c r="H9854" s="430"/>
      <c r="I9854" s="431">
        <v>10.5661</v>
      </c>
      <c r="J9854" s="432"/>
    </row>
    <row r="9855" spans="1:11" hidden="1" outlineLevel="1">
      <c r="A9855" s="423"/>
      <c r="B9855" s="424"/>
      <c r="C9855" s="425">
        <v>2020</v>
      </c>
      <c r="D9855" s="426" t="s">
        <v>22869</v>
      </c>
      <c r="E9855" s="427" t="s">
        <v>143</v>
      </c>
      <c r="F9855" s="428">
        <v>24.28</v>
      </c>
      <c r="G9855" s="429">
        <v>2.99</v>
      </c>
      <c r="H9855" s="430"/>
      <c r="I9855" s="431">
        <v>72.611400000000003</v>
      </c>
      <c r="J9855" s="432"/>
    </row>
    <row r="9856" spans="1:11" hidden="1" outlineLevel="1">
      <c r="A9856" s="423"/>
      <c r="B9856" s="424"/>
      <c r="C9856" s="425">
        <v>2099</v>
      </c>
      <c r="D9856" s="426" t="s">
        <v>22817</v>
      </c>
      <c r="E9856" s="427" t="s">
        <v>143</v>
      </c>
      <c r="F9856" s="428">
        <v>19.59</v>
      </c>
      <c r="G9856" s="429">
        <v>5.4353999999999996</v>
      </c>
      <c r="H9856" s="430"/>
      <c r="I9856" s="431">
        <v>106.49469999999999</v>
      </c>
      <c r="J9856" s="432"/>
    </row>
    <row r="9857" spans="1:11" hidden="1" outlineLevel="1">
      <c r="A9857" s="423"/>
      <c r="B9857" s="424"/>
      <c r="C9857" s="425">
        <v>10543</v>
      </c>
      <c r="D9857" s="426" t="s">
        <v>22867</v>
      </c>
      <c r="E9857" s="427" t="s">
        <v>63</v>
      </c>
      <c r="F9857" s="428">
        <v>96.15</v>
      </c>
      <c r="G9857" s="429">
        <v>0.03</v>
      </c>
      <c r="H9857" s="430"/>
      <c r="I9857" s="431">
        <v>2.8845000000000001</v>
      </c>
      <c r="J9857" s="432"/>
    </row>
    <row r="9858" spans="1:11" ht="22.5" hidden="1" outlineLevel="1">
      <c r="A9858" s="423"/>
      <c r="B9858" s="424"/>
      <c r="C9858" s="425">
        <v>10612</v>
      </c>
      <c r="D9858" s="426" t="s">
        <v>24752</v>
      </c>
      <c r="E9858" s="427" t="s">
        <v>63</v>
      </c>
      <c r="F9858" s="428">
        <v>363.18</v>
      </c>
      <c r="G9858" s="429">
        <v>6.6000000000000003E-2</v>
      </c>
      <c r="H9858" s="430"/>
      <c r="I9858" s="431">
        <v>23.9697</v>
      </c>
      <c r="J9858" s="432"/>
    </row>
    <row r="9859" spans="1:11" ht="22.5" hidden="1" outlineLevel="1">
      <c r="A9859" s="423"/>
      <c r="B9859" s="424"/>
      <c r="C9859" s="425">
        <v>10627</v>
      </c>
      <c r="D9859" s="426" t="s">
        <v>23239</v>
      </c>
      <c r="E9859" s="427" t="s">
        <v>63</v>
      </c>
      <c r="F9859" s="428">
        <v>314.51</v>
      </c>
      <c r="G9859" s="429">
        <v>1.12E-2</v>
      </c>
      <c r="H9859" s="430"/>
      <c r="I9859" s="431">
        <v>3.5225</v>
      </c>
      <c r="J9859" s="432"/>
    </row>
    <row r="9860" spans="1:11" ht="22.5" hidden="1" outlineLevel="1">
      <c r="A9860" s="423"/>
      <c r="B9860" s="424"/>
      <c r="C9860" s="425">
        <v>10645</v>
      </c>
      <c r="D9860" s="426" t="s">
        <v>23180</v>
      </c>
      <c r="E9860" s="427" t="s">
        <v>63</v>
      </c>
      <c r="F9860" s="428">
        <v>489.74</v>
      </c>
      <c r="G9860" s="429">
        <v>3.85E-2</v>
      </c>
      <c r="H9860" s="430"/>
      <c r="I9860" s="431">
        <v>18.855</v>
      </c>
      <c r="J9860" s="432"/>
    </row>
    <row r="9861" spans="1:11" ht="22.5" hidden="1" outlineLevel="1">
      <c r="A9861" s="423"/>
      <c r="B9861" s="424"/>
      <c r="C9861" s="425">
        <v>11066</v>
      </c>
      <c r="D9861" s="426" t="s">
        <v>22946</v>
      </c>
      <c r="E9861" s="427" t="s">
        <v>65</v>
      </c>
      <c r="F9861" s="428">
        <v>3.45</v>
      </c>
      <c r="G9861" s="429">
        <v>0.6</v>
      </c>
      <c r="H9861" s="430"/>
      <c r="I9861" s="431">
        <v>2.0699999999999998</v>
      </c>
      <c r="J9861" s="432"/>
    </row>
    <row r="9862" spans="1:11" ht="22.5" hidden="1" outlineLevel="1">
      <c r="A9862" s="423"/>
      <c r="B9862" s="424"/>
      <c r="C9862" s="425">
        <v>11070</v>
      </c>
      <c r="D9862" s="426" t="s">
        <v>22916</v>
      </c>
      <c r="E9862" s="427" t="s">
        <v>65</v>
      </c>
      <c r="F9862" s="428">
        <v>12.51</v>
      </c>
      <c r="G9862" s="429">
        <v>0.15</v>
      </c>
      <c r="H9862" s="430"/>
      <c r="I9862" s="431">
        <v>1.8765000000000001</v>
      </c>
      <c r="J9862" s="432"/>
    </row>
    <row r="9863" spans="1:11" ht="22.5" hidden="1" outlineLevel="1">
      <c r="A9863" s="423"/>
      <c r="B9863" s="424"/>
      <c r="C9863" s="425">
        <v>11510</v>
      </c>
      <c r="D9863" s="426" t="s">
        <v>22999</v>
      </c>
      <c r="E9863" s="427" t="s">
        <v>66</v>
      </c>
      <c r="F9863" s="428">
        <v>7.86</v>
      </c>
      <c r="G9863" s="429">
        <v>5.67</v>
      </c>
      <c r="H9863" s="430"/>
      <c r="I9863" s="431">
        <v>44.591099999999997</v>
      </c>
      <c r="J9863" s="432"/>
    </row>
    <row r="9864" spans="1:11" ht="33.75" hidden="1" outlineLevel="1">
      <c r="A9864" s="423"/>
      <c r="B9864" s="424"/>
      <c r="C9864" s="425">
        <v>12540</v>
      </c>
      <c r="D9864" s="426" t="s">
        <v>23224</v>
      </c>
      <c r="E9864" s="427" t="s">
        <v>9779</v>
      </c>
      <c r="F9864" s="428">
        <v>3.41</v>
      </c>
      <c r="G9864" s="429">
        <v>15</v>
      </c>
      <c r="H9864" s="430"/>
      <c r="I9864" s="431">
        <v>51.15</v>
      </c>
      <c r="J9864" s="432"/>
    </row>
    <row r="9865" spans="1:11" ht="56.25" hidden="1" outlineLevel="1">
      <c r="A9865" s="423"/>
      <c r="B9865" s="424"/>
      <c r="C9865" s="425">
        <v>14022</v>
      </c>
      <c r="D9865" s="426" t="s">
        <v>23075</v>
      </c>
      <c r="E9865" s="427" t="s">
        <v>22861</v>
      </c>
      <c r="F9865" s="428">
        <v>73.540000000000006</v>
      </c>
      <c r="G9865" s="429">
        <v>0.16</v>
      </c>
      <c r="H9865" s="430"/>
      <c r="I9865" s="431">
        <v>11.766400000000001</v>
      </c>
      <c r="J9865" s="432"/>
    </row>
    <row r="9866" spans="1:11" ht="22.5" hidden="1" outlineLevel="1">
      <c r="A9866" s="423"/>
      <c r="B9866" s="424"/>
      <c r="C9866" s="425">
        <v>14040</v>
      </c>
      <c r="D9866" s="426" t="s">
        <v>23076</v>
      </c>
      <c r="E9866" s="427" t="s">
        <v>96</v>
      </c>
      <c r="F9866" s="428">
        <v>18.93</v>
      </c>
      <c r="G9866" s="429">
        <v>0.27</v>
      </c>
      <c r="H9866" s="430"/>
      <c r="I9866" s="431">
        <v>5.1111000000000004</v>
      </c>
      <c r="J9866" s="432"/>
    </row>
    <row r="9867" spans="1:11" ht="22.5" hidden="1" outlineLevel="1">
      <c r="A9867" s="423"/>
      <c r="B9867" s="424"/>
      <c r="C9867" s="425">
        <v>17515</v>
      </c>
      <c r="D9867" s="426" t="s">
        <v>22860</v>
      </c>
      <c r="E9867" s="427" t="s">
        <v>22861</v>
      </c>
      <c r="F9867" s="428">
        <v>16.64</v>
      </c>
      <c r="G9867" s="429">
        <v>0.06</v>
      </c>
      <c r="H9867" s="430"/>
      <c r="I9867" s="431">
        <v>0.99839999999999995</v>
      </c>
      <c r="J9867" s="432"/>
    </row>
    <row r="9868" spans="1:11" ht="22.5" hidden="1" outlineLevel="1">
      <c r="A9868" s="423"/>
      <c r="B9868" s="424"/>
      <c r="C9868" s="425">
        <v>17740</v>
      </c>
      <c r="D9868" s="426" t="s">
        <v>22918</v>
      </c>
      <c r="E9868" s="427" t="s">
        <v>22861</v>
      </c>
      <c r="F9868" s="428">
        <v>16.54</v>
      </c>
      <c r="G9868" s="429">
        <v>0.1</v>
      </c>
      <c r="H9868" s="430"/>
      <c r="I9868" s="431">
        <v>1.6539999999999999</v>
      </c>
      <c r="J9868" s="432"/>
    </row>
    <row r="9869" spans="1:11" hidden="1" outlineLevel="1">
      <c r="A9869" s="418">
        <v>170180</v>
      </c>
      <c r="B9869" s="560" t="s">
        <v>26200</v>
      </c>
      <c r="C9869" s="560"/>
      <c r="D9869" s="560"/>
      <c r="E9869" s="560"/>
      <c r="F9869" s="560"/>
      <c r="G9869" s="560"/>
      <c r="H9869" s="419" t="s">
        <v>65</v>
      </c>
      <c r="I9869" s="420"/>
      <c r="J9869" s="421">
        <v>991.32</v>
      </c>
      <c r="K9869" s="422"/>
    </row>
    <row r="9870" spans="1:11" hidden="1" outlineLevel="1">
      <c r="A9870" s="423"/>
      <c r="B9870" s="424"/>
      <c r="C9870" s="425">
        <v>2006</v>
      </c>
      <c r="D9870" s="426" t="s">
        <v>25875</v>
      </c>
      <c r="E9870" s="427" t="s">
        <v>143</v>
      </c>
      <c r="F9870" s="428">
        <v>30.44</v>
      </c>
      <c r="G9870" s="429">
        <v>0.15</v>
      </c>
      <c r="H9870" s="430"/>
      <c r="I9870" s="431">
        <v>4.5669000000000004</v>
      </c>
      <c r="J9870" s="432"/>
    </row>
    <row r="9871" spans="1:11" collapsed="1">
      <c r="A9871" s="423"/>
      <c r="B9871" s="424"/>
      <c r="C9871" s="425">
        <v>2013</v>
      </c>
      <c r="D9871" s="426" t="s">
        <v>22855</v>
      </c>
      <c r="E9871" s="427" t="s">
        <v>143</v>
      </c>
      <c r="F9871" s="428">
        <v>24.1</v>
      </c>
      <c r="G9871" s="429">
        <v>1.92</v>
      </c>
      <c r="H9871" s="430"/>
      <c r="I9871" s="431">
        <v>46.280200000000001</v>
      </c>
      <c r="J9871" s="432"/>
    </row>
    <row r="9872" spans="1:11" ht="22.5" hidden="1" outlineLevel="1">
      <c r="A9872" s="423"/>
      <c r="B9872" s="424"/>
      <c r="C9872" s="425">
        <v>2014</v>
      </c>
      <c r="D9872" s="426" t="s">
        <v>22856</v>
      </c>
      <c r="E9872" s="427" t="s">
        <v>143</v>
      </c>
      <c r="F9872" s="428">
        <v>19.559999999999999</v>
      </c>
      <c r="G9872" s="429">
        <v>1.92</v>
      </c>
      <c r="H9872" s="430"/>
      <c r="I9872" s="431">
        <v>37.568600000000004</v>
      </c>
      <c r="J9872" s="432"/>
    </row>
    <row r="9873" spans="1:10" hidden="1" outlineLevel="1">
      <c r="A9873" s="423"/>
      <c r="B9873" s="424"/>
      <c r="C9873" s="425">
        <v>2015</v>
      </c>
      <c r="D9873" s="426" t="s">
        <v>22912</v>
      </c>
      <c r="E9873" s="427" t="s">
        <v>143</v>
      </c>
      <c r="F9873" s="428">
        <v>24.43</v>
      </c>
      <c r="G9873" s="429">
        <v>1.66</v>
      </c>
      <c r="H9873" s="430"/>
      <c r="I9873" s="431">
        <v>40.569400000000002</v>
      </c>
      <c r="J9873" s="432"/>
    </row>
    <row r="9874" spans="1:10" ht="22.5" hidden="1" outlineLevel="1">
      <c r="A9874" s="423"/>
      <c r="B9874" s="424"/>
      <c r="C9874" s="425">
        <v>2016</v>
      </c>
      <c r="D9874" s="426" t="s">
        <v>22913</v>
      </c>
      <c r="E9874" s="427" t="s">
        <v>143</v>
      </c>
      <c r="F9874" s="428">
        <v>19.559999999999999</v>
      </c>
      <c r="G9874" s="429">
        <v>1.66</v>
      </c>
      <c r="H9874" s="430"/>
      <c r="I9874" s="431">
        <v>32.481200000000001</v>
      </c>
      <c r="J9874" s="432"/>
    </row>
    <row r="9875" spans="1:10" hidden="1" outlineLevel="1">
      <c r="A9875" s="423"/>
      <c r="B9875" s="424"/>
      <c r="C9875" s="425">
        <v>2020</v>
      </c>
      <c r="D9875" s="426" t="s">
        <v>22869</v>
      </c>
      <c r="E9875" s="427" t="s">
        <v>143</v>
      </c>
      <c r="F9875" s="428">
        <v>24.28</v>
      </c>
      <c r="G9875" s="429">
        <v>3.96</v>
      </c>
      <c r="H9875" s="430"/>
      <c r="I9875" s="431">
        <v>96.167599999999993</v>
      </c>
      <c r="J9875" s="432"/>
    </row>
    <row r="9876" spans="1:10" hidden="1" outlineLevel="1">
      <c r="A9876" s="423"/>
      <c r="B9876" s="424"/>
      <c r="C9876" s="425">
        <v>2099</v>
      </c>
      <c r="D9876" s="426" t="s">
        <v>22817</v>
      </c>
      <c r="E9876" s="427" t="s">
        <v>143</v>
      </c>
      <c r="F9876" s="428">
        <v>19.59</v>
      </c>
      <c r="G9876" s="429">
        <v>14.73</v>
      </c>
      <c r="H9876" s="430"/>
      <c r="I9876" s="431">
        <v>288.6019</v>
      </c>
      <c r="J9876" s="432"/>
    </row>
    <row r="9877" spans="1:10" hidden="1" outlineLevel="1">
      <c r="A9877" s="423"/>
      <c r="B9877" s="424"/>
      <c r="C9877" s="425">
        <v>10504</v>
      </c>
      <c r="D9877" s="426" t="s">
        <v>26201</v>
      </c>
      <c r="E9877" s="427" t="s">
        <v>63</v>
      </c>
      <c r="F9877" s="428">
        <v>129.09</v>
      </c>
      <c r="G9877" s="429">
        <v>6.4000000000000001E-2</v>
      </c>
      <c r="H9877" s="430"/>
      <c r="I9877" s="431">
        <v>8.2616999999999994</v>
      </c>
      <c r="J9877" s="432"/>
    </row>
    <row r="9878" spans="1:10" hidden="1" outlineLevel="1">
      <c r="A9878" s="423"/>
      <c r="B9878" s="424"/>
      <c r="C9878" s="425">
        <v>10508</v>
      </c>
      <c r="D9878" s="426" t="s">
        <v>23356</v>
      </c>
      <c r="E9878" s="427" t="s">
        <v>22861</v>
      </c>
      <c r="F9878" s="428">
        <v>0.68</v>
      </c>
      <c r="G9878" s="429">
        <v>1.52</v>
      </c>
      <c r="H9878" s="430"/>
      <c r="I9878" s="431">
        <v>1.0336000000000001</v>
      </c>
      <c r="J9878" s="432"/>
    </row>
    <row r="9879" spans="1:10" ht="22.5" hidden="1" outlineLevel="1">
      <c r="A9879" s="423"/>
      <c r="B9879" s="424"/>
      <c r="C9879" s="425">
        <v>10517</v>
      </c>
      <c r="D9879" s="426" t="s">
        <v>22998</v>
      </c>
      <c r="E9879" s="427" t="s">
        <v>22861</v>
      </c>
      <c r="F9879" s="428">
        <v>0.57999999999999996</v>
      </c>
      <c r="G9879" s="429">
        <v>21</v>
      </c>
      <c r="H9879" s="430"/>
      <c r="I9879" s="431">
        <v>12.18</v>
      </c>
      <c r="J9879" s="432"/>
    </row>
    <row r="9880" spans="1:10" hidden="1" outlineLevel="1">
      <c r="A9880" s="423"/>
      <c r="B9880" s="424"/>
      <c r="C9880" s="425">
        <v>10543</v>
      </c>
      <c r="D9880" s="426" t="s">
        <v>22867</v>
      </c>
      <c r="E9880" s="427" t="s">
        <v>63</v>
      </c>
      <c r="F9880" s="428">
        <v>96.15</v>
      </c>
      <c r="G9880" s="429">
        <v>4.5499999999999999E-2</v>
      </c>
      <c r="H9880" s="430"/>
      <c r="I9880" s="431">
        <v>4.3747999999999996</v>
      </c>
      <c r="J9880" s="432"/>
    </row>
    <row r="9881" spans="1:10" hidden="1" outlineLevel="1">
      <c r="A9881" s="423"/>
      <c r="B9881" s="424"/>
      <c r="C9881" s="425">
        <v>10544</v>
      </c>
      <c r="D9881" s="426" t="s">
        <v>25573</v>
      </c>
      <c r="E9881" s="427" t="s">
        <v>63</v>
      </c>
      <c r="F9881" s="428">
        <v>92.2</v>
      </c>
      <c r="G9881" s="429">
        <v>0.24</v>
      </c>
      <c r="H9881" s="430"/>
      <c r="I9881" s="431">
        <v>22.128</v>
      </c>
      <c r="J9881" s="432"/>
    </row>
    <row r="9882" spans="1:10" ht="22.5" hidden="1" outlineLevel="1">
      <c r="A9882" s="423"/>
      <c r="B9882" s="424"/>
      <c r="C9882" s="425">
        <v>10613</v>
      </c>
      <c r="D9882" s="426" t="s">
        <v>23065</v>
      </c>
      <c r="E9882" s="427" t="s">
        <v>63</v>
      </c>
      <c r="F9882" s="428">
        <v>362.47</v>
      </c>
      <c r="G9882" s="429">
        <v>0.18</v>
      </c>
      <c r="H9882" s="430"/>
      <c r="I9882" s="431">
        <v>65.244699999999995</v>
      </c>
      <c r="J9882" s="432"/>
    </row>
    <row r="9883" spans="1:10" ht="22.5" hidden="1" outlineLevel="1">
      <c r="A9883" s="423"/>
      <c r="B9883" s="424"/>
      <c r="C9883" s="425">
        <v>10627</v>
      </c>
      <c r="D9883" s="426" t="s">
        <v>23239</v>
      </c>
      <c r="E9883" s="427" t="s">
        <v>63</v>
      </c>
      <c r="F9883" s="428">
        <v>314.51</v>
      </c>
      <c r="G9883" s="429">
        <v>2.6499999999999999E-2</v>
      </c>
      <c r="H9883" s="430"/>
      <c r="I9883" s="431">
        <v>8.3345000000000002</v>
      </c>
      <c r="J9883" s="432"/>
    </row>
    <row r="9884" spans="1:10" ht="33.75" hidden="1" outlineLevel="1">
      <c r="A9884" s="423"/>
      <c r="B9884" s="424"/>
      <c r="C9884" s="425">
        <v>11020</v>
      </c>
      <c r="D9884" s="426" t="s">
        <v>22936</v>
      </c>
      <c r="E9884" s="427" t="s">
        <v>62</v>
      </c>
      <c r="F9884" s="428">
        <v>32.03</v>
      </c>
      <c r="G9884" s="429">
        <v>0.11</v>
      </c>
      <c r="H9884" s="430"/>
      <c r="I9884" s="431">
        <v>3.5232999999999999</v>
      </c>
      <c r="J9884" s="432"/>
    </row>
    <row r="9885" spans="1:10" ht="22.5" hidden="1" outlineLevel="1">
      <c r="A9885" s="423"/>
      <c r="B9885" s="424"/>
      <c r="C9885" s="425">
        <v>11066</v>
      </c>
      <c r="D9885" s="426" t="s">
        <v>22946</v>
      </c>
      <c r="E9885" s="427" t="s">
        <v>65</v>
      </c>
      <c r="F9885" s="428">
        <v>3.45</v>
      </c>
      <c r="G9885" s="429">
        <v>2.2999999999999998</v>
      </c>
      <c r="H9885" s="430"/>
      <c r="I9885" s="431">
        <v>7.9349999999999996</v>
      </c>
      <c r="J9885" s="432"/>
    </row>
    <row r="9886" spans="1:10" ht="22.5" hidden="1" outlineLevel="1">
      <c r="A9886" s="423"/>
      <c r="B9886" s="424"/>
      <c r="C9886" s="425">
        <v>11070</v>
      </c>
      <c r="D9886" s="426" t="s">
        <v>22916</v>
      </c>
      <c r="E9886" s="427" t="s">
        <v>65</v>
      </c>
      <c r="F9886" s="428">
        <v>12.51</v>
      </c>
      <c r="G9886" s="429">
        <v>1.9</v>
      </c>
      <c r="H9886" s="430"/>
      <c r="I9886" s="431">
        <v>23.768999999999998</v>
      </c>
      <c r="J9886" s="432"/>
    </row>
    <row r="9887" spans="1:10" ht="22.5" hidden="1" outlineLevel="1">
      <c r="A9887" s="423"/>
      <c r="B9887" s="424"/>
      <c r="C9887" s="425">
        <v>11510</v>
      </c>
      <c r="D9887" s="426" t="s">
        <v>22999</v>
      </c>
      <c r="E9887" s="427" t="s">
        <v>66</v>
      </c>
      <c r="F9887" s="428">
        <v>7.86</v>
      </c>
      <c r="G9887" s="429">
        <v>17.48</v>
      </c>
      <c r="H9887" s="430"/>
      <c r="I9887" s="431">
        <v>137.46969999999999</v>
      </c>
      <c r="J9887" s="432"/>
    </row>
    <row r="9888" spans="1:10" ht="33.75" hidden="1" outlineLevel="1">
      <c r="A9888" s="423"/>
      <c r="B9888" s="424"/>
      <c r="C9888" s="425">
        <v>12540</v>
      </c>
      <c r="D9888" s="426" t="s">
        <v>23224</v>
      </c>
      <c r="E9888" s="427" t="s">
        <v>9779</v>
      </c>
      <c r="F9888" s="428">
        <v>3.41</v>
      </c>
      <c r="G9888" s="429">
        <v>13</v>
      </c>
      <c r="H9888" s="430"/>
      <c r="I9888" s="431">
        <v>44.33</v>
      </c>
      <c r="J9888" s="432"/>
    </row>
    <row r="9889" spans="1:11" ht="56.25" hidden="1" outlineLevel="1">
      <c r="A9889" s="423"/>
      <c r="B9889" s="424"/>
      <c r="C9889" s="425">
        <v>14022</v>
      </c>
      <c r="D9889" s="426" t="s">
        <v>23075</v>
      </c>
      <c r="E9889" s="427" t="s">
        <v>22861</v>
      </c>
      <c r="F9889" s="428">
        <v>73.540000000000006</v>
      </c>
      <c r="G9889" s="429">
        <v>0.19</v>
      </c>
      <c r="H9889" s="430"/>
      <c r="I9889" s="431">
        <v>13.9726</v>
      </c>
      <c r="J9889" s="432"/>
    </row>
    <row r="9890" spans="1:11" ht="22.5" hidden="1" outlineLevel="1">
      <c r="A9890" s="423"/>
      <c r="B9890" s="424"/>
      <c r="C9890" s="425">
        <v>14040</v>
      </c>
      <c r="D9890" s="426" t="s">
        <v>23076</v>
      </c>
      <c r="E9890" s="427" t="s">
        <v>96</v>
      </c>
      <c r="F9890" s="428">
        <v>18.93</v>
      </c>
      <c r="G9890" s="429">
        <v>0.67</v>
      </c>
      <c r="H9890" s="430"/>
      <c r="I9890" s="431">
        <v>12.6831</v>
      </c>
      <c r="J9890" s="432"/>
    </row>
    <row r="9891" spans="1:11" ht="22.5" hidden="1" outlineLevel="1">
      <c r="A9891" s="423"/>
      <c r="B9891" s="424"/>
      <c r="C9891" s="425">
        <v>17515</v>
      </c>
      <c r="D9891" s="426" t="s">
        <v>22860</v>
      </c>
      <c r="E9891" s="427" t="s">
        <v>22861</v>
      </c>
      <c r="F9891" s="428">
        <v>16.64</v>
      </c>
      <c r="G9891" s="429">
        <v>0.3</v>
      </c>
      <c r="H9891" s="430"/>
      <c r="I9891" s="431">
        <v>4.992</v>
      </c>
      <c r="J9891" s="432"/>
    </row>
    <row r="9892" spans="1:11" ht="22.5" hidden="1" outlineLevel="1">
      <c r="A9892" s="423"/>
      <c r="B9892" s="424"/>
      <c r="C9892" s="425">
        <v>17740</v>
      </c>
      <c r="D9892" s="426" t="s">
        <v>22918</v>
      </c>
      <c r="E9892" s="427" t="s">
        <v>22861</v>
      </c>
      <c r="F9892" s="428">
        <v>16.54</v>
      </c>
      <c r="G9892" s="429">
        <v>0.33</v>
      </c>
      <c r="H9892" s="430"/>
      <c r="I9892" s="431">
        <v>5.4581999999999997</v>
      </c>
      <c r="J9892" s="432"/>
    </row>
    <row r="9893" spans="1:11" ht="45" hidden="1" outlineLevel="1">
      <c r="A9893" s="423"/>
      <c r="B9893" s="424"/>
      <c r="C9893" s="425">
        <v>24110</v>
      </c>
      <c r="D9893" s="426" t="s">
        <v>22923</v>
      </c>
      <c r="E9893" s="427" t="s">
        <v>62</v>
      </c>
      <c r="F9893" s="428">
        <v>7.49</v>
      </c>
      <c r="G9893" s="429">
        <v>1.05</v>
      </c>
      <c r="H9893" s="430"/>
      <c r="I9893" s="431">
        <v>7.8644999999999996</v>
      </c>
      <c r="J9893" s="432"/>
    </row>
    <row r="9894" spans="1:11" ht="22.5" hidden="1" outlineLevel="1">
      <c r="A9894" s="423"/>
      <c r="B9894" s="424"/>
      <c r="C9894" s="425">
        <v>72442</v>
      </c>
      <c r="D9894" s="426" t="s">
        <v>22884</v>
      </c>
      <c r="E9894" s="427" t="s">
        <v>65</v>
      </c>
      <c r="F9894" s="428">
        <v>58.6</v>
      </c>
      <c r="G9894" s="429">
        <v>1.05</v>
      </c>
      <c r="H9894" s="430"/>
      <c r="I9894" s="431">
        <v>61.53</v>
      </c>
      <c r="J9894" s="432"/>
    </row>
    <row r="9895" spans="1:11" ht="24" hidden="1" customHeight="1" outlineLevel="1">
      <c r="A9895" s="418">
        <v>170181</v>
      </c>
      <c r="B9895" s="560" t="s">
        <v>26202</v>
      </c>
      <c r="C9895" s="560"/>
      <c r="D9895" s="560"/>
      <c r="E9895" s="560"/>
      <c r="F9895" s="560"/>
      <c r="G9895" s="560"/>
      <c r="H9895" s="419" t="s">
        <v>65</v>
      </c>
      <c r="I9895" s="420"/>
      <c r="J9895" s="421">
        <v>1001.08</v>
      </c>
      <c r="K9895" s="422"/>
    </row>
    <row r="9896" spans="1:11" hidden="1" outlineLevel="1">
      <c r="A9896" s="423"/>
      <c r="B9896" s="424"/>
      <c r="C9896" s="425">
        <v>2006</v>
      </c>
      <c r="D9896" s="426" t="s">
        <v>25875</v>
      </c>
      <c r="E9896" s="427" t="s">
        <v>143</v>
      </c>
      <c r="F9896" s="428">
        <v>30.44</v>
      </c>
      <c r="G9896" s="429">
        <v>0.15</v>
      </c>
      <c r="H9896" s="430"/>
      <c r="I9896" s="431">
        <v>4.5669000000000004</v>
      </c>
      <c r="J9896" s="432"/>
    </row>
    <row r="9897" spans="1:11" collapsed="1">
      <c r="A9897" s="423"/>
      <c r="B9897" s="424"/>
      <c r="C9897" s="425">
        <v>2013</v>
      </c>
      <c r="D9897" s="426" t="s">
        <v>22855</v>
      </c>
      <c r="E9897" s="427" t="s">
        <v>143</v>
      </c>
      <c r="F9897" s="428">
        <v>24.1</v>
      </c>
      <c r="G9897" s="429">
        <v>1.92</v>
      </c>
      <c r="H9897" s="430"/>
      <c r="I9897" s="431">
        <v>46.280200000000001</v>
      </c>
      <c r="J9897" s="432"/>
    </row>
    <row r="9898" spans="1:11" ht="22.5" hidden="1" outlineLevel="1">
      <c r="A9898" s="423"/>
      <c r="B9898" s="424"/>
      <c r="C9898" s="425">
        <v>2014</v>
      </c>
      <c r="D9898" s="426" t="s">
        <v>22856</v>
      </c>
      <c r="E9898" s="427" t="s">
        <v>143</v>
      </c>
      <c r="F9898" s="428">
        <v>19.559999999999999</v>
      </c>
      <c r="G9898" s="429">
        <v>1.92</v>
      </c>
      <c r="H9898" s="430"/>
      <c r="I9898" s="431">
        <v>37.568600000000004</v>
      </c>
      <c r="J9898" s="432"/>
    </row>
    <row r="9899" spans="1:11" hidden="1" outlineLevel="1">
      <c r="A9899" s="423"/>
      <c r="B9899" s="424"/>
      <c r="C9899" s="425">
        <v>2015</v>
      </c>
      <c r="D9899" s="426" t="s">
        <v>22912</v>
      </c>
      <c r="E9899" s="427" t="s">
        <v>143</v>
      </c>
      <c r="F9899" s="428">
        <v>24.43</v>
      </c>
      <c r="G9899" s="429">
        <v>1.66</v>
      </c>
      <c r="H9899" s="430"/>
      <c r="I9899" s="431">
        <v>40.569400000000002</v>
      </c>
      <c r="J9899" s="432"/>
    </row>
    <row r="9900" spans="1:11" ht="22.5" hidden="1" outlineLevel="1">
      <c r="A9900" s="423"/>
      <c r="B9900" s="424"/>
      <c r="C9900" s="425">
        <v>2016</v>
      </c>
      <c r="D9900" s="426" t="s">
        <v>22913</v>
      </c>
      <c r="E9900" s="427" t="s">
        <v>143</v>
      </c>
      <c r="F9900" s="428">
        <v>19.559999999999999</v>
      </c>
      <c r="G9900" s="429">
        <v>1.66</v>
      </c>
      <c r="H9900" s="430"/>
      <c r="I9900" s="431">
        <v>32.481200000000001</v>
      </c>
      <c r="J9900" s="432"/>
    </row>
    <row r="9901" spans="1:11" hidden="1" outlineLevel="1">
      <c r="A9901" s="423"/>
      <c r="B9901" s="424"/>
      <c r="C9901" s="425">
        <v>2020</v>
      </c>
      <c r="D9901" s="426" t="s">
        <v>22869</v>
      </c>
      <c r="E9901" s="427" t="s">
        <v>143</v>
      </c>
      <c r="F9901" s="428">
        <v>24.28</v>
      </c>
      <c r="G9901" s="429">
        <v>4.16</v>
      </c>
      <c r="H9901" s="430"/>
      <c r="I9901" s="431">
        <v>101.02460000000001</v>
      </c>
      <c r="J9901" s="432"/>
    </row>
    <row r="9902" spans="1:11" hidden="1" outlineLevel="1">
      <c r="A9902" s="423"/>
      <c r="B9902" s="424"/>
      <c r="C9902" s="425">
        <v>2099</v>
      </c>
      <c r="D9902" s="426" t="s">
        <v>22817</v>
      </c>
      <c r="E9902" s="427" t="s">
        <v>143</v>
      </c>
      <c r="F9902" s="428">
        <v>19.59</v>
      </c>
      <c r="G9902" s="429">
        <v>14.98</v>
      </c>
      <c r="H9902" s="430"/>
      <c r="I9902" s="431">
        <v>293.50009999999997</v>
      </c>
      <c r="J9902" s="432"/>
    </row>
    <row r="9903" spans="1:11" hidden="1" outlineLevel="1">
      <c r="A9903" s="423"/>
      <c r="B9903" s="424"/>
      <c r="C9903" s="425">
        <v>10504</v>
      </c>
      <c r="D9903" s="426" t="s">
        <v>26201</v>
      </c>
      <c r="E9903" s="427" t="s">
        <v>63</v>
      </c>
      <c r="F9903" s="428">
        <v>129.09</v>
      </c>
      <c r="G9903" s="429">
        <v>6.4000000000000001E-2</v>
      </c>
      <c r="H9903" s="430"/>
      <c r="I9903" s="431">
        <v>8.2616999999999994</v>
      </c>
      <c r="J9903" s="432"/>
    </row>
    <row r="9904" spans="1:11" hidden="1" outlineLevel="1">
      <c r="A9904" s="423"/>
      <c r="B9904" s="424"/>
      <c r="C9904" s="425">
        <v>10508</v>
      </c>
      <c r="D9904" s="426" t="s">
        <v>23356</v>
      </c>
      <c r="E9904" s="427" t="s">
        <v>22861</v>
      </c>
      <c r="F9904" s="428">
        <v>0.68</v>
      </c>
      <c r="G9904" s="429">
        <v>1.52</v>
      </c>
      <c r="H9904" s="430"/>
      <c r="I9904" s="431">
        <v>1.0336000000000001</v>
      </c>
      <c r="J9904" s="432"/>
    </row>
    <row r="9905" spans="1:10" ht="22.5" hidden="1" outlineLevel="1">
      <c r="A9905" s="423"/>
      <c r="B9905" s="424"/>
      <c r="C9905" s="425">
        <v>10517</v>
      </c>
      <c r="D9905" s="426" t="s">
        <v>22998</v>
      </c>
      <c r="E9905" s="427" t="s">
        <v>22861</v>
      </c>
      <c r="F9905" s="428">
        <v>0.57999999999999996</v>
      </c>
      <c r="G9905" s="429">
        <v>21</v>
      </c>
      <c r="H9905" s="430"/>
      <c r="I9905" s="431">
        <v>12.18</v>
      </c>
      <c r="J9905" s="432"/>
    </row>
    <row r="9906" spans="1:10" hidden="1" outlineLevel="1">
      <c r="A9906" s="423"/>
      <c r="B9906" s="424"/>
      <c r="C9906" s="425">
        <v>10543</v>
      </c>
      <c r="D9906" s="426" t="s">
        <v>22867</v>
      </c>
      <c r="E9906" s="427" t="s">
        <v>63</v>
      </c>
      <c r="F9906" s="428">
        <v>96.15</v>
      </c>
      <c r="G9906" s="429">
        <v>4.5499999999999999E-2</v>
      </c>
      <c r="H9906" s="430"/>
      <c r="I9906" s="431">
        <v>4.3747999999999996</v>
      </c>
      <c r="J9906" s="432"/>
    </row>
    <row r="9907" spans="1:10" hidden="1" outlineLevel="1">
      <c r="A9907" s="423"/>
      <c r="B9907" s="424"/>
      <c r="C9907" s="425">
        <v>10544</v>
      </c>
      <c r="D9907" s="426" t="s">
        <v>25573</v>
      </c>
      <c r="E9907" s="427" t="s">
        <v>63</v>
      </c>
      <c r="F9907" s="428">
        <v>92.2</v>
      </c>
      <c r="G9907" s="429">
        <v>0.24</v>
      </c>
      <c r="H9907" s="430"/>
      <c r="I9907" s="431">
        <v>22.128</v>
      </c>
      <c r="J9907" s="432"/>
    </row>
    <row r="9908" spans="1:10" ht="22.5" hidden="1" outlineLevel="1">
      <c r="A9908" s="423"/>
      <c r="B9908" s="424"/>
      <c r="C9908" s="425">
        <v>10613</v>
      </c>
      <c r="D9908" s="426" t="s">
        <v>23065</v>
      </c>
      <c r="E9908" s="427" t="s">
        <v>63</v>
      </c>
      <c r="F9908" s="428">
        <v>362.47</v>
      </c>
      <c r="G9908" s="429">
        <v>0.18</v>
      </c>
      <c r="H9908" s="430"/>
      <c r="I9908" s="431">
        <v>65.244699999999995</v>
      </c>
      <c r="J9908" s="432"/>
    </row>
    <row r="9909" spans="1:10" ht="22.5" hidden="1" outlineLevel="1">
      <c r="A9909" s="423"/>
      <c r="B9909" s="424"/>
      <c r="C9909" s="425">
        <v>10627</v>
      </c>
      <c r="D9909" s="426" t="s">
        <v>23239</v>
      </c>
      <c r="E9909" s="427" t="s">
        <v>63</v>
      </c>
      <c r="F9909" s="428">
        <v>314.51</v>
      </c>
      <c r="G9909" s="429">
        <v>2.6499999999999999E-2</v>
      </c>
      <c r="H9909" s="430"/>
      <c r="I9909" s="431">
        <v>8.3345000000000002</v>
      </c>
      <c r="J9909" s="432"/>
    </row>
    <row r="9910" spans="1:10" ht="33.75" hidden="1" outlineLevel="1">
      <c r="A9910" s="423"/>
      <c r="B9910" s="424"/>
      <c r="C9910" s="425">
        <v>11020</v>
      </c>
      <c r="D9910" s="426" t="s">
        <v>22936</v>
      </c>
      <c r="E9910" s="427" t="s">
        <v>62</v>
      </c>
      <c r="F9910" s="428">
        <v>32.03</v>
      </c>
      <c r="G9910" s="429">
        <v>0.11</v>
      </c>
      <c r="H9910" s="430"/>
      <c r="I9910" s="431">
        <v>3.5232999999999999</v>
      </c>
      <c r="J9910" s="432"/>
    </row>
    <row r="9911" spans="1:10" ht="22.5" hidden="1" outlineLevel="1">
      <c r="A9911" s="423"/>
      <c r="B9911" s="424"/>
      <c r="C9911" s="425">
        <v>11066</v>
      </c>
      <c r="D9911" s="426" t="s">
        <v>22946</v>
      </c>
      <c r="E9911" s="427" t="s">
        <v>65</v>
      </c>
      <c r="F9911" s="428">
        <v>3.45</v>
      </c>
      <c r="G9911" s="429">
        <v>2.2999999999999998</v>
      </c>
      <c r="H9911" s="430"/>
      <c r="I9911" s="431">
        <v>7.9349999999999996</v>
      </c>
      <c r="J9911" s="432"/>
    </row>
    <row r="9912" spans="1:10" ht="22.5" hidden="1" outlineLevel="1">
      <c r="A9912" s="423"/>
      <c r="B9912" s="424"/>
      <c r="C9912" s="425">
        <v>11070</v>
      </c>
      <c r="D9912" s="426" t="s">
        <v>22916</v>
      </c>
      <c r="E9912" s="427" t="s">
        <v>65</v>
      </c>
      <c r="F9912" s="428">
        <v>12.51</v>
      </c>
      <c r="G9912" s="429">
        <v>1.9</v>
      </c>
      <c r="H9912" s="430"/>
      <c r="I9912" s="431">
        <v>23.768999999999998</v>
      </c>
      <c r="J9912" s="432"/>
    </row>
    <row r="9913" spans="1:10" ht="22.5" hidden="1" outlineLevel="1">
      <c r="A9913" s="423"/>
      <c r="B9913" s="424"/>
      <c r="C9913" s="425">
        <v>11510</v>
      </c>
      <c r="D9913" s="426" t="s">
        <v>22999</v>
      </c>
      <c r="E9913" s="427" t="s">
        <v>66</v>
      </c>
      <c r="F9913" s="428">
        <v>7.86</v>
      </c>
      <c r="G9913" s="429">
        <v>17.48</v>
      </c>
      <c r="H9913" s="430"/>
      <c r="I9913" s="431">
        <v>137.46969999999999</v>
      </c>
      <c r="J9913" s="432"/>
    </row>
    <row r="9914" spans="1:10" ht="33.75" hidden="1" outlineLevel="1">
      <c r="A9914" s="423"/>
      <c r="B9914" s="424"/>
      <c r="C9914" s="425">
        <v>12540</v>
      </c>
      <c r="D9914" s="426" t="s">
        <v>23224</v>
      </c>
      <c r="E9914" s="427" t="s">
        <v>9779</v>
      </c>
      <c r="F9914" s="428">
        <v>3.41</v>
      </c>
      <c r="G9914" s="429">
        <v>13</v>
      </c>
      <c r="H9914" s="430"/>
      <c r="I9914" s="431">
        <v>44.33</v>
      </c>
      <c r="J9914" s="432"/>
    </row>
    <row r="9915" spans="1:10" ht="56.25" hidden="1" outlineLevel="1">
      <c r="A9915" s="423"/>
      <c r="B9915" s="424"/>
      <c r="C9915" s="425">
        <v>14022</v>
      </c>
      <c r="D9915" s="426" t="s">
        <v>23075</v>
      </c>
      <c r="E9915" s="427" t="s">
        <v>22861</v>
      </c>
      <c r="F9915" s="428">
        <v>73.540000000000006</v>
      </c>
      <c r="G9915" s="429">
        <v>0.19</v>
      </c>
      <c r="H9915" s="430"/>
      <c r="I9915" s="431">
        <v>13.9726</v>
      </c>
      <c r="J9915" s="432"/>
    </row>
    <row r="9916" spans="1:10" ht="22.5" hidden="1" outlineLevel="1">
      <c r="A9916" s="423"/>
      <c r="B9916" s="424"/>
      <c r="C9916" s="425">
        <v>14040</v>
      </c>
      <c r="D9916" s="426" t="s">
        <v>23076</v>
      </c>
      <c r="E9916" s="427" t="s">
        <v>96</v>
      </c>
      <c r="F9916" s="428">
        <v>18.93</v>
      </c>
      <c r="G9916" s="429">
        <v>0.67</v>
      </c>
      <c r="H9916" s="430"/>
      <c r="I9916" s="431">
        <v>12.6831</v>
      </c>
      <c r="J9916" s="432"/>
    </row>
    <row r="9917" spans="1:10" ht="22.5" hidden="1" outlineLevel="1">
      <c r="A9917" s="423"/>
      <c r="B9917" s="424"/>
      <c r="C9917" s="425">
        <v>17515</v>
      </c>
      <c r="D9917" s="426" t="s">
        <v>22860</v>
      </c>
      <c r="E9917" s="427" t="s">
        <v>22861</v>
      </c>
      <c r="F9917" s="428">
        <v>16.64</v>
      </c>
      <c r="G9917" s="429">
        <v>0.3</v>
      </c>
      <c r="H9917" s="430"/>
      <c r="I9917" s="431">
        <v>4.992</v>
      </c>
      <c r="J9917" s="432"/>
    </row>
    <row r="9918" spans="1:10" ht="22.5" hidden="1" outlineLevel="1">
      <c r="A9918" s="423"/>
      <c r="B9918" s="424"/>
      <c r="C9918" s="425">
        <v>17740</v>
      </c>
      <c r="D9918" s="426" t="s">
        <v>22918</v>
      </c>
      <c r="E9918" s="427" t="s">
        <v>22861</v>
      </c>
      <c r="F9918" s="428">
        <v>16.54</v>
      </c>
      <c r="G9918" s="429">
        <v>0.33</v>
      </c>
      <c r="H9918" s="430"/>
      <c r="I9918" s="431">
        <v>5.4581999999999997</v>
      </c>
      <c r="J9918" s="432"/>
    </row>
    <row r="9919" spans="1:10" ht="45" hidden="1" outlineLevel="1">
      <c r="A9919" s="423"/>
      <c r="B9919" s="424"/>
      <c r="C9919" s="425">
        <v>24110</v>
      </c>
      <c r="D9919" s="426" t="s">
        <v>22923</v>
      </c>
      <c r="E9919" s="427" t="s">
        <v>62</v>
      </c>
      <c r="F9919" s="428">
        <v>7.49</v>
      </c>
      <c r="G9919" s="429">
        <v>1.05</v>
      </c>
      <c r="H9919" s="430"/>
      <c r="I9919" s="431">
        <v>7.8644999999999996</v>
      </c>
      <c r="J9919" s="432"/>
    </row>
    <row r="9920" spans="1:10" ht="22.5" hidden="1" outlineLevel="1">
      <c r="A9920" s="423"/>
      <c r="B9920" s="424"/>
      <c r="C9920" s="425">
        <v>72442</v>
      </c>
      <c r="D9920" s="426" t="s">
        <v>22884</v>
      </c>
      <c r="E9920" s="427" t="s">
        <v>65</v>
      </c>
      <c r="F9920" s="428">
        <v>58.6</v>
      </c>
      <c r="G9920" s="429">
        <v>1.05</v>
      </c>
      <c r="H9920" s="430"/>
      <c r="I9920" s="431">
        <v>61.53</v>
      </c>
      <c r="J9920" s="432"/>
    </row>
    <row r="9921" spans="1:11" ht="24" hidden="1" customHeight="1" outlineLevel="1">
      <c r="A9921" s="418">
        <v>170182</v>
      </c>
      <c r="B9921" s="560" t="s">
        <v>26203</v>
      </c>
      <c r="C9921" s="560"/>
      <c r="D9921" s="560"/>
      <c r="E9921" s="560"/>
      <c r="F9921" s="560"/>
      <c r="G9921" s="560"/>
      <c r="H9921" s="419" t="s">
        <v>65</v>
      </c>
      <c r="I9921" s="420"/>
      <c r="J9921" s="421">
        <v>909.5</v>
      </c>
      <c r="K9921" s="422"/>
    </row>
    <row r="9922" spans="1:11" hidden="1" outlineLevel="1">
      <c r="A9922" s="423"/>
      <c r="B9922" s="424"/>
      <c r="C9922" s="425">
        <v>2013</v>
      </c>
      <c r="D9922" s="426" t="s">
        <v>22855</v>
      </c>
      <c r="E9922" s="427" t="s">
        <v>143</v>
      </c>
      <c r="F9922" s="428">
        <v>24.1</v>
      </c>
      <c r="G9922" s="429">
        <v>3.31</v>
      </c>
      <c r="H9922" s="430"/>
      <c r="I9922" s="431">
        <v>79.785200000000003</v>
      </c>
      <c r="J9922" s="432"/>
    </row>
    <row r="9923" spans="1:11" ht="22.5" collapsed="1">
      <c r="A9923" s="423"/>
      <c r="B9923" s="424"/>
      <c r="C9923" s="425">
        <v>2014</v>
      </c>
      <c r="D9923" s="426" t="s">
        <v>22856</v>
      </c>
      <c r="E9923" s="427" t="s">
        <v>143</v>
      </c>
      <c r="F9923" s="428">
        <v>19.559999999999999</v>
      </c>
      <c r="G9923" s="429">
        <v>3.31</v>
      </c>
      <c r="H9923" s="430"/>
      <c r="I9923" s="431">
        <v>64.766800000000003</v>
      </c>
      <c r="J9923" s="432"/>
    </row>
    <row r="9924" spans="1:11" hidden="1" outlineLevel="1">
      <c r="A9924" s="423"/>
      <c r="B9924" s="424"/>
      <c r="C9924" s="425">
        <v>2015</v>
      </c>
      <c r="D9924" s="426" t="s">
        <v>22912</v>
      </c>
      <c r="E9924" s="427" t="s">
        <v>143</v>
      </c>
      <c r="F9924" s="428">
        <v>24.43</v>
      </c>
      <c r="G9924" s="429">
        <v>1.43</v>
      </c>
      <c r="H9924" s="430"/>
      <c r="I9924" s="431">
        <v>34.948300000000003</v>
      </c>
      <c r="J9924" s="432"/>
    </row>
    <row r="9925" spans="1:11" ht="22.5" hidden="1" outlineLevel="1">
      <c r="A9925" s="423"/>
      <c r="B9925" s="424"/>
      <c r="C9925" s="425">
        <v>2016</v>
      </c>
      <c r="D9925" s="426" t="s">
        <v>22913</v>
      </c>
      <c r="E9925" s="427" t="s">
        <v>143</v>
      </c>
      <c r="F9925" s="428">
        <v>19.559999999999999</v>
      </c>
      <c r="G9925" s="429">
        <v>1.43</v>
      </c>
      <c r="H9925" s="430"/>
      <c r="I9925" s="431">
        <v>27.980799999999999</v>
      </c>
      <c r="J9925" s="432"/>
    </row>
    <row r="9926" spans="1:11" hidden="1" outlineLevel="1">
      <c r="A9926" s="423"/>
      <c r="B9926" s="424"/>
      <c r="C9926" s="425">
        <v>2020</v>
      </c>
      <c r="D9926" s="426" t="s">
        <v>22869</v>
      </c>
      <c r="E9926" s="427" t="s">
        <v>143</v>
      </c>
      <c r="F9926" s="428">
        <v>24.28</v>
      </c>
      <c r="G9926" s="429">
        <v>4.5599999999999996</v>
      </c>
      <c r="H9926" s="430"/>
      <c r="I9926" s="431">
        <v>110.7385</v>
      </c>
      <c r="J9926" s="432"/>
    </row>
    <row r="9927" spans="1:11" hidden="1" outlineLevel="1">
      <c r="A9927" s="423"/>
      <c r="B9927" s="424"/>
      <c r="C9927" s="425">
        <v>2099</v>
      </c>
      <c r="D9927" s="426" t="s">
        <v>22817</v>
      </c>
      <c r="E9927" s="427" t="s">
        <v>143</v>
      </c>
      <c r="F9927" s="428">
        <v>19.59</v>
      </c>
      <c r="G9927" s="429">
        <v>9.66</v>
      </c>
      <c r="H9927" s="430"/>
      <c r="I9927" s="431">
        <v>189.2664</v>
      </c>
      <c r="J9927" s="432"/>
    </row>
    <row r="9928" spans="1:11" hidden="1" outlineLevel="1">
      <c r="A9928" s="423"/>
      <c r="B9928" s="424"/>
      <c r="C9928" s="425">
        <v>10542</v>
      </c>
      <c r="D9928" s="426" t="s">
        <v>23854</v>
      </c>
      <c r="E9928" s="427" t="s">
        <v>63</v>
      </c>
      <c r="F9928" s="428">
        <v>93.32</v>
      </c>
      <c r="G9928" s="429">
        <v>1.7000000000000001E-2</v>
      </c>
      <c r="H9928" s="430"/>
      <c r="I9928" s="431">
        <v>1.5864</v>
      </c>
      <c r="J9928" s="432"/>
    </row>
    <row r="9929" spans="1:11" ht="22.5" hidden="1" outlineLevel="1">
      <c r="A9929" s="423"/>
      <c r="B9929" s="424"/>
      <c r="C9929" s="425">
        <v>10612</v>
      </c>
      <c r="D9929" s="426" t="s">
        <v>24752</v>
      </c>
      <c r="E9929" s="427" t="s">
        <v>63</v>
      </c>
      <c r="F9929" s="428">
        <v>363.18</v>
      </c>
      <c r="G9929" s="429">
        <v>0.23</v>
      </c>
      <c r="H9929" s="430"/>
      <c r="I9929" s="431">
        <v>83.531000000000006</v>
      </c>
      <c r="J9929" s="432"/>
    </row>
    <row r="9930" spans="1:11" ht="22.5" hidden="1" outlineLevel="1">
      <c r="A9930" s="423"/>
      <c r="B9930" s="424"/>
      <c r="C9930" s="425">
        <v>10627</v>
      </c>
      <c r="D9930" s="426" t="s">
        <v>23239</v>
      </c>
      <c r="E9930" s="427" t="s">
        <v>63</v>
      </c>
      <c r="F9930" s="428">
        <v>314.51</v>
      </c>
      <c r="G9930" s="429">
        <v>0.01</v>
      </c>
      <c r="H9930" s="430"/>
      <c r="I9930" s="431">
        <v>3.1450999999999998</v>
      </c>
      <c r="J9930" s="432"/>
    </row>
    <row r="9931" spans="1:11" ht="22.5" hidden="1" outlineLevel="1">
      <c r="A9931" s="423"/>
      <c r="B9931" s="424"/>
      <c r="C9931" s="425">
        <v>10643</v>
      </c>
      <c r="D9931" s="426" t="s">
        <v>23192</v>
      </c>
      <c r="E9931" s="427" t="s">
        <v>63</v>
      </c>
      <c r="F9931" s="428">
        <v>676.26</v>
      </c>
      <c r="G9931" s="429">
        <v>1.9E-3</v>
      </c>
      <c r="H9931" s="430"/>
      <c r="I9931" s="431">
        <v>1.2847999999999999</v>
      </c>
      <c r="J9931" s="432"/>
    </row>
    <row r="9932" spans="1:11" ht="33.75" hidden="1" outlineLevel="1">
      <c r="A9932" s="423"/>
      <c r="B9932" s="424"/>
      <c r="C9932" s="425">
        <v>11021</v>
      </c>
      <c r="D9932" s="426" t="s">
        <v>22915</v>
      </c>
      <c r="E9932" s="427" t="s">
        <v>62</v>
      </c>
      <c r="F9932" s="428">
        <v>37.380000000000003</v>
      </c>
      <c r="G9932" s="429">
        <v>0.38</v>
      </c>
      <c r="H9932" s="430"/>
      <c r="I9932" s="431">
        <v>14.2044</v>
      </c>
      <c r="J9932" s="432"/>
    </row>
    <row r="9933" spans="1:11" ht="22.5" hidden="1" outlineLevel="1">
      <c r="A9933" s="423"/>
      <c r="B9933" s="424"/>
      <c r="C9933" s="425">
        <v>11046</v>
      </c>
      <c r="D9933" s="426" t="s">
        <v>22934</v>
      </c>
      <c r="E9933" s="427" t="s">
        <v>65</v>
      </c>
      <c r="F9933" s="428">
        <v>6.81</v>
      </c>
      <c r="G9933" s="429">
        <v>3.53</v>
      </c>
      <c r="H9933" s="430"/>
      <c r="I9933" s="431">
        <v>24.039300000000001</v>
      </c>
      <c r="J9933" s="432"/>
    </row>
    <row r="9934" spans="1:11" ht="22.5" hidden="1" outlineLevel="1">
      <c r="A9934" s="423"/>
      <c r="B9934" s="424"/>
      <c r="C9934" s="425">
        <v>11066</v>
      </c>
      <c r="D9934" s="426" t="s">
        <v>22946</v>
      </c>
      <c r="E9934" s="427" t="s">
        <v>65</v>
      </c>
      <c r="F9934" s="428">
        <v>3.45</v>
      </c>
      <c r="G9934" s="429">
        <v>1.75</v>
      </c>
      <c r="H9934" s="430"/>
      <c r="I9934" s="431">
        <v>6.0374999999999996</v>
      </c>
      <c r="J9934" s="432"/>
    </row>
    <row r="9935" spans="1:11" ht="22.5" hidden="1" outlineLevel="1">
      <c r="A9935" s="423"/>
      <c r="B9935" s="424"/>
      <c r="C9935" s="425">
        <v>11070</v>
      </c>
      <c r="D9935" s="426" t="s">
        <v>22916</v>
      </c>
      <c r="E9935" s="427" t="s">
        <v>65</v>
      </c>
      <c r="F9935" s="428">
        <v>12.51</v>
      </c>
      <c r="G9935" s="429">
        <v>1.83</v>
      </c>
      <c r="H9935" s="430"/>
      <c r="I9935" s="431">
        <v>22.8933</v>
      </c>
      <c r="J9935" s="432"/>
    </row>
    <row r="9936" spans="1:11" ht="22.5" hidden="1" outlineLevel="1">
      <c r="A9936" s="423"/>
      <c r="B9936" s="424"/>
      <c r="C9936" s="425">
        <v>11510</v>
      </c>
      <c r="D9936" s="426" t="s">
        <v>22999</v>
      </c>
      <c r="E9936" s="427" t="s">
        <v>66</v>
      </c>
      <c r="F9936" s="428">
        <v>7.86</v>
      </c>
      <c r="G9936" s="429">
        <v>13.12</v>
      </c>
      <c r="H9936" s="430"/>
      <c r="I9936" s="431">
        <v>103.18089999999999</v>
      </c>
      <c r="J9936" s="432"/>
    </row>
    <row r="9937" spans="1:11" ht="22.5" hidden="1" outlineLevel="1">
      <c r="A9937" s="423"/>
      <c r="B9937" s="424"/>
      <c r="C9937" s="425">
        <v>11520</v>
      </c>
      <c r="D9937" s="426" t="s">
        <v>22917</v>
      </c>
      <c r="E9937" s="427" t="s">
        <v>66</v>
      </c>
      <c r="F9937" s="428">
        <v>8.6199999999999992</v>
      </c>
      <c r="G9937" s="429">
        <v>1.98</v>
      </c>
      <c r="H9937" s="430"/>
      <c r="I9937" s="431">
        <v>17.0626</v>
      </c>
      <c r="J9937" s="432"/>
    </row>
    <row r="9938" spans="1:11" ht="33.75" hidden="1" outlineLevel="1">
      <c r="A9938" s="423"/>
      <c r="B9938" s="424"/>
      <c r="C9938" s="425">
        <v>12540</v>
      </c>
      <c r="D9938" s="426" t="s">
        <v>23224</v>
      </c>
      <c r="E9938" s="427" t="s">
        <v>9779</v>
      </c>
      <c r="F9938" s="428">
        <v>3.41</v>
      </c>
      <c r="G9938" s="429">
        <v>29</v>
      </c>
      <c r="H9938" s="430"/>
      <c r="I9938" s="431">
        <v>98.89</v>
      </c>
      <c r="J9938" s="432"/>
    </row>
    <row r="9939" spans="1:11" ht="56.25" hidden="1" outlineLevel="1">
      <c r="A9939" s="423"/>
      <c r="B9939" s="424"/>
      <c r="C9939" s="425">
        <v>14022</v>
      </c>
      <c r="D9939" s="426" t="s">
        <v>23075</v>
      </c>
      <c r="E9939" s="427" t="s">
        <v>22861</v>
      </c>
      <c r="F9939" s="428">
        <v>73.540000000000006</v>
      </c>
      <c r="G9939" s="429">
        <v>0.2</v>
      </c>
      <c r="H9939" s="430"/>
      <c r="I9939" s="431">
        <v>14.708</v>
      </c>
      <c r="J9939" s="432"/>
    </row>
    <row r="9940" spans="1:11" ht="22.5" hidden="1" outlineLevel="1">
      <c r="A9940" s="423"/>
      <c r="B9940" s="424"/>
      <c r="C9940" s="425">
        <v>17515</v>
      </c>
      <c r="D9940" s="426" t="s">
        <v>22860</v>
      </c>
      <c r="E9940" s="427" t="s">
        <v>22861</v>
      </c>
      <c r="F9940" s="428">
        <v>16.64</v>
      </c>
      <c r="G9940" s="429">
        <v>0.41</v>
      </c>
      <c r="H9940" s="430"/>
      <c r="I9940" s="431">
        <v>6.8224</v>
      </c>
      <c r="J9940" s="432"/>
    </row>
    <row r="9941" spans="1:11" ht="22.5" hidden="1" outlineLevel="1">
      <c r="A9941" s="423"/>
      <c r="B9941" s="424"/>
      <c r="C9941" s="425">
        <v>17740</v>
      </c>
      <c r="D9941" s="426" t="s">
        <v>22918</v>
      </c>
      <c r="E9941" s="427" t="s">
        <v>22861</v>
      </c>
      <c r="F9941" s="428">
        <v>16.54</v>
      </c>
      <c r="G9941" s="429">
        <v>0.28000000000000003</v>
      </c>
      <c r="H9941" s="430"/>
      <c r="I9941" s="431">
        <v>4.6311999999999998</v>
      </c>
      <c r="J9941" s="432"/>
    </row>
    <row r="9942" spans="1:11" hidden="1" outlineLevel="1">
      <c r="A9942" s="418">
        <v>170183</v>
      </c>
      <c r="B9942" s="560" t="s">
        <v>26204</v>
      </c>
      <c r="C9942" s="560"/>
      <c r="D9942" s="560"/>
      <c r="E9942" s="560"/>
      <c r="F9942" s="560"/>
      <c r="G9942" s="560"/>
      <c r="H9942" s="419" t="s">
        <v>65</v>
      </c>
      <c r="I9942" s="420"/>
      <c r="J9942" s="421">
        <v>176.57</v>
      </c>
      <c r="K9942" s="422"/>
    </row>
    <row r="9943" spans="1:11" hidden="1" outlineLevel="1">
      <c r="A9943" s="423"/>
      <c r="B9943" s="424"/>
      <c r="C9943" s="425">
        <v>2013</v>
      </c>
      <c r="D9943" s="426" t="s">
        <v>22855</v>
      </c>
      <c r="E9943" s="427" t="s">
        <v>143</v>
      </c>
      <c r="F9943" s="428">
        <v>24.1</v>
      </c>
      <c r="G9943" s="429">
        <v>0.14000000000000001</v>
      </c>
      <c r="H9943" s="430"/>
      <c r="I9943" s="431">
        <v>3.3746</v>
      </c>
      <c r="J9943" s="432"/>
    </row>
    <row r="9944" spans="1:11" ht="22.5" collapsed="1">
      <c r="A9944" s="423"/>
      <c r="B9944" s="424"/>
      <c r="C9944" s="425">
        <v>2014</v>
      </c>
      <c r="D9944" s="426" t="s">
        <v>22856</v>
      </c>
      <c r="E9944" s="427" t="s">
        <v>143</v>
      </c>
      <c r="F9944" s="428">
        <v>19.559999999999999</v>
      </c>
      <c r="G9944" s="429">
        <v>0.14000000000000001</v>
      </c>
      <c r="H9944" s="430"/>
      <c r="I9944" s="431">
        <v>2.7393000000000001</v>
      </c>
      <c r="J9944" s="432"/>
    </row>
    <row r="9945" spans="1:11" hidden="1" outlineLevel="1">
      <c r="A9945" s="423"/>
      <c r="B9945" s="424"/>
      <c r="C9945" s="425">
        <v>2015</v>
      </c>
      <c r="D9945" s="426" t="s">
        <v>22912</v>
      </c>
      <c r="E9945" s="427" t="s">
        <v>143</v>
      </c>
      <c r="F9945" s="428">
        <v>24.43</v>
      </c>
      <c r="G9945" s="429">
        <v>0.23</v>
      </c>
      <c r="H9945" s="430"/>
      <c r="I9945" s="431">
        <v>5.6210000000000004</v>
      </c>
      <c r="J9945" s="432"/>
    </row>
    <row r="9946" spans="1:11" ht="22.5" hidden="1" outlineLevel="1">
      <c r="A9946" s="423"/>
      <c r="B9946" s="424"/>
      <c r="C9946" s="425">
        <v>2016</v>
      </c>
      <c r="D9946" s="426" t="s">
        <v>22913</v>
      </c>
      <c r="E9946" s="427" t="s">
        <v>143</v>
      </c>
      <c r="F9946" s="428">
        <v>19.559999999999999</v>
      </c>
      <c r="G9946" s="429">
        <v>0.23</v>
      </c>
      <c r="H9946" s="430"/>
      <c r="I9946" s="431">
        <v>4.5004</v>
      </c>
      <c r="J9946" s="432"/>
    </row>
    <row r="9947" spans="1:11" hidden="1" outlineLevel="1">
      <c r="A9947" s="423"/>
      <c r="B9947" s="424"/>
      <c r="C9947" s="425">
        <v>2020</v>
      </c>
      <c r="D9947" s="426" t="s">
        <v>22869</v>
      </c>
      <c r="E9947" s="427" t="s">
        <v>143</v>
      </c>
      <c r="F9947" s="428">
        <v>24.28</v>
      </c>
      <c r="G9947" s="429">
        <v>1.25</v>
      </c>
      <c r="H9947" s="430"/>
      <c r="I9947" s="431">
        <v>30.355899999999998</v>
      </c>
      <c r="J9947" s="432"/>
    </row>
    <row r="9948" spans="1:11" hidden="1" outlineLevel="1">
      <c r="A9948" s="423"/>
      <c r="B9948" s="424"/>
      <c r="C9948" s="425">
        <v>2099</v>
      </c>
      <c r="D9948" s="426" t="s">
        <v>22817</v>
      </c>
      <c r="E9948" s="427" t="s">
        <v>143</v>
      </c>
      <c r="F9948" s="428">
        <v>19.59</v>
      </c>
      <c r="G9948" s="429">
        <v>2.2799999999999998</v>
      </c>
      <c r="H9948" s="430"/>
      <c r="I9948" s="431">
        <v>44.671500000000002</v>
      </c>
      <c r="J9948" s="432"/>
    </row>
    <row r="9949" spans="1:11" hidden="1" outlineLevel="1">
      <c r="A9949" s="423"/>
      <c r="B9949" s="424"/>
      <c r="C9949" s="425">
        <v>10501</v>
      </c>
      <c r="D9949" s="426" t="s">
        <v>22921</v>
      </c>
      <c r="E9949" s="427" t="s">
        <v>63</v>
      </c>
      <c r="F9949" s="428">
        <v>127.06</v>
      </c>
      <c r="G9949" s="429">
        <v>7.0900000000000005E-2</v>
      </c>
      <c r="H9949" s="430"/>
      <c r="I9949" s="431">
        <v>9.0082000000000004</v>
      </c>
      <c r="J9949" s="432"/>
    </row>
    <row r="9950" spans="1:11" hidden="1" outlineLevel="1">
      <c r="A9950" s="423"/>
      <c r="B9950" s="424"/>
      <c r="C9950" s="425">
        <v>10508</v>
      </c>
      <c r="D9950" s="426" t="s">
        <v>23356</v>
      </c>
      <c r="E9950" s="427" t="s">
        <v>22861</v>
      </c>
      <c r="F9950" s="428">
        <v>0.68</v>
      </c>
      <c r="G9950" s="429">
        <v>4.41</v>
      </c>
      <c r="H9950" s="430"/>
      <c r="I9950" s="431">
        <v>2.9988000000000001</v>
      </c>
      <c r="J9950" s="432"/>
    </row>
    <row r="9951" spans="1:11" ht="22.5" hidden="1" outlineLevel="1">
      <c r="A9951" s="423"/>
      <c r="B9951" s="424"/>
      <c r="C9951" s="425">
        <v>10517</v>
      </c>
      <c r="D9951" s="426" t="s">
        <v>22998</v>
      </c>
      <c r="E9951" s="427" t="s">
        <v>22861</v>
      </c>
      <c r="F9951" s="428">
        <v>0.57999999999999996</v>
      </c>
      <c r="G9951" s="429">
        <v>28.73</v>
      </c>
      <c r="H9951" s="430"/>
      <c r="I9951" s="431">
        <v>16.663399999999999</v>
      </c>
      <c r="J9951" s="432"/>
    </row>
    <row r="9952" spans="1:11" ht="33.75" hidden="1" outlineLevel="1">
      <c r="A9952" s="423"/>
      <c r="B9952" s="424"/>
      <c r="C9952" s="425">
        <v>10530</v>
      </c>
      <c r="D9952" s="426" t="s">
        <v>23116</v>
      </c>
      <c r="E9952" s="427" t="s">
        <v>63</v>
      </c>
      <c r="F9952" s="428">
        <v>386.1</v>
      </c>
      <c r="G9952" s="429">
        <v>1.2999999999999999E-2</v>
      </c>
      <c r="H9952" s="430"/>
      <c r="I9952" s="431">
        <v>5.0193000000000003</v>
      </c>
      <c r="J9952" s="432"/>
    </row>
    <row r="9953" spans="1:11" hidden="1" outlineLevel="1">
      <c r="A9953" s="423"/>
      <c r="B9953" s="424"/>
      <c r="C9953" s="425">
        <v>10543</v>
      </c>
      <c r="D9953" s="426" t="s">
        <v>22867</v>
      </c>
      <c r="E9953" s="427" t="s">
        <v>63</v>
      </c>
      <c r="F9953" s="428">
        <v>96.15</v>
      </c>
      <c r="G9953" s="429">
        <v>0.01</v>
      </c>
      <c r="H9953" s="430"/>
      <c r="I9953" s="431">
        <v>0.96150000000000002</v>
      </c>
      <c r="J9953" s="432"/>
    </row>
    <row r="9954" spans="1:11" hidden="1" outlineLevel="1">
      <c r="A9954" s="423"/>
      <c r="B9954" s="424"/>
      <c r="C9954" s="425">
        <v>10550</v>
      </c>
      <c r="D9954" s="426" t="s">
        <v>26176</v>
      </c>
      <c r="E9954" s="427" t="s">
        <v>63</v>
      </c>
      <c r="F9954" s="428">
        <v>96.24</v>
      </c>
      <c r="G9954" s="429">
        <v>0.01</v>
      </c>
      <c r="H9954" s="430"/>
      <c r="I9954" s="431">
        <v>0.96240000000000003</v>
      </c>
      <c r="J9954" s="432"/>
    </row>
    <row r="9955" spans="1:11" ht="22.5" hidden="1" outlineLevel="1">
      <c r="A9955" s="423"/>
      <c r="B9955" s="424"/>
      <c r="C9955" s="425">
        <v>10627</v>
      </c>
      <c r="D9955" s="426" t="s">
        <v>23239</v>
      </c>
      <c r="E9955" s="427" t="s">
        <v>63</v>
      </c>
      <c r="F9955" s="428">
        <v>314.51</v>
      </c>
      <c r="G9955" s="429">
        <v>4.0000000000000001E-3</v>
      </c>
      <c r="H9955" s="430"/>
      <c r="I9955" s="431">
        <v>1.258</v>
      </c>
      <c r="J9955" s="432"/>
    </row>
    <row r="9956" spans="1:11" ht="22.5" hidden="1" outlineLevel="1">
      <c r="A9956" s="423"/>
      <c r="B9956" s="424"/>
      <c r="C9956" s="425">
        <v>11066</v>
      </c>
      <c r="D9956" s="426" t="s">
        <v>22946</v>
      </c>
      <c r="E9956" s="427" t="s">
        <v>65</v>
      </c>
      <c r="F9956" s="428">
        <v>3.45</v>
      </c>
      <c r="G9956" s="429">
        <v>0.25</v>
      </c>
      <c r="H9956" s="430"/>
      <c r="I9956" s="431">
        <v>0.86250000000000004</v>
      </c>
      <c r="J9956" s="432"/>
    </row>
    <row r="9957" spans="1:11" ht="22.5" hidden="1" outlineLevel="1">
      <c r="A9957" s="423"/>
      <c r="B9957" s="424"/>
      <c r="C9957" s="425">
        <v>11070</v>
      </c>
      <c r="D9957" s="426" t="s">
        <v>22916</v>
      </c>
      <c r="E9957" s="427" t="s">
        <v>65</v>
      </c>
      <c r="F9957" s="428">
        <v>12.51</v>
      </c>
      <c r="G9957" s="429">
        <v>6.3E-2</v>
      </c>
      <c r="H9957" s="430"/>
      <c r="I9957" s="431">
        <v>0.78810000000000002</v>
      </c>
      <c r="J9957" s="432"/>
    </row>
    <row r="9958" spans="1:11" ht="22.5" hidden="1" outlineLevel="1">
      <c r="A9958" s="423"/>
      <c r="B9958" s="424"/>
      <c r="C9958" s="425">
        <v>11510</v>
      </c>
      <c r="D9958" s="426" t="s">
        <v>22999</v>
      </c>
      <c r="E9958" s="427" t="s">
        <v>66</v>
      </c>
      <c r="F9958" s="428">
        <v>7.86</v>
      </c>
      <c r="G9958" s="429">
        <v>2.38</v>
      </c>
      <c r="H9958" s="430"/>
      <c r="I9958" s="431">
        <v>18.717199999999998</v>
      </c>
      <c r="J9958" s="432"/>
    </row>
    <row r="9959" spans="1:11" ht="33.75" hidden="1" outlineLevel="1">
      <c r="A9959" s="423"/>
      <c r="B9959" s="424"/>
      <c r="C9959" s="425">
        <v>12540</v>
      </c>
      <c r="D9959" s="426" t="s">
        <v>23224</v>
      </c>
      <c r="E9959" s="427" t="s">
        <v>9779</v>
      </c>
      <c r="F9959" s="428">
        <v>3.41</v>
      </c>
      <c r="G9959" s="429">
        <v>6</v>
      </c>
      <c r="H9959" s="430"/>
      <c r="I9959" s="431">
        <v>20.46</v>
      </c>
      <c r="J9959" s="432"/>
    </row>
    <row r="9960" spans="1:11" ht="56.25" hidden="1" outlineLevel="1">
      <c r="A9960" s="423"/>
      <c r="B9960" s="424"/>
      <c r="C9960" s="425">
        <v>14022</v>
      </c>
      <c r="D9960" s="426" t="s">
        <v>23075</v>
      </c>
      <c r="E9960" s="427" t="s">
        <v>22861</v>
      </c>
      <c r="F9960" s="428">
        <v>73.540000000000006</v>
      </c>
      <c r="G9960" s="429">
        <v>0.06</v>
      </c>
      <c r="H9960" s="430"/>
      <c r="I9960" s="431">
        <v>4.4123999999999999</v>
      </c>
      <c r="J9960" s="432"/>
    </row>
    <row r="9961" spans="1:11" ht="22.5" hidden="1" outlineLevel="1">
      <c r="A9961" s="423"/>
      <c r="B9961" s="424"/>
      <c r="C9961" s="425">
        <v>14040</v>
      </c>
      <c r="D9961" s="426" t="s">
        <v>23076</v>
      </c>
      <c r="E9961" s="427" t="s">
        <v>96</v>
      </c>
      <c r="F9961" s="428">
        <v>18.93</v>
      </c>
      <c r="G9961" s="429">
        <v>0.11</v>
      </c>
      <c r="H9961" s="430"/>
      <c r="I9961" s="431">
        <v>2.0823</v>
      </c>
      <c r="J9961" s="432"/>
    </row>
    <row r="9962" spans="1:11" ht="22.5" hidden="1" outlineLevel="1">
      <c r="A9962" s="423"/>
      <c r="B9962" s="424"/>
      <c r="C9962" s="425">
        <v>17515</v>
      </c>
      <c r="D9962" s="426" t="s">
        <v>22860</v>
      </c>
      <c r="E9962" s="427" t="s">
        <v>22861</v>
      </c>
      <c r="F9962" s="428">
        <v>16.64</v>
      </c>
      <c r="G9962" s="429">
        <v>2.5000000000000001E-2</v>
      </c>
      <c r="H9962" s="430"/>
      <c r="I9962" s="431">
        <v>0.41599999999999998</v>
      </c>
      <c r="J9962" s="432"/>
    </row>
    <row r="9963" spans="1:11" ht="22.5" hidden="1" outlineLevel="1">
      <c r="A9963" s="423"/>
      <c r="B9963" s="424"/>
      <c r="C9963" s="425">
        <v>17740</v>
      </c>
      <c r="D9963" s="426" t="s">
        <v>22918</v>
      </c>
      <c r="E9963" s="427" t="s">
        <v>22861</v>
      </c>
      <c r="F9963" s="428">
        <v>16.54</v>
      </c>
      <c r="G9963" s="429">
        <v>4.2000000000000003E-2</v>
      </c>
      <c r="H9963" s="430"/>
      <c r="I9963" s="431">
        <v>0.6946</v>
      </c>
      <c r="J9963" s="432"/>
    </row>
    <row r="9964" spans="1:11" ht="36" hidden="1" customHeight="1" outlineLevel="1">
      <c r="A9964" s="418">
        <v>170190</v>
      </c>
      <c r="B9964" s="560" t="s">
        <v>26205</v>
      </c>
      <c r="C9964" s="560"/>
      <c r="D9964" s="560"/>
      <c r="E9964" s="560"/>
      <c r="F9964" s="560"/>
      <c r="G9964" s="560"/>
      <c r="H9964" s="419" t="s">
        <v>62</v>
      </c>
      <c r="I9964" s="420"/>
      <c r="J9964" s="421">
        <v>363.72</v>
      </c>
      <c r="K9964" s="422"/>
    </row>
    <row r="9965" spans="1:11" hidden="1" outlineLevel="1">
      <c r="A9965" s="423"/>
      <c r="B9965" s="424"/>
      <c r="C9965" s="425">
        <v>2013</v>
      </c>
      <c r="D9965" s="426" t="s">
        <v>22855</v>
      </c>
      <c r="E9965" s="427" t="s">
        <v>143</v>
      </c>
      <c r="F9965" s="428">
        <v>24.1</v>
      </c>
      <c r="G9965" s="429">
        <v>0.25</v>
      </c>
      <c r="H9965" s="430"/>
      <c r="I9965" s="431">
        <v>6.0259999999999998</v>
      </c>
      <c r="J9965" s="432"/>
    </row>
    <row r="9966" spans="1:11" ht="22.5" collapsed="1">
      <c r="A9966" s="423"/>
      <c r="B9966" s="424"/>
      <c r="C9966" s="425">
        <v>2014</v>
      </c>
      <c r="D9966" s="426" t="s">
        <v>22856</v>
      </c>
      <c r="E9966" s="427" t="s">
        <v>143</v>
      </c>
      <c r="F9966" s="428">
        <v>19.559999999999999</v>
      </c>
      <c r="G9966" s="429">
        <v>0.25</v>
      </c>
      <c r="H9966" s="430"/>
      <c r="I9966" s="431">
        <v>4.8917000000000002</v>
      </c>
      <c r="J9966" s="432"/>
    </row>
    <row r="9967" spans="1:11" hidden="1" outlineLevel="1">
      <c r="A9967" s="423"/>
      <c r="B9967" s="424"/>
      <c r="C9967" s="425">
        <v>2020</v>
      </c>
      <c r="D9967" s="426" t="s">
        <v>22869</v>
      </c>
      <c r="E9967" s="427" t="s">
        <v>143</v>
      </c>
      <c r="F9967" s="428">
        <v>24.28</v>
      </c>
      <c r="G9967" s="429">
        <v>0.06</v>
      </c>
      <c r="H9967" s="430"/>
      <c r="I9967" s="431">
        <v>1.4570000000000001</v>
      </c>
      <c r="J9967" s="432"/>
    </row>
    <row r="9968" spans="1:11" hidden="1" outlineLevel="1">
      <c r="A9968" s="423"/>
      <c r="B9968" s="424"/>
      <c r="C9968" s="425">
        <v>2045</v>
      </c>
      <c r="D9968" s="426" t="s">
        <v>22938</v>
      </c>
      <c r="E9968" s="427" t="s">
        <v>143</v>
      </c>
      <c r="F9968" s="428">
        <v>37.56</v>
      </c>
      <c r="G9968" s="429">
        <v>1</v>
      </c>
      <c r="H9968" s="430"/>
      <c r="I9968" s="431">
        <v>37.561399999999999</v>
      </c>
      <c r="J9968" s="432"/>
    </row>
    <row r="9969" spans="1:11" ht="22.5" hidden="1" outlineLevel="1">
      <c r="A9969" s="423"/>
      <c r="B9969" s="424"/>
      <c r="C9969" s="425">
        <v>2046</v>
      </c>
      <c r="D9969" s="426" t="s">
        <v>22939</v>
      </c>
      <c r="E9969" s="427" t="s">
        <v>143</v>
      </c>
      <c r="F9969" s="428">
        <v>20.8</v>
      </c>
      <c r="G9969" s="429">
        <v>1</v>
      </c>
      <c r="H9969" s="430"/>
      <c r="I9969" s="431">
        <v>20.804400000000001</v>
      </c>
      <c r="J9969" s="432"/>
    </row>
    <row r="9970" spans="1:11" hidden="1" outlineLevel="1">
      <c r="A9970" s="423"/>
      <c r="B9970" s="424"/>
      <c r="C9970" s="425">
        <v>2099</v>
      </c>
      <c r="D9970" s="426" t="s">
        <v>22817</v>
      </c>
      <c r="E9970" s="427" t="s">
        <v>143</v>
      </c>
      <c r="F9970" s="428">
        <v>19.59</v>
      </c>
      <c r="G9970" s="429">
        <v>0.16</v>
      </c>
      <c r="H9970" s="430"/>
      <c r="I9970" s="431">
        <v>3.1347999999999998</v>
      </c>
      <c r="J9970" s="432"/>
    </row>
    <row r="9971" spans="1:11" ht="22.5" hidden="1" outlineLevel="1">
      <c r="A9971" s="423"/>
      <c r="B9971" s="424"/>
      <c r="C9971" s="425">
        <v>10611</v>
      </c>
      <c r="D9971" s="426" t="s">
        <v>26206</v>
      </c>
      <c r="E9971" s="427" t="s">
        <v>63</v>
      </c>
      <c r="F9971" s="428">
        <v>360.97</v>
      </c>
      <c r="G9971" s="429">
        <v>8.9999999999999993E-3</v>
      </c>
      <c r="H9971" s="430"/>
      <c r="I9971" s="431">
        <v>3.2486999999999999</v>
      </c>
      <c r="J9971" s="432"/>
    </row>
    <row r="9972" spans="1:11" ht="22.5" hidden="1" outlineLevel="1">
      <c r="A9972" s="423"/>
      <c r="B9972" s="424"/>
      <c r="C9972" s="425">
        <v>11046</v>
      </c>
      <c r="D9972" s="426" t="s">
        <v>22934</v>
      </c>
      <c r="E9972" s="427" t="s">
        <v>65</v>
      </c>
      <c r="F9972" s="428">
        <v>6.81</v>
      </c>
      <c r="G9972" s="429">
        <v>0.44</v>
      </c>
      <c r="H9972" s="430"/>
      <c r="I9972" s="431">
        <v>2.9964</v>
      </c>
      <c r="J9972" s="432"/>
    </row>
    <row r="9973" spans="1:11" ht="22.5" hidden="1" outlineLevel="1">
      <c r="A9973" s="423"/>
      <c r="B9973" s="424"/>
      <c r="C9973" s="425">
        <v>11070</v>
      </c>
      <c r="D9973" s="426" t="s">
        <v>22916</v>
      </c>
      <c r="E9973" s="427" t="s">
        <v>65</v>
      </c>
      <c r="F9973" s="428">
        <v>12.51</v>
      </c>
      <c r="G9973" s="429">
        <v>0.23333000000000001</v>
      </c>
      <c r="H9973" s="430"/>
      <c r="I9973" s="431">
        <v>2.9188999999999998</v>
      </c>
      <c r="J9973" s="432"/>
    </row>
    <row r="9974" spans="1:11" ht="22.5" hidden="1" outlineLevel="1">
      <c r="A9974" s="423"/>
      <c r="B9974" s="424"/>
      <c r="C9974" s="425">
        <v>17515</v>
      </c>
      <c r="D9974" s="426" t="s">
        <v>22860</v>
      </c>
      <c r="E9974" s="427" t="s">
        <v>22861</v>
      </c>
      <c r="F9974" s="428">
        <v>16.64</v>
      </c>
      <c r="G9974" s="429">
        <v>0.03</v>
      </c>
      <c r="H9974" s="430"/>
      <c r="I9974" s="431">
        <v>0.49919999999999998</v>
      </c>
      <c r="J9974" s="432"/>
    </row>
    <row r="9975" spans="1:11" ht="67.5" hidden="1" outlineLevel="1">
      <c r="A9975" s="423"/>
      <c r="B9975" s="424"/>
      <c r="C9975" s="425">
        <v>30701</v>
      </c>
      <c r="D9975" s="426" t="s">
        <v>26207</v>
      </c>
      <c r="E9975" s="427" t="s">
        <v>62</v>
      </c>
      <c r="F9975" s="428">
        <v>280.18</v>
      </c>
      <c r="G9975" s="429">
        <v>1</v>
      </c>
      <c r="H9975" s="430"/>
      <c r="I9975" s="431">
        <v>280.18</v>
      </c>
      <c r="J9975" s="432"/>
    </row>
    <row r="9976" spans="1:11" ht="36" hidden="1" customHeight="1" outlineLevel="1">
      <c r="A9976" s="418">
        <v>170191</v>
      </c>
      <c r="B9976" s="560" t="s">
        <v>26208</v>
      </c>
      <c r="C9976" s="560"/>
      <c r="D9976" s="560"/>
      <c r="E9976" s="560"/>
      <c r="F9976" s="560"/>
      <c r="G9976" s="560"/>
      <c r="H9976" s="419" t="s">
        <v>62</v>
      </c>
      <c r="I9976" s="420"/>
      <c r="J9976" s="421">
        <v>367.32</v>
      </c>
      <c r="K9976" s="422"/>
    </row>
    <row r="9977" spans="1:11" hidden="1" outlineLevel="1">
      <c r="A9977" s="423"/>
      <c r="B9977" s="424"/>
      <c r="C9977" s="425">
        <v>2013</v>
      </c>
      <c r="D9977" s="426" t="s">
        <v>22855</v>
      </c>
      <c r="E9977" s="427" t="s">
        <v>143</v>
      </c>
      <c r="F9977" s="428">
        <v>24.1</v>
      </c>
      <c r="G9977" s="429">
        <v>0.25</v>
      </c>
      <c r="H9977" s="430"/>
      <c r="I9977" s="431">
        <v>6.0259999999999998</v>
      </c>
      <c r="J9977" s="432"/>
    </row>
    <row r="9978" spans="1:11" ht="22.5" collapsed="1">
      <c r="A9978" s="423"/>
      <c r="B9978" s="424"/>
      <c r="C9978" s="425">
        <v>2014</v>
      </c>
      <c r="D9978" s="426" t="s">
        <v>22856</v>
      </c>
      <c r="E9978" s="427" t="s">
        <v>143</v>
      </c>
      <c r="F9978" s="428">
        <v>19.559999999999999</v>
      </c>
      <c r="G9978" s="429">
        <v>0.25</v>
      </c>
      <c r="H9978" s="430"/>
      <c r="I9978" s="431">
        <v>4.8917000000000002</v>
      </c>
      <c r="J9978" s="432"/>
    </row>
    <row r="9979" spans="1:11" hidden="1" outlineLevel="1">
      <c r="A9979" s="423"/>
      <c r="B9979" s="424"/>
      <c r="C9979" s="425">
        <v>2020</v>
      </c>
      <c r="D9979" s="426" t="s">
        <v>22869</v>
      </c>
      <c r="E9979" s="427" t="s">
        <v>143</v>
      </c>
      <c r="F9979" s="428">
        <v>24.28</v>
      </c>
      <c r="G9979" s="429">
        <v>0.06</v>
      </c>
      <c r="H9979" s="430"/>
      <c r="I9979" s="431">
        <v>1.4570000000000001</v>
      </c>
      <c r="J9979" s="432"/>
    </row>
    <row r="9980" spans="1:11" hidden="1" outlineLevel="1">
      <c r="A9980" s="423"/>
      <c r="B9980" s="424"/>
      <c r="C9980" s="425">
        <v>2045</v>
      </c>
      <c r="D9980" s="426" t="s">
        <v>22938</v>
      </c>
      <c r="E9980" s="427" t="s">
        <v>143</v>
      </c>
      <c r="F9980" s="428">
        <v>37.56</v>
      </c>
      <c r="G9980" s="429">
        <v>1</v>
      </c>
      <c r="H9980" s="430"/>
      <c r="I9980" s="431">
        <v>37.561399999999999</v>
      </c>
      <c r="J9980" s="432"/>
    </row>
    <row r="9981" spans="1:11" ht="22.5" hidden="1" outlineLevel="1">
      <c r="A9981" s="423"/>
      <c r="B9981" s="424"/>
      <c r="C9981" s="425">
        <v>2046</v>
      </c>
      <c r="D9981" s="426" t="s">
        <v>22939</v>
      </c>
      <c r="E9981" s="427" t="s">
        <v>143</v>
      </c>
      <c r="F9981" s="428">
        <v>20.8</v>
      </c>
      <c r="G9981" s="429">
        <v>1</v>
      </c>
      <c r="H9981" s="430"/>
      <c r="I9981" s="431">
        <v>20.804400000000001</v>
      </c>
      <c r="J9981" s="432"/>
    </row>
    <row r="9982" spans="1:11" hidden="1" outlineLevel="1">
      <c r="A9982" s="423"/>
      <c r="B9982" s="424"/>
      <c r="C9982" s="425">
        <v>2099</v>
      </c>
      <c r="D9982" s="426" t="s">
        <v>22817</v>
      </c>
      <c r="E9982" s="427" t="s">
        <v>143</v>
      </c>
      <c r="F9982" s="428">
        <v>19.59</v>
      </c>
      <c r="G9982" s="429">
        <v>0.16</v>
      </c>
      <c r="H9982" s="430"/>
      <c r="I9982" s="431">
        <v>3.1347999999999998</v>
      </c>
      <c r="J9982" s="432"/>
    </row>
    <row r="9983" spans="1:11" ht="22.5" hidden="1" outlineLevel="1">
      <c r="A9983" s="423"/>
      <c r="B9983" s="424"/>
      <c r="C9983" s="425">
        <v>10611</v>
      </c>
      <c r="D9983" s="426" t="s">
        <v>26206</v>
      </c>
      <c r="E9983" s="427" t="s">
        <v>63</v>
      </c>
      <c r="F9983" s="428">
        <v>360.97</v>
      </c>
      <c r="G9983" s="429">
        <v>8.9999999999999993E-3</v>
      </c>
      <c r="H9983" s="430"/>
      <c r="I9983" s="431">
        <v>3.2486999999999999</v>
      </c>
      <c r="J9983" s="432"/>
    </row>
    <row r="9984" spans="1:11" ht="22.5" hidden="1" outlineLevel="1">
      <c r="A9984" s="423"/>
      <c r="B9984" s="424"/>
      <c r="C9984" s="425">
        <v>11046</v>
      </c>
      <c r="D9984" s="426" t="s">
        <v>22934</v>
      </c>
      <c r="E9984" s="427" t="s">
        <v>65</v>
      </c>
      <c r="F9984" s="428">
        <v>6.81</v>
      </c>
      <c r="G9984" s="429">
        <v>0.44</v>
      </c>
      <c r="H9984" s="430"/>
      <c r="I9984" s="431">
        <v>2.9964</v>
      </c>
      <c r="J9984" s="432"/>
    </row>
    <row r="9985" spans="1:11" ht="22.5" hidden="1" outlineLevel="1">
      <c r="A9985" s="423"/>
      <c r="B9985" s="424"/>
      <c r="C9985" s="425">
        <v>11070</v>
      </c>
      <c r="D9985" s="426" t="s">
        <v>22916</v>
      </c>
      <c r="E9985" s="427" t="s">
        <v>65</v>
      </c>
      <c r="F9985" s="428">
        <v>12.51</v>
      </c>
      <c r="G9985" s="429">
        <v>0.23333000000000001</v>
      </c>
      <c r="H9985" s="430"/>
      <c r="I9985" s="431">
        <v>2.9188999999999998</v>
      </c>
      <c r="J9985" s="432"/>
    </row>
    <row r="9986" spans="1:11" ht="22.5" hidden="1" outlineLevel="1">
      <c r="A9986" s="423"/>
      <c r="B9986" s="424"/>
      <c r="C9986" s="425">
        <v>17515</v>
      </c>
      <c r="D9986" s="426" t="s">
        <v>22860</v>
      </c>
      <c r="E9986" s="427" t="s">
        <v>22861</v>
      </c>
      <c r="F9986" s="428">
        <v>16.64</v>
      </c>
      <c r="G9986" s="429">
        <v>0.03</v>
      </c>
      <c r="H9986" s="430"/>
      <c r="I9986" s="431">
        <v>0.49919999999999998</v>
      </c>
      <c r="J9986" s="432"/>
    </row>
    <row r="9987" spans="1:11" ht="67.5" hidden="1" outlineLevel="1">
      <c r="A9987" s="423"/>
      <c r="B9987" s="424"/>
      <c r="C9987" s="425">
        <v>30702</v>
      </c>
      <c r="D9987" s="426" t="s">
        <v>26209</v>
      </c>
      <c r="E9987" s="427" t="s">
        <v>62</v>
      </c>
      <c r="F9987" s="428">
        <v>283.77999999999997</v>
      </c>
      <c r="G9987" s="429">
        <v>1</v>
      </c>
      <c r="H9987" s="430"/>
      <c r="I9987" s="431">
        <v>283.77999999999997</v>
      </c>
      <c r="J9987" s="432"/>
    </row>
    <row r="9988" spans="1:11" ht="24.75" hidden="1" customHeight="1" outlineLevel="1">
      <c r="A9988" s="418">
        <v>170192</v>
      </c>
      <c r="B9988" s="560" t="s">
        <v>26210</v>
      </c>
      <c r="C9988" s="560"/>
      <c r="D9988" s="560"/>
      <c r="E9988" s="560"/>
      <c r="F9988" s="560"/>
      <c r="G9988" s="560"/>
      <c r="H9988" s="419" t="s">
        <v>62</v>
      </c>
      <c r="I9988" s="420"/>
      <c r="J9988" s="421">
        <v>1050.68</v>
      </c>
      <c r="K9988" s="422"/>
    </row>
    <row r="9989" spans="1:11" hidden="1" outlineLevel="1">
      <c r="A9989" s="423"/>
      <c r="B9989" s="424"/>
      <c r="C9989" s="425">
        <v>2020</v>
      </c>
      <c r="D9989" s="426" t="s">
        <v>22869</v>
      </c>
      <c r="E9989" s="427" t="s">
        <v>143</v>
      </c>
      <c r="F9989" s="428">
        <v>24.28</v>
      </c>
      <c r="G9989" s="429">
        <v>0.15</v>
      </c>
      <c r="H9989" s="430"/>
      <c r="I9989" s="431">
        <v>3.6427</v>
      </c>
      <c r="J9989" s="432"/>
    </row>
    <row r="9990" spans="1:11" collapsed="1">
      <c r="A9990" s="423"/>
      <c r="B9990" s="424"/>
      <c r="C9990" s="425">
        <v>2045</v>
      </c>
      <c r="D9990" s="426" t="s">
        <v>22938</v>
      </c>
      <c r="E9990" s="427" t="s">
        <v>143</v>
      </c>
      <c r="F9990" s="428">
        <v>37.56</v>
      </c>
      <c r="G9990" s="429">
        <v>1.5</v>
      </c>
      <c r="H9990" s="430"/>
      <c r="I9990" s="431">
        <v>56.342100000000002</v>
      </c>
      <c r="J9990" s="432"/>
    </row>
    <row r="9991" spans="1:11" ht="22.5" hidden="1" outlineLevel="1">
      <c r="A9991" s="423"/>
      <c r="B9991" s="424"/>
      <c r="C9991" s="425">
        <v>2046</v>
      </c>
      <c r="D9991" s="426" t="s">
        <v>22939</v>
      </c>
      <c r="E9991" s="427" t="s">
        <v>143</v>
      </c>
      <c r="F9991" s="428">
        <v>20.8</v>
      </c>
      <c r="G9991" s="429">
        <v>1.5</v>
      </c>
      <c r="H9991" s="430"/>
      <c r="I9991" s="431">
        <v>31.206600000000002</v>
      </c>
      <c r="J9991" s="432"/>
    </row>
    <row r="9992" spans="1:11" hidden="1" outlineLevel="1">
      <c r="A9992" s="423"/>
      <c r="B9992" s="424"/>
      <c r="C9992" s="425">
        <v>2099</v>
      </c>
      <c r="D9992" s="426" t="s">
        <v>22817</v>
      </c>
      <c r="E9992" s="427" t="s">
        <v>143</v>
      </c>
      <c r="F9992" s="428">
        <v>19.59</v>
      </c>
      <c r="G9992" s="429">
        <v>1</v>
      </c>
      <c r="H9992" s="430"/>
      <c r="I9992" s="431">
        <v>19.5928</v>
      </c>
      <c r="J9992" s="432"/>
    </row>
    <row r="9993" spans="1:11" ht="22.5" hidden="1" outlineLevel="1">
      <c r="A9993" s="423"/>
      <c r="B9993" s="424"/>
      <c r="C9993" s="425">
        <v>10612</v>
      </c>
      <c r="D9993" s="426" t="s">
        <v>24752</v>
      </c>
      <c r="E9993" s="427" t="s">
        <v>63</v>
      </c>
      <c r="F9993" s="428">
        <v>363.18</v>
      </c>
      <c r="G9993" s="429">
        <v>0.05</v>
      </c>
      <c r="H9993" s="430"/>
      <c r="I9993" s="431">
        <v>18.158899999999999</v>
      </c>
      <c r="J9993" s="432"/>
    </row>
    <row r="9994" spans="1:11" ht="67.5" hidden="1" outlineLevel="1">
      <c r="A9994" s="423"/>
      <c r="B9994" s="424"/>
      <c r="C9994" s="425">
        <v>30740</v>
      </c>
      <c r="D9994" s="426" t="s">
        <v>26211</v>
      </c>
      <c r="E9994" s="427" t="s">
        <v>62</v>
      </c>
      <c r="F9994" s="428">
        <v>921.74</v>
      </c>
      <c r="G9994" s="429">
        <v>1</v>
      </c>
      <c r="H9994" s="430"/>
      <c r="I9994" s="431">
        <v>921.74</v>
      </c>
      <c r="J9994" s="432"/>
    </row>
    <row r="9995" spans="1:11" ht="24.75" hidden="1" customHeight="1" outlineLevel="1">
      <c r="A9995" s="418">
        <v>170193</v>
      </c>
      <c r="B9995" s="560" t="s">
        <v>26212</v>
      </c>
      <c r="C9995" s="560"/>
      <c r="D9995" s="560"/>
      <c r="E9995" s="560"/>
      <c r="F9995" s="560"/>
      <c r="G9995" s="560"/>
      <c r="H9995" s="419" t="s">
        <v>62</v>
      </c>
      <c r="I9995" s="420"/>
      <c r="J9995" s="421">
        <v>1185.55</v>
      </c>
      <c r="K9995" s="422"/>
    </row>
    <row r="9996" spans="1:11" hidden="1" outlineLevel="1">
      <c r="A9996" s="423"/>
      <c r="B9996" s="424"/>
      <c r="C9996" s="425">
        <v>2020</v>
      </c>
      <c r="D9996" s="426" t="s">
        <v>22869</v>
      </c>
      <c r="E9996" s="427" t="s">
        <v>143</v>
      </c>
      <c r="F9996" s="428">
        <v>24.28</v>
      </c>
      <c r="G9996" s="429">
        <v>0.15</v>
      </c>
      <c r="H9996" s="430"/>
      <c r="I9996" s="431">
        <v>3.6427</v>
      </c>
      <c r="J9996" s="432"/>
    </row>
    <row r="9997" spans="1:11" collapsed="1">
      <c r="A9997" s="423"/>
      <c r="B9997" s="424"/>
      <c r="C9997" s="425">
        <v>2045</v>
      </c>
      <c r="D9997" s="426" t="s">
        <v>22938</v>
      </c>
      <c r="E9997" s="427" t="s">
        <v>143</v>
      </c>
      <c r="F9997" s="428">
        <v>37.56</v>
      </c>
      <c r="G9997" s="429">
        <v>1.5</v>
      </c>
      <c r="H9997" s="430"/>
      <c r="I9997" s="431">
        <v>56.342100000000002</v>
      </c>
      <c r="J9997" s="432"/>
    </row>
    <row r="9998" spans="1:11" ht="22.5" hidden="1" outlineLevel="1">
      <c r="A9998" s="423"/>
      <c r="B9998" s="424"/>
      <c r="C9998" s="425">
        <v>2046</v>
      </c>
      <c r="D9998" s="426" t="s">
        <v>22939</v>
      </c>
      <c r="E9998" s="427" t="s">
        <v>143</v>
      </c>
      <c r="F9998" s="428">
        <v>20.8</v>
      </c>
      <c r="G9998" s="429">
        <v>1.5</v>
      </c>
      <c r="H9998" s="430"/>
      <c r="I9998" s="431">
        <v>31.206600000000002</v>
      </c>
      <c r="J9998" s="432"/>
    </row>
    <row r="9999" spans="1:11" hidden="1" outlineLevel="1">
      <c r="A9999" s="423"/>
      <c r="B9999" s="424"/>
      <c r="C9999" s="425">
        <v>2099</v>
      </c>
      <c r="D9999" s="426" t="s">
        <v>22817</v>
      </c>
      <c r="E9999" s="427" t="s">
        <v>143</v>
      </c>
      <c r="F9999" s="428">
        <v>19.59</v>
      </c>
      <c r="G9999" s="429">
        <v>1</v>
      </c>
      <c r="H9999" s="430"/>
      <c r="I9999" s="431">
        <v>19.5928</v>
      </c>
      <c r="J9999" s="432"/>
    </row>
    <row r="10000" spans="1:11" ht="22.5" hidden="1" outlineLevel="1">
      <c r="A10000" s="423"/>
      <c r="B10000" s="424"/>
      <c r="C10000" s="425">
        <v>10612</v>
      </c>
      <c r="D10000" s="426" t="s">
        <v>24752</v>
      </c>
      <c r="E10000" s="427" t="s">
        <v>63</v>
      </c>
      <c r="F10000" s="428">
        <v>363.18</v>
      </c>
      <c r="G10000" s="429">
        <v>0.05</v>
      </c>
      <c r="H10000" s="430"/>
      <c r="I10000" s="431">
        <v>18.158899999999999</v>
      </c>
      <c r="J10000" s="432"/>
    </row>
    <row r="10001" spans="1:11" ht="67.5" hidden="1" outlineLevel="1">
      <c r="A10001" s="423"/>
      <c r="B10001" s="424"/>
      <c r="C10001" s="425">
        <v>30741</v>
      </c>
      <c r="D10001" s="426" t="s">
        <v>26213</v>
      </c>
      <c r="E10001" s="427" t="s">
        <v>62</v>
      </c>
      <c r="F10001" s="428">
        <v>1056.6099999999999</v>
      </c>
      <c r="G10001" s="429">
        <v>1</v>
      </c>
      <c r="H10001" s="430"/>
      <c r="I10001" s="431">
        <v>1056.6099999999999</v>
      </c>
      <c r="J10001" s="432"/>
    </row>
    <row r="10002" spans="1:11" ht="24.75" hidden="1" customHeight="1" outlineLevel="1">
      <c r="A10002" s="418">
        <v>170194</v>
      </c>
      <c r="B10002" s="560" t="s">
        <v>26214</v>
      </c>
      <c r="C10002" s="560"/>
      <c r="D10002" s="560"/>
      <c r="E10002" s="560"/>
      <c r="F10002" s="560"/>
      <c r="G10002" s="560"/>
      <c r="H10002" s="419" t="s">
        <v>62</v>
      </c>
      <c r="I10002" s="420"/>
      <c r="J10002" s="421">
        <v>999.2</v>
      </c>
      <c r="K10002" s="422"/>
    </row>
    <row r="10003" spans="1:11" hidden="1" outlineLevel="1">
      <c r="A10003" s="423"/>
      <c r="B10003" s="424"/>
      <c r="C10003" s="425">
        <v>2020</v>
      </c>
      <c r="D10003" s="426" t="s">
        <v>22869</v>
      </c>
      <c r="E10003" s="427" t="s">
        <v>143</v>
      </c>
      <c r="F10003" s="428">
        <v>24.28</v>
      </c>
      <c r="G10003" s="429">
        <v>0.2</v>
      </c>
      <c r="H10003" s="430"/>
      <c r="I10003" s="431">
        <v>4.8569000000000004</v>
      </c>
      <c r="J10003" s="432"/>
    </row>
    <row r="10004" spans="1:11" collapsed="1">
      <c r="A10004" s="423"/>
      <c r="B10004" s="424"/>
      <c r="C10004" s="425">
        <v>2045</v>
      </c>
      <c r="D10004" s="426" t="s">
        <v>22938</v>
      </c>
      <c r="E10004" s="427" t="s">
        <v>143</v>
      </c>
      <c r="F10004" s="428">
        <v>37.56</v>
      </c>
      <c r="G10004" s="429">
        <v>1</v>
      </c>
      <c r="H10004" s="430"/>
      <c r="I10004" s="431">
        <v>37.561399999999999</v>
      </c>
      <c r="J10004" s="432"/>
    </row>
    <row r="10005" spans="1:11" ht="22.5" hidden="1" outlineLevel="1">
      <c r="A10005" s="423"/>
      <c r="B10005" s="424"/>
      <c r="C10005" s="425">
        <v>2046</v>
      </c>
      <c r="D10005" s="426" t="s">
        <v>22939</v>
      </c>
      <c r="E10005" s="427" t="s">
        <v>143</v>
      </c>
      <c r="F10005" s="428">
        <v>20.8</v>
      </c>
      <c r="G10005" s="429">
        <v>1</v>
      </c>
      <c r="H10005" s="430"/>
      <c r="I10005" s="431">
        <v>20.804400000000001</v>
      </c>
      <c r="J10005" s="432"/>
    </row>
    <row r="10006" spans="1:11" hidden="1" outlineLevel="1">
      <c r="A10006" s="423"/>
      <c r="B10006" s="424"/>
      <c r="C10006" s="425">
        <v>2099</v>
      </c>
      <c r="D10006" s="426" t="s">
        <v>22817</v>
      </c>
      <c r="E10006" s="427" t="s">
        <v>143</v>
      </c>
      <c r="F10006" s="428">
        <v>19.59</v>
      </c>
      <c r="G10006" s="429">
        <v>1.2</v>
      </c>
      <c r="H10006" s="430"/>
      <c r="I10006" s="431">
        <v>23.511299999999999</v>
      </c>
      <c r="J10006" s="432"/>
    </row>
    <row r="10007" spans="1:11" ht="22.5" hidden="1" outlineLevel="1">
      <c r="A10007" s="423"/>
      <c r="B10007" s="424"/>
      <c r="C10007" s="425">
        <v>10612</v>
      </c>
      <c r="D10007" s="426" t="s">
        <v>24752</v>
      </c>
      <c r="E10007" s="427" t="s">
        <v>63</v>
      </c>
      <c r="F10007" s="428">
        <v>363.18</v>
      </c>
      <c r="G10007" s="429">
        <v>0.06</v>
      </c>
      <c r="H10007" s="430"/>
      <c r="I10007" s="431">
        <v>21.790600000000001</v>
      </c>
      <c r="J10007" s="432"/>
    </row>
    <row r="10008" spans="1:11" ht="67.5" hidden="1" outlineLevel="1">
      <c r="A10008" s="423"/>
      <c r="B10008" s="424"/>
      <c r="C10008" s="425">
        <v>30742</v>
      </c>
      <c r="D10008" s="426" t="s">
        <v>26215</v>
      </c>
      <c r="E10008" s="427" t="s">
        <v>62</v>
      </c>
      <c r="F10008" s="428">
        <v>890.68</v>
      </c>
      <c r="G10008" s="429">
        <v>1</v>
      </c>
      <c r="H10008" s="430"/>
      <c r="I10008" s="431">
        <v>890.68</v>
      </c>
      <c r="J10008" s="432"/>
    </row>
    <row r="10009" spans="1:11" ht="24.75" hidden="1" customHeight="1" outlineLevel="1">
      <c r="A10009" s="418">
        <v>170195</v>
      </c>
      <c r="B10009" s="560" t="s">
        <v>26216</v>
      </c>
      <c r="C10009" s="560"/>
      <c r="D10009" s="560"/>
      <c r="E10009" s="560"/>
      <c r="F10009" s="560"/>
      <c r="G10009" s="560"/>
      <c r="H10009" s="419" t="s">
        <v>62</v>
      </c>
      <c r="I10009" s="420"/>
      <c r="J10009" s="421">
        <v>1125.94</v>
      </c>
      <c r="K10009" s="422"/>
    </row>
    <row r="10010" spans="1:11" hidden="1" outlineLevel="1">
      <c r="A10010" s="423"/>
      <c r="B10010" s="424"/>
      <c r="C10010" s="425">
        <v>2020</v>
      </c>
      <c r="D10010" s="426" t="s">
        <v>22869</v>
      </c>
      <c r="E10010" s="427" t="s">
        <v>143</v>
      </c>
      <c r="F10010" s="428">
        <v>24.28</v>
      </c>
      <c r="G10010" s="429">
        <v>0.2</v>
      </c>
      <c r="H10010" s="430"/>
      <c r="I10010" s="431">
        <v>4.8569000000000004</v>
      </c>
      <c r="J10010" s="432"/>
    </row>
    <row r="10011" spans="1:11" collapsed="1">
      <c r="A10011" s="423"/>
      <c r="B10011" s="424"/>
      <c r="C10011" s="425">
        <v>2045</v>
      </c>
      <c r="D10011" s="426" t="s">
        <v>22938</v>
      </c>
      <c r="E10011" s="427" t="s">
        <v>143</v>
      </c>
      <c r="F10011" s="428">
        <v>37.56</v>
      </c>
      <c r="G10011" s="429">
        <v>1</v>
      </c>
      <c r="H10011" s="430"/>
      <c r="I10011" s="431">
        <v>37.561399999999999</v>
      </c>
      <c r="J10011" s="432"/>
    </row>
    <row r="10012" spans="1:11" ht="22.5" hidden="1" outlineLevel="1">
      <c r="A10012" s="423"/>
      <c r="B10012" s="424"/>
      <c r="C10012" s="425">
        <v>2046</v>
      </c>
      <c r="D10012" s="426" t="s">
        <v>22939</v>
      </c>
      <c r="E10012" s="427" t="s">
        <v>143</v>
      </c>
      <c r="F10012" s="428">
        <v>20.8</v>
      </c>
      <c r="G10012" s="429">
        <v>1</v>
      </c>
      <c r="H10012" s="430"/>
      <c r="I10012" s="431">
        <v>20.804400000000001</v>
      </c>
      <c r="J10012" s="432"/>
    </row>
    <row r="10013" spans="1:11" hidden="1" outlineLevel="1">
      <c r="A10013" s="423"/>
      <c r="B10013" s="424"/>
      <c r="C10013" s="425">
        <v>2099</v>
      </c>
      <c r="D10013" s="426" t="s">
        <v>22817</v>
      </c>
      <c r="E10013" s="427" t="s">
        <v>143</v>
      </c>
      <c r="F10013" s="428">
        <v>19.59</v>
      </c>
      <c r="G10013" s="429">
        <v>1.2</v>
      </c>
      <c r="H10013" s="430"/>
      <c r="I10013" s="431">
        <v>23.511299999999999</v>
      </c>
      <c r="J10013" s="432"/>
    </row>
    <row r="10014" spans="1:11" ht="22.5" hidden="1" outlineLevel="1">
      <c r="A10014" s="423"/>
      <c r="B10014" s="424"/>
      <c r="C10014" s="425">
        <v>10612</v>
      </c>
      <c r="D10014" s="426" t="s">
        <v>24752</v>
      </c>
      <c r="E10014" s="427" t="s">
        <v>63</v>
      </c>
      <c r="F10014" s="428">
        <v>363.18</v>
      </c>
      <c r="G10014" s="429">
        <v>0.06</v>
      </c>
      <c r="H10014" s="430"/>
      <c r="I10014" s="431">
        <v>21.790600000000001</v>
      </c>
      <c r="J10014" s="432"/>
    </row>
    <row r="10015" spans="1:11" ht="67.5" hidden="1" outlineLevel="1">
      <c r="A10015" s="423"/>
      <c r="B10015" s="424"/>
      <c r="C10015" s="425">
        <v>30743</v>
      </c>
      <c r="D10015" s="426" t="s">
        <v>26217</v>
      </c>
      <c r="E10015" s="427" t="s">
        <v>62</v>
      </c>
      <c r="F10015" s="428">
        <v>1017.42</v>
      </c>
      <c r="G10015" s="429">
        <v>1</v>
      </c>
      <c r="H10015" s="430"/>
      <c r="I10015" s="431">
        <v>1017.42</v>
      </c>
      <c r="J10015" s="432"/>
    </row>
    <row r="10016" spans="1:11" ht="24.75" hidden="1" customHeight="1" outlineLevel="1">
      <c r="A10016" s="418">
        <v>170196</v>
      </c>
      <c r="B10016" s="560" t="s">
        <v>26218</v>
      </c>
      <c r="C10016" s="560"/>
      <c r="D10016" s="560"/>
      <c r="E10016" s="560"/>
      <c r="F10016" s="560"/>
      <c r="G10016" s="560"/>
      <c r="H10016" s="419" t="s">
        <v>62</v>
      </c>
      <c r="I10016" s="420"/>
      <c r="J10016" s="421">
        <v>1256.18</v>
      </c>
      <c r="K10016" s="422"/>
    </row>
    <row r="10017" spans="1:11" hidden="1" outlineLevel="1">
      <c r="A10017" s="423"/>
      <c r="B10017" s="424"/>
      <c r="C10017" s="425">
        <v>2020</v>
      </c>
      <c r="D10017" s="426" t="s">
        <v>22869</v>
      </c>
      <c r="E10017" s="427" t="s">
        <v>143</v>
      </c>
      <c r="F10017" s="428">
        <v>24.28</v>
      </c>
      <c r="G10017" s="429">
        <v>0.15</v>
      </c>
      <c r="H10017" s="430"/>
      <c r="I10017" s="431">
        <v>3.6427</v>
      </c>
      <c r="J10017" s="432"/>
    </row>
    <row r="10018" spans="1:11" collapsed="1">
      <c r="A10018" s="423"/>
      <c r="B10018" s="424"/>
      <c r="C10018" s="425">
        <v>2045</v>
      </c>
      <c r="D10018" s="426" t="s">
        <v>22938</v>
      </c>
      <c r="E10018" s="427" t="s">
        <v>143</v>
      </c>
      <c r="F10018" s="428">
        <v>37.56</v>
      </c>
      <c r="G10018" s="429">
        <v>2</v>
      </c>
      <c r="H10018" s="430"/>
      <c r="I10018" s="431">
        <v>75.122900000000001</v>
      </c>
      <c r="J10018" s="432"/>
    </row>
    <row r="10019" spans="1:11" ht="22.5" hidden="1" outlineLevel="1">
      <c r="A10019" s="423"/>
      <c r="B10019" s="424"/>
      <c r="C10019" s="425">
        <v>2046</v>
      </c>
      <c r="D10019" s="426" t="s">
        <v>22939</v>
      </c>
      <c r="E10019" s="427" t="s">
        <v>143</v>
      </c>
      <c r="F10019" s="428">
        <v>20.8</v>
      </c>
      <c r="G10019" s="429">
        <v>2</v>
      </c>
      <c r="H10019" s="430"/>
      <c r="I10019" s="431">
        <v>41.608899999999998</v>
      </c>
      <c r="J10019" s="432"/>
    </row>
    <row r="10020" spans="1:11" hidden="1" outlineLevel="1">
      <c r="A10020" s="423"/>
      <c r="B10020" s="424"/>
      <c r="C10020" s="425">
        <v>2099</v>
      </c>
      <c r="D10020" s="426" t="s">
        <v>22817</v>
      </c>
      <c r="E10020" s="427" t="s">
        <v>143</v>
      </c>
      <c r="F10020" s="428">
        <v>19.59</v>
      </c>
      <c r="G10020" s="429">
        <v>1.18</v>
      </c>
      <c r="H10020" s="430"/>
      <c r="I10020" s="431">
        <v>23.119499999999999</v>
      </c>
      <c r="J10020" s="432"/>
    </row>
    <row r="10021" spans="1:11" ht="22.5" hidden="1" outlineLevel="1">
      <c r="A10021" s="423"/>
      <c r="B10021" s="424"/>
      <c r="C10021" s="425">
        <v>10612</v>
      </c>
      <c r="D10021" s="426" t="s">
        <v>24752</v>
      </c>
      <c r="E10021" s="427" t="s">
        <v>63</v>
      </c>
      <c r="F10021" s="428">
        <v>363.18</v>
      </c>
      <c r="G10021" s="429">
        <v>0.05</v>
      </c>
      <c r="H10021" s="430"/>
      <c r="I10021" s="431">
        <v>18.158899999999999</v>
      </c>
      <c r="J10021" s="432"/>
    </row>
    <row r="10022" spans="1:11" ht="67.5" hidden="1" outlineLevel="1">
      <c r="A10022" s="423"/>
      <c r="B10022" s="424"/>
      <c r="C10022" s="425">
        <v>30744</v>
      </c>
      <c r="D10022" s="426" t="s">
        <v>26219</v>
      </c>
      <c r="E10022" s="427" t="s">
        <v>62</v>
      </c>
      <c r="F10022" s="428">
        <v>1094.53</v>
      </c>
      <c r="G10022" s="429">
        <v>1</v>
      </c>
      <c r="H10022" s="430"/>
      <c r="I10022" s="431">
        <v>1094.53</v>
      </c>
      <c r="J10022" s="432"/>
    </row>
    <row r="10023" spans="1:11" ht="24.75" hidden="1" customHeight="1" outlineLevel="1">
      <c r="A10023" s="418">
        <v>170197</v>
      </c>
      <c r="B10023" s="560" t="s">
        <v>26220</v>
      </c>
      <c r="C10023" s="560"/>
      <c r="D10023" s="560"/>
      <c r="E10023" s="560"/>
      <c r="F10023" s="560"/>
      <c r="G10023" s="560"/>
      <c r="H10023" s="419" t="s">
        <v>62</v>
      </c>
      <c r="I10023" s="420"/>
      <c r="J10023" s="421">
        <v>1239.74</v>
      </c>
      <c r="K10023" s="422"/>
    </row>
    <row r="10024" spans="1:11" hidden="1" outlineLevel="1">
      <c r="A10024" s="423"/>
      <c r="B10024" s="424"/>
      <c r="C10024" s="425">
        <v>2020</v>
      </c>
      <c r="D10024" s="426" t="s">
        <v>22869</v>
      </c>
      <c r="E10024" s="427" t="s">
        <v>143</v>
      </c>
      <c r="F10024" s="428">
        <v>24.28</v>
      </c>
      <c r="G10024" s="429">
        <v>0.15</v>
      </c>
      <c r="H10024" s="430"/>
      <c r="I10024" s="431">
        <v>3.6427</v>
      </c>
      <c r="J10024" s="432"/>
    </row>
    <row r="10025" spans="1:11" collapsed="1">
      <c r="A10025" s="423"/>
      <c r="B10025" s="424"/>
      <c r="C10025" s="425">
        <v>2045</v>
      </c>
      <c r="D10025" s="426" t="s">
        <v>22938</v>
      </c>
      <c r="E10025" s="427" t="s">
        <v>143</v>
      </c>
      <c r="F10025" s="428">
        <v>37.56</v>
      </c>
      <c r="G10025" s="429">
        <v>2</v>
      </c>
      <c r="H10025" s="430"/>
      <c r="I10025" s="431">
        <v>75.122900000000001</v>
      </c>
      <c r="J10025" s="432"/>
    </row>
    <row r="10026" spans="1:11" ht="22.5" hidden="1" outlineLevel="1">
      <c r="A10026" s="423"/>
      <c r="B10026" s="424"/>
      <c r="C10026" s="425">
        <v>2046</v>
      </c>
      <c r="D10026" s="426" t="s">
        <v>22939</v>
      </c>
      <c r="E10026" s="427" t="s">
        <v>143</v>
      </c>
      <c r="F10026" s="428">
        <v>20.8</v>
      </c>
      <c r="G10026" s="429">
        <v>2</v>
      </c>
      <c r="H10026" s="430"/>
      <c r="I10026" s="431">
        <v>41.608899999999998</v>
      </c>
      <c r="J10026" s="432"/>
    </row>
    <row r="10027" spans="1:11" hidden="1" outlineLevel="1">
      <c r="A10027" s="423"/>
      <c r="B10027" s="424"/>
      <c r="C10027" s="425">
        <v>2099</v>
      </c>
      <c r="D10027" s="426" t="s">
        <v>22817</v>
      </c>
      <c r="E10027" s="427" t="s">
        <v>143</v>
      </c>
      <c r="F10027" s="428">
        <v>19.59</v>
      </c>
      <c r="G10027" s="429">
        <v>1.18</v>
      </c>
      <c r="H10027" s="430"/>
      <c r="I10027" s="431">
        <v>23.119499999999999</v>
      </c>
      <c r="J10027" s="432"/>
    </row>
    <row r="10028" spans="1:11" ht="22.5" hidden="1" outlineLevel="1">
      <c r="A10028" s="423"/>
      <c r="B10028" s="424"/>
      <c r="C10028" s="425">
        <v>10612</v>
      </c>
      <c r="D10028" s="426" t="s">
        <v>24752</v>
      </c>
      <c r="E10028" s="427" t="s">
        <v>63</v>
      </c>
      <c r="F10028" s="428">
        <v>363.18</v>
      </c>
      <c r="G10028" s="429">
        <v>0.05</v>
      </c>
      <c r="H10028" s="430"/>
      <c r="I10028" s="431">
        <v>18.158899999999999</v>
      </c>
      <c r="J10028" s="432"/>
    </row>
    <row r="10029" spans="1:11" ht="67.5" hidden="1" outlineLevel="1">
      <c r="A10029" s="423"/>
      <c r="B10029" s="424"/>
      <c r="C10029" s="425">
        <v>30745</v>
      </c>
      <c r="D10029" s="426" t="s">
        <v>26221</v>
      </c>
      <c r="E10029" s="427" t="s">
        <v>62</v>
      </c>
      <c r="F10029" s="428">
        <v>1078.0899999999999</v>
      </c>
      <c r="G10029" s="429">
        <v>1</v>
      </c>
      <c r="H10029" s="430"/>
      <c r="I10029" s="431">
        <v>1078.0899999999999</v>
      </c>
      <c r="J10029" s="432"/>
    </row>
    <row r="10030" spans="1:11" hidden="1" outlineLevel="1">
      <c r="A10030" s="418">
        <v>170201</v>
      </c>
      <c r="B10030" s="560" t="s">
        <v>26222</v>
      </c>
      <c r="C10030" s="560"/>
      <c r="D10030" s="560"/>
      <c r="E10030" s="560"/>
      <c r="F10030" s="560"/>
      <c r="G10030" s="560"/>
      <c r="H10030" s="419" t="s">
        <v>63</v>
      </c>
      <c r="I10030" s="420"/>
      <c r="J10030" s="421">
        <v>744.54</v>
      </c>
      <c r="K10030" s="422"/>
    </row>
    <row r="10031" spans="1:11" hidden="1" outlineLevel="1">
      <c r="A10031" s="423"/>
      <c r="B10031" s="424"/>
      <c r="C10031" s="425">
        <v>2020</v>
      </c>
      <c r="D10031" s="426" t="s">
        <v>22869</v>
      </c>
      <c r="E10031" s="427" t="s">
        <v>143</v>
      </c>
      <c r="F10031" s="428">
        <v>24.28</v>
      </c>
      <c r="G10031" s="429">
        <v>3</v>
      </c>
      <c r="H10031" s="430"/>
      <c r="I10031" s="431">
        <v>72.854200000000006</v>
      </c>
      <c r="J10031" s="432"/>
    </row>
    <row r="10032" spans="1:11" collapsed="1">
      <c r="A10032" s="423"/>
      <c r="B10032" s="424"/>
      <c r="C10032" s="425">
        <v>2099</v>
      </c>
      <c r="D10032" s="426" t="s">
        <v>22817</v>
      </c>
      <c r="E10032" s="427" t="s">
        <v>143</v>
      </c>
      <c r="F10032" s="428">
        <v>19.59</v>
      </c>
      <c r="G10032" s="429">
        <v>16</v>
      </c>
      <c r="H10032" s="430"/>
      <c r="I10032" s="431">
        <v>313.48480000000001</v>
      </c>
      <c r="J10032" s="432"/>
    </row>
    <row r="10033" spans="1:11" ht="22.5" hidden="1" outlineLevel="1">
      <c r="A10033" s="423"/>
      <c r="B10033" s="424"/>
      <c r="C10033" s="425">
        <v>10604</v>
      </c>
      <c r="D10033" s="426" t="s">
        <v>22905</v>
      </c>
      <c r="E10033" s="427" t="s">
        <v>63</v>
      </c>
      <c r="F10033" s="428">
        <v>268.2</v>
      </c>
      <c r="G10033" s="429">
        <v>1</v>
      </c>
      <c r="H10033" s="430"/>
      <c r="I10033" s="431">
        <v>268.20339999999999</v>
      </c>
      <c r="J10033" s="432"/>
    </row>
    <row r="10034" spans="1:11" ht="33.75" hidden="1" outlineLevel="1">
      <c r="A10034" s="423"/>
      <c r="B10034" s="424"/>
      <c r="C10034" s="425">
        <v>15525</v>
      </c>
      <c r="D10034" s="426" t="s">
        <v>26223</v>
      </c>
      <c r="E10034" s="427" t="s">
        <v>65</v>
      </c>
      <c r="F10034" s="428">
        <v>3.6</v>
      </c>
      <c r="G10034" s="429">
        <v>25</v>
      </c>
      <c r="H10034" s="430"/>
      <c r="I10034" s="431">
        <v>90</v>
      </c>
      <c r="J10034" s="432"/>
    </row>
    <row r="10035" spans="1:11" ht="25.5" hidden="1" customHeight="1" outlineLevel="1">
      <c r="A10035" s="418">
        <v>170202</v>
      </c>
      <c r="B10035" s="560" t="s">
        <v>26224</v>
      </c>
      <c r="C10035" s="560"/>
      <c r="D10035" s="560"/>
      <c r="E10035" s="560"/>
      <c r="F10035" s="560"/>
      <c r="G10035" s="560"/>
      <c r="H10035" s="419" t="s">
        <v>62</v>
      </c>
      <c r="I10035" s="420"/>
      <c r="J10035" s="421">
        <v>58.52</v>
      </c>
      <c r="K10035" s="422"/>
    </row>
    <row r="10036" spans="1:11" hidden="1" outlineLevel="1">
      <c r="A10036" s="423"/>
      <c r="B10036" s="424"/>
      <c r="C10036" s="425">
        <v>2020</v>
      </c>
      <c r="D10036" s="426" t="s">
        <v>22869</v>
      </c>
      <c r="E10036" s="427" t="s">
        <v>143</v>
      </c>
      <c r="F10036" s="428">
        <v>24.28</v>
      </c>
      <c r="G10036" s="429">
        <v>0.21</v>
      </c>
      <c r="H10036" s="430"/>
      <c r="I10036" s="431">
        <v>5.0997000000000003</v>
      </c>
      <c r="J10036" s="432"/>
    </row>
    <row r="10037" spans="1:11" collapsed="1">
      <c r="A10037" s="423"/>
      <c r="B10037" s="424"/>
      <c r="C10037" s="425">
        <v>2099</v>
      </c>
      <c r="D10037" s="426" t="s">
        <v>22817</v>
      </c>
      <c r="E10037" s="427" t="s">
        <v>143</v>
      </c>
      <c r="F10037" s="428">
        <v>19.59</v>
      </c>
      <c r="G10037" s="429">
        <v>1.1200000000000001</v>
      </c>
      <c r="H10037" s="430"/>
      <c r="I10037" s="431">
        <v>21.943899999999999</v>
      </c>
      <c r="J10037" s="432"/>
    </row>
    <row r="10038" spans="1:11" ht="22.5" hidden="1" outlineLevel="1">
      <c r="A10038" s="423"/>
      <c r="B10038" s="424"/>
      <c r="C10038" s="425">
        <v>10608</v>
      </c>
      <c r="D10038" s="426" t="s">
        <v>22914</v>
      </c>
      <c r="E10038" s="427" t="s">
        <v>63</v>
      </c>
      <c r="F10038" s="428">
        <v>346.87</v>
      </c>
      <c r="G10038" s="429">
        <v>7.0000000000000007E-2</v>
      </c>
      <c r="H10038" s="430"/>
      <c r="I10038" s="431">
        <v>24.280899999999999</v>
      </c>
      <c r="J10038" s="432"/>
    </row>
    <row r="10039" spans="1:11" ht="33.75" hidden="1" outlineLevel="1">
      <c r="A10039" s="423"/>
      <c r="B10039" s="424"/>
      <c r="C10039" s="425">
        <v>15525</v>
      </c>
      <c r="D10039" s="426" t="s">
        <v>26223</v>
      </c>
      <c r="E10039" s="427" t="s">
        <v>65</v>
      </c>
      <c r="F10039" s="428">
        <v>3.6</v>
      </c>
      <c r="G10039" s="429">
        <v>2</v>
      </c>
      <c r="H10039" s="430"/>
      <c r="I10039" s="431">
        <v>7.2</v>
      </c>
      <c r="J10039" s="432"/>
    </row>
    <row r="10040" spans="1:11" hidden="1" outlineLevel="1">
      <c r="A10040" s="418">
        <v>170210</v>
      </c>
      <c r="B10040" s="560" t="s">
        <v>26225</v>
      </c>
      <c r="C10040" s="560"/>
      <c r="D10040" s="560"/>
      <c r="E10040" s="560"/>
      <c r="F10040" s="560"/>
      <c r="G10040" s="560"/>
      <c r="H10040" s="419" t="s">
        <v>62</v>
      </c>
      <c r="I10040" s="420"/>
      <c r="J10040" s="421">
        <v>77.3</v>
      </c>
      <c r="K10040" s="422"/>
    </row>
    <row r="10041" spans="1:11" ht="22.5" hidden="1" outlineLevel="1">
      <c r="A10041" s="423"/>
      <c r="B10041" s="424"/>
      <c r="C10041" s="425">
        <v>2062</v>
      </c>
      <c r="D10041" s="426" t="s">
        <v>26226</v>
      </c>
      <c r="E10041" s="427" t="s">
        <v>143</v>
      </c>
      <c r="F10041" s="428">
        <v>23.82</v>
      </c>
      <c r="G10041" s="429">
        <v>0.46</v>
      </c>
      <c r="H10041" s="430"/>
      <c r="I10041" s="431">
        <v>10.9575</v>
      </c>
      <c r="J10041" s="432"/>
    </row>
    <row r="10042" spans="1:11" collapsed="1">
      <c r="A10042" s="423"/>
      <c r="B10042" s="424"/>
      <c r="C10042" s="425">
        <v>2099</v>
      </c>
      <c r="D10042" s="426" t="s">
        <v>22817</v>
      </c>
      <c r="E10042" s="427" t="s">
        <v>143</v>
      </c>
      <c r="F10042" s="428">
        <v>19.59</v>
      </c>
      <c r="G10042" s="429">
        <v>0.23</v>
      </c>
      <c r="H10042" s="430"/>
      <c r="I10042" s="431">
        <v>4.5063000000000004</v>
      </c>
      <c r="J10042" s="432"/>
    </row>
    <row r="10043" spans="1:11" hidden="1" outlineLevel="1">
      <c r="A10043" s="423"/>
      <c r="B10043" s="424"/>
      <c r="C10043" s="425">
        <v>10503</v>
      </c>
      <c r="D10043" s="426" t="s">
        <v>25993</v>
      </c>
      <c r="E10043" s="427" t="s">
        <v>63</v>
      </c>
      <c r="F10043" s="428">
        <v>126.23</v>
      </c>
      <c r="G10043" s="429">
        <v>5.0000000000000001E-3</v>
      </c>
      <c r="H10043" s="430"/>
      <c r="I10043" s="431">
        <v>0.63109999999999999</v>
      </c>
      <c r="J10043" s="432"/>
    </row>
    <row r="10044" spans="1:11" hidden="1" outlineLevel="1">
      <c r="A10044" s="423"/>
      <c r="B10044" s="424"/>
      <c r="C10044" s="425">
        <v>10506</v>
      </c>
      <c r="D10044" s="426" t="s">
        <v>25994</v>
      </c>
      <c r="E10044" s="427" t="s">
        <v>63</v>
      </c>
      <c r="F10044" s="428">
        <v>126.23</v>
      </c>
      <c r="G10044" s="429">
        <v>0.05</v>
      </c>
      <c r="H10044" s="430"/>
      <c r="I10044" s="431">
        <v>6.3114999999999997</v>
      </c>
      <c r="J10044" s="432"/>
    </row>
    <row r="10045" spans="1:11" ht="56.25" hidden="1" outlineLevel="1">
      <c r="A10045" s="423"/>
      <c r="B10045" s="424"/>
      <c r="C10045" s="425">
        <v>36090</v>
      </c>
      <c r="D10045" s="426" t="s">
        <v>26227</v>
      </c>
      <c r="E10045" s="427" t="s">
        <v>62</v>
      </c>
      <c r="F10045" s="428">
        <v>52.32</v>
      </c>
      <c r="G10045" s="429">
        <v>1.03</v>
      </c>
      <c r="H10045" s="430"/>
      <c r="I10045" s="431">
        <v>53.889600000000002</v>
      </c>
      <c r="J10045" s="432"/>
    </row>
    <row r="10046" spans="1:11" ht="33.75" hidden="1" outlineLevel="1">
      <c r="A10046" s="423"/>
      <c r="B10046" s="424"/>
      <c r="C10046" s="425">
        <v>94221</v>
      </c>
      <c r="D10046" s="426" t="s">
        <v>22931</v>
      </c>
      <c r="E10046" s="427" t="s">
        <v>143</v>
      </c>
      <c r="F10046" s="428">
        <v>39.99</v>
      </c>
      <c r="G10046" s="429">
        <v>2.5000000000000001E-2</v>
      </c>
      <c r="H10046" s="430"/>
      <c r="I10046" s="431">
        <v>0.99980000000000002</v>
      </c>
      <c r="J10046" s="432"/>
    </row>
    <row r="10047" spans="1:11" hidden="1" outlineLevel="1">
      <c r="A10047" s="418">
        <v>170211</v>
      </c>
      <c r="B10047" s="560" t="s">
        <v>26228</v>
      </c>
      <c r="C10047" s="560"/>
      <c r="D10047" s="560"/>
      <c r="E10047" s="560"/>
      <c r="F10047" s="560"/>
      <c r="G10047" s="560"/>
      <c r="H10047" s="419" t="s">
        <v>62</v>
      </c>
      <c r="I10047" s="420"/>
      <c r="J10047" s="421">
        <v>86.43</v>
      </c>
      <c r="K10047" s="422"/>
    </row>
    <row r="10048" spans="1:11" ht="22.5" hidden="1" outlineLevel="1">
      <c r="A10048" s="423"/>
      <c r="B10048" s="424"/>
      <c r="C10048" s="425">
        <v>2062</v>
      </c>
      <c r="D10048" s="426" t="s">
        <v>26226</v>
      </c>
      <c r="E10048" s="427" t="s">
        <v>143</v>
      </c>
      <c r="F10048" s="428">
        <v>23.82</v>
      </c>
      <c r="G10048" s="429">
        <v>0.53</v>
      </c>
      <c r="H10048" s="430"/>
      <c r="I10048" s="431">
        <v>12.6249</v>
      </c>
      <c r="J10048" s="432"/>
    </row>
    <row r="10049" spans="1:11" collapsed="1">
      <c r="A10049" s="423"/>
      <c r="B10049" s="424"/>
      <c r="C10049" s="425">
        <v>2099</v>
      </c>
      <c r="D10049" s="426" t="s">
        <v>22817</v>
      </c>
      <c r="E10049" s="427" t="s">
        <v>143</v>
      </c>
      <c r="F10049" s="428">
        <v>19.59</v>
      </c>
      <c r="G10049" s="429">
        <v>0.27</v>
      </c>
      <c r="H10049" s="430"/>
      <c r="I10049" s="431">
        <v>5.29</v>
      </c>
      <c r="J10049" s="432"/>
    </row>
    <row r="10050" spans="1:11" hidden="1" outlineLevel="1">
      <c r="A10050" s="423"/>
      <c r="B10050" s="424"/>
      <c r="C10050" s="425">
        <v>10503</v>
      </c>
      <c r="D10050" s="426" t="s">
        <v>25993</v>
      </c>
      <c r="E10050" s="427" t="s">
        <v>63</v>
      </c>
      <c r="F10050" s="428">
        <v>126.23</v>
      </c>
      <c r="G10050" s="429">
        <v>5.0000000000000001E-3</v>
      </c>
      <c r="H10050" s="430"/>
      <c r="I10050" s="431">
        <v>0.63109999999999999</v>
      </c>
      <c r="J10050" s="432"/>
    </row>
    <row r="10051" spans="1:11" hidden="1" outlineLevel="1">
      <c r="A10051" s="423"/>
      <c r="B10051" s="424"/>
      <c r="C10051" s="425">
        <v>10506</v>
      </c>
      <c r="D10051" s="426" t="s">
        <v>25994</v>
      </c>
      <c r="E10051" s="427" t="s">
        <v>63</v>
      </c>
      <c r="F10051" s="428">
        <v>126.23</v>
      </c>
      <c r="G10051" s="429">
        <v>0.05</v>
      </c>
      <c r="H10051" s="430"/>
      <c r="I10051" s="431">
        <v>6.3114999999999997</v>
      </c>
      <c r="J10051" s="432"/>
    </row>
    <row r="10052" spans="1:11" ht="56.25" hidden="1" outlineLevel="1">
      <c r="A10052" s="423"/>
      <c r="B10052" s="424"/>
      <c r="C10052" s="425">
        <v>36091</v>
      </c>
      <c r="D10052" s="426" t="s">
        <v>26229</v>
      </c>
      <c r="E10052" s="427" t="s">
        <v>62</v>
      </c>
      <c r="F10052" s="428">
        <v>58.65</v>
      </c>
      <c r="G10052" s="429">
        <v>1.03</v>
      </c>
      <c r="H10052" s="430"/>
      <c r="I10052" s="431">
        <v>60.409500000000001</v>
      </c>
      <c r="J10052" s="432"/>
    </row>
    <row r="10053" spans="1:11" ht="33.75" hidden="1" outlineLevel="1">
      <c r="A10053" s="423"/>
      <c r="B10053" s="424"/>
      <c r="C10053" s="425">
        <v>94221</v>
      </c>
      <c r="D10053" s="426" t="s">
        <v>22931</v>
      </c>
      <c r="E10053" s="427" t="s">
        <v>143</v>
      </c>
      <c r="F10053" s="428">
        <v>39.99</v>
      </c>
      <c r="G10053" s="429">
        <v>2.9000000000000001E-2</v>
      </c>
      <c r="H10053" s="430"/>
      <c r="I10053" s="431">
        <v>1.1597</v>
      </c>
      <c r="J10053" s="432"/>
    </row>
    <row r="10054" spans="1:11" hidden="1" outlineLevel="1">
      <c r="A10054" s="418">
        <v>170212</v>
      </c>
      <c r="B10054" s="560" t="s">
        <v>26230</v>
      </c>
      <c r="C10054" s="560"/>
      <c r="D10054" s="560"/>
      <c r="E10054" s="560"/>
      <c r="F10054" s="560"/>
      <c r="G10054" s="560"/>
      <c r="H10054" s="419" t="s">
        <v>62</v>
      </c>
      <c r="I10054" s="420"/>
      <c r="J10054" s="421">
        <v>105.43</v>
      </c>
      <c r="K10054" s="422"/>
    </row>
    <row r="10055" spans="1:11" ht="22.5" hidden="1" outlineLevel="1">
      <c r="A10055" s="423"/>
      <c r="B10055" s="424"/>
      <c r="C10055" s="425">
        <v>2062</v>
      </c>
      <c r="D10055" s="426" t="s">
        <v>26226</v>
      </c>
      <c r="E10055" s="427" t="s">
        <v>143</v>
      </c>
      <c r="F10055" s="428">
        <v>23.82</v>
      </c>
      <c r="G10055" s="429">
        <v>0.64</v>
      </c>
      <c r="H10055" s="430"/>
      <c r="I10055" s="431">
        <v>15.245200000000001</v>
      </c>
      <c r="J10055" s="432"/>
    </row>
    <row r="10056" spans="1:11" collapsed="1">
      <c r="A10056" s="423"/>
      <c r="B10056" s="424"/>
      <c r="C10056" s="425">
        <v>2099</v>
      </c>
      <c r="D10056" s="426" t="s">
        <v>22817</v>
      </c>
      <c r="E10056" s="427" t="s">
        <v>143</v>
      </c>
      <c r="F10056" s="428">
        <v>19.59</v>
      </c>
      <c r="G10056" s="429">
        <v>0.32</v>
      </c>
      <c r="H10056" s="430"/>
      <c r="I10056" s="431">
        <v>6.2695999999999996</v>
      </c>
      <c r="J10056" s="432"/>
    </row>
    <row r="10057" spans="1:11" hidden="1" outlineLevel="1">
      <c r="A10057" s="423"/>
      <c r="B10057" s="424"/>
      <c r="C10057" s="425">
        <v>10503</v>
      </c>
      <c r="D10057" s="426" t="s">
        <v>25993</v>
      </c>
      <c r="E10057" s="427" t="s">
        <v>63</v>
      </c>
      <c r="F10057" s="428">
        <v>126.23</v>
      </c>
      <c r="G10057" s="429">
        <v>5.0000000000000001E-3</v>
      </c>
      <c r="H10057" s="430"/>
      <c r="I10057" s="431">
        <v>0.63109999999999999</v>
      </c>
      <c r="J10057" s="432"/>
    </row>
    <row r="10058" spans="1:11" hidden="1" outlineLevel="1">
      <c r="A10058" s="423"/>
      <c r="B10058" s="424"/>
      <c r="C10058" s="425">
        <v>10506</v>
      </c>
      <c r="D10058" s="426" t="s">
        <v>25994</v>
      </c>
      <c r="E10058" s="427" t="s">
        <v>63</v>
      </c>
      <c r="F10058" s="428">
        <v>126.23</v>
      </c>
      <c r="G10058" s="429">
        <v>0.05</v>
      </c>
      <c r="H10058" s="430"/>
      <c r="I10058" s="431">
        <v>6.3114999999999997</v>
      </c>
      <c r="J10058" s="432"/>
    </row>
    <row r="10059" spans="1:11" ht="56.25" hidden="1" outlineLevel="1">
      <c r="A10059" s="423"/>
      <c r="B10059" s="424"/>
      <c r="C10059" s="425">
        <v>36092</v>
      </c>
      <c r="D10059" s="426" t="s">
        <v>26231</v>
      </c>
      <c r="E10059" s="427" t="s">
        <v>62</v>
      </c>
      <c r="F10059" s="428">
        <v>73.37</v>
      </c>
      <c r="G10059" s="429">
        <v>1.03</v>
      </c>
      <c r="H10059" s="430"/>
      <c r="I10059" s="431">
        <v>75.571100000000001</v>
      </c>
      <c r="J10059" s="432"/>
    </row>
    <row r="10060" spans="1:11" ht="33.75" hidden="1" outlineLevel="1">
      <c r="A10060" s="423"/>
      <c r="B10060" s="424"/>
      <c r="C10060" s="425">
        <v>94221</v>
      </c>
      <c r="D10060" s="426" t="s">
        <v>22931</v>
      </c>
      <c r="E10060" s="427" t="s">
        <v>143</v>
      </c>
      <c r="F10060" s="428">
        <v>39.99</v>
      </c>
      <c r="G10060" s="429">
        <v>3.5000000000000003E-2</v>
      </c>
      <c r="H10060" s="430"/>
      <c r="I10060" s="431">
        <v>1.3996999999999999</v>
      </c>
      <c r="J10060" s="432"/>
    </row>
    <row r="10061" spans="1:11" ht="24.75" hidden="1" customHeight="1" outlineLevel="1">
      <c r="A10061" s="418">
        <v>170213</v>
      </c>
      <c r="B10061" s="560" t="s">
        <v>26232</v>
      </c>
      <c r="C10061" s="560"/>
      <c r="D10061" s="560"/>
      <c r="E10061" s="560"/>
      <c r="F10061" s="560"/>
      <c r="G10061" s="560"/>
      <c r="H10061" s="419" t="s">
        <v>63</v>
      </c>
      <c r="I10061" s="420"/>
      <c r="J10061" s="421">
        <v>710.64</v>
      </c>
      <c r="K10061" s="422"/>
    </row>
    <row r="10062" spans="1:11" hidden="1" outlineLevel="1">
      <c r="A10062" s="423"/>
      <c r="B10062" s="424"/>
      <c r="C10062" s="425">
        <v>2020</v>
      </c>
      <c r="D10062" s="426" t="s">
        <v>22869</v>
      </c>
      <c r="E10062" s="427" t="s">
        <v>143</v>
      </c>
      <c r="F10062" s="428">
        <v>24.28</v>
      </c>
      <c r="G10062" s="429">
        <v>3</v>
      </c>
      <c r="H10062" s="430"/>
      <c r="I10062" s="431">
        <v>72.854200000000006</v>
      </c>
      <c r="J10062" s="432"/>
    </row>
    <row r="10063" spans="1:11" collapsed="1">
      <c r="A10063" s="423"/>
      <c r="B10063" s="424"/>
      <c r="C10063" s="425">
        <v>2099</v>
      </c>
      <c r="D10063" s="426" t="s">
        <v>22817</v>
      </c>
      <c r="E10063" s="427" t="s">
        <v>143</v>
      </c>
      <c r="F10063" s="428">
        <v>19.59</v>
      </c>
      <c r="G10063" s="429">
        <v>16</v>
      </c>
      <c r="H10063" s="430"/>
      <c r="I10063" s="431">
        <v>313.48480000000001</v>
      </c>
      <c r="J10063" s="432"/>
    </row>
    <row r="10064" spans="1:11" ht="22.5" hidden="1" outlineLevel="1">
      <c r="A10064" s="423"/>
      <c r="B10064" s="424"/>
      <c r="C10064" s="425">
        <v>10603</v>
      </c>
      <c r="D10064" s="426" t="s">
        <v>25959</v>
      </c>
      <c r="E10064" s="427" t="s">
        <v>63</v>
      </c>
      <c r="F10064" s="428">
        <v>234.31</v>
      </c>
      <c r="G10064" s="429">
        <v>1</v>
      </c>
      <c r="H10064" s="430"/>
      <c r="I10064" s="431">
        <v>234.30539999999999</v>
      </c>
      <c r="J10064" s="432"/>
    </row>
    <row r="10065" spans="1:11" ht="33.75" hidden="1" outlineLevel="1">
      <c r="A10065" s="423"/>
      <c r="B10065" s="424"/>
      <c r="C10065" s="425">
        <v>15525</v>
      </c>
      <c r="D10065" s="426" t="s">
        <v>26223</v>
      </c>
      <c r="E10065" s="427" t="s">
        <v>65</v>
      </c>
      <c r="F10065" s="428">
        <v>3.6</v>
      </c>
      <c r="G10065" s="429">
        <v>25</v>
      </c>
      <c r="H10065" s="430"/>
      <c r="I10065" s="431">
        <v>90</v>
      </c>
      <c r="J10065" s="432"/>
    </row>
    <row r="10066" spans="1:11" ht="24.75" hidden="1" customHeight="1" outlineLevel="1">
      <c r="A10066" s="418">
        <v>170214</v>
      </c>
      <c r="B10066" s="560" t="s">
        <v>26233</v>
      </c>
      <c r="C10066" s="560"/>
      <c r="D10066" s="560"/>
      <c r="E10066" s="560"/>
      <c r="F10066" s="560"/>
      <c r="G10066" s="560"/>
      <c r="H10066" s="419" t="s">
        <v>62</v>
      </c>
      <c r="I10066" s="420"/>
      <c r="J10066" s="421">
        <v>56.32</v>
      </c>
      <c r="K10066" s="422"/>
    </row>
    <row r="10067" spans="1:11" hidden="1" outlineLevel="1">
      <c r="A10067" s="423"/>
      <c r="B10067" s="424"/>
      <c r="C10067" s="425">
        <v>2020</v>
      </c>
      <c r="D10067" s="426" t="s">
        <v>22869</v>
      </c>
      <c r="E10067" s="427" t="s">
        <v>143</v>
      </c>
      <c r="F10067" s="428">
        <v>24.28</v>
      </c>
      <c r="G10067" s="429">
        <v>0.21</v>
      </c>
      <c r="H10067" s="430"/>
      <c r="I10067" s="431">
        <v>5.0997000000000003</v>
      </c>
      <c r="J10067" s="432"/>
    </row>
    <row r="10068" spans="1:11" collapsed="1">
      <c r="A10068" s="423"/>
      <c r="B10068" s="424"/>
      <c r="C10068" s="425">
        <v>2099</v>
      </c>
      <c r="D10068" s="426" t="s">
        <v>22817</v>
      </c>
      <c r="E10068" s="427" t="s">
        <v>143</v>
      </c>
      <c r="F10068" s="428">
        <v>19.59</v>
      </c>
      <c r="G10068" s="429">
        <v>1.1200000000000001</v>
      </c>
      <c r="H10068" s="430"/>
      <c r="I10068" s="431">
        <v>21.943899999999999</v>
      </c>
      <c r="J10068" s="432"/>
    </row>
    <row r="10069" spans="1:11" ht="22.5" hidden="1" outlineLevel="1">
      <c r="A10069" s="423"/>
      <c r="B10069" s="424"/>
      <c r="C10069" s="425">
        <v>10606</v>
      </c>
      <c r="D10069" s="426" t="s">
        <v>26234</v>
      </c>
      <c r="E10069" s="427" t="s">
        <v>63</v>
      </c>
      <c r="F10069" s="428">
        <v>315.37</v>
      </c>
      <c r="G10069" s="429">
        <v>7.0000000000000007E-2</v>
      </c>
      <c r="H10069" s="430"/>
      <c r="I10069" s="431">
        <v>22.075500000000002</v>
      </c>
      <c r="J10069" s="432"/>
    </row>
    <row r="10070" spans="1:11" ht="33.75" hidden="1" outlineLevel="1">
      <c r="A10070" s="423"/>
      <c r="B10070" s="424"/>
      <c r="C10070" s="425">
        <v>15525</v>
      </c>
      <c r="D10070" s="426" t="s">
        <v>26223</v>
      </c>
      <c r="E10070" s="427" t="s">
        <v>65</v>
      </c>
      <c r="F10070" s="428">
        <v>3.6</v>
      </c>
      <c r="G10070" s="429">
        <v>2</v>
      </c>
      <c r="H10070" s="430"/>
      <c r="I10070" s="431">
        <v>7.2</v>
      </c>
      <c r="J10070" s="432"/>
    </row>
    <row r="10071" spans="1:11" hidden="1" outlineLevel="1">
      <c r="A10071" s="418">
        <v>170215</v>
      </c>
      <c r="B10071" s="560" t="s">
        <v>26235</v>
      </c>
      <c r="C10071" s="560"/>
      <c r="D10071" s="560"/>
      <c r="E10071" s="560"/>
      <c r="F10071" s="560"/>
      <c r="G10071" s="560"/>
      <c r="H10071" s="419" t="s">
        <v>62</v>
      </c>
      <c r="I10071" s="420"/>
      <c r="J10071" s="421">
        <v>62.79</v>
      </c>
      <c r="K10071" s="422"/>
    </row>
    <row r="10072" spans="1:11" hidden="1" outlineLevel="1">
      <c r="A10072" s="423"/>
      <c r="B10072" s="424"/>
      <c r="C10072" s="425">
        <v>2013</v>
      </c>
      <c r="D10072" s="426" t="s">
        <v>22855</v>
      </c>
      <c r="E10072" s="427" t="s">
        <v>143</v>
      </c>
      <c r="F10072" s="428">
        <v>24.1</v>
      </c>
      <c r="G10072" s="429">
        <v>8.8000000000000005E-3</v>
      </c>
      <c r="H10072" s="430"/>
      <c r="I10072" s="431">
        <v>0.21210000000000001</v>
      </c>
      <c r="J10072" s="432"/>
    </row>
    <row r="10073" spans="1:11" ht="22.5" collapsed="1">
      <c r="A10073" s="423"/>
      <c r="B10073" s="424"/>
      <c r="C10073" s="425">
        <v>2014</v>
      </c>
      <c r="D10073" s="426" t="s">
        <v>22856</v>
      </c>
      <c r="E10073" s="427" t="s">
        <v>143</v>
      </c>
      <c r="F10073" s="428">
        <v>19.559999999999999</v>
      </c>
      <c r="G10073" s="429">
        <v>8.8000000000000005E-3</v>
      </c>
      <c r="H10073" s="430"/>
      <c r="I10073" s="431">
        <v>0.1721</v>
      </c>
      <c r="J10073" s="432"/>
    </row>
    <row r="10074" spans="1:11" hidden="1" outlineLevel="1">
      <c r="A10074" s="423"/>
      <c r="B10074" s="424"/>
      <c r="C10074" s="425">
        <v>2020</v>
      </c>
      <c r="D10074" s="426" t="s">
        <v>22869</v>
      </c>
      <c r="E10074" s="427" t="s">
        <v>143</v>
      </c>
      <c r="F10074" s="428">
        <v>24.28</v>
      </c>
      <c r="G10074" s="429">
        <v>0.45</v>
      </c>
      <c r="H10074" s="430"/>
      <c r="I10074" s="431">
        <v>10.928100000000001</v>
      </c>
      <c r="J10074" s="432"/>
    </row>
    <row r="10075" spans="1:11" hidden="1" outlineLevel="1">
      <c r="A10075" s="423"/>
      <c r="B10075" s="424"/>
      <c r="C10075" s="425">
        <v>2099</v>
      </c>
      <c r="D10075" s="426" t="s">
        <v>22817</v>
      </c>
      <c r="E10075" s="427" t="s">
        <v>143</v>
      </c>
      <c r="F10075" s="428">
        <v>19.59</v>
      </c>
      <c r="G10075" s="429">
        <v>1.2</v>
      </c>
      <c r="H10075" s="430"/>
      <c r="I10075" s="431">
        <v>23.511299999999999</v>
      </c>
      <c r="J10075" s="432"/>
    </row>
    <row r="10076" spans="1:11" ht="22.5" hidden="1" outlineLevel="1">
      <c r="A10076" s="423"/>
      <c r="B10076" s="424"/>
      <c r="C10076" s="425">
        <v>10612</v>
      </c>
      <c r="D10076" s="426" t="s">
        <v>24752</v>
      </c>
      <c r="E10076" s="427" t="s">
        <v>63</v>
      </c>
      <c r="F10076" s="428">
        <v>363.18</v>
      </c>
      <c r="G10076" s="429">
        <v>7.0000000000000007E-2</v>
      </c>
      <c r="H10076" s="430"/>
      <c r="I10076" s="431">
        <v>25.4224</v>
      </c>
      <c r="J10076" s="432"/>
    </row>
    <row r="10077" spans="1:11" ht="22.5" hidden="1" outlineLevel="1">
      <c r="A10077" s="423"/>
      <c r="B10077" s="424"/>
      <c r="C10077" s="425">
        <v>11066</v>
      </c>
      <c r="D10077" s="426" t="s">
        <v>22946</v>
      </c>
      <c r="E10077" s="427" t="s">
        <v>65</v>
      </c>
      <c r="F10077" s="428">
        <v>3.45</v>
      </c>
      <c r="G10077" s="429">
        <v>1.6E-2</v>
      </c>
      <c r="H10077" s="430"/>
      <c r="I10077" s="431">
        <v>5.5199999999999999E-2</v>
      </c>
      <c r="J10077" s="432"/>
    </row>
    <row r="10078" spans="1:11" ht="22.5" hidden="1" outlineLevel="1">
      <c r="A10078" s="423"/>
      <c r="B10078" s="424"/>
      <c r="C10078" s="425">
        <v>11070</v>
      </c>
      <c r="D10078" s="426" t="s">
        <v>22916</v>
      </c>
      <c r="E10078" s="427" t="s">
        <v>65</v>
      </c>
      <c r="F10078" s="428">
        <v>12.51</v>
      </c>
      <c r="G10078" s="429">
        <v>1.333E-2</v>
      </c>
      <c r="H10078" s="430"/>
      <c r="I10078" s="431">
        <v>0.16669999999999999</v>
      </c>
      <c r="J10078" s="432"/>
    </row>
    <row r="10079" spans="1:11" ht="22.5" hidden="1" outlineLevel="1">
      <c r="A10079" s="423"/>
      <c r="B10079" s="424"/>
      <c r="C10079" s="425">
        <v>17515</v>
      </c>
      <c r="D10079" s="426" t="s">
        <v>22860</v>
      </c>
      <c r="E10079" s="427" t="s">
        <v>22861</v>
      </c>
      <c r="F10079" s="428">
        <v>16.64</v>
      </c>
      <c r="G10079" s="429">
        <v>1.6000000000000001E-3</v>
      </c>
      <c r="H10079" s="430"/>
      <c r="I10079" s="431">
        <v>2.6599999999999999E-2</v>
      </c>
      <c r="J10079" s="432"/>
    </row>
    <row r="10080" spans="1:11" ht="45" hidden="1" outlineLevel="1">
      <c r="A10080" s="423"/>
      <c r="B10080" s="424"/>
      <c r="C10080" s="425">
        <v>38550</v>
      </c>
      <c r="D10080" s="426" t="s">
        <v>26236</v>
      </c>
      <c r="E10080" s="427" t="s">
        <v>62</v>
      </c>
      <c r="F10080" s="428">
        <v>6.57</v>
      </c>
      <c r="G10080" s="429">
        <v>0.35</v>
      </c>
      <c r="H10080" s="430"/>
      <c r="I10080" s="431">
        <v>2.2995000000000001</v>
      </c>
      <c r="J10080" s="432"/>
    </row>
    <row r="10081" spans="1:11" ht="25.5" hidden="1" customHeight="1" outlineLevel="1">
      <c r="A10081" s="418">
        <v>170218</v>
      </c>
      <c r="B10081" s="560" t="s">
        <v>26237</v>
      </c>
      <c r="C10081" s="560"/>
      <c r="D10081" s="560"/>
      <c r="E10081" s="560"/>
      <c r="F10081" s="560"/>
      <c r="G10081" s="560"/>
      <c r="H10081" s="419" t="s">
        <v>62</v>
      </c>
      <c r="I10081" s="420"/>
      <c r="J10081" s="421">
        <v>57.33</v>
      </c>
      <c r="K10081" s="422"/>
    </row>
    <row r="10082" spans="1:11" hidden="1" outlineLevel="1">
      <c r="A10082" s="423"/>
      <c r="B10082" s="424"/>
      <c r="C10082" s="425">
        <v>2020</v>
      </c>
      <c r="D10082" s="426" t="s">
        <v>22869</v>
      </c>
      <c r="E10082" s="427" t="s">
        <v>143</v>
      </c>
      <c r="F10082" s="428">
        <v>24.28</v>
      </c>
      <c r="G10082" s="429">
        <v>0.3</v>
      </c>
      <c r="H10082" s="430"/>
      <c r="I10082" s="431">
        <v>7.2854000000000001</v>
      </c>
      <c r="J10082" s="432"/>
    </row>
    <row r="10083" spans="1:11" collapsed="1">
      <c r="A10083" s="423"/>
      <c r="B10083" s="424"/>
      <c r="C10083" s="425">
        <v>2099</v>
      </c>
      <c r="D10083" s="426" t="s">
        <v>22817</v>
      </c>
      <c r="E10083" s="427" t="s">
        <v>143</v>
      </c>
      <c r="F10083" s="428">
        <v>19.59</v>
      </c>
      <c r="G10083" s="429">
        <v>1.4610000000000001</v>
      </c>
      <c r="H10083" s="430"/>
      <c r="I10083" s="431">
        <v>28.625</v>
      </c>
      <c r="J10083" s="432"/>
    </row>
    <row r="10084" spans="1:11" hidden="1" outlineLevel="1">
      <c r="A10084" s="423"/>
      <c r="B10084" s="424"/>
      <c r="C10084" s="425">
        <v>10550</v>
      </c>
      <c r="D10084" s="426" t="s">
        <v>26176</v>
      </c>
      <c r="E10084" s="427" t="s">
        <v>63</v>
      </c>
      <c r="F10084" s="428">
        <v>96.24</v>
      </c>
      <c r="G10084" s="429">
        <v>0.01</v>
      </c>
      <c r="H10084" s="430"/>
      <c r="I10084" s="431">
        <v>0.96240000000000003</v>
      </c>
      <c r="J10084" s="432"/>
    </row>
    <row r="10085" spans="1:11" ht="22.5" hidden="1" outlineLevel="1">
      <c r="A10085" s="423"/>
      <c r="B10085" s="424"/>
      <c r="C10085" s="425">
        <v>10604</v>
      </c>
      <c r="D10085" s="426" t="s">
        <v>22905</v>
      </c>
      <c r="E10085" s="427" t="s">
        <v>63</v>
      </c>
      <c r="F10085" s="428">
        <v>268.2</v>
      </c>
      <c r="G10085" s="429">
        <v>7.0000000000000007E-2</v>
      </c>
      <c r="H10085" s="430"/>
      <c r="I10085" s="431">
        <v>18.7742</v>
      </c>
      <c r="J10085" s="432"/>
    </row>
    <row r="10086" spans="1:11" ht="22.5" hidden="1" outlineLevel="1">
      <c r="A10086" s="423"/>
      <c r="B10086" s="424"/>
      <c r="C10086" s="425">
        <v>11064</v>
      </c>
      <c r="D10086" s="426" t="s">
        <v>23056</v>
      </c>
      <c r="E10086" s="427" t="s">
        <v>65</v>
      </c>
      <c r="F10086" s="428">
        <v>1.68</v>
      </c>
      <c r="G10086" s="429">
        <v>1</v>
      </c>
      <c r="H10086" s="430"/>
      <c r="I10086" s="431">
        <v>1.68</v>
      </c>
      <c r="J10086" s="432"/>
    </row>
    <row r="10087" spans="1:11" ht="25.5" hidden="1" customHeight="1" outlineLevel="1">
      <c r="A10087" s="418">
        <v>170219</v>
      </c>
      <c r="B10087" s="560" t="s">
        <v>26238</v>
      </c>
      <c r="C10087" s="560"/>
      <c r="D10087" s="560"/>
      <c r="E10087" s="560"/>
      <c r="F10087" s="560"/>
      <c r="G10087" s="560"/>
      <c r="H10087" s="419" t="s">
        <v>62</v>
      </c>
      <c r="I10087" s="420"/>
      <c r="J10087" s="421">
        <v>59.4</v>
      </c>
      <c r="K10087" s="422"/>
    </row>
    <row r="10088" spans="1:11" hidden="1" outlineLevel="1">
      <c r="A10088" s="423"/>
      <c r="B10088" s="424"/>
      <c r="C10088" s="425">
        <v>2020</v>
      </c>
      <c r="D10088" s="426" t="s">
        <v>22869</v>
      </c>
      <c r="E10088" s="427" t="s">
        <v>143</v>
      </c>
      <c r="F10088" s="428">
        <v>24.28</v>
      </c>
      <c r="G10088" s="429">
        <v>0.33300000000000002</v>
      </c>
      <c r="H10088" s="430"/>
      <c r="I10088" s="431">
        <v>8.0868000000000002</v>
      </c>
      <c r="J10088" s="432"/>
    </row>
    <row r="10089" spans="1:11" collapsed="1">
      <c r="A10089" s="423"/>
      <c r="B10089" s="424"/>
      <c r="C10089" s="425">
        <v>2099</v>
      </c>
      <c r="D10089" s="426" t="s">
        <v>22817</v>
      </c>
      <c r="E10089" s="427" t="s">
        <v>143</v>
      </c>
      <c r="F10089" s="428">
        <v>19.59</v>
      </c>
      <c r="G10089" s="429">
        <v>1.575</v>
      </c>
      <c r="H10089" s="430"/>
      <c r="I10089" s="431">
        <v>30.858599999999999</v>
      </c>
      <c r="J10089" s="432"/>
    </row>
    <row r="10090" spans="1:11" ht="22.5" hidden="1" outlineLevel="1">
      <c r="A10090" s="423"/>
      <c r="B10090" s="424"/>
      <c r="C10090" s="425">
        <v>10604</v>
      </c>
      <c r="D10090" s="426" t="s">
        <v>22905</v>
      </c>
      <c r="E10090" s="427" t="s">
        <v>63</v>
      </c>
      <c r="F10090" s="428">
        <v>268.2</v>
      </c>
      <c r="G10090" s="429">
        <v>7.0000000000000007E-2</v>
      </c>
      <c r="H10090" s="430"/>
      <c r="I10090" s="431">
        <v>18.7742</v>
      </c>
      <c r="J10090" s="432"/>
    </row>
    <row r="10091" spans="1:11" ht="22.5" hidden="1" outlineLevel="1">
      <c r="A10091" s="423"/>
      <c r="B10091" s="424"/>
      <c r="C10091" s="425">
        <v>11064</v>
      </c>
      <c r="D10091" s="426" t="s">
        <v>23056</v>
      </c>
      <c r="E10091" s="427" t="s">
        <v>65</v>
      </c>
      <c r="F10091" s="428">
        <v>1.68</v>
      </c>
      <c r="G10091" s="429">
        <v>1</v>
      </c>
      <c r="H10091" s="430"/>
      <c r="I10091" s="431">
        <v>1.68</v>
      </c>
      <c r="J10091" s="432"/>
    </row>
    <row r="10092" spans="1:11" hidden="1" outlineLevel="1">
      <c r="A10092" s="418">
        <v>170225</v>
      </c>
      <c r="B10092" s="560" t="s">
        <v>26239</v>
      </c>
      <c r="C10092" s="560"/>
      <c r="D10092" s="560"/>
      <c r="E10092" s="560"/>
      <c r="F10092" s="560"/>
      <c r="G10092" s="560"/>
      <c r="H10092" s="419" t="s">
        <v>62</v>
      </c>
      <c r="I10092" s="420"/>
      <c r="J10092" s="421">
        <v>201.12</v>
      </c>
      <c r="K10092" s="422"/>
    </row>
    <row r="10093" spans="1:11" ht="22.5" hidden="1" outlineLevel="1">
      <c r="A10093" s="423"/>
      <c r="B10093" s="424"/>
      <c r="C10093" s="425">
        <v>2062</v>
      </c>
      <c r="D10093" s="426" t="s">
        <v>26226</v>
      </c>
      <c r="E10093" s="427" t="s">
        <v>143</v>
      </c>
      <c r="F10093" s="428">
        <v>23.82</v>
      </c>
      <c r="G10093" s="429">
        <v>2</v>
      </c>
      <c r="H10093" s="430"/>
      <c r="I10093" s="431">
        <v>47.641399999999997</v>
      </c>
      <c r="J10093" s="432"/>
    </row>
    <row r="10094" spans="1:11" collapsed="1">
      <c r="A10094" s="423"/>
      <c r="B10094" s="424"/>
      <c r="C10094" s="425">
        <v>2099</v>
      </c>
      <c r="D10094" s="426" t="s">
        <v>22817</v>
      </c>
      <c r="E10094" s="427" t="s">
        <v>143</v>
      </c>
      <c r="F10094" s="428">
        <v>19.59</v>
      </c>
      <c r="G10094" s="429">
        <v>3</v>
      </c>
      <c r="H10094" s="430"/>
      <c r="I10094" s="431">
        <v>58.778399999999998</v>
      </c>
      <c r="J10094" s="432"/>
    </row>
    <row r="10095" spans="1:11" hidden="1" outlineLevel="1">
      <c r="A10095" s="423"/>
      <c r="B10095" s="424"/>
      <c r="C10095" s="425">
        <v>10501</v>
      </c>
      <c r="D10095" s="426" t="s">
        <v>22921</v>
      </c>
      <c r="E10095" s="427" t="s">
        <v>63</v>
      </c>
      <c r="F10095" s="428">
        <v>127.06</v>
      </c>
      <c r="G10095" s="429">
        <v>0.08</v>
      </c>
      <c r="H10095" s="430"/>
      <c r="I10095" s="431">
        <v>10.164400000000001</v>
      </c>
      <c r="J10095" s="432"/>
    </row>
    <row r="10096" spans="1:11" ht="22.5" hidden="1" outlineLevel="1">
      <c r="A10096" s="423"/>
      <c r="B10096" s="424"/>
      <c r="C10096" s="425">
        <v>36055</v>
      </c>
      <c r="D10096" s="426" t="s">
        <v>25978</v>
      </c>
      <c r="E10096" s="427" t="s">
        <v>62</v>
      </c>
      <c r="F10096" s="428">
        <v>84.54</v>
      </c>
      <c r="G10096" s="429">
        <v>1</v>
      </c>
      <c r="H10096" s="430"/>
      <c r="I10096" s="431">
        <v>84.534999999999997</v>
      </c>
      <c r="J10096" s="432"/>
    </row>
    <row r="10097" spans="1:11" ht="25.5" hidden="1" customHeight="1" outlineLevel="1">
      <c r="A10097" s="418">
        <v>170226</v>
      </c>
      <c r="B10097" s="560" t="s">
        <v>26240</v>
      </c>
      <c r="C10097" s="560"/>
      <c r="D10097" s="560"/>
      <c r="E10097" s="560"/>
      <c r="F10097" s="560"/>
      <c r="G10097" s="560"/>
      <c r="H10097" s="419" t="s">
        <v>62</v>
      </c>
      <c r="I10097" s="420"/>
      <c r="J10097" s="421">
        <v>229.39</v>
      </c>
      <c r="K10097" s="422"/>
    </row>
    <row r="10098" spans="1:11" ht="22.5" hidden="1" outlineLevel="1">
      <c r="A10098" s="423"/>
      <c r="B10098" s="424"/>
      <c r="C10098" s="425">
        <v>2062</v>
      </c>
      <c r="D10098" s="426" t="s">
        <v>26226</v>
      </c>
      <c r="E10098" s="427" t="s">
        <v>143</v>
      </c>
      <c r="F10098" s="428">
        <v>23.82</v>
      </c>
      <c r="G10098" s="429">
        <v>2</v>
      </c>
      <c r="H10098" s="430"/>
      <c r="I10098" s="431">
        <v>47.641399999999997</v>
      </c>
      <c r="J10098" s="432"/>
    </row>
    <row r="10099" spans="1:11" collapsed="1">
      <c r="A10099" s="423"/>
      <c r="B10099" s="424"/>
      <c r="C10099" s="425">
        <v>2099</v>
      </c>
      <c r="D10099" s="426" t="s">
        <v>22817</v>
      </c>
      <c r="E10099" s="427" t="s">
        <v>143</v>
      </c>
      <c r="F10099" s="428">
        <v>19.59</v>
      </c>
      <c r="G10099" s="429">
        <v>3.3250000000000002</v>
      </c>
      <c r="H10099" s="430"/>
      <c r="I10099" s="431">
        <v>65.146000000000001</v>
      </c>
      <c r="J10099" s="432"/>
    </row>
    <row r="10100" spans="1:11" ht="22.5" hidden="1" outlineLevel="1">
      <c r="A10100" s="423"/>
      <c r="B10100" s="424"/>
      <c r="C10100" s="425">
        <v>10604</v>
      </c>
      <c r="D10100" s="426" t="s">
        <v>22905</v>
      </c>
      <c r="E10100" s="427" t="s">
        <v>63</v>
      </c>
      <c r="F10100" s="428">
        <v>268.2</v>
      </c>
      <c r="G10100" s="429">
        <v>7.0000000000000007E-2</v>
      </c>
      <c r="H10100" s="430"/>
      <c r="I10100" s="431">
        <v>18.7742</v>
      </c>
      <c r="J10100" s="432"/>
    </row>
    <row r="10101" spans="1:11" ht="22.5" hidden="1" outlineLevel="1">
      <c r="A10101" s="423"/>
      <c r="B10101" s="424"/>
      <c r="C10101" s="425">
        <v>10630</v>
      </c>
      <c r="D10101" s="426" t="s">
        <v>22888</v>
      </c>
      <c r="E10101" s="427" t="s">
        <v>63</v>
      </c>
      <c r="F10101" s="428">
        <v>634.78</v>
      </c>
      <c r="G10101" s="429">
        <v>1.7500000000000002E-2</v>
      </c>
      <c r="H10101" s="430"/>
      <c r="I10101" s="431">
        <v>11.108599999999999</v>
      </c>
      <c r="J10101" s="432"/>
    </row>
    <row r="10102" spans="1:11" ht="22.5" hidden="1" outlineLevel="1">
      <c r="A10102" s="423"/>
      <c r="B10102" s="424"/>
      <c r="C10102" s="425">
        <v>36055</v>
      </c>
      <c r="D10102" s="426" t="s">
        <v>25978</v>
      </c>
      <c r="E10102" s="427" t="s">
        <v>62</v>
      </c>
      <c r="F10102" s="428">
        <v>84.54</v>
      </c>
      <c r="G10102" s="429">
        <v>1</v>
      </c>
      <c r="H10102" s="430"/>
      <c r="I10102" s="431">
        <v>84.534999999999997</v>
      </c>
      <c r="J10102" s="432"/>
    </row>
    <row r="10103" spans="1:11" ht="33.75" hidden="1" outlineLevel="1">
      <c r="A10103" s="423"/>
      <c r="B10103" s="424"/>
      <c r="C10103" s="425">
        <v>87020</v>
      </c>
      <c r="D10103" s="426" t="s">
        <v>26088</v>
      </c>
      <c r="E10103" s="427" t="s">
        <v>96</v>
      </c>
      <c r="F10103" s="428">
        <v>10.94</v>
      </c>
      <c r="G10103" s="429">
        <v>0.2</v>
      </c>
      <c r="H10103" s="430"/>
      <c r="I10103" s="431">
        <v>2.1880000000000002</v>
      </c>
      <c r="J10103" s="432"/>
    </row>
    <row r="10104" spans="1:11" ht="25.5" hidden="1" customHeight="1" outlineLevel="1">
      <c r="A10104" s="418">
        <v>170229</v>
      </c>
      <c r="B10104" s="560" t="s">
        <v>26241</v>
      </c>
      <c r="C10104" s="560"/>
      <c r="D10104" s="560"/>
      <c r="E10104" s="560"/>
      <c r="F10104" s="560"/>
      <c r="G10104" s="560"/>
      <c r="H10104" s="419" t="s">
        <v>63</v>
      </c>
      <c r="I10104" s="420"/>
      <c r="J10104" s="421">
        <v>165.67</v>
      </c>
      <c r="K10104" s="422"/>
    </row>
    <row r="10105" spans="1:11" hidden="1" outlineLevel="1">
      <c r="A10105" s="423"/>
      <c r="B10105" s="424"/>
      <c r="C10105" s="425">
        <v>2099</v>
      </c>
      <c r="D10105" s="426" t="s">
        <v>22817</v>
      </c>
      <c r="E10105" s="427" t="s">
        <v>143</v>
      </c>
      <c r="F10105" s="428">
        <v>19.59</v>
      </c>
      <c r="G10105" s="429">
        <v>2.5</v>
      </c>
      <c r="H10105" s="430"/>
      <c r="I10105" s="431">
        <v>48.981999999999999</v>
      </c>
      <c r="J10105" s="432"/>
    </row>
    <row r="10106" spans="1:11" collapsed="1">
      <c r="A10106" s="423"/>
      <c r="B10106" s="424"/>
      <c r="C10106" s="425">
        <v>10550</v>
      </c>
      <c r="D10106" s="426" t="s">
        <v>26176</v>
      </c>
      <c r="E10106" s="427" t="s">
        <v>63</v>
      </c>
      <c r="F10106" s="428">
        <v>96.24</v>
      </c>
      <c r="G10106" s="429">
        <v>1.2</v>
      </c>
      <c r="H10106" s="430"/>
      <c r="I10106" s="431">
        <v>115.488</v>
      </c>
      <c r="J10106" s="432"/>
    </row>
    <row r="10107" spans="1:11" ht="45" hidden="1" outlineLevel="1">
      <c r="A10107" s="423"/>
      <c r="B10107" s="424"/>
      <c r="C10107" s="425">
        <v>94279</v>
      </c>
      <c r="D10107" s="426" t="s">
        <v>26242</v>
      </c>
      <c r="E10107" s="427" t="s">
        <v>143</v>
      </c>
      <c r="F10107" s="428">
        <v>114.39</v>
      </c>
      <c r="G10107" s="429">
        <v>1.0500000000000001E-2</v>
      </c>
      <c r="H10107" s="430"/>
      <c r="I10107" s="431">
        <v>1.2011000000000001</v>
      </c>
      <c r="J10107" s="432"/>
    </row>
    <row r="10108" spans="1:11" hidden="1" outlineLevel="1">
      <c r="A10108" s="418">
        <v>170230</v>
      </c>
      <c r="B10108" s="560" t="s">
        <v>26243</v>
      </c>
      <c r="C10108" s="560"/>
      <c r="D10108" s="560"/>
      <c r="E10108" s="560"/>
      <c r="F10108" s="560"/>
      <c r="G10108" s="560"/>
      <c r="H10108" s="419" t="s">
        <v>62</v>
      </c>
      <c r="I10108" s="420"/>
      <c r="J10108" s="421">
        <v>9.69</v>
      </c>
      <c r="K10108" s="422"/>
    </row>
    <row r="10109" spans="1:11" hidden="1" outlineLevel="1">
      <c r="A10109" s="423"/>
      <c r="B10109" s="424"/>
      <c r="C10109" s="425">
        <v>2099</v>
      </c>
      <c r="D10109" s="426" t="s">
        <v>22817</v>
      </c>
      <c r="E10109" s="427" t="s">
        <v>143</v>
      </c>
      <c r="F10109" s="428">
        <v>19.59</v>
      </c>
      <c r="G10109" s="429">
        <v>0.2</v>
      </c>
      <c r="H10109" s="430"/>
      <c r="I10109" s="431">
        <v>3.9184999999999999</v>
      </c>
      <c r="J10109" s="432"/>
    </row>
    <row r="10110" spans="1:11" collapsed="1">
      <c r="A10110" s="423"/>
      <c r="B10110" s="424"/>
      <c r="C10110" s="425">
        <v>10550</v>
      </c>
      <c r="D10110" s="426" t="s">
        <v>26176</v>
      </c>
      <c r="E10110" s="427" t="s">
        <v>63</v>
      </c>
      <c r="F10110" s="428">
        <v>96.24</v>
      </c>
      <c r="G10110" s="429">
        <v>0.06</v>
      </c>
      <c r="H10110" s="430"/>
      <c r="I10110" s="431">
        <v>5.7744</v>
      </c>
      <c r="J10110" s="432"/>
    </row>
    <row r="10111" spans="1:11" hidden="1" outlineLevel="1">
      <c r="A10111" s="418">
        <v>170231</v>
      </c>
      <c r="B10111" s="560" t="s">
        <v>26244</v>
      </c>
      <c r="C10111" s="560"/>
      <c r="D10111" s="560"/>
      <c r="E10111" s="560"/>
      <c r="F10111" s="560"/>
      <c r="G10111" s="560"/>
      <c r="H10111" s="419" t="s">
        <v>62</v>
      </c>
      <c r="I10111" s="420"/>
      <c r="J10111" s="421">
        <v>26.76</v>
      </c>
      <c r="K10111" s="422"/>
    </row>
    <row r="10112" spans="1:11" hidden="1" outlineLevel="1">
      <c r="A10112" s="423"/>
      <c r="B10112" s="424"/>
      <c r="C10112" s="425">
        <v>2099</v>
      </c>
      <c r="D10112" s="426" t="s">
        <v>22817</v>
      </c>
      <c r="E10112" s="427" t="s">
        <v>143</v>
      </c>
      <c r="F10112" s="428">
        <v>19.59</v>
      </c>
      <c r="G10112" s="429">
        <v>0.6</v>
      </c>
      <c r="H10112" s="430"/>
      <c r="I10112" s="431">
        <v>11.755599999999999</v>
      </c>
      <c r="J10112" s="432"/>
    </row>
    <row r="10113" spans="1:11" collapsed="1">
      <c r="A10113" s="423"/>
      <c r="B10113" s="424"/>
      <c r="C10113" s="425">
        <v>10552</v>
      </c>
      <c r="D10113" s="426" t="s">
        <v>26245</v>
      </c>
      <c r="E10113" s="427" t="s">
        <v>63</v>
      </c>
      <c r="F10113" s="428">
        <v>99.17</v>
      </c>
      <c r="G10113" s="429">
        <v>0.15</v>
      </c>
      <c r="H10113" s="430"/>
      <c r="I10113" s="431">
        <v>14.875500000000001</v>
      </c>
      <c r="J10113" s="432"/>
    </row>
    <row r="10114" spans="1:11" ht="45" hidden="1" outlineLevel="1">
      <c r="A10114" s="423"/>
      <c r="B10114" s="424"/>
      <c r="C10114" s="425">
        <v>94279</v>
      </c>
      <c r="D10114" s="426" t="s">
        <v>26242</v>
      </c>
      <c r="E10114" s="427" t="s">
        <v>143</v>
      </c>
      <c r="F10114" s="428">
        <v>114.39</v>
      </c>
      <c r="G10114" s="429">
        <v>1.1000000000000001E-3</v>
      </c>
      <c r="H10114" s="430"/>
      <c r="I10114" s="431">
        <v>0.1258</v>
      </c>
      <c r="J10114" s="432"/>
    </row>
    <row r="10115" spans="1:11" hidden="1" outlineLevel="1">
      <c r="A10115" s="418">
        <v>170232</v>
      </c>
      <c r="B10115" s="560" t="s">
        <v>26246</v>
      </c>
      <c r="C10115" s="560"/>
      <c r="D10115" s="560"/>
      <c r="E10115" s="560"/>
      <c r="F10115" s="560"/>
      <c r="G10115" s="560"/>
      <c r="H10115" s="419" t="s">
        <v>62</v>
      </c>
      <c r="I10115" s="420"/>
      <c r="J10115" s="421">
        <v>10.69</v>
      </c>
      <c r="K10115" s="422"/>
    </row>
    <row r="10116" spans="1:11" hidden="1" outlineLevel="1">
      <c r="A10116" s="423"/>
      <c r="B10116" s="424"/>
      <c r="C10116" s="425">
        <v>2099</v>
      </c>
      <c r="D10116" s="426" t="s">
        <v>22817</v>
      </c>
      <c r="E10116" s="427" t="s">
        <v>143</v>
      </c>
      <c r="F10116" s="428">
        <v>19.59</v>
      </c>
      <c r="G10116" s="429">
        <v>0.3</v>
      </c>
      <c r="H10116" s="430"/>
      <c r="I10116" s="431">
        <v>5.8777999999999997</v>
      </c>
      <c r="J10116" s="432"/>
    </row>
    <row r="10117" spans="1:11" collapsed="1">
      <c r="A10117" s="423"/>
      <c r="B10117" s="424"/>
      <c r="C10117" s="425">
        <v>10543</v>
      </c>
      <c r="D10117" s="426" t="s">
        <v>22867</v>
      </c>
      <c r="E10117" s="427" t="s">
        <v>63</v>
      </c>
      <c r="F10117" s="428">
        <v>96.15</v>
      </c>
      <c r="G10117" s="429">
        <v>0.05</v>
      </c>
      <c r="H10117" s="430"/>
      <c r="I10117" s="431">
        <v>4.8075000000000001</v>
      </c>
      <c r="J10117" s="432"/>
    </row>
    <row r="10118" spans="1:11" ht="24" hidden="1" customHeight="1" outlineLevel="1">
      <c r="A10118" s="418">
        <v>170233</v>
      </c>
      <c r="B10118" s="560" t="s">
        <v>26247</v>
      </c>
      <c r="C10118" s="560"/>
      <c r="D10118" s="560"/>
      <c r="E10118" s="560"/>
      <c r="F10118" s="560"/>
      <c r="G10118" s="560"/>
      <c r="H10118" s="419" t="s">
        <v>63</v>
      </c>
      <c r="I10118" s="420"/>
      <c r="J10118" s="421">
        <v>102.28</v>
      </c>
      <c r="K10118" s="422"/>
    </row>
    <row r="10119" spans="1:11" hidden="1" outlineLevel="1">
      <c r="A10119" s="423"/>
      <c r="B10119" s="424"/>
      <c r="C10119" s="425">
        <v>2099</v>
      </c>
      <c r="D10119" s="426" t="s">
        <v>22817</v>
      </c>
      <c r="E10119" s="427" t="s">
        <v>143</v>
      </c>
      <c r="F10119" s="428">
        <v>19.59</v>
      </c>
      <c r="G10119" s="429">
        <v>2</v>
      </c>
      <c r="H10119" s="430"/>
      <c r="I10119" s="431">
        <v>39.185600000000001</v>
      </c>
      <c r="J10119" s="432"/>
    </row>
    <row r="10120" spans="1:11" ht="33.75" collapsed="1">
      <c r="A10120" s="423"/>
      <c r="B10120" s="424"/>
      <c r="C10120" s="425">
        <v>10502</v>
      </c>
      <c r="D10120" s="426" t="s">
        <v>22865</v>
      </c>
      <c r="E10120" s="427" t="s">
        <v>63</v>
      </c>
      <c r="F10120" s="428">
        <v>56.27</v>
      </c>
      <c r="G10120" s="429">
        <v>1.1000000000000001</v>
      </c>
      <c r="H10120" s="430"/>
      <c r="I10120" s="431">
        <v>61.896999999999998</v>
      </c>
      <c r="J10120" s="432"/>
    </row>
    <row r="10121" spans="1:11" ht="45" hidden="1" outlineLevel="1">
      <c r="A10121" s="423"/>
      <c r="B10121" s="424"/>
      <c r="C10121" s="425">
        <v>94279</v>
      </c>
      <c r="D10121" s="426" t="s">
        <v>26242</v>
      </c>
      <c r="E10121" s="427" t="s">
        <v>143</v>
      </c>
      <c r="F10121" s="428">
        <v>114.39</v>
      </c>
      <c r="G10121" s="429">
        <v>1.0500000000000001E-2</v>
      </c>
      <c r="H10121" s="430"/>
      <c r="I10121" s="431">
        <v>1.2011000000000001</v>
      </c>
      <c r="J10121" s="432"/>
    </row>
    <row r="10122" spans="1:11" ht="24" hidden="1" customHeight="1" outlineLevel="1">
      <c r="A10122" s="418">
        <v>170234</v>
      </c>
      <c r="B10122" s="560" t="s">
        <v>26248</v>
      </c>
      <c r="C10122" s="560"/>
      <c r="D10122" s="560"/>
      <c r="E10122" s="560"/>
      <c r="F10122" s="560"/>
      <c r="G10122" s="560"/>
      <c r="H10122" s="419" t="s">
        <v>62</v>
      </c>
      <c r="I10122" s="420"/>
      <c r="J10122" s="421">
        <v>5.05</v>
      </c>
      <c r="K10122" s="422"/>
    </row>
    <row r="10123" spans="1:11" hidden="1" outlineLevel="1">
      <c r="A10123" s="423"/>
      <c r="B10123" s="424"/>
      <c r="C10123" s="425">
        <v>2099</v>
      </c>
      <c r="D10123" s="426" t="s">
        <v>22817</v>
      </c>
      <c r="E10123" s="427" t="s">
        <v>143</v>
      </c>
      <c r="F10123" s="428">
        <v>19.59</v>
      </c>
      <c r="G10123" s="429">
        <v>0.1</v>
      </c>
      <c r="H10123" s="430"/>
      <c r="I10123" s="431">
        <v>1.9592000000000001</v>
      </c>
      <c r="J10123" s="432"/>
    </row>
    <row r="10124" spans="1:11" ht="33.75" collapsed="1">
      <c r="A10124" s="423"/>
      <c r="B10124" s="424"/>
      <c r="C10124" s="425">
        <v>10502</v>
      </c>
      <c r="D10124" s="426" t="s">
        <v>22865</v>
      </c>
      <c r="E10124" s="427" t="s">
        <v>63</v>
      </c>
      <c r="F10124" s="428">
        <v>56.27</v>
      </c>
      <c r="G10124" s="429">
        <v>5.5E-2</v>
      </c>
      <c r="H10124" s="430"/>
      <c r="I10124" s="431">
        <v>3.0948000000000002</v>
      </c>
      <c r="J10124" s="432"/>
    </row>
    <row r="10125" spans="1:11" ht="24" hidden="1" customHeight="1" outlineLevel="1">
      <c r="A10125" s="418">
        <v>170235</v>
      </c>
      <c r="B10125" s="560" t="s">
        <v>26249</v>
      </c>
      <c r="C10125" s="560"/>
      <c r="D10125" s="560"/>
      <c r="E10125" s="560"/>
      <c r="F10125" s="560"/>
      <c r="G10125" s="560"/>
      <c r="H10125" s="419" t="s">
        <v>62</v>
      </c>
      <c r="I10125" s="420"/>
      <c r="J10125" s="421">
        <v>10.23</v>
      </c>
      <c r="K10125" s="422"/>
    </row>
    <row r="10126" spans="1:11" hidden="1" outlineLevel="1">
      <c r="A10126" s="423"/>
      <c r="B10126" s="424"/>
      <c r="C10126" s="425">
        <v>2099</v>
      </c>
      <c r="D10126" s="426" t="s">
        <v>22817</v>
      </c>
      <c r="E10126" s="427" t="s">
        <v>143</v>
      </c>
      <c r="F10126" s="428">
        <v>19.59</v>
      </c>
      <c r="G10126" s="429">
        <v>0.2</v>
      </c>
      <c r="H10126" s="430"/>
      <c r="I10126" s="431">
        <v>3.9184999999999999</v>
      </c>
      <c r="J10126" s="432"/>
    </row>
    <row r="10127" spans="1:11" ht="33.75" collapsed="1">
      <c r="A10127" s="423"/>
      <c r="B10127" s="424"/>
      <c r="C10127" s="425">
        <v>10502</v>
      </c>
      <c r="D10127" s="426" t="s">
        <v>22865</v>
      </c>
      <c r="E10127" s="427" t="s">
        <v>63</v>
      </c>
      <c r="F10127" s="428">
        <v>56.27</v>
      </c>
      <c r="G10127" s="429">
        <v>0.11</v>
      </c>
      <c r="H10127" s="430"/>
      <c r="I10127" s="431">
        <v>6.1897000000000002</v>
      </c>
      <c r="J10127" s="432"/>
    </row>
    <row r="10128" spans="1:11" ht="45" hidden="1" outlineLevel="1">
      <c r="A10128" s="423"/>
      <c r="B10128" s="424"/>
      <c r="C10128" s="425">
        <v>94279</v>
      </c>
      <c r="D10128" s="426" t="s">
        <v>26242</v>
      </c>
      <c r="E10128" s="427" t="s">
        <v>143</v>
      </c>
      <c r="F10128" s="428">
        <v>114.39</v>
      </c>
      <c r="G10128" s="429">
        <v>1.1000000000000001E-3</v>
      </c>
      <c r="H10128" s="430"/>
      <c r="I10128" s="431">
        <v>0.1258</v>
      </c>
      <c r="J10128" s="432"/>
    </row>
    <row r="10129" spans="1:11" hidden="1" outlineLevel="1">
      <c r="A10129" s="418">
        <v>170236</v>
      </c>
      <c r="B10129" s="560" t="s">
        <v>26250</v>
      </c>
      <c r="C10129" s="560"/>
      <c r="D10129" s="560"/>
      <c r="E10129" s="560"/>
      <c r="F10129" s="560"/>
      <c r="G10129" s="560"/>
      <c r="H10129" s="419" t="s">
        <v>62</v>
      </c>
      <c r="I10129" s="420"/>
      <c r="J10129" s="421">
        <v>5.34</v>
      </c>
      <c r="K10129" s="422"/>
    </row>
    <row r="10130" spans="1:11" hidden="1" outlineLevel="1">
      <c r="A10130" s="423"/>
      <c r="B10130" s="424"/>
      <c r="C10130" s="425">
        <v>2099</v>
      </c>
      <c r="D10130" s="426" t="s">
        <v>22817</v>
      </c>
      <c r="E10130" s="427" t="s">
        <v>143</v>
      </c>
      <c r="F10130" s="428">
        <v>19.59</v>
      </c>
      <c r="G10130" s="429">
        <v>0.1</v>
      </c>
      <c r="H10130" s="430"/>
      <c r="I10130" s="431">
        <v>1.9592000000000001</v>
      </c>
      <c r="J10130" s="432"/>
    </row>
    <row r="10131" spans="1:11" ht="33.75" collapsed="1">
      <c r="A10131" s="423"/>
      <c r="B10131" s="424"/>
      <c r="C10131" s="425">
        <v>10502</v>
      </c>
      <c r="D10131" s="426" t="s">
        <v>22865</v>
      </c>
      <c r="E10131" s="427" t="s">
        <v>63</v>
      </c>
      <c r="F10131" s="428">
        <v>56.27</v>
      </c>
      <c r="G10131" s="429">
        <v>0.06</v>
      </c>
      <c r="H10131" s="430"/>
      <c r="I10131" s="431">
        <v>3.3761999999999999</v>
      </c>
      <c r="J10131" s="432"/>
    </row>
    <row r="10132" spans="1:11" ht="24" hidden="1" customHeight="1" outlineLevel="1">
      <c r="A10132" s="418">
        <v>170238</v>
      </c>
      <c r="B10132" s="560" t="s">
        <v>26251</v>
      </c>
      <c r="C10132" s="560"/>
      <c r="D10132" s="560"/>
      <c r="E10132" s="560"/>
      <c r="F10132" s="560"/>
      <c r="G10132" s="560"/>
      <c r="H10132" s="419" t="s">
        <v>62</v>
      </c>
      <c r="I10132" s="420"/>
      <c r="J10132" s="421">
        <v>169.09</v>
      </c>
      <c r="K10132" s="422"/>
    </row>
    <row r="10133" spans="1:11" hidden="1" outlineLevel="1">
      <c r="A10133" s="423"/>
      <c r="B10133" s="424"/>
      <c r="C10133" s="425">
        <v>2099</v>
      </c>
      <c r="D10133" s="426" t="s">
        <v>22817</v>
      </c>
      <c r="E10133" s="427" t="s">
        <v>143</v>
      </c>
      <c r="F10133" s="428">
        <v>19.59</v>
      </c>
      <c r="G10133" s="429">
        <v>3.5</v>
      </c>
      <c r="H10133" s="430"/>
      <c r="I10133" s="431">
        <v>68.574799999999996</v>
      </c>
      <c r="J10133" s="432"/>
    </row>
    <row r="10134" spans="1:11" ht="33.75" collapsed="1">
      <c r="A10134" s="423"/>
      <c r="B10134" s="424"/>
      <c r="C10134" s="425">
        <v>10502</v>
      </c>
      <c r="D10134" s="426" t="s">
        <v>22865</v>
      </c>
      <c r="E10134" s="427" t="s">
        <v>63</v>
      </c>
      <c r="F10134" s="428">
        <v>56.27</v>
      </c>
      <c r="G10134" s="429">
        <v>5.1999999999999998E-2</v>
      </c>
      <c r="H10134" s="430"/>
      <c r="I10134" s="431">
        <v>2.9260000000000002</v>
      </c>
      <c r="J10134" s="432"/>
    </row>
    <row r="10135" spans="1:11" ht="22.5" hidden="1" outlineLevel="1">
      <c r="A10135" s="423"/>
      <c r="B10135" s="424"/>
      <c r="C10135" s="425">
        <v>10517</v>
      </c>
      <c r="D10135" s="426" t="s">
        <v>22998</v>
      </c>
      <c r="E10135" s="427" t="s">
        <v>22861</v>
      </c>
      <c r="F10135" s="428">
        <v>0.57999999999999996</v>
      </c>
      <c r="G10135" s="429">
        <v>22.5</v>
      </c>
      <c r="H10135" s="430"/>
      <c r="I10135" s="431">
        <v>13.05</v>
      </c>
      <c r="J10135" s="432"/>
    </row>
    <row r="10136" spans="1:11" ht="22.5" hidden="1" outlineLevel="1">
      <c r="A10136" s="423"/>
      <c r="B10136" s="424"/>
      <c r="C10136" s="425">
        <v>36055</v>
      </c>
      <c r="D10136" s="426" t="s">
        <v>25978</v>
      </c>
      <c r="E10136" s="427" t="s">
        <v>62</v>
      </c>
      <c r="F10136" s="428">
        <v>84.54</v>
      </c>
      <c r="G10136" s="429">
        <v>1</v>
      </c>
      <c r="H10136" s="430"/>
      <c r="I10136" s="431">
        <v>84.534999999999997</v>
      </c>
      <c r="J10136" s="432"/>
    </row>
    <row r="10137" spans="1:11" hidden="1" outlineLevel="1">
      <c r="A10137" s="418">
        <v>170240</v>
      </c>
      <c r="B10137" s="560" t="s">
        <v>26252</v>
      </c>
      <c r="C10137" s="560"/>
      <c r="D10137" s="560"/>
      <c r="E10137" s="560"/>
      <c r="F10137" s="560"/>
      <c r="G10137" s="560"/>
      <c r="H10137" s="419" t="s">
        <v>62</v>
      </c>
      <c r="I10137" s="420"/>
      <c r="J10137" s="421">
        <v>61.58</v>
      </c>
      <c r="K10137" s="422"/>
    </row>
    <row r="10138" spans="1:11" hidden="1" outlineLevel="1">
      <c r="A10138" s="423"/>
      <c r="B10138" s="424"/>
      <c r="C10138" s="425">
        <v>2099</v>
      </c>
      <c r="D10138" s="426" t="s">
        <v>22817</v>
      </c>
      <c r="E10138" s="427" t="s">
        <v>143</v>
      </c>
      <c r="F10138" s="428">
        <v>19.59</v>
      </c>
      <c r="G10138" s="429">
        <v>0.3</v>
      </c>
      <c r="H10138" s="430"/>
      <c r="I10138" s="431">
        <v>5.8777999999999997</v>
      </c>
      <c r="J10138" s="432"/>
    </row>
    <row r="10139" spans="1:11" collapsed="1">
      <c r="A10139" s="423"/>
      <c r="B10139" s="424"/>
      <c r="C10139" s="425">
        <v>10542</v>
      </c>
      <c r="D10139" s="426" t="s">
        <v>23854</v>
      </c>
      <c r="E10139" s="427" t="s">
        <v>63</v>
      </c>
      <c r="F10139" s="428">
        <v>93.32</v>
      </c>
      <c r="G10139" s="429">
        <v>1.2999999999999999E-2</v>
      </c>
      <c r="H10139" s="430"/>
      <c r="I10139" s="431">
        <v>1.2131000000000001</v>
      </c>
      <c r="J10139" s="432"/>
    </row>
    <row r="10140" spans="1:11" hidden="1" outlineLevel="1">
      <c r="A10140" s="423"/>
      <c r="B10140" s="424"/>
      <c r="C10140" s="425">
        <v>10544</v>
      </c>
      <c r="D10140" s="426" t="s">
        <v>25573</v>
      </c>
      <c r="E10140" s="427" t="s">
        <v>63</v>
      </c>
      <c r="F10140" s="428">
        <v>92.2</v>
      </c>
      <c r="G10140" s="429">
        <v>9.2999999999999999E-2</v>
      </c>
      <c r="H10140" s="430"/>
      <c r="I10140" s="431">
        <v>8.5746000000000002</v>
      </c>
      <c r="J10140" s="432"/>
    </row>
    <row r="10141" spans="1:11" hidden="1" outlineLevel="1">
      <c r="A10141" s="423"/>
      <c r="B10141" s="424"/>
      <c r="C10141" s="425">
        <v>10550</v>
      </c>
      <c r="D10141" s="426" t="s">
        <v>26176</v>
      </c>
      <c r="E10141" s="427" t="s">
        <v>63</v>
      </c>
      <c r="F10141" s="428">
        <v>96.24</v>
      </c>
      <c r="G10141" s="429">
        <v>7.0000000000000001E-3</v>
      </c>
      <c r="H10141" s="430"/>
      <c r="I10141" s="431">
        <v>0.67359999999999998</v>
      </c>
      <c r="J10141" s="432"/>
    </row>
    <row r="10142" spans="1:11" ht="33.75" hidden="1" outlineLevel="1">
      <c r="A10142" s="423"/>
      <c r="B10142" s="424"/>
      <c r="C10142" s="425">
        <v>36065</v>
      </c>
      <c r="D10142" s="426" t="s">
        <v>26253</v>
      </c>
      <c r="E10142" s="427" t="s">
        <v>22861</v>
      </c>
      <c r="F10142" s="428">
        <v>6.31</v>
      </c>
      <c r="G10142" s="429">
        <v>6.75</v>
      </c>
      <c r="H10142" s="430"/>
      <c r="I10142" s="431">
        <v>42.592500000000001</v>
      </c>
      <c r="J10142" s="432"/>
    </row>
    <row r="10143" spans="1:11" ht="22.5" hidden="1" outlineLevel="1">
      <c r="A10143" s="423"/>
      <c r="B10143" s="424"/>
      <c r="C10143" s="425">
        <v>94013</v>
      </c>
      <c r="D10143" s="426" t="s">
        <v>26254</v>
      </c>
      <c r="E10143" s="427" t="s">
        <v>143</v>
      </c>
      <c r="F10143" s="428">
        <v>226.68</v>
      </c>
      <c r="G10143" s="429">
        <v>5.0000000000000001E-3</v>
      </c>
      <c r="H10143" s="430"/>
      <c r="I10143" s="431">
        <v>1.1333</v>
      </c>
      <c r="J10143" s="432"/>
    </row>
    <row r="10144" spans="1:11" ht="33.75" hidden="1" outlineLevel="1">
      <c r="A10144" s="423"/>
      <c r="B10144" s="424"/>
      <c r="C10144" s="425">
        <v>94017</v>
      </c>
      <c r="D10144" s="426" t="s">
        <v>26255</v>
      </c>
      <c r="E10144" s="427" t="s">
        <v>143</v>
      </c>
      <c r="F10144" s="428">
        <v>371.12</v>
      </c>
      <c r="G10144" s="429">
        <v>1E-3</v>
      </c>
      <c r="H10144" s="430"/>
      <c r="I10144" s="431">
        <v>0.37109999999999999</v>
      </c>
      <c r="J10144" s="432"/>
    </row>
    <row r="10145" spans="1:11" ht="45" hidden="1" outlineLevel="1">
      <c r="A10145" s="423"/>
      <c r="B10145" s="424"/>
      <c r="C10145" s="425">
        <v>94279</v>
      </c>
      <c r="D10145" s="426" t="s">
        <v>26242</v>
      </c>
      <c r="E10145" s="427" t="s">
        <v>143</v>
      </c>
      <c r="F10145" s="428">
        <v>114.39</v>
      </c>
      <c r="G10145" s="429">
        <v>0.01</v>
      </c>
      <c r="H10145" s="430"/>
      <c r="I10145" s="431">
        <v>1.1438999999999999</v>
      </c>
      <c r="J10145" s="432"/>
    </row>
    <row r="10146" spans="1:11" ht="24.75" hidden="1" customHeight="1" outlineLevel="1">
      <c r="A10146" s="418">
        <v>170242</v>
      </c>
      <c r="B10146" s="560" t="s">
        <v>26256</v>
      </c>
      <c r="C10146" s="560"/>
      <c r="D10146" s="560"/>
      <c r="E10146" s="560"/>
      <c r="F10146" s="560"/>
      <c r="G10146" s="560"/>
      <c r="H10146" s="419" t="s">
        <v>63</v>
      </c>
      <c r="I10146" s="420"/>
      <c r="J10146" s="421">
        <v>644.99</v>
      </c>
      <c r="K10146" s="422"/>
    </row>
    <row r="10147" spans="1:11" hidden="1" outlineLevel="1">
      <c r="A10147" s="423"/>
      <c r="B10147" s="424"/>
      <c r="C10147" s="425">
        <v>2020</v>
      </c>
      <c r="D10147" s="426" t="s">
        <v>22869</v>
      </c>
      <c r="E10147" s="427" t="s">
        <v>143</v>
      </c>
      <c r="F10147" s="428">
        <v>24.28</v>
      </c>
      <c r="G10147" s="429">
        <v>3</v>
      </c>
      <c r="H10147" s="430"/>
      <c r="I10147" s="431">
        <v>72.854200000000006</v>
      </c>
      <c r="J10147" s="432"/>
    </row>
    <row r="10148" spans="1:11" collapsed="1">
      <c r="A10148" s="423"/>
      <c r="B10148" s="424"/>
      <c r="C10148" s="425">
        <v>2099</v>
      </c>
      <c r="D10148" s="426" t="s">
        <v>22817</v>
      </c>
      <c r="E10148" s="427" t="s">
        <v>143</v>
      </c>
      <c r="F10148" s="428">
        <v>19.59</v>
      </c>
      <c r="G10148" s="429">
        <v>6</v>
      </c>
      <c r="H10148" s="430"/>
      <c r="I10148" s="431">
        <v>117.5568</v>
      </c>
      <c r="J10148" s="432"/>
    </row>
    <row r="10149" spans="1:11" ht="33.75" hidden="1" outlineLevel="1">
      <c r="A10149" s="423"/>
      <c r="B10149" s="424"/>
      <c r="C10149" s="425">
        <v>10527</v>
      </c>
      <c r="D10149" s="426" t="s">
        <v>23070</v>
      </c>
      <c r="E10149" s="427" t="s">
        <v>63</v>
      </c>
      <c r="F10149" s="428">
        <v>359.11</v>
      </c>
      <c r="G10149" s="429">
        <v>1.03</v>
      </c>
      <c r="H10149" s="430"/>
      <c r="I10149" s="431">
        <v>369.88330000000002</v>
      </c>
      <c r="J10149" s="432"/>
    </row>
    <row r="10150" spans="1:11" ht="22.5" hidden="1" outlineLevel="1">
      <c r="A10150" s="423"/>
      <c r="B10150" s="424"/>
      <c r="C10150" s="425">
        <v>10555</v>
      </c>
      <c r="D10150" s="426" t="s">
        <v>26257</v>
      </c>
      <c r="E10150" s="427" t="s">
        <v>63</v>
      </c>
      <c r="F10150" s="428">
        <v>96.13</v>
      </c>
      <c r="G10150" s="429">
        <v>0.42859999999999998</v>
      </c>
      <c r="H10150" s="430"/>
      <c r="I10150" s="431">
        <v>41.199100000000001</v>
      </c>
      <c r="J10150" s="432"/>
    </row>
    <row r="10151" spans="1:11" ht="22.5" hidden="1" outlineLevel="1">
      <c r="A10151" s="423"/>
      <c r="B10151" s="424"/>
      <c r="C10151" s="425">
        <v>11044</v>
      </c>
      <c r="D10151" s="426" t="s">
        <v>25616</v>
      </c>
      <c r="E10151" s="427" t="s">
        <v>65</v>
      </c>
      <c r="F10151" s="428">
        <v>1.74</v>
      </c>
      <c r="G10151" s="429">
        <v>25</v>
      </c>
      <c r="H10151" s="430"/>
      <c r="I10151" s="431">
        <v>43.5</v>
      </c>
      <c r="J10151" s="432"/>
    </row>
    <row r="10152" spans="1:11" ht="24.75" hidden="1" customHeight="1" outlineLevel="1">
      <c r="A10152" s="418">
        <v>170243</v>
      </c>
      <c r="B10152" s="560" t="s">
        <v>26258</v>
      </c>
      <c r="C10152" s="560"/>
      <c r="D10152" s="560"/>
      <c r="E10152" s="560"/>
      <c r="F10152" s="560"/>
      <c r="G10152" s="560"/>
      <c r="H10152" s="419" t="s">
        <v>63</v>
      </c>
      <c r="I10152" s="420"/>
      <c r="J10152" s="421">
        <v>1166.06</v>
      </c>
      <c r="K10152" s="422"/>
    </row>
    <row r="10153" spans="1:11" hidden="1" outlineLevel="1">
      <c r="A10153" s="423"/>
      <c r="B10153" s="424"/>
      <c r="C10153" s="425">
        <v>2015</v>
      </c>
      <c r="D10153" s="426" t="s">
        <v>22912</v>
      </c>
      <c r="E10153" s="427" t="s">
        <v>143</v>
      </c>
      <c r="F10153" s="428">
        <v>24.43</v>
      </c>
      <c r="G10153" s="429">
        <v>0.2</v>
      </c>
      <c r="H10153" s="430"/>
      <c r="I10153" s="431">
        <v>4.8878000000000004</v>
      </c>
      <c r="J10153" s="432"/>
    </row>
    <row r="10154" spans="1:11" collapsed="1">
      <c r="A10154" s="423"/>
      <c r="B10154" s="424"/>
      <c r="C10154" s="425">
        <v>2020</v>
      </c>
      <c r="D10154" s="426" t="s">
        <v>22869</v>
      </c>
      <c r="E10154" s="427" t="s">
        <v>143</v>
      </c>
      <c r="F10154" s="428">
        <v>24.28</v>
      </c>
      <c r="G10154" s="429">
        <v>3</v>
      </c>
      <c r="H10154" s="430"/>
      <c r="I10154" s="431">
        <v>72.854200000000006</v>
      </c>
      <c r="J10154" s="432"/>
    </row>
    <row r="10155" spans="1:11" hidden="1" outlineLevel="1">
      <c r="A10155" s="423"/>
      <c r="B10155" s="424"/>
      <c r="C10155" s="425">
        <v>2099</v>
      </c>
      <c r="D10155" s="426" t="s">
        <v>22817</v>
      </c>
      <c r="E10155" s="427" t="s">
        <v>143</v>
      </c>
      <c r="F10155" s="428">
        <v>19.59</v>
      </c>
      <c r="G10155" s="429">
        <v>6</v>
      </c>
      <c r="H10155" s="430"/>
      <c r="I10155" s="431">
        <v>117.5568</v>
      </c>
      <c r="J10155" s="432"/>
    </row>
    <row r="10156" spans="1:11" ht="33.75" hidden="1" outlineLevel="1">
      <c r="A10156" s="423"/>
      <c r="B10156" s="424"/>
      <c r="C10156" s="425">
        <v>10527</v>
      </c>
      <c r="D10156" s="426" t="s">
        <v>23070</v>
      </c>
      <c r="E10156" s="427" t="s">
        <v>63</v>
      </c>
      <c r="F10156" s="428">
        <v>359.11</v>
      </c>
      <c r="G10156" s="429">
        <v>1.03</v>
      </c>
      <c r="H10156" s="430"/>
      <c r="I10156" s="431">
        <v>369.88330000000002</v>
      </c>
      <c r="J10156" s="432"/>
    </row>
    <row r="10157" spans="1:11" ht="22.5" hidden="1" outlineLevel="1">
      <c r="A10157" s="423"/>
      <c r="B10157" s="424"/>
      <c r="C10157" s="425">
        <v>10555</v>
      </c>
      <c r="D10157" s="426" t="s">
        <v>26257</v>
      </c>
      <c r="E10157" s="427" t="s">
        <v>63</v>
      </c>
      <c r="F10157" s="428">
        <v>96.13</v>
      </c>
      <c r="G10157" s="429">
        <v>0.42859999999999998</v>
      </c>
      <c r="H10157" s="430"/>
      <c r="I10157" s="431">
        <v>41.199100000000001</v>
      </c>
      <c r="J10157" s="432"/>
    </row>
    <row r="10158" spans="1:11" ht="22.5" hidden="1" outlineLevel="1">
      <c r="A10158" s="423"/>
      <c r="B10158" s="424"/>
      <c r="C10158" s="425">
        <v>11044</v>
      </c>
      <c r="D10158" s="426" t="s">
        <v>25616</v>
      </c>
      <c r="E10158" s="427" t="s">
        <v>65</v>
      </c>
      <c r="F10158" s="428">
        <v>1.74</v>
      </c>
      <c r="G10158" s="429">
        <v>25</v>
      </c>
      <c r="H10158" s="430"/>
      <c r="I10158" s="431">
        <v>43.5</v>
      </c>
      <c r="J10158" s="432"/>
    </row>
    <row r="10159" spans="1:11" ht="45" hidden="1" outlineLevel="1">
      <c r="A10159" s="423"/>
      <c r="B10159" s="424"/>
      <c r="C10159" s="425">
        <v>27540</v>
      </c>
      <c r="D10159" s="426" t="s">
        <v>23060</v>
      </c>
      <c r="E10159" s="427" t="s">
        <v>22861</v>
      </c>
      <c r="F10159" s="428">
        <v>12.29</v>
      </c>
      <c r="G10159" s="429">
        <v>42</v>
      </c>
      <c r="H10159" s="430"/>
      <c r="I10159" s="431">
        <v>516.17999999999995</v>
      </c>
      <c r="J10159" s="432"/>
    </row>
    <row r="10160" spans="1:11" ht="24.75" hidden="1" customHeight="1" outlineLevel="1">
      <c r="A10160" s="418">
        <v>170244</v>
      </c>
      <c r="B10160" s="560" t="s">
        <v>26259</v>
      </c>
      <c r="C10160" s="560"/>
      <c r="D10160" s="560"/>
      <c r="E10160" s="560"/>
      <c r="F10160" s="560"/>
      <c r="G10160" s="560"/>
      <c r="H10160" s="419" t="s">
        <v>63</v>
      </c>
      <c r="I10160" s="420"/>
      <c r="J10160" s="421">
        <v>660.96</v>
      </c>
      <c r="K10160" s="422"/>
    </row>
    <row r="10161" spans="1:11" hidden="1" outlineLevel="1">
      <c r="A10161" s="423"/>
      <c r="B10161" s="424"/>
      <c r="C10161" s="425">
        <v>2020</v>
      </c>
      <c r="D10161" s="426" t="s">
        <v>22869</v>
      </c>
      <c r="E10161" s="427" t="s">
        <v>143</v>
      </c>
      <c r="F10161" s="428">
        <v>24.28</v>
      </c>
      <c r="G10161" s="429">
        <v>3</v>
      </c>
      <c r="H10161" s="430"/>
      <c r="I10161" s="431">
        <v>72.854200000000006</v>
      </c>
      <c r="J10161" s="432"/>
    </row>
    <row r="10162" spans="1:11" collapsed="1">
      <c r="A10162" s="423"/>
      <c r="B10162" s="424"/>
      <c r="C10162" s="425">
        <v>2099</v>
      </c>
      <c r="D10162" s="426" t="s">
        <v>22817</v>
      </c>
      <c r="E10162" s="427" t="s">
        <v>143</v>
      </c>
      <c r="F10162" s="428">
        <v>19.59</v>
      </c>
      <c r="G10162" s="429">
        <v>6</v>
      </c>
      <c r="H10162" s="430"/>
      <c r="I10162" s="431">
        <v>117.5568</v>
      </c>
      <c r="J10162" s="432"/>
    </row>
    <row r="10163" spans="1:11" ht="33.75" hidden="1" outlineLevel="1">
      <c r="A10163" s="423"/>
      <c r="B10163" s="424"/>
      <c r="C10163" s="425">
        <v>10529</v>
      </c>
      <c r="D10163" s="426" t="s">
        <v>23072</v>
      </c>
      <c r="E10163" s="427" t="s">
        <v>63</v>
      </c>
      <c r="F10163" s="428">
        <v>374.61</v>
      </c>
      <c r="G10163" s="429">
        <v>1.03</v>
      </c>
      <c r="H10163" s="430"/>
      <c r="I10163" s="431">
        <v>385.84829999999999</v>
      </c>
      <c r="J10163" s="432"/>
    </row>
    <row r="10164" spans="1:11" ht="22.5" hidden="1" outlineLevel="1">
      <c r="A10164" s="423"/>
      <c r="B10164" s="424"/>
      <c r="C10164" s="425">
        <v>10555</v>
      </c>
      <c r="D10164" s="426" t="s">
        <v>26257</v>
      </c>
      <c r="E10164" s="427" t="s">
        <v>63</v>
      </c>
      <c r="F10164" s="428">
        <v>96.13</v>
      </c>
      <c r="G10164" s="429">
        <v>0.42859999999999998</v>
      </c>
      <c r="H10164" s="430"/>
      <c r="I10164" s="431">
        <v>41.199100000000001</v>
      </c>
      <c r="J10164" s="432"/>
    </row>
    <row r="10165" spans="1:11" ht="22.5" hidden="1" outlineLevel="1">
      <c r="A10165" s="423"/>
      <c r="B10165" s="424"/>
      <c r="C10165" s="425">
        <v>11044</v>
      </c>
      <c r="D10165" s="426" t="s">
        <v>25616</v>
      </c>
      <c r="E10165" s="427" t="s">
        <v>65</v>
      </c>
      <c r="F10165" s="428">
        <v>1.74</v>
      </c>
      <c r="G10165" s="429">
        <v>25</v>
      </c>
      <c r="H10165" s="430"/>
      <c r="I10165" s="431">
        <v>43.5</v>
      </c>
      <c r="J10165" s="432"/>
    </row>
    <row r="10166" spans="1:11" ht="24.75" hidden="1" customHeight="1" outlineLevel="1">
      <c r="A10166" s="418">
        <v>170245</v>
      </c>
      <c r="B10166" s="560" t="s">
        <v>26260</v>
      </c>
      <c r="C10166" s="560"/>
      <c r="D10166" s="560"/>
      <c r="E10166" s="560"/>
      <c r="F10166" s="560"/>
      <c r="G10166" s="560"/>
      <c r="H10166" s="419" t="s">
        <v>63</v>
      </c>
      <c r="I10166" s="420"/>
      <c r="J10166" s="421">
        <v>1182.03</v>
      </c>
      <c r="K10166" s="422"/>
    </row>
    <row r="10167" spans="1:11" hidden="1" outlineLevel="1">
      <c r="A10167" s="423"/>
      <c r="B10167" s="424"/>
      <c r="C10167" s="425">
        <v>2015</v>
      </c>
      <c r="D10167" s="426" t="s">
        <v>22912</v>
      </c>
      <c r="E10167" s="427" t="s">
        <v>143</v>
      </c>
      <c r="F10167" s="428">
        <v>24.43</v>
      </c>
      <c r="G10167" s="429">
        <v>0.2</v>
      </c>
      <c r="H10167" s="430"/>
      <c r="I10167" s="431">
        <v>4.8878000000000004</v>
      </c>
      <c r="J10167" s="432"/>
    </row>
    <row r="10168" spans="1:11" collapsed="1">
      <c r="A10168" s="423"/>
      <c r="B10168" s="424"/>
      <c r="C10168" s="425">
        <v>2020</v>
      </c>
      <c r="D10168" s="426" t="s">
        <v>22869</v>
      </c>
      <c r="E10168" s="427" t="s">
        <v>143</v>
      </c>
      <c r="F10168" s="428">
        <v>24.28</v>
      </c>
      <c r="G10168" s="429">
        <v>3</v>
      </c>
      <c r="H10168" s="430"/>
      <c r="I10168" s="431">
        <v>72.854200000000006</v>
      </c>
      <c r="J10168" s="432"/>
    </row>
    <row r="10169" spans="1:11" hidden="1" outlineLevel="1">
      <c r="A10169" s="423"/>
      <c r="B10169" s="424"/>
      <c r="C10169" s="425">
        <v>2099</v>
      </c>
      <c r="D10169" s="426" t="s">
        <v>22817</v>
      </c>
      <c r="E10169" s="427" t="s">
        <v>143</v>
      </c>
      <c r="F10169" s="428">
        <v>19.59</v>
      </c>
      <c r="G10169" s="429">
        <v>6</v>
      </c>
      <c r="H10169" s="430"/>
      <c r="I10169" s="431">
        <v>117.5568</v>
      </c>
      <c r="J10169" s="432"/>
    </row>
    <row r="10170" spans="1:11" ht="33.75" hidden="1" outlineLevel="1">
      <c r="A10170" s="423"/>
      <c r="B10170" s="424"/>
      <c r="C10170" s="425">
        <v>10529</v>
      </c>
      <c r="D10170" s="426" t="s">
        <v>23072</v>
      </c>
      <c r="E10170" s="427" t="s">
        <v>63</v>
      </c>
      <c r="F10170" s="428">
        <v>374.61</v>
      </c>
      <c r="G10170" s="429">
        <v>1.03</v>
      </c>
      <c r="H10170" s="430"/>
      <c r="I10170" s="431">
        <v>385.84829999999999</v>
      </c>
      <c r="J10170" s="432"/>
    </row>
    <row r="10171" spans="1:11" ht="22.5" hidden="1" outlineLevel="1">
      <c r="A10171" s="423"/>
      <c r="B10171" s="424"/>
      <c r="C10171" s="425">
        <v>10555</v>
      </c>
      <c r="D10171" s="426" t="s">
        <v>26257</v>
      </c>
      <c r="E10171" s="427" t="s">
        <v>63</v>
      </c>
      <c r="F10171" s="428">
        <v>96.13</v>
      </c>
      <c r="G10171" s="429">
        <v>0.42859999999999998</v>
      </c>
      <c r="H10171" s="430"/>
      <c r="I10171" s="431">
        <v>41.199100000000001</v>
      </c>
      <c r="J10171" s="432"/>
    </row>
    <row r="10172" spans="1:11" ht="22.5" hidden="1" outlineLevel="1">
      <c r="A10172" s="423"/>
      <c r="B10172" s="424"/>
      <c r="C10172" s="425">
        <v>11044</v>
      </c>
      <c r="D10172" s="426" t="s">
        <v>25616</v>
      </c>
      <c r="E10172" s="427" t="s">
        <v>65</v>
      </c>
      <c r="F10172" s="428">
        <v>1.74</v>
      </c>
      <c r="G10172" s="429">
        <v>25</v>
      </c>
      <c r="H10172" s="430"/>
      <c r="I10172" s="431">
        <v>43.5</v>
      </c>
      <c r="J10172" s="432"/>
    </row>
    <row r="10173" spans="1:11" ht="45" hidden="1" outlineLevel="1">
      <c r="A10173" s="423"/>
      <c r="B10173" s="424"/>
      <c r="C10173" s="425">
        <v>27540</v>
      </c>
      <c r="D10173" s="426" t="s">
        <v>23060</v>
      </c>
      <c r="E10173" s="427" t="s">
        <v>22861</v>
      </c>
      <c r="F10173" s="428">
        <v>12.29</v>
      </c>
      <c r="G10173" s="429">
        <v>42</v>
      </c>
      <c r="H10173" s="430"/>
      <c r="I10173" s="431">
        <v>516.17999999999995</v>
      </c>
      <c r="J10173" s="432"/>
    </row>
    <row r="10174" spans="1:11" ht="45.75" hidden="1" customHeight="1" outlineLevel="1">
      <c r="A10174" s="418">
        <v>170246</v>
      </c>
      <c r="B10174" s="560" t="s">
        <v>26261</v>
      </c>
      <c r="C10174" s="560"/>
      <c r="D10174" s="560"/>
      <c r="E10174" s="560"/>
      <c r="F10174" s="560"/>
      <c r="G10174" s="560"/>
      <c r="H10174" s="419" t="s">
        <v>63</v>
      </c>
      <c r="I10174" s="420"/>
      <c r="J10174" s="421">
        <v>275.11</v>
      </c>
      <c r="K10174" s="422"/>
    </row>
    <row r="10175" spans="1:11" hidden="1" outlineLevel="1">
      <c r="A10175" s="423"/>
      <c r="B10175" s="424"/>
      <c r="C10175" s="425">
        <v>2020</v>
      </c>
      <c r="D10175" s="426" t="s">
        <v>22869</v>
      </c>
      <c r="E10175" s="427" t="s">
        <v>143</v>
      </c>
      <c r="F10175" s="428">
        <v>24.28</v>
      </c>
      <c r="G10175" s="429">
        <v>3</v>
      </c>
      <c r="H10175" s="430"/>
      <c r="I10175" s="431">
        <v>72.854200000000006</v>
      </c>
      <c r="J10175" s="432"/>
    </row>
    <row r="10176" spans="1:11" collapsed="1">
      <c r="A10176" s="423"/>
      <c r="B10176" s="424"/>
      <c r="C10176" s="425">
        <v>2099</v>
      </c>
      <c r="D10176" s="426" t="s">
        <v>22817</v>
      </c>
      <c r="E10176" s="427" t="s">
        <v>143</v>
      </c>
      <c r="F10176" s="428">
        <v>19.59</v>
      </c>
      <c r="G10176" s="429">
        <v>6</v>
      </c>
      <c r="H10176" s="430"/>
      <c r="I10176" s="431">
        <v>117.5568</v>
      </c>
      <c r="J10176" s="432"/>
    </row>
    <row r="10177" spans="1:11" ht="22.5" hidden="1" outlineLevel="1">
      <c r="A10177" s="423"/>
      <c r="B10177" s="424"/>
      <c r="C10177" s="425">
        <v>10555</v>
      </c>
      <c r="D10177" s="426" t="s">
        <v>26257</v>
      </c>
      <c r="E10177" s="427" t="s">
        <v>63</v>
      </c>
      <c r="F10177" s="428">
        <v>96.13</v>
      </c>
      <c r="G10177" s="429">
        <v>0.42859999999999998</v>
      </c>
      <c r="H10177" s="430"/>
      <c r="I10177" s="431">
        <v>41.199100000000001</v>
      </c>
      <c r="J10177" s="432"/>
    </row>
    <row r="10178" spans="1:11" ht="22.5" hidden="1" outlineLevel="1">
      <c r="A10178" s="423"/>
      <c r="B10178" s="424"/>
      <c r="C10178" s="425">
        <v>11044</v>
      </c>
      <c r="D10178" s="426" t="s">
        <v>25616</v>
      </c>
      <c r="E10178" s="427" t="s">
        <v>65</v>
      </c>
      <c r="F10178" s="428">
        <v>1.74</v>
      </c>
      <c r="G10178" s="429">
        <v>25</v>
      </c>
      <c r="H10178" s="430"/>
      <c r="I10178" s="431">
        <v>43.5</v>
      </c>
      <c r="J10178" s="432"/>
    </row>
    <row r="10179" spans="1:11" ht="56.25" hidden="1" customHeight="1" outlineLevel="1">
      <c r="A10179" s="418">
        <v>170247</v>
      </c>
      <c r="B10179" s="560" t="s">
        <v>26262</v>
      </c>
      <c r="C10179" s="560"/>
      <c r="D10179" s="560"/>
      <c r="E10179" s="560"/>
      <c r="F10179" s="560"/>
      <c r="G10179" s="560"/>
      <c r="H10179" s="419" t="s">
        <v>63</v>
      </c>
      <c r="I10179" s="420"/>
      <c r="J10179" s="421">
        <v>796.18</v>
      </c>
      <c r="K10179" s="422"/>
    </row>
    <row r="10180" spans="1:11" hidden="1" outlineLevel="1">
      <c r="A10180" s="423"/>
      <c r="B10180" s="424"/>
      <c r="C10180" s="425">
        <v>2015</v>
      </c>
      <c r="D10180" s="426" t="s">
        <v>22912</v>
      </c>
      <c r="E10180" s="427" t="s">
        <v>143</v>
      </c>
      <c r="F10180" s="428">
        <v>24.43</v>
      </c>
      <c r="G10180" s="429">
        <v>0.2</v>
      </c>
      <c r="H10180" s="430"/>
      <c r="I10180" s="431">
        <v>4.8878000000000004</v>
      </c>
      <c r="J10180" s="432"/>
    </row>
    <row r="10181" spans="1:11" collapsed="1">
      <c r="A10181" s="423"/>
      <c r="B10181" s="424"/>
      <c r="C10181" s="425">
        <v>2020</v>
      </c>
      <c r="D10181" s="426" t="s">
        <v>22869</v>
      </c>
      <c r="E10181" s="427" t="s">
        <v>143</v>
      </c>
      <c r="F10181" s="428">
        <v>24.28</v>
      </c>
      <c r="G10181" s="429">
        <v>3</v>
      </c>
      <c r="H10181" s="430"/>
      <c r="I10181" s="431">
        <v>72.854200000000006</v>
      </c>
      <c r="J10181" s="432"/>
    </row>
    <row r="10182" spans="1:11" hidden="1" outlineLevel="1">
      <c r="A10182" s="423"/>
      <c r="B10182" s="424"/>
      <c r="C10182" s="425">
        <v>2099</v>
      </c>
      <c r="D10182" s="426" t="s">
        <v>22817</v>
      </c>
      <c r="E10182" s="427" t="s">
        <v>143</v>
      </c>
      <c r="F10182" s="428">
        <v>19.59</v>
      </c>
      <c r="G10182" s="429">
        <v>6</v>
      </c>
      <c r="H10182" s="430"/>
      <c r="I10182" s="431">
        <v>117.5568</v>
      </c>
      <c r="J10182" s="432"/>
    </row>
    <row r="10183" spans="1:11" ht="22.5" hidden="1" outlineLevel="1">
      <c r="A10183" s="423"/>
      <c r="B10183" s="424"/>
      <c r="C10183" s="425">
        <v>10555</v>
      </c>
      <c r="D10183" s="426" t="s">
        <v>26257</v>
      </c>
      <c r="E10183" s="427" t="s">
        <v>63</v>
      </c>
      <c r="F10183" s="428">
        <v>96.13</v>
      </c>
      <c r="G10183" s="429">
        <v>0.42859999999999998</v>
      </c>
      <c r="H10183" s="430"/>
      <c r="I10183" s="431">
        <v>41.199100000000001</v>
      </c>
      <c r="J10183" s="432"/>
    </row>
    <row r="10184" spans="1:11" ht="22.5" hidden="1" outlineLevel="1">
      <c r="A10184" s="423"/>
      <c r="B10184" s="424"/>
      <c r="C10184" s="425">
        <v>11044</v>
      </c>
      <c r="D10184" s="426" t="s">
        <v>25616</v>
      </c>
      <c r="E10184" s="427" t="s">
        <v>65</v>
      </c>
      <c r="F10184" s="428">
        <v>1.74</v>
      </c>
      <c r="G10184" s="429">
        <v>25</v>
      </c>
      <c r="H10184" s="430"/>
      <c r="I10184" s="431">
        <v>43.5</v>
      </c>
      <c r="J10184" s="432"/>
    </row>
    <row r="10185" spans="1:11" ht="45" hidden="1" outlineLevel="1">
      <c r="A10185" s="423"/>
      <c r="B10185" s="424"/>
      <c r="C10185" s="425">
        <v>27540</v>
      </c>
      <c r="D10185" s="426" t="s">
        <v>23060</v>
      </c>
      <c r="E10185" s="427" t="s">
        <v>22861</v>
      </c>
      <c r="F10185" s="428">
        <v>12.29</v>
      </c>
      <c r="G10185" s="429">
        <v>42</v>
      </c>
      <c r="H10185" s="430"/>
      <c r="I10185" s="431">
        <v>516.17999999999995</v>
      </c>
      <c r="J10185" s="432"/>
    </row>
    <row r="10186" spans="1:11" hidden="1" outlineLevel="1">
      <c r="A10186" s="418">
        <v>170250</v>
      </c>
      <c r="B10186" s="560" t="s">
        <v>26263</v>
      </c>
      <c r="C10186" s="560"/>
      <c r="D10186" s="560"/>
      <c r="E10186" s="560"/>
      <c r="F10186" s="560"/>
      <c r="G10186" s="560"/>
      <c r="H10186" s="419" t="s">
        <v>65</v>
      </c>
      <c r="I10186" s="420"/>
      <c r="J10186" s="421">
        <v>76.010000000000005</v>
      </c>
      <c r="K10186" s="422"/>
    </row>
    <row r="10187" spans="1:11" hidden="1" outlineLevel="1">
      <c r="A10187" s="423"/>
      <c r="B10187" s="424"/>
      <c r="C10187" s="425">
        <v>2020</v>
      </c>
      <c r="D10187" s="426" t="s">
        <v>22869</v>
      </c>
      <c r="E10187" s="427" t="s">
        <v>143</v>
      </c>
      <c r="F10187" s="428">
        <v>24.28</v>
      </c>
      <c r="G10187" s="429">
        <v>0.8</v>
      </c>
      <c r="H10187" s="430"/>
      <c r="I10187" s="431">
        <v>19.427800000000001</v>
      </c>
      <c r="J10187" s="432"/>
    </row>
    <row r="10188" spans="1:11" collapsed="1">
      <c r="A10188" s="423"/>
      <c r="B10188" s="424"/>
      <c r="C10188" s="425">
        <v>2099</v>
      </c>
      <c r="D10188" s="426" t="s">
        <v>22817</v>
      </c>
      <c r="E10188" s="427" t="s">
        <v>143</v>
      </c>
      <c r="F10188" s="428">
        <v>19.59</v>
      </c>
      <c r="G10188" s="429">
        <v>1.6</v>
      </c>
      <c r="H10188" s="430"/>
      <c r="I10188" s="431">
        <v>31.348400000000002</v>
      </c>
      <c r="J10188" s="432"/>
    </row>
    <row r="10189" spans="1:11" ht="22.5" hidden="1" outlineLevel="1">
      <c r="A10189" s="423"/>
      <c r="B10189" s="424"/>
      <c r="C10189" s="425">
        <v>10604</v>
      </c>
      <c r="D10189" s="426" t="s">
        <v>22905</v>
      </c>
      <c r="E10189" s="427" t="s">
        <v>63</v>
      </c>
      <c r="F10189" s="428">
        <v>268.2</v>
      </c>
      <c r="G10189" s="429">
        <v>0.01</v>
      </c>
      <c r="H10189" s="430"/>
      <c r="I10189" s="431">
        <v>2.6819999999999999</v>
      </c>
      <c r="J10189" s="432"/>
    </row>
    <row r="10190" spans="1:11" ht="22.5" hidden="1" outlineLevel="1">
      <c r="A10190" s="423"/>
      <c r="B10190" s="424"/>
      <c r="C10190" s="425">
        <v>36210</v>
      </c>
      <c r="D10190" s="426" t="s">
        <v>26264</v>
      </c>
      <c r="E10190" s="427" t="s">
        <v>65</v>
      </c>
      <c r="F10190" s="428">
        <v>22.55</v>
      </c>
      <c r="G10190" s="429">
        <v>1</v>
      </c>
      <c r="H10190" s="430"/>
      <c r="I10190" s="431">
        <v>22.55</v>
      </c>
      <c r="J10190" s="432"/>
    </row>
    <row r="10191" spans="1:11" ht="26.25" hidden="1" customHeight="1" outlineLevel="1">
      <c r="A10191" s="418">
        <v>170251</v>
      </c>
      <c r="B10191" s="560" t="s">
        <v>26265</v>
      </c>
      <c r="C10191" s="560"/>
      <c r="D10191" s="560"/>
      <c r="E10191" s="560"/>
      <c r="F10191" s="560"/>
      <c r="G10191" s="560"/>
      <c r="H10191" s="419" t="s">
        <v>65</v>
      </c>
      <c r="I10191" s="420"/>
      <c r="J10191" s="421">
        <v>75.67</v>
      </c>
      <c r="K10191" s="422"/>
    </row>
    <row r="10192" spans="1:11" hidden="1" outlineLevel="1">
      <c r="A10192" s="423"/>
      <c r="B10192" s="424"/>
      <c r="C10192" s="425">
        <v>2020</v>
      </c>
      <c r="D10192" s="426" t="s">
        <v>22869</v>
      </c>
      <c r="E10192" s="427" t="s">
        <v>143</v>
      </c>
      <c r="F10192" s="428">
        <v>24.28</v>
      </c>
      <c r="G10192" s="429">
        <v>0.8</v>
      </c>
      <c r="H10192" s="430"/>
      <c r="I10192" s="431">
        <v>19.427800000000001</v>
      </c>
      <c r="J10192" s="432"/>
    </row>
    <row r="10193" spans="1:11" collapsed="1">
      <c r="A10193" s="423"/>
      <c r="B10193" s="424"/>
      <c r="C10193" s="425">
        <v>2099</v>
      </c>
      <c r="D10193" s="426" t="s">
        <v>22817</v>
      </c>
      <c r="E10193" s="427" t="s">
        <v>143</v>
      </c>
      <c r="F10193" s="428">
        <v>19.59</v>
      </c>
      <c r="G10193" s="429">
        <v>1.6</v>
      </c>
      <c r="H10193" s="430"/>
      <c r="I10193" s="431">
        <v>31.348400000000002</v>
      </c>
      <c r="J10193" s="432"/>
    </row>
    <row r="10194" spans="1:11" ht="22.5" hidden="1" outlineLevel="1">
      <c r="A10194" s="423"/>
      <c r="B10194" s="424"/>
      <c r="C10194" s="425">
        <v>10603</v>
      </c>
      <c r="D10194" s="426" t="s">
        <v>25959</v>
      </c>
      <c r="E10194" s="427" t="s">
        <v>63</v>
      </c>
      <c r="F10194" s="428">
        <v>234.31</v>
      </c>
      <c r="G10194" s="429">
        <v>0.01</v>
      </c>
      <c r="H10194" s="430"/>
      <c r="I10194" s="431">
        <v>2.343</v>
      </c>
      <c r="J10194" s="432"/>
    </row>
    <row r="10195" spans="1:11" ht="22.5" hidden="1" outlineLevel="1">
      <c r="A10195" s="423"/>
      <c r="B10195" s="424"/>
      <c r="C10195" s="425">
        <v>36210</v>
      </c>
      <c r="D10195" s="426" t="s">
        <v>26264</v>
      </c>
      <c r="E10195" s="427" t="s">
        <v>65</v>
      </c>
      <c r="F10195" s="428">
        <v>22.55</v>
      </c>
      <c r="G10195" s="429">
        <v>1</v>
      </c>
      <c r="H10195" s="430"/>
      <c r="I10195" s="431">
        <v>22.55</v>
      </c>
      <c r="J10195" s="432"/>
    </row>
    <row r="10196" spans="1:11" hidden="1" outlineLevel="1">
      <c r="A10196" s="418">
        <v>170252</v>
      </c>
      <c r="B10196" s="560" t="s">
        <v>26266</v>
      </c>
      <c r="C10196" s="560"/>
      <c r="D10196" s="560"/>
      <c r="E10196" s="560"/>
      <c r="F10196" s="560"/>
      <c r="G10196" s="560"/>
      <c r="H10196" s="419" t="s">
        <v>63</v>
      </c>
      <c r="I10196" s="420"/>
      <c r="J10196" s="421">
        <v>654.14</v>
      </c>
      <c r="K10196" s="422"/>
    </row>
    <row r="10197" spans="1:11" hidden="1" outlineLevel="1">
      <c r="A10197" s="423"/>
      <c r="B10197" s="424"/>
      <c r="C10197" s="425">
        <v>2020</v>
      </c>
      <c r="D10197" s="426" t="s">
        <v>22869</v>
      </c>
      <c r="E10197" s="427" t="s">
        <v>143</v>
      </c>
      <c r="F10197" s="428">
        <v>24.28</v>
      </c>
      <c r="G10197" s="429">
        <v>2.66</v>
      </c>
      <c r="H10197" s="430"/>
      <c r="I10197" s="431">
        <v>64.597399999999993</v>
      </c>
      <c r="J10197" s="432"/>
    </row>
    <row r="10198" spans="1:11" collapsed="1">
      <c r="A10198" s="423"/>
      <c r="B10198" s="424"/>
      <c r="C10198" s="425">
        <v>2099</v>
      </c>
      <c r="D10198" s="426" t="s">
        <v>22817</v>
      </c>
      <c r="E10198" s="427" t="s">
        <v>143</v>
      </c>
      <c r="F10198" s="428">
        <v>19.59</v>
      </c>
      <c r="G10198" s="429">
        <v>10</v>
      </c>
      <c r="H10198" s="430"/>
      <c r="I10198" s="431">
        <v>195.928</v>
      </c>
      <c r="J10198" s="432"/>
    </row>
    <row r="10199" spans="1:11" ht="22.5" hidden="1" outlineLevel="1">
      <c r="A10199" s="423"/>
      <c r="B10199" s="424"/>
      <c r="C10199" s="425">
        <v>10612</v>
      </c>
      <c r="D10199" s="426" t="s">
        <v>24752</v>
      </c>
      <c r="E10199" s="427" t="s">
        <v>63</v>
      </c>
      <c r="F10199" s="428">
        <v>363.18</v>
      </c>
      <c r="G10199" s="429">
        <v>1</v>
      </c>
      <c r="H10199" s="430"/>
      <c r="I10199" s="431">
        <v>363.17829999999998</v>
      </c>
      <c r="J10199" s="432"/>
    </row>
    <row r="10200" spans="1:11" ht="22.5" hidden="1" outlineLevel="1">
      <c r="A10200" s="423"/>
      <c r="B10200" s="424"/>
      <c r="C10200" s="425">
        <v>11070</v>
      </c>
      <c r="D10200" s="426" t="s">
        <v>22916</v>
      </c>
      <c r="E10200" s="427" t="s">
        <v>65</v>
      </c>
      <c r="F10200" s="428">
        <v>12.51</v>
      </c>
      <c r="G10200" s="429">
        <v>2.4333300000000002</v>
      </c>
      <c r="H10200" s="430"/>
      <c r="I10200" s="431">
        <v>30.440899999999999</v>
      </c>
      <c r="J10200" s="432"/>
    </row>
    <row r="10201" spans="1:11" hidden="1" outlineLevel="1">
      <c r="A10201" s="418">
        <v>170254</v>
      </c>
      <c r="B10201" s="560" t="s">
        <v>26267</v>
      </c>
      <c r="C10201" s="560"/>
      <c r="D10201" s="560"/>
      <c r="E10201" s="560"/>
      <c r="F10201" s="560"/>
      <c r="G10201" s="560"/>
      <c r="H10201" s="419" t="s">
        <v>65</v>
      </c>
      <c r="I10201" s="420"/>
      <c r="J10201" s="421">
        <v>32.22</v>
      </c>
      <c r="K10201" s="422"/>
    </row>
    <row r="10202" spans="1:11" hidden="1" outlineLevel="1">
      <c r="A10202" s="423"/>
      <c r="B10202" s="424"/>
      <c r="C10202" s="425">
        <v>2020</v>
      </c>
      <c r="D10202" s="426" t="s">
        <v>22869</v>
      </c>
      <c r="E10202" s="427" t="s">
        <v>143</v>
      </c>
      <c r="F10202" s="428">
        <v>24.28</v>
      </c>
      <c r="G10202" s="429">
        <v>0.2</v>
      </c>
      <c r="H10202" s="430"/>
      <c r="I10202" s="431">
        <v>4.8569000000000004</v>
      </c>
      <c r="J10202" s="432"/>
    </row>
    <row r="10203" spans="1:11" collapsed="1">
      <c r="A10203" s="423"/>
      <c r="B10203" s="424"/>
      <c r="C10203" s="425">
        <v>2099</v>
      </c>
      <c r="D10203" s="426" t="s">
        <v>22817</v>
      </c>
      <c r="E10203" s="427" t="s">
        <v>143</v>
      </c>
      <c r="F10203" s="428">
        <v>19.59</v>
      </c>
      <c r="G10203" s="429">
        <v>1.1000000000000001</v>
      </c>
      <c r="H10203" s="430"/>
      <c r="I10203" s="431">
        <v>21.552</v>
      </c>
      <c r="J10203" s="432"/>
    </row>
    <row r="10204" spans="1:11" ht="22.5" hidden="1" outlineLevel="1">
      <c r="A10204" s="423"/>
      <c r="B10204" s="424"/>
      <c r="C10204" s="425">
        <v>10612</v>
      </c>
      <c r="D10204" s="426" t="s">
        <v>24752</v>
      </c>
      <c r="E10204" s="427" t="s">
        <v>63</v>
      </c>
      <c r="F10204" s="428">
        <v>363.18</v>
      </c>
      <c r="G10204" s="429">
        <v>1.6E-2</v>
      </c>
      <c r="H10204" s="430"/>
      <c r="I10204" s="431">
        <v>5.8108000000000004</v>
      </c>
      <c r="J10204" s="432"/>
    </row>
    <row r="10205" spans="1:11" hidden="1" outlineLevel="1">
      <c r="A10205" s="418">
        <v>170255</v>
      </c>
      <c r="B10205" s="560" t="s">
        <v>26268</v>
      </c>
      <c r="C10205" s="560"/>
      <c r="D10205" s="560"/>
      <c r="E10205" s="560"/>
      <c r="F10205" s="560"/>
      <c r="G10205" s="560"/>
      <c r="H10205" s="419" t="s">
        <v>65</v>
      </c>
      <c r="I10205" s="420"/>
      <c r="J10205" s="421">
        <v>31.72</v>
      </c>
      <c r="K10205" s="422"/>
    </row>
    <row r="10206" spans="1:11" hidden="1" outlineLevel="1">
      <c r="A10206" s="423"/>
      <c r="B10206" s="424"/>
      <c r="C10206" s="425">
        <v>2020</v>
      </c>
      <c r="D10206" s="426" t="s">
        <v>22869</v>
      </c>
      <c r="E10206" s="427" t="s">
        <v>143</v>
      </c>
      <c r="F10206" s="428">
        <v>24.28</v>
      </c>
      <c r="G10206" s="429">
        <v>0.2</v>
      </c>
      <c r="H10206" s="430"/>
      <c r="I10206" s="431">
        <v>4.8569000000000004</v>
      </c>
      <c r="J10206" s="432"/>
    </row>
    <row r="10207" spans="1:11" collapsed="1">
      <c r="A10207" s="423"/>
      <c r="B10207" s="424"/>
      <c r="C10207" s="425">
        <v>2099</v>
      </c>
      <c r="D10207" s="426" t="s">
        <v>22817</v>
      </c>
      <c r="E10207" s="427" t="s">
        <v>143</v>
      </c>
      <c r="F10207" s="428">
        <v>19.59</v>
      </c>
      <c r="G10207" s="429">
        <v>1.1000000000000001</v>
      </c>
      <c r="H10207" s="430"/>
      <c r="I10207" s="431">
        <v>21.552</v>
      </c>
      <c r="J10207" s="432"/>
    </row>
    <row r="10208" spans="1:11" ht="22.5" hidden="1" outlineLevel="1">
      <c r="A10208" s="423"/>
      <c r="B10208" s="424"/>
      <c r="C10208" s="425">
        <v>10610</v>
      </c>
      <c r="D10208" s="426" t="s">
        <v>26269</v>
      </c>
      <c r="E10208" s="427" t="s">
        <v>63</v>
      </c>
      <c r="F10208" s="428">
        <v>332.07</v>
      </c>
      <c r="G10208" s="429">
        <v>1.6E-2</v>
      </c>
      <c r="H10208" s="430"/>
      <c r="I10208" s="431">
        <v>5.3131000000000004</v>
      </c>
      <c r="J10208" s="432"/>
    </row>
    <row r="10209" spans="1:11" hidden="1" outlineLevel="1">
      <c r="A10209" s="418">
        <v>170260</v>
      </c>
      <c r="B10209" s="560" t="s">
        <v>26270</v>
      </c>
      <c r="C10209" s="560"/>
      <c r="D10209" s="560"/>
      <c r="E10209" s="560"/>
      <c r="F10209" s="560"/>
      <c r="G10209" s="560"/>
      <c r="H10209" s="419" t="s">
        <v>62</v>
      </c>
      <c r="I10209" s="420"/>
      <c r="J10209" s="421">
        <v>87.2</v>
      </c>
      <c r="K10209" s="422"/>
    </row>
    <row r="10210" spans="1:11" ht="22.5" hidden="1" outlineLevel="1">
      <c r="A10210" s="423"/>
      <c r="B10210" s="424"/>
      <c r="C10210" s="425">
        <v>2062</v>
      </c>
      <c r="D10210" s="426" t="s">
        <v>26226</v>
      </c>
      <c r="E10210" s="427" t="s">
        <v>143</v>
      </c>
      <c r="F10210" s="428">
        <v>23.82</v>
      </c>
      <c r="G10210" s="429">
        <v>0.46</v>
      </c>
      <c r="H10210" s="430"/>
      <c r="I10210" s="431">
        <v>10.9575</v>
      </c>
      <c r="J10210" s="432"/>
    </row>
    <row r="10211" spans="1:11" collapsed="1">
      <c r="A10211" s="423"/>
      <c r="B10211" s="424"/>
      <c r="C10211" s="425">
        <v>2099</v>
      </c>
      <c r="D10211" s="426" t="s">
        <v>22817</v>
      </c>
      <c r="E10211" s="427" t="s">
        <v>143</v>
      </c>
      <c r="F10211" s="428">
        <v>19.59</v>
      </c>
      <c r="G10211" s="429">
        <v>0.23</v>
      </c>
      <c r="H10211" s="430"/>
      <c r="I10211" s="431">
        <v>4.5063000000000004</v>
      </c>
      <c r="J10211" s="432"/>
    </row>
    <row r="10212" spans="1:11" hidden="1" outlineLevel="1">
      <c r="A10212" s="423"/>
      <c r="B10212" s="424"/>
      <c r="C10212" s="425">
        <v>10503</v>
      </c>
      <c r="D10212" s="426" t="s">
        <v>25993</v>
      </c>
      <c r="E10212" s="427" t="s">
        <v>63</v>
      </c>
      <c r="F10212" s="428">
        <v>126.23</v>
      </c>
      <c r="G10212" s="429">
        <v>5.0000000000000001E-3</v>
      </c>
      <c r="H10212" s="430"/>
      <c r="I10212" s="431">
        <v>0.63109999999999999</v>
      </c>
      <c r="J10212" s="432"/>
    </row>
    <row r="10213" spans="1:11" hidden="1" outlineLevel="1">
      <c r="A10213" s="423"/>
      <c r="B10213" s="424"/>
      <c r="C10213" s="425">
        <v>10506</v>
      </c>
      <c r="D10213" s="426" t="s">
        <v>25994</v>
      </c>
      <c r="E10213" s="427" t="s">
        <v>63</v>
      </c>
      <c r="F10213" s="428">
        <v>126.23</v>
      </c>
      <c r="G10213" s="429">
        <v>0.05</v>
      </c>
      <c r="H10213" s="430"/>
      <c r="I10213" s="431">
        <v>6.3114999999999997</v>
      </c>
      <c r="J10213" s="432"/>
    </row>
    <row r="10214" spans="1:11" ht="56.25" hidden="1" outlineLevel="1">
      <c r="A10214" s="423"/>
      <c r="B10214" s="424"/>
      <c r="C10214" s="425">
        <v>36093</v>
      </c>
      <c r="D10214" s="426" t="s">
        <v>26271</v>
      </c>
      <c r="E10214" s="427" t="s">
        <v>62</v>
      </c>
      <c r="F10214" s="428">
        <v>61.94</v>
      </c>
      <c r="G10214" s="429">
        <v>1.03</v>
      </c>
      <c r="H10214" s="430"/>
      <c r="I10214" s="431">
        <v>63.798200000000001</v>
      </c>
      <c r="J10214" s="432"/>
    </row>
    <row r="10215" spans="1:11" ht="33.75" hidden="1" outlineLevel="1">
      <c r="A10215" s="423"/>
      <c r="B10215" s="424"/>
      <c r="C10215" s="425">
        <v>94221</v>
      </c>
      <c r="D10215" s="426" t="s">
        <v>22931</v>
      </c>
      <c r="E10215" s="427" t="s">
        <v>143</v>
      </c>
      <c r="F10215" s="428">
        <v>39.99</v>
      </c>
      <c r="G10215" s="429">
        <v>2.5000000000000001E-2</v>
      </c>
      <c r="H10215" s="430"/>
      <c r="I10215" s="431">
        <v>0.99980000000000002</v>
      </c>
      <c r="J10215" s="432"/>
    </row>
    <row r="10216" spans="1:11" hidden="1" outlineLevel="1">
      <c r="A10216" s="418">
        <v>170261</v>
      </c>
      <c r="B10216" s="560" t="s">
        <v>26272</v>
      </c>
      <c r="C10216" s="560"/>
      <c r="D10216" s="560"/>
      <c r="E10216" s="560"/>
      <c r="F10216" s="560"/>
      <c r="G10216" s="560"/>
      <c r="H10216" s="419" t="s">
        <v>62</v>
      </c>
      <c r="I10216" s="420"/>
      <c r="J10216" s="421">
        <v>101.13</v>
      </c>
      <c r="K10216" s="422"/>
    </row>
    <row r="10217" spans="1:11" ht="22.5" hidden="1" outlineLevel="1">
      <c r="A10217" s="423"/>
      <c r="B10217" s="424"/>
      <c r="C10217" s="425">
        <v>2062</v>
      </c>
      <c r="D10217" s="426" t="s">
        <v>26226</v>
      </c>
      <c r="E10217" s="427" t="s">
        <v>143</v>
      </c>
      <c r="F10217" s="428">
        <v>23.82</v>
      </c>
      <c r="G10217" s="429">
        <v>0.53</v>
      </c>
      <c r="H10217" s="430"/>
      <c r="I10217" s="431">
        <v>12.6249</v>
      </c>
      <c r="J10217" s="432"/>
    </row>
    <row r="10218" spans="1:11" collapsed="1">
      <c r="A10218" s="423"/>
      <c r="B10218" s="424"/>
      <c r="C10218" s="425">
        <v>2099</v>
      </c>
      <c r="D10218" s="426" t="s">
        <v>22817</v>
      </c>
      <c r="E10218" s="427" t="s">
        <v>143</v>
      </c>
      <c r="F10218" s="428">
        <v>19.59</v>
      </c>
      <c r="G10218" s="429">
        <v>0.27</v>
      </c>
      <c r="H10218" s="430"/>
      <c r="I10218" s="431">
        <v>5.29</v>
      </c>
      <c r="J10218" s="432"/>
    </row>
    <row r="10219" spans="1:11" hidden="1" outlineLevel="1">
      <c r="A10219" s="423"/>
      <c r="B10219" s="424"/>
      <c r="C10219" s="425">
        <v>10503</v>
      </c>
      <c r="D10219" s="426" t="s">
        <v>25993</v>
      </c>
      <c r="E10219" s="427" t="s">
        <v>63</v>
      </c>
      <c r="F10219" s="428">
        <v>126.23</v>
      </c>
      <c r="G10219" s="429">
        <v>5.0000000000000001E-3</v>
      </c>
      <c r="H10219" s="430"/>
      <c r="I10219" s="431">
        <v>0.63109999999999999</v>
      </c>
      <c r="J10219" s="432"/>
    </row>
    <row r="10220" spans="1:11" hidden="1" outlineLevel="1">
      <c r="A10220" s="423"/>
      <c r="B10220" s="424"/>
      <c r="C10220" s="425">
        <v>10506</v>
      </c>
      <c r="D10220" s="426" t="s">
        <v>25994</v>
      </c>
      <c r="E10220" s="427" t="s">
        <v>63</v>
      </c>
      <c r="F10220" s="428">
        <v>126.23</v>
      </c>
      <c r="G10220" s="429">
        <v>0.05</v>
      </c>
      <c r="H10220" s="430"/>
      <c r="I10220" s="431">
        <v>6.3114999999999997</v>
      </c>
      <c r="J10220" s="432"/>
    </row>
    <row r="10221" spans="1:11" ht="56.25" hidden="1" outlineLevel="1">
      <c r="A10221" s="423"/>
      <c r="B10221" s="424"/>
      <c r="C10221" s="425">
        <v>36094</v>
      </c>
      <c r="D10221" s="426" t="s">
        <v>26273</v>
      </c>
      <c r="E10221" s="427" t="s">
        <v>62</v>
      </c>
      <c r="F10221" s="428">
        <v>72.92</v>
      </c>
      <c r="G10221" s="429">
        <v>1.03</v>
      </c>
      <c r="H10221" s="430"/>
      <c r="I10221" s="431">
        <v>75.107600000000005</v>
      </c>
      <c r="J10221" s="432"/>
    </row>
    <row r="10222" spans="1:11" ht="33.75" hidden="1" outlineLevel="1">
      <c r="A10222" s="423"/>
      <c r="B10222" s="424"/>
      <c r="C10222" s="425">
        <v>94221</v>
      </c>
      <c r="D10222" s="426" t="s">
        <v>22931</v>
      </c>
      <c r="E10222" s="427" t="s">
        <v>143</v>
      </c>
      <c r="F10222" s="428">
        <v>39.99</v>
      </c>
      <c r="G10222" s="429">
        <v>2.9000000000000001E-2</v>
      </c>
      <c r="H10222" s="430"/>
      <c r="I10222" s="431">
        <v>1.1597</v>
      </c>
      <c r="J10222" s="432"/>
    </row>
    <row r="10223" spans="1:11" ht="33.75" hidden="1" customHeight="1" outlineLevel="1">
      <c r="A10223" s="418">
        <v>170265</v>
      </c>
      <c r="B10223" s="560" t="s">
        <v>26274</v>
      </c>
      <c r="C10223" s="560"/>
      <c r="D10223" s="560"/>
      <c r="E10223" s="560"/>
      <c r="F10223" s="560"/>
      <c r="G10223" s="560"/>
      <c r="H10223" s="419" t="s">
        <v>62</v>
      </c>
      <c r="I10223" s="420"/>
      <c r="J10223" s="421">
        <v>127.54</v>
      </c>
      <c r="K10223" s="422"/>
    </row>
    <row r="10224" spans="1:11" ht="22.5" hidden="1" outlineLevel="1">
      <c r="A10224" s="423"/>
      <c r="B10224" s="424"/>
      <c r="C10224" s="425">
        <v>2062</v>
      </c>
      <c r="D10224" s="426" t="s">
        <v>26226</v>
      </c>
      <c r="E10224" s="427" t="s">
        <v>143</v>
      </c>
      <c r="F10224" s="428">
        <v>23.82</v>
      </c>
      <c r="G10224" s="429">
        <v>0.46</v>
      </c>
      <c r="H10224" s="430"/>
      <c r="I10224" s="431">
        <v>10.9575</v>
      </c>
      <c r="J10224" s="432"/>
    </row>
    <row r="10225" spans="1:11" collapsed="1">
      <c r="A10225" s="423"/>
      <c r="B10225" s="424"/>
      <c r="C10225" s="425">
        <v>2099</v>
      </c>
      <c r="D10225" s="426" t="s">
        <v>22817</v>
      </c>
      <c r="E10225" s="427" t="s">
        <v>143</v>
      </c>
      <c r="F10225" s="428">
        <v>19.59</v>
      </c>
      <c r="G10225" s="429">
        <v>1.48</v>
      </c>
      <c r="H10225" s="430"/>
      <c r="I10225" s="431">
        <v>28.997299999999999</v>
      </c>
      <c r="J10225" s="432"/>
    </row>
    <row r="10226" spans="1:11" hidden="1" outlineLevel="1">
      <c r="A10226" s="423"/>
      <c r="B10226" s="424"/>
      <c r="C10226" s="425">
        <v>10504</v>
      </c>
      <c r="D10226" s="426" t="s">
        <v>26201</v>
      </c>
      <c r="E10226" s="427" t="s">
        <v>63</v>
      </c>
      <c r="F10226" s="428">
        <v>129.09</v>
      </c>
      <c r="G10226" s="429">
        <v>5.0000000000000001E-3</v>
      </c>
      <c r="H10226" s="430"/>
      <c r="I10226" s="431">
        <v>0.64539999999999997</v>
      </c>
      <c r="J10226" s="432"/>
    </row>
    <row r="10227" spans="1:11" hidden="1" outlineLevel="1">
      <c r="A10227" s="423"/>
      <c r="B10227" s="424"/>
      <c r="C10227" s="425">
        <v>10542</v>
      </c>
      <c r="D10227" s="426" t="s">
        <v>23854</v>
      </c>
      <c r="E10227" s="427" t="s">
        <v>63</v>
      </c>
      <c r="F10227" s="428">
        <v>93.32</v>
      </c>
      <c r="G10227" s="429">
        <v>0.15</v>
      </c>
      <c r="H10227" s="430"/>
      <c r="I10227" s="431">
        <v>13.997999999999999</v>
      </c>
      <c r="J10227" s="432"/>
    </row>
    <row r="10228" spans="1:11" hidden="1" outlineLevel="1">
      <c r="A10228" s="423"/>
      <c r="B10228" s="424"/>
      <c r="C10228" s="425">
        <v>10550</v>
      </c>
      <c r="D10228" s="426" t="s">
        <v>26176</v>
      </c>
      <c r="E10228" s="427" t="s">
        <v>63</v>
      </c>
      <c r="F10228" s="428">
        <v>96.24</v>
      </c>
      <c r="G10228" s="429">
        <v>4.8000000000000001E-2</v>
      </c>
      <c r="H10228" s="430"/>
      <c r="I10228" s="431">
        <v>4.6195000000000004</v>
      </c>
      <c r="J10228" s="432"/>
    </row>
    <row r="10229" spans="1:11" ht="56.25" hidden="1" outlineLevel="1">
      <c r="A10229" s="423"/>
      <c r="B10229" s="424"/>
      <c r="C10229" s="425">
        <v>36093</v>
      </c>
      <c r="D10229" s="426" t="s">
        <v>26271</v>
      </c>
      <c r="E10229" s="427" t="s">
        <v>62</v>
      </c>
      <c r="F10229" s="428">
        <v>61.94</v>
      </c>
      <c r="G10229" s="429">
        <v>1.03</v>
      </c>
      <c r="H10229" s="430"/>
      <c r="I10229" s="431">
        <v>63.798200000000001</v>
      </c>
      <c r="J10229" s="432"/>
    </row>
    <row r="10230" spans="1:11" ht="33.75" hidden="1" outlineLevel="1">
      <c r="A10230" s="423"/>
      <c r="B10230" s="424"/>
      <c r="C10230" s="425">
        <v>94221</v>
      </c>
      <c r="D10230" s="426" t="s">
        <v>22931</v>
      </c>
      <c r="E10230" s="427" t="s">
        <v>143</v>
      </c>
      <c r="F10230" s="428">
        <v>39.99</v>
      </c>
      <c r="G10230" s="429">
        <v>2.5000000000000001E-2</v>
      </c>
      <c r="H10230" s="430"/>
      <c r="I10230" s="431">
        <v>0.99980000000000002</v>
      </c>
      <c r="J10230" s="432"/>
    </row>
    <row r="10231" spans="1:11" hidden="1" outlineLevel="1">
      <c r="A10231" s="423"/>
      <c r="B10231" s="424"/>
      <c r="C10231" s="425">
        <v>94306</v>
      </c>
      <c r="D10231" s="426" t="s">
        <v>23050</v>
      </c>
      <c r="E10231" s="427" t="s">
        <v>143</v>
      </c>
      <c r="F10231" s="428">
        <v>35.21</v>
      </c>
      <c r="G10231" s="429">
        <v>0.1</v>
      </c>
      <c r="H10231" s="430"/>
      <c r="I10231" s="431">
        <v>3.5209999999999999</v>
      </c>
      <c r="J10231" s="432"/>
    </row>
    <row r="10232" spans="1:11" ht="33.75" hidden="1" customHeight="1" outlineLevel="1">
      <c r="A10232" s="418">
        <v>170266</v>
      </c>
      <c r="B10232" s="560" t="s">
        <v>26275</v>
      </c>
      <c r="C10232" s="560"/>
      <c r="D10232" s="560"/>
      <c r="E10232" s="560"/>
      <c r="F10232" s="560"/>
      <c r="G10232" s="560"/>
      <c r="H10232" s="419" t="s">
        <v>62</v>
      </c>
      <c r="I10232" s="420"/>
      <c r="J10232" s="421">
        <v>127.71</v>
      </c>
      <c r="K10232" s="422"/>
    </row>
    <row r="10233" spans="1:11" ht="22.5" hidden="1" outlineLevel="1">
      <c r="A10233" s="423"/>
      <c r="B10233" s="424"/>
      <c r="C10233" s="425">
        <v>2062</v>
      </c>
      <c r="D10233" s="426" t="s">
        <v>26226</v>
      </c>
      <c r="E10233" s="427" t="s">
        <v>143</v>
      </c>
      <c r="F10233" s="428">
        <v>23.82</v>
      </c>
      <c r="G10233" s="429">
        <v>0.46</v>
      </c>
      <c r="H10233" s="430"/>
      <c r="I10233" s="431">
        <v>10.9575</v>
      </c>
      <c r="J10233" s="432"/>
    </row>
    <row r="10234" spans="1:11" collapsed="1">
      <c r="A10234" s="423"/>
      <c r="B10234" s="424"/>
      <c r="C10234" s="425">
        <v>2099</v>
      </c>
      <c r="D10234" s="426" t="s">
        <v>22817</v>
      </c>
      <c r="E10234" s="427" t="s">
        <v>143</v>
      </c>
      <c r="F10234" s="428">
        <v>19.59</v>
      </c>
      <c r="G10234" s="429">
        <v>0.80500000000000005</v>
      </c>
      <c r="H10234" s="430"/>
      <c r="I10234" s="431">
        <v>15.7722</v>
      </c>
      <c r="J10234" s="432"/>
    </row>
    <row r="10235" spans="1:11" hidden="1" outlineLevel="1">
      <c r="A10235" s="423"/>
      <c r="B10235" s="424"/>
      <c r="C10235" s="425">
        <v>10504</v>
      </c>
      <c r="D10235" s="426" t="s">
        <v>26201</v>
      </c>
      <c r="E10235" s="427" t="s">
        <v>63</v>
      </c>
      <c r="F10235" s="428">
        <v>129.09</v>
      </c>
      <c r="G10235" s="429">
        <v>5.0000000000000001E-3</v>
      </c>
      <c r="H10235" s="430"/>
      <c r="I10235" s="431">
        <v>0.64539999999999997</v>
      </c>
      <c r="J10235" s="432"/>
    </row>
    <row r="10236" spans="1:11" hidden="1" outlineLevel="1">
      <c r="A10236" s="423"/>
      <c r="B10236" s="424"/>
      <c r="C10236" s="425">
        <v>10542</v>
      </c>
      <c r="D10236" s="426" t="s">
        <v>23854</v>
      </c>
      <c r="E10236" s="427" t="s">
        <v>63</v>
      </c>
      <c r="F10236" s="428">
        <v>93.32</v>
      </c>
      <c r="G10236" s="429">
        <v>0.12</v>
      </c>
      <c r="H10236" s="430"/>
      <c r="I10236" s="431">
        <v>11.198399999999999</v>
      </c>
      <c r="J10236" s="432"/>
    </row>
    <row r="10237" spans="1:11" hidden="1" outlineLevel="1">
      <c r="A10237" s="423"/>
      <c r="B10237" s="424"/>
      <c r="C10237" s="425">
        <v>10543</v>
      </c>
      <c r="D10237" s="426" t="s">
        <v>22867</v>
      </c>
      <c r="E10237" s="427" t="s">
        <v>63</v>
      </c>
      <c r="F10237" s="428">
        <v>96.15</v>
      </c>
      <c r="G10237" s="429">
        <v>0.12</v>
      </c>
      <c r="H10237" s="430"/>
      <c r="I10237" s="431">
        <v>11.538</v>
      </c>
      <c r="J10237" s="432"/>
    </row>
    <row r="10238" spans="1:11" hidden="1" outlineLevel="1">
      <c r="A10238" s="423"/>
      <c r="B10238" s="424"/>
      <c r="C10238" s="425">
        <v>10550</v>
      </c>
      <c r="D10238" s="426" t="s">
        <v>26176</v>
      </c>
      <c r="E10238" s="427" t="s">
        <v>63</v>
      </c>
      <c r="F10238" s="428">
        <v>96.24</v>
      </c>
      <c r="G10238" s="429">
        <v>4.8000000000000001E-2</v>
      </c>
      <c r="H10238" s="430"/>
      <c r="I10238" s="431">
        <v>4.6195000000000004</v>
      </c>
      <c r="J10238" s="432"/>
    </row>
    <row r="10239" spans="1:11" ht="56.25" hidden="1" outlineLevel="1">
      <c r="A10239" s="423"/>
      <c r="B10239" s="424"/>
      <c r="C10239" s="425">
        <v>36093</v>
      </c>
      <c r="D10239" s="426" t="s">
        <v>26271</v>
      </c>
      <c r="E10239" s="427" t="s">
        <v>62</v>
      </c>
      <c r="F10239" s="428">
        <v>61.94</v>
      </c>
      <c r="G10239" s="429">
        <v>1.03</v>
      </c>
      <c r="H10239" s="430"/>
      <c r="I10239" s="431">
        <v>63.798200000000001</v>
      </c>
      <c r="J10239" s="432"/>
    </row>
    <row r="10240" spans="1:11" ht="22.5" hidden="1" outlineLevel="1">
      <c r="A10240" s="423"/>
      <c r="B10240" s="424"/>
      <c r="C10240" s="425">
        <v>94045</v>
      </c>
      <c r="D10240" s="426" t="s">
        <v>22834</v>
      </c>
      <c r="E10240" s="427" t="s">
        <v>143</v>
      </c>
      <c r="F10240" s="428">
        <v>146.22</v>
      </c>
      <c r="G10240" s="429">
        <v>0.03</v>
      </c>
      <c r="H10240" s="430"/>
      <c r="I10240" s="431">
        <v>4.3864000000000001</v>
      </c>
      <c r="J10240" s="432"/>
    </row>
    <row r="10241" spans="1:11" ht="33.75" hidden="1" outlineLevel="1">
      <c r="A10241" s="423"/>
      <c r="B10241" s="424"/>
      <c r="C10241" s="425">
        <v>94221</v>
      </c>
      <c r="D10241" s="426" t="s">
        <v>22931</v>
      </c>
      <c r="E10241" s="427" t="s">
        <v>143</v>
      </c>
      <c r="F10241" s="428">
        <v>39.99</v>
      </c>
      <c r="G10241" s="429">
        <v>2.5000000000000001E-2</v>
      </c>
      <c r="H10241" s="430"/>
      <c r="I10241" s="431">
        <v>0.99980000000000002</v>
      </c>
      <c r="J10241" s="432"/>
    </row>
    <row r="10242" spans="1:11" ht="45" hidden="1" outlineLevel="1">
      <c r="A10242" s="423"/>
      <c r="B10242" s="424"/>
      <c r="C10242" s="425">
        <v>94279</v>
      </c>
      <c r="D10242" s="426" t="s">
        <v>26242</v>
      </c>
      <c r="E10242" s="427" t="s">
        <v>143</v>
      </c>
      <c r="F10242" s="428">
        <v>114.39</v>
      </c>
      <c r="G10242" s="429">
        <v>2.415E-3</v>
      </c>
      <c r="H10242" s="430"/>
      <c r="I10242" s="431">
        <v>0.2762</v>
      </c>
      <c r="J10242" s="432"/>
    </row>
    <row r="10243" spans="1:11" hidden="1" outlineLevel="1">
      <c r="A10243" s="423"/>
      <c r="B10243" s="424"/>
      <c r="C10243" s="425">
        <v>94306</v>
      </c>
      <c r="D10243" s="426" t="s">
        <v>23050</v>
      </c>
      <c r="E10243" s="427" t="s">
        <v>143</v>
      </c>
      <c r="F10243" s="428">
        <v>35.21</v>
      </c>
      <c r="G10243" s="429">
        <v>0.1</v>
      </c>
      <c r="H10243" s="430"/>
      <c r="I10243" s="431">
        <v>3.5209999999999999</v>
      </c>
      <c r="J10243" s="432"/>
    </row>
    <row r="10244" spans="1:11" ht="24.75" hidden="1" customHeight="1" outlineLevel="1">
      <c r="A10244" s="418">
        <v>170319</v>
      </c>
      <c r="B10244" s="560" t="s">
        <v>26276</v>
      </c>
      <c r="C10244" s="560"/>
      <c r="D10244" s="560"/>
      <c r="E10244" s="560"/>
      <c r="F10244" s="560"/>
      <c r="G10244" s="560"/>
      <c r="H10244" s="419" t="s">
        <v>60</v>
      </c>
      <c r="I10244" s="420"/>
      <c r="J10244" s="421">
        <v>5986.14</v>
      </c>
      <c r="K10244" s="422"/>
    </row>
    <row r="10245" spans="1:11" hidden="1" outlineLevel="1">
      <c r="A10245" s="423"/>
      <c r="B10245" s="424"/>
      <c r="C10245" s="425">
        <v>2013</v>
      </c>
      <c r="D10245" s="426" t="s">
        <v>22855</v>
      </c>
      <c r="E10245" s="427" t="s">
        <v>143</v>
      </c>
      <c r="F10245" s="428">
        <v>24.1</v>
      </c>
      <c r="G10245" s="429">
        <v>1.19</v>
      </c>
      <c r="H10245" s="430"/>
      <c r="I10245" s="431">
        <v>28.684100000000001</v>
      </c>
      <c r="J10245" s="432"/>
    </row>
    <row r="10246" spans="1:11" ht="22.5" collapsed="1">
      <c r="A10246" s="423"/>
      <c r="B10246" s="424"/>
      <c r="C10246" s="425">
        <v>2014</v>
      </c>
      <c r="D10246" s="426" t="s">
        <v>22856</v>
      </c>
      <c r="E10246" s="427" t="s">
        <v>143</v>
      </c>
      <c r="F10246" s="428">
        <v>19.559999999999999</v>
      </c>
      <c r="G10246" s="429">
        <v>1.19</v>
      </c>
      <c r="H10246" s="430"/>
      <c r="I10246" s="431">
        <v>23.284700000000001</v>
      </c>
      <c r="J10246" s="432"/>
    </row>
    <row r="10247" spans="1:11" hidden="1" outlineLevel="1">
      <c r="A10247" s="423"/>
      <c r="B10247" s="424"/>
      <c r="C10247" s="425">
        <v>2020</v>
      </c>
      <c r="D10247" s="426" t="s">
        <v>22869</v>
      </c>
      <c r="E10247" s="427" t="s">
        <v>143</v>
      </c>
      <c r="F10247" s="428">
        <v>24.28</v>
      </c>
      <c r="G10247" s="429">
        <v>4.6100000000000003</v>
      </c>
      <c r="H10247" s="430"/>
      <c r="I10247" s="431">
        <v>111.95269999999999</v>
      </c>
      <c r="J10247" s="432"/>
    </row>
    <row r="10248" spans="1:11" hidden="1" outlineLevel="1">
      <c r="A10248" s="423"/>
      <c r="B10248" s="424"/>
      <c r="C10248" s="425">
        <v>2099</v>
      </c>
      <c r="D10248" s="426" t="s">
        <v>22817</v>
      </c>
      <c r="E10248" s="427" t="s">
        <v>143</v>
      </c>
      <c r="F10248" s="428">
        <v>19.59</v>
      </c>
      <c r="G10248" s="429">
        <v>20.079999999999998</v>
      </c>
      <c r="H10248" s="430"/>
      <c r="I10248" s="431">
        <v>393.42340000000002</v>
      </c>
      <c r="J10248" s="432"/>
    </row>
    <row r="10249" spans="1:11" ht="22.5" hidden="1" outlineLevel="1">
      <c r="A10249" s="423"/>
      <c r="B10249" s="424"/>
      <c r="C10249" s="425">
        <v>10604</v>
      </c>
      <c r="D10249" s="426" t="s">
        <v>22905</v>
      </c>
      <c r="E10249" s="427" t="s">
        <v>63</v>
      </c>
      <c r="F10249" s="428">
        <v>268.2</v>
      </c>
      <c r="G10249" s="429">
        <v>0.71499999999999997</v>
      </c>
      <c r="H10249" s="430"/>
      <c r="I10249" s="431">
        <v>191.7654</v>
      </c>
      <c r="J10249" s="432"/>
    </row>
    <row r="10250" spans="1:11" ht="22.5" hidden="1" outlineLevel="1">
      <c r="A10250" s="423"/>
      <c r="B10250" s="424"/>
      <c r="C10250" s="425">
        <v>10612</v>
      </c>
      <c r="D10250" s="426" t="s">
        <v>24752</v>
      </c>
      <c r="E10250" s="427" t="s">
        <v>63</v>
      </c>
      <c r="F10250" s="428">
        <v>363.18</v>
      </c>
      <c r="G10250" s="429">
        <v>0.33</v>
      </c>
      <c r="H10250" s="430"/>
      <c r="I10250" s="431">
        <v>119.8488</v>
      </c>
      <c r="J10250" s="432"/>
    </row>
    <row r="10251" spans="1:11" ht="33.75" hidden="1" outlineLevel="1">
      <c r="A10251" s="423"/>
      <c r="B10251" s="424"/>
      <c r="C10251" s="425">
        <v>11021</v>
      </c>
      <c r="D10251" s="426" t="s">
        <v>22915</v>
      </c>
      <c r="E10251" s="427" t="s">
        <v>62</v>
      </c>
      <c r="F10251" s="428">
        <v>37.380000000000003</v>
      </c>
      <c r="G10251" s="429">
        <v>1.08</v>
      </c>
      <c r="H10251" s="430"/>
      <c r="I10251" s="431">
        <v>40.370399999999997</v>
      </c>
      <c r="J10251" s="432"/>
    </row>
    <row r="10252" spans="1:11" ht="22.5" hidden="1" outlineLevel="1">
      <c r="A10252" s="423"/>
      <c r="B10252" s="424"/>
      <c r="C10252" s="425">
        <v>17515</v>
      </c>
      <c r="D10252" s="426" t="s">
        <v>22860</v>
      </c>
      <c r="E10252" s="427" t="s">
        <v>22861</v>
      </c>
      <c r="F10252" s="428">
        <v>16.64</v>
      </c>
      <c r="G10252" s="429">
        <v>0.22</v>
      </c>
      <c r="H10252" s="430"/>
      <c r="I10252" s="431">
        <v>3.6608000000000001</v>
      </c>
      <c r="J10252" s="432"/>
    </row>
    <row r="10253" spans="1:11" ht="33.75" hidden="1" outlineLevel="1">
      <c r="A10253" s="423"/>
      <c r="B10253" s="424"/>
      <c r="C10253" s="425">
        <v>38024</v>
      </c>
      <c r="D10253" s="426" t="s">
        <v>26277</v>
      </c>
      <c r="E10253" s="427" t="s">
        <v>9779</v>
      </c>
      <c r="F10253" s="428">
        <v>1691.05</v>
      </c>
      <c r="G10253" s="429">
        <v>3</v>
      </c>
      <c r="H10253" s="430"/>
      <c r="I10253" s="431">
        <v>5073.1499999999996</v>
      </c>
      <c r="J10253" s="432"/>
    </row>
    <row r="10254" spans="1:11" ht="24.75" hidden="1" customHeight="1" outlineLevel="1">
      <c r="A10254" s="418">
        <v>170320</v>
      </c>
      <c r="B10254" s="560" t="s">
        <v>26278</v>
      </c>
      <c r="C10254" s="560"/>
      <c r="D10254" s="560"/>
      <c r="E10254" s="560"/>
      <c r="F10254" s="560"/>
      <c r="G10254" s="560"/>
      <c r="H10254" s="419" t="s">
        <v>60</v>
      </c>
      <c r="I10254" s="420"/>
      <c r="J10254" s="421">
        <v>11621.87</v>
      </c>
      <c r="K10254" s="422"/>
    </row>
    <row r="10255" spans="1:11" hidden="1" outlineLevel="1">
      <c r="A10255" s="423"/>
      <c r="B10255" s="424"/>
      <c r="C10255" s="425">
        <v>2013</v>
      </c>
      <c r="D10255" s="426" t="s">
        <v>22855</v>
      </c>
      <c r="E10255" s="427" t="s">
        <v>143</v>
      </c>
      <c r="F10255" s="428">
        <v>24.1</v>
      </c>
      <c r="G10255" s="429">
        <v>1.19</v>
      </c>
      <c r="H10255" s="430"/>
      <c r="I10255" s="431">
        <v>28.684100000000001</v>
      </c>
      <c r="J10255" s="432"/>
    </row>
    <row r="10256" spans="1:11" ht="22.5" collapsed="1">
      <c r="A10256" s="423"/>
      <c r="B10256" s="424"/>
      <c r="C10256" s="425">
        <v>2014</v>
      </c>
      <c r="D10256" s="426" t="s">
        <v>22856</v>
      </c>
      <c r="E10256" s="427" t="s">
        <v>143</v>
      </c>
      <c r="F10256" s="428">
        <v>19.559999999999999</v>
      </c>
      <c r="G10256" s="429">
        <v>1.19</v>
      </c>
      <c r="H10256" s="430"/>
      <c r="I10256" s="431">
        <v>23.284700000000001</v>
      </c>
      <c r="J10256" s="432"/>
    </row>
    <row r="10257" spans="1:11" hidden="1" outlineLevel="1">
      <c r="A10257" s="423"/>
      <c r="B10257" s="424"/>
      <c r="C10257" s="425">
        <v>2020</v>
      </c>
      <c r="D10257" s="426" t="s">
        <v>22869</v>
      </c>
      <c r="E10257" s="427" t="s">
        <v>143</v>
      </c>
      <c r="F10257" s="428">
        <v>24.28</v>
      </c>
      <c r="G10257" s="429">
        <v>4.66</v>
      </c>
      <c r="H10257" s="430"/>
      <c r="I10257" s="431">
        <v>113.1669</v>
      </c>
      <c r="J10257" s="432"/>
    </row>
    <row r="10258" spans="1:11" hidden="1" outlineLevel="1">
      <c r="A10258" s="423"/>
      <c r="B10258" s="424"/>
      <c r="C10258" s="425">
        <v>2099</v>
      </c>
      <c r="D10258" s="426" t="s">
        <v>22817</v>
      </c>
      <c r="E10258" s="427" t="s">
        <v>143</v>
      </c>
      <c r="F10258" s="428">
        <v>19.59</v>
      </c>
      <c r="G10258" s="429">
        <v>20.440000000000001</v>
      </c>
      <c r="H10258" s="430"/>
      <c r="I10258" s="431">
        <v>400.47680000000003</v>
      </c>
      <c r="J10258" s="432"/>
    </row>
    <row r="10259" spans="1:11" ht="22.5" hidden="1" outlineLevel="1">
      <c r="A10259" s="423"/>
      <c r="B10259" s="424"/>
      <c r="C10259" s="425">
        <v>10604</v>
      </c>
      <c r="D10259" s="426" t="s">
        <v>22905</v>
      </c>
      <c r="E10259" s="427" t="s">
        <v>63</v>
      </c>
      <c r="F10259" s="428">
        <v>268.2</v>
      </c>
      <c r="G10259" s="429">
        <v>0.71499999999999997</v>
      </c>
      <c r="H10259" s="430"/>
      <c r="I10259" s="431">
        <v>191.7654</v>
      </c>
      <c r="J10259" s="432"/>
    </row>
    <row r="10260" spans="1:11" ht="22.5" hidden="1" outlineLevel="1">
      <c r="A10260" s="423"/>
      <c r="B10260" s="424"/>
      <c r="C10260" s="425">
        <v>10612</v>
      </c>
      <c r="D10260" s="426" t="s">
        <v>24752</v>
      </c>
      <c r="E10260" s="427" t="s">
        <v>63</v>
      </c>
      <c r="F10260" s="428">
        <v>363.18</v>
      </c>
      <c r="G10260" s="429">
        <v>0.33</v>
      </c>
      <c r="H10260" s="430"/>
      <c r="I10260" s="431">
        <v>119.8488</v>
      </c>
      <c r="J10260" s="432"/>
    </row>
    <row r="10261" spans="1:11" ht="33.75" hidden="1" outlineLevel="1">
      <c r="A10261" s="423"/>
      <c r="B10261" s="424"/>
      <c r="C10261" s="425">
        <v>11021</v>
      </c>
      <c r="D10261" s="426" t="s">
        <v>22915</v>
      </c>
      <c r="E10261" s="427" t="s">
        <v>62</v>
      </c>
      <c r="F10261" s="428">
        <v>37.380000000000003</v>
      </c>
      <c r="G10261" s="429">
        <v>1.08</v>
      </c>
      <c r="H10261" s="430"/>
      <c r="I10261" s="431">
        <v>40.370399999999997</v>
      </c>
      <c r="J10261" s="432"/>
    </row>
    <row r="10262" spans="1:11" ht="22.5" hidden="1" outlineLevel="1">
      <c r="A10262" s="423"/>
      <c r="B10262" s="424"/>
      <c r="C10262" s="425">
        <v>17515</v>
      </c>
      <c r="D10262" s="426" t="s">
        <v>22860</v>
      </c>
      <c r="E10262" s="427" t="s">
        <v>22861</v>
      </c>
      <c r="F10262" s="428">
        <v>16.64</v>
      </c>
      <c r="G10262" s="429">
        <v>0.22</v>
      </c>
      <c r="H10262" s="430"/>
      <c r="I10262" s="431">
        <v>3.6608000000000001</v>
      </c>
      <c r="J10262" s="432"/>
    </row>
    <row r="10263" spans="1:11" ht="33.75" hidden="1" outlineLevel="1">
      <c r="A10263" s="423"/>
      <c r="B10263" s="424"/>
      <c r="C10263" s="425">
        <v>38025</v>
      </c>
      <c r="D10263" s="426" t="s">
        <v>26279</v>
      </c>
      <c r="E10263" s="427" t="s">
        <v>9779</v>
      </c>
      <c r="F10263" s="428">
        <v>3566.87</v>
      </c>
      <c r="G10263" s="429">
        <v>3</v>
      </c>
      <c r="H10263" s="430"/>
      <c r="I10263" s="431">
        <v>10700.61</v>
      </c>
      <c r="J10263" s="432"/>
    </row>
    <row r="10264" spans="1:11" hidden="1" outlineLevel="1">
      <c r="A10264" s="418">
        <v>170351</v>
      </c>
      <c r="B10264" s="560" t="s">
        <v>26280</v>
      </c>
      <c r="C10264" s="560"/>
      <c r="D10264" s="560"/>
      <c r="E10264" s="560"/>
      <c r="F10264" s="560"/>
      <c r="G10264" s="560"/>
      <c r="H10264" s="419" t="s">
        <v>62</v>
      </c>
      <c r="I10264" s="420"/>
      <c r="J10264" s="421">
        <v>123.09</v>
      </c>
      <c r="K10264" s="422"/>
    </row>
    <row r="10265" spans="1:11" hidden="1" outlineLevel="1">
      <c r="A10265" s="423"/>
      <c r="B10265" s="424"/>
      <c r="C10265" s="425">
        <v>2015</v>
      </c>
      <c r="D10265" s="426" t="s">
        <v>22912</v>
      </c>
      <c r="E10265" s="427" t="s">
        <v>143</v>
      </c>
      <c r="F10265" s="428">
        <v>24.43</v>
      </c>
      <c r="G10265" s="429">
        <v>0.04</v>
      </c>
      <c r="H10265" s="430"/>
      <c r="I10265" s="431">
        <v>0.97750000000000004</v>
      </c>
      <c r="J10265" s="432"/>
    </row>
    <row r="10266" spans="1:11" ht="22.5" collapsed="1">
      <c r="A10266" s="423"/>
      <c r="B10266" s="424"/>
      <c r="C10266" s="425">
        <v>2016</v>
      </c>
      <c r="D10266" s="426" t="s">
        <v>22913</v>
      </c>
      <c r="E10266" s="427" t="s">
        <v>143</v>
      </c>
      <c r="F10266" s="428">
        <v>19.559999999999999</v>
      </c>
      <c r="G10266" s="429">
        <v>0.04</v>
      </c>
      <c r="H10266" s="430"/>
      <c r="I10266" s="431">
        <v>0.78259999999999996</v>
      </c>
      <c r="J10266" s="432"/>
    </row>
    <row r="10267" spans="1:11" hidden="1" outlineLevel="1">
      <c r="A10267" s="423"/>
      <c r="B10267" s="424"/>
      <c r="C10267" s="425">
        <v>2020</v>
      </c>
      <c r="D10267" s="426" t="s">
        <v>22869</v>
      </c>
      <c r="E10267" s="427" t="s">
        <v>143</v>
      </c>
      <c r="F10267" s="428">
        <v>24.28</v>
      </c>
      <c r="G10267" s="429">
        <v>0.76</v>
      </c>
      <c r="H10267" s="430"/>
      <c r="I10267" s="431">
        <v>18.456399999999999</v>
      </c>
      <c r="J10267" s="432"/>
    </row>
    <row r="10268" spans="1:11" hidden="1" outlineLevel="1">
      <c r="A10268" s="423"/>
      <c r="B10268" s="424"/>
      <c r="C10268" s="425">
        <v>2099</v>
      </c>
      <c r="D10268" s="426" t="s">
        <v>22817</v>
      </c>
      <c r="E10268" s="427" t="s">
        <v>143</v>
      </c>
      <c r="F10268" s="428">
        <v>19.59</v>
      </c>
      <c r="G10268" s="429">
        <v>2.09</v>
      </c>
      <c r="H10268" s="430"/>
      <c r="I10268" s="431">
        <v>40.948900000000002</v>
      </c>
      <c r="J10268" s="432"/>
    </row>
    <row r="10269" spans="1:11" hidden="1" outlineLevel="1">
      <c r="A10269" s="423"/>
      <c r="B10269" s="424"/>
      <c r="C10269" s="425">
        <v>10543</v>
      </c>
      <c r="D10269" s="426" t="s">
        <v>22867</v>
      </c>
      <c r="E10269" s="427" t="s">
        <v>63</v>
      </c>
      <c r="F10269" s="428">
        <v>96.15</v>
      </c>
      <c r="G10269" s="429">
        <v>0.1</v>
      </c>
      <c r="H10269" s="430"/>
      <c r="I10269" s="431">
        <v>9.6150000000000002</v>
      </c>
      <c r="J10269" s="432"/>
    </row>
    <row r="10270" spans="1:11" ht="22.5" hidden="1" outlineLevel="1">
      <c r="A10270" s="423"/>
      <c r="B10270" s="424"/>
      <c r="C10270" s="425">
        <v>10608</v>
      </c>
      <c r="D10270" s="426" t="s">
        <v>22914</v>
      </c>
      <c r="E10270" s="427" t="s">
        <v>63</v>
      </c>
      <c r="F10270" s="428">
        <v>346.87</v>
      </c>
      <c r="G10270" s="429">
        <v>7.0000000000000007E-2</v>
      </c>
      <c r="H10270" s="430"/>
      <c r="I10270" s="431">
        <v>24.280899999999999</v>
      </c>
      <c r="J10270" s="432"/>
    </row>
    <row r="10271" spans="1:11" ht="22.5" hidden="1" outlineLevel="1">
      <c r="A10271" s="423"/>
      <c r="B10271" s="424"/>
      <c r="C10271" s="425">
        <v>11068</v>
      </c>
      <c r="D10271" s="426" t="s">
        <v>26281</v>
      </c>
      <c r="E10271" s="427" t="s">
        <v>65</v>
      </c>
      <c r="F10271" s="428">
        <v>2.38</v>
      </c>
      <c r="G10271" s="429">
        <v>0.32</v>
      </c>
      <c r="H10271" s="430"/>
      <c r="I10271" s="431">
        <v>0.76160000000000005</v>
      </c>
      <c r="J10271" s="432"/>
    </row>
    <row r="10272" spans="1:11" ht="45" hidden="1" outlineLevel="1">
      <c r="A10272" s="423"/>
      <c r="B10272" s="424"/>
      <c r="C10272" s="425">
        <v>11530</v>
      </c>
      <c r="D10272" s="426" t="s">
        <v>25812</v>
      </c>
      <c r="E10272" s="427" t="s">
        <v>62</v>
      </c>
      <c r="F10272" s="428">
        <v>12.22</v>
      </c>
      <c r="G10272" s="429">
        <v>2.2000000000000002</v>
      </c>
      <c r="H10272" s="430"/>
      <c r="I10272" s="431">
        <v>26.884</v>
      </c>
      <c r="J10272" s="432"/>
    </row>
    <row r="10273" spans="1:11" ht="22.5" hidden="1" outlineLevel="1">
      <c r="A10273" s="423"/>
      <c r="B10273" s="424"/>
      <c r="C10273" s="425">
        <v>14040</v>
      </c>
      <c r="D10273" s="426" t="s">
        <v>23076</v>
      </c>
      <c r="E10273" s="427" t="s">
        <v>96</v>
      </c>
      <c r="F10273" s="428">
        <v>18.93</v>
      </c>
      <c r="G10273" s="429">
        <v>0.02</v>
      </c>
      <c r="H10273" s="430"/>
      <c r="I10273" s="431">
        <v>0.37859999999999999</v>
      </c>
      <c r="J10273" s="432"/>
    </row>
    <row r="10274" spans="1:11" ht="24.75" hidden="1" customHeight="1" outlineLevel="1">
      <c r="A10274" s="418">
        <v>170354</v>
      </c>
      <c r="B10274" s="560" t="s">
        <v>26282</v>
      </c>
      <c r="C10274" s="560"/>
      <c r="D10274" s="560"/>
      <c r="E10274" s="560"/>
      <c r="F10274" s="560"/>
      <c r="G10274" s="560"/>
      <c r="H10274" s="419" t="s">
        <v>62</v>
      </c>
      <c r="I10274" s="420"/>
      <c r="J10274" s="421">
        <v>116.89</v>
      </c>
      <c r="K10274" s="422"/>
    </row>
    <row r="10275" spans="1:11" hidden="1" outlineLevel="1">
      <c r="A10275" s="423"/>
      <c r="B10275" s="424"/>
      <c r="C10275" s="425">
        <v>2015</v>
      </c>
      <c r="D10275" s="426" t="s">
        <v>22912</v>
      </c>
      <c r="E10275" s="427" t="s">
        <v>143</v>
      </c>
      <c r="F10275" s="428">
        <v>24.43</v>
      </c>
      <c r="G10275" s="429">
        <v>0.04</v>
      </c>
      <c r="H10275" s="430"/>
      <c r="I10275" s="431">
        <v>0.97750000000000004</v>
      </c>
      <c r="J10275" s="432"/>
    </row>
    <row r="10276" spans="1:11" ht="22.5" collapsed="1">
      <c r="A10276" s="423"/>
      <c r="B10276" s="424"/>
      <c r="C10276" s="425">
        <v>2016</v>
      </c>
      <c r="D10276" s="426" t="s">
        <v>22913</v>
      </c>
      <c r="E10276" s="427" t="s">
        <v>143</v>
      </c>
      <c r="F10276" s="428">
        <v>19.559999999999999</v>
      </c>
      <c r="G10276" s="429">
        <v>0.04</v>
      </c>
      <c r="H10276" s="430"/>
      <c r="I10276" s="431">
        <v>0.78259999999999996</v>
      </c>
      <c r="J10276" s="432"/>
    </row>
    <row r="10277" spans="1:11" hidden="1" outlineLevel="1">
      <c r="A10277" s="423"/>
      <c r="B10277" s="424"/>
      <c r="C10277" s="425">
        <v>2020</v>
      </c>
      <c r="D10277" s="426" t="s">
        <v>22869</v>
      </c>
      <c r="E10277" s="427" t="s">
        <v>143</v>
      </c>
      <c r="F10277" s="428">
        <v>24.28</v>
      </c>
      <c r="G10277" s="429">
        <v>0.76</v>
      </c>
      <c r="H10277" s="430"/>
      <c r="I10277" s="431">
        <v>18.456399999999999</v>
      </c>
      <c r="J10277" s="432"/>
    </row>
    <row r="10278" spans="1:11" hidden="1" outlineLevel="1">
      <c r="A10278" s="423"/>
      <c r="B10278" s="424"/>
      <c r="C10278" s="425">
        <v>2099</v>
      </c>
      <c r="D10278" s="426" t="s">
        <v>22817</v>
      </c>
      <c r="E10278" s="427" t="s">
        <v>143</v>
      </c>
      <c r="F10278" s="428">
        <v>19.59</v>
      </c>
      <c r="G10278" s="429">
        <v>2.09</v>
      </c>
      <c r="H10278" s="430"/>
      <c r="I10278" s="431">
        <v>40.948900000000002</v>
      </c>
      <c r="J10278" s="432"/>
    </row>
    <row r="10279" spans="1:11" ht="33.75" hidden="1" outlineLevel="1">
      <c r="A10279" s="423"/>
      <c r="B10279" s="424"/>
      <c r="C10279" s="425">
        <v>10502</v>
      </c>
      <c r="D10279" s="426" t="s">
        <v>22865</v>
      </c>
      <c r="E10279" s="427" t="s">
        <v>63</v>
      </c>
      <c r="F10279" s="428">
        <v>56.27</v>
      </c>
      <c r="G10279" s="429">
        <v>0.1</v>
      </c>
      <c r="H10279" s="430"/>
      <c r="I10279" s="431">
        <v>5.6269999999999998</v>
      </c>
      <c r="J10279" s="432"/>
    </row>
    <row r="10280" spans="1:11" ht="22.5" hidden="1" outlineLevel="1">
      <c r="A10280" s="423"/>
      <c r="B10280" s="424"/>
      <c r="C10280" s="425">
        <v>10606</v>
      </c>
      <c r="D10280" s="426" t="s">
        <v>26234</v>
      </c>
      <c r="E10280" s="427" t="s">
        <v>63</v>
      </c>
      <c r="F10280" s="428">
        <v>315.37</v>
      </c>
      <c r="G10280" s="429">
        <v>7.0000000000000007E-2</v>
      </c>
      <c r="H10280" s="430"/>
      <c r="I10280" s="431">
        <v>22.075500000000002</v>
      </c>
      <c r="J10280" s="432"/>
    </row>
    <row r="10281" spans="1:11" ht="22.5" hidden="1" outlineLevel="1">
      <c r="A10281" s="423"/>
      <c r="B10281" s="424"/>
      <c r="C10281" s="425">
        <v>11068</v>
      </c>
      <c r="D10281" s="426" t="s">
        <v>26281</v>
      </c>
      <c r="E10281" s="427" t="s">
        <v>65</v>
      </c>
      <c r="F10281" s="428">
        <v>2.38</v>
      </c>
      <c r="G10281" s="429">
        <v>0.32</v>
      </c>
      <c r="H10281" s="430"/>
      <c r="I10281" s="431">
        <v>0.76160000000000005</v>
      </c>
      <c r="J10281" s="432"/>
    </row>
    <row r="10282" spans="1:11" ht="45" hidden="1" outlineLevel="1">
      <c r="A10282" s="423"/>
      <c r="B10282" s="424"/>
      <c r="C10282" s="425">
        <v>11530</v>
      </c>
      <c r="D10282" s="426" t="s">
        <v>25812</v>
      </c>
      <c r="E10282" s="427" t="s">
        <v>62</v>
      </c>
      <c r="F10282" s="428">
        <v>12.22</v>
      </c>
      <c r="G10282" s="429">
        <v>2.2000000000000002</v>
      </c>
      <c r="H10282" s="430"/>
      <c r="I10282" s="431">
        <v>26.884</v>
      </c>
      <c r="J10282" s="432"/>
    </row>
    <row r="10283" spans="1:11" ht="22.5" hidden="1" outlineLevel="1">
      <c r="A10283" s="423"/>
      <c r="B10283" s="424"/>
      <c r="C10283" s="425">
        <v>14040</v>
      </c>
      <c r="D10283" s="426" t="s">
        <v>23076</v>
      </c>
      <c r="E10283" s="427" t="s">
        <v>96</v>
      </c>
      <c r="F10283" s="428">
        <v>18.93</v>
      </c>
      <c r="G10283" s="429">
        <v>0.02</v>
      </c>
      <c r="H10283" s="430"/>
      <c r="I10283" s="431">
        <v>0.37859999999999999</v>
      </c>
      <c r="J10283" s="432"/>
    </row>
    <row r="10284" spans="1:11" ht="24.75" hidden="1" customHeight="1" outlineLevel="1">
      <c r="A10284" s="418">
        <v>170355</v>
      </c>
      <c r="B10284" s="560" t="s">
        <v>26283</v>
      </c>
      <c r="C10284" s="560"/>
      <c r="D10284" s="560"/>
      <c r="E10284" s="560"/>
      <c r="F10284" s="560"/>
      <c r="G10284" s="560"/>
      <c r="H10284" s="419" t="s">
        <v>60</v>
      </c>
      <c r="I10284" s="420"/>
      <c r="J10284" s="421">
        <v>241.24</v>
      </c>
      <c r="K10284" s="422"/>
    </row>
    <row r="10285" spans="1:11" hidden="1" outlineLevel="1">
      <c r="A10285" s="423"/>
      <c r="B10285" s="424"/>
      <c r="C10285" s="425">
        <v>2075</v>
      </c>
      <c r="D10285" s="426" t="s">
        <v>23297</v>
      </c>
      <c r="E10285" s="427" t="s">
        <v>143</v>
      </c>
      <c r="F10285" s="428">
        <v>25.93</v>
      </c>
      <c r="G10285" s="429">
        <v>2.754</v>
      </c>
      <c r="H10285" s="430"/>
      <c r="I10285" s="431">
        <v>71.424099999999996</v>
      </c>
      <c r="J10285" s="432"/>
    </row>
    <row r="10286" spans="1:11" collapsed="1">
      <c r="A10286" s="423"/>
      <c r="B10286" s="424"/>
      <c r="C10286" s="425">
        <v>2076</v>
      </c>
      <c r="D10286" s="426" t="s">
        <v>23298</v>
      </c>
      <c r="E10286" s="427" t="s">
        <v>143</v>
      </c>
      <c r="F10286" s="428">
        <v>19.559999999999999</v>
      </c>
      <c r="G10286" s="429">
        <v>2.754</v>
      </c>
      <c r="H10286" s="430"/>
      <c r="I10286" s="431">
        <v>53.887500000000003</v>
      </c>
      <c r="J10286" s="432"/>
    </row>
    <row r="10287" spans="1:11" ht="22.5" hidden="1" outlineLevel="1">
      <c r="A10287" s="423"/>
      <c r="B10287" s="424"/>
      <c r="C10287" s="425">
        <v>37015</v>
      </c>
      <c r="D10287" s="426" t="s">
        <v>26284</v>
      </c>
      <c r="E10287" s="427" t="s">
        <v>96</v>
      </c>
      <c r="F10287" s="428">
        <v>57.25</v>
      </c>
      <c r="G10287" s="429">
        <v>2.0249999999999999</v>
      </c>
      <c r="H10287" s="430"/>
      <c r="I10287" s="431">
        <v>115.9312</v>
      </c>
      <c r="J10287" s="432"/>
    </row>
    <row r="10288" spans="1:11" ht="24.75" hidden="1" customHeight="1" outlineLevel="1">
      <c r="A10288" s="418">
        <v>170356</v>
      </c>
      <c r="B10288" s="560" t="s">
        <v>26285</v>
      </c>
      <c r="C10288" s="560"/>
      <c r="D10288" s="560"/>
      <c r="E10288" s="560"/>
      <c r="F10288" s="560"/>
      <c r="G10288" s="560"/>
      <c r="H10288" s="419" t="s">
        <v>60</v>
      </c>
      <c r="I10288" s="420"/>
      <c r="J10288" s="421">
        <v>446.75</v>
      </c>
      <c r="K10288" s="422"/>
    </row>
    <row r="10289" spans="1:11" hidden="1" outlineLevel="1">
      <c r="A10289" s="423"/>
      <c r="B10289" s="424"/>
      <c r="C10289" s="425">
        <v>2075</v>
      </c>
      <c r="D10289" s="426" t="s">
        <v>23297</v>
      </c>
      <c r="E10289" s="427" t="s">
        <v>143</v>
      </c>
      <c r="F10289" s="428">
        <v>25.93</v>
      </c>
      <c r="G10289" s="429">
        <v>5.0999999999999996</v>
      </c>
      <c r="H10289" s="430"/>
      <c r="I10289" s="431">
        <v>132.26679999999999</v>
      </c>
      <c r="J10289" s="432"/>
    </row>
    <row r="10290" spans="1:11" collapsed="1">
      <c r="A10290" s="423"/>
      <c r="B10290" s="424"/>
      <c r="C10290" s="425">
        <v>2076</v>
      </c>
      <c r="D10290" s="426" t="s">
        <v>23298</v>
      </c>
      <c r="E10290" s="427" t="s">
        <v>143</v>
      </c>
      <c r="F10290" s="428">
        <v>19.559999999999999</v>
      </c>
      <c r="G10290" s="429">
        <v>5.0999999999999996</v>
      </c>
      <c r="H10290" s="430"/>
      <c r="I10290" s="431">
        <v>99.791799999999995</v>
      </c>
      <c r="J10290" s="432"/>
    </row>
    <row r="10291" spans="1:11" ht="22.5" hidden="1" outlineLevel="1">
      <c r="A10291" s="423"/>
      <c r="B10291" s="424"/>
      <c r="C10291" s="425">
        <v>37015</v>
      </c>
      <c r="D10291" s="426" t="s">
        <v>26284</v>
      </c>
      <c r="E10291" s="427" t="s">
        <v>96</v>
      </c>
      <c r="F10291" s="428">
        <v>57.25</v>
      </c>
      <c r="G10291" s="429">
        <v>3.75</v>
      </c>
      <c r="H10291" s="430"/>
      <c r="I10291" s="431">
        <v>214.6875</v>
      </c>
      <c r="J10291" s="432"/>
    </row>
    <row r="10292" spans="1:11" ht="24.75" hidden="1" customHeight="1" outlineLevel="1">
      <c r="A10292" s="418">
        <v>170357</v>
      </c>
      <c r="B10292" s="560" t="s">
        <v>26286</v>
      </c>
      <c r="C10292" s="560"/>
      <c r="D10292" s="560"/>
      <c r="E10292" s="560"/>
      <c r="F10292" s="560"/>
      <c r="G10292" s="560"/>
      <c r="H10292" s="419" t="s">
        <v>60</v>
      </c>
      <c r="I10292" s="420"/>
      <c r="J10292" s="421">
        <v>595.66</v>
      </c>
      <c r="K10292" s="422"/>
    </row>
    <row r="10293" spans="1:11" hidden="1" outlineLevel="1">
      <c r="A10293" s="423"/>
      <c r="B10293" s="424"/>
      <c r="C10293" s="425">
        <v>2075</v>
      </c>
      <c r="D10293" s="426" t="s">
        <v>23297</v>
      </c>
      <c r="E10293" s="427" t="s">
        <v>143</v>
      </c>
      <c r="F10293" s="428">
        <v>25.93</v>
      </c>
      <c r="G10293" s="429">
        <v>6.8</v>
      </c>
      <c r="H10293" s="430"/>
      <c r="I10293" s="431">
        <v>176.35579999999999</v>
      </c>
      <c r="J10293" s="432"/>
    </row>
    <row r="10294" spans="1:11" collapsed="1">
      <c r="A10294" s="423"/>
      <c r="B10294" s="424"/>
      <c r="C10294" s="425">
        <v>2076</v>
      </c>
      <c r="D10294" s="426" t="s">
        <v>23298</v>
      </c>
      <c r="E10294" s="427" t="s">
        <v>143</v>
      </c>
      <c r="F10294" s="428">
        <v>19.559999999999999</v>
      </c>
      <c r="G10294" s="429">
        <v>6.8</v>
      </c>
      <c r="H10294" s="430"/>
      <c r="I10294" s="431">
        <v>133.0557</v>
      </c>
      <c r="J10294" s="432"/>
    </row>
    <row r="10295" spans="1:11" ht="22.5" hidden="1" outlineLevel="1">
      <c r="A10295" s="423"/>
      <c r="B10295" s="424"/>
      <c r="C10295" s="425">
        <v>37015</v>
      </c>
      <c r="D10295" s="426" t="s">
        <v>26284</v>
      </c>
      <c r="E10295" s="427" t="s">
        <v>96</v>
      </c>
      <c r="F10295" s="428">
        <v>57.25</v>
      </c>
      <c r="G10295" s="429">
        <v>5</v>
      </c>
      <c r="H10295" s="430"/>
      <c r="I10295" s="431">
        <v>286.25</v>
      </c>
      <c r="J10295" s="432"/>
    </row>
    <row r="10296" spans="1:11" ht="24.75" hidden="1" customHeight="1" outlineLevel="1">
      <c r="A10296" s="418">
        <v>170358</v>
      </c>
      <c r="B10296" s="560" t="s">
        <v>26287</v>
      </c>
      <c r="C10296" s="560"/>
      <c r="D10296" s="560"/>
      <c r="E10296" s="560"/>
      <c r="F10296" s="560"/>
      <c r="G10296" s="560"/>
      <c r="H10296" s="419" t="s">
        <v>60</v>
      </c>
      <c r="I10296" s="420"/>
      <c r="J10296" s="421">
        <v>331.59</v>
      </c>
      <c r="K10296" s="422"/>
    </row>
    <row r="10297" spans="1:11" hidden="1" outlineLevel="1">
      <c r="A10297" s="423"/>
      <c r="B10297" s="424"/>
      <c r="C10297" s="425">
        <v>2075</v>
      </c>
      <c r="D10297" s="426" t="s">
        <v>23297</v>
      </c>
      <c r="E10297" s="427" t="s">
        <v>143</v>
      </c>
      <c r="F10297" s="428">
        <v>25.93</v>
      </c>
      <c r="G10297" s="429">
        <v>3.45</v>
      </c>
      <c r="H10297" s="430"/>
      <c r="I10297" s="431">
        <v>89.474599999999995</v>
      </c>
      <c r="J10297" s="432"/>
    </row>
    <row r="10298" spans="1:11" collapsed="1">
      <c r="A10298" s="423"/>
      <c r="B10298" s="424"/>
      <c r="C10298" s="425">
        <v>2076</v>
      </c>
      <c r="D10298" s="426" t="s">
        <v>23298</v>
      </c>
      <c r="E10298" s="427" t="s">
        <v>143</v>
      </c>
      <c r="F10298" s="428">
        <v>19.559999999999999</v>
      </c>
      <c r="G10298" s="429">
        <v>3.45</v>
      </c>
      <c r="H10298" s="430"/>
      <c r="I10298" s="431">
        <v>67.506200000000007</v>
      </c>
      <c r="J10298" s="432"/>
    </row>
    <row r="10299" spans="1:11" ht="22.5" hidden="1" outlineLevel="1">
      <c r="A10299" s="423"/>
      <c r="B10299" s="424"/>
      <c r="C10299" s="425">
        <v>37015</v>
      </c>
      <c r="D10299" s="426" t="s">
        <v>26284</v>
      </c>
      <c r="E10299" s="427" t="s">
        <v>96</v>
      </c>
      <c r="F10299" s="428">
        <v>57.25</v>
      </c>
      <c r="G10299" s="429">
        <v>3.05</v>
      </c>
      <c r="H10299" s="430"/>
      <c r="I10299" s="431">
        <v>174.61250000000001</v>
      </c>
      <c r="J10299" s="432"/>
    </row>
    <row r="10300" spans="1:11" ht="24.75" hidden="1" customHeight="1" outlineLevel="1">
      <c r="A10300" s="418">
        <v>170359</v>
      </c>
      <c r="B10300" s="560" t="s">
        <v>26288</v>
      </c>
      <c r="C10300" s="560"/>
      <c r="D10300" s="560"/>
      <c r="E10300" s="560"/>
      <c r="F10300" s="560"/>
      <c r="G10300" s="560"/>
      <c r="H10300" s="419" t="s">
        <v>60</v>
      </c>
      <c r="I10300" s="420"/>
      <c r="J10300" s="421">
        <v>252.87</v>
      </c>
      <c r="K10300" s="422"/>
    </row>
    <row r="10301" spans="1:11" ht="33.75" hidden="1" outlineLevel="1">
      <c r="A10301" s="423"/>
      <c r="B10301" s="424"/>
      <c r="C10301" s="425">
        <v>20457</v>
      </c>
      <c r="D10301" s="426" t="s">
        <v>26289</v>
      </c>
      <c r="E10301" s="427" t="s">
        <v>65</v>
      </c>
      <c r="F10301" s="428">
        <v>6.84</v>
      </c>
      <c r="G10301" s="429">
        <v>25.4</v>
      </c>
      <c r="H10301" s="430"/>
      <c r="I10301" s="431">
        <v>173.74029999999999</v>
      </c>
      <c r="J10301" s="432"/>
    </row>
    <row r="10302" spans="1:11" ht="33.75" collapsed="1">
      <c r="A10302" s="423"/>
      <c r="B10302" s="424"/>
      <c r="C10302" s="425">
        <v>20462</v>
      </c>
      <c r="D10302" s="426" t="s">
        <v>26290</v>
      </c>
      <c r="E10302" s="427" t="s">
        <v>62</v>
      </c>
      <c r="F10302" s="428">
        <v>29.73</v>
      </c>
      <c r="G10302" s="429">
        <v>2.6619999999999999</v>
      </c>
      <c r="H10302" s="430"/>
      <c r="I10302" s="431">
        <v>79.128600000000006</v>
      </c>
      <c r="J10302" s="432"/>
    </row>
    <row r="10303" spans="1:11" hidden="1" outlineLevel="1">
      <c r="A10303" s="418">
        <v>170360</v>
      </c>
      <c r="B10303" s="560" t="s">
        <v>26291</v>
      </c>
      <c r="C10303" s="560"/>
      <c r="D10303" s="560"/>
      <c r="E10303" s="560"/>
      <c r="F10303" s="560"/>
      <c r="G10303" s="560"/>
      <c r="H10303" s="419" t="s">
        <v>60</v>
      </c>
      <c r="I10303" s="420"/>
      <c r="J10303" s="421">
        <v>2926.02</v>
      </c>
      <c r="K10303" s="422"/>
    </row>
    <row r="10304" spans="1:11" hidden="1" outlineLevel="1">
      <c r="A10304" s="423"/>
      <c r="B10304" s="424"/>
      <c r="C10304" s="425">
        <v>2020</v>
      </c>
      <c r="D10304" s="426" t="s">
        <v>22869</v>
      </c>
      <c r="E10304" s="427" t="s">
        <v>143</v>
      </c>
      <c r="F10304" s="428">
        <v>24.28</v>
      </c>
      <c r="G10304" s="429">
        <v>4.5999999999999996</v>
      </c>
      <c r="H10304" s="430"/>
      <c r="I10304" s="431">
        <v>111.7098</v>
      </c>
      <c r="J10304" s="432"/>
    </row>
    <row r="10305" spans="1:11" collapsed="1">
      <c r="A10305" s="423"/>
      <c r="B10305" s="424"/>
      <c r="C10305" s="425">
        <v>2075</v>
      </c>
      <c r="D10305" s="426" t="s">
        <v>23297</v>
      </c>
      <c r="E10305" s="427" t="s">
        <v>143</v>
      </c>
      <c r="F10305" s="428">
        <v>25.93</v>
      </c>
      <c r="G10305" s="429">
        <v>1.42</v>
      </c>
      <c r="H10305" s="430"/>
      <c r="I10305" s="431">
        <v>36.827199999999998</v>
      </c>
      <c r="J10305" s="432"/>
    </row>
    <row r="10306" spans="1:11" hidden="1" outlineLevel="1">
      <c r="A10306" s="423"/>
      <c r="B10306" s="424"/>
      <c r="C10306" s="425">
        <v>2076</v>
      </c>
      <c r="D10306" s="426" t="s">
        <v>23298</v>
      </c>
      <c r="E10306" s="427" t="s">
        <v>143</v>
      </c>
      <c r="F10306" s="428">
        <v>19.559999999999999</v>
      </c>
      <c r="G10306" s="429">
        <v>1.42</v>
      </c>
      <c r="H10306" s="430"/>
      <c r="I10306" s="431">
        <v>27.7851</v>
      </c>
      <c r="J10306" s="432"/>
    </row>
    <row r="10307" spans="1:11" hidden="1" outlineLevel="1">
      <c r="A10307" s="423"/>
      <c r="B10307" s="424"/>
      <c r="C10307" s="425">
        <v>2099</v>
      </c>
      <c r="D10307" s="426" t="s">
        <v>22817</v>
      </c>
      <c r="E10307" s="427" t="s">
        <v>143</v>
      </c>
      <c r="F10307" s="428">
        <v>19.59</v>
      </c>
      <c r="G10307" s="429">
        <v>3.6</v>
      </c>
      <c r="H10307" s="430"/>
      <c r="I10307" s="431">
        <v>70.534000000000006</v>
      </c>
      <c r="J10307" s="432"/>
    </row>
    <row r="10308" spans="1:11" ht="22.5" hidden="1" outlineLevel="1">
      <c r="A10308" s="423"/>
      <c r="B10308" s="424"/>
      <c r="C10308" s="425">
        <v>10608</v>
      </c>
      <c r="D10308" s="426" t="s">
        <v>22914</v>
      </c>
      <c r="E10308" s="427" t="s">
        <v>63</v>
      </c>
      <c r="F10308" s="428">
        <v>346.87</v>
      </c>
      <c r="G10308" s="429">
        <v>0.09</v>
      </c>
      <c r="H10308" s="430"/>
      <c r="I10308" s="431">
        <v>31.218299999999999</v>
      </c>
      <c r="J10308" s="432"/>
    </row>
    <row r="10309" spans="1:11" ht="22.5" hidden="1" outlineLevel="1">
      <c r="A10309" s="423"/>
      <c r="B10309" s="424"/>
      <c r="C10309" s="425">
        <v>37020</v>
      </c>
      <c r="D10309" s="426" t="s">
        <v>24640</v>
      </c>
      <c r="E10309" s="427" t="s">
        <v>96</v>
      </c>
      <c r="F10309" s="428">
        <v>18.739999999999998</v>
      </c>
      <c r="G10309" s="429">
        <v>0.4</v>
      </c>
      <c r="H10309" s="430"/>
      <c r="I10309" s="431">
        <v>7.4960000000000004</v>
      </c>
      <c r="J10309" s="432"/>
    </row>
    <row r="10310" spans="1:11" hidden="1" outlineLevel="1">
      <c r="A10310" s="423"/>
      <c r="B10310" s="424"/>
      <c r="C10310" s="425">
        <v>37509</v>
      </c>
      <c r="D10310" s="426" t="s">
        <v>23148</v>
      </c>
      <c r="E10310" s="427" t="s">
        <v>96</v>
      </c>
      <c r="F10310" s="428">
        <v>44.24</v>
      </c>
      <c r="G10310" s="429">
        <v>0.24</v>
      </c>
      <c r="H10310" s="430"/>
      <c r="I10310" s="431">
        <v>10.617599999999999</v>
      </c>
      <c r="J10310" s="432"/>
    </row>
    <row r="10311" spans="1:11" hidden="1" outlineLevel="1">
      <c r="A10311" s="423"/>
      <c r="B10311" s="424"/>
      <c r="C10311" s="425">
        <v>37535</v>
      </c>
      <c r="D10311" s="426" t="s">
        <v>25460</v>
      </c>
      <c r="E10311" s="427" t="s">
        <v>9779</v>
      </c>
      <c r="F10311" s="428">
        <v>2.86</v>
      </c>
      <c r="G10311" s="429">
        <v>0.79</v>
      </c>
      <c r="H10311" s="430"/>
      <c r="I10311" s="431">
        <v>2.2593999999999999</v>
      </c>
      <c r="J10311" s="432"/>
    </row>
    <row r="10312" spans="1:11" ht="22.5" hidden="1" outlineLevel="1">
      <c r="A10312" s="423"/>
      <c r="B10312" s="424"/>
      <c r="C10312" s="425">
        <v>38030</v>
      </c>
      <c r="D10312" s="426" t="s">
        <v>26292</v>
      </c>
      <c r="E10312" s="427" t="s">
        <v>23653</v>
      </c>
      <c r="F10312" s="428">
        <v>1126.06</v>
      </c>
      <c r="G10312" s="429">
        <v>2</v>
      </c>
      <c r="H10312" s="430"/>
      <c r="I10312" s="431">
        <v>2252.12</v>
      </c>
      <c r="J10312" s="432"/>
    </row>
    <row r="10313" spans="1:11" ht="22.5" hidden="1" outlineLevel="1">
      <c r="A10313" s="423"/>
      <c r="B10313" s="424"/>
      <c r="C10313" s="425">
        <v>38040</v>
      </c>
      <c r="D10313" s="426" t="s">
        <v>26293</v>
      </c>
      <c r="E10313" s="427" t="s">
        <v>9779</v>
      </c>
      <c r="F10313" s="428">
        <v>156.04</v>
      </c>
      <c r="G10313" s="429">
        <v>1</v>
      </c>
      <c r="H10313" s="430"/>
      <c r="I10313" s="431">
        <v>156.04</v>
      </c>
      <c r="J10313" s="432"/>
    </row>
    <row r="10314" spans="1:11" ht="22.5" hidden="1" outlineLevel="1">
      <c r="A10314" s="423"/>
      <c r="B10314" s="424"/>
      <c r="C10314" s="425">
        <v>38055</v>
      </c>
      <c r="D10314" s="426" t="s">
        <v>26294</v>
      </c>
      <c r="E10314" s="427" t="s">
        <v>9779</v>
      </c>
      <c r="F10314" s="428">
        <v>25.33</v>
      </c>
      <c r="G10314" s="429">
        <v>2</v>
      </c>
      <c r="H10314" s="430"/>
      <c r="I10314" s="431">
        <v>50.66</v>
      </c>
      <c r="J10314" s="432"/>
    </row>
    <row r="10315" spans="1:11" ht="45" hidden="1" outlineLevel="1">
      <c r="A10315" s="423"/>
      <c r="B10315" s="424"/>
      <c r="C10315" s="425">
        <v>70828</v>
      </c>
      <c r="D10315" s="426" t="s">
        <v>25382</v>
      </c>
      <c r="E10315" s="427" t="s">
        <v>65</v>
      </c>
      <c r="F10315" s="428">
        <v>105.47</v>
      </c>
      <c r="G10315" s="429">
        <v>1.6</v>
      </c>
      <c r="H10315" s="430"/>
      <c r="I10315" s="431">
        <v>168.75200000000001</v>
      </c>
      <c r="J10315" s="432"/>
    </row>
    <row r="10316" spans="1:11" hidden="1" outlineLevel="1">
      <c r="A10316" s="418">
        <v>170361</v>
      </c>
      <c r="B10316" s="560" t="s">
        <v>26295</v>
      </c>
      <c r="C10316" s="560"/>
      <c r="D10316" s="560"/>
      <c r="E10316" s="560"/>
      <c r="F10316" s="560"/>
      <c r="G10316" s="560"/>
      <c r="H10316" s="419" t="s">
        <v>60</v>
      </c>
      <c r="I10316" s="420"/>
      <c r="J10316" s="421">
        <v>3241.58</v>
      </c>
      <c r="K10316" s="422"/>
    </row>
    <row r="10317" spans="1:11" hidden="1" outlineLevel="1">
      <c r="A10317" s="423"/>
      <c r="B10317" s="424"/>
      <c r="C10317" s="425">
        <v>2035</v>
      </c>
      <c r="D10317" s="426" t="s">
        <v>22874</v>
      </c>
      <c r="E10317" s="427" t="s">
        <v>143</v>
      </c>
      <c r="F10317" s="428">
        <v>24.15</v>
      </c>
      <c r="G10317" s="429">
        <v>24.4</v>
      </c>
      <c r="H10317" s="430"/>
      <c r="I10317" s="431">
        <v>589.40290000000005</v>
      </c>
      <c r="J10317" s="432"/>
    </row>
    <row r="10318" spans="1:11" ht="22.5" collapsed="1">
      <c r="A10318" s="423"/>
      <c r="B10318" s="424"/>
      <c r="C10318" s="425">
        <v>2036</v>
      </c>
      <c r="D10318" s="426" t="s">
        <v>22875</v>
      </c>
      <c r="E10318" s="427" t="s">
        <v>143</v>
      </c>
      <c r="F10318" s="428">
        <v>19.559999999999999</v>
      </c>
      <c r="G10318" s="429">
        <v>24.4</v>
      </c>
      <c r="H10318" s="430"/>
      <c r="I10318" s="431">
        <v>477.43520000000001</v>
      </c>
      <c r="J10318" s="432"/>
    </row>
    <row r="10319" spans="1:11" hidden="1" outlineLevel="1">
      <c r="A10319" s="423"/>
      <c r="B10319" s="424"/>
      <c r="C10319" s="425">
        <v>2045</v>
      </c>
      <c r="D10319" s="426" t="s">
        <v>22938</v>
      </c>
      <c r="E10319" s="427" t="s">
        <v>143</v>
      </c>
      <c r="F10319" s="428">
        <v>37.56</v>
      </c>
      <c r="G10319" s="429">
        <v>2</v>
      </c>
      <c r="H10319" s="430"/>
      <c r="I10319" s="431">
        <v>75.122900000000001</v>
      </c>
      <c r="J10319" s="432"/>
    </row>
    <row r="10320" spans="1:11" hidden="1" outlineLevel="1">
      <c r="A10320" s="423"/>
      <c r="B10320" s="424"/>
      <c r="C10320" s="425">
        <v>2075</v>
      </c>
      <c r="D10320" s="426" t="s">
        <v>23297</v>
      </c>
      <c r="E10320" s="427" t="s">
        <v>143</v>
      </c>
      <c r="F10320" s="428">
        <v>25.93</v>
      </c>
      <c r="G10320" s="429">
        <v>4</v>
      </c>
      <c r="H10320" s="430"/>
      <c r="I10320" s="431">
        <v>103.73869999999999</v>
      </c>
      <c r="J10320" s="432"/>
    </row>
    <row r="10321" spans="1:11" hidden="1" outlineLevel="1">
      <c r="A10321" s="423"/>
      <c r="B10321" s="424"/>
      <c r="C10321" s="425">
        <v>2076</v>
      </c>
      <c r="D10321" s="426" t="s">
        <v>23298</v>
      </c>
      <c r="E10321" s="427" t="s">
        <v>143</v>
      </c>
      <c r="F10321" s="428">
        <v>19.559999999999999</v>
      </c>
      <c r="G10321" s="429">
        <v>4</v>
      </c>
      <c r="H10321" s="430"/>
      <c r="I10321" s="431">
        <v>78.268000000000001</v>
      </c>
      <c r="J10321" s="432"/>
    </row>
    <row r="10322" spans="1:11" hidden="1" outlineLevel="1">
      <c r="A10322" s="423"/>
      <c r="B10322" s="424"/>
      <c r="C10322" s="425">
        <v>17715</v>
      </c>
      <c r="D10322" s="426" t="s">
        <v>23770</v>
      </c>
      <c r="E10322" s="427" t="s">
        <v>22861</v>
      </c>
      <c r="F10322" s="428">
        <v>19.59</v>
      </c>
      <c r="G10322" s="429">
        <v>0.02</v>
      </c>
      <c r="H10322" s="430"/>
      <c r="I10322" s="431">
        <v>0.39179999999999998</v>
      </c>
      <c r="J10322" s="432"/>
    </row>
    <row r="10323" spans="1:11" ht="22.5" hidden="1" outlineLevel="1">
      <c r="A10323" s="423"/>
      <c r="B10323" s="424"/>
      <c r="C10323" s="425">
        <v>37020</v>
      </c>
      <c r="D10323" s="426" t="s">
        <v>24640</v>
      </c>
      <c r="E10323" s="427" t="s">
        <v>96</v>
      </c>
      <c r="F10323" s="428">
        <v>18.739999999999998</v>
      </c>
      <c r="G10323" s="429">
        <v>0.73</v>
      </c>
      <c r="H10323" s="430"/>
      <c r="I10323" s="431">
        <v>13.680199999999999</v>
      </c>
      <c r="J10323" s="432"/>
    </row>
    <row r="10324" spans="1:11" hidden="1" outlineLevel="1">
      <c r="A10324" s="423"/>
      <c r="B10324" s="424"/>
      <c r="C10324" s="425">
        <v>37509</v>
      </c>
      <c r="D10324" s="426" t="s">
        <v>23148</v>
      </c>
      <c r="E10324" s="427" t="s">
        <v>96</v>
      </c>
      <c r="F10324" s="428">
        <v>44.24</v>
      </c>
      <c r="G10324" s="429">
        <v>1.17</v>
      </c>
      <c r="H10324" s="430"/>
      <c r="I10324" s="431">
        <v>51.760800000000003</v>
      </c>
      <c r="J10324" s="432"/>
    </row>
    <row r="10325" spans="1:11" hidden="1" outlineLevel="1">
      <c r="A10325" s="423"/>
      <c r="B10325" s="424"/>
      <c r="C10325" s="425">
        <v>37535</v>
      </c>
      <c r="D10325" s="426" t="s">
        <v>25460</v>
      </c>
      <c r="E10325" s="427" t="s">
        <v>9779</v>
      </c>
      <c r="F10325" s="428">
        <v>2.86</v>
      </c>
      <c r="G10325" s="429">
        <v>2</v>
      </c>
      <c r="H10325" s="430"/>
      <c r="I10325" s="431">
        <v>5.72</v>
      </c>
      <c r="J10325" s="432"/>
    </row>
    <row r="10326" spans="1:11" ht="22.5" hidden="1" outlineLevel="1">
      <c r="A10326" s="423"/>
      <c r="B10326" s="424"/>
      <c r="C10326" s="425">
        <v>38035</v>
      </c>
      <c r="D10326" s="426" t="s">
        <v>26296</v>
      </c>
      <c r="E10326" s="427" t="s">
        <v>9779</v>
      </c>
      <c r="F10326" s="428">
        <v>73.19</v>
      </c>
      <c r="G10326" s="429">
        <v>1</v>
      </c>
      <c r="H10326" s="430"/>
      <c r="I10326" s="431">
        <v>73.19</v>
      </c>
      <c r="J10326" s="432"/>
    </row>
    <row r="10327" spans="1:11" ht="45" hidden="1" outlineLevel="1">
      <c r="A10327" s="423"/>
      <c r="B10327" s="424"/>
      <c r="C10327" s="425">
        <v>70827</v>
      </c>
      <c r="D10327" s="426" t="s">
        <v>25379</v>
      </c>
      <c r="E10327" s="427" t="s">
        <v>65</v>
      </c>
      <c r="F10327" s="428">
        <v>90.62</v>
      </c>
      <c r="G10327" s="429">
        <v>17.079999999999998</v>
      </c>
      <c r="H10327" s="430"/>
      <c r="I10327" s="431">
        <v>1547.7896000000001</v>
      </c>
      <c r="J10327" s="432"/>
    </row>
    <row r="10328" spans="1:11" ht="45" hidden="1" outlineLevel="1">
      <c r="A10328" s="423"/>
      <c r="B10328" s="424"/>
      <c r="C10328" s="425">
        <v>70828</v>
      </c>
      <c r="D10328" s="426" t="s">
        <v>25382</v>
      </c>
      <c r="E10328" s="427" t="s">
        <v>65</v>
      </c>
      <c r="F10328" s="428">
        <v>105.47</v>
      </c>
      <c r="G10328" s="429">
        <v>0.5</v>
      </c>
      <c r="H10328" s="430"/>
      <c r="I10328" s="431">
        <v>52.734999999999999</v>
      </c>
      <c r="J10328" s="432"/>
    </row>
    <row r="10329" spans="1:11" ht="22.5" hidden="1" outlineLevel="1">
      <c r="A10329" s="423"/>
      <c r="B10329" s="424"/>
      <c r="C10329" s="425">
        <v>79636</v>
      </c>
      <c r="D10329" s="426" t="s">
        <v>25276</v>
      </c>
      <c r="E10329" s="427" t="s">
        <v>22861</v>
      </c>
      <c r="F10329" s="428">
        <v>20.65</v>
      </c>
      <c r="G10329" s="429">
        <v>0.61</v>
      </c>
      <c r="H10329" s="430"/>
      <c r="I10329" s="431">
        <v>12.596500000000001</v>
      </c>
      <c r="J10329" s="432"/>
    </row>
    <row r="10330" spans="1:11" hidden="1" outlineLevel="1">
      <c r="A10330" s="423"/>
      <c r="B10330" s="424"/>
      <c r="C10330" s="425">
        <v>79656</v>
      </c>
      <c r="D10330" s="426" t="s">
        <v>25587</v>
      </c>
      <c r="E10330" s="427" t="s">
        <v>22861</v>
      </c>
      <c r="F10330" s="428">
        <v>159.75</v>
      </c>
      <c r="G10330" s="429">
        <v>1</v>
      </c>
      <c r="H10330" s="430"/>
      <c r="I10330" s="431">
        <v>159.75</v>
      </c>
      <c r="J10330" s="432"/>
    </row>
    <row r="10331" spans="1:11" ht="24" hidden="1" customHeight="1" outlineLevel="1">
      <c r="A10331" s="418">
        <v>170363</v>
      </c>
      <c r="B10331" s="560" t="s">
        <v>26297</v>
      </c>
      <c r="C10331" s="560"/>
      <c r="D10331" s="560"/>
      <c r="E10331" s="560"/>
      <c r="F10331" s="560"/>
      <c r="G10331" s="560"/>
      <c r="H10331" s="419" t="s">
        <v>60</v>
      </c>
      <c r="I10331" s="420"/>
      <c r="J10331" s="421">
        <v>5911.39</v>
      </c>
      <c r="K10331" s="422"/>
    </row>
    <row r="10332" spans="1:11" hidden="1" outlineLevel="1">
      <c r="A10332" s="423"/>
      <c r="B10332" s="424"/>
      <c r="C10332" s="425">
        <v>2013</v>
      </c>
      <c r="D10332" s="426" t="s">
        <v>22855</v>
      </c>
      <c r="E10332" s="427" t="s">
        <v>143</v>
      </c>
      <c r="F10332" s="428">
        <v>24.1</v>
      </c>
      <c r="G10332" s="429">
        <v>16.68</v>
      </c>
      <c r="H10332" s="430"/>
      <c r="I10332" s="431">
        <v>402.05970000000002</v>
      </c>
      <c r="J10332" s="432"/>
    </row>
    <row r="10333" spans="1:11" ht="22.5" collapsed="1">
      <c r="A10333" s="423"/>
      <c r="B10333" s="424"/>
      <c r="C10333" s="425">
        <v>2014</v>
      </c>
      <c r="D10333" s="426" t="s">
        <v>22856</v>
      </c>
      <c r="E10333" s="427" t="s">
        <v>143</v>
      </c>
      <c r="F10333" s="428">
        <v>19.559999999999999</v>
      </c>
      <c r="G10333" s="429">
        <v>16.68</v>
      </c>
      <c r="H10333" s="430"/>
      <c r="I10333" s="431">
        <v>326.37779999999998</v>
      </c>
      <c r="J10333" s="432"/>
    </row>
    <row r="10334" spans="1:11" hidden="1" outlineLevel="1">
      <c r="A10334" s="423"/>
      <c r="B10334" s="424"/>
      <c r="C10334" s="425">
        <v>2015</v>
      </c>
      <c r="D10334" s="426" t="s">
        <v>22912</v>
      </c>
      <c r="E10334" s="427" t="s">
        <v>143</v>
      </c>
      <c r="F10334" s="428">
        <v>24.43</v>
      </c>
      <c r="G10334" s="429">
        <v>9.1</v>
      </c>
      <c r="H10334" s="430"/>
      <c r="I10334" s="431">
        <v>222.3989</v>
      </c>
      <c r="J10334" s="432"/>
    </row>
    <row r="10335" spans="1:11" ht="22.5" hidden="1" outlineLevel="1">
      <c r="A10335" s="423"/>
      <c r="B10335" s="424"/>
      <c r="C10335" s="425">
        <v>2016</v>
      </c>
      <c r="D10335" s="426" t="s">
        <v>22913</v>
      </c>
      <c r="E10335" s="427" t="s">
        <v>143</v>
      </c>
      <c r="F10335" s="428">
        <v>19.559999999999999</v>
      </c>
      <c r="G10335" s="429">
        <v>9.1</v>
      </c>
      <c r="H10335" s="430"/>
      <c r="I10335" s="431">
        <v>178.0598</v>
      </c>
      <c r="J10335" s="432"/>
    </row>
    <row r="10336" spans="1:11" hidden="1" outlineLevel="1">
      <c r="A10336" s="423"/>
      <c r="B10336" s="424"/>
      <c r="C10336" s="425">
        <v>2020</v>
      </c>
      <c r="D10336" s="426" t="s">
        <v>22869</v>
      </c>
      <c r="E10336" s="427" t="s">
        <v>143</v>
      </c>
      <c r="F10336" s="428">
        <v>24.28</v>
      </c>
      <c r="G10336" s="429">
        <v>10.210000000000001</v>
      </c>
      <c r="H10336" s="430"/>
      <c r="I10336" s="431">
        <v>247.94730000000001</v>
      </c>
      <c r="J10336" s="432"/>
    </row>
    <row r="10337" spans="1:10" hidden="1" outlineLevel="1">
      <c r="A10337" s="423"/>
      <c r="B10337" s="424"/>
      <c r="C10337" s="425">
        <v>2075</v>
      </c>
      <c r="D10337" s="426" t="s">
        <v>23297</v>
      </c>
      <c r="E10337" s="427" t="s">
        <v>143</v>
      </c>
      <c r="F10337" s="428">
        <v>25.93</v>
      </c>
      <c r="G10337" s="429">
        <v>2.06</v>
      </c>
      <c r="H10337" s="430"/>
      <c r="I10337" s="431">
        <v>53.425400000000003</v>
      </c>
      <c r="J10337" s="432"/>
    </row>
    <row r="10338" spans="1:10" hidden="1" outlineLevel="1">
      <c r="A10338" s="423"/>
      <c r="B10338" s="424"/>
      <c r="C10338" s="425">
        <v>2076</v>
      </c>
      <c r="D10338" s="426" t="s">
        <v>23298</v>
      </c>
      <c r="E10338" s="427" t="s">
        <v>143</v>
      </c>
      <c r="F10338" s="428">
        <v>19.559999999999999</v>
      </c>
      <c r="G10338" s="429">
        <v>2.06</v>
      </c>
      <c r="H10338" s="430"/>
      <c r="I10338" s="431">
        <v>40.308</v>
      </c>
      <c r="J10338" s="432"/>
    </row>
    <row r="10339" spans="1:10" hidden="1" outlineLevel="1">
      <c r="A10339" s="423"/>
      <c r="B10339" s="424"/>
      <c r="C10339" s="425">
        <v>2099</v>
      </c>
      <c r="D10339" s="426" t="s">
        <v>22817</v>
      </c>
      <c r="E10339" s="427" t="s">
        <v>143</v>
      </c>
      <c r="F10339" s="428">
        <v>19.59</v>
      </c>
      <c r="G10339" s="429">
        <v>30.54</v>
      </c>
      <c r="H10339" s="430"/>
      <c r="I10339" s="431">
        <v>598.36410000000001</v>
      </c>
      <c r="J10339" s="432"/>
    </row>
    <row r="10340" spans="1:10" ht="33.75" hidden="1" outlineLevel="1">
      <c r="A10340" s="423"/>
      <c r="B10340" s="424"/>
      <c r="C10340" s="425">
        <v>10524</v>
      </c>
      <c r="D10340" s="426" t="s">
        <v>22964</v>
      </c>
      <c r="E10340" s="427" t="s">
        <v>63</v>
      </c>
      <c r="F10340" s="428">
        <v>344.24</v>
      </c>
      <c r="G10340" s="429">
        <v>1.1000000000000001</v>
      </c>
      <c r="H10340" s="430"/>
      <c r="I10340" s="431">
        <v>378.66399999999999</v>
      </c>
      <c r="J10340" s="432"/>
    </row>
    <row r="10341" spans="1:10" ht="22.5" hidden="1" outlineLevel="1">
      <c r="A10341" s="423"/>
      <c r="B10341" s="424"/>
      <c r="C10341" s="425">
        <v>10608</v>
      </c>
      <c r="D10341" s="426" t="s">
        <v>22914</v>
      </c>
      <c r="E10341" s="427" t="s">
        <v>63</v>
      </c>
      <c r="F10341" s="428">
        <v>346.87</v>
      </c>
      <c r="G10341" s="429">
        <v>0.49</v>
      </c>
      <c r="H10341" s="430"/>
      <c r="I10341" s="431">
        <v>169.9666</v>
      </c>
      <c r="J10341" s="432"/>
    </row>
    <row r="10342" spans="1:10" ht="22.5" hidden="1" outlineLevel="1">
      <c r="A10342" s="423"/>
      <c r="B10342" s="424"/>
      <c r="C10342" s="425">
        <v>11046</v>
      </c>
      <c r="D10342" s="426" t="s">
        <v>22934</v>
      </c>
      <c r="E10342" s="427" t="s">
        <v>65</v>
      </c>
      <c r="F10342" s="428">
        <v>6.81</v>
      </c>
      <c r="G10342" s="429">
        <v>20.25</v>
      </c>
      <c r="H10342" s="430"/>
      <c r="I10342" s="431">
        <v>137.9025</v>
      </c>
      <c r="J10342" s="432"/>
    </row>
    <row r="10343" spans="1:10" ht="22.5" hidden="1" outlineLevel="1">
      <c r="A10343" s="423"/>
      <c r="B10343" s="424"/>
      <c r="C10343" s="425">
        <v>11064</v>
      </c>
      <c r="D10343" s="426" t="s">
        <v>23056</v>
      </c>
      <c r="E10343" s="427" t="s">
        <v>65</v>
      </c>
      <c r="F10343" s="428">
        <v>1.68</v>
      </c>
      <c r="G10343" s="429">
        <v>4.32</v>
      </c>
      <c r="H10343" s="430"/>
      <c r="I10343" s="431">
        <v>7.2576000000000001</v>
      </c>
      <c r="J10343" s="432"/>
    </row>
    <row r="10344" spans="1:10" ht="22.5" hidden="1" outlineLevel="1">
      <c r="A10344" s="423"/>
      <c r="B10344" s="424"/>
      <c r="C10344" s="425">
        <v>11070</v>
      </c>
      <c r="D10344" s="426" t="s">
        <v>22916</v>
      </c>
      <c r="E10344" s="427" t="s">
        <v>65</v>
      </c>
      <c r="F10344" s="428">
        <v>12.51</v>
      </c>
      <c r="G10344" s="429">
        <v>5.86</v>
      </c>
      <c r="H10344" s="430"/>
      <c r="I10344" s="431">
        <v>73.308599999999998</v>
      </c>
      <c r="J10344" s="432"/>
    </row>
    <row r="10345" spans="1:10" ht="22.5" hidden="1" outlineLevel="1">
      <c r="A10345" s="423"/>
      <c r="B10345" s="424"/>
      <c r="C10345" s="425">
        <v>11510</v>
      </c>
      <c r="D10345" s="426" t="s">
        <v>22999</v>
      </c>
      <c r="E10345" s="427" t="s">
        <v>66</v>
      </c>
      <c r="F10345" s="428">
        <v>7.86</v>
      </c>
      <c r="G10345" s="429">
        <v>127.65</v>
      </c>
      <c r="H10345" s="430"/>
      <c r="I10345" s="431">
        <v>1003.8905999999999</v>
      </c>
      <c r="J10345" s="432"/>
    </row>
    <row r="10346" spans="1:10" ht="22.5" hidden="1" outlineLevel="1">
      <c r="A10346" s="423"/>
      <c r="B10346" s="424"/>
      <c r="C10346" s="425">
        <v>15505</v>
      </c>
      <c r="D10346" s="426" t="s">
        <v>23352</v>
      </c>
      <c r="E10346" s="427" t="s">
        <v>66</v>
      </c>
      <c r="F10346" s="428">
        <v>17.059999999999999</v>
      </c>
      <c r="G10346" s="429">
        <v>53</v>
      </c>
      <c r="H10346" s="430"/>
      <c r="I10346" s="431">
        <v>904.00160000000005</v>
      </c>
      <c r="J10346" s="432"/>
    </row>
    <row r="10347" spans="1:10" ht="22.5" hidden="1" outlineLevel="1">
      <c r="A10347" s="423"/>
      <c r="B10347" s="424"/>
      <c r="C10347" s="425">
        <v>15512</v>
      </c>
      <c r="D10347" s="426" t="s">
        <v>23354</v>
      </c>
      <c r="E10347" s="427" t="s">
        <v>66</v>
      </c>
      <c r="F10347" s="428">
        <v>2.92</v>
      </c>
      <c r="G10347" s="429">
        <v>53</v>
      </c>
      <c r="H10347" s="430"/>
      <c r="I10347" s="431">
        <v>154.5772</v>
      </c>
      <c r="J10347" s="432"/>
    </row>
    <row r="10348" spans="1:10" ht="22.5" hidden="1" outlineLevel="1">
      <c r="A10348" s="423"/>
      <c r="B10348" s="424"/>
      <c r="C10348" s="425">
        <v>17515</v>
      </c>
      <c r="D10348" s="426" t="s">
        <v>22860</v>
      </c>
      <c r="E10348" s="427" t="s">
        <v>22861</v>
      </c>
      <c r="F10348" s="428">
        <v>16.64</v>
      </c>
      <c r="G10348" s="429">
        <v>1.79</v>
      </c>
      <c r="H10348" s="430"/>
      <c r="I10348" s="431">
        <v>29.785599999999999</v>
      </c>
      <c r="J10348" s="432"/>
    </row>
    <row r="10349" spans="1:10" ht="22.5" hidden="1" outlineLevel="1">
      <c r="A10349" s="423"/>
      <c r="B10349" s="424"/>
      <c r="C10349" s="425">
        <v>17740</v>
      </c>
      <c r="D10349" s="426" t="s">
        <v>22918</v>
      </c>
      <c r="E10349" s="427" t="s">
        <v>22861</v>
      </c>
      <c r="F10349" s="428">
        <v>16.54</v>
      </c>
      <c r="G10349" s="429">
        <v>1.62</v>
      </c>
      <c r="H10349" s="430"/>
      <c r="I10349" s="431">
        <v>26.794799999999999</v>
      </c>
      <c r="J10349" s="432"/>
    </row>
    <row r="10350" spans="1:10" ht="22.5" hidden="1" outlineLevel="1">
      <c r="A10350" s="423"/>
      <c r="B10350" s="424"/>
      <c r="C10350" s="425">
        <v>37005</v>
      </c>
      <c r="D10350" s="426" t="s">
        <v>23610</v>
      </c>
      <c r="E10350" s="427" t="s">
        <v>96</v>
      </c>
      <c r="F10350" s="428">
        <v>31.9</v>
      </c>
      <c r="G10350" s="429">
        <v>0.43</v>
      </c>
      <c r="H10350" s="430"/>
      <c r="I10350" s="431">
        <v>13.717000000000001</v>
      </c>
      <c r="J10350" s="432"/>
    </row>
    <row r="10351" spans="1:10" hidden="1" outlineLevel="1">
      <c r="A10351" s="423"/>
      <c r="B10351" s="424"/>
      <c r="C10351" s="425">
        <v>37509</v>
      </c>
      <c r="D10351" s="426" t="s">
        <v>23148</v>
      </c>
      <c r="E10351" s="427" t="s">
        <v>96</v>
      </c>
      <c r="F10351" s="428">
        <v>44.24</v>
      </c>
      <c r="G10351" s="429">
        <v>0.43</v>
      </c>
      <c r="H10351" s="430"/>
      <c r="I10351" s="431">
        <v>19.023199999999999</v>
      </c>
      <c r="J10351" s="432"/>
    </row>
    <row r="10352" spans="1:10" ht="22.5" hidden="1" outlineLevel="1">
      <c r="A10352" s="423"/>
      <c r="B10352" s="424"/>
      <c r="C10352" s="425">
        <v>38050</v>
      </c>
      <c r="D10352" s="426" t="s">
        <v>26298</v>
      </c>
      <c r="E10352" s="427" t="s">
        <v>9779</v>
      </c>
      <c r="F10352" s="428">
        <v>674.41</v>
      </c>
      <c r="G10352" s="429">
        <v>1</v>
      </c>
      <c r="H10352" s="430"/>
      <c r="I10352" s="431">
        <v>674.41</v>
      </c>
      <c r="J10352" s="432"/>
    </row>
    <row r="10353" spans="1:11" ht="45" hidden="1" outlineLevel="1">
      <c r="A10353" s="423"/>
      <c r="B10353" s="424"/>
      <c r="C10353" s="425">
        <v>39020</v>
      </c>
      <c r="D10353" s="426" t="s">
        <v>26299</v>
      </c>
      <c r="E10353" s="427" t="s">
        <v>22861</v>
      </c>
      <c r="F10353" s="428">
        <v>4.53</v>
      </c>
      <c r="G10353" s="429">
        <v>55</v>
      </c>
      <c r="H10353" s="430"/>
      <c r="I10353" s="431">
        <v>249.15</v>
      </c>
      <c r="J10353" s="432"/>
    </row>
    <row r="10354" spans="1:11" hidden="1" outlineLevel="1">
      <c r="A10354" s="418">
        <v>170365</v>
      </c>
      <c r="B10354" s="560" t="s">
        <v>26300</v>
      </c>
      <c r="C10354" s="560"/>
      <c r="D10354" s="560"/>
      <c r="E10354" s="560"/>
      <c r="F10354" s="560"/>
      <c r="G10354" s="560"/>
      <c r="H10354" s="419" t="s">
        <v>62</v>
      </c>
      <c r="I10354" s="420"/>
      <c r="J10354" s="421">
        <v>12.1</v>
      </c>
      <c r="K10354" s="422"/>
    </row>
    <row r="10355" spans="1:11" ht="56.25" hidden="1" outlineLevel="1">
      <c r="A10355" s="423"/>
      <c r="B10355" s="424"/>
      <c r="C10355" s="425">
        <v>38042</v>
      </c>
      <c r="D10355" s="426" t="s">
        <v>26301</v>
      </c>
      <c r="E10355" s="427" t="s">
        <v>62</v>
      </c>
      <c r="F10355" s="428">
        <v>12.1</v>
      </c>
      <c r="G10355" s="429">
        <v>1</v>
      </c>
      <c r="H10355" s="430"/>
      <c r="I10355" s="431">
        <v>12.1</v>
      </c>
      <c r="J10355" s="432"/>
    </row>
    <row r="10356" spans="1:11" collapsed="1">
      <c r="A10356" s="418">
        <v>170370</v>
      </c>
      <c r="B10356" s="560" t="s">
        <v>26290</v>
      </c>
      <c r="C10356" s="560"/>
      <c r="D10356" s="560"/>
      <c r="E10356" s="560"/>
      <c r="F10356" s="560"/>
      <c r="G10356" s="560"/>
      <c r="H10356" s="419" t="s">
        <v>62</v>
      </c>
      <c r="I10356" s="420"/>
      <c r="J10356" s="421">
        <v>29.73</v>
      </c>
      <c r="K10356" s="422"/>
    </row>
    <row r="10357" spans="1:11" ht="33.75" hidden="1" outlineLevel="1">
      <c r="A10357" s="423"/>
      <c r="B10357" s="424"/>
      <c r="C10357" s="425">
        <v>20462</v>
      </c>
      <c r="D10357" s="426" t="s">
        <v>26290</v>
      </c>
      <c r="E10357" s="427" t="s">
        <v>62</v>
      </c>
      <c r="F10357" s="428">
        <v>29.73</v>
      </c>
      <c r="G10357" s="429">
        <v>1</v>
      </c>
      <c r="H10357" s="430"/>
      <c r="I10357" s="431">
        <v>29.725200000000001</v>
      </c>
      <c r="J10357" s="432"/>
    </row>
    <row r="10358" spans="1:11" collapsed="1">
      <c r="A10358" s="418">
        <v>170371</v>
      </c>
      <c r="B10358" s="560" t="s">
        <v>26302</v>
      </c>
      <c r="C10358" s="560"/>
      <c r="D10358" s="560"/>
      <c r="E10358" s="560"/>
      <c r="F10358" s="560"/>
      <c r="G10358" s="560"/>
      <c r="H10358" s="419" t="s">
        <v>62</v>
      </c>
      <c r="I10358" s="420"/>
      <c r="J10358" s="421">
        <v>35.770000000000003</v>
      </c>
      <c r="K10358" s="422"/>
    </row>
    <row r="10359" spans="1:11" ht="22.5" hidden="1" outlineLevel="1">
      <c r="A10359" s="423"/>
      <c r="B10359" s="424"/>
      <c r="C10359" s="425">
        <v>20463</v>
      </c>
      <c r="D10359" s="426" t="s">
        <v>26302</v>
      </c>
      <c r="E10359" s="427" t="s">
        <v>62</v>
      </c>
      <c r="F10359" s="428">
        <v>35.770000000000003</v>
      </c>
      <c r="G10359" s="429">
        <v>1</v>
      </c>
      <c r="H10359" s="430"/>
      <c r="I10359" s="431">
        <v>35.770200000000003</v>
      </c>
      <c r="J10359" s="432"/>
    </row>
    <row r="10360" spans="1:11" collapsed="1">
      <c r="A10360" s="418">
        <v>170372</v>
      </c>
      <c r="B10360" s="560" t="s">
        <v>26289</v>
      </c>
      <c r="C10360" s="560"/>
      <c r="D10360" s="560"/>
      <c r="E10360" s="560"/>
      <c r="F10360" s="560"/>
      <c r="G10360" s="560"/>
      <c r="H10360" s="419" t="s">
        <v>65</v>
      </c>
      <c r="I10360" s="420"/>
      <c r="J10360" s="421">
        <v>6.84</v>
      </c>
      <c r="K10360" s="422"/>
    </row>
    <row r="10361" spans="1:11" ht="33.75" hidden="1" outlineLevel="1">
      <c r="A10361" s="423"/>
      <c r="B10361" s="424"/>
      <c r="C10361" s="425">
        <v>20457</v>
      </c>
      <c r="D10361" s="426" t="s">
        <v>26289</v>
      </c>
      <c r="E10361" s="427" t="s">
        <v>65</v>
      </c>
      <c r="F10361" s="428">
        <v>6.84</v>
      </c>
      <c r="G10361" s="429">
        <v>1</v>
      </c>
      <c r="H10361" s="430"/>
      <c r="I10361" s="431">
        <v>6.8400999999999996</v>
      </c>
      <c r="J10361" s="432"/>
    </row>
    <row r="10362" spans="1:11" collapsed="1">
      <c r="A10362" s="418">
        <v>170373</v>
      </c>
      <c r="B10362" s="560" t="s">
        <v>26303</v>
      </c>
      <c r="C10362" s="560"/>
      <c r="D10362" s="560"/>
      <c r="E10362" s="560"/>
      <c r="F10362" s="560"/>
      <c r="G10362" s="560"/>
      <c r="H10362" s="419" t="s">
        <v>65</v>
      </c>
      <c r="I10362" s="420"/>
      <c r="J10362" s="421">
        <v>8.26</v>
      </c>
      <c r="K10362" s="422"/>
    </row>
    <row r="10363" spans="1:11" ht="33.75" hidden="1" outlineLevel="1">
      <c r="A10363" s="423"/>
      <c r="B10363" s="424"/>
      <c r="C10363" s="425">
        <v>20459</v>
      </c>
      <c r="D10363" s="426" t="s">
        <v>26303</v>
      </c>
      <c r="E10363" s="427" t="s">
        <v>65</v>
      </c>
      <c r="F10363" s="428">
        <v>8.26</v>
      </c>
      <c r="G10363" s="429">
        <v>1</v>
      </c>
      <c r="H10363" s="430"/>
      <c r="I10363" s="431">
        <v>8.2637</v>
      </c>
      <c r="J10363" s="432"/>
    </row>
    <row r="10364" spans="1:11" ht="24.75" customHeight="1" collapsed="1">
      <c r="A10364" s="418">
        <v>170383</v>
      </c>
      <c r="B10364" s="560" t="s">
        <v>26304</v>
      </c>
      <c r="C10364" s="560"/>
      <c r="D10364" s="560"/>
      <c r="E10364" s="560"/>
      <c r="F10364" s="560"/>
      <c r="G10364" s="560"/>
      <c r="H10364" s="419" t="s">
        <v>60</v>
      </c>
      <c r="I10364" s="420"/>
      <c r="J10364" s="421">
        <v>3222.01</v>
      </c>
      <c r="K10364" s="422"/>
    </row>
    <row r="10365" spans="1:11" hidden="1" outlineLevel="1">
      <c r="A10365" s="423"/>
      <c r="B10365" s="424"/>
      <c r="C10365" s="425">
        <v>2013</v>
      </c>
      <c r="D10365" s="426" t="s">
        <v>22855</v>
      </c>
      <c r="E10365" s="427" t="s">
        <v>143</v>
      </c>
      <c r="F10365" s="428">
        <v>24.1</v>
      </c>
      <c r="G10365" s="429">
        <v>5.77</v>
      </c>
      <c r="H10365" s="430"/>
      <c r="I10365" s="431">
        <v>139.08179999999999</v>
      </c>
      <c r="J10365" s="432"/>
    </row>
    <row r="10366" spans="1:11" ht="22.5" collapsed="1">
      <c r="A10366" s="423"/>
      <c r="B10366" s="424"/>
      <c r="C10366" s="425">
        <v>2014</v>
      </c>
      <c r="D10366" s="426" t="s">
        <v>22856</v>
      </c>
      <c r="E10366" s="427" t="s">
        <v>143</v>
      </c>
      <c r="F10366" s="428">
        <v>19.559999999999999</v>
      </c>
      <c r="G10366" s="429">
        <v>5.77</v>
      </c>
      <c r="H10366" s="430"/>
      <c r="I10366" s="431">
        <v>112.90170000000001</v>
      </c>
      <c r="J10366" s="432"/>
    </row>
    <row r="10367" spans="1:11" hidden="1" outlineLevel="1">
      <c r="A10367" s="423"/>
      <c r="B10367" s="424"/>
      <c r="C10367" s="425">
        <v>2015</v>
      </c>
      <c r="D10367" s="426" t="s">
        <v>22912</v>
      </c>
      <c r="E10367" s="427" t="s">
        <v>143</v>
      </c>
      <c r="F10367" s="428">
        <v>24.43</v>
      </c>
      <c r="G10367" s="429">
        <v>2.6</v>
      </c>
      <c r="H10367" s="430"/>
      <c r="I10367" s="431">
        <v>63.542499999999997</v>
      </c>
      <c r="J10367" s="432"/>
    </row>
    <row r="10368" spans="1:11" ht="22.5" hidden="1" outlineLevel="1">
      <c r="A10368" s="423"/>
      <c r="B10368" s="424"/>
      <c r="C10368" s="425">
        <v>2016</v>
      </c>
      <c r="D10368" s="426" t="s">
        <v>22913</v>
      </c>
      <c r="E10368" s="427" t="s">
        <v>143</v>
      </c>
      <c r="F10368" s="428">
        <v>19.559999999999999</v>
      </c>
      <c r="G10368" s="429">
        <v>2.6</v>
      </c>
      <c r="H10368" s="430"/>
      <c r="I10368" s="431">
        <v>50.874200000000002</v>
      </c>
      <c r="J10368" s="432"/>
    </row>
    <row r="10369" spans="1:10" hidden="1" outlineLevel="1">
      <c r="A10369" s="423"/>
      <c r="B10369" s="424"/>
      <c r="C10369" s="425">
        <v>2020</v>
      </c>
      <c r="D10369" s="426" t="s">
        <v>22869</v>
      </c>
      <c r="E10369" s="427" t="s">
        <v>143</v>
      </c>
      <c r="F10369" s="428">
        <v>24.28</v>
      </c>
      <c r="G10369" s="429">
        <v>21.14</v>
      </c>
      <c r="H10369" s="430"/>
      <c r="I10369" s="431">
        <v>513.37980000000005</v>
      </c>
      <c r="J10369" s="432"/>
    </row>
    <row r="10370" spans="1:10" hidden="1" outlineLevel="1">
      <c r="A10370" s="423"/>
      <c r="B10370" s="424"/>
      <c r="C10370" s="425">
        <v>2050</v>
      </c>
      <c r="D10370" s="426" t="s">
        <v>25792</v>
      </c>
      <c r="E10370" s="427" t="s">
        <v>143</v>
      </c>
      <c r="F10370" s="428">
        <v>31.06</v>
      </c>
      <c r="G10370" s="429">
        <v>13.4</v>
      </c>
      <c r="H10370" s="430"/>
      <c r="I10370" s="431">
        <v>416.26960000000003</v>
      </c>
      <c r="J10370" s="432"/>
    </row>
    <row r="10371" spans="1:10" hidden="1" outlineLevel="1">
      <c r="A10371" s="423"/>
      <c r="B10371" s="424"/>
      <c r="C10371" s="425">
        <v>2099</v>
      </c>
      <c r="D10371" s="426" t="s">
        <v>22817</v>
      </c>
      <c r="E10371" s="427" t="s">
        <v>143</v>
      </c>
      <c r="F10371" s="428">
        <v>19.59</v>
      </c>
      <c r="G10371" s="429">
        <v>32.17</v>
      </c>
      <c r="H10371" s="430"/>
      <c r="I10371" s="431">
        <v>630.30029999999999</v>
      </c>
      <c r="J10371" s="432"/>
    </row>
    <row r="10372" spans="1:10" ht="22.5" hidden="1" outlineLevel="1">
      <c r="A10372" s="423"/>
      <c r="B10372" s="424"/>
      <c r="C10372" s="425">
        <v>10515</v>
      </c>
      <c r="D10372" s="426" t="s">
        <v>23152</v>
      </c>
      <c r="E10372" s="427" t="s">
        <v>22861</v>
      </c>
      <c r="F10372" s="428">
        <v>2.83</v>
      </c>
      <c r="G10372" s="429">
        <v>1.67</v>
      </c>
      <c r="H10372" s="430"/>
      <c r="I10372" s="431">
        <v>4.7260999999999997</v>
      </c>
      <c r="J10372" s="432"/>
    </row>
    <row r="10373" spans="1:10" hidden="1" outlineLevel="1">
      <c r="A10373" s="423"/>
      <c r="B10373" s="424"/>
      <c r="C10373" s="425">
        <v>10543</v>
      </c>
      <c r="D10373" s="426" t="s">
        <v>22867</v>
      </c>
      <c r="E10373" s="427" t="s">
        <v>63</v>
      </c>
      <c r="F10373" s="428">
        <v>96.15</v>
      </c>
      <c r="G10373" s="429">
        <v>0.12</v>
      </c>
      <c r="H10373" s="430"/>
      <c r="I10373" s="431">
        <v>11.538</v>
      </c>
      <c r="J10373" s="432"/>
    </row>
    <row r="10374" spans="1:10" ht="22.5" hidden="1" outlineLevel="1">
      <c r="A10374" s="423"/>
      <c r="B10374" s="424"/>
      <c r="C10374" s="425">
        <v>10612</v>
      </c>
      <c r="D10374" s="426" t="s">
        <v>24752</v>
      </c>
      <c r="E10374" s="427" t="s">
        <v>63</v>
      </c>
      <c r="F10374" s="428">
        <v>363.18</v>
      </c>
      <c r="G10374" s="429">
        <v>0.3</v>
      </c>
      <c r="H10374" s="430"/>
      <c r="I10374" s="431">
        <v>108.9534</v>
      </c>
      <c r="J10374" s="432"/>
    </row>
    <row r="10375" spans="1:10" ht="22.5" hidden="1" outlineLevel="1">
      <c r="A10375" s="423"/>
      <c r="B10375" s="424"/>
      <c r="C10375" s="425">
        <v>10627</v>
      </c>
      <c r="D10375" s="426" t="s">
        <v>23239</v>
      </c>
      <c r="E10375" s="427" t="s">
        <v>63</v>
      </c>
      <c r="F10375" s="428">
        <v>314.51</v>
      </c>
      <c r="G10375" s="429">
        <v>8.5999999999999993E-2</v>
      </c>
      <c r="H10375" s="430"/>
      <c r="I10375" s="431">
        <v>27.047899999999998</v>
      </c>
      <c r="J10375" s="432"/>
    </row>
    <row r="10376" spans="1:10" ht="22.5" hidden="1" outlineLevel="1">
      <c r="A10376" s="423"/>
      <c r="B10376" s="424"/>
      <c r="C10376" s="425">
        <v>10636</v>
      </c>
      <c r="D10376" s="426" t="s">
        <v>22907</v>
      </c>
      <c r="E10376" s="427" t="s">
        <v>63</v>
      </c>
      <c r="F10376" s="428">
        <v>493.84</v>
      </c>
      <c r="G10376" s="429">
        <v>0.106</v>
      </c>
      <c r="H10376" s="430"/>
      <c r="I10376" s="431">
        <v>52.347099999999998</v>
      </c>
      <c r="J10376" s="432"/>
    </row>
    <row r="10377" spans="1:10" ht="22.5" hidden="1" outlineLevel="1">
      <c r="A10377" s="423"/>
      <c r="B10377" s="424"/>
      <c r="C10377" s="425">
        <v>10645</v>
      </c>
      <c r="D10377" s="426" t="s">
        <v>23180</v>
      </c>
      <c r="E10377" s="427" t="s">
        <v>63</v>
      </c>
      <c r="F10377" s="428">
        <v>489.74</v>
      </c>
      <c r="G10377" s="429">
        <v>7.8E-2</v>
      </c>
      <c r="H10377" s="430"/>
      <c r="I10377" s="431">
        <v>38.199800000000003</v>
      </c>
      <c r="J10377" s="432"/>
    </row>
    <row r="10378" spans="1:10" ht="22.5" hidden="1" outlineLevel="1">
      <c r="A10378" s="423"/>
      <c r="B10378" s="424"/>
      <c r="C10378" s="425">
        <v>10648</v>
      </c>
      <c r="D10378" s="426" t="s">
        <v>22908</v>
      </c>
      <c r="E10378" s="427" t="s">
        <v>63</v>
      </c>
      <c r="F10378" s="428">
        <v>582.22</v>
      </c>
      <c r="G10378" s="429">
        <v>0.25</v>
      </c>
      <c r="H10378" s="430"/>
      <c r="I10378" s="431">
        <v>145.55529999999999</v>
      </c>
      <c r="J10378" s="432"/>
    </row>
    <row r="10379" spans="1:10" ht="33.75" hidden="1" outlineLevel="1">
      <c r="A10379" s="423"/>
      <c r="B10379" s="424"/>
      <c r="C10379" s="425">
        <v>11021</v>
      </c>
      <c r="D10379" s="426" t="s">
        <v>22915</v>
      </c>
      <c r="E10379" s="427" t="s">
        <v>62</v>
      </c>
      <c r="F10379" s="428">
        <v>37.380000000000003</v>
      </c>
      <c r="G10379" s="429">
        <v>0.88</v>
      </c>
      <c r="H10379" s="430"/>
      <c r="I10379" s="431">
        <v>32.894399999999997</v>
      </c>
      <c r="J10379" s="432"/>
    </row>
    <row r="10380" spans="1:10" ht="22.5" hidden="1" outlineLevel="1">
      <c r="A10380" s="423"/>
      <c r="B10380" s="424"/>
      <c r="C10380" s="425">
        <v>11046</v>
      </c>
      <c r="D10380" s="426" t="s">
        <v>22934</v>
      </c>
      <c r="E10380" s="427" t="s">
        <v>65</v>
      </c>
      <c r="F10380" s="428">
        <v>6.81</v>
      </c>
      <c r="G10380" s="429">
        <v>7.98</v>
      </c>
      <c r="H10380" s="430"/>
      <c r="I10380" s="431">
        <v>54.343800000000002</v>
      </c>
      <c r="J10380" s="432"/>
    </row>
    <row r="10381" spans="1:10" ht="22.5" hidden="1" outlineLevel="1">
      <c r="A10381" s="423"/>
      <c r="B10381" s="424"/>
      <c r="C10381" s="425">
        <v>11066</v>
      </c>
      <c r="D10381" s="426" t="s">
        <v>22946</v>
      </c>
      <c r="E10381" s="427" t="s">
        <v>65</v>
      </c>
      <c r="F10381" s="428">
        <v>3.45</v>
      </c>
      <c r="G10381" s="429">
        <v>0.82</v>
      </c>
      <c r="H10381" s="430"/>
      <c r="I10381" s="431">
        <v>2.8290000000000002</v>
      </c>
      <c r="J10381" s="432"/>
    </row>
    <row r="10382" spans="1:10" ht="22.5" hidden="1" outlineLevel="1">
      <c r="A10382" s="423"/>
      <c r="B10382" s="424"/>
      <c r="C10382" s="425">
        <v>11070</v>
      </c>
      <c r="D10382" s="426" t="s">
        <v>22916</v>
      </c>
      <c r="E10382" s="427" t="s">
        <v>65</v>
      </c>
      <c r="F10382" s="428">
        <v>12.51</v>
      </c>
      <c r="G10382" s="429">
        <v>1.56667</v>
      </c>
      <c r="H10382" s="430"/>
      <c r="I10382" s="431">
        <v>19.599</v>
      </c>
      <c r="J10382" s="432"/>
    </row>
    <row r="10383" spans="1:10" ht="22.5" hidden="1" outlineLevel="1">
      <c r="A10383" s="423"/>
      <c r="B10383" s="424"/>
      <c r="C10383" s="425">
        <v>11510</v>
      </c>
      <c r="D10383" s="426" t="s">
        <v>22999</v>
      </c>
      <c r="E10383" s="427" t="s">
        <v>66</v>
      </c>
      <c r="F10383" s="428">
        <v>7.86</v>
      </c>
      <c r="G10383" s="429">
        <v>9.2200000000000006</v>
      </c>
      <c r="H10383" s="430"/>
      <c r="I10383" s="431">
        <v>72.509699999999995</v>
      </c>
      <c r="J10383" s="432"/>
    </row>
    <row r="10384" spans="1:10" ht="22.5" hidden="1" outlineLevel="1">
      <c r="A10384" s="423"/>
      <c r="B10384" s="424"/>
      <c r="C10384" s="425">
        <v>11520</v>
      </c>
      <c r="D10384" s="426" t="s">
        <v>22917</v>
      </c>
      <c r="E10384" s="427" t="s">
        <v>66</v>
      </c>
      <c r="F10384" s="428">
        <v>8.6199999999999992</v>
      </c>
      <c r="G10384" s="429">
        <v>18.04</v>
      </c>
      <c r="H10384" s="430"/>
      <c r="I10384" s="431">
        <v>155.4597</v>
      </c>
      <c r="J10384" s="432"/>
    </row>
    <row r="10385" spans="1:11" ht="22.5" hidden="1" outlineLevel="1">
      <c r="A10385" s="423"/>
      <c r="B10385" s="424"/>
      <c r="C10385" s="425">
        <v>12532</v>
      </c>
      <c r="D10385" s="426" t="s">
        <v>23211</v>
      </c>
      <c r="E10385" s="427" t="s">
        <v>9779</v>
      </c>
      <c r="F10385" s="428">
        <v>2.82</v>
      </c>
      <c r="G10385" s="429">
        <v>92</v>
      </c>
      <c r="H10385" s="430"/>
      <c r="I10385" s="431">
        <v>259.44</v>
      </c>
      <c r="J10385" s="432"/>
    </row>
    <row r="10386" spans="1:11" ht="22.5" hidden="1" outlineLevel="1">
      <c r="A10386" s="423"/>
      <c r="B10386" s="424"/>
      <c r="C10386" s="425">
        <v>17515</v>
      </c>
      <c r="D10386" s="426" t="s">
        <v>22860</v>
      </c>
      <c r="E10386" s="427" t="s">
        <v>22861</v>
      </c>
      <c r="F10386" s="428">
        <v>16.64</v>
      </c>
      <c r="G10386" s="429">
        <v>0.61</v>
      </c>
      <c r="H10386" s="430"/>
      <c r="I10386" s="431">
        <v>10.150399999999999</v>
      </c>
      <c r="J10386" s="432"/>
    </row>
    <row r="10387" spans="1:11" ht="22.5" hidden="1" outlineLevel="1">
      <c r="A10387" s="423"/>
      <c r="B10387" s="424"/>
      <c r="C10387" s="425">
        <v>17740</v>
      </c>
      <c r="D10387" s="426" t="s">
        <v>22918</v>
      </c>
      <c r="E10387" s="427" t="s">
        <v>22861</v>
      </c>
      <c r="F10387" s="428">
        <v>16.54</v>
      </c>
      <c r="G10387" s="429">
        <v>0.51</v>
      </c>
      <c r="H10387" s="430"/>
      <c r="I10387" s="431">
        <v>8.4353999999999996</v>
      </c>
      <c r="J10387" s="432"/>
    </row>
    <row r="10388" spans="1:11" hidden="1" outlineLevel="1">
      <c r="A10388" s="423"/>
      <c r="B10388" s="424"/>
      <c r="C10388" s="425">
        <v>31505</v>
      </c>
      <c r="D10388" s="426" t="s">
        <v>25730</v>
      </c>
      <c r="E10388" s="427" t="s">
        <v>62</v>
      </c>
      <c r="F10388" s="428">
        <v>39.57</v>
      </c>
      <c r="G10388" s="429">
        <v>7.37</v>
      </c>
      <c r="H10388" s="430"/>
      <c r="I10388" s="431">
        <v>291.6309</v>
      </c>
      <c r="J10388" s="432"/>
    </row>
    <row r="10389" spans="1:11" ht="24.75" hidden="1" customHeight="1" outlineLevel="1">
      <c r="A10389" s="418">
        <v>170385</v>
      </c>
      <c r="B10389" s="560" t="s">
        <v>26305</v>
      </c>
      <c r="C10389" s="560"/>
      <c r="D10389" s="560"/>
      <c r="E10389" s="560"/>
      <c r="F10389" s="560"/>
      <c r="G10389" s="560"/>
      <c r="H10389" s="419" t="s">
        <v>60</v>
      </c>
      <c r="I10389" s="420"/>
      <c r="J10389" s="421">
        <v>3330.59</v>
      </c>
      <c r="K10389" s="422"/>
    </row>
    <row r="10390" spans="1:11" hidden="1" outlineLevel="1">
      <c r="A10390" s="423"/>
      <c r="B10390" s="424"/>
      <c r="C10390" s="425">
        <v>2013</v>
      </c>
      <c r="D10390" s="426" t="s">
        <v>22855</v>
      </c>
      <c r="E10390" s="427" t="s">
        <v>143</v>
      </c>
      <c r="F10390" s="428">
        <v>24.1</v>
      </c>
      <c r="G10390" s="429">
        <v>3.83</v>
      </c>
      <c r="H10390" s="430"/>
      <c r="I10390" s="431">
        <v>92.319400000000002</v>
      </c>
      <c r="J10390" s="432"/>
    </row>
    <row r="10391" spans="1:11" ht="22.5" collapsed="1">
      <c r="A10391" s="423"/>
      <c r="B10391" s="424"/>
      <c r="C10391" s="425">
        <v>2014</v>
      </c>
      <c r="D10391" s="426" t="s">
        <v>22856</v>
      </c>
      <c r="E10391" s="427" t="s">
        <v>143</v>
      </c>
      <c r="F10391" s="428">
        <v>19.559999999999999</v>
      </c>
      <c r="G10391" s="429">
        <v>3.83</v>
      </c>
      <c r="H10391" s="430"/>
      <c r="I10391" s="431">
        <v>74.941599999999994</v>
      </c>
      <c r="J10391" s="432"/>
    </row>
    <row r="10392" spans="1:11" hidden="1" outlineLevel="1">
      <c r="A10392" s="423"/>
      <c r="B10392" s="424"/>
      <c r="C10392" s="425">
        <v>2015</v>
      </c>
      <c r="D10392" s="426" t="s">
        <v>22912</v>
      </c>
      <c r="E10392" s="427" t="s">
        <v>143</v>
      </c>
      <c r="F10392" s="428">
        <v>24.43</v>
      </c>
      <c r="G10392" s="429">
        <v>3.76</v>
      </c>
      <c r="H10392" s="430"/>
      <c r="I10392" s="431">
        <v>91.892200000000003</v>
      </c>
      <c r="J10392" s="432"/>
    </row>
    <row r="10393" spans="1:11" ht="22.5" hidden="1" outlineLevel="1">
      <c r="A10393" s="423"/>
      <c r="B10393" s="424"/>
      <c r="C10393" s="425">
        <v>2016</v>
      </c>
      <c r="D10393" s="426" t="s">
        <v>22913</v>
      </c>
      <c r="E10393" s="427" t="s">
        <v>143</v>
      </c>
      <c r="F10393" s="428">
        <v>19.559999999999999</v>
      </c>
      <c r="G10393" s="429">
        <v>3.76</v>
      </c>
      <c r="H10393" s="430"/>
      <c r="I10393" s="431">
        <v>73.571899999999999</v>
      </c>
      <c r="J10393" s="432"/>
    </row>
    <row r="10394" spans="1:11" hidden="1" outlineLevel="1">
      <c r="A10394" s="423"/>
      <c r="B10394" s="424"/>
      <c r="C10394" s="425">
        <v>2020</v>
      </c>
      <c r="D10394" s="426" t="s">
        <v>22869</v>
      </c>
      <c r="E10394" s="427" t="s">
        <v>143</v>
      </c>
      <c r="F10394" s="428">
        <v>24.28</v>
      </c>
      <c r="G10394" s="429">
        <v>19.71</v>
      </c>
      <c r="H10394" s="430"/>
      <c r="I10394" s="431">
        <v>478.65260000000001</v>
      </c>
      <c r="J10394" s="432"/>
    </row>
    <row r="10395" spans="1:11" hidden="1" outlineLevel="1">
      <c r="A10395" s="423"/>
      <c r="B10395" s="424"/>
      <c r="C10395" s="425">
        <v>2035</v>
      </c>
      <c r="D10395" s="426" t="s">
        <v>22874</v>
      </c>
      <c r="E10395" s="427" t="s">
        <v>143</v>
      </c>
      <c r="F10395" s="428">
        <v>24.15</v>
      </c>
      <c r="G10395" s="429">
        <v>1.78</v>
      </c>
      <c r="H10395" s="430"/>
      <c r="I10395" s="431">
        <v>42.997399999999999</v>
      </c>
      <c r="J10395" s="432"/>
    </row>
    <row r="10396" spans="1:11" ht="22.5" hidden="1" outlineLevel="1">
      <c r="A10396" s="423"/>
      <c r="B10396" s="424"/>
      <c r="C10396" s="425">
        <v>2036</v>
      </c>
      <c r="D10396" s="426" t="s">
        <v>22875</v>
      </c>
      <c r="E10396" s="427" t="s">
        <v>143</v>
      </c>
      <c r="F10396" s="428">
        <v>19.559999999999999</v>
      </c>
      <c r="G10396" s="429">
        <v>1.78</v>
      </c>
      <c r="H10396" s="430"/>
      <c r="I10396" s="431">
        <v>34.8292</v>
      </c>
      <c r="J10396" s="432"/>
    </row>
    <row r="10397" spans="1:11" hidden="1" outlineLevel="1">
      <c r="A10397" s="423"/>
      <c r="B10397" s="424"/>
      <c r="C10397" s="425">
        <v>2050</v>
      </c>
      <c r="D10397" s="426" t="s">
        <v>25792</v>
      </c>
      <c r="E10397" s="427" t="s">
        <v>143</v>
      </c>
      <c r="F10397" s="428">
        <v>31.06</v>
      </c>
      <c r="G10397" s="429">
        <v>8.52</v>
      </c>
      <c r="H10397" s="430"/>
      <c r="I10397" s="431">
        <v>264.67290000000003</v>
      </c>
      <c r="J10397" s="432"/>
    </row>
    <row r="10398" spans="1:11" hidden="1" outlineLevel="1">
      <c r="A10398" s="423"/>
      <c r="B10398" s="424"/>
      <c r="C10398" s="425">
        <v>2099</v>
      </c>
      <c r="D10398" s="426" t="s">
        <v>22817</v>
      </c>
      <c r="E10398" s="427" t="s">
        <v>143</v>
      </c>
      <c r="F10398" s="428">
        <v>19.59</v>
      </c>
      <c r="G10398" s="429">
        <v>38.520000000000003</v>
      </c>
      <c r="H10398" s="430"/>
      <c r="I10398" s="431">
        <v>754.71460000000002</v>
      </c>
      <c r="J10398" s="432"/>
    </row>
    <row r="10399" spans="1:11" hidden="1" outlineLevel="1">
      <c r="A10399" s="423"/>
      <c r="B10399" s="424"/>
      <c r="C10399" s="425">
        <v>10504</v>
      </c>
      <c r="D10399" s="426" t="s">
        <v>26201</v>
      </c>
      <c r="E10399" s="427" t="s">
        <v>63</v>
      </c>
      <c r="F10399" s="428">
        <v>129.09</v>
      </c>
      <c r="G10399" s="429">
        <v>0.66</v>
      </c>
      <c r="H10399" s="430"/>
      <c r="I10399" s="431">
        <v>85.199399999999997</v>
      </c>
      <c r="J10399" s="432"/>
    </row>
    <row r="10400" spans="1:11" hidden="1" outlineLevel="1">
      <c r="A10400" s="423"/>
      <c r="B10400" s="424"/>
      <c r="C10400" s="425">
        <v>10508</v>
      </c>
      <c r="D10400" s="426" t="s">
        <v>23356</v>
      </c>
      <c r="E10400" s="427" t="s">
        <v>22861</v>
      </c>
      <c r="F10400" s="428">
        <v>0.68</v>
      </c>
      <c r="G10400" s="429">
        <v>70.08</v>
      </c>
      <c r="H10400" s="430"/>
      <c r="I10400" s="431">
        <v>47.654400000000003</v>
      </c>
      <c r="J10400" s="432"/>
    </row>
    <row r="10401" spans="1:10" ht="22.5" hidden="1" outlineLevel="1">
      <c r="A10401" s="423"/>
      <c r="B10401" s="424"/>
      <c r="C10401" s="425">
        <v>10515</v>
      </c>
      <c r="D10401" s="426" t="s">
        <v>23152</v>
      </c>
      <c r="E10401" s="427" t="s">
        <v>22861</v>
      </c>
      <c r="F10401" s="428">
        <v>2.83</v>
      </c>
      <c r="G10401" s="429">
        <v>1.06</v>
      </c>
      <c r="H10401" s="430"/>
      <c r="I10401" s="431">
        <v>2.9998</v>
      </c>
      <c r="J10401" s="432"/>
    </row>
    <row r="10402" spans="1:10" ht="22.5" hidden="1" outlineLevel="1">
      <c r="A10402" s="423"/>
      <c r="B10402" s="424"/>
      <c r="C10402" s="425">
        <v>10517</v>
      </c>
      <c r="D10402" s="426" t="s">
        <v>22998</v>
      </c>
      <c r="E10402" s="427" t="s">
        <v>22861</v>
      </c>
      <c r="F10402" s="428">
        <v>0.57999999999999996</v>
      </c>
      <c r="G10402" s="429">
        <v>201</v>
      </c>
      <c r="H10402" s="430"/>
      <c r="I10402" s="431">
        <v>116.58</v>
      </c>
      <c r="J10402" s="432"/>
    </row>
    <row r="10403" spans="1:10" hidden="1" outlineLevel="1">
      <c r="A10403" s="423"/>
      <c r="B10403" s="424"/>
      <c r="C10403" s="425">
        <v>10543</v>
      </c>
      <c r="D10403" s="426" t="s">
        <v>22867</v>
      </c>
      <c r="E10403" s="427" t="s">
        <v>63</v>
      </c>
      <c r="F10403" s="428">
        <v>96.15</v>
      </c>
      <c r="G10403" s="429">
        <v>0.11</v>
      </c>
      <c r="H10403" s="430"/>
      <c r="I10403" s="431">
        <v>10.576499999999999</v>
      </c>
      <c r="J10403" s="432"/>
    </row>
    <row r="10404" spans="1:10" hidden="1" outlineLevel="1">
      <c r="A10404" s="423"/>
      <c r="B10404" s="424"/>
      <c r="C10404" s="425">
        <v>10550</v>
      </c>
      <c r="D10404" s="426" t="s">
        <v>26176</v>
      </c>
      <c r="E10404" s="427" t="s">
        <v>63</v>
      </c>
      <c r="F10404" s="428">
        <v>96.24</v>
      </c>
      <c r="G10404" s="429">
        <v>2.4E-2</v>
      </c>
      <c r="H10404" s="430"/>
      <c r="I10404" s="431">
        <v>2.3096999999999999</v>
      </c>
      <c r="J10404" s="432"/>
    </row>
    <row r="10405" spans="1:10" ht="22.5" hidden="1" outlineLevel="1">
      <c r="A10405" s="423"/>
      <c r="B10405" s="424"/>
      <c r="C10405" s="425">
        <v>10608</v>
      </c>
      <c r="D10405" s="426" t="s">
        <v>22914</v>
      </c>
      <c r="E10405" s="427" t="s">
        <v>63</v>
      </c>
      <c r="F10405" s="428">
        <v>346.87</v>
      </c>
      <c r="G10405" s="429">
        <v>0.3</v>
      </c>
      <c r="H10405" s="430"/>
      <c r="I10405" s="431">
        <v>104.0612</v>
      </c>
      <c r="J10405" s="432"/>
    </row>
    <row r="10406" spans="1:10" ht="22.5" hidden="1" outlineLevel="1">
      <c r="A10406" s="423"/>
      <c r="B10406" s="424"/>
      <c r="C10406" s="425">
        <v>10627</v>
      </c>
      <c r="D10406" s="426" t="s">
        <v>23239</v>
      </c>
      <c r="E10406" s="427" t="s">
        <v>63</v>
      </c>
      <c r="F10406" s="428">
        <v>314.51</v>
      </c>
      <c r="G10406" s="429">
        <v>5.1999999999999998E-2</v>
      </c>
      <c r="H10406" s="430"/>
      <c r="I10406" s="431">
        <v>16.354600000000001</v>
      </c>
      <c r="J10406" s="432"/>
    </row>
    <row r="10407" spans="1:10" ht="22.5" hidden="1" outlineLevel="1">
      <c r="A10407" s="423"/>
      <c r="B10407" s="424"/>
      <c r="C10407" s="425">
        <v>11046</v>
      </c>
      <c r="D10407" s="426" t="s">
        <v>22934</v>
      </c>
      <c r="E10407" s="427" t="s">
        <v>65</v>
      </c>
      <c r="F10407" s="428">
        <v>6.81</v>
      </c>
      <c r="G10407" s="429">
        <v>8.85</v>
      </c>
      <c r="H10407" s="430"/>
      <c r="I10407" s="431">
        <v>60.268500000000003</v>
      </c>
      <c r="J10407" s="432"/>
    </row>
    <row r="10408" spans="1:10" ht="22.5" hidden="1" outlineLevel="1">
      <c r="A10408" s="423"/>
      <c r="B10408" s="424"/>
      <c r="C10408" s="425">
        <v>11070</v>
      </c>
      <c r="D10408" s="426" t="s">
        <v>22916</v>
      </c>
      <c r="E10408" s="427" t="s">
        <v>65</v>
      </c>
      <c r="F10408" s="428">
        <v>12.51</v>
      </c>
      <c r="G10408" s="429">
        <v>4.9000000000000004</v>
      </c>
      <c r="H10408" s="430"/>
      <c r="I10408" s="431">
        <v>61.298999999999999</v>
      </c>
      <c r="J10408" s="432"/>
    </row>
    <row r="10409" spans="1:10" hidden="1" outlineLevel="1">
      <c r="A10409" s="423"/>
      <c r="B10409" s="424"/>
      <c r="C10409" s="425">
        <v>11501</v>
      </c>
      <c r="D10409" s="426" t="s">
        <v>22949</v>
      </c>
      <c r="E10409" s="427" t="s">
        <v>66</v>
      </c>
      <c r="F10409" s="428">
        <v>10.199999999999999</v>
      </c>
      <c r="G10409" s="429">
        <v>2</v>
      </c>
      <c r="H10409" s="430"/>
      <c r="I10409" s="431">
        <v>20.400400000000001</v>
      </c>
      <c r="J10409" s="432"/>
    </row>
    <row r="10410" spans="1:10" ht="22.5" hidden="1" outlineLevel="1">
      <c r="A10410" s="423"/>
      <c r="B10410" s="424"/>
      <c r="C10410" s="425">
        <v>11510</v>
      </c>
      <c r="D10410" s="426" t="s">
        <v>22999</v>
      </c>
      <c r="E10410" s="427" t="s">
        <v>66</v>
      </c>
      <c r="F10410" s="428">
        <v>7.86</v>
      </c>
      <c r="G10410" s="429">
        <v>24.68</v>
      </c>
      <c r="H10410" s="430"/>
      <c r="I10410" s="431">
        <v>194.0933</v>
      </c>
      <c r="J10410" s="432"/>
    </row>
    <row r="10411" spans="1:10" ht="22.5" hidden="1" outlineLevel="1">
      <c r="A10411" s="423"/>
      <c r="B10411" s="424"/>
      <c r="C10411" s="425">
        <v>11520</v>
      </c>
      <c r="D10411" s="426" t="s">
        <v>22917</v>
      </c>
      <c r="E10411" s="427" t="s">
        <v>66</v>
      </c>
      <c r="F10411" s="428">
        <v>8.6199999999999992</v>
      </c>
      <c r="G10411" s="429">
        <v>14.82</v>
      </c>
      <c r="H10411" s="430"/>
      <c r="I10411" s="431">
        <v>127.71129999999999</v>
      </c>
      <c r="J10411" s="432"/>
    </row>
    <row r="10412" spans="1:10" ht="22.5" hidden="1" outlineLevel="1">
      <c r="A10412" s="423"/>
      <c r="B10412" s="424"/>
      <c r="C10412" s="425">
        <v>12532</v>
      </c>
      <c r="D10412" s="426" t="s">
        <v>23211</v>
      </c>
      <c r="E10412" s="427" t="s">
        <v>9779</v>
      </c>
      <c r="F10412" s="428">
        <v>2.82</v>
      </c>
      <c r="G10412" s="429">
        <v>75</v>
      </c>
      <c r="H10412" s="430"/>
      <c r="I10412" s="431">
        <v>211.5</v>
      </c>
      <c r="J10412" s="432"/>
    </row>
    <row r="10413" spans="1:10" ht="56.25" hidden="1" outlineLevel="1">
      <c r="A10413" s="423"/>
      <c r="B10413" s="424"/>
      <c r="C10413" s="425">
        <v>14022</v>
      </c>
      <c r="D10413" s="426" t="s">
        <v>23075</v>
      </c>
      <c r="E10413" s="427" t="s">
        <v>22861</v>
      </c>
      <c r="F10413" s="428">
        <v>73.540000000000006</v>
      </c>
      <c r="G10413" s="429">
        <v>0.88</v>
      </c>
      <c r="H10413" s="430"/>
      <c r="I10413" s="431">
        <v>64.715199999999996</v>
      </c>
      <c r="J10413" s="432"/>
    </row>
    <row r="10414" spans="1:10" ht="22.5" hidden="1" outlineLevel="1">
      <c r="A10414" s="423"/>
      <c r="B10414" s="424"/>
      <c r="C10414" s="425">
        <v>14040</v>
      </c>
      <c r="D10414" s="426" t="s">
        <v>23076</v>
      </c>
      <c r="E10414" s="427" t="s">
        <v>96</v>
      </c>
      <c r="F10414" s="428">
        <v>18.93</v>
      </c>
      <c r="G10414" s="429">
        <v>1.46</v>
      </c>
      <c r="H10414" s="430"/>
      <c r="I10414" s="431">
        <v>27.637799999999999</v>
      </c>
      <c r="J10414" s="432"/>
    </row>
    <row r="10415" spans="1:10" ht="22.5" hidden="1" outlineLevel="1">
      <c r="A10415" s="423"/>
      <c r="B10415" s="424"/>
      <c r="C10415" s="425">
        <v>17515</v>
      </c>
      <c r="D10415" s="426" t="s">
        <v>22860</v>
      </c>
      <c r="E10415" s="427" t="s">
        <v>22861</v>
      </c>
      <c r="F10415" s="428">
        <v>16.64</v>
      </c>
      <c r="G10415" s="429">
        <v>0.59</v>
      </c>
      <c r="H10415" s="430"/>
      <c r="I10415" s="431">
        <v>9.8176000000000005</v>
      </c>
      <c r="J10415" s="432"/>
    </row>
    <row r="10416" spans="1:10" ht="22.5" hidden="1" outlineLevel="1">
      <c r="A10416" s="423"/>
      <c r="B10416" s="424"/>
      <c r="C10416" s="425">
        <v>17740</v>
      </c>
      <c r="D10416" s="426" t="s">
        <v>22918</v>
      </c>
      <c r="E10416" s="427" t="s">
        <v>22861</v>
      </c>
      <c r="F10416" s="428">
        <v>16.54</v>
      </c>
      <c r="G10416" s="429">
        <v>0.75</v>
      </c>
      <c r="H10416" s="430"/>
      <c r="I10416" s="431">
        <v>12.404999999999999</v>
      </c>
      <c r="J10416" s="432"/>
    </row>
    <row r="10417" spans="1:11" hidden="1" outlineLevel="1">
      <c r="A10417" s="423"/>
      <c r="B10417" s="424"/>
      <c r="C10417" s="425">
        <v>31505</v>
      </c>
      <c r="D10417" s="426" t="s">
        <v>25730</v>
      </c>
      <c r="E10417" s="427" t="s">
        <v>62</v>
      </c>
      <c r="F10417" s="428">
        <v>39.57</v>
      </c>
      <c r="G10417" s="429">
        <v>4.6900000000000004</v>
      </c>
      <c r="H10417" s="430"/>
      <c r="I10417" s="431">
        <v>185.58330000000001</v>
      </c>
      <c r="J10417" s="432"/>
    </row>
    <row r="10418" spans="1:11" ht="45" hidden="1" outlineLevel="1">
      <c r="A10418" s="423"/>
      <c r="B10418" s="424"/>
      <c r="C10418" s="425">
        <v>70825</v>
      </c>
      <c r="D10418" s="426" t="s">
        <v>25265</v>
      </c>
      <c r="E10418" s="427" t="s">
        <v>65</v>
      </c>
      <c r="F10418" s="428">
        <v>50.06</v>
      </c>
      <c r="G10418" s="429">
        <v>0.34</v>
      </c>
      <c r="H10418" s="430"/>
      <c r="I10418" s="431">
        <v>17.020399999999999</v>
      </c>
      <c r="J10418" s="432"/>
    </row>
    <row r="10419" spans="1:11" ht="22.5" hidden="1" outlineLevel="1">
      <c r="A10419" s="423"/>
      <c r="B10419" s="424"/>
      <c r="C10419" s="425">
        <v>75280</v>
      </c>
      <c r="D10419" s="426" t="s">
        <v>25548</v>
      </c>
      <c r="E10419" s="427" t="s">
        <v>9779</v>
      </c>
      <c r="F10419" s="428">
        <v>20.7</v>
      </c>
      <c r="G10419" s="429">
        <v>1</v>
      </c>
      <c r="H10419" s="430"/>
      <c r="I10419" s="431">
        <v>20.7</v>
      </c>
      <c r="J10419" s="432"/>
    </row>
    <row r="10420" spans="1:11" ht="22.5" hidden="1" outlineLevel="1">
      <c r="A10420" s="423"/>
      <c r="B10420" s="424"/>
      <c r="C10420" s="425">
        <v>75638</v>
      </c>
      <c r="D10420" s="426" t="s">
        <v>25549</v>
      </c>
      <c r="E10420" s="427" t="s">
        <v>9779</v>
      </c>
      <c r="F10420" s="428">
        <v>23.11</v>
      </c>
      <c r="G10420" s="429">
        <v>1</v>
      </c>
      <c r="H10420" s="430"/>
      <c r="I10420" s="431">
        <v>23.11</v>
      </c>
      <c r="J10420" s="432"/>
    </row>
    <row r="10421" spans="1:11" ht="24.75" hidden="1" customHeight="1" outlineLevel="1">
      <c r="A10421" s="418">
        <v>170389</v>
      </c>
      <c r="B10421" s="560" t="s">
        <v>26306</v>
      </c>
      <c r="C10421" s="560"/>
      <c r="D10421" s="560"/>
      <c r="E10421" s="560"/>
      <c r="F10421" s="560"/>
      <c r="G10421" s="560"/>
      <c r="H10421" s="419" t="s">
        <v>62</v>
      </c>
      <c r="I10421" s="420"/>
      <c r="J10421" s="421">
        <v>178.3</v>
      </c>
      <c r="K10421" s="422"/>
    </row>
    <row r="10422" spans="1:11" hidden="1" outlineLevel="1">
      <c r="A10422" s="423"/>
      <c r="B10422" s="424"/>
      <c r="C10422" s="425">
        <v>2013</v>
      </c>
      <c r="D10422" s="426" t="s">
        <v>22855</v>
      </c>
      <c r="E10422" s="427" t="s">
        <v>143</v>
      </c>
      <c r="F10422" s="428">
        <v>24.1</v>
      </c>
      <c r="G10422" s="429">
        <v>1.5</v>
      </c>
      <c r="H10422" s="430"/>
      <c r="I10422" s="431">
        <v>36.156399999999998</v>
      </c>
      <c r="J10422" s="432"/>
    </row>
    <row r="10423" spans="1:11" ht="22.5" collapsed="1">
      <c r="A10423" s="423"/>
      <c r="B10423" s="424"/>
      <c r="C10423" s="425">
        <v>2014</v>
      </c>
      <c r="D10423" s="426" t="s">
        <v>22856</v>
      </c>
      <c r="E10423" s="427" t="s">
        <v>143</v>
      </c>
      <c r="F10423" s="428">
        <v>19.559999999999999</v>
      </c>
      <c r="G10423" s="429">
        <v>1.5</v>
      </c>
      <c r="H10423" s="430"/>
      <c r="I10423" s="431">
        <v>29.3505</v>
      </c>
      <c r="J10423" s="432"/>
    </row>
    <row r="10424" spans="1:11" hidden="1" outlineLevel="1">
      <c r="A10424" s="423"/>
      <c r="B10424" s="424"/>
      <c r="C10424" s="425">
        <v>2015</v>
      </c>
      <c r="D10424" s="426" t="s">
        <v>22912</v>
      </c>
      <c r="E10424" s="427" t="s">
        <v>143</v>
      </c>
      <c r="F10424" s="428">
        <v>24.43</v>
      </c>
      <c r="G10424" s="429">
        <v>0.1</v>
      </c>
      <c r="H10424" s="430"/>
      <c r="I10424" s="431">
        <v>2.4439000000000002</v>
      </c>
      <c r="J10424" s="432"/>
    </row>
    <row r="10425" spans="1:11" ht="22.5" hidden="1" outlineLevel="1">
      <c r="A10425" s="423"/>
      <c r="B10425" s="424"/>
      <c r="C10425" s="425">
        <v>2016</v>
      </c>
      <c r="D10425" s="426" t="s">
        <v>22913</v>
      </c>
      <c r="E10425" s="427" t="s">
        <v>143</v>
      </c>
      <c r="F10425" s="428">
        <v>19.559999999999999</v>
      </c>
      <c r="G10425" s="429">
        <v>0.1</v>
      </c>
      <c r="H10425" s="430"/>
      <c r="I10425" s="431">
        <v>1.9567000000000001</v>
      </c>
      <c r="J10425" s="432"/>
    </row>
    <row r="10426" spans="1:11" hidden="1" outlineLevel="1">
      <c r="A10426" s="423"/>
      <c r="B10426" s="424"/>
      <c r="C10426" s="425">
        <v>2020</v>
      </c>
      <c r="D10426" s="426" t="s">
        <v>22869</v>
      </c>
      <c r="E10426" s="427" t="s">
        <v>143</v>
      </c>
      <c r="F10426" s="428">
        <v>24.28</v>
      </c>
      <c r="G10426" s="429">
        <v>1</v>
      </c>
      <c r="H10426" s="430"/>
      <c r="I10426" s="431">
        <v>24.284700000000001</v>
      </c>
      <c r="J10426" s="432"/>
    </row>
    <row r="10427" spans="1:11" hidden="1" outlineLevel="1">
      <c r="A10427" s="423"/>
      <c r="B10427" s="424"/>
      <c r="C10427" s="425">
        <v>2099</v>
      </c>
      <c r="D10427" s="426" t="s">
        <v>22817</v>
      </c>
      <c r="E10427" s="427" t="s">
        <v>143</v>
      </c>
      <c r="F10427" s="428">
        <v>19.59</v>
      </c>
      <c r="G10427" s="429">
        <v>1.5</v>
      </c>
      <c r="H10427" s="430"/>
      <c r="I10427" s="431">
        <v>29.389199999999999</v>
      </c>
      <c r="J10427" s="432"/>
    </row>
    <row r="10428" spans="1:11" ht="22.5" hidden="1" outlineLevel="1">
      <c r="A10428" s="423"/>
      <c r="B10428" s="424"/>
      <c r="C10428" s="425">
        <v>10607</v>
      </c>
      <c r="D10428" s="426" t="s">
        <v>25811</v>
      </c>
      <c r="E10428" s="427" t="s">
        <v>63</v>
      </c>
      <c r="F10428" s="428">
        <v>344.64</v>
      </c>
      <c r="G10428" s="429">
        <v>0.03</v>
      </c>
      <c r="H10428" s="430"/>
      <c r="I10428" s="431">
        <v>10.339</v>
      </c>
      <c r="J10428" s="432"/>
    </row>
    <row r="10429" spans="1:11" ht="22.5" hidden="1" outlineLevel="1">
      <c r="A10429" s="423"/>
      <c r="B10429" s="424"/>
      <c r="C10429" s="425">
        <v>11001</v>
      </c>
      <c r="D10429" s="426" t="s">
        <v>23092</v>
      </c>
      <c r="E10429" s="427" t="s">
        <v>96</v>
      </c>
      <c r="F10429" s="428">
        <v>11.52</v>
      </c>
      <c r="G10429" s="429">
        <v>0.1</v>
      </c>
      <c r="H10429" s="430"/>
      <c r="I10429" s="431">
        <v>1.1519999999999999</v>
      </c>
      <c r="J10429" s="432"/>
    </row>
    <row r="10430" spans="1:11" ht="33.75" hidden="1" outlineLevel="1">
      <c r="A10430" s="423"/>
      <c r="B10430" s="424"/>
      <c r="C10430" s="425">
        <v>11021</v>
      </c>
      <c r="D10430" s="426" t="s">
        <v>22915</v>
      </c>
      <c r="E10430" s="427" t="s">
        <v>62</v>
      </c>
      <c r="F10430" s="428">
        <v>37.380000000000003</v>
      </c>
      <c r="G10430" s="429">
        <v>0.33</v>
      </c>
      <c r="H10430" s="430"/>
      <c r="I10430" s="431">
        <v>12.3354</v>
      </c>
      <c r="J10430" s="432"/>
    </row>
    <row r="10431" spans="1:11" ht="22.5" hidden="1" outlineLevel="1">
      <c r="A10431" s="423"/>
      <c r="B10431" s="424"/>
      <c r="C10431" s="425">
        <v>11064</v>
      </c>
      <c r="D10431" s="426" t="s">
        <v>23056</v>
      </c>
      <c r="E10431" s="427" t="s">
        <v>65</v>
      </c>
      <c r="F10431" s="428">
        <v>1.68</v>
      </c>
      <c r="G10431" s="429">
        <v>5</v>
      </c>
      <c r="H10431" s="430"/>
      <c r="I10431" s="431">
        <v>8.4</v>
      </c>
      <c r="J10431" s="432"/>
    </row>
    <row r="10432" spans="1:11" ht="45" hidden="1" outlineLevel="1">
      <c r="A10432" s="423"/>
      <c r="B10432" s="424"/>
      <c r="C10432" s="425">
        <v>11530</v>
      </c>
      <c r="D10432" s="426" t="s">
        <v>25812</v>
      </c>
      <c r="E10432" s="427" t="s">
        <v>62</v>
      </c>
      <c r="F10432" s="428">
        <v>12.22</v>
      </c>
      <c r="G10432" s="429">
        <v>1.05</v>
      </c>
      <c r="H10432" s="430"/>
      <c r="I10432" s="431">
        <v>12.831</v>
      </c>
      <c r="J10432" s="432"/>
    </row>
    <row r="10433" spans="1:11" ht="22.5" hidden="1" outlineLevel="1">
      <c r="A10433" s="423"/>
      <c r="B10433" s="424"/>
      <c r="C10433" s="425">
        <v>17515</v>
      </c>
      <c r="D10433" s="426" t="s">
        <v>22860</v>
      </c>
      <c r="E10433" s="427" t="s">
        <v>22861</v>
      </c>
      <c r="F10433" s="428">
        <v>16.64</v>
      </c>
      <c r="G10433" s="429">
        <v>0.2</v>
      </c>
      <c r="H10433" s="430"/>
      <c r="I10433" s="431">
        <v>3.3279999999999998</v>
      </c>
      <c r="J10433" s="432"/>
    </row>
    <row r="10434" spans="1:11" ht="22.5" hidden="1" outlineLevel="1">
      <c r="A10434" s="423"/>
      <c r="B10434" s="424"/>
      <c r="C10434" s="425">
        <v>39024</v>
      </c>
      <c r="D10434" s="426" t="s">
        <v>23157</v>
      </c>
      <c r="E10434" s="427" t="s">
        <v>62</v>
      </c>
      <c r="F10434" s="428">
        <v>6.09</v>
      </c>
      <c r="G10434" s="429">
        <v>1.04</v>
      </c>
      <c r="H10434" s="430"/>
      <c r="I10434" s="431">
        <v>6.3334000000000001</v>
      </c>
      <c r="J10434" s="432"/>
    </row>
    <row r="10435" spans="1:11" ht="24.75" hidden="1" customHeight="1" outlineLevel="1">
      <c r="A10435" s="418">
        <v>170390</v>
      </c>
      <c r="B10435" s="560" t="s">
        <v>26307</v>
      </c>
      <c r="C10435" s="560"/>
      <c r="D10435" s="560"/>
      <c r="E10435" s="560"/>
      <c r="F10435" s="560"/>
      <c r="G10435" s="560"/>
      <c r="H10435" s="419" t="s">
        <v>62</v>
      </c>
      <c r="I10435" s="420"/>
      <c r="J10435" s="421">
        <v>181.84</v>
      </c>
      <c r="K10435" s="422"/>
    </row>
    <row r="10436" spans="1:11" hidden="1" outlineLevel="1">
      <c r="A10436" s="423"/>
      <c r="B10436" s="424"/>
      <c r="C10436" s="425">
        <v>2013</v>
      </c>
      <c r="D10436" s="426" t="s">
        <v>22855</v>
      </c>
      <c r="E10436" s="427" t="s">
        <v>143</v>
      </c>
      <c r="F10436" s="428">
        <v>24.1</v>
      </c>
      <c r="G10436" s="429">
        <v>1.5</v>
      </c>
      <c r="H10436" s="430"/>
      <c r="I10436" s="431">
        <v>36.156399999999998</v>
      </c>
      <c r="J10436" s="432"/>
    </row>
    <row r="10437" spans="1:11" ht="22.5" collapsed="1">
      <c r="A10437" s="423"/>
      <c r="B10437" s="424"/>
      <c r="C10437" s="425">
        <v>2014</v>
      </c>
      <c r="D10437" s="426" t="s">
        <v>22856</v>
      </c>
      <c r="E10437" s="427" t="s">
        <v>143</v>
      </c>
      <c r="F10437" s="428">
        <v>19.559999999999999</v>
      </c>
      <c r="G10437" s="429">
        <v>1.5</v>
      </c>
      <c r="H10437" s="430"/>
      <c r="I10437" s="431">
        <v>29.3505</v>
      </c>
      <c r="J10437" s="432"/>
    </row>
    <row r="10438" spans="1:11" hidden="1" outlineLevel="1">
      <c r="A10438" s="423"/>
      <c r="B10438" s="424"/>
      <c r="C10438" s="425">
        <v>2015</v>
      </c>
      <c r="D10438" s="426" t="s">
        <v>22912</v>
      </c>
      <c r="E10438" s="427" t="s">
        <v>143</v>
      </c>
      <c r="F10438" s="428">
        <v>24.43</v>
      </c>
      <c r="G10438" s="429">
        <v>0.1</v>
      </c>
      <c r="H10438" s="430"/>
      <c r="I10438" s="431">
        <v>2.4439000000000002</v>
      </c>
      <c r="J10438" s="432"/>
    </row>
    <row r="10439" spans="1:11" ht="22.5" hidden="1" outlineLevel="1">
      <c r="A10439" s="423"/>
      <c r="B10439" s="424"/>
      <c r="C10439" s="425">
        <v>2016</v>
      </c>
      <c r="D10439" s="426" t="s">
        <v>22913</v>
      </c>
      <c r="E10439" s="427" t="s">
        <v>143</v>
      </c>
      <c r="F10439" s="428">
        <v>19.559999999999999</v>
      </c>
      <c r="G10439" s="429">
        <v>0.1</v>
      </c>
      <c r="H10439" s="430"/>
      <c r="I10439" s="431">
        <v>1.9567000000000001</v>
      </c>
      <c r="J10439" s="432"/>
    </row>
    <row r="10440" spans="1:11" hidden="1" outlineLevel="1">
      <c r="A10440" s="423"/>
      <c r="B10440" s="424"/>
      <c r="C10440" s="425">
        <v>2020</v>
      </c>
      <c r="D10440" s="426" t="s">
        <v>22869</v>
      </c>
      <c r="E10440" s="427" t="s">
        <v>143</v>
      </c>
      <c r="F10440" s="428">
        <v>24.28</v>
      </c>
      <c r="G10440" s="429">
        <v>1</v>
      </c>
      <c r="H10440" s="430"/>
      <c r="I10440" s="431">
        <v>24.284700000000001</v>
      </c>
      <c r="J10440" s="432"/>
    </row>
    <row r="10441" spans="1:11" hidden="1" outlineLevel="1">
      <c r="A10441" s="423"/>
      <c r="B10441" s="424"/>
      <c r="C10441" s="425">
        <v>2099</v>
      </c>
      <c r="D10441" s="426" t="s">
        <v>22817</v>
      </c>
      <c r="E10441" s="427" t="s">
        <v>143</v>
      </c>
      <c r="F10441" s="428">
        <v>19.59</v>
      </c>
      <c r="G10441" s="429">
        <v>1.5</v>
      </c>
      <c r="H10441" s="430"/>
      <c r="I10441" s="431">
        <v>29.389199999999999</v>
      </c>
      <c r="J10441" s="432"/>
    </row>
    <row r="10442" spans="1:11" ht="22.5" hidden="1" outlineLevel="1">
      <c r="A10442" s="423"/>
      <c r="B10442" s="424"/>
      <c r="C10442" s="425">
        <v>10608</v>
      </c>
      <c r="D10442" s="426" t="s">
        <v>22914</v>
      </c>
      <c r="E10442" s="427" t="s">
        <v>63</v>
      </c>
      <c r="F10442" s="428">
        <v>346.87</v>
      </c>
      <c r="G10442" s="429">
        <v>0.04</v>
      </c>
      <c r="H10442" s="430"/>
      <c r="I10442" s="431">
        <v>13.8748</v>
      </c>
      <c r="J10442" s="432"/>
    </row>
    <row r="10443" spans="1:11" ht="22.5" hidden="1" outlineLevel="1">
      <c r="A10443" s="423"/>
      <c r="B10443" s="424"/>
      <c r="C10443" s="425">
        <v>11001</v>
      </c>
      <c r="D10443" s="426" t="s">
        <v>23092</v>
      </c>
      <c r="E10443" s="427" t="s">
        <v>96</v>
      </c>
      <c r="F10443" s="428">
        <v>11.52</v>
      </c>
      <c r="G10443" s="429">
        <v>0.1</v>
      </c>
      <c r="H10443" s="430"/>
      <c r="I10443" s="431">
        <v>1.1519999999999999</v>
      </c>
      <c r="J10443" s="432"/>
    </row>
    <row r="10444" spans="1:11" ht="33.75" hidden="1" outlineLevel="1">
      <c r="A10444" s="423"/>
      <c r="B10444" s="424"/>
      <c r="C10444" s="425">
        <v>11021</v>
      </c>
      <c r="D10444" s="426" t="s">
        <v>22915</v>
      </c>
      <c r="E10444" s="427" t="s">
        <v>62</v>
      </c>
      <c r="F10444" s="428">
        <v>37.380000000000003</v>
      </c>
      <c r="G10444" s="429">
        <v>0.33</v>
      </c>
      <c r="H10444" s="430"/>
      <c r="I10444" s="431">
        <v>12.3354</v>
      </c>
      <c r="J10444" s="432"/>
    </row>
    <row r="10445" spans="1:11" ht="22.5" hidden="1" outlineLevel="1">
      <c r="A10445" s="423"/>
      <c r="B10445" s="424"/>
      <c r="C10445" s="425">
        <v>11064</v>
      </c>
      <c r="D10445" s="426" t="s">
        <v>23056</v>
      </c>
      <c r="E10445" s="427" t="s">
        <v>65</v>
      </c>
      <c r="F10445" s="428">
        <v>1.68</v>
      </c>
      <c r="G10445" s="429">
        <v>5</v>
      </c>
      <c r="H10445" s="430"/>
      <c r="I10445" s="431">
        <v>8.4</v>
      </c>
      <c r="J10445" s="432"/>
    </row>
    <row r="10446" spans="1:11" ht="45" hidden="1" outlineLevel="1">
      <c r="A10446" s="423"/>
      <c r="B10446" s="424"/>
      <c r="C10446" s="425">
        <v>11530</v>
      </c>
      <c r="D10446" s="426" t="s">
        <v>25812</v>
      </c>
      <c r="E10446" s="427" t="s">
        <v>62</v>
      </c>
      <c r="F10446" s="428">
        <v>12.22</v>
      </c>
      <c r="G10446" s="429">
        <v>1.05</v>
      </c>
      <c r="H10446" s="430"/>
      <c r="I10446" s="431">
        <v>12.831</v>
      </c>
      <c r="J10446" s="432"/>
    </row>
    <row r="10447" spans="1:11" ht="22.5" hidden="1" outlineLevel="1">
      <c r="A10447" s="423"/>
      <c r="B10447" s="424"/>
      <c r="C10447" s="425">
        <v>17515</v>
      </c>
      <c r="D10447" s="426" t="s">
        <v>22860</v>
      </c>
      <c r="E10447" s="427" t="s">
        <v>22861</v>
      </c>
      <c r="F10447" s="428">
        <v>16.64</v>
      </c>
      <c r="G10447" s="429">
        <v>0.2</v>
      </c>
      <c r="H10447" s="430"/>
      <c r="I10447" s="431">
        <v>3.3279999999999998</v>
      </c>
      <c r="J10447" s="432"/>
    </row>
    <row r="10448" spans="1:11" ht="22.5" hidden="1" outlineLevel="1">
      <c r="A10448" s="423"/>
      <c r="B10448" s="424"/>
      <c r="C10448" s="425">
        <v>39024</v>
      </c>
      <c r="D10448" s="426" t="s">
        <v>23157</v>
      </c>
      <c r="E10448" s="427" t="s">
        <v>62</v>
      </c>
      <c r="F10448" s="428">
        <v>6.09</v>
      </c>
      <c r="G10448" s="429">
        <v>1.04</v>
      </c>
      <c r="H10448" s="430"/>
      <c r="I10448" s="431">
        <v>6.3334000000000001</v>
      </c>
      <c r="J10448" s="432"/>
    </row>
    <row r="10449" spans="1:11" ht="24.75" hidden="1" customHeight="1" outlineLevel="1">
      <c r="A10449" s="418">
        <v>170391</v>
      </c>
      <c r="B10449" s="560" t="s">
        <v>26308</v>
      </c>
      <c r="C10449" s="560"/>
      <c r="D10449" s="560"/>
      <c r="E10449" s="560"/>
      <c r="F10449" s="560"/>
      <c r="G10449" s="560"/>
      <c r="H10449" s="419" t="s">
        <v>62</v>
      </c>
      <c r="I10449" s="420"/>
      <c r="J10449" s="421">
        <v>185.19</v>
      </c>
      <c r="K10449" s="422"/>
    </row>
    <row r="10450" spans="1:11" hidden="1" outlineLevel="1">
      <c r="A10450" s="423"/>
      <c r="B10450" s="424"/>
      <c r="C10450" s="425">
        <v>2013</v>
      </c>
      <c r="D10450" s="426" t="s">
        <v>22855</v>
      </c>
      <c r="E10450" s="427" t="s">
        <v>143</v>
      </c>
      <c r="F10450" s="428">
        <v>24.1</v>
      </c>
      <c r="G10450" s="429">
        <v>1.5</v>
      </c>
      <c r="H10450" s="430"/>
      <c r="I10450" s="431">
        <v>36.156399999999998</v>
      </c>
      <c r="J10450" s="432"/>
    </row>
    <row r="10451" spans="1:11" ht="22.5" collapsed="1">
      <c r="A10451" s="423"/>
      <c r="B10451" s="424"/>
      <c r="C10451" s="425">
        <v>2014</v>
      </c>
      <c r="D10451" s="426" t="s">
        <v>22856</v>
      </c>
      <c r="E10451" s="427" t="s">
        <v>143</v>
      </c>
      <c r="F10451" s="428">
        <v>19.559999999999999</v>
      </c>
      <c r="G10451" s="429">
        <v>1.5</v>
      </c>
      <c r="H10451" s="430"/>
      <c r="I10451" s="431">
        <v>29.3505</v>
      </c>
      <c r="J10451" s="432"/>
    </row>
    <row r="10452" spans="1:11" hidden="1" outlineLevel="1">
      <c r="A10452" s="423"/>
      <c r="B10452" s="424"/>
      <c r="C10452" s="425">
        <v>2015</v>
      </c>
      <c r="D10452" s="426" t="s">
        <v>22912</v>
      </c>
      <c r="E10452" s="427" t="s">
        <v>143</v>
      </c>
      <c r="F10452" s="428">
        <v>24.43</v>
      </c>
      <c r="G10452" s="429">
        <v>0.1</v>
      </c>
      <c r="H10452" s="430"/>
      <c r="I10452" s="431">
        <v>2.4439000000000002</v>
      </c>
      <c r="J10452" s="432"/>
    </row>
    <row r="10453" spans="1:11" ht="22.5" hidden="1" outlineLevel="1">
      <c r="A10453" s="423"/>
      <c r="B10453" s="424"/>
      <c r="C10453" s="425">
        <v>2016</v>
      </c>
      <c r="D10453" s="426" t="s">
        <v>22913</v>
      </c>
      <c r="E10453" s="427" t="s">
        <v>143</v>
      </c>
      <c r="F10453" s="428">
        <v>19.559999999999999</v>
      </c>
      <c r="G10453" s="429">
        <v>0.1</v>
      </c>
      <c r="H10453" s="430"/>
      <c r="I10453" s="431">
        <v>1.9567000000000001</v>
      </c>
      <c r="J10453" s="432"/>
    </row>
    <row r="10454" spans="1:11" hidden="1" outlineLevel="1">
      <c r="A10454" s="423"/>
      <c r="B10454" s="424"/>
      <c r="C10454" s="425">
        <v>2020</v>
      </c>
      <c r="D10454" s="426" t="s">
        <v>22869</v>
      </c>
      <c r="E10454" s="427" t="s">
        <v>143</v>
      </c>
      <c r="F10454" s="428">
        <v>24.28</v>
      </c>
      <c r="G10454" s="429">
        <v>1</v>
      </c>
      <c r="H10454" s="430"/>
      <c r="I10454" s="431">
        <v>24.284700000000001</v>
      </c>
      <c r="J10454" s="432"/>
    </row>
    <row r="10455" spans="1:11" hidden="1" outlineLevel="1">
      <c r="A10455" s="423"/>
      <c r="B10455" s="424"/>
      <c r="C10455" s="425">
        <v>2099</v>
      </c>
      <c r="D10455" s="426" t="s">
        <v>22817</v>
      </c>
      <c r="E10455" s="427" t="s">
        <v>143</v>
      </c>
      <c r="F10455" s="428">
        <v>19.59</v>
      </c>
      <c r="G10455" s="429">
        <v>1.5</v>
      </c>
      <c r="H10455" s="430"/>
      <c r="I10455" s="431">
        <v>29.389199999999999</v>
      </c>
      <c r="J10455" s="432"/>
    </row>
    <row r="10456" spans="1:11" ht="22.5" hidden="1" outlineLevel="1">
      <c r="A10456" s="423"/>
      <c r="B10456" s="424"/>
      <c r="C10456" s="425">
        <v>10607</v>
      </c>
      <c r="D10456" s="426" t="s">
        <v>25811</v>
      </c>
      <c r="E10456" s="427" t="s">
        <v>63</v>
      </c>
      <c r="F10456" s="428">
        <v>344.64</v>
      </c>
      <c r="G10456" s="429">
        <v>0.05</v>
      </c>
      <c r="H10456" s="430"/>
      <c r="I10456" s="431">
        <v>17.2317</v>
      </c>
      <c r="J10456" s="432"/>
    </row>
    <row r="10457" spans="1:11" ht="22.5" hidden="1" outlineLevel="1">
      <c r="A10457" s="423"/>
      <c r="B10457" s="424"/>
      <c r="C10457" s="425">
        <v>11001</v>
      </c>
      <c r="D10457" s="426" t="s">
        <v>23092</v>
      </c>
      <c r="E10457" s="427" t="s">
        <v>96</v>
      </c>
      <c r="F10457" s="428">
        <v>11.52</v>
      </c>
      <c r="G10457" s="429">
        <v>0.1</v>
      </c>
      <c r="H10457" s="430"/>
      <c r="I10457" s="431">
        <v>1.1519999999999999</v>
      </c>
      <c r="J10457" s="432"/>
    </row>
    <row r="10458" spans="1:11" ht="33.75" hidden="1" outlineLevel="1">
      <c r="A10458" s="423"/>
      <c r="B10458" s="424"/>
      <c r="C10458" s="425">
        <v>11021</v>
      </c>
      <c r="D10458" s="426" t="s">
        <v>22915</v>
      </c>
      <c r="E10458" s="427" t="s">
        <v>62</v>
      </c>
      <c r="F10458" s="428">
        <v>37.380000000000003</v>
      </c>
      <c r="G10458" s="429">
        <v>0.33</v>
      </c>
      <c r="H10458" s="430"/>
      <c r="I10458" s="431">
        <v>12.3354</v>
      </c>
      <c r="J10458" s="432"/>
    </row>
    <row r="10459" spans="1:11" ht="22.5" hidden="1" outlineLevel="1">
      <c r="A10459" s="423"/>
      <c r="B10459" s="424"/>
      <c r="C10459" s="425">
        <v>11064</v>
      </c>
      <c r="D10459" s="426" t="s">
        <v>23056</v>
      </c>
      <c r="E10459" s="427" t="s">
        <v>65</v>
      </c>
      <c r="F10459" s="428">
        <v>1.68</v>
      </c>
      <c r="G10459" s="429">
        <v>5</v>
      </c>
      <c r="H10459" s="430"/>
      <c r="I10459" s="431">
        <v>8.4</v>
      </c>
      <c r="J10459" s="432"/>
    </row>
    <row r="10460" spans="1:11" ht="45" hidden="1" outlineLevel="1">
      <c r="A10460" s="423"/>
      <c r="B10460" s="424"/>
      <c r="C10460" s="425">
        <v>11530</v>
      </c>
      <c r="D10460" s="426" t="s">
        <v>25812</v>
      </c>
      <c r="E10460" s="427" t="s">
        <v>62</v>
      </c>
      <c r="F10460" s="428">
        <v>12.22</v>
      </c>
      <c r="G10460" s="429">
        <v>1.05</v>
      </c>
      <c r="H10460" s="430"/>
      <c r="I10460" s="431">
        <v>12.831</v>
      </c>
      <c r="J10460" s="432"/>
    </row>
    <row r="10461" spans="1:11" ht="22.5" hidden="1" outlineLevel="1">
      <c r="A10461" s="423"/>
      <c r="B10461" s="424"/>
      <c r="C10461" s="425">
        <v>17515</v>
      </c>
      <c r="D10461" s="426" t="s">
        <v>22860</v>
      </c>
      <c r="E10461" s="427" t="s">
        <v>22861</v>
      </c>
      <c r="F10461" s="428">
        <v>16.64</v>
      </c>
      <c r="G10461" s="429">
        <v>0.2</v>
      </c>
      <c r="H10461" s="430"/>
      <c r="I10461" s="431">
        <v>3.3279999999999998</v>
      </c>
      <c r="J10461" s="432"/>
    </row>
    <row r="10462" spans="1:11" ht="22.5" hidden="1" outlineLevel="1">
      <c r="A10462" s="423"/>
      <c r="B10462" s="424"/>
      <c r="C10462" s="425">
        <v>39024</v>
      </c>
      <c r="D10462" s="426" t="s">
        <v>23157</v>
      </c>
      <c r="E10462" s="427" t="s">
        <v>62</v>
      </c>
      <c r="F10462" s="428">
        <v>6.09</v>
      </c>
      <c r="G10462" s="429">
        <v>1.04</v>
      </c>
      <c r="H10462" s="430"/>
      <c r="I10462" s="431">
        <v>6.3334000000000001</v>
      </c>
      <c r="J10462" s="432"/>
    </row>
    <row r="10463" spans="1:11" hidden="1" outlineLevel="1">
      <c r="A10463" s="418">
        <v>170401</v>
      </c>
      <c r="B10463" s="560" t="s">
        <v>26309</v>
      </c>
      <c r="C10463" s="560"/>
      <c r="D10463" s="560"/>
      <c r="E10463" s="560"/>
      <c r="F10463" s="560"/>
      <c r="G10463" s="560"/>
      <c r="H10463" s="419" t="s">
        <v>62</v>
      </c>
      <c r="I10463" s="420"/>
      <c r="J10463" s="421">
        <v>11.76</v>
      </c>
      <c r="K10463" s="422"/>
    </row>
    <row r="10464" spans="1:11" hidden="1" outlineLevel="1">
      <c r="A10464" s="423"/>
      <c r="B10464" s="424"/>
      <c r="C10464" s="425">
        <v>2099</v>
      </c>
      <c r="D10464" s="426" t="s">
        <v>22817</v>
      </c>
      <c r="E10464" s="427" t="s">
        <v>143</v>
      </c>
      <c r="F10464" s="428">
        <v>19.59</v>
      </c>
      <c r="G10464" s="429">
        <v>0.6</v>
      </c>
      <c r="H10464" s="430"/>
      <c r="I10464" s="431">
        <v>11.755599999999999</v>
      </c>
      <c r="J10464" s="432"/>
    </row>
    <row r="10465" spans="1:11" ht="24.75" customHeight="1" collapsed="1">
      <c r="A10465" s="418">
        <v>170409</v>
      </c>
      <c r="B10465" s="560" t="s">
        <v>26310</v>
      </c>
      <c r="C10465" s="560"/>
      <c r="D10465" s="560"/>
      <c r="E10465" s="560"/>
      <c r="F10465" s="560"/>
      <c r="G10465" s="560"/>
      <c r="H10465" s="419" t="s">
        <v>62</v>
      </c>
      <c r="I10465" s="420"/>
      <c r="J10465" s="421">
        <v>9.8000000000000007</v>
      </c>
      <c r="K10465" s="422"/>
    </row>
    <row r="10466" spans="1:11" hidden="1" outlineLevel="1">
      <c r="A10466" s="423"/>
      <c r="B10466" s="424"/>
      <c r="C10466" s="425">
        <v>2099</v>
      </c>
      <c r="D10466" s="426" t="s">
        <v>22817</v>
      </c>
      <c r="E10466" s="427" t="s">
        <v>143</v>
      </c>
      <c r="F10466" s="428">
        <v>19.59</v>
      </c>
      <c r="G10466" s="429">
        <v>0.5</v>
      </c>
      <c r="H10466" s="430"/>
      <c r="I10466" s="431">
        <v>9.7964000000000002</v>
      </c>
      <c r="J10466" s="432"/>
    </row>
    <row r="10467" spans="1:11" collapsed="1">
      <c r="A10467" s="418">
        <v>170410</v>
      </c>
      <c r="B10467" s="560" t="s">
        <v>26311</v>
      </c>
      <c r="C10467" s="560"/>
      <c r="D10467" s="560"/>
      <c r="E10467" s="560"/>
      <c r="F10467" s="560"/>
      <c r="G10467" s="560"/>
      <c r="H10467" s="419" t="s">
        <v>62</v>
      </c>
      <c r="I10467" s="420"/>
      <c r="J10467" s="421">
        <v>14.69</v>
      </c>
      <c r="K10467" s="422"/>
    </row>
    <row r="10468" spans="1:11" hidden="1" outlineLevel="1">
      <c r="A10468" s="423"/>
      <c r="B10468" s="424"/>
      <c r="C10468" s="425">
        <v>2099</v>
      </c>
      <c r="D10468" s="426" t="s">
        <v>22817</v>
      </c>
      <c r="E10468" s="427" t="s">
        <v>143</v>
      </c>
      <c r="F10468" s="428">
        <v>19.59</v>
      </c>
      <c r="G10468" s="429">
        <v>0.75</v>
      </c>
      <c r="H10468" s="430"/>
      <c r="I10468" s="431">
        <v>14.694599999999999</v>
      </c>
      <c r="J10468" s="432"/>
    </row>
    <row r="10469" spans="1:11" ht="25.5" customHeight="1" collapsed="1">
      <c r="A10469" s="418">
        <v>170412</v>
      </c>
      <c r="B10469" s="560" t="s">
        <v>26312</v>
      </c>
      <c r="C10469" s="560"/>
      <c r="D10469" s="560"/>
      <c r="E10469" s="560"/>
      <c r="F10469" s="560"/>
      <c r="G10469" s="560"/>
      <c r="H10469" s="419" t="s">
        <v>62</v>
      </c>
      <c r="I10469" s="420"/>
      <c r="J10469" s="421">
        <v>6.2</v>
      </c>
      <c r="K10469" s="422"/>
    </row>
    <row r="10470" spans="1:11" ht="22.5" hidden="1" outlineLevel="1">
      <c r="A10470" s="423"/>
      <c r="B10470" s="424"/>
      <c r="C10470" s="425">
        <v>37503</v>
      </c>
      <c r="D10470" s="426" t="s">
        <v>23140</v>
      </c>
      <c r="E10470" s="427" t="s">
        <v>62</v>
      </c>
      <c r="F10470" s="428">
        <v>6.2</v>
      </c>
      <c r="G10470" s="429">
        <v>1</v>
      </c>
      <c r="H10470" s="430"/>
      <c r="I10470" s="431">
        <v>6.2000999999999999</v>
      </c>
      <c r="J10470" s="432"/>
    </row>
    <row r="10471" spans="1:11" ht="25.5" customHeight="1" collapsed="1">
      <c r="A10471" s="418">
        <v>170413</v>
      </c>
      <c r="B10471" s="560" t="s">
        <v>26313</v>
      </c>
      <c r="C10471" s="560"/>
      <c r="D10471" s="560"/>
      <c r="E10471" s="560"/>
      <c r="F10471" s="560"/>
      <c r="G10471" s="560"/>
      <c r="H10471" s="419" t="s">
        <v>62</v>
      </c>
      <c r="I10471" s="420"/>
      <c r="J10471" s="421">
        <v>9.91</v>
      </c>
      <c r="K10471" s="422"/>
    </row>
    <row r="10472" spans="1:11" hidden="1" outlineLevel="1">
      <c r="A10472" s="423"/>
      <c r="B10472" s="424"/>
      <c r="C10472" s="425">
        <v>2001</v>
      </c>
      <c r="D10472" s="426" t="s">
        <v>23007</v>
      </c>
      <c r="E10472" s="427" t="s">
        <v>143</v>
      </c>
      <c r="F10472" s="428">
        <v>19.850000000000001</v>
      </c>
      <c r="G10472" s="429">
        <v>0.05</v>
      </c>
      <c r="H10472" s="430"/>
      <c r="I10472" s="431">
        <v>0.99250000000000005</v>
      </c>
      <c r="J10472" s="432"/>
    </row>
    <row r="10473" spans="1:11" ht="33.75" collapsed="1">
      <c r="A10473" s="423"/>
      <c r="B10473" s="424"/>
      <c r="C10473" s="425">
        <v>10510</v>
      </c>
      <c r="D10473" s="426" t="s">
        <v>25898</v>
      </c>
      <c r="E10473" s="427" t="s">
        <v>22861</v>
      </c>
      <c r="F10473" s="428">
        <v>2.44</v>
      </c>
      <c r="G10473" s="429">
        <v>0.3</v>
      </c>
      <c r="H10473" s="430"/>
      <c r="I10473" s="431">
        <v>0.73199999999999998</v>
      </c>
      <c r="J10473" s="432"/>
    </row>
    <row r="10474" spans="1:11" ht="22.5" hidden="1" outlineLevel="1">
      <c r="A10474" s="423"/>
      <c r="B10474" s="424"/>
      <c r="C10474" s="425">
        <v>10515</v>
      </c>
      <c r="D10474" s="426" t="s">
        <v>23152</v>
      </c>
      <c r="E10474" s="427" t="s">
        <v>22861</v>
      </c>
      <c r="F10474" s="428">
        <v>2.83</v>
      </c>
      <c r="G10474" s="429">
        <v>0.7</v>
      </c>
      <c r="H10474" s="430"/>
      <c r="I10474" s="431">
        <v>1.9810000000000001</v>
      </c>
      <c r="J10474" s="432"/>
    </row>
    <row r="10475" spans="1:11" ht="22.5" hidden="1" outlineLevel="1">
      <c r="A10475" s="423"/>
      <c r="B10475" s="424"/>
      <c r="C10475" s="425">
        <v>37503</v>
      </c>
      <c r="D10475" s="426" t="s">
        <v>23140</v>
      </c>
      <c r="E10475" s="427" t="s">
        <v>62</v>
      </c>
      <c r="F10475" s="428">
        <v>6.2</v>
      </c>
      <c r="G10475" s="429">
        <v>1</v>
      </c>
      <c r="H10475" s="430"/>
      <c r="I10475" s="431">
        <v>6.2000999999999999</v>
      </c>
      <c r="J10475" s="432"/>
    </row>
    <row r="10476" spans="1:11" hidden="1" outlineLevel="1">
      <c r="A10476" s="418">
        <v>170414</v>
      </c>
      <c r="B10476" s="560" t="s">
        <v>26314</v>
      </c>
      <c r="C10476" s="560"/>
      <c r="D10476" s="560"/>
      <c r="E10476" s="560"/>
      <c r="F10476" s="560"/>
      <c r="G10476" s="560"/>
      <c r="H10476" s="419" t="s">
        <v>62</v>
      </c>
      <c r="I10476" s="420"/>
      <c r="J10476" s="421">
        <v>6.2</v>
      </c>
      <c r="K10476" s="422"/>
    </row>
    <row r="10477" spans="1:11" ht="22.5" hidden="1" outlineLevel="1">
      <c r="A10477" s="423"/>
      <c r="B10477" s="424"/>
      <c r="C10477" s="425">
        <v>37503</v>
      </c>
      <c r="D10477" s="426" t="s">
        <v>23140</v>
      </c>
      <c r="E10477" s="427" t="s">
        <v>62</v>
      </c>
      <c r="F10477" s="428">
        <v>6.2</v>
      </c>
      <c r="G10477" s="429">
        <v>1</v>
      </c>
      <c r="H10477" s="430"/>
      <c r="I10477" s="431">
        <v>6.2000999999999999</v>
      </c>
      <c r="J10477" s="432"/>
    </row>
    <row r="10478" spans="1:11" collapsed="1">
      <c r="A10478" s="418">
        <v>170420</v>
      </c>
      <c r="B10478" s="560" t="s">
        <v>26315</v>
      </c>
      <c r="C10478" s="560"/>
      <c r="D10478" s="560"/>
      <c r="E10478" s="560"/>
      <c r="F10478" s="560"/>
      <c r="G10478" s="560"/>
      <c r="H10478" s="419" t="s">
        <v>60</v>
      </c>
      <c r="I10478" s="420"/>
      <c r="J10478" s="421">
        <v>58.78</v>
      </c>
      <c r="K10478" s="422"/>
    </row>
    <row r="10479" spans="1:11" hidden="1" outlineLevel="1">
      <c r="A10479" s="423"/>
      <c r="B10479" s="424"/>
      <c r="C10479" s="425">
        <v>2099</v>
      </c>
      <c r="D10479" s="426" t="s">
        <v>22817</v>
      </c>
      <c r="E10479" s="427" t="s">
        <v>143</v>
      </c>
      <c r="F10479" s="428">
        <v>19.59</v>
      </c>
      <c r="G10479" s="429">
        <v>3</v>
      </c>
      <c r="H10479" s="430"/>
      <c r="I10479" s="431">
        <v>58.778399999999998</v>
      </c>
      <c r="J10479" s="432"/>
    </row>
    <row r="10480" spans="1:11" collapsed="1">
      <c r="A10480" s="418">
        <v>170421</v>
      </c>
      <c r="B10480" s="560" t="s">
        <v>26316</v>
      </c>
      <c r="C10480" s="560"/>
      <c r="D10480" s="560"/>
      <c r="E10480" s="560"/>
      <c r="F10480" s="560"/>
      <c r="G10480" s="560"/>
      <c r="H10480" s="419" t="s">
        <v>60</v>
      </c>
      <c r="I10480" s="420"/>
      <c r="J10480" s="421">
        <v>156.74</v>
      </c>
      <c r="K10480" s="422"/>
    </row>
    <row r="10481" spans="1:11" hidden="1" outlineLevel="1">
      <c r="A10481" s="423"/>
      <c r="B10481" s="424"/>
      <c r="C10481" s="425">
        <v>2099</v>
      </c>
      <c r="D10481" s="426" t="s">
        <v>22817</v>
      </c>
      <c r="E10481" s="427" t="s">
        <v>143</v>
      </c>
      <c r="F10481" s="428">
        <v>19.59</v>
      </c>
      <c r="G10481" s="429">
        <v>8</v>
      </c>
      <c r="H10481" s="430"/>
      <c r="I10481" s="431">
        <v>156.7424</v>
      </c>
      <c r="J10481" s="432"/>
    </row>
    <row r="10482" spans="1:11" collapsed="1">
      <c r="A10482" s="418">
        <v>170422</v>
      </c>
      <c r="B10482" s="560" t="s">
        <v>26317</v>
      </c>
      <c r="C10482" s="560"/>
      <c r="D10482" s="560"/>
      <c r="E10482" s="560"/>
      <c r="F10482" s="560"/>
      <c r="G10482" s="560"/>
      <c r="H10482" s="419" t="s">
        <v>60</v>
      </c>
      <c r="I10482" s="420"/>
      <c r="J10482" s="421">
        <v>352.67</v>
      </c>
      <c r="K10482" s="422"/>
    </row>
    <row r="10483" spans="1:11" hidden="1" outlineLevel="1">
      <c r="A10483" s="423"/>
      <c r="B10483" s="424"/>
      <c r="C10483" s="425">
        <v>2099</v>
      </c>
      <c r="D10483" s="426" t="s">
        <v>22817</v>
      </c>
      <c r="E10483" s="427" t="s">
        <v>143</v>
      </c>
      <c r="F10483" s="428">
        <v>19.59</v>
      </c>
      <c r="G10483" s="429">
        <v>18</v>
      </c>
      <c r="H10483" s="430"/>
      <c r="I10483" s="431">
        <v>352.67039999999997</v>
      </c>
      <c r="J10483" s="432"/>
    </row>
    <row r="10484" spans="1:11" collapsed="1">
      <c r="A10484" s="418">
        <v>170425</v>
      </c>
      <c r="B10484" s="560" t="s">
        <v>26318</v>
      </c>
      <c r="C10484" s="560"/>
      <c r="D10484" s="560"/>
      <c r="E10484" s="560"/>
      <c r="F10484" s="560"/>
      <c r="G10484" s="560"/>
      <c r="H10484" s="419" t="s">
        <v>65</v>
      </c>
      <c r="I10484" s="420"/>
      <c r="J10484" s="421">
        <v>2.94</v>
      </c>
      <c r="K10484" s="422"/>
    </row>
    <row r="10485" spans="1:11" hidden="1" outlineLevel="1">
      <c r="A10485" s="423"/>
      <c r="B10485" s="424"/>
      <c r="C10485" s="425">
        <v>2099</v>
      </c>
      <c r="D10485" s="426" t="s">
        <v>22817</v>
      </c>
      <c r="E10485" s="427" t="s">
        <v>143</v>
      </c>
      <c r="F10485" s="428">
        <v>19.59</v>
      </c>
      <c r="G10485" s="429">
        <v>0.15</v>
      </c>
      <c r="H10485" s="430"/>
      <c r="I10485" s="431">
        <v>2.9388999999999998</v>
      </c>
      <c r="J10485" s="432"/>
    </row>
    <row r="10486" spans="1:11" collapsed="1">
      <c r="A10486" s="418">
        <v>170430</v>
      </c>
      <c r="B10486" s="560" t="s">
        <v>26319</v>
      </c>
      <c r="C10486" s="560"/>
      <c r="D10486" s="560"/>
      <c r="E10486" s="560"/>
      <c r="F10486" s="560"/>
      <c r="G10486" s="560"/>
      <c r="H10486" s="419" t="s">
        <v>60</v>
      </c>
      <c r="I10486" s="420"/>
      <c r="J10486" s="421">
        <v>5.88</v>
      </c>
      <c r="K10486" s="422"/>
    </row>
    <row r="10487" spans="1:11" hidden="1" outlineLevel="1">
      <c r="A10487" s="423"/>
      <c r="B10487" s="424"/>
      <c r="C10487" s="425">
        <v>2099</v>
      </c>
      <c r="D10487" s="426" t="s">
        <v>22817</v>
      </c>
      <c r="E10487" s="427" t="s">
        <v>143</v>
      </c>
      <c r="F10487" s="428">
        <v>19.59</v>
      </c>
      <c r="G10487" s="429">
        <v>0.3</v>
      </c>
      <c r="H10487" s="430"/>
      <c r="I10487" s="431">
        <v>5.8777999999999997</v>
      </c>
      <c r="J10487" s="432"/>
    </row>
    <row r="10488" spans="1:11" collapsed="1">
      <c r="A10488" s="418">
        <v>170431</v>
      </c>
      <c r="B10488" s="560" t="s">
        <v>26320</v>
      </c>
      <c r="C10488" s="560"/>
      <c r="D10488" s="560"/>
      <c r="E10488" s="560"/>
      <c r="F10488" s="560"/>
      <c r="G10488" s="560"/>
      <c r="H10488" s="419" t="s">
        <v>63</v>
      </c>
      <c r="I10488" s="420"/>
      <c r="J10488" s="421">
        <v>196.63</v>
      </c>
      <c r="K10488" s="422"/>
    </row>
    <row r="10489" spans="1:11" ht="22.5" hidden="1" outlineLevel="1">
      <c r="A10489" s="423"/>
      <c r="B10489" s="424"/>
      <c r="C10489" s="425">
        <v>79230</v>
      </c>
      <c r="D10489" s="426" t="s">
        <v>26321</v>
      </c>
      <c r="E10489" s="427" t="s">
        <v>63</v>
      </c>
      <c r="F10489" s="428">
        <v>196.63</v>
      </c>
      <c r="G10489" s="429">
        <v>1</v>
      </c>
      <c r="H10489" s="430"/>
      <c r="I10489" s="431">
        <v>196.63</v>
      </c>
      <c r="J10489" s="432"/>
    </row>
    <row r="10490" spans="1:11" collapsed="1">
      <c r="A10490" s="418">
        <v>170432</v>
      </c>
      <c r="B10490" s="560" t="s">
        <v>26322</v>
      </c>
      <c r="C10490" s="560"/>
      <c r="D10490" s="560"/>
      <c r="E10490" s="560"/>
      <c r="F10490" s="560"/>
      <c r="G10490" s="560"/>
      <c r="H10490" s="419" t="s">
        <v>26323</v>
      </c>
      <c r="I10490" s="420"/>
      <c r="J10490" s="421">
        <v>1401.76</v>
      </c>
      <c r="K10490" s="422"/>
    </row>
    <row r="10491" spans="1:11" ht="22.5" hidden="1" outlineLevel="1">
      <c r="A10491" s="423"/>
      <c r="B10491" s="424"/>
      <c r="C10491" s="425">
        <v>79235</v>
      </c>
      <c r="D10491" s="426" t="s">
        <v>26324</v>
      </c>
      <c r="E10491" s="427" t="s">
        <v>26325</v>
      </c>
      <c r="F10491" s="428">
        <v>1401.76</v>
      </c>
      <c r="G10491" s="429">
        <v>1</v>
      </c>
      <c r="H10491" s="430"/>
      <c r="I10491" s="431">
        <v>1401.76</v>
      </c>
      <c r="J10491" s="432"/>
    </row>
    <row r="10492" spans="1:11" collapsed="1">
      <c r="A10492" s="418">
        <v>170450</v>
      </c>
      <c r="B10492" s="560" t="s">
        <v>26326</v>
      </c>
      <c r="C10492" s="560"/>
      <c r="D10492" s="560"/>
      <c r="E10492" s="560"/>
      <c r="F10492" s="560"/>
      <c r="G10492" s="560"/>
      <c r="H10492" s="419" t="s">
        <v>62</v>
      </c>
      <c r="I10492" s="420"/>
      <c r="J10492" s="421">
        <v>9.7799999999999994</v>
      </c>
      <c r="K10492" s="422"/>
    </row>
    <row r="10493" spans="1:11" hidden="1" outlineLevel="1">
      <c r="A10493" s="423"/>
      <c r="B10493" s="424"/>
      <c r="C10493" s="425">
        <v>2099</v>
      </c>
      <c r="D10493" s="426" t="s">
        <v>22817</v>
      </c>
      <c r="E10493" s="427" t="s">
        <v>143</v>
      </c>
      <c r="F10493" s="428">
        <v>19.59</v>
      </c>
      <c r="G10493" s="429">
        <v>7.0000000000000007E-2</v>
      </c>
      <c r="H10493" s="430"/>
      <c r="I10493" s="431">
        <v>1.3714</v>
      </c>
      <c r="J10493" s="432"/>
    </row>
    <row r="10494" spans="1:11" collapsed="1">
      <c r="A10494" s="423"/>
      <c r="B10494" s="424"/>
      <c r="C10494" s="425">
        <v>39010</v>
      </c>
      <c r="D10494" s="426" t="s">
        <v>26327</v>
      </c>
      <c r="E10494" s="427" t="s">
        <v>22861</v>
      </c>
      <c r="F10494" s="428">
        <v>56.03</v>
      </c>
      <c r="G10494" s="429">
        <v>0.15</v>
      </c>
      <c r="H10494" s="430"/>
      <c r="I10494" s="431">
        <v>8.4045000000000005</v>
      </c>
      <c r="J10494" s="432"/>
    </row>
    <row r="10495" spans="1:11" hidden="1" outlineLevel="1">
      <c r="A10495" s="418">
        <v>170501</v>
      </c>
      <c r="B10495" s="560" t="s">
        <v>26328</v>
      </c>
      <c r="C10495" s="560"/>
      <c r="D10495" s="560"/>
      <c r="E10495" s="560"/>
      <c r="F10495" s="560"/>
      <c r="G10495" s="560"/>
      <c r="H10495" s="419" t="s">
        <v>62</v>
      </c>
      <c r="I10495" s="420"/>
      <c r="J10495" s="421">
        <v>380.03</v>
      </c>
      <c r="K10495" s="422"/>
    </row>
    <row r="10496" spans="1:11" hidden="1" outlineLevel="1">
      <c r="A10496" s="423"/>
      <c r="B10496" s="424"/>
      <c r="C10496" s="425">
        <v>2020</v>
      </c>
      <c r="D10496" s="426" t="s">
        <v>22869</v>
      </c>
      <c r="E10496" s="427" t="s">
        <v>143</v>
      </c>
      <c r="F10496" s="428">
        <v>24.28</v>
      </c>
      <c r="G10496" s="429">
        <v>2</v>
      </c>
      <c r="H10496" s="430"/>
      <c r="I10496" s="431">
        <v>48.569499999999998</v>
      </c>
      <c r="J10496" s="432"/>
    </row>
    <row r="10497" spans="1:11" collapsed="1">
      <c r="A10497" s="423"/>
      <c r="B10497" s="424"/>
      <c r="C10497" s="425">
        <v>2099</v>
      </c>
      <c r="D10497" s="426" t="s">
        <v>22817</v>
      </c>
      <c r="E10497" s="427" t="s">
        <v>143</v>
      </c>
      <c r="F10497" s="428">
        <v>19.59</v>
      </c>
      <c r="G10497" s="429">
        <v>3.94</v>
      </c>
      <c r="H10497" s="430"/>
      <c r="I10497" s="431">
        <v>77.195599999999999</v>
      </c>
      <c r="J10497" s="432"/>
    </row>
    <row r="10498" spans="1:11" ht="22.5" hidden="1" outlineLevel="1">
      <c r="A10498" s="423"/>
      <c r="B10498" s="424"/>
      <c r="C10498" s="425">
        <v>10631</v>
      </c>
      <c r="D10498" s="426" t="s">
        <v>23660</v>
      </c>
      <c r="E10498" s="427" t="s">
        <v>63</v>
      </c>
      <c r="F10498" s="428">
        <v>561.12</v>
      </c>
      <c r="G10498" s="429">
        <v>5.5E-2</v>
      </c>
      <c r="H10498" s="430"/>
      <c r="I10498" s="431">
        <v>30.861799999999999</v>
      </c>
      <c r="J10498" s="432"/>
    </row>
    <row r="10499" spans="1:11" ht="22.5" hidden="1" outlineLevel="1">
      <c r="A10499" s="423"/>
      <c r="B10499" s="424"/>
      <c r="C10499" s="425">
        <v>39060</v>
      </c>
      <c r="D10499" s="426" t="s">
        <v>26329</v>
      </c>
      <c r="E10499" s="427" t="s">
        <v>62</v>
      </c>
      <c r="F10499" s="428">
        <v>216.27</v>
      </c>
      <c r="G10499" s="429">
        <v>1.0329999999999999</v>
      </c>
      <c r="H10499" s="430"/>
      <c r="I10499" s="431">
        <v>223.40690000000001</v>
      </c>
      <c r="J10499" s="432"/>
    </row>
    <row r="10500" spans="1:11" hidden="1" outlineLevel="1">
      <c r="A10500" s="418">
        <v>170502</v>
      </c>
      <c r="B10500" s="560" t="s">
        <v>26330</v>
      </c>
      <c r="C10500" s="560"/>
      <c r="D10500" s="560"/>
      <c r="E10500" s="560"/>
      <c r="F10500" s="560"/>
      <c r="G10500" s="560"/>
      <c r="H10500" s="419" t="s">
        <v>62</v>
      </c>
      <c r="I10500" s="420"/>
      <c r="J10500" s="421">
        <v>379.61</v>
      </c>
      <c r="K10500" s="422"/>
    </row>
    <row r="10501" spans="1:11" hidden="1" outlineLevel="1">
      <c r="A10501" s="423"/>
      <c r="B10501" s="424"/>
      <c r="C10501" s="425">
        <v>2020</v>
      </c>
      <c r="D10501" s="426" t="s">
        <v>22869</v>
      </c>
      <c r="E10501" s="427" t="s">
        <v>143</v>
      </c>
      <c r="F10501" s="428">
        <v>24.28</v>
      </c>
      <c r="G10501" s="429">
        <v>2</v>
      </c>
      <c r="H10501" s="430"/>
      <c r="I10501" s="431">
        <v>48.569499999999998</v>
      </c>
      <c r="J10501" s="432"/>
    </row>
    <row r="10502" spans="1:11" collapsed="1">
      <c r="A10502" s="423"/>
      <c r="B10502" s="424"/>
      <c r="C10502" s="425">
        <v>2099</v>
      </c>
      <c r="D10502" s="426" t="s">
        <v>22817</v>
      </c>
      <c r="E10502" s="427" t="s">
        <v>143</v>
      </c>
      <c r="F10502" s="428">
        <v>19.59</v>
      </c>
      <c r="G10502" s="429">
        <v>3.94</v>
      </c>
      <c r="H10502" s="430"/>
      <c r="I10502" s="431">
        <v>77.195599999999999</v>
      </c>
      <c r="J10502" s="432"/>
    </row>
    <row r="10503" spans="1:11" ht="22.5" hidden="1" outlineLevel="1">
      <c r="A10503" s="423"/>
      <c r="B10503" s="424"/>
      <c r="C10503" s="425">
        <v>10631</v>
      </c>
      <c r="D10503" s="426" t="s">
        <v>23660</v>
      </c>
      <c r="E10503" s="427" t="s">
        <v>63</v>
      </c>
      <c r="F10503" s="428">
        <v>561.12</v>
      </c>
      <c r="G10503" s="429">
        <v>5.4999999999999997E-3</v>
      </c>
      <c r="H10503" s="430"/>
      <c r="I10503" s="431">
        <v>3.0861000000000001</v>
      </c>
      <c r="J10503" s="432"/>
    </row>
    <row r="10504" spans="1:11" ht="22.5" hidden="1" outlineLevel="1">
      <c r="A10504" s="423"/>
      <c r="B10504" s="424"/>
      <c r="C10504" s="425">
        <v>39061</v>
      </c>
      <c r="D10504" s="426" t="s">
        <v>26331</v>
      </c>
      <c r="E10504" s="427" t="s">
        <v>62</v>
      </c>
      <c r="F10504" s="428">
        <v>242.75</v>
      </c>
      <c r="G10504" s="429">
        <v>1.0329999999999999</v>
      </c>
      <c r="H10504" s="430"/>
      <c r="I10504" s="431">
        <v>250.76070000000001</v>
      </c>
      <c r="J10504" s="432"/>
    </row>
    <row r="10505" spans="1:11" hidden="1" outlineLevel="1">
      <c r="A10505" s="418">
        <v>170503</v>
      </c>
      <c r="B10505" s="560" t="s">
        <v>26332</v>
      </c>
      <c r="C10505" s="560"/>
      <c r="D10505" s="560"/>
      <c r="E10505" s="560"/>
      <c r="F10505" s="560"/>
      <c r="G10505" s="560"/>
      <c r="H10505" s="419" t="s">
        <v>62</v>
      </c>
      <c r="I10505" s="420"/>
      <c r="J10505" s="421">
        <v>347.1</v>
      </c>
      <c r="K10505" s="422"/>
    </row>
    <row r="10506" spans="1:11" hidden="1" outlineLevel="1">
      <c r="A10506" s="423"/>
      <c r="B10506" s="424"/>
      <c r="C10506" s="425">
        <v>2020</v>
      </c>
      <c r="D10506" s="426" t="s">
        <v>22869</v>
      </c>
      <c r="E10506" s="427" t="s">
        <v>143</v>
      </c>
      <c r="F10506" s="428">
        <v>24.28</v>
      </c>
      <c r="G10506" s="429">
        <v>2</v>
      </c>
      <c r="H10506" s="430"/>
      <c r="I10506" s="431">
        <v>48.569499999999998</v>
      </c>
      <c r="J10506" s="432"/>
    </row>
    <row r="10507" spans="1:11" collapsed="1">
      <c r="A10507" s="423"/>
      <c r="B10507" s="424"/>
      <c r="C10507" s="425">
        <v>2099</v>
      </c>
      <c r="D10507" s="426" t="s">
        <v>22817</v>
      </c>
      <c r="E10507" s="427" t="s">
        <v>143</v>
      </c>
      <c r="F10507" s="428">
        <v>19.59</v>
      </c>
      <c r="G10507" s="429">
        <v>1.93</v>
      </c>
      <c r="H10507" s="430"/>
      <c r="I10507" s="431">
        <v>37.814100000000003</v>
      </c>
      <c r="J10507" s="432"/>
    </row>
    <row r="10508" spans="1:11" ht="22.5" hidden="1" outlineLevel="1">
      <c r="A10508" s="423"/>
      <c r="B10508" s="424"/>
      <c r="C10508" s="425">
        <v>10633</v>
      </c>
      <c r="D10508" s="426" t="s">
        <v>26333</v>
      </c>
      <c r="E10508" s="427" t="s">
        <v>63</v>
      </c>
      <c r="F10508" s="428">
        <v>518.78</v>
      </c>
      <c r="G10508" s="429">
        <v>6.7999999999999996E-3</v>
      </c>
      <c r="H10508" s="430"/>
      <c r="I10508" s="431">
        <v>3.5276999999999998</v>
      </c>
      <c r="J10508" s="432"/>
    </row>
    <row r="10509" spans="1:11" ht="22.5" hidden="1" outlineLevel="1">
      <c r="A10509" s="423"/>
      <c r="B10509" s="424"/>
      <c r="C10509" s="425">
        <v>39062</v>
      </c>
      <c r="D10509" s="426" t="s">
        <v>26334</v>
      </c>
      <c r="E10509" s="427" t="s">
        <v>62</v>
      </c>
      <c r="F10509" s="428">
        <v>248.97</v>
      </c>
      <c r="G10509" s="429">
        <v>1.0329999999999999</v>
      </c>
      <c r="H10509" s="430"/>
      <c r="I10509" s="431">
        <v>257.18599999999998</v>
      </c>
      <c r="J10509" s="432"/>
    </row>
    <row r="10510" spans="1:11" ht="25.5" hidden="1" customHeight="1" outlineLevel="1">
      <c r="A10510" s="418">
        <v>170505</v>
      </c>
      <c r="B10510" s="560" t="s">
        <v>26335</v>
      </c>
      <c r="C10510" s="560"/>
      <c r="D10510" s="560"/>
      <c r="E10510" s="560"/>
      <c r="F10510" s="560"/>
      <c r="G10510" s="560"/>
      <c r="H10510" s="419" t="s">
        <v>62</v>
      </c>
      <c r="I10510" s="420"/>
      <c r="J10510" s="421">
        <v>197.37</v>
      </c>
      <c r="K10510" s="422"/>
    </row>
    <row r="10511" spans="1:11" hidden="1" outlineLevel="1">
      <c r="A10511" s="423"/>
      <c r="B10511" s="424"/>
      <c r="C10511" s="425">
        <v>2013</v>
      </c>
      <c r="D10511" s="426" t="s">
        <v>22855</v>
      </c>
      <c r="E10511" s="427" t="s">
        <v>143</v>
      </c>
      <c r="F10511" s="428">
        <v>24.1</v>
      </c>
      <c r="G10511" s="429">
        <v>1.5</v>
      </c>
      <c r="H10511" s="430"/>
      <c r="I10511" s="431">
        <v>36.156399999999998</v>
      </c>
      <c r="J10511" s="432"/>
    </row>
    <row r="10512" spans="1:11" ht="22.5" collapsed="1">
      <c r="A10512" s="423"/>
      <c r="B10512" s="424"/>
      <c r="C10512" s="425">
        <v>2014</v>
      </c>
      <c r="D10512" s="426" t="s">
        <v>22856</v>
      </c>
      <c r="E10512" s="427" t="s">
        <v>143</v>
      </c>
      <c r="F10512" s="428">
        <v>19.559999999999999</v>
      </c>
      <c r="G10512" s="429">
        <v>1.5</v>
      </c>
      <c r="H10512" s="430"/>
      <c r="I10512" s="431">
        <v>29.3505</v>
      </c>
      <c r="J10512" s="432"/>
    </row>
    <row r="10513" spans="1:11" hidden="1" outlineLevel="1">
      <c r="A10513" s="423"/>
      <c r="B10513" s="424"/>
      <c r="C10513" s="425">
        <v>2015</v>
      </c>
      <c r="D10513" s="426" t="s">
        <v>22912</v>
      </c>
      <c r="E10513" s="427" t="s">
        <v>143</v>
      </c>
      <c r="F10513" s="428">
        <v>24.43</v>
      </c>
      <c r="G10513" s="429">
        <v>0.1</v>
      </c>
      <c r="H10513" s="430"/>
      <c r="I10513" s="431">
        <v>2.4439000000000002</v>
      </c>
      <c r="J10513" s="432"/>
    </row>
    <row r="10514" spans="1:11" ht="22.5" hidden="1" outlineLevel="1">
      <c r="A10514" s="423"/>
      <c r="B10514" s="424"/>
      <c r="C10514" s="425">
        <v>2016</v>
      </c>
      <c r="D10514" s="426" t="s">
        <v>22913</v>
      </c>
      <c r="E10514" s="427" t="s">
        <v>143</v>
      </c>
      <c r="F10514" s="428">
        <v>19.559999999999999</v>
      </c>
      <c r="G10514" s="429">
        <v>0.1</v>
      </c>
      <c r="H10514" s="430"/>
      <c r="I10514" s="431">
        <v>1.9567000000000001</v>
      </c>
      <c r="J10514" s="432"/>
    </row>
    <row r="10515" spans="1:11" hidden="1" outlineLevel="1">
      <c r="A10515" s="423"/>
      <c r="B10515" s="424"/>
      <c r="C10515" s="425">
        <v>2020</v>
      </c>
      <c r="D10515" s="426" t="s">
        <v>22869</v>
      </c>
      <c r="E10515" s="427" t="s">
        <v>143</v>
      </c>
      <c r="F10515" s="428">
        <v>24.28</v>
      </c>
      <c r="G10515" s="429">
        <v>1</v>
      </c>
      <c r="H10515" s="430"/>
      <c r="I10515" s="431">
        <v>24.284700000000001</v>
      </c>
      <c r="J10515" s="432"/>
    </row>
    <row r="10516" spans="1:11" hidden="1" outlineLevel="1">
      <c r="A10516" s="423"/>
      <c r="B10516" s="424"/>
      <c r="C10516" s="425">
        <v>2075</v>
      </c>
      <c r="D10516" s="426" t="s">
        <v>23297</v>
      </c>
      <c r="E10516" s="427" t="s">
        <v>143</v>
      </c>
      <c r="F10516" s="428">
        <v>25.93</v>
      </c>
      <c r="G10516" s="429">
        <v>0.2</v>
      </c>
      <c r="H10516" s="430"/>
      <c r="I10516" s="431">
        <v>5.1868999999999996</v>
      </c>
      <c r="J10516" s="432"/>
    </row>
    <row r="10517" spans="1:11" hidden="1" outlineLevel="1">
      <c r="A10517" s="423"/>
      <c r="B10517" s="424"/>
      <c r="C10517" s="425">
        <v>2099</v>
      </c>
      <c r="D10517" s="426" t="s">
        <v>22817</v>
      </c>
      <c r="E10517" s="427" t="s">
        <v>143</v>
      </c>
      <c r="F10517" s="428">
        <v>19.59</v>
      </c>
      <c r="G10517" s="429">
        <v>1.5</v>
      </c>
      <c r="H10517" s="430"/>
      <c r="I10517" s="431">
        <v>29.389199999999999</v>
      </c>
      <c r="J10517" s="432"/>
    </row>
    <row r="10518" spans="1:11" ht="22.5" hidden="1" outlineLevel="1">
      <c r="A10518" s="423"/>
      <c r="B10518" s="424"/>
      <c r="C10518" s="425">
        <v>10607</v>
      </c>
      <c r="D10518" s="426" t="s">
        <v>25811</v>
      </c>
      <c r="E10518" s="427" t="s">
        <v>63</v>
      </c>
      <c r="F10518" s="428">
        <v>344.64</v>
      </c>
      <c r="G10518" s="429">
        <v>0.05</v>
      </c>
      <c r="H10518" s="430"/>
      <c r="I10518" s="431">
        <v>17.2317</v>
      </c>
      <c r="J10518" s="432"/>
    </row>
    <row r="10519" spans="1:11" ht="22.5" hidden="1" outlineLevel="1">
      <c r="A10519" s="423"/>
      <c r="B10519" s="424"/>
      <c r="C10519" s="425">
        <v>11001</v>
      </c>
      <c r="D10519" s="426" t="s">
        <v>23092</v>
      </c>
      <c r="E10519" s="427" t="s">
        <v>96</v>
      </c>
      <c r="F10519" s="428">
        <v>11.52</v>
      </c>
      <c r="G10519" s="429">
        <v>0.1</v>
      </c>
      <c r="H10519" s="430"/>
      <c r="I10519" s="431">
        <v>1.1519999999999999</v>
      </c>
      <c r="J10519" s="432"/>
    </row>
    <row r="10520" spans="1:11" ht="33.75" hidden="1" outlineLevel="1">
      <c r="A10520" s="423"/>
      <c r="B10520" s="424"/>
      <c r="C10520" s="425">
        <v>11021</v>
      </c>
      <c r="D10520" s="426" t="s">
        <v>22915</v>
      </c>
      <c r="E10520" s="427" t="s">
        <v>62</v>
      </c>
      <c r="F10520" s="428">
        <v>37.380000000000003</v>
      </c>
      <c r="G10520" s="429">
        <v>0.33</v>
      </c>
      <c r="H10520" s="430"/>
      <c r="I10520" s="431">
        <v>12.3354</v>
      </c>
      <c r="J10520" s="432"/>
    </row>
    <row r="10521" spans="1:11" ht="22.5" hidden="1" outlineLevel="1">
      <c r="A10521" s="423"/>
      <c r="B10521" s="424"/>
      <c r="C10521" s="425">
        <v>11064</v>
      </c>
      <c r="D10521" s="426" t="s">
        <v>23056</v>
      </c>
      <c r="E10521" s="427" t="s">
        <v>65</v>
      </c>
      <c r="F10521" s="428">
        <v>1.68</v>
      </c>
      <c r="G10521" s="429">
        <v>5</v>
      </c>
      <c r="H10521" s="430"/>
      <c r="I10521" s="431">
        <v>8.4</v>
      </c>
      <c r="J10521" s="432"/>
    </row>
    <row r="10522" spans="1:11" ht="45" hidden="1" outlineLevel="1">
      <c r="A10522" s="423"/>
      <c r="B10522" s="424"/>
      <c r="C10522" s="425">
        <v>11530</v>
      </c>
      <c r="D10522" s="426" t="s">
        <v>25812</v>
      </c>
      <c r="E10522" s="427" t="s">
        <v>62</v>
      </c>
      <c r="F10522" s="428">
        <v>12.22</v>
      </c>
      <c r="G10522" s="429">
        <v>1.05</v>
      </c>
      <c r="H10522" s="430"/>
      <c r="I10522" s="431">
        <v>12.831</v>
      </c>
      <c r="J10522" s="432"/>
    </row>
    <row r="10523" spans="1:11" ht="22.5" hidden="1" outlineLevel="1">
      <c r="A10523" s="423"/>
      <c r="B10523" s="424"/>
      <c r="C10523" s="425">
        <v>17515</v>
      </c>
      <c r="D10523" s="426" t="s">
        <v>22860</v>
      </c>
      <c r="E10523" s="427" t="s">
        <v>22861</v>
      </c>
      <c r="F10523" s="428">
        <v>16.64</v>
      </c>
      <c r="G10523" s="429">
        <v>0.2</v>
      </c>
      <c r="H10523" s="430"/>
      <c r="I10523" s="431">
        <v>3.3279999999999998</v>
      </c>
      <c r="J10523" s="432"/>
    </row>
    <row r="10524" spans="1:11" ht="22.5" hidden="1" outlineLevel="1">
      <c r="A10524" s="423"/>
      <c r="B10524" s="424"/>
      <c r="C10524" s="425">
        <v>37596</v>
      </c>
      <c r="D10524" s="426" t="s">
        <v>26138</v>
      </c>
      <c r="E10524" s="427" t="s">
        <v>96</v>
      </c>
      <c r="F10524" s="428">
        <v>26.64</v>
      </c>
      <c r="G10524" s="429">
        <v>0.5</v>
      </c>
      <c r="H10524" s="430"/>
      <c r="I10524" s="431">
        <v>13.32</v>
      </c>
      <c r="J10524" s="432"/>
    </row>
    <row r="10525" spans="1:11" ht="25.5" hidden="1" customHeight="1" outlineLevel="1">
      <c r="A10525" s="418">
        <v>170507</v>
      </c>
      <c r="B10525" s="560" t="s">
        <v>26336</v>
      </c>
      <c r="C10525" s="560"/>
      <c r="D10525" s="560"/>
      <c r="E10525" s="560"/>
      <c r="F10525" s="560"/>
      <c r="G10525" s="560"/>
      <c r="H10525" s="419" t="s">
        <v>62</v>
      </c>
      <c r="I10525" s="420"/>
      <c r="J10525" s="421">
        <v>535.11</v>
      </c>
      <c r="K10525" s="422"/>
    </row>
    <row r="10526" spans="1:11" hidden="1" outlineLevel="1">
      <c r="A10526" s="423"/>
      <c r="B10526" s="424"/>
      <c r="C10526" s="425">
        <v>2020</v>
      </c>
      <c r="D10526" s="426" t="s">
        <v>22869</v>
      </c>
      <c r="E10526" s="427" t="s">
        <v>143</v>
      </c>
      <c r="F10526" s="428">
        <v>24.28</v>
      </c>
      <c r="G10526" s="429">
        <v>2</v>
      </c>
      <c r="H10526" s="430"/>
      <c r="I10526" s="431">
        <v>48.569499999999998</v>
      </c>
      <c r="J10526" s="432"/>
    </row>
    <row r="10527" spans="1:11" collapsed="1">
      <c r="A10527" s="423"/>
      <c r="B10527" s="424"/>
      <c r="C10527" s="425">
        <v>2099</v>
      </c>
      <c r="D10527" s="426" t="s">
        <v>22817</v>
      </c>
      <c r="E10527" s="427" t="s">
        <v>143</v>
      </c>
      <c r="F10527" s="428">
        <v>19.59</v>
      </c>
      <c r="G10527" s="429">
        <v>4</v>
      </c>
      <c r="H10527" s="430"/>
      <c r="I10527" s="431">
        <v>78.371200000000002</v>
      </c>
      <c r="J10527" s="432"/>
    </row>
    <row r="10528" spans="1:11" ht="22.5" hidden="1" outlineLevel="1">
      <c r="A10528" s="423"/>
      <c r="B10528" s="424"/>
      <c r="C10528" s="425">
        <v>10630</v>
      </c>
      <c r="D10528" s="426" t="s">
        <v>22888</v>
      </c>
      <c r="E10528" s="427" t="s">
        <v>63</v>
      </c>
      <c r="F10528" s="428">
        <v>634.78</v>
      </c>
      <c r="G10528" s="429">
        <v>8.6699999999999999E-2</v>
      </c>
      <c r="H10528" s="430"/>
      <c r="I10528" s="431">
        <v>55.035499999999999</v>
      </c>
      <c r="J10528" s="432"/>
    </row>
    <row r="10529" spans="1:11" ht="33.75" hidden="1" outlineLevel="1">
      <c r="A10529" s="423"/>
      <c r="B10529" s="424"/>
      <c r="C10529" s="425">
        <v>13514</v>
      </c>
      <c r="D10529" s="426" t="s">
        <v>23249</v>
      </c>
      <c r="E10529" s="427" t="s">
        <v>62</v>
      </c>
      <c r="F10529" s="428">
        <v>353.13</v>
      </c>
      <c r="G10529" s="429">
        <v>1</v>
      </c>
      <c r="H10529" s="430"/>
      <c r="I10529" s="431">
        <v>353.13</v>
      </c>
      <c r="J10529" s="432"/>
    </row>
    <row r="10530" spans="1:11" hidden="1" outlineLevel="1">
      <c r="A10530" s="418">
        <v>170511</v>
      </c>
      <c r="B10530" s="560" t="s">
        <v>26337</v>
      </c>
      <c r="C10530" s="560"/>
      <c r="D10530" s="560"/>
      <c r="E10530" s="560"/>
      <c r="F10530" s="560"/>
      <c r="G10530" s="560"/>
      <c r="H10530" s="419" t="s">
        <v>60</v>
      </c>
      <c r="I10530" s="420"/>
      <c r="J10530" s="421">
        <v>53.64</v>
      </c>
      <c r="K10530" s="422"/>
    </row>
    <row r="10531" spans="1:11" hidden="1" outlineLevel="1">
      <c r="A10531" s="423"/>
      <c r="B10531" s="424"/>
      <c r="C10531" s="425">
        <v>2020</v>
      </c>
      <c r="D10531" s="426" t="s">
        <v>22869</v>
      </c>
      <c r="E10531" s="427" t="s">
        <v>143</v>
      </c>
      <c r="F10531" s="428">
        <v>24.28</v>
      </c>
      <c r="G10531" s="429">
        <v>0.5</v>
      </c>
      <c r="H10531" s="430"/>
      <c r="I10531" s="431">
        <v>12.142300000000001</v>
      </c>
      <c r="J10531" s="432"/>
    </row>
    <row r="10532" spans="1:11" collapsed="1">
      <c r="A10532" s="423"/>
      <c r="B10532" s="424"/>
      <c r="C10532" s="425">
        <v>2099</v>
      </c>
      <c r="D10532" s="426" t="s">
        <v>22817</v>
      </c>
      <c r="E10532" s="427" t="s">
        <v>143</v>
      </c>
      <c r="F10532" s="428">
        <v>19.59</v>
      </c>
      <c r="G10532" s="429">
        <v>0.5</v>
      </c>
      <c r="H10532" s="430"/>
      <c r="I10532" s="431">
        <v>9.7964000000000002</v>
      </c>
      <c r="J10532" s="432"/>
    </row>
    <row r="10533" spans="1:11" ht="67.5" hidden="1" outlineLevel="1">
      <c r="A10533" s="423"/>
      <c r="B10533" s="424"/>
      <c r="C10533" s="425">
        <v>17040</v>
      </c>
      <c r="D10533" s="426" t="s">
        <v>23608</v>
      </c>
      <c r="E10533" s="427" t="s">
        <v>9779</v>
      </c>
      <c r="F10533" s="428">
        <v>0.86</v>
      </c>
      <c r="G10533" s="429">
        <v>2</v>
      </c>
      <c r="H10533" s="430"/>
      <c r="I10533" s="431">
        <v>1.72</v>
      </c>
      <c r="J10533" s="432"/>
    </row>
    <row r="10534" spans="1:11" ht="22.5" hidden="1" outlineLevel="1">
      <c r="A10534" s="423"/>
      <c r="B10534" s="424"/>
      <c r="C10534" s="425">
        <v>30542</v>
      </c>
      <c r="D10534" s="426" t="s">
        <v>23500</v>
      </c>
      <c r="E10534" s="427" t="s">
        <v>66</v>
      </c>
      <c r="F10534" s="428">
        <v>15.86</v>
      </c>
      <c r="G10534" s="429">
        <v>1.89</v>
      </c>
      <c r="H10534" s="430"/>
      <c r="I10534" s="431">
        <v>29.979299999999999</v>
      </c>
      <c r="J10534" s="432"/>
    </row>
    <row r="10535" spans="1:11" hidden="1" outlineLevel="1">
      <c r="A10535" s="418">
        <v>170512</v>
      </c>
      <c r="B10535" s="560" t="s">
        <v>26338</v>
      </c>
      <c r="C10535" s="560"/>
      <c r="D10535" s="560"/>
      <c r="E10535" s="560"/>
      <c r="F10535" s="560"/>
      <c r="G10535" s="560"/>
      <c r="H10535" s="419" t="s">
        <v>60</v>
      </c>
      <c r="I10535" s="420"/>
      <c r="J10535" s="421">
        <v>50.78</v>
      </c>
      <c r="K10535" s="422"/>
    </row>
    <row r="10536" spans="1:11" hidden="1" outlineLevel="1">
      <c r="A10536" s="423"/>
      <c r="B10536" s="424"/>
      <c r="C10536" s="425">
        <v>2020</v>
      </c>
      <c r="D10536" s="426" t="s">
        <v>22869</v>
      </c>
      <c r="E10536" s="427" t="s">
        <v>143</v>
      </c>
      <c r="F10536" s="428">
        <v>24.28</v>
      </c>
      <c r="G10536" s="429">
        <v>0.5</v>
      </c>
      <c r="H10536" s="430"/>
      <c r="I10536" s="431">
        <v>12.142300000000001</v>
      </c>
      <c r="J10536" s="432"/>
    </row>
    <row r="10537" spans="1:11" collapsed="1">
      <c r="A10537" s="423"/>
      <c r="B10537" s="424"/>
      <c r="C10537" s="425">
        <v>2099</v>
      </c>
      <c r="D10537" s="426" t="s">
        <v>22817</v>
      </c>
      <c r="E10537" s="427" t="s">
        <v>143</v>
      </c>
      <c r="F10537" s="428">
        <v>19.59</v>
      </c>
      <c r="G10537" s="429">
        <v>0.5</v>
      </c>
      <c r="H10537" s="430"/>
      <c r="I10537" s="431">
        <v>9.7964000000000002</v>
      </c>
      <c r="J10537" s="432"/>
    </row>
    <row r="10538" spans="1:11" ht="67.5" hidden="1" outlineLevel="1">
      <c r="A10538" s="423"/>
      <c r="B10538" s="424"/>
      <c r="C10538" s="425">
        <v>17040</v>
      </c>
      <c r="D10538" s="426" t="s">
        <v>23608</v>
      </c>
      <c r="E10538" s="427" t="s">
        <v>9779</v>
      </c>
      <c r="F10538" s="428">
        <v>0.86</v>
      </c>
      <c r="G10538" s="429">
        <v>2</v>
      </c>
      <c r="H10538" s="430"/>
      <c r="I10538" s="431">
        <v>1.72</v>
      </c>
      <c r="J10538" s="432"/>
    </row>
    <row r="10539" spans="1:11" ht="22.5" hidden="1" outlineLevel="1">
      <c r="A10539" s="423"/>
      <c r="B10539" s="424"/>
      <c r="C10539" s="425">
        <v>30542</v>
      </c>
      <c r="D10539" s="426" t="s">
        <v>23500</v>
      </c>
      <c r="E10539" s="427" t="s">
        <v>66</v>
      </c>
      <c r="F10539" s="428">
        <v>15.86</v>
      </c>
      <c r="G10539" s="429">
        <v>1.71</v>
      </c>
      <c r="H10539" s="430"/>
      <c r="I10539" s="431">
        <v>27.124099999999999</v>
      </c>
      <c r="J10539" s="432"/>
    </row>
    <row r="10540" spans="1:11" hidden="1" outlineLevel="1">
      <c r="A10540" s="418">
        <v>170516</v>
      </c>
      <c r="B10540" s="560" t="s">
        <v>26339</v>
      </c>
      <c r="C10540" s="560"/>
      <c r="D10540" s="560"/>
      <c r="E10540" s="560"/>
      <c r="F10540" s="560"/>
      <c r="G10540" s="560"/>
      <c r="H10540" s="419" t="s">
        <v>65</v>
      </c>
      <c r="I10540" s="420"/>
      <c r="J10540" s="421">
        <v>339</v>
      </c>
      <c r="K10540" s="422"/>
    </row>
    <row r="10541" spans="1:11" hidden="1" outlineLevel="1">
      <c r="A10541" s="423"/>
      <c r="B10541" s="424"/>
      <c r="C10541" s="425">
        <v>2013</v>
      </c>
      <c r="D10541" s="426" t="s">
        <v>22855</v>
      </c>
      <c r="E10541" s="427" t="s">
        <v>143</v>
      </c>
      <c r="F10541" s="428">
        <v>24.1</v>
      </c>
      <c r="G10541" s="429">
        <v>4</v>
      </c>
      <c r="H10541" s="430"/>
      <c r="I10541" s="431">
        <v>96.417199999999994</v>
      </c>
      <c r="J10541" s="432"/>
    </row>
    <row r="10542" spans="1:11" collapsed="1">
      <c r="A10542" s="423"/>
      <c r="B10542" s="424"/>
      <c r="C10542" s="425">
        <v>2075</v>
      </c>
      <c r="D10542" s="426" t="s">
        <v>23297</v>
      </c>
      <c r="E10542" s="427" t="s">
        <v>143</v>
      </c>
      <c r="F10542" s="428">
        <v>25.93</v>
      </c>
      <c r="G10542" s="429">
        <v>1</v>
      </c>
      <c r="H10542" s="430"/>
      <c r="I10542" s="431">
        <v>25.9346</v>
      </c>
      <c r="J10542" s="432"/>
    </row>
    <row r="10543" spans="1:11" hidden="1" outlineLevel="1">
      <c r="A10543" s="423"/>
      <c r="B10543" s="424"/>
      <c r="C10543" s="425">
        <v>2076</v>
      </c>
      <c r="D10543" s="426" t="s">
        <v>23298</v>
      </c>
      <c r="E10543" s="427" t="s">
        <v>143</v>
      </c>
      <c r="F10543" s="428">
        <v>19.559999999999999</v>
      </c>
      <c r="G10543" s="429">
        <v>0.8</v>
      </c>
      <c r="H10543" s="430"/>
      <c r="I10543" s="431">
        <v>15.653600000000001</v>
      </c>
      <c r="J10543" s="432"/>
    </row>
    <row r="10544" spans="1:11" ht="33.75" hidden="1" outlineLevel="1">
      <c r="A10544" s="423"/>
      <c r="B10544" s="424"/>
      <c r="C10544" s="425">
        <v>15520</v>
      </c>
      <c r="D10544" s="426" t="s">
        <v>23465</v>
      </c>
      <c r="E10544" s="427" t="s">
        <v>65</v>
      </c>
      <c r="F10544" s="428">
        <v>14.4</v>
      </c>
      <c r="G10544" s="429">
        <v>9.6</v>
      </c>
      <c r="H10544" s="430"/>
      <c r="I10544" s="431">
        <v>138.24</v>
      </c>
      <c r="J10544" s="432"/>
    </row>
    <row r="10545" spans="1:11" ht="22.5" hidden="1" outlineLevel="1">
      <c r="A10545" s="423"/>
      <c r="B10545" s="424"/>
      <c r="C10545" s="425">
        <v>17515</v>
      </c>
      <c r="D10545" s="426" t="s">
        <v>22860</v>
      </c>
      <c r="E10545" s="427" t="s">
        <v>22861</v>
      </c>
      <c r="F10545" s="428">
        <v>16.64</v>
      </c>
      <c r="G10545" s="429">
        <v>0.25</v>
      </c>
      <c r="H10545" s="430"/>
      <c r="I10545" s="431">
        <v>4.16</v>
      </c>
      <c r="J10545" s="432"/>
    </row>
    <row r="10546" spans="1:11" hidden="1" outlineLevel="1">
      <c r="A10546" s="423"/>
      <c r="B10546" s="424"/>
      <c r="C10546" s="425">
        <v>37540</v>
      </c>
      <c r="D10546" s="426" t="s">
        <v>23611</v>
      </c>
      <c r="E10546" s="427" t="s">
        <v>9779</v>
      </c>
      <c r="F10546" s="428">
        <v>0.61</v>
      </c>
      <c r="G10546" s="429">
        <v>1.8</v>
      </c>
      <c r="H10546" s="430"/>
      <c r="I10546" s="431">
        <v>1.0980000000000001</v>
      </c>
      <c r="J10546" s="432"/>
    </row>
    <row r="10547" spans="1:11" ht="45" hidden="1" outlineLevel="1">
      <c r="A10547" s="423"/>
      <c r="B10547" s="424"/>
      <c r="C10547" s="425">
        <v>37595</v>
      </c>
      <c r="D10547" s="426" t="s">
        <v>26340</v>
      </c>
      <c r="E10547" s="427" t="s">
        <v>96</v>
      </c>
      <c r="F10547" s="428">
        <v>38.33</v>
      </c>
      <c r="G10547" s="429">
        <v>1.5</v>
      </c>
      <c r="H10547" s="430"/>
      <c r="I10547" s="431">
        <v>57.494999999999997</v>
      </c>
      <c r="J10547" s="432"/>
    </row>
    <row r="10548" spans="1:11" hidden="1" outlineLevel="1">
      <c r="A10548" s="418">
        <v>170517</v>
      </c>
      <c r="B10548" s="560" t="s">
        <v>26341</v>
      </c>
      <c r="C10548" s="560"/>
      <c r="D10548" s="560"/>
      <c r="E10548" s="560"/>
      <c r="F10548" s="560"/>
      <c r="G10548" s="560"/>
      <c r="H10548" s="419" t="s">
        <v>65</v>
      </c>
      <c r="I10548" s="420"/>
      <c r="J10548" s="421">
        <v>242.04</v>
      </c>
      <c r="K10548" s="422"/>
    </row>
    <row r="10549" spans="1:11" hidden="1" outlineLevel="1">
      <c r="A10549" s="423"/>
      <c r="B10549" s="424"/>
      <c r="C10549" s="425">
        <v>2013</v>
      </c>
      <c r="D10549" s="426" t="s">
        <v>22855</v>
      </c>
      <c r="E10549" s="427" t="s">
        <v>143</v>
      </c>
      <c r="F10549" s="428">
        <v>24.1</v>
      </c>
      <c r="G10549" s="429">
        <v>3</v>
      </c>
      <c r="H10549" s="430"/>
      <c r="I10549" s="431">
        <v>72.312899999999999</v>
      </c>
      <c r="J10549" s="432"/>
    </row>
    <row r="10550" spans="1:11" collapsed="1">
      <c r="A10550" s="423"/>
      <c r="B10550" s="424"/>
      <c r="C10550" s="425">
        <v>2075</v>
      </c>
      <c r="D10550" s="426" t="s">
        <v>23297</v>
      </c>
      <c r="E10550" s="427" t="s">
        <v>143</v>
      </c>
      <c r="F10550" s="428">
        <v>25.93</v>
      </c>
      <c r="G10550" s="429">
        <v>1</v>
      </c>
      <c r="H10550" s="430"/>
      <c r="I10550" s="431">
        <v>25.9346</v>
      </c>
      <c r="J10550" s="432"/>
    </row>
    <row r="10551" spans="1:11" hidden="1" outlineLevel="1">
      <c r="A10551" s="423"/>
      <c r="B10551" s="424"/>
      <c r="C10551" s="425">
        <v>2076</v>
      </c>
      <c r="D10551" s="426" t="s">
        <v>23298</v>
      </c>
      <c r="E10551" s="427" t="s">
        <v>143</v>
      </c>
      <c r="F10551" s="428">
        <v>19.559999999999999</v>
      </c>
      <c r="G10551" s="429">
        <v>0.8</v>
      </c>
      <c r="H10551" s="430"/>
      <c r="I10551" s="431">
        <v>15.653600000000001</v>
      </c>
      <c r="J10551" s="432"/>
    </row>
    <row r="10552" spans="1:11" ht="33.75" hidden="1" outlineLevel="1">
      <c r="A10552" s="423"/>
      <c r="B10552" s="424"/>
      <c r="C10552" s="425">
        <v>15520</v>
      </c>
      <c r="D10552" s="426" t="s">
        <v>23465</v>
      </c>
      <c r="E10552" s="427" t="s">
        <v>65</v>
      </c>
      <c r="F10552" s="428">
        <v>14.4</v>
      </c>
      <c r="G10552" s="429">
        <v>6</v>
      </c>
      <c r="H10552" s="430"/>
      <c r="I10552" s="431">
        <v>86.4</v>
      </c>
      <c r="J10552" s="432"/>
    </row>
    <row r="10553" spans="1:11" ht="22.5" hidden="1" outlineLevel="1">
      <c r="A10553" s="423"/>
      <c r="B10553" s="424"/>
      <c r="C10553" s="425">
        <v>17515</v>
      </c>
      <c r="D10553" s="426" t="s">
        <v>22860</v>
      </c>
      <c r="E10553" s="427" t="s">
        <v>22861</v>
      </c>
      <c r="F10553" s="428">
        <v>16.64</v>
      </c>
      <c r="G10553" s="429">
        <v>0.15</v>
      </c>
      <c r="H10553" s="430"/>
      <c r="I10553" s="431">
        <v>2.496</v>
      </c>
      <c r="J10553" s="432"/>
    </row>
    <row r="10554" spans="1:11" hidden="1" outlineLevel="1">
      <c r="A10554" s="423"/>
      <c r="B10554" s="424"/>
      <c r="C10554" s="425">
        <v>37540</v>
      </c>
      <c r="D10554" s="426" t="s">
        <v>23611</v>
      </c>
      <c r="E10554" s="427" t="s">
        <v>9779</v>
      </c>
      <c r="F10554" s="428">
        <v>0.61</v>
      </c>
      <c r="G10554" s="429">
        <v>1.5</v>
      </c>
      <c r="H10554" s="430"/>
      <c r="I10554" s="431">
        <v>0.91500000000000004</v>
      </c>
      <c r="J10554" s="432"/>
    </row>
    <row r="10555" spans="1:11" ht="45" hidden="1" outlineLevel="1">
      <c r="A10555" s="423"/>
      <c r="B10555" s="424"/>
      <c r="C10555" s="425">
        <v>37595</v>
      </c>
      <c r="D10555" s="426" t="s">
        <v>26340</v>
      </c>
      <c r="E10555" s="427" t="s">
        <v>96</v>
      </c>
      <c r="F10555" s="428">
        <v>38.33</v>
      </c>
      <c r="G10555" s="429">
        <v>1</v>
      </c>
      <c r="H10555" s="430"/>
      <c r="I10555" s="431">
        <v>38.33</v>
      </c>
      <c r="J10555" s="432"/>
    </row>
    <row r="10556" spans="1:11" ht="23.25" hidden="1" customHeight="1" outlineLevel="1">
      <c r="A10556" s="418">
        <v>170520</v>
      </c>
      <c r="B10556" s="560" t="s">
        <v>26342</v>
      </c>
      <c r="C10556" s="560"/>
      <c r="D10556" s="560"/>
      <c r="E10556" s="560"/>
      <c r="F10556" s="560"/>
      <c r="G10556" s="560"/>
      <c r="H10556" s="419" t="s">
        <v>60</v>
      </c>
      <c r="I10556" s="420"/>
      <c r="J10556" s="421">
        <v>206.98</v>
      </c>
      <c r="K10556" s="422"/>
    </row>
    <row r="10557" spans="1:11" hidden="1" outlineLevel="1">
      <c r="A10557" s="423"/>
      <c r="B10557" s="424"/>
      <c r="C10557" s="425">
        <v>2020</v>
      </c>
      <c r="D10557" s="426" t="s">
        <v>22869</v>
      </c>
      <c r="E10557" s="427" t="s">
        <v>143</v>
      </c>
      <c r="F10557" s="428">
        <v>24.28</v>
      </c>
      <c r="G10557" s="429">
        <v>1</v>
      </c>
      <c r="H10557" s="430"/>
      <c r="I10557" s="431">
        <v>24.284700000000001</v>
      </c>
      <c r="J10557" s="432"/>
    </row>
    <row r="10558" spans="1:11" collapsed="1">
      <c r="A10558" s="423"/>
      <c r="B10558" s="424"/>
      <c r="C10558" s="425">
        <v>2099</v>
      </c>
      <c r="D10558" s="426" t="s">
        <v>22817</v>
      </c>
      <c r="E10558" s="427" t="s">
        <v>143</v>
      </c>
      <c r="F10558" s="428">
        <v>19.59</v>
      </c>
      <c r="G10558" s="429">
        <v>1</v>
      </c>
      <c r="H10558" s="430"/>
      <c r="I10558" s="431">
        <v>19.5928</v>
      </c>
      <c r="J10558" s="432"/>
    </row>
    <row r="10559" spans="1:11" ht="67.5" hidden="1" outlineLevel="1">
      <c r="A10559" s="423"/>
      <c r="B10559" s="424"/>
      <c r="C10559" s="425">
        <v>17040</v>
      </c>
      <c r="D10559" s="426" t="s">
        <v>23608</v>
      </c>
      <c r="E10559" s="427" t="s">
        <v>9779</v>
      </c>
      <c r="F10559" s="428">
        <v>0.86</v>
      </c>
      <c r="G10559" s="429">
        <v>6</v>
      </c>
      <c r="H10559" s="430"/>
      <c r="I10559" s="431">
        <v>5.16</v>
      </c>
      <c r="J10559" s="432"/>
    </row>
    <row r="10560" spans="1:11" ht="45" hidden="1" outlineLevel="1">
      <c r="A10560" s="423"/>
      <c r="B10560" s="424"/>
      <c r="C10560" s="425">
        <v>76710</v>
      </c>
      <c r="D10560" s="426" t="s">
        <v>23477</v>
      </c>
      <c r="E10560" s="427" t="s">
        <v>9779</v>
      </c>
      <c r="F10560" s="428">
        <v>157.94</v>
      </c>
      <c r="G10560" s="429">
        <v>1</v>
      </c>
      <c r="H10560" s="430"/>
      <c r="I10560" s="431">
        <v>157.94</v>
      </c>
      <c r="J10560" s="432"/>
    </row>
    <row r="10561" spans="1:11" ht="23.25" hidden="1" customHeight="1" outlineLevel="1">
      <c r="A10561" s="418">
        <v>170521</v>
      </c>
      <c r="B10561" s="560" t="s">
        <v>26343</v>
      </c>
      <c r="C10561" s="560"/>
      <c r="D10561" s="560"/>
      <c r="E10561" s="560"/>
      <c r="F10561" s="560"/>
      <c r="G10561" s="560"/>
      <c r="H10561" s="419" t="s">
        <v>60</v>
      </c>
      <c r="I10561" s="420"/>
      <c r="J10561" s="421">
        <v>259.95999999999998</v>
      </c>
      <c r="K10561" s="422"/>
    </row>
    <row r="10562" spans="1:11" hidden="1" outlineLevel="1">
      <c r="A10562" s="423"/>
      <c r="B10562" s="424"/>
      <c r="C10562" s="425">
        <v>2020</v>
      </c>
      <c r="D10562" s="426" t="s">
        <v>22869</v>
      </c>
      <c r="E10562" s="427" t="s">
        <v>143</v>
      </c>
      <c r="F10562" s="428">
        <v>24.28</v>
      </c>
      <c r="G10562" s="429">
        <v>1</v>
      </c>
      <c r="H10562" s="430"/>
      <c r="I10562" s="431">
        <v>24.284700000000001</v>
      </c>
      <c r="J10562" s="432"/>
    </row>
    <row r="10563" spans="1:11" collapsed="1">
      <c r="A10563" s="423"/>
      <c r="B10563" s="424"/>
      <c r="C10563" s="425">
        <v>2099</v>
      </c>
      <c r="D10563" s="426" t="s">
        <v>22817</v>
      </c>
      <c r="E10563" s="427" t="s">
        <v>143</v>
      </c>
      <c r="F10563" s="428">
        <v>19.59</v>
      </c>
      <c r="G10563" s="429">
        <v>1</v>
      </c>
      <c r="H10563" s="430"/>
      <c r="I10563" s="431">
        <v>19.5928</v>
      </c>
      <c r="J10563" s="432"/>
    </row>
    <row r="10564" spans="1:11" ht="67.5" hidden="1" outlineLevel="1">
      <c r="A10564" s="423"/>
      <c r="B10564" s="424"/>
      <c r="C10564" s="425">
        <v>17040</v>
      </c>
      <c r="D10564" s="426" t="s">
        <v>23608</v>
      </c>
      <c r="E10564" s="427" t="s">
        <v>9779</v>
      </c>
      <c r="F10564" s="428">
        <v>0.86</v>
      </c>
      <c r="G10564" s="429">
        <v>6</v>
      </c>
      <c r="H10564" s="430"/>
      <c r="I10564" s="431">
        <v>5.16</v>
      </c>
      <c r="J10564" s="432"/>
    </row>
    <row r="10565" spans="1:11" ht="45" hidden="1" outlineLevel="1">
      <c r="A10565" s="423"/>
      <c r="B10565" s="424"/>
      <c r="C10565" s="425">
        <v>76711</v>
      </c>
      <c r="D10565" s="426" t="s">
        <v>26344</v>
      </c>
      <c r="E10565" s="427" t="s">
        <v>9779</v>
      </c>
      <c r="F10565" s="428">
        <v>210.92</v>
      </c>
      <c r="G10565" s="429">
        <v>1</v>
      </c>
      <c r="H10565" s="430"/>
      <c r="I10565" s="431">
        <v>210.92</v>
      </c>
      <c r="J10565" s="432"/>
    </row>
    <row r="10566" spans="1:11" ht="23.25" hidden="1" customHeight="1" outlineLevel="1">
      <c r="A10566" s="418">
        <v>170522</v>
      </c>
      <c r="B10566" s="560" t="s">
        <v>26345</v>
      </c>
      <c r="C10566" s="560"/>
      <c r="D10566" s="560"/>
      <c r="E10566" s="560"/>
      <c r="F10566" s="560"/>
      <c r="G10566" s="560"/>
      <c r="H10566" s="419" t="s">
        <v>60</v>
      </c>
      <c r="I10566" s="420"/>
      <c r="J10566" s="421">
        <v>245.72</v>
      </c>
      <c r="K10566" s="422"/>
    </row>
    <row r="10567" spans="1:11" hidden="1" outlineLevel="1">
      <c r="A10567" s="423"/>
      <c r="B10567" s="424"/>
      <c r="C10567" s="425">
        <v>2020</v>
      </c>
      <c r="D10567" s="426" t="s">
        <v>22869</v>
      </c>
      <c r="E10567" s="427" t="s">
        <v>143</v>
      </c>
      <c r="F10567" s="428">
        <v>24.28</v>
      </c>
      <c r="G10567" s="429">
        <v>1</v>
      </c>
      <c r="H10567" s="430"/>
      <c r="I10567" s="431">
        <v>24.284700000000001</v>
      </c>
      <c r="J10567" s="432"/>
    </row>
    <row r="10568" spans="1:11" collapsed="1">
      <c r="A10568" s="423"/>
      <c r="B10568" s="424"/>
      <c r="C10568" s="425">
        <v>2099</v>
      </c>
      <c r="D10568" s="426" t="s">
        <v>22817</v>
      </c>
      <c r="E10568" s="427" t="s">
        <v>143</v>
      </c>
      <c r="F10568" s="428">
        <v>19.59</v>
      </c>
      <c r="G10568" s="429">
        <v>1</v>
      </c>
      <c r="H10568" s="430"/>
      <c r="I10568" s="431">
        <v>19.5928</v>
      </c>
      <c r="J10568" s="432"/>
    </row>
    <row r="10569" spans="1:11" ht="67.5" hidden="1" outlineLevel="1">
      <c r="A10569" s="423"/>
      <c r="B10569" s="424"/>
      <c r="C10569" s="425">
        <v>17040</v>
      </c>
      <c r="D10569" s="426" t="s">
        <v>23608</v>
      </c>
      <c r="E10569" s="427" t="s">
        <v>9779</v>
      </c>
      <c r="F10569" s="428">
        <v>0.86</v>
      </c>
      <c r="G10569" s="429">
        <v>6</v>
      </c>
      <c r="H10569" s="430"/>
      <c r="I10569" s="431">
        <v>5.16</v>
      </c>
      <c r="J10569" s="432"/>
    </row>
    <row r="10570" spans="1:11" ht="45" hidden="1" outlineLevel="1">
      <c r="A10570" s="423"/>
      <c r="B10570" s="424"/>
      <c r="C10570" s="425">
        <v>76712</v>
      </c>
      <c r="D10570" s="426" t="s">
        <v>26346</v>
      </c>
      <c r="E10570" s="427" t="s">
        <v>9779</v>
      </c>
      <c r="F10570" s="428">
        <v>196.68</v>
      </c>
      <c r="G10570" s="429">
        <v>1</v>
      </c>
      <c r="H10570" s="430"/>
      <c r="I10570" s="431">
        <v>196.68</v>
      </c>
      <c r="J10570" s="432"/>
    </row>
    <row r="10571" spans="1:11" ht="24" hidden="1" customHeight="1" outlineLevel="1">
      <c r="A10571" s="418">
        <v>170523</v>
      </c>
      <c r="B10571" s="560" t="s">
        <v>26347</v>
      </c>
      <c r="C10571" s="560"/>
      <c r="D10571" s="560"/>
      <c r="E10571" s="560"/>
      <c r="F10571" s="560"/>
      <c r="G10571" s="560"/>
      <c r="H10571" s="419" t="s">
        <v>60</v>
      </c>
      <c r="I10571" s="420"/>
      <c r="J10571" s="421">
        <v>341.85</v>
      </c>
      <c r="K10571" s="422"/>
    </row>
    <row r="10572" spans="1:11" hidden="1" outlineLevel="1">
      <c r="A10572" s="423"/>
      <c r="B10572" s="424"/>
      <c r="C10572" s="425">
        <v>2020</v>
      </c>
      <c r="D10572" s="426" t="s">
        <v>22869</v>
      </c>
      <c r="E10572" s="427" t="s">
        <v>143</v>
      </c>
      <c r="F10572" s="428">
        <v>24.28</v>
      </c>
      <c r="G10572" s="429">
        <v>1</v>
      </c>
      <c r="H10572" s="430"/>
      <c r="I10572" s="431">
        <v>24.284700000000001</v>
      </c>
      <c r="J10572" s="432"/>
    </row>
    <row r="10573" spans="1:11" collapsed="1">
      <c r="A10573" s="423"/>
      <c r="B10573" s="424"/>
      <c r="C10573" s="425">
        <v>2099</v>
      </c>
      <c r="D10573" s="426" t="s">
        <v>22817</v>
      </c>
      <c r="E10573" s="427" t="s">
        <v>143</v>
      </c>
      <c r="F10573" s="428">
        <v>19.59</v>
      </c>
      <c r="G10573" s="429">
        <v>1</v>
      </c>
      <c r="H10573" s="430"/>
      <c r="I10573" s="431">
        <v>19.5928</v>
      </c>
      <c r="J10573" s="432"/>
    </row>
    <row r="10574" spans="1:11" ht="67.5" hidden="1" outlineLevel="1">
      <c r="A10574" s="423"/>
      <c r="B10574" s="424"/>
      <c r="C10574" s="425">
        <v>17040</v>
      </c>
      <c r="D10574" s="426" t="s">
        <v>23608</v>
      </c>
      <c r="E10574" s="427" t="s">
        <v>9779</v>
      </c>
      <c r="F10574" s="428">
        <v>0.86</v>
      </c>
      <c r="G10574" s="429">
        <v>6</v>
      </c>
      <c r="H10574" s="430"/>
      <c r="I10574" s="431">
        <v>5.16</v>
      </c>
      <c r="J10574" s="432"/>
    </row>
    <row r="10575" spans="1:11" ht="45" hidden="1" outlineLevel="1">
      <c r="A10575" s="423"/>
      <c r="B10575" s="424"/>
      <c r="C10575" s="425">
        <v>76713</v>
      </c>
      <c r="D10575" s="426" t="s">
        <v>26348</v>
      </c>
      <c r="E10575" s="427" t="s">
        <v>9779</v>
      </c>
      <c r="F10575" s="428">
        <v>292.81</v>
      </c>
      <c r="G10575" s="429">
        <v>1</v>
      </c>
      <c r="H10575" s="430"/>
      <c r="I10575" s="431">
        <v>292.81</v>
      </c>
      <c r="J10575" s="432"/>
    </row>
    <row r="10576" spans="1:11" hidden="1" outlineLevel="1">
      <c r="A10576" s="418">
        <v>170524</v>
      </c>
      <c r="B10576" s="560" t="s">
        <v>26349</v>
      </c>
      <c r="C10576" s="560"/>
      <c r="D10576" s="560"/>
      <c r="E10576" s="560"/>
      <c r="F10576" s="560"/>
      <c r="G10576" s="560"/>
      <c r="H10576" s="419" t="s">
        <v>65</v>
      </c>
      <c r="I10576" s="420"/>
      <c r="J10576" s="421">
        <v>78.95</v>
      </c>
      <c r="K10576" s="422"/>
    </row>
    <row r="10577" spans="1:11" hidden="1" outlineLevel="1">
      <c r="A10577" s="423"/>
      <c r="B10577" s="424"/>
      <c r="C10577" s="425">
        <v>2020</v>
      </c>
      <c r="D10577" s="426" t="s">
        <v>22869</v>
      </c>
      <c r="E10577" s="427" t="s">
        <v>143</v>
      </c>
      <c r="F10577" s="428">
        <v>24.28</v>
      </c>
      <c r="G10577" s="429">
        <v>0.7</v>
      </c>
      <c r="H10577" s="430"/>
      <c r="I10577" s="431">
        <v>16.999300000000002</v>
      </c>
      <c r="J10577" s="432"/>
    </row>
    <row r="10578" spans="1:11" collapsed="1">
      <c r="A10578" s="423"/>
      <c r="B10578" s="424"/>
      <c r="C10578" s="425">
        <v>2075</v>
      </c>
      <c r="D10578" s="426" t="s">
        <v>23297</v>
      </c>
      <c r="E10578" s="427" t="s">
        <v>143</v>
      </c>
      <c r="F10578" s="428">
        <v>25.93</v>
      </c>
      <c r="G10578" s="429">
        <v>0.125</v>
      </c>
      <c r="H10578" s="430"/>
      <c r="I10578" s="431">
        <v>3.2418</v>
      </c>
      <c r="J10578" s="432"/>
    </row>
    <row r="10579" spans="1:11" hidden="1" outlineLevel="1">
      <c r="A10579" s="423"/>
      <c r="B10579" s="424"/>
      <c r="C10579" s="425">
        <v>2076</v>
      </c>
      <c r="D10579" s="426" t="s">
        <v>23298</v>
      </c>
      <c r="E10579" s="427" t="s">
        <v>143</v>
      </c>
      <c r="F10579" s="428">
        <v>19.559999999999999</v>
      </c>
      <c r="G10579" s="429">
        <v>0.125</v>
      </c>
      <c r="H10579" s="430"/>
      <c r="I10579" s="431">
        <v>2.4458000000000002</v>
      </c>
      <c r="J10579" s="432"/>
    </row>
    <row r="10580" spans="1:11" hidden="1" outlineLevel="1">
      <c r="A10580" s="423"/>
      <c r="B10580" s="424"/>
      <c r="C10580" s="425">
        <v>2099</v>
      </c>
      <c r="D10580" s="426" t="s">
        <v>22817</v>
      </c>
      <c r="E10580" s="427" t="s">
        <v>143</v>
      </c>
      <c r="F10580" s="428">
        <v>19.59</v>
      </c>
      <c r="G10580" s="429">
        <v>0.69</v>
      </c>
      <c r="H10580" s="430"/>
      <c r="I10580" s="431">
        <v>13.519</v>
      </c>
      <c r="J10580" s="432"/>
    </row>
    <row r="10581" spans="1:11" ht="22.5" hidden="1" outlineLevel="1">
      <c r="A10581" s="423"/>
      <c r="B10581" s="424"/>
      <c r="C10581" s="425">
        <v>10630</v>
      </c>
      <c r="D10581" s="426" t="s">
        <v>22888</v>
      </c>
      <c r="E10581" s="427" t="s">
        <v>63</v>
      </c>
      <c r="F10581" s="428">
        <v>634.78</v>
      </c>
      <c r="G10581" s="429">
        <v>1E-3</v>
      </c>
      <c r="H10581" s="430"/>
      <c r="I10581" s="431">
        <v>0.63470000000000004</v>
      </c>
      <c r="J10581" s="432"/>
    </row>
    <row r="10582" spans="1:11" ht="22.5" hidden="1" outlineLevel="1">
      <c r="A10582" s="423"/>
      <c r="B10582" s="424"/>
      <c r="C10582" s="425">
        <v>30542</v>
      </c>
      <c r="D10582" s="426" t="s">
        <v>23500</v>
      </c>
      <c r="E10582" s="427" t="s">
        <v>66</v>
      </c>
      <c r="F10582" s="428">
        <v>15.86</v>
      </c>
      <c r="G10582" s="429">
        <v>7.4999999999999997E-2</v>
      </c>
      <c r="H10582" s="430"/>
      <c r="I10582" s="431">
        <v>1.1896</v>
      </c>
      <c r="J10582" s="432"/>
    </row>
    <row r="10583" spans="1:11" ht="22.5" hidden="1" outlineLevel="1">
      <c r="A10583" s="423"/>
      <c r="B10583" s="424"/>
      <c r="C10583" s="425">
        <v>37005</v>
      </c>
      <c r="D10583" s="426" t="s">
        <v>23610</v>
      </c>
      <c r="E10583" s="427" t="s">
        <v>96</v>
      </c>
      <c r="F10583" s="428">
        <v>31.9</v>
      </c>
      <c r="G10583" s="429">
        <v>3.6999999999999998E-2</v>
      </c>
      <c r="H10583" s="430"/>
      <c r="I10583" s="431">
        <v>1.1802999999999999</v>
      </c>
      <c r="J10583" s="432"/>
    </row>
    <row r="10584" spans="1:11" hidden="1" outlineLevel="1">
      <c r="A10584" s="423"/>
      <c r="B10584" s="424"/>
      <c r="C10584" s="425">
        <v>37509</v>
      </c>
      <c r="D10584" s="426" t="s">
        <v>23148</v>
      </c>
      <c r="E10584" s="427" t="s">
        <v>96</v>
      </c>
      <c r="F10584" s="428">
        <v>44.24</v>
      </c>
      <c r="G10584" s="429">
        <v>1.7999999999999999E-2</v>
      </c>
      <c r="H10584" s="430"/>
      <c r="I10584" s="431">
        <v>0.79630000000000001</v>
      </c>
      <c r="J10584" s="432"/>
    </row>
    <row r="10585" spans="1:11" hidden="1" outlineLevel="1">
      <c r="A10585" s="423"/>
      <c r="B10585" s="424"/>
      <c r="C10585" s="425">
        <v>37530</v>
      </c>
      <c r="D10585" s="426" t="s">
        <v>23301</v>
      </c>
      <c r="E10585" s="427" t="s">
        <v>9779</v>
      </c>
      <c r="F10585" s="428">
        <v>1.51</v>
      </c>
      <c r="G10585" s="429">
        <v>0.3</v>
      </c>
      <c r="H10585" s="430"/>
      <c r="I10585" s="431">
        <v>0.45300000000000001</v>
      </c>
      <c r="J10585" s="432"/>
    </row>
    <row r="10586" spans="1:11" ht="45" hidden="1" outlineLevel="1">
      <c r="A10586" s="423"/>
      <c r="B10586" s="424"/>
      <c r="C10586" s="425">
        <v>70824</v>
      </c>
      <c r="D10586" s="426" t="s">
        <v>25377</v>
      </c>
      <c r="E10586" s="427" t="s">
        <v>65</v>
      </c>
      <c r="F10586" s="428">
        <v>36.46</v>
      </c>
      <c r="G10586" s="429">
        <v>1</v>
      </c>
      <c r="H10586" s="430"/>
      <c r="I10586" s="431">
        <v>36.46</v>
      </c>
      <c r="J10586" s="432"/>
    </row>
    <row r="10587" spans="1:11" hidden="1" outlineLevel="1">
      <c r="A10587" s="423"/>
      <c r="B10587" s="424"/>
      <c r="C10587" s="425">
        <v>87030</v>
      </c>
      <c r="D10587" s="426" t="s">
        <v>26350</v>
      </c>
      <c r="E10587" s="427" t="s">
        <v>96</v>
      </c>
      <c r="F10587" s="428">
        <v>16.920000000000002</v>
      </c>
      <c r="G10587" s="429">
        <v>0.12</v>
      </c>
      <c r="H10587" s="430"/>
      <c r="I10587" s="431">
        <v>2.0304000000000002</v>
      </c>
      <c r="J10587" s="432"/>
    </row>
    <row r="10588" spans="1:11" hidden="1" outlineLevel="1">
      <c r="A10588" s="418">
        <v>170525</v>
      </c>
      <c r="B10588" s="560" t="s">
        <v>26351</v>
      </c>
      <c r="C10588" s="560"/>
      <c r="D10588" s="560"/>
      <c r="E10588" s="560"/>
      <c r="F10588" s="560"/>
      <c r="G10588" s="560"/>
      <c r="H10588" s="419" t="s">
        <v>65</v>
      </c>
      <c r="I10588" s="420"/>
      <c r="J10588" s="421">
        <v>456.78</v>
      </c>
      <c r="K10588" s="422"/>
    </row>
    <row r="10589" spans="1:11" hidden="1" outlineLevel="1">
      <c r="A10589" s="423"/>
      <c r="B10589" s="424"/>
      <c r="C10589" s="425">
        <v>2020</v>
      </c>
      <c r="D10589" s="426" t="s">
        <v>22869</v>
      </c>
      <c r="E10589" s="427" t="s">
        <v>143</v>
      </c>
      <c r="F10589" s="428">
        <v>24.28</v>
      </c>
      <c r="G10589" s="429">
        <v>0.9</v>
      </c>
      <c r="H10589" s="430"/>
      <c r="I10589" s="431">
        <v>21.856200000000001</v>
      </c>
      <c r="J10589" s="432"/>
    </row>
    <row r="10590" spans="1:11" collapsed="1">
      <c r="A10590" s="423"/>
      <c r="B10590" s="424"/>
      <c r="C10590" s="425">
        <v>2075</v>
      </c>
      <c r="D10590" s="426" t="s">
        <v>23297</v>
      </c>
      <c r="E10590" s="427" t="s">
        <v>143</v>
      </c>
      <c r="F10590" s="428">
        <v>25.93</v>
      </c>
      <c r="G10590" s="429">
        <v>2.9390000000000001</v>
      </c>
      <c r="H10590" s="430"/>
      <c r="I10590" s="431">
        <v>76.221999999999994</v>
      </c>
      <c r="J10590" s="432"/>
    </row>
    <row r="10591" spans="1:11" hidden="1" outlineLevel="1">
      <c r="A10591" s="423"/>
      <c r="B10591" s="424"/>
      <c r="C10591" s="425">
        <v>2076</v>
      </c>
      <c r="D10591" s="426" t="s">
        <v>23298</v>
      </c>
      <c r="E10591" s="427" t="s">
        <v>143</v>
      </c>
      <c r="F10591" s="428">
        <v>19.559999999999999</v>
      </c>
      <c r="G10591" s="429">
        <v>2.9390000000000001</v>
      </c>
      <c r="H10591" s="430"/>
      <c r="I10591" s="431">
        <v>57.507399999999997</v>
      </c>
      <c r="J10591" s="432"/>
    </row>
    <row r="10592" spans="1:11" hidden="1" outlineLevel="1">
      <c r="A10592" s="423"/>
      <c r="B10592" s="424"/>
      <c r="C10592" s="425">
        <v>2099</v>
      </c>
      <c r="D10592" s="426" t="s">
        <v>22817</v>
      </c>
      <c r="E10592" s="427" t="s">
        <v>143</v>
      </c>
      <c r="F10592" s="428">
        <v>19.59</v>
      </c>
      <c r="G10592" s="429">
        <v>0.88</v>
      </c>
      <c r="H10592" s="430"/>
      <c r="I10592" s="431">
        <v>17.241599999999998</v>
      </c>
      <c r="J10592" s="432"/>
    </row>
    <row r="10593" spans="1:11" ht="22.5" hidden="1" outlineLevel="1">
      <c r="A10593" s="423"/>
      <c r="B10593" s="424"/>
      <c r="C10593" s="425">
        <v>10630</v>
      </c>
      <c r="D10593" s="426" t="s">
        <v>22888</v>
      </c>
      <c r="E10593" s="427" t="s">
        <v>63</v>
      </c>
      <c r="F10593" s="428">
        <v>634.78</v>
      </c>
      <c r="G10593" s="429">
        <v>2E-3</v>
      </c>
      <c r="H10593" s="430"/>
      <c r="I10593" s="431">
        <v>1.2695000000000001</v>
      </c>
      <c r="J10593" s="432"/>
    </row>
    <row r="10594" spans="1:11" ht="22.5" hidden="1" outlineLevel="1">
      <c r="A10594" s="423"/>
      <c r="B10594" s="424"/>
      <c r="C10594" s="425">
        <v>30542</v>
      </c>
      <c r="D10594" s="426" t="s">
        <v>23500</v>
      </c>
      <c r="E10594" s="427" t="s">
        <v>66</v>
      </c>
      <c r="F10594" s="428">
        <v>15.86</v>
      </c>
      <c r="G10594" s="429">
        <v>12.221</v>
      </c>
      <c r="H10594" s="430"/>
      <c r="I10594" s="431">
        <v>193.85040000000001</v>
      </c>
      <c r="J10594" s="432"/>
    </row>
    <row r="10595" spans="1:11" ht="22.5" hidden="1" outlineLevel="1">
      <c r="A10595" s="423"/>
      <c r="B10595" s="424"/>
      <c r="C10595" s="425">
        <v>37005</v>
      </c>
      <c r="D10595" s="426" t="s">
        <v>23610</v>
      </c>
      <c r="E10595" s="427" t="s">
        <v>96</v>
      </c>
      <c r="F10595" s="428">
        <v>31.9</v>
      </c>
      <c r="G10595" s="429">
        <v>0.88100000000000001</v>
      </c>
      <c r="H10595" s="430"/>
      <c r="I10595" s="431">
        <v>28.103899999999999</v>
      </c>
      <c r="J10595" s="432"/>
    </row>
    <row r="10596" spans="1:11" hidden="1" outlineLevel="1">
      <c r="A10596" s="423"/>
      <c r="B10596" s="424"/>
      <c r="C10596" s="425">
        <v>37509</v>
      </c>
      <c r="D10596" s="426" t="s">
        <v>23148</v>
      </c>
      <c r="E10596" s="427" t="s">
        <v>96</v>
      </c>
      <c r="F10596" s="428">
        <v>44.24</v>
      </c>
      <c r="G10596" s="429">
        <v>0.44</v>
      </c>
      <c r="H10596" s="430"/>
      <c r="I10596" s="431">
        <v>19.465599999999998</v>
      </c>
      <c r="J10596" s="432"/>
    </row>
    <row r="10597" spans="1:11" hidden="1" outlineLevel="1">
      <c r="A10597" s="423"/>
      <c r="B10597" s="424"/>
      <c r="C10597" s="425">
        <v>37530</v>
      </c>
      <c r="D10597" s="426" t="s">
        <v>23301</v>
      </c>
      <c r="E10597" s="427" t="s">
        <v>9779</v>
      </c>
      <c r="F10597" s="428">
        <v>1.51</v>
      </c>
      <c r="G10597" s="429">
        <v>0.3</v>
      </c>
      <c r="H10597" s="430"/>
      <c r="I10597" s="431">
        <v>0.45300000000000001</v>
      </c>
      <c r="J10597" s="432"/>
    </row>
    <row r="10598" spans="1:11" ht="45" hidden="1" outlineLevel="1">
      <c r="A10598" s="423"/>
      <c r="B10598" s="424"/>
      <c r="C10598" s="425">
        <v>70824</v>
      </c>
      <c r="D10598" s="426" t="s">
        <v>25377</v>
      </c>
      <c r="E10598" s="427" t="s">
        <v>65</v>
      </c>
      <c r="F10598" s="428">
        <v>36.46</v>
      </c>
      <c r="G10598" s="429">
        <v>1</v>
      </c>
      <c r="H10598" s="430"/>
      <c r="I10598" s="431">
        <v>36.46</v>
      </c>
      <c r="J10598" s="432"/>
    </row>
    <row r="10599" spans="1:11" hidden="1" outlineLevel="1">
      <c r="A10599" s="423"/>
      <c r="B10599" s="424"/>
      <c r="C10599" s="425">
        <v>87030</v>
      </c>
      <c r="D10599" s="426" t="s">
        <v>26350</v>
      </c>
      <c r="E10599" s="427" t="s">
        <v>96</v>
      </c>
      <c r="F10599" s="428">
        <v>16.920000000000002</v>
      </c>
      <c r="G10599" s="429">
        <v>0.25700000000000001</v>
      </c>
      <c r="H10599" s="430"/>
      <c r="I10599" s="431">
        <v>4.3483999999999998</v>
      </c>
      <c r="J10599" s="432"/>
    </row>
    <row r="10600" spans="1:11" hidden="1" outlineLevel="1">
      <c r="A10600" s="418">
        <v>170526</v>
      </c>
      <c r="B10600" s="560" t="s">
        <v>26352</v>
      </c>
      <c r="C10600" s="560"/>
      <c r="D10600" s="560"/>
      <c r="E10600" s="560"/>
      <c r="F10600" s="560"/>
      <c r="G10600" s="560"/>
      <c r="H10600" s="419" t="s">
        <v>60</v>
      </c>
      <c r="I10600" s="420"/>
      <c r="J10600" s="421">
        <v>28.99</v>
      </c>
      <c r="K10600" s="422"/>
    </row>
    <row r="10601" spans="1:11" hidden="1" outlineLevel="1">
      <c r="A10601" s="423"/>
      <c r="B10601" s="424"/>
      <c r="C10601" s="425">
        <v>2099</v>
      </c>
      <c r="D10601" s="426" t="s">
        <v>22817</v>
      </c>
      <c r="E10601" s="427" t="s">
        <v>143</v>
      </c>
      <c r="F10601" s="428">
        <v>19.59</v>
      </c>
      <c r="G10601" s="429">
        <v>0.2</v>
      </c>
      <c r="H10601" s="430"/>
      <c r="I10601" s="431">
        <v>3.9184999999999999</v>
      </c>
      <c r="J10601" s="432"/>
    </row>
    <row r="10602" spans="1:11" ht="33.75" collapsed="1">
      <c r="A10602" s="423"/>
      <c r="B10602" s="424"/>
      <c r="C10602" s="425">
        <v>76717</v>
      </c>
      <c r="D10602" s="426" t="s">
        <v>26353</v>
      </c>
      <c r="E10602" s="427" t="s">
        <v>9779</v>
      </c>
      <c r="F10602" s="428">
        <v>25.07</v>
      </c>
      <c r="G10602" s="429">
        <v>1</v>
      </c>
      <c r="H10602" s="430"/>
      <c r="I10602" s="431">
        <v>25.07</v>
      </c>
      <c r="J10602" s="432"/>
    </row>
    <row r="10603" spans="1:11" hidden="1" outlineLevel="1">
      <c r="A10603" s="418">
        <v>170527</v>
      </c>
      <c r="B10603" s="560" t="s">
        <v>26354</v>
      </c>
      <c r="C10603" s="560"/>
      <c r="D10603" s="560"/>
      <c r="E10603" s="560"/>
      <c r="F10603" s="560"/>
      <c r="G10603" s="560"/>
      <c r="H10603" s="419" t="s">
        <v>60</v>
      </c>
      <c r="I10603" s="420"/>
      <c r="J10603" s="421">
        <v>595.97</v>
      </c>
      <c r="K10603" s="422"/>
    </row>
    <row r="10604" spans="1:11" hidden="1" outlineLevel="1">
      <c r="A10604" s="423"/>
      <c r="B10604" s="424"/>
      <c r="C10604" s="425">
        <v>2020</v>
      </c>
      <c r="D10604" s="426" t="s">
        <v>22869</v>
      </c>
      <c r="E10604" s="427" t="s">
        <v>143</v>
      </c>
      <c r="F10604" s="428">
        <v>24.28</v>
      </c>
      <c r="G10604" s="429">
        <v>1</v>
      </c>
      <c r="H10604" s="430"/>
      <c r="I10604" s="431">
        <v>24.284700000000001</v>
      </c>
      <c r="J10604" s="432"/>
    </row>
    <row r="10605" spans="1:11" collapsed="1">
      <c r="A10605" s="423"/>
      <c r="B10605" s="424"/>
      <c r="C10605" s="425">
        <v>2099</v>
      </c>
      <c r="D10605" s="426" t="s">
        <v>22817</v>
      </c>
      <c r="E10605" s="427" t="s">
        <v>143</v>
      </c>
      <c r="F10605" s="428">
        <v>19.59</v>
      </c>
      <c r="G10605" s="429">
        <v>1</v>
      </c>
      <c r="H10605" s="430"/>
      <c r="I10605" s="431">
        <v>19.5928</v>
      </c>
      <c r="J10605" s="432"/>
    </row>
    <row r="10606" spans="1:11" ht="67.5" hidden="1" outlineLevel="1">
      <c r="A10606" s="423"/>
      <c r="B10606" s="424"/>
      <c r="C10606" s="425">
        <v>17040</v>
      </c>
      <c r="D10606" s="426" t="s">
        <v>23608</v>
      </c>
      <c r="E10606" s="427" t="s">
        <v>9779</v>
      </c>
      <c r="F10606" s="428">
        <v>0.86</v>
      </c>
      <c r="G10606" s="429">
        <v>6</v>
      </c>
      <c r="H10606" s="430"/>
      <c r="I10606" s="431">
        <v>5.16</v>
      </c>
      <c r="J10606" s="432"/>
    </row>
    <row r="10607" spans="1:11" ht="45" hidden="1" outlineLevel="1">
      <c r="A10607" s="423"/>
      <c r="B10607" s="424"/>
      <c r="C10607" s="425">
        <v>76716</v>
      </c>
      <c r="D10607" s="426" t="s">
        <v>26355</v>
      </c>
      <c r="E10607" s="427" t="s">
        <v>9779</v>
      </c>
      <c r="F10607" s="428">
        <v>546.92999999999995</v>
      </c>
      <c r="G10607" s="429">
        <v>1</v>
      </c>
      <c r="H10607" s="430"/>
      <c r="I10607" s="431">
        <v>546.92999999999995</v>
      </c>
      <c r="J10607" s="432"/>
    </row>
    <row r="10608" spans="1:11" ht="25.5" hidden="1" customHeight="1" outlineLevel="1">
      <c r="A10608" s="418">
        <v>170533</v>
      </c>
      <c r="B10608" s="560" t="s">
        <v>26356</v>
      </c>
      <c r="C10608" s="560"/>
      <c r="D10608" s="560"/>
      <c r="E10608" s="560"/>
      <c r="F10608" s="560"/>
      <c r="G10608" s="560"/>
      <c r="H10608" s="419" t="s">
        <v>62</v>
      </c>
      <c r="I10608" s="420"/>
      <c r="J10608" s="421">
        <v>319.79000000000002</v>
      </c>
      <c r="K10608" s="422"/>
    </row>
    <row r="10609" spans="1:10" hidden="1" outlineLevel="1">
      <c r="A10609" s="423"/>
      <c r="B10609" s="424"/>
      <c r="C10609" s="425">
        <v>2075</v>
      </c>
      <c r="D10609" s="426" t="s">
        <v>23297</v>
      </c>
      <c r="E10609" s="427" t="s">
        <v>143</v>
      </c>
      <c r="F10609" s="428">
        <v>25.93</v>
      </c>
      <c r="G10609" s="429">
        <v>0.2</v>
      </c>
      <c r="H10609" s="430"/>
      <c r="I10609" s="431">
        <v>5.1868999999999996</v>
      </c>
      <c r="J10609" s="432"/>
    </row>
    <row r="10610" spans="1:10" collapsed="1">
      <c r="A10610" s="423"/>
      <c r="B10610" s="424"/>
      <c r="C10610" s="425">
        <v>2080</v>
      </c>
      <c r="D10610" s="426" t="s">
        <v>23586</v>
      </c>
      <c r="E10610" s="427" t="s">
        <v>143</v>
      </c>
      <c r="F10610" s="428">
        <v>35.57</v>
      </c>
      <c r="G10610" s="429">
        <v>1.1000000000000001</v>
      </c>
      <c r="H10610" s="430"/>
      <c r="I10610" s="431">
        <v>39.134</v>
      </c>
      <c r="J10610" s="432"/>
    </row>
    <row r="10611" spans="1:10" ht="22.5" hidden="1" outlineLevel="1">
      <c r="A10611" s="423"/>
      <c r="B10611" s="424"/>
      <c r="C10611" s="425">
        <v>2081</v>
      </c>
      <c r="D10611" s="426" t="s">
        <v>23607</v>
      </c>
      <c r="E10611" s="427" t="s">
        <v>143</v>
      </c>
      <c r="F10611" s="428">
        <v>20.67</v>
      </c>
      <c r="G10611" s="429">
        <v>1.1000000000000001</v>
      </c>
      <c r="H10611" s="430"/>
      <c r="I10611" s="431">
        <v>22.743099999999998</v>
      </c>
      <c r="J10611" s="432"/>
    </row>
    <row r="10612" spans="1:10" ht="56.25" hidden="1" outlineLevel="1">
      <c r="A10612" s="423"/>
      <c r="B10612" s="424"/>
      <c r="C10612" s="425">
        <v>17039</v>
      </c>
      <c r="D10612" s="426" t="s">
        <v>23472</v>
      </c>
      <c r="E10612" s="427" t="s">
        <v>9779</v>
      </c>
      <c r="F10612" s="428">
        <v>0.72</v>
      </c>
      <c r="G10612" s="429">
        <v>3</v>
      </c>
      <c r="H10612" s="430"/>
      <c r="I10612" s="431">
        <v>2.16</v>
      </c>
      <c r="J10612" s="432"/>
    </row>
    <row r="10613" spans="1:10" ht="67.5" hidden="1" outlineLevel="1">
      <c r="A10613" s="423"/>
      <c r="B10613" s="424"/>
      <c r="C10613" s="425">
        <v>17040</v>
      </c>
      <c r="D10613" s="426" t="s">
        <v>23608</v>
      </c>
      <c r="E10613" s="427" t="s">
        <v>9779</v>
      </c>
      <c r="F10613" s="428">
        <v>0.86</v>
      </c>
      <c r="G10613" s="429">
        <v>4</v>
      </c>
      <c r="H10613" s="430"/>
      <c r="I10613" s="431">
        <v>3.44</v>
      </c>
      <c r="J10613" s="432"/>
    </row>
    <row r="10614" spans="1:10" ht="22.5" hidden="1" outlineLevel="1">
      <c r="A10614" s="423"/>
      <c r="B10614" s="424"/>
      <c r="C10614" s="425">
        <v>17515</v>
      </c>
      <c r="D10614" s="426" t="s">
        <v>22860</v>
      </c>
      <c r="E10614" s="427" t="s">
        <v>22861</v>
      </c>
      <c r="F10614" s="428">
        <v>16.64</v>
      </c>
      <c r="G10614" s="429">
        <v>0.15</v>
      </c>
      <c r="H10614" s="430"/>
      <c r="I10614" s="431">
        <v>2.496</v>
      </c>
      <c r="J10614" s="432"/>
    </row>
    <row r="10615" spans="1:10" hidden="1" outlineLevel="1">
      <c r="A10615" s="423"/>
      <c r="B10615" s="424"/>
      <c r="C10615" s="425">
        <v>19015</v>
      </c>
      <c r="D10615" s="426" t="s">
        <v>23473</v>
      </c>
      <c r="E10615" s="427" t="s">
        <v>22861</v>
      </c>
      <c r="F10615" s="428">
        <v>31.55</v>
      </c>
      <c r="G10615" s="429">
        <v>1</v>
      </c>
      <c r="H10615" s="430"/>
      <c r="I10615" s="431">
        <v>31.55</v>
      </c>
      <c r="J10615" s="432"/>
    </row>
    <row r="10616" spans="1:10" ht="22.5" hidden="1" outlineLevel="1">
      <c r="A10616" s="423"/>
      <c r="B10616" s="424"/>
      <c r="C10616" s="425">
        <v>21051</v>
      </c>
      <c r="D10616" s="426" t="s">
        <v>26357</v>
      </c>
      <c r="E10616" s="427" t="s">
        <v>65</v>
      </c>
      <c r="F10616" s="428">
        <v>4.4000000000000004</v>
      </c>
      <c r="G10616" s="429">
        <v>3.07</v>
      </c>
      <c r="H10616" s="430"/>
      <c r="I10616" s="431">
        <v>13.507999999999999</v>
      </c>
      <c r="J10616" s="432"/>
    </row>
    <row r="10617" spans="1:10" ht="33.75" hidden="1" outlineLevel="1">
      <c r="A10617" s="423"/>
      <c r="B10617" s="424"/>
      <c r="C10617" s="425">
        <v>30133</v>
      </c>
      <c r="D10617" s="426" t="s">
        <v>23587</v>
      </c>
      <c r="E10617" s="427" t="s">
        <v>62</v>
      </c>
      <c r="F10617" s="428">
        <v>41.54</v>
      </c>
      <c r="G10617" s="429">
        <v>1.05</v>
      </c>
      <c r="H10617" s="430"/>
      <c r="I10617" s="431">
        <v>43.616999999999997</v>
      </c>
      <c r="J10617" s="432"/>
    </row>
    <row r="10618" spans="1:10" ht="22.5" hidden="1" outlineLevel="1">
      <c r="A10618" s="423"/>
      <c r="B10618" s="424"/>
      <c r="C10618" s="425">
        <v>30542</v>
      </c>
      <c r="D10618" s="426" t="s">
        <v>23500</v>
      </c>
      <c r="E10618" s="427" t="s">
        <v>66</v>
      </c>
      <c r="F10618" s="428">
        <v>15.86</v>
      </c>
      <c r="G10618" s="429">
        <v>2.5</v>
      </c>
      <c r="H10618" s="430"/>
      <c r="I10618" s="431">
        <v>39.655099999999997</v>
      </c>
      <c r="J10618" s="432"/>
    </row>
    <row r="10619" spans="1:10" ht="56.25" hidden="1" outlineLevel="1">
      <c r="A10619" s="423"/>
      <c r="B10619" s="424"/>
      <c r="C10619" s="425">
        <v>32540</v>
      </c>
      <c r="D10619" s="426" t="s">
        <v>26358</v>
      </c>
      <c r="E10619" s="427" t="s">
        <v>62</v>
      </c>
      <c r="F10619" s="428">
        <v>90.68</v>
      </c>
      <c r="G10619" s="429">
        <v>1.05</v>
      </c>
      <c r="H10619" s="430"/>
      <c r="I10619" s="431">
        <v>95.213999999999999</v>
      </c>
      <c r="J10619" s="432"/>
    </row>
    <row r="10620" spans="1:10" ht="22.5" hidden="1" outlineLevel="1">
      <c r="A10620" s="423"/>
      <c r="B10620" s="424"/>
      <c r="C10620" s="425">
        <v>37005</v>
      </c>
      <c r="D10620" s="426" t="s">
        <v>23610</v>
      </c>
      <c r="E10620" s="427" t="s">
        <v>96</v>
      </c>
      <c r="F10620" s="428">
        <v>31.9</v>
      </c>
      <c r="G10620" s="429">
        <v>0.15</v>
      </c>
      <c r="H10620" s="430"/>
      <c r="I10620" s="431">
        <v>4.7850000000000001</v>
      </c>
      <c r="J10620" s="432"/>
    </row>
    <row r="10621" spans="1:10" hidden="1" outlineLevel="1">
      <c r="A10621" s="423"/>
      <c r="B10621" s="424"/>
      <c r="C10621" s="425">
        <v>37509</v>
      </c>
      <c r="D10621" s="426" t="s">
        <v>23148</v>
      </c>
      <c r="E10621" s="427" t="s">
        <v>96</v>
      </c>
      <c r="F10621" s="428">
        <v>44.24</v>
      </c>
      <c r="G10621" s="429">
        <v>0.1</v>
      </c>
      <c r="H10621" s="430"/>
      <c r="I10621" s="431">
        <v>4.4240000000000004</v>
      </c>
      <c r="J10621" s="432"/>
    </row>
    <row r="10622" spans="1:10" hidden="1" outlineLevel="1">
      <c r="A10622" s="423"/>
      <c r="B10622" s="424"/>
      <c r="C10622" s="425">
        <v>37535</v>
      </c>
      <c r="D10622" s="426" t="s">
        <v>25460</v>
      </c>
      <c r="E10622" s="427" t="s">
        <v>9779</v>
      </c>
      <c r="F10622" s="428">
        <v>2.86</v>
      </c>
      <c r="G10622" s="429">
        <v>0.15</v>
      </c>
      <c r="H10622" s="430"/>
      <c r="I10622" s="431">
        <v>0.42899999999999999</v>
      </c>
      <c r="J10622" s="432"/>
    </row>
    <row r="10623" spans="1:10" hidden="1" outlineLevel="1">
      <c r="A10623" s="423"/>
      <c r="B10623" s="424"/>
      <c r="C10623" s="425">
        <v>37540</v>
      </c>
      <c r="D10623" s="426" t="s">
        <v>23611</v>
      </c>
      <c r="E10623" s="427" t="s">
        <v>9779</v>
      </c>
      <c r="F10623" s="428">
        <v>0.61</v>
      </c>
      <c r="G10623" s="429">
        <v>0.2</v>
      </c>
      <c r="H10623" s="430"/>
      <c r="I10623" s="431">
        <v>0.122</v>
      </c>
      <c r="J10623" s="432"/>
    </row>
    <row r="10624" spans="1:10" ht="45" hidden="1" outlineLevel="1">
      <c r="A10624" s="423"/>
      <c r="B10624" s="424"/>
      <c r="C10624" s="425">
        <v>39020</v>
      </c>
      <c r="D10624" s="426" t="s">
        <v>26299</v>
      </c>
      <c r="E10624" s="427" t="s">
        <v>22861</v>
      </c>
      <c r="F10624" s="428">
        <v>4.53</v>
      </c>
      <c r="G10624" s="429">
        <v>2.5</v>
      </c>
      <c r="H10624" s="430"/>
      <c r="I10624" s="431">
        <v>11.324999999999999</v>
      </c>
      <c r="J10624" s="432"/>
    </row>
    <row r="10625" spans="1:11" hidden="1" outlineLevel="1">
      <c r="A10625" s="418">
        <v>170535</v>
      </c>
      <c r="B10625" s="560" t="s">
        <v>26359</v>
      </c>
      <c r="C10625" s="560"/>
      <c r="D10625" s="560"/>
      <c r="E10625" s="560"/>
      <c r="F10625" s="560"/>
      <c r="G10625" s="560"/>
      <c r="H10625" s="419" t="s">
        <v>62</v>
      </c>
      <c r="I10625" s="420"/>
      <c r="J10625" s="421">
        <v>257.99</v>
      </c>
      <c r="K10625" s="422"/>
    </row>
    <row r="10626" spans="1:11" hidden="1" outlineLevel="1">
      <c r="A10626" s="423"/>
      <c r="B10626" s="424"/>
      <c r="C10626" s="425">
        <v>2075</v>
      </c>
      <c r="D10626" s="426" t="s">
        <v>23297</v>
      </c>
      <c r="E10626" s="427" t="s">
        <v>143</v>
      </c>
      <c r="F10626" s="428">
        <v>25.93</v>
      </c>
      <c r="G10626" s="429">
        <v>0.08</v>
      </c>
      <c r="H10626" s="430"/>
      <c r="I10626" s="431">
        <v>2.0747</v>
      </c>
      <c r="J10626" s="432"/>
    </row>
    <row r="10627" spans="1:11" collapsed="1">
      <c r="A10627" s="423"/>
      <c r="B10627" s="424"/>
      <c r="C10627" s="425">
        <v>2080</v>
      </c>
      <c r="D10627" s="426" t="s">
        <v>23586</v>
      </c>
      <c r="E10627" s="427" t="s">
        <v>143</v>
      </c>
      <c r="F10627" s="428">
        <v>35.57</v>
      </c>
      <c r="G10627" s="429">
        <v>2.5</v>
      </c>
      <c r="H10627" s="430"/>
      <c r="I10627" s="431">
        <v>88.941000000000003</v>
      </c>
      <c r="J10627" s="432"/>
    </row>
    <row r="10628" spans="1:11" ht="22.5" hidden="1" outlineLevel="1">
      <c r="A10628" s="423"/>
      <c r="B10628" s="424"/>
      <c r="C10628" s="425">
        <v>2081</v>
      </c>
      <c r="D10628" s="426" t="s">
        <v>23607</v>
      </c>
      <c r="E10628" s="427" t="s">
        <v>143</v>
      </c>
      <c r="F10628" s="428">
        <v>20.67</v>
      </c>
      <c r="G10628" s="429">
        <v>2.5</v>
      </c>
      <c r="H10628" s="430"/>
      <c r="I10628" s="431">
        <v>51.688899999999997</v>
      </c>
      <c r="J10628" s="432"/>
    </row>
    <row r="10629" spans="1:11" ht="56.25" hidden="1" outlineLevel="1">
      <c r="A10629" s="423"/>
      <c r="B10629" s="424"/>
      <c r="C10629" s="425">
        <v>17039</v>
      </c>
      <c r="D10629" s="426" t="s">
        <v>23472</v>
      </c>
      <c r="E10629" s="427" t="s">
        <v>9779</v>
      </c>
      <c r="F10629" s="428">
        <v>0.72</v>
      </c>
      <c r="G10629" s="429">
        <v>12</v>
      </c>
      <c r="H10629" s="430"/>
      <c r="I10629" s="431">
        <v>8.64</v>
      </c>
      <c r="J10629" s="432"/>
    </row>
    <row r="10630" spans="1:11" ht="67.5" hidden="1" outlineLevel="1">
      <c r="A10630" s="423"/>
      <c r="B10630" s="424"/>
      <c r="C10630" s="425">
        <v>17040</v>
      </c>
      <c r="D10630" s="426" t="s">
        <v>23608</v>
      </c>
      <c r="E10630" s="427" t="s">
        <v>9779</v>
      </c>
      <c r="F10630" s="428">
        <v>0.86</v>
      </c>
      <c r="G10630" s="429">
        <v>4</v>
      </c>
      <c r="H10630" s="430"/>
      <c r="I10630" s="431">
        <v>3.44</v>
      </c>
      <c r="J10630" s="432"/>
    </row>
    <row r="10631" spans="1:11" ht="22.5" hidden="1" outlineLevel="1">
      <c r="A10631" s="423"/>
      <c r="B10631" s="424"/>
      <c r="C10631" s="425">
        <v>28082</v>
      </c>
      <c r="D10631" s="426" t="s">
        <v>26360</v>
      </c>
      <c r="E10631" s="427" t="s">
        <v>62</v>
      </c>
      <c r="F10631" s="428">
        <v>9.9600000000000009</v>
      </c>
      <c r="G10631" s="429">
        <v>1.28</v>
      </c>
      <c r="H10631" s="430"/>
      <c r="I10631" s="431">
        <v>12.748799999999999</v>
      </c>
      <c r="J10631" s="432"/>
    </row>
    <row r="10632" spans="1:11" ht="22.5" hidden="1" outlineLevel="1">
      <c r="A10632" s="423"/>
      <c r="B10632" s="424"/>
      <c r="C10632" s="425">
        <v>30030</v>
      </c>
      <c r="D10632" s="426" t="s">
        <v>23517</v>
      </c>
      <c r="E10632" s="427" t="s">
        <v>65</v>
      </c>
      <c r="F10632" s="428">
        <v>7.6</v>
      </c>
      <c r="G10632" s="429">
        <v>4</v>
      </c>
      <c r="H10632" s="430"/>
      <c r="I10632" s="431">
        <v>30.4</v>
      </c>
      <c r="J10632" s="432"/>
    </row>
    <row r="10633" spans="1:11" ht="33.75" hidden="1" outlineLevel="1">
      <c r="A10633" s="423"/>
      <c r="B10633" s="424"/>
      <c r="C10633" s="425">
        <v>30134</v>
      </c>
      <c r="D10633" s="426" t="s">
        <v>23588</v>
      </c>
      <c r="E10633" s="427" t="s">
        <v>62</v>
      </c>
      <c r="F10633" s="428">
        <v>59.08</v>
      </c>
      <c r="G10633" s="429">
        <v>0.96</v>
      </c>
      <c r="H10633" s="430"/>
      <c r="I10633" s="431">
        <v>56.716799999999999</v>
      </c>
      <c r="J10633" s="432"/>
    </row>
    <row r="10634" spans="1:11" hidden="1" outlineLevel="1">
      <c r="A10634" s="423"/>
      <c r="B10634" s="424"/>
      <c r="C10634" s="425">
        <v>37540</v>
      </c>
      <c r="D10634" s="426" t="s">
        <v>23611</v>
      </c>
      <c r="E10634" s="427" t="s">
        <v>9779</v>
      </c>
      <c r="F10634" s="428">
        <v>0.61</v>
      </c>
      <c r="G10634" s="429">
        <v>0.01</v>
      </c>
      <c r="H10634" s="430"/>
      <c r="I10634" s="431">
        <v>6.1000000000000004E-3</v>
      </c>
      <c r="J10634" s="432"/>
    </row>
    <row r="10635" spans="1:11" ht="45" hidden="1" outlineLevel="1">
      <c r="A10635" s="423"/>
      <c r="B10635" s="424"/>
      <c r="C10635" s="425">
        <v>37595</v>
      </c>
      <c r="D10635" s="426" t="s">
        <v>26340</v>
      </c>
      <c r="E10635" s="427" t="s">
        <v>96</v>
      </c>
      <c r="F10635" s="428">
        <v>38.33</v>
      </c>
      <c r="G10635" s="429">
        <v>0.08</v>
      </c>
      <c r="H10635" s="430"/>
      <c r="I10635" s="431">
        <v>3.0663999999999998</v>
      </c>
      <c r="J10635" s="432"/>
    </row>
    <row r="10636" spans="1:11" hidden="1" outlineLevel="1">
      <c r="A10636" s="423"/>
      <c r="B10636" s="424"/>
      <c r="C10636" s="425">
        <v>87030</v>
      </c>
      <c r="D10636" s="426" t="s">
        <v>26350</v>
      </c>
      <c r="E10636" s="427" t="s">
        <v>96</v>
      </c>
      <c r="F10636" s="428">
        <v>16.920000000000002</v>
      </c>
      <c r="G10636" s="429">
        <v>1.6E-2</v>
      </c>
      <c r="H10636" s="430"/>
      <c r="I10636" s="431">
        <v>0.2707</v>
      </c>
      <c r="J10636" s="432"/>
    </row>
    <row r="10637" spans="1:11" hidden="1" outlineLevel="1">
      <c r="A10637" s="418">
        <v>170540</v>
      </c>
      <c r="B10637" s="560" t="s">
        <v>26361</v>
      </c>
      <c r="C10637" s="560"/>
      <c r="D10637" s="560"/>
      <c r="E10637" s="560"/>
      <c r="F10637" s="560"/>
      <c r="G10637" s="560"/>
      <c r="H10637" s="419" t="s">
        <v>65</v>
      </c>
      <c r="I10637" s="420"/>
      <c r="J10637" s="421">
        <v>167.62</v>
      </c>
      <c r="K10637" s="422"/>
    </row>
    <row r="10638" spans="1:11" hidden="1" outlineLevel="1">
      <c r="A10638" s="423"/>
      <c r="B10638" s="424"/>
      <c r="C10638" s="425">
        <v>2013</v>
      </c>
      <c r="D10638" s="426" t="s">
        <v>22855</v>
      </c>
      <c r="E10638" s="427" t="s">
        <v>143</v>
      </c>
      <c r="F10638" s="428">
        <v>24.1</v>
      </c>
      <c r="G10638" s="429">
        <v>0.5</v>
      </c>
      <c r="H10638" s="430"/>
      <c r="I10638" s="431">
        <v>12.052099999999999</v>
      </c>
      <c r="J10638" s="432"/>
    </row>
    <row r="10639" spans="1:11" collapsed="1">
      <c r="A10639" s="423"/>
      <c r="B10639" s="424"/>
      <c r="C10639" s="425">
        <v>2075</v>
      </c>
      <c r="D10639" s="426" t="s">
        <v>23297</v>
      </c>
      <c r="E10639" s="427" t="s">
        <v>143</v>
      </c>
      <c r="F10639" s="428">
        <v>25.93</v>
      </c>
      <c r="G10639" s="429">
        <v>0.2</v>
      </c>
      <c r="H10639" s="430"/>
      <c r="I10639" s="431">
        <v>5.1868999999999996</v>
      </c>
      <c r="J10639" s="432"/>
    </row>
    <row r="10640" spans="1:11" hidden="1" outlineLevel="1">
      <c r="A10640" s="423"/>
      <c r="B10640" s="424"/>
      <c r="C10640" s="425">
        <v>2099</v>
      </c>
      <c r="D10640" s="426" t="s">
        <v>22817</v>
      </c>
      <c r="E10640" s="427" t="s">
        <v>143</v>
      </c>
      <c r="F10640" s="428">
        <v>19.59</v>
      </c>
      <c r="G10640" s="429">
        <v>0.5</v>
      </c>
      <c r="H10640" s="430"/>
      <c r="I10640" s="431">
        <v>9.7964000000000002</v>
      </c>
      <c r="J10640" s="432"/>
    </row>
    <row r="10641" spans="1:11" ht="67.5" hidden="1" outlineLevel="1">
      <c r="A10641" s="423"/>
      <c r="B10641" s="424"/>
      <c r="C10641" s="425">
        <v>17040</v>
      </c>
      <c r="D10641" s="426" t="s">
        <v>23608</v>
      </c>
      <c r="E10641" s="427" t="s">
        <v>9779</v>
      </c>
      <c r="F10641" s="428">
        <v>0.86</v>
      </c>
      <c r="G10641" s="429">
        <v>1.19</v>
      </c>
      <c r="H10641" s="430"/>
      <c r="I10641" s="431">
        <v>1.0234000000000001</v>
      </c>
      <c r="J10641" s="432"/>
    </row>
    <row r="10642" spans="1:11" ht="33.75" hidden="1" outlineLevel="1">
      <c r="A10642" s="423"/>
      <c r="B10642" s="424"/>
      <c r="C10642" s="425">
        <v>30488</v>
      </c>
      <c r="D10642" s="426" t="s">
        <v>26362</v>
      </c>
      <c r="E10642" s="427" t="s">
        <v>65</v>
      </c>
      <c r="F10642" s="428">
        <v>131.19</v>
      </c>
      <c r="G10642" s="429">
        <v>1</v>
      </c>
      <c r="H10642" s="430"/>
      <c r="I10642" s="431">
        <v>131.19</v>
      </c>
      <c r="J10642" s="432"/>
    </row>
    <row r="10643" spans="1:11" hidden="1" outlineLevel="1">
      <c r="A10643" s="423"/>
      <c r="B10643" s="424"/>
      <c r="C10643" s="425">
        <v>37540</v>
      </c>
      <c r="D10643" s="426" t="s">
        <v>23611</v>
      </c>
      <c r="E10643" s="427" t="s">
        <v>9779</v>
      </c>
      <c r="F10643" s="428">
        <v>0.61</v>
      </c>
      <c r="G10643" s="429">
        <v>0.05</v>
      </c>
      <c r="H10643" s="430"/>
      <c r="I10643" s="431">
        <v>3.0499999999999999E-2</v>
      </c>
      <c r="J10643" s="432"/>
    </row>
    <row r="10644" spans="1:11" ht="45" hidden="1" outlineLevel="1">
      <c r="A10644" s="423"/>
      <c r="B10644" s="424"/>
      <c r="C10644" s="425">
        <v>37595</v>
      </c>
      <c r="D10644" s="426" t="s">
        <v>26340</v>
      </c>
      <c r="E10644" s="427" t="s">
        <v>96</v>
      </c>
      <c r="F10644" s="428">
        <v>38.33</v>
      </c>
      <c r="G10644" s="429">
        <v>0.2</v>
      </c>
      <c r="H10644" s="430"/>
      <c r="I10644" s="431">
        <v>7.6660000000000004</v>
      </c>
      <c r="J10644" s="432"/>
    </row>
    <row r="10645" spans="1:11" hidden="1" outlineLevel="1">
      <c r="A10645" s="423"/>
      <c r="B10645" s="424"/>
      <c r="C10645" s="425">
        <v>87030</v>
      </c>
      <c r="D10645" s="426" t="s">
        <v>26350</v>
      </c>
      <c r="E10645" s="427" t="s">
        <v>96</v>
      </c>
      <c r="F10645" s="428">
        <v>16.920000000000002</v>
      </c>
      <c r="G10645" s="429">
        <v>0.04</v>
      </c>
      <c r="H10645" s="430"/>
      <c r="I10645" s="431">
        <v>0.67679999999999996</v>
      </c>
      <c r="J10645" s="432"/>
    </row>
    <row r="10646" spans="1:11" hidden="1" outlineLevel="1">
      <c r="A10646" s="418">
        <v>170541</v>
      </c>
      <c r="B10646" s="560" t="s">
        <v>26363</v>
      </c>
      <c r="C10646" s="560"/>
      <c r="D10646" s="560"/>
      <c r="E10646" s="560"/>
      <c r="F10646" s="560"/>
      <c r="G10646" s="560"/>
      <c r="H10646" s="419" t="s">
        <v>65</v>
      </c>
      <c r="I10646" s="420"/>
      <c r="J10646" s="421">
        <v>43.15</v>
      </c>
      <c r="K10646" s="422"/>
    </row>
    <row r="10647" spans="1:11" hidden="1" outlineLevel="1">
      <c r="A10647" s="423"/>
      <c r="B10647" s="424"/>
      <c r="C10647" s="425">
        <v>2013</v>
      </c>
      <c r="D10647" s="426" t="s">
        <v>22855</v>
      </c>
      <c r="E10647" s="427" t="s">
        <v>143</v>
      </c>
      <c r="F10647" s="428">
        <v>24.1</v>
      </c>
      <c r="G10647" s="429">
        <v>1</v>
      </c>
      <c r="H10647" s="430"/>
      <c r="I10647" s="431">
        <v>24.104299999999999</v>
      </c>
      <c r="J10647" s="432"/>
    </row>
    <row r="10648" spans="1:11" collapsed="1">
      <c r="A10648" s="423"/>
      <c r="B10648" s="424"/>
      <c r="C10648" s="425">
        <v>2075</v>
      </c>
      <c r="D10648" s="426" t="s">
        <v>23297</v>
      </c>
      <c r="E10648" s="427" t="s">
        <v>143</v>
      </c>
      <c r="F10648" s="428">
        <v>25.93</v>
      </c>
      <c r="G10648" s="429">
        <v>0.08</v>
      </c>
      <c r="H10648" s="430"/>
      <c r="I10648" s="431">
        <v>2.0747</v>
      </c>
      <c r="J10648" s="432"/>
    </row>
    <row r="10649" spans="1:11" hidden="1" outlineLevel="1">
      <c r="A10649" s="423"/>
      <c r="B10649" s="424"/>
      <c r="C10649" s="425">
        <v>2099</v>
      </c>
      <c r="D10649" s="426" t="s">
        <v>22817</v>
      </c>
      <c r="E10649" s="427" t="s">
        <v>143</v>
      </c>
      <c r="F10649" s="428">
        <v>19.59</v>
      </c>
      <c r="G10649" s="429">
        <v>0.5</v>
      </c>
      <c r="H10649" s="430"/>
      <c r="I10649" s="431">
        <v>9.7964000000000002</v>
      </c>
      <c r="J10649" s="432"/>
    </row>
    <row r="10650" spans="1:11" ht="22.5" hidden="1" outlineLevel="1">
      <c r="A10650" s="423"/>
      <c r="B10650" s="424"/>
      <c r="C10650" s="425">
        <v>11068</v>
      </c>
      <c r="D10650" s="426" t="s">
        <v>26281</v>
      </c>
      <c r="E10650" s="427" t="s">
        <v>65</v>
      </c>
      <c r="F10650" s="428">
        <v>2.38</v>
      </c>
      <c r="G10650" s="429">
        <v>1</v>
      </c>
      <c r="H10650" s="430"/>
      <c r="I10650" s="431">
        <v>2.38</v>
      </c>
      <c r="J10650" s="432"/>
    </row>
    <row r="10651" spans="1:11" ht="67.5" hidden="1" outlineLevel="1">
      <c r="A10651" s="423"/>
      <c r="B10651" s="424"/>
      <c r="C10651" s="425">
        <v>17040</v>
      </c>
      <c r="D10651" s="426" t="s">
        <v>23608</v>
      </c>
      <c r="E10651" s="427" t="s">
        <v>9779</v>
      </c>
      <c r="F10651" s="428">
        <v>0.86</v>
      </c>
      <c r="G10651" s="429">
        <v>1.19</v>
      </c>
      <c r="H10651" s="430"/>
      <c r="I10651" s="431">
        <v>1.0234000000000001</v>
      </c>
      <c r="J10651" s="432"/>
    </row>
    <row r="10652" spans="1:11" hidden="1" outlineLevel="1">
      <c r="A10652" s="423"/>
      <c r="B10652" s="424"/>
      <c r="C10652" s="425">
        <v>37540</v>
      </c>
      <c r="D10652" s="426" t="s">
        <v>23611</v>
      </c>
      <c r="E10652" s="427" t="s">
        <v>9779</v>
      </c>
      <c r="F10652" s="428">
        <v>0.61</v>
      </c>
      <c r="G10652" s="429">
        <v>0.05</v>
      </c>
      <c r="H10652" s="430"/>
      <c r="I10652" s="431">
        <v>3.0499999999999999E-2</v>
      </c>
      <c r="J10652" s="432"/>
    </row>
    <row r="10653" spans="1:11" ht="45" hidden="1" outlineLevel="1">
      <c r="A10653" s="423"/>
      <c r="B10653" s="424"/>
      <c r="C10653" s="425">
        <v>37595</v>
      </c>
      <c r="D10653" s="426" t="s">
        <v>26340</v>
      </c>
      <c r="E10653" s="427" t="s">
        <v>96</v>
      </c>
      <c r="F10653" s="428">
        <v>38.33</v>
      </c>
      <c r="G10653" s="429">
        <v>0.08</v>
      </c>
      <c r="H10653" s="430"/>
      <c r="I10653" s="431">
        <v>3.0663999999999998</v>
      </c>
      <c r="J10653" s="432"/>
    </row>
    <row r="10654" spans="1:11" hidden="1" outlineLevel="1">
      <c r="A10654" s="423"/>
      <c r="B10654" s="424"/>
      <c r="C10654" s="425">
        <v>87030</v>
      </c>
      <c r="D10654" s="426" t="s">
        <v>26350</v>
      </c>
      <c r="E10654" s="427" t="s">
        <v>96</v>
      </c>
      <c r="F10654" s="428">
        <v>16.920000000000002</v>
      </c>
      <c r="G10654" s="429">
        <v>0.04</v>
      </c>
      <c r="H10654" s="430"/>
      <c r="I10654" s="431">
        <v>0.67679999999999996</v>
      </c>
      <c r="J10654" s="432"/>
    </row>
    <row r="10655" spans="1:11" hidden="1" outlineLevel="1">
      <c r="A10655" s="418">
        <v>170551</v>
      </c>
      <c r="B10655" s="560" t="s">
        <v>26364</v>
      </c>
      <c r="C10655" s="560"/>
      <c r="D10655" s="560"/>
      <c r="E10655" s="560"/>
      <c r="F10655" s="560"/>
      <c r="G10655" s="560"/>
      <c r="H10655" s="419" t="s">
        <v>65</v>
      </c>
      <c r="I10655" s="420"/>
      <c r="J10655" s="421">
        <v>203.81</v>
      </c>
      <c r="K10655" s="422"/>
    </row>
    <row r="10656" spans="1:11" hidden="1" outlineLevel="1">
      <c r="A10656" s="423"/>
      <c r="B10656" s="424"/>
      <c r="C10656" s="425">
        <v>2020</v>
      </c>
      <c r="D10656" s="426" t="s">
        <v>22869</v>
      </c>
      <c r="E10656" s="427" t="s">
        <v>143</v>
      </c>
      <c r="F10656" s="428">
        <v>24.28</v>
      </c>
      <c r="G10656" s="429">
        <v>1</v>
      </c>
      <c r="H10656" s="430"/>
      <c r="I10656" s="431">
        <v>24.284700000000001</v>
      </c>
      <c r="J10656" s="432"/>
    </row>
    <row r="10657" spans="1:11" collapsed="1">
      <c r="A10657" s="423"/>
      <c r="B10657" s="424"/>
      <c r="C10657" s="425">
        <v>2099</v>
      </c>
      <c r="D10657" s="426" t="s">
        <v>22817</v>
      </c>
      <c r="E10657" s="427" t="s">
        <v>143</v>
      </c>
      <c r="F10657" s="428">
        <v>19.59</v>
      </c>
      <c r="G10657" s="429">
        <v>0.98</v>
      </c>
      <c r="H10657" s="430"/>
      <c r="I10657" s="431">
        <v>19.200900000000001</v>
      </c>
      <c r="J10657" s="432"/>
    </row>
    <row r="10658" spans="1:11" ht="22.5" hidden="1" outlineLevel="1">
      <c r="A10658" s="423"/>
      <c r="B10658" s="424"/>
      <c r="C10658" s="425">
        <v>10630</v>
      </c>
      <c r="D10658" s="426" t="s">
        <v>22888</v>
      </c>
      <c r="E10658" s="427" t="s">
        <v>63</v>
      </c>
      <c r="F10658" s="428">
        <v>634.78</v>
      </c>
      <c r="G10658" s="429">
        <v>2E-3</v>
      </c>
      <c r="H10658" s="430"/>
      <c r="I10658" s="431">
        <v>1.2695000000000001</v>
      </c>
      <c r="J10658" s="432"/>
    </row>
    <row r="10659" spans="1:11" ht="22.5" hidden="1" outlineLevel="1">
      <c r="A10659" s="423"/>
      <c r="B10659" s="424"/>
      <c r="C10659" s="425">
        <v>31166</v>
      </c>
      <c r="D10659" s="426" t="s">
        <v>26365</v>
      </c>
      <c r="E10659" s="427" t="s">
        <v>65</v>
      </c>
      <c r="F10659" s="428">
        <v>159.06</v>
      </c>
      <c r="G10659" s="429">
        <v>1</v>
      </c>
      <c r="H10659" s="430"/>
      <c r="I10659" s="431">
        <v>159.0582</v>
      </c>
      <c r="J10659" s="432"/>
    </row>
    <row r="10660" spans="1:11" ht="25.5" hidden="1" customHeight="1" outlineLevel="1">
      <c r="A10660" s="418">
        <v>170552</v>
      </c>
      <c r="B10660" s="560" t="s">
        <v>26366</v>
      </c>
      <c r="C10660" s="560"/>
      <c r="D10660" s="560"/>
      <c r="E10660" s="560"/>
      <c r="F10660" s="560"/>
      <c r="G10660" s="560"/>
      <c r="H10660" s="419" t="s">
        <v>65</v>
      </c>
      <c r="I10660" s="420"/>
      <c r="J10660" s="421">
        <v>444.44</v>
      </c>
      <c r="K10660" s="422"/>
    </row>
    <row r="10661" spans="1:11" hidden="1" outlineLevel="1">
      <c r="A10661" s="423"/>
      <c r="B10661" s="424"/>
      <c r="C10661" s="425">
        <v>2020</v>
      </c>
      <c r="D10661" s="426" t="s">
        <v>22869</v>
      </c>
      <c r="E10661" s="427" t="s">
        <v>143</v>
      </c>
      <c r="F10661" s="428">
        <v>24.28</v>
      </c>
      <c r="G10661" s="429">
        <v>1</v>
      </c>
      <c r="H10661" s="430"/>
      <c r="I10661" s="431">
        <v>24.284700000000001</v>
      </c>
      <c r="J10661" s="432"/>
    </row>
    <row r="10662" spans="1:11" collapsed="1">
      <c r="A10662" s="423"/>
      <c r="B10662" s="424"/>
      <c r="C10662" s="425">
        <v>2099</v>
      </c>
      <c r="D10662" s="426" t="s">
        <v>22817</v>
      </c>
      <c r="E10662" s="427" t="s">
        <v>143</v>
      </c>
      <c r="F10662" s="428">
        <v>19.59</v>
      </c>
      <c r="G10662" s="429">
        <v>0.98</v>
      </c>
      <c r="H10662" s="430"/>
      <c r="I10662" s="431">
        <v>19.200900000000001</v>
      </c>
      <c r="J10662" s="432"/>
    </row>
    <row r="10663" spans="1:11" ht="22.5" hidden="1" outlineLevel="1">
      <c r="A10663" s="423"/>
      <c r="B10663" s="424"/>
      <c r="C10663" s="425">
        <v>10630</v>
      </c>
      <c r="D10663" s="426" t="s">
        <v>22888</v>
      </c>
      <c r="E10663" s="427" t="s">
        <v>63</v>
      </c>
      <c r="F10663" s="428">
        <v>634.78</v>
      </c>
      <c r="G10663" s="429">
        <v>2E-3</v>
      </c>
      <c r="H10663" s="430"/>
      <c r="I10663" s="431">
        <v>1.2695000000000001</v>
      </c>
      <c r="J10663" s="432"/>
    </row>
    <row r="10664" spans="1:11" ht="33.75" hidden="1" outlineLevel="1">
      <c r="A10664" s="423"/>
      <c r="B10664" s="424"/>
      <c r="C10664" s="425">
        <v>31167</v>
      </c>
      <c r="D10664" s="426" t="s">
        <v>26367</v>
      </c>
      <c r="E10664" s="427" t="s">
        <v>65</v>
      </c>
      <c r="F10664" s="428">
        <v>399.68</v>
      </c>
      <c r="G10664" s="429">
        <v>1</v>
      </c>
      <c r="H10664" s="430"/>
      <c r="I10664" s="431">
        <v>399.68470000000002</v>
      </c>
      <c r="J10664" s="432"/>
    </row>
    <row r="10665" spans="1:11" ht="25.5" hidden="1" customHeight="1" outlineLevel="1">
      <c r="A10665" s="418">
        <v>170553</v>
      </c>
      <c r="B10665" s="560" t="s">
        <v>26368</v>
      </c>
      <c r="C10665" s="560"/>
      <c r="D10665" s="560"/>
      <c r="E10665" s="560"/>
      <c r="F10665" s="560"/>
      <c r="G10665" s="560"/>
      <c r="H10665" s="419" t="s">
        <v>65</v>
      </c>
      <c r="I10665" s="420"/>
      <c r="J10665" s="421">
        <v>177.3</v>
      </c>
      <c r="K10665" s="422"/>
    </row>
    <row r="10666" spans="1:11" hidden="1" outlineLevel="1">
      <c r="A10666" s="423"/>
      <c r="B10666" s="424"/>
      <c r="C10666" s="425">
        <v>2020</v>
      </c>
      <c r="D10666" s="426" t="s">
        <v>22869</v>
      </c>
      <c r="E10666" s="427" t="s">
        <v>143</v>
      </c>
      <c r="F10666" s="428">
        <v>24.28</v>
      </c>
      <c r="G10666" s="429">
        <v>1</v>
      </c>
      <c r="H10666" s="430"/>
      <c r="I10666" s="431">
        <v>24.284700000000001</v>
      </c>
      <c r="J10666" s="432"/>
    </row>
    <row r="10667" spans="1:11" collapsed="1">
      <c r="A10667" s="423"/>
      <c r="B10667" s="424"/>
      <c r="C10667" s="425">
        <v>2099</v>
      </c>
      <c r="D10667" s="426" t="s">
        <v>22817</v>
      </c>
      <c r="E10667" s="427" t="s">
        <v>143</v>
      </c>
      <c r="F10667" s="428">
        <v>19.59</v>
      </c>
      <c r="G10667" s="429">
        <v>0.98</v>
      </c>
      <c r="H10667" s="430"/>
      <c r="I10667" s="431">
        <v>19.200900000000001</v>
      </c>
      <c r="J10667" s="432"/>
    </row>
    <row r="10668" spans="1:11" ht="22.5" hidden="1" outlineLevel="1">
      <c r="A10668" s="423"/>
      <c r="B10668" s="424"/>
      <c r="C10668" s="425">
        <v>10630</v>
      </c>
      <c r="D10668" s="426" t="s">
        <v>22888</v>
      </c>
      <c r="E10668" s="427" t="s">
        <v>63</v>
      </c>
      <c r="F10668" s="428">
        <v>634.78</v>
      </c>
      <c r="G10668" s="429">
        <v>2E-3</v>
      </c>
      <c r="H10668" s="430"/>
      <c r="I10668" s="431">
        <v>1.2695000000000001</v>
      </c>
      <c r="J10668" s="432"/>
    </row>
    <row r="10669" spans="1:11" ht="33.75" hidden="1" outlineLevel="1">
      <c r="A10669" s="423"/>
      <c r="B10669" s="424"/>
      <c r="C10669" s="425">
        <v>31168</v>
      </c>
      <c r="D10669" s="426" t="s">
        <v>26369</v>
      </c>
      <c r="E10669" s="427" t="s">
        <v>65</v>
      </c>
      <c r="F10669" s="428">
        <v>132.55000000000001</v>
      </c>
      <c r="G10669" s="429">
        <v>1</v>
      </c>
      <c r="H10669" s="430"/>
      <c r="I10669" s="431">
        <v>132.54849999999999</v>
      </c>
      <c r="J10669" s="432"/>
    </row>
    <row r="10670" spans="1:11" hidden="1" outlineLevel="1">
      <c r="A10670" s="418">
        <v>170561</v>
      </c>
      <c r="B10670" s="560" t="s">
        <v>26370</v>
      </c>
      <c r="C10670" s="560"/>
      <c r="D10670" s="560"/>
      <c r="E10670" s="560"/>
      <c r="F10670" s="560"/>
      <c r="G10670" s="560"/>
      <c r="H10670" s="419" t="s">
        <v>60</v>
      </c>
      <c r="I10670" s="420"/>
      <c r="J10670" s="421">
        <v>943.03</v>
      </c>
      <c r="K10670" s="422"/>
    </row>
    <row r="10671" spans="1:11" hidden="1" outlineLevel="1">
      <c r="A10671" s="423"/>
      <c r="B10671" s="424"/>
      <c r="C10671" s="425">
        <v>2035</v>
      </c>
      <c r="D10671" s="426" t="s">
        <v>22874</v>
      </c>
      <c r="E10671" s="427" t="s">
        <v>143</v>
      </c>
      <c r="F10671" s="428">
        <v>24.15</v>
      </c>
      <c r="G10671" s="429">
        <v>4</v>
      </c>
      <c r="H10671" s="430"/>
      <c r="I10671" s="431">
        <v>96.623400000000004</v>
      </c>
      <c r="J10671" s="432"/>
    </row>
    <row r="10672" spans="1:11" collapsed="1">
      <c r="A10672" s="423"/>
      <c r="B10672" s="424"/>
      <c r="C10672" s="425">
        <v>2075</v>
      </c>
      <c r="D10672" s="426" t="s">
        <v>23297</v>
      </c>
      <c r="E10672" s="427" t="s">
        <v>143</v>
      </c>
      <c r="F10672" s="428">
        <v>25.93</v>
      </c>
      <c r="G10672" s="429">
        <v>1</v>
      </c>
      <c r="H10672" s="430"/>
      <c r="I10672" s="431">
        <v>25.9346</v>
      </c>
      <c r="J10672" s="432"/>
    </row>
    <row r="10673" spans="1:11" hidden="1" outlineLevel="1">
      <c r="A10673" s="423"/>
      <c r="B10673" s="424"/>
      <c r="C10673" s="425">
        <v>2099</v>
      </c>
      <c r="D10673" s="426" t="s">
        <v>22817</v>
      </c>
      <c r="E10673" s="427" t="s">
        <v>143</v>
      </c>
      <c r="F10673" s="428">
        <v>19.59</v>
      </c>
      <c r="G10673" s="429">
        <v>4</v>
      </c>
      <c r="H10673" s="430"/>
      <c r="I10673" s="431">
        <v>78.371200000000002</v>
      </c>
      <c r="J10673" s="432"/>
    </row>
    <row r="10674" spans="1:11" ht="22.5" hidden="1" outlineLevel="1">
      <c r="A10674" s="423"/>
      <c r="B10674" s="424"/>
      <c r="C10674" s="425">
        <v>10604</v>
      </c>
      <c r="D10674" s="426" t="s">
        <v>22905</v>
      </c>
      <c r="E10674" s="427" t="s">
        <v>63</v>
      </c>
      <c r="F10674" s="428">
        <v>268.2</v>
      </c>
      <c r="G10674" s="429">
        <v>3.5999999999999997E-2</v>
      </c>
      <c r="H10674" s="430"/>
      <c r="I10674" s="431">
        <v>9.6553000000000004</v>
      </c>
      <c r="J10674" s="432"/>
    </row>
    <row r="10675" spans="1:11" ht="22.5" hidden="1" outlineLevel="1">
      <c r="A10675" s="423"/>
      <c r="B10675" s="424"/>
      <c r="C10675" s="425">
        <v>37005</v>
      </c>
      <c r="D10675" s="426" t="s">
        <v>23610</v>
      </c>
      <c r="E10675" s="427" t="s">
        <v>96</v>
      </c>
      <c r="F10675" s="428">
        <v>31.9</v>
      </c>
      <c r="G10675" s="429">
        <v>0.7</v>
      </c>
      <c r="H10675" s="430"/>
      <c r="I10675" s="431">
        <v>22.33</v>
      </c>
      <c r="J10675" s="432"/>
    </row>
    <row r="10676" spans="1:11" hidden="1" outlineLevel="1">
      <c r="A10676" s="423"/>
      <c r="B10676" s="424"/>
      <c r="C10676" s="425">
        <v>37509</v>
      </c>
      <c r="D10676" s="426" t="s">
        <v>23148</v>
      </c>
      <c r="E10676" s="427" t="s">
        <v>96</v>
      </c>
      <c r="F10676" s="428">
        <v>44.24</v>
      </c>
      <c r="G10676" s="429">
        <v>0.04</v>
      </c>
      <c r="H10676" s="430"/>
      <c r="I10676" s="431">
        <v>1.7696000000000001</v>
      </c>
      <c r="J10676" s="432"/>
    </row>
    <row r="10677" spans="1:11" hidden="1" outlineLevel="1">
      <c r="A10677" s="423"/>
      <c r="B10677" s="424"/>
      <c r="C10677" s="425">
        <v>37535</v>
      </c>
      <c r="D10677" s="426" t="s">
        <v>25460</v>
      </c>
      <c r="E10677" s="427" t="s">
        <v>9779</v>
      </c>
      <c r="F10677" s="428">
        <v>2.86</v>
      </c>
      <c r="G10677" s="429">
        <v>2</v>
      </c>
      <c r="H10677" s="430"/>
      <c r="I10677" s="431">
        <v>5.72</v>
      </c>
      <c r="J10677" s="432"/>
    </row>
    <row r="10678" spans="1:11" ht="33.75" hidden="1" outlineLevel="1">
      <c r="A10678" s="423"/>
      <c r="B10678" s="424"/>
      <c r="C10678" s="425">
        <v>51608</v>
      </c>
      <c r="D10678" s="426" t="s">
        <v>23822</v>
      </c>
      <c r="E10678" s="427" t="s">
        <v>9779</v>
      </c>
      <c r="F10678" s="428">
        <v>139.72</v>
      </c>
      <c r="G10678" s="429">
        <v>2</v>
      </c>
      <c r="H10678" s="430"/>
      <c r="I10678" s="431">
        <v>279.44</v>
      </c>
      <c r="J10678" s="432"/>
    </row>
    <row r="10679" spans="1:11" ht="45" hidden="1" outlineLevel="1">
      <c r="A10679" s="423"/>
      <c r="B10679" s="424"/>
      <c r="C10679" s="425">
        <v>70408</v>
      </c>
      <c r="D10679" s="426" t="s">
        <v>25480</v>
      </c>
      <c r="E10679" s="427" t="s">
        <v>65</v>
      </c>
      <c r="F10679" s="428">
        <v>169.27</v>
      </c>
      <c r="G10679" s="429">
        <v>2.5</v>
      </c>
      <c r="H10679" s="430"/>
      <c r="I10679" s="431">
        <v>423.17500000000001</v>
      </c>
      <c r="J10679" s="432"/>
    </row>
    <row r="10680" spans="1:11" ht="33.75" hidden="1" outlineLevel="1">
      <c r="A10680" s="423"/>
      <c r="B10680" s="424"/>
      <c r="C10680" s="425">
        <v>94299</v>
      </c>
      <c r="D10680" s="426" t="s">
        <v>23063</v>
      </c>
      <c r="E10680" s="427" t="s">
        <v>143</v>
      </c>
      <c r="F10680" s="428">
        <v>1.99</v>
      </c>
      <c r="G10680" s="429">
        <v>3.9690000000000003E-3</v>
      </c>
      <c r="H10680" s="430"/>
      <c r="I10680" s="431">
        <v>7.9000000000000008E-3</v>
      </c>
      <c r="J10680" s="432"/>
    </row>
    <row r="10681" spans="1:11" hidden="1" outlineLevel="1">
      <c r="A10681" s="418">
        <v>170575</v>
      </c>
      <c r="B10681" s="560" t="s">
        <v>26371</v>
      </c>
      <c r="C10681" s="560"/>
      <c r="D10681" s="560"/>
      <c r="E10681" s="560"/>
      <c r="F10681" s="560"/>
      <c r="G10681" s="560"/>
      <c r="H10681" s="419" t="s">
        <v>60</v>
      </c>
      <c r="I10681" s="420"/>
      <c r="J10681" s="421">
        <v>1292.52</v>
      </c>
      <c r="K10681" s="422"/>
    </row>
    <row r="10682" spans="1:11" ht="33.75" hidden="1" outlineLevel="1">
      <c r="A10682" s="423"/>
      <c r="B10682" s="424"/>
      <c r="C10682" s="425">
        <v>30594</v>
      </c>
      <c r="D10682" s="426" t="s">
        <v>26372</v>
      </c>
      <c r="E10682" s="427" t="s">
        <v>9779</v>
      </c>
      <c r="F10682" s="428">
        <v>646.26</v>
      </c>
      <c r="G10682" s="429">
        <v>2</v>
      </c>
      <c r="H10682" s="430"/>
      <c r="I10682" s="431">
        <v>1292.52</v>
      </c>
      <c r="J10682" s="432"/>
    </row>
    <row r="10683" spans="1:11" collapsed="1">
      <c r="A10683" s="418">
        <v>170580</v>
      </c>
      <c r="B10683" s="560" t="s">
        <v>26373</v>
      </c>
      <c r="C10683" s="560"/>
      <c r="D10683" s="560"/>
      <c r="E10683" s="560"/>
      <c r="F10683" s="560"/>
      <c r="G10683" s="560"/>
      <c r="H10683" s="419" t="s">
        <v>60</v>
      </c>
      <c r="I10683" s="420"/>
      <c r="J10683" s="421">
        <v>2663.47</v>
      </c>
      <c r="K10683" s="422"/>
    </row>
    <row r="10684" spans="1:11" hidden="1" outlineLevel="1">
      <c r="A10684" s="423"/>
      <c r="B10684" s="424"/>
      <c r="C10684" s="425">
        <v>2013</v>
      </c>
      <c r="D10684" s="426" t="s">
        <v>22855</v>
      </c>
      <c r="E10684" s="427" t="s">
        <v>143</v>
      </c>
      <c r="F10684" s="428">
        <v>24.1</v>
      </c>
      <c r="G10684" s="429">
        <v>2.21</v>
      </c>
      <c r="H10684" s="430"/>
      <c r="I10684" s="431">
        <v>53.270499999999998</v>
      </c>
      <c r="J10684" s="432"/>
    </row>
    <row r="10685" spans="1:11" ht="22.5" collapsed="1">
      <c r="A10685" s="423"/>
      <c r="B10685" s="424"/>
      <c r="C10685" s="425">
        <v>2014</v>
      </c>
      <c r="D10685" s="426" t="s">
        <v>22856</v>
      </c>
      <c r="E10685" s="427" t="s">
        <v>143</v>
      </c>
      <c r="F10685" s="428">
        <v>19.559999999999999</v>
      </c>
      <c r="G10685" s="429">
        <v>2.21</v>
      </c>
      <c r="H10685" s="430"/>
      <c r="I10685" s="431">
        <v>43.243099999999998</v>
      </c>
      <c r="J10685" s="432"/>
    </row>
    <row r="10686" spans="1:11" hidden="1" outlineLevel="1">
      <c r="A10686" s="423"/>
      <c r="B10686" s="424"/>
      <c r="C10686" s="425">
        <v>2015</v>
      </c>
      <c r="D10686" s="426" t="s">
        <v>22912</v>
      </c>
      <c r="E10686" s="427" t="s">
        <v>143</v>
      </c>
      <c r="F10686" s="428">
        <v>24.43</v>
      </c>
      <c r="G10686" s="429">
        <v>0.97</v>
      </c>
      <c r="H10686" s="430"/>
      <c r="I10686" s="431">
        <v>23.706199999999999</v>
      </c>
      <c r="J10686" s="432"/>
    </row>
    <row r="10687" spans="1:11" ht="22.5" hidden="1" outlineLevel="1">
      <c r="A10687" s="423"/>
      <c r="B10687" s="424"/>
      <c r="C10687" s="425">
        <v>2016</v>
      </c>
      <c r="D10687" s="426" t="s">
        <v>22913</v>
      </c>
      <c r="E10687" s="427" t="s">
        <v>143</v>
      </c>
      <c r="F10687" s="428">
        <v>19.559999999999999</v>
      </c>
      <c r="G10687" s="429">
        <v>0.97</v>
      </c>
      <c r="H10687" s="430"/>
      <c r="I10687" s="431">
        <v>18.98</v>
      </c>
      <c r="J10687" s="432"/>
    </row>
    <row r="10688" spans="1:11" hidden="1" outlineLevel="1">
      <c r="A10688" s="423"/>
      <c r="B10688" s="424"/>
      <c r="C10688" s="425">
        <v>2020</v>
      </c>
      <c r="D10688" s="426" t="s">
        <v>22869</v>
      </c>
      <c r="E10688" s="427" t="s">
        <v>143</v>
      </c>
      <c r="F10688" s="428">
        <v>24.28</v>
      </c>
      <c r="G10688" s="429">
        <v>13.84</v>
      </c>
      <c r="H10688" s="430"/>
      <c r="I10688" s="431">
        <v>336.101</v>
      </c>
      <c r="J10688" s="432"/>
    </row>
    <row r="10689" spans="1:10" hidden="1" outlineLevel="1">
      <c r="A10689" s="423"/>
      <c r="B10689" s="424"/>
      <c r="C10689" s="425">
        <v>2050</v>
      </c>
      <c r="D10689" s="426" t="s">
        <v>25792</v>
      </c>
      <c r="E10689" s="427" t="s">
        <v>143</v>
      </c>
      <c r="F10689" s="428">
        <v>31.06</v>
      </c>
      <c r="G10689" s="429">
        <v>5.28</v>
      </c>
      <c r="H10689" s="430"/>
      <c r="I10689" s="431">
        <v>164.02260000000001</v>
      </c>
      <c r="J10689" s="432"/>
    </row>
    <row r="10690" spans="1:10" hidden="1" outlineLevel="1">
      <c r="A10690" s="423"/>
      <c r="B10690" s="424"/>
      <c r="C10690" s="425">
        <v>2099</v>
      </c>
      <c r="D10690" s="426" t="s">
        <v>22817</v>
      </c>
      <c r="E10690" s="427" t="s">
        <v>143</v>
      </c>
      <c r="F10690" s="428">
        <v>19.59</v>
      </c>
      <c r="G10690" s="429">
        <v>18.440000000000001</v>
      </c>
      <c r="H10690" s="430"/>
      <c r="I10690" s="431">
        <v>361.2912</v>
      </c>
      <c r="J10690" s="432"/>
    </row>
    <row r="10691" spans="1:10" ht="22.5" hidden="1" outlineLevel="1">
      <c r="A10691" s="423"/>
      <c r="B10691" s="424"/>
      <c r="C10691" s="425">
        <v>10515</v>
      </c>
      <c r="D10691" s="426" t="s">
        <v>23152</v>
      </c>
      <c r="E10691" s="427" t="s">
        <v>22861</v>
      </c>
      <c r="F10691" s="428">
        <v>2.83</v>
      </c>
      <c r="G10691" s="429">
        <v>0.85</v>
      </c>
      <c r="H10691" s="430"/>
      <c r="I10691" s="431">
        <v>2.4055</v>
      </c>
      <c r="J10691" s="432"/>
    </row>
    <row r="10692" spans="1:10" ht="22.5" hidden="1" outlineLevel="1">
      <c r="A10692" s="423"/>
      <c r="B10692" s="424"/>
      <c r="C10692" s="425">
        <v>10601</v>
      </c>
      <c r="D10692" s="426" t="s">
        <v>23052</v>
      </c>
      <c r="E10692" s="427" t="s">
        <v>63</v>
      </c>
      <c r="F10692" s="428">
        <v>237.42</v>
      </c>
      <c r="G10692" s="429">
        <v>2.5000000000000001E-2</v>
      </c>
      <c r="H10692" s="430"/>
      <c r="I10692" s="431">
        <v>5.9355000000000002</v>
      </c>
      <c r="J10692" s="432"/>
    </row>
    <row r="10693" spans="1:10" ht="22.5" hidden="1" outlineLevel="1">
      <c r="A10693" s="423"/>
      <c r="B10693" s="424"/>
      <c r="C10693" s="425">
        <v>10612</v>
      </c>
      <c r="D10693" s="426" t="s">
        <v>24752</v>
      </c>
      <c r="E10693" s="427" t="s">
        <v>63</v>
      </c>
      <c r="F10693" s="428">
        <v>363.18</v>
      </c>
      <c r="G10693" s="429">
        <v>0.16500000000000001</v>
      </c>
      <c r="H10693" s="430"/>
      <c r="I10693" s="431">
        <v>59.924399999999999</v>
      </c>
      <c r="J10693" s="432"/>
    </row>
    <row r="10694" spans="1:10" ht="22.5" hidden="1" outlineLevel="1">
      <c r="A10694" s="423"/>
      <c r="B10694" s="424"/>
      <c r="C10694" s="425">
        <v>10648</v>
      </c>
      <c r="D10694" s="426" t="s">
        <v>22908</v>
      </c>
      <c r="E10694" s="427" t="s">
        <v>63</v>
      </c>
      <c r="F10694" s="428">
        <v>582.22</v>
      </c>
      <c r="G10694" s="429">
        <v>6.7500000000000004E-2</v>
      </c>
      <c r="H10694" s="430"/>
      <c r="I10694" s="431">
        <v>39.299900000000001</v>
      </c>
      <c r="J10694" s="432"/>
    </row>
    <row r="10695" spans="1:10" ht="22.5" hidden="1" outlineLevel="1">
      <c r="A10695" s="423"/>
      <c r="B10695" s="424"/>
      <c r="C10695" s="425">
        <v>11066</v>
      </c>
      <c r="D10695" s="426" t="s">
        <v>22946</v>
      </c>
      <c r="E10695" s="427" t="s">
        <v>65</v>
      </c>
      <c r="F10695" s="428">
        <v>3.45</v>
      </c>
      <c r="G10695" s="429">
        <v>1.0114000000000001</v>
      </c>
      <c r="H10695" s="430"/>
      <c r="I10695" s="431">
        <v>3.4893000000000001</v>
      </c>
      <c r="J10695" s="432"/>
    </row>
    <row r="10696" spans="1:10" ht="22.5" hidden="1" outlineLevel="1">
      <c r="A10696" s="423"/>
      <c r="B10696" s="424"/>
      <c r="C10696" s="425">
        <v>11070</v>
      </c>
      <c r="D10696" s="426" t="s">
        <v>22916</v>
      </c>
      <c r="E10696" s="427" t="s">
        <v>65</v>
      </c>
      <c r="F10696" s="428">
        <v>12.51</v>
      </c>
      <c r="G10696" s="429">
        <v>0.25290000000000001</v>
      </c>
      <c r="H10696" s="430"/>
      <c r="I10696" s="431">
        <v>3.1637</v>
      </c>
      <c r="J10696" s="432"/>
    </row>
    <row r="10697" spans="1:10" ht="22.5" hidden="1" outlineLevel="1">
      <c r="A10697" s="423"/>
      <c r="B10697" s="424"/>
      <c r="C10697" s="425">
        <v>11510</v>
      </c>
      <c r="D10697" s="426" t="s">
        <v>22999</v>
      </c>
      <c r="E10697" s="427" t="s">
        <v>66</v>
      </c>
      <c r="F10697" s="428">
        <v>7.86</v>
      </c>
      <c r="G10697" s="429">
        <v>9.68</v>
      </c>
      <c r="H10697" s="430"/>
      <c r="I10697" s="431">
        <v>76.127300000000005</v>
      </c>
      <c r="J10697" s="432"/>
    </row>
    <row r="10698" spans="1:10" ht="22.5" hidden="1" outlineLevel="1">
      <c r="A10698" s="423"/>
      <c r="B10698" s="424"/>
      <c r="C10698" s="425">
        <v>12580</v>
      </c>
      <c r="D10698" s="426" t="s">
        <v>22909</v>
      </c>
      <c r="E10698" s="427" t="s">
        <v>9779</v>
      </c>
      <c r="F10698" s="428">
        <v>0.5</v>
      </c>
      <c r="G10698" s="429">
        <v>226</v>
      </c>
      <c r="H10698" s="430"/>
      <c r="I10698" s="431">
        <v>113</v>
      </c>
      <c r="J10698" s="432"/>
    </row>
    <row r="10699" spans="1:10" ht="67.5" hidden="1" outlineLevel="1">
      <c r="A10699" s="423"/>
      <c r="B10699" s="424"/>
      <c r="C10699" s="425">
        <v>17040</v>
      </c>
      <c r="D10699" s="426" t="s">
        <v>23608</v>
      </c>
      <c r="E10699" s="427" t="s">
        <v>9779</v>
      </c>
      <c r="F10699" s="428">
        <v>0.86</v>
      </c>
      <c r="G10699" s="429">
        <v>12</v>
      </c>
      <c r="H10699" s="430"/>
      <c r="I10699" s="431">
        <v>10.32</v>
      </c>
      <c r="J10699" s="432"/>
    </row>
    <row r="10700" spans="1:10" ht="22.5" hidden="1" outlineLevel="1">
      <c r="A10700" s="423"/>
      <c r="B10700" s="424"/>
      <c r="C10700" s="425">
        <v>17515</v>
      </c>
      <c r="D10700" s="426" t="s">
        <v>22860</v>
      </c>
      <c r="E10700" s="427" t="s">
        <v>22861</v>
      </c>
      <c r="F10700" s="428">
        <v>16.64</v>
      </c>
      <c r="G10700" s="429">
        <v>1.2</v>
      </c>
      <c r="H10700" s="430"/>
      <c r="I10700" s="431">
        <v>19.968</v>
      </c>
      <c r="J10700" s="432"/>
    </row>
    <row r="10701" spans="1:10" ht="22.5" hidden="1" outlineLevel="1">
      <c r="A10701" s="423"/>
      <c r="B10701" s="424"/>
      <c r="C10701" s="425">
        <v>17740</v>
      </c>
      <c r="D10701" s="426" t="s">
        <v>22918</v>
      </c>
      <c r="E10701" s="427" t="s">
        <v>22861</v>
      </c>
      <c r="F10701" s="428">
        <v>16.54</v>
      </c>
      <c r="G10701" s="429">
        <v>0.24</v>
      </c>
      <c r="H10701" s="430"/>
      <c r="I10701" s="431">
        <v>3.9695999999999998</v>
      </c>
      <c r="J10701" s="432"/>
    </row>
    <row r="10702" spans="1:10" ht="22.5" hidden="1" outlineLevel="1">
      <c r="A10702" s="423"/>
      <c r="B10702" s="424"/>
      <c r="C10702" s="425">
        <v>30542</v>
      </c>
      <c r="D10702" s="426" t="s">
        <v>23500</v>
      </c>
      <c r="E10702" s="427" t="s">
        <v>66</v>
      </c>
      <c r="F10702" s="428">
        <v>15.86</v>
      </c>
      <c r="G10702" s="429">
        <v>16.260000000000002</v>
      </c>
      <c r="H10702" s="430"/>
      <c r="I10702" s="431">
        <v>257.91730000000001</v>
      </c>
      <c r="J10702" s="432"/>
    </row>
    <row r="10703" spans="1:10" hidden="1" outlineLevel="1">
      <c r="A10703" s="423"/>
      <c r="B10703" s="424"/>
      <c r="C10703" s="425">
        <v>31505</v>
      </c>
      <c r="D10703" s="426" t="s">
        <v>25730</v>
      </c>
      <c r="E10703" s="427" t="s">
        <v>62</v>
      </c>
      <c r="F10703" s="428">
        <v>39.57</v>
      </c>
      <c r="G10703" s="429">
        <v>2.64</v>
      </c>
      <c r="H10703" s="430"/>
      <c r="I10703" s="431">
        <v>104.4648</v>
      </c>
      <c r="J10703" s="432"/>
    </row>
    <row r="10704" spans="1:10" ht="33.75" hidden="1" outlineLevel="1">
      <c r="A10704" s="423"/>
      <c r="B10704" s="424"/>
      <c r="C10704" s="425">
        <v>35535</v>
      </c>
      <c r="D10704" s="426" t="s">
        <v>26025</v>
      </c>
      <c r="E10704" s="427" t="s">
        <v>65</v>
      </c>
      <c r="F10704" s="428">
        <v>36.15</v>
      </c>
      <c r="G10704" s="429">
        <v>2.5</v>
      </c>
      <c r="H10704" s="430"/>
      <c r="I10704" s="431">
        <v>90.375</v>
      </c>
      <c r="J10704" s="432"/>
    </row>
    <row r="10705" spans="1:11" ht="33.75" hidden="1" outlineLevel="1">
      <c r="A10705" s="423"/>
      <c r="B10705" s="424"/>
      <c r="C10705" s="425">
        <v>77615</v>
      </c>
      <c r="D10705" s="426" t="s">
        <v>25807</v>
      </c>
      <c r="E10705" s="427" t="s">
        <v>62</v>
      </c>
      <c r="F10705" s="428">
        <v>484.72</v>
      </c>
      <c r="G10705" s="429">
        <v>1.8</v>
      </c>
      <c r="H10705" s="430"/>
      <c r="I10705" s="431">
        <v>872.49599999999998</v>
      </c>
      <c r="J10705" s="432"/>
    </row>
    <row r="10706" spans="1:11" hidden="1" outlineLevel="1">
      <c r="A10706" s="418">
        <v>170590</v>
      </c>
      <c r="B10706" s="560" t="s">
        <v>26374</v>
      </c>
      <c r="C10706" s="560"/>
      <c r="D10706" s="560"/>
      <c r="E10706" s="560"/>
      <c r="F10706" s="560"/>
      <c r="G10706" s="560"/>
      <c r="H10706" s="419" t="s">
        <v>60</v>
      </c>
      <c r="I10706" s="420"/>
      <c r="J10706" s="421">
        <v>1581.44</v>
      </c>
      <c r="K10706" s="422"/>
    </row>
    <row r="10707" spans="1:11" hidden="1" outlineLevel="1">
      <c r="A10707" s="423"/>
      <c r="B10707" s="424"/>
      <c r="C10707" s="425">
        <v>2020</v>
      </c>
      <c r="D10707" s="426" t="s">
        <v>22869</v>
      </c>
      <c r="E10707" s="427" t="s">
        <v>143</v>
      </c>
      <c r="F10707" s="428">
        <v>24.28</v>
      </c>
      <c r="G10707" s="429">
        <v>4</v>
      </c>
      <c r="H10707" s="430"/>
      <c r="I10707" s="431">
        <v>97.138999999999996</v>
      </c>
      <c r="J10707" s="432"/>
    </row>
    <row r="10708" spans="1:11" collapsed="1">
      <c r="A10708" s="423"/>
      <c r="B10708" s="424"/>
      <c r="C10708" s="425">
        <v>2099</v>
      </c>
      <c r="D10708" s="426" t="s">
        <v>22817</v>
      </c>
      <c r="E10708" s="427" t="s">
        <v>143</v>
      </c>
      <c r="F10708" s="428">
        <v>19.59</v>
      </c>
      <c r="G10708" s="429">
        <v>4</v>
      </c>
      <c r="H10708" s="430"/>
      <c r="I10708" s="431">
        <v>78.371200000000002</v>
      </c>
      <c r="J10708" s="432"/>
    </row>
    <row r="10709" spans="1:11" ht="22.5" hidden="1" outlineLevel="1">
      <c r="A10709" s="423"/>
      <c r="B10709" s="424"/>
      <c r="C10709" s="425">
        <v>10611</v>
      </c>
      <c r="D10709" s="426" t="s">
        <v>26206</v>
      </c>
      <c r="E10709" s="427" t="s">
        <v>63</v>
      </c>
      <c r="F10709" s="428">
        <v>360.97</v>
      </c>
      <c r="G10709" s="429">
        <v>2.5000000000000001E-2</v>
      </c>
      <c r="H10709" s="430"/>
      <c r="I10709" s="431">
        <v>9.0242000000000004</v>
      </c>
      <c r="J10709" s="432"/>
    </row>
    <row r="10710" spans="1:11" ht="33.75" hidden="1" outlineLevel="1">
      <c r="A10710" s="423"/>
      <c r="B10710" s="424"/>
      <c r="C10710" s="425">
        <v>30670</v>
      </c>
      <c r="D10710" s="426" t="s">
        <v>26375</v>
      </c>
      <c r="E10710" s="427" t="s">
        <v>9779</v>
      </c>
      <c r="F10710" s="428">
        <v>1396.91</v>
      </c>
      <c r="G10710" s="429">
        <v>1</v>
      </c>
      <c r="H10710" s="430"/>
      <c r="I10710" s="431">
        <v>1396.91</v>
      </c>
      <c r="J10710" s="432"/>
    </row>
    <row r="10711" spans="1:11" ht="24" hidden="1" customHeight="1" outlineLevel="1">
      <c r="A10711" s="418">
        <v>170591</v>
      </c>
      <c r="B10711" s="560" t="s">
        <v>26376</v>
      </c>
      <c r="C10711" s="560"/>
      <c r="D10711" s="560"/>
      <c r="E10711" s="560"/>
      <c r="F10711" s="560"/>
      <c r="G10711" s="560"/>
      <c r="H10711" s="419" t="s">
        <v>60</v>
      </c>
      <c r="I10711" s="420"/>
      <c r="J10711" s="421">
        <v>1812.32</v>
      </c>
      <c r="K10711" s="422"/>
    </row>
    <row r="10712" spans="1:11" hidden="1" outlineLevel="1">
      <c r="A10712" s="423"/>
      <c r="B10712" s="424"/>
      <c r="C10712" s="425">
        <v>2020</v>
      </c>
      <c r="D10712" s="426" t="s">
        <v>22869</v>
      </c>
      <c r="E10712" s="427" t="s">
        <v>143</v>
      </c>
      <c r="F10712" s="428">
        <v>24.28</v>
      </c>
      <c r="G10712" s="429">
        <v>4.09</v>
      </c>
      <c r="H10712" s="430"/>
      <c r="I10712" s="431">
        <v>99.324600000000004</v>
      </c>
      <c r="J10712" s="432"/>
    </row>
    <row r="10713" spans="1:11" collapsed="1">
      <c r="A10713" s="423"/>
      <c r="B10713" s="424"/>
      <c r="C10713" s="425">
        <v>2099</v>
      </c>
      <c r="D10713" s="426" t="s">
        <v>22817</v>
      </c>
      <c r="E10713" s="427" t="s">
        <v>143</v>
      </c>
      <c r="F10713" s="428">
        <v>19.59</v>
      </c>
      <c r="G10713" s="429">
        <v>4.09</v>
      </c>
      <c r="H10713" s="430"/>
      <c r="I10713" s="431">
        <v>80.134500000000003</v>
      </c>
      <c r="J10713" s="432"/>
    </row>
    <row r="10714" spans="1:11" ht="22.5" hidden="1" outlineLevel="1">
      <c r="A10714" s="423"/>
      <c r="B10714" s="424"/>
      <c r="C10714" s="425">
        <v>10611</v>
      </c>
      <c r="D10714" s="426" t="s">
        <v>26206</v>
      </c>
      <c r="E10714" s="427" t="s">
        <v>63</v>
      </c>
      <c r="F10714" s="428">
        <v>360.97</v>
      </c>
      <c r="G10714" s="429">
        <v>2.5000000000000001E-2</v>
      </c>
      <c r="H10714" s="430"/>
      <c r="I10714" s="431">
        <v>9.0242000000000004</v>
      </c>
      <c r="J10714" s="432"/>
    </row>
    <row r="10715" spans="1:11" ht="33.75" hidden="1" outlineLevel="1">
      <c r="A10715" s="423"/>
      <c r="B10715" s="424"/>
      <c r="C10715" s="425">
        <v>30690</v>
      </c>
      <c r="D10715" s="426" t="s">
        <v>26377</v>
      </c>
      <c r="E10715" s="427" t="s">
        <v>9779</v>
      </c>
      <c r="F10715" s="428">
        <v>1623.84</v>
      </c>
      <c r="G10715" s="429">
        <v>1</v>
      </c>
      <c r="H10715" s="430"/>
      <c r="I10715" s="431">
        <v>1623.84</v>
      </c>
      <c r="J10715" s="432"/>
    </row>
    <row r="10716" spans="1:11" hidden="1" outlineLevel="1">
      <c r="A10716" s="418">
        <v>170592</v>
      </c>
      <c r="B10716" s="560" t="s">
        <v>26378</v>
      </c>
      <c r="C10716" s="560"/>
      <c r="D10716" s="560"/>
      <c r="E10716" s="560"/>
      <c r="F10716" s="560"/>
      <c r="G10716" s="560"/>
      <c r="H10716" s="419" t="s">
        <v>60</v>
      </c>
      <c r="I10716" s="420"/>
      <c r="J10716" s="421">
        <v>692.91</v>
      </c>
      <c r="K10716" s="422"/>
    </row>
    <row r="10717" spans="1:11" hidden="1" outlineLevel="1">
      <c r="A10717" s="423"/>
      <c r="B10717" s="424"/>
      <c r="C10717" s="425">
        <v>2099</v>
      </c>
      <c r="D10717" s="426" t="s">
        <v>22817</v>
      </c>
      <c r="E10717" s="427" t="s">
        <v>143</v>
      </c>
      <c r="F10717" s="428">
        <v>19.59</v>
      </c>
      <c r="G10717" s="429">
        <v>0.33</v>
      </c>
      <c r="H10717" s="430"/>
      <c r="I10717" s="431">
        <v>6.4656000000000002</v>
      </c>
      <c r="J10717" s="432"/>
    </row>
    <row r="10718" spans="1:11" ht="22.5" collapsed="1">
      <c r="A10718" s="423"/>
      <c r="B10718" s="424"/>
      <c r="C10718" s="425">
        <v>10648</v>
      </c>
      <c r="D10718" s="426" t="s">
        <v>22908</v>
      </c>
      <c r="E10718" s="427" t="s">
        <v>63</v>
      </c>
      <c r="F10718" s="428">
        <v>582.22</v>
      </c>
      <c r="G10718" s="429">
        <v>2E-3</v>
      </c>
      <c r="H10718" s="430"/>
      <c r="I10718" s="431">
        <v>1.1644000000000001</v>
      </c>
      <c r="J10718" s="432"/>
    </row>
    <row r="10719" spans="1:11" ht="45" hidden="1" outlineLevel="1">
      <c r="A10719" s="423"/>
      <c r="B10719" s="424"/>
      <c r="C10719" s="425">
        <v>79802</v>
      </c>
      <c r="D10719" s="426" t="s">
        <v>26379</v>
      </c>
      <c r="E10719" s="427" t="s">
        <v>9779</v>
      </c>
      <c r="F10719" s="428">
        <v>685.28</v>
      </c>
      <c r="G10719" s="429">
        <v>1</v>
      </c>
      <c r="H10719" s="430"/>
      <c r="I10719" s="431">
        <v>685.28</v>
      </c>
      <c r="J10719" s="432"/>
    </row>
    <row r="10720" spans="1:11" hidden="1" outlineLevel="1">
      <c r="A10720" s="418">
        <v>170593</v>
      </c>
      <c r="B10720" s="560" t="s">
        <v>26380</v>
      </c>
      <c r="C10720" s="560"/>
      <c r="D10720" s="560"/>
      <c r="E10720" s="560"/>
      <c r="F10720" s="560"/>
      <c r="G10720" s="560"/>
      <c r="H10720" s="419" t="s">
        <v>60</v>
      </c>
      <c r="I10720" s="420"/>
      <c r="J10720" s="421">
        <v>52.98</v>
      </c>
      <c r="K10720" s="422"/>
    </row>
    <row r="10721" spans="1:11" hidden="1" outlineLevel="1">
      <c r="A10721" s="423"/>
      <c r="B10721" s="424"/>
      <c r="C10721" s="425">
        <v>2099</v>
      </c>
      <c r="D10721" s="426" t="s">
        <v>22817</v>
      </c>
      <c r="E10721" s="427" t="s">
        <v>143</v>
      </c>
      <c r="F10721" s="428">
        <v>19.59</v>
      </c>
      <c r="G10721" s="429">
        <v>0.2</v>
      </c>
      <c r="H10721" s="430"/>
      <c r="I10721" s="431">
        <v>3.9184999999999999</v>
      </c>
      <c r="J10721" s="432"/>
    </row>
    <row r="10722" spans="1:11" ht="45" collapsed="1">
      <c r="A10722" s="423"/>
      <c r="B10722" s="424"/>
      <c r="C10722" s="425">
        <v>79803</v>
      </c>
      <c r="D10722" s="426" t="s">
        <v>26381</v>
      </c>
      <c r="E10722" s="427" t="s">
        <v>9779</v>
      </c>
      <c r="F10722" s="428">
        <v>49.06</v>
      </c>
      <c r="G10722" s="429">
        <v>1</v>
      </c>
      <c r="H10722" s="430"/>
      <c r="I10722" s="431">
        <v>49.06</v>
      </c>
      <c r="J10722" s="432"/>
    </row>
    <row r="10723" spans="1:11" hidden="1" outlineLevel="1">
      <c r="A10723" s="418">
        <v>170594</v>
      </c>
      <c r="B10723" s="560" t="s">
        <v>26382</v>
      </c>
      <c r="C10723" s="560"/>
      <c r="D10723" s="560"/>
      <c r="E10723" s="560"/>
      <c r="F10723" s="560"/>
      <c r="G10723" s="560"/>
      <c r="H10723" s="419" t="s">
        <v>60</v>
      </c>
      <c r="I10723" s="420"/>
      <c r="J10723" s="421">
        <v>88.01</v>
      </c>
      <c r="K10723" s="422"/>
    </row>
    <row r="10724" spans="1:11" hidden="1" outlineLevel="1">
      <c r="A10724" s="423"/>
      <c r="B10724" s="424"/>
      <c r="C10724" s="425">
        <v>2099</v>
      </c>
      <c r="D10724" s="426" t="s">
        <v>22817</v>
      </c>
      <c r="E10724" s="427" t="s">
        <v>143</v>
      </c>
      <c r="F10724" s="428">
        <v>19.59</v>
      </c>
      <c r="G10724" s="429">
        <v>0.2</v>
      </c>
      <c r="H10724" s="430"/>
      <c r="I10724" s="431">
        <v>3.9184999999999999</v>
      </c>
      <c r="J10724" s="432"/>
    </row>
    <row r="10725" spans="1:11" ht="45" collapsed="1">
      <c r="A10725" s="423"/>
      <c r="B10725" s="424"/>
      <c r="C10725" s="425">
        <v>79804</v>
      </c>
      <c r="D10725" s="426" t="s">
        <v>26383</v>
      </c>
      <c r="E10725" s="427" t="s">
        <v>9779</v>
      </c>
      <c r="F10725" s="428">
        <v>84.09</v>
      </c>
      <c r="G10725" s="429">
        <v>1</v>
      </c>
      <c r="H10725" s="430"/>
      <c r="I10725" s="431">
        <v>84.09</v>
      </c>
      <c r="J10725" s="432"/>
    </row>
    <row r="10726" spans="1:11" hidden="1" outlineLevel="1">
      <c r="A10726" s="418">
        <v>170595</v>
      </c>
      <c r="B10726" s="560" t="s">
        <v>26384</v>
      </c>
      <c r="C10726" s="560"/>
      <c r="D10726" s="560"/>
      <c r="E10726" s="560"/>
      <c r="F10726" s="560"/>
      <c r="G10726" s="560"/>
      <c r="H10726" s="419" t="s">
        <v>60</v>
      </c>
      <c r="I10726" s="420"/>
      <c r="J10726" s="421">
        <v>16.55</v>
      </c>
      <c r="K10726" s="422"/>
    </row>
    <row r="10727" spans="1:11" hidden="1" outlineLevel="1">
      <c r="A10727" s="423"/>
      <c r="B10727" s="424"/>
      <c r="C10727" s="425">
        <v>2099</v>
      </c>
      <c r="D10727" s="426" t="s">
        <v>22817</v>
      </c>
      <c r="E10727" s="427" t="s">
        <v>143</v>
      </c>
      <c r="F10727" s="428">
        <v>19.59</v>
      </c>
      <c r="G10727" s="429">
        <v>0.2</v>
      </c>
      <c r="H10727" s="430"/>
      <c r="I10727" s="431">
        <v>3.9184999999999999</v>
      </c>
      <c r="J10727" s="432"/>
    </row>
    <row r="10728" spans="1:11" ht="45" collapsed="1">
      <c r="A10728" s="423"/>
      <c r="B10728" s="424"/>
      <c r="C10728" s="425">
        <v>79805</v>
      </c>
      <c r="D10728" s="426" t="s">
        <v>26385</v>
      </c>
      <c r="E10728" s="427" t="s">
        <v>9779</v>
      </c>
      <c r="F10728" s="428">
        <v>12.63</v>
      </c>
      <c r="G10728" s="429">
        <v>1</v>
      </c>
      <c r="H10728" s="430"/>
      <c r="I10728" s="431">
        <v>12.63</v>
      </c>
      <c r="J10728" s="432"/>
    </row>
    <row r="10729" spans="1:11" hidden="1" outlineLevel="1">
      <c r="A10729" s="418">
        <v>170596</v>
      </c>
      <c r="B10729" s="560" t="s">
        <v>26386</v>
      </c>
      <c r="C10729" s="560"/>
      <c r="D10729" s="560"/>
      <c r="E10729" s="560"/>
      <c r="F10729" s="560"/>
      <c r="G10729" s="560"/>
      <c r="H10729" s="419" t="s">
        <v>60</v>
      </c>
      <c r="I10729" s="420"/>
      <c r="J10729" s="421">
        <v>16.190000000000001</v>
      </c>
      <c r="K10729" s="422"/>
    </row>
    <row r="10730" spans="1:11" hidden="1" outlineLevel="1">
      <c r="A10730" s="423"/>
      <c r="B10730" s="424"/>
      <c r="C10730" s="425">
        <v>2099</v>
      </c>
      <c r="D10730" s="426" t="s">
        <v>22817</v>
      </c>
      <c r="E10730" s="427" t="s">
        <v>143</v>
      </c>
      <c r="F10730" s="428">
        <v>19.59</v>
      </c>
      <c r="G10730" s="429">
        <v>0.2</v>
      </c>
      <c r="H10730" s="430"/>
      <c r="I10730" s="431">
        <v>3.9184999999999999</v>
      </c>
      <c r="J10730" s="432"/>
    </row>
    <row r="10731" spans="1:11" ht="45" collapsed="1">
      <c r="A10731" s="423"/>
      <c r="B10731" s="424"/>
      <c r="C10731" s="425">
        <v>79806</v>
      </c>
      <c r="D10731" s="426" t="s">
        <v>26387</v>
      </c>
      <c r="E10731" s="427" t="s">
        <v>9779</v>
      </c>
      <c r="F10731" s="428">
        <v>12.27</v>
      </c>
      <c r="G10731" s="429">
        <v>1</v>
      </c>
      <c r="H10731" s="430"/>
      <c r="I10731" s="431">
        <v>12.27</v>
      </c>
      <c r="J10731" s="432"/>
    </row>
    <row r="10732" spans="1:11" hidden="1" outlineLevel="1">
      <c r="A10732" s="418">
        <v>170597</v>
      </c>
      <c r="B10732" s="560" t="s">
        <v>26388</v>
      </c>
      <c r="C10732" s="560"/>
      <c r="D10732" s="560"/>
      <c r="E10732" s="560"/>
      <c r="F10732" s="560"/>
      <c r="G10732" s="560"/>
      <c r="H10732" s="419" t="s">
        <v>60</v>
      </c>
      <c r="I10732" s="420"/>
      <c r="J10732" s="421">
        <v>29.16</v>
      </c>
      <c r="K10732" s="422"/>
    </row>
    <row r="10733" spans="1:11" hidden="1" outlineLevel="1">
      <c r="A10733" s="423"/>
      <c r="B10733" s="424"/>
      <c r="C10733" s="425">
        <v>2099</v>
      </c>
      <c r="D10733" s="426" t="s">
        <v>22817</v>
      </c>
      <c r="E10733" s="427" t="s">
        <v>143</v>
      </c>
      <c r="F10733" s="428">
        <v>19.59</v>
      </c>
      <c r="G10733" s="429">
        <v>0.16</v>
      </c>
      <c r="H10733" s="430"/>
      <c r="I10733" s="431">
        <v>3.1347999999999998</v>
      </c>
      <c r="J10733" s="432"/>
    </row>
    <row r="10734" spans="1:11" ht="45" collapsed="1">
      <c r="A10734" s="423"/>
      <c r="B10734" s="424"/>
      <c r="C10734" s="425">
        <v>79807</v>
      </c>
      <c r="D10734" s="426" t="s">
        <v>26389</v>
      </c>
      <c r="E10734" s="427" t="s">
        <v>9779</v>
      </c>
      <c r="F10734" s="428">
        <v>26.03</v>
      </c>
      <c r="G10734" s="429">
        <v>1</v>
      </c>
      <c r="H10734" s="430"/>
      <c r="I10734" s="431">
        <v>26.03</v>
      </c>
      <c r="J10734" s="432"/>
    </row>
    <row r="10735" spans="1:11" hidden="1" outlineLevel="1">
      <c r="A10735" s="418">
        <v>170598</v>
      </c>
      <c r="B10735" s="560" t="s">
        <v>26390</v>
      </c>
      <c r="C10735" s="560"/>
      <c r="D10735" s="560"/>
      <c r="E10735" s="560"/>
      <c r="F10735" s="560"/>
      <c r="G10735" s="560"/>
      <c r="H10735" s="419" t="s">
        <v>60</v>
      </c>
      <c r="I10735" s="420"/>
      <c r="J10735" s="421">
        <v>6.7</v>
      </c>
      <c r="K10735" s="422"/>
    </row>
    <row r="10736" spans="1:11" hidden="1" outlineLevel="1">
      <c r="A10736" s="423"/>
      <c r="B10736" s="424"/>
      <c r="C10736" s="425">
        <v>2099</v>
      </c>
      <c r="D10736" s="426" t="s">
        <v>22817</v>
      </c>
      <c r="E10736" s="427" t="s">
        <v>143</v>
      </c>
      <c r="F10736" s="428">
        <v>19.59</v>
      </c>
      <c r="G10736" s="429">
        <v>3.3000000000000002E-2</v>
      </c>
      <c r="H10736" s="430"/>
      <c r="I10736" s="431">
        <v>0.64649999999999996</v>
      </c>
      <c r="J10736" s="432"/>
    </row>
    <row r="10737" spans="1:11" collapsed="1">
      <c r="A10737" s="423"/>
      <c r="B10737" s="424"/>
      <c r="C10737" s="425">
        <v>19015</v>
      </c>
      <c r="D10737" s="426" t="s">
        <v>23473</v>
      </c>
      <c r="E10737" s="427" t="s">
        <v>22861</v>
      </c>
      <c r="F10737" s="428">
        <v>31.55</v>
      </c>
      <c r="G10737" s="429">
        <v>2.1999999999999999E-2</v>
      </c>
      <c r="H10737" s="430"/>
      <c r="I10737" s="431">
        <v>0.69410000000000005</v>
      </c>
      <c r="J10737" s="432"/>
    </row>
    <row r="10738" spans="1:11" ht="45" hidden="1" outlineLevel="1">
      <c r="A10738" s="423"/>
      <c r="B10738" s="424"/>
      <c r="C10738" s="425">
        <v>28091</v>
      </c>
      <c r="D10738" s="426" t="s">
        <v>26391</v>
      </c>
      <c r="E10738" s="427" t="s">
        <v>9779</v>
      </c>
      <c r="F10738" s="428">
        <v>5.36</v>
      </c>
      <c r="G10738" s="429">
        <v>1</v>
      </c>
      <c r="H10738" s="430"/>
      <c r="I10738" s="431">
        <v>5.36</v>
      </c>
      <c r="J10738" s="432"/>
    </row>
    <row r="10739" spans="1:11" hidden="1" outlineLevel="1">
      <c r="A10739" s="418">
        <v>171001</v>
      </c>
      <c r="B10739" s="560" t="s">
        <v>26392</v>
      </c>
      <c r="C10739" s="560"/>
      <c r="D10739" s="560"/>
      <c r="E10739" s="560"/>
      <c r="F10739" s="560"/>
      <c r="G10739" s="560"/>
      <c r="H10739" s="419" t="s">
        <v>60</v>
      </c>
      <c r="I10739" s="420"/>
      <c r="J10739" s="421">
        <v>134925.09</v>
      </c>
      <c r="K10739" s="422"/>
    </row>
    <row r="10740" spans="1:11" ht="67.5" hidden="1" outlineLevel="1">
      <c r="A10740" s="423"/>
      <c r="B10740" s="424"/>
      <c r="C10740" s="425">
        <v>95001</v>
      </c>
      <c r="D10740" s="426" t="s">
        <v>26393</v>
      </c>
      <c r="E10740" s="427" t="s">
        <v>9779</v>
      </c>
      <c r="F10740" s="428">
        <v>134925.09</v>
      </c>
      <c r="G10740" s="429">
        <v>1</v>
      </c>
      <c r="H10740" s="430"/>
      <c r="I10740" s="431">
        <v>134925.09</v>
      </c>
      <c r="J10740" s="432"/>
    </row>
    <row r="10741" spans="1:11" collapsed="1">
      <c r="A10741" s="418">
        <v>171002</v>
      </c>
      <c r="B10741" s="560" t="s">
        <v>26394</v>
      </c>
      <c r="C10741" s="560"/>
      <c r="D10741" s="560"/>
      <c r="E10741" s="560"/>
      <c r="F10741" s="560"/>
      <c r="G10741" s="560"/>
      <c r="H10741" s="419" t="s">
        <v>60</v>
      </c>
      <c r="I10741" s="420"/>
      <c r="J10741" s="421">
        <v>142441.35999999999</v>
      </c>
      <c r="K10741" s="422"/>
    </row>
    <row r="10742" spans="1:11" ht="67.5" hidden="1" outlineLevel="1">
      <c r="A10742" s="423"/>
      <c r="B10742" s="424"/>
      <c r="C10742" s="425">
        <v>95002</v>
      </c>
      <c r="D10742" s="426" t="s">
        <v>26395</v>
      </c>
      <c r="E10742" s="427" t="s">
        <v>9779</v>
      </c>
      <c r="F10742" s="428">
        <v>142441.35999999999</v>
      </c>
      <c r="G10742" s="429">
        <v>1</v>
      </c>
      <c r="H10742" s="430"/>
      <c r="I10742" s="431">
        <v>142441.35999999999</v>
      </c>
      <c r="J10742" s="432"/>
    </row>
    <row r="10743" spans="1:11" collapsed="1">
      <c r="A10743" s="418">
        <v>171003</v>
      </c>
      <c r="B10743" s="560" t="s">
        <v>26396</v>
      </c>
      <c r="C10743" s="560"/>
      <c r="D10743" s="560"/>
      <c r="E10743" s="560"/>
      <c r="F10743" s="560"/>
      <c r="G10743" s="560"/>
      <c r="H10743" s="419" t="s">
        <v>60</v>
      </c>
      <c r="I10743" s="420"/>
      <c r="J10743" s="421">
        <v>147207.14000000001</v>
      </c>
      <c r="K10743" s="422"/>
    </row>
    <row r="10744" spans="1:11" ht="67.5" hidden="1" outlineLevel="1">
      <c r="A10744" s="423"/>
      <c r="B10744" s="424"/>
      <c r="C10744" s="425">
        <v>95003</v>
      </c>
      <c r="D10744" s="426" t="s">
        <v>26397</v>
      </c>
      <c r="E10744" s="427" t="s">
        <v>9779</v>
      </c>
      <c r="F10744" s="428">
        <v>147207.14000000001</v>
      </c>
      <c r="G10744" s="429">
        <v>1</v>
      </c>
      <c r="H10744" s="430"/>
      <c r="I10744" s="431">
        <v>147207.14000000001</v>
      </c>
      <c r="J10744" s="432"/>
    </row>
    <row r="10745" spans="1:11" collapsed="1">
      <c r="A10745" s="418">
        <v>171004</v>
      </c>
      <c r="B10745" s="560" t="s">
        <v>26398</v>
      </c>
      <c r="C10745" s="560"/>
      <c r="D10745" s="560"/>
      <c r="E10745" s="560"/>
      <c r="F10745" s="560"/>
      <c r="G10745" s="560"/>
      <c r="H10745" s="419" t="s">
        <v>60</v>
      </c>
      <c r="I10745" s="420"/>
      <c r="J10745" s="421">
        <v>153745.07999999999</v>
      </c>
      <c r="K10745" s="422"/>
    </row>
    <row r="10746" spans="1:11" ht="67.5" hidden="1" outlineLevel="1">
      <c r="A10746" s="423"/>
      <c r="B10746" s="424"/>
      <c r="C10746" s="425">
        <v>95004</v>
      </c>
      <c r="D10746" s="426" t="s">
        <v>26399</v>
      </c>
      <c r="E10746" s="427" t="s">
        <v>9779</v>
      </c>
      <c r="F10746" s="428">
        <v>153745.07999999999</v>
      </c>
      <c r="G10746" s="429">
        <v>1</v>
      </c>
      <c r="H10746" s="430"/>
      <c r="I10746" s="431">
        <v>153745.07999999999</v>
      </c>
      <c r="J10746" s="432"/>
    </row>
    <row r="10747" spans="1:11" ht="24.75" customHeight="1" collapsed="1">
      <c r="A10747" s="418">
        <v>171011</v>
      </c>
      <c r="B10747" s="560" t="s">
        <v>26400</v>
      </c>
      <c r="C10747" s="560"/>
      <c r="D10747" s="560"/>
      <c r="E10747" s="560"/>
      <c r="F10747" s="560"/>
      <c r="G10747" s="560"/>
      <c r="H10747" s="419" t="s">
        <v>60</v>
      </c>
      <c r="I10747" s="420"/>
      <c r="J10747" s="421">
        <v>2339.27</v>
      </c>
      <c r="K10747" s="422"/>
    </row>
    <row r="10748" spans="1:11" hidden="1" outlineLevel="1">
      <c r="A10748" s="423"/>
      <c r="B10748" s="424"/>
      <c r="C10748" s="425">
        <v>2045</v>
      </c>
      <c r="D10748" s="426" t="s">
        <v>22938</v>
      </c>
      <c r="E10748" s="427" t="s">
        <v>143</v>
      </c>
      <c r="F10748" s="428">
        <v>37.56</v>
      </c>
      <c r="G10748" s="429">
        <v>1.5</v>
      </c>
      <c r="H10748" s="430"/>
      <c r="I10748" s="431">
        <v>56.342100000000002</v>
      </c>
      <c r="J10748" s="432"/>
    </row>
    <row r="10749" spans="1:11" ht="22.5" collapsed="1">
      <c r="A10749" s="423"/>
      <c r="B10749" s="424"/>
      <c r="C10749" s="425">
        <v>2046</v>
      </c>
      <c r="D10749" s="426" t="s">
        <v>22939</v>
      </c>
      <c r="E10749" s="427" t="s">
        <v>143</v>
      </c>
      <c r="F10749" s="428">
        <v>20.8</v>
      </c>
      <c r="G10749" s="429">
        <v>1.5</v>
      </c>
      <c r="H10749" s="430"/>
      <c r="I10749" s="431">
        <v>31.206600000000002</v>
      </c>
      <c r="J10749" s="432"/>
    </row>
    <row r="10750" spans="1:11" ht="67.5" hidden="1" outlineLevel="1">
      <c r="A10750" s="423"/>
      <c r="B10750" s="424"/>
      <c r="C10750" s="425">
        <v>17040</v>
      </c>
      <c r="D10750" s="426" t="s">
        <v>23608</v>
      </c>
      <c r="E10750" s="427" t="s">
        <v>9779</v>
      </c>
      <c r="F10750" s="428">
        <v>0.86</v>
      </c>
      <c r="G10750" s="429">
        <v>4</v>
      </c>
      <c r="H10750" s="430"/>
      <c r="I10750" s="431">
        <v>3.44</v>
      </c>
      <c r="J10750" s="432"/>
    </row>
    <row r="10751" spans="1:11" ht="56.25" hidden="1" outlineLevel="1">
      <c r="A10751" s="423"/>
      <c r="B10751" s="424"/>
      <c r="C10751" s="425">
        <v>26864</v>
      </c>
      <c r="D10751" s="426" t="s">
        <v>26401</v>
      </c>
      <c r="E10751" s="427" t="s">
        <v>65</v>
      </c>
      <c r="F10751" s="428">
        <v>5.36</v>
      </c>
      <c r="G10751" s="429">
        <v>4</v>
      </c>
      <c r="H10751" s="430"/>
      <c r="I10751" s="431">
        <v>21.44</v>
      </c>
      <c r="J10751" s="432"/>
    </row>
    <row r="10752" spans="1:11" ht="22.5" hidden="1" outlineLevel="1">
      <c r="A10752" s="423"/>
      <c r="B10752" s="424"/>
      <c r="C10752" s="425">
        <v>26865</v>
      </c>
      <c r="D10752" s="426" t="s">
        <v>26402</v>
      </c>
      <c r="E10752" s="427" t="s">
        <v>65</v>
      </c>
      <c r="F10752" s="428">
        <v>19.079999999999998</v>
      </c>
      <c r="G10752" s="429">
        <v>8</v>
      </c>
      <c r="H10752" s="430"/>
      <c r="I10752" s="431">
        <v>152.63999999999999</v>
      </c>
      <c r="J10752" s="432"/>
    </row>
    <row r="10753" spans="1:11" ht="33.75" hidden="1" outlineLevel="1">
      <c r="A10753" s="423"/>
      <c r="B10753" s="424"/>
      <c r="C10753" s="425">
        <v>78060</v>
      </c>
      <c r="D10753" s="426" t="s">
        <v>26403</v>
      </c>
      <c r="E10753" s="427" t="s">
        <v>9779</v>
      </c>
      <c r="F10753" s="428">
        <v>2074.1999999999998</v>
      </c>
      <c r="G10753" s="429">
        <v>1</v>
      </c>
      <c r="H10753" s="430"/>
      <c r="I10753" s="431">
        <v>2074.1999999999998</v>
      </c>
      <c r="J10753" s="432"/>
    </row>
    <row r="10754" spans="1:11" ht="24.75" hidden="1" customHeight="1" outlineLevel="1">
      <c r="A10754" s="418">
        <v>171012</v>
      </c>
      <c r="B10754" s="560" t="s">
        <v>26404</v>
      </c>
      <c r="C10754" s="560"/>
      <c r="D10754" s="560"/>
      <c r="E10754" s="560"/>
      <c r="F10754" s="560"/>
      <c r="G10754" s="560"/>
      <c r="H10754" s="419" t="s">
        <v>60</v>
      </c>
      <c r="I10754" s="420"/>
      <c r="J10754" s="421">
        <v>3088.22</v>
      </c>
      <c r="K10754" s="422"/>
    </row>
    <row r="10755" spans="1:11" hidden="1" outlineLevel="1">
      <c r="A10755" s="423"/>
      <c r="B10755" s="424"/>
      <c r="C10755" s="425">
        <v>2045</v>
      </c>
      <c r="D10755" s="426" t="s">
        <v>22938</v>
      </c>
      <c r="E10755" s="427" t="s">
        <v>143</v>
      </c>
      <c r="F10755" s="428">
        <v>37.56</v>
      </c>
      <c r="G10755" s="429">
        <v>2</v>
      </c>
      <c r="H10755" s="430"/>
      <c r="I10755" s="431">
        <v>75.122900000000001</v>
      </c>
      <c r="J10755" s="432"/>
    </row>
    <row r="10756" spans="1:11" ht="22.5" collapsed="1">
      <c r="A10756" s="423"/>
      <c r="B10756" s="424"/>
      <c r="C10756" s="425">
        <v>2046</v>
      </c>
      <c r="D10756" s="426" t="s">
        <v>22939</v>
      </c>
      <c r="E10756" s="427" t="s">
        <v>143</v>
      </c>
      <c r="F10756" s="428">
        <v>20.8</v>
      </c>
      <c r="G10756" s="429">
        <v>2</v>
      </c>
      <c r="H10756" s="430"/>
      <c r="I10756" s="431">
        <v>41.608899999999998</v>
      </c>
      <c r="J10756" s="432"/>
    </row>
    <row r="10757" spans="1:11" ht="67.5" hidden="1" outlineLevel="1">
      <c r="A10757" s="423"/>
      <c r="B10757" s="424"/>
      <c r="C10757" s="425">
        <v>17040</v>
      </c>
      <c r="D10757" s="426" t="s">
        <v>23608</v>
      </c>
      <c r="E10757" s="427" t="s">
        <v>9779</v>
      </c>
      <c r="F10757" s="428">
        <v>0.86</v>
      </c>
      <c r="G10757" s="429">
        <v>4</v>
      </c>
      <c r="H10757" s="430"/>
      <c r="I10757" s="431">
        <v>3.44</v>
      </c>
      <c r="J10757" s="432"/>
    </row>
    <row r="10758" spans="1:11" ht="56.25" hidden="1" outlineLevel="1">
      <c r="A10758" s="423"/>
      <c r="B10758" s="424"/>
      <c r="C10758" s="425">
        <v>26864</v>
      </c>
      <c r="D10758" s="426" t="s">
        <v>26401</v>
      </c>
      <c r="E10758" s="427" t="s">
        <v>65</v>
      </c>
      <c r="F10758" s="428">
        <v>5.36</v>
      </c>
      <c r="G10758" s="429">
        <v>4.8</v>
      </c>
      <c r="H10758" s="430"/>
      <c r="I10758" s="431">
        <v>25.728000000000002</v>
      </c>
      <c r="J10758" s="432"/>
    </row>
    <row r="10759" spans="1:11" ht="22.5" hidden="1" outlineLevel="1">
      <c r="A10759" s="423"/>
      <c r="B10759" s="424"/>
      <c r="C10759" s="425">
        <v>26865</v>
      </c>
      <c r="D10759" s="426" t="s">
        <v>26402</v>
      </c>
      <c r="E10759" s="427" t="s">
        <v>65</v>
      </c>
      <c r="F10759" s="428">
        <v>19.079999999999998</v>
      </c>
      <c r="G10759" s="429">
        <v>8</v>
      </c>
      <c r="H10759" s="430"/>
      <c r="I10759" s="431">
        <v>152.63999999999999</v>
      </c>
      <c r="J10759" s="432"/>
    </row>
    <row r="10760" spans="1:11" ht="33.75" hidden="1" outlineLevel="1">
      <c r="A10760" s="423"/>
      <c r="B10760" s="424"/>
      <c r="C10760" s="425">
        <v>78062</v>
      </c>
      <c r="D10760" s="426" t="s">
        <v>26405</v>
      </c>
      <c r="E10760" s="427" t="s">
        <v>9779</v>
      </c>
      <c r="F10760" s="428">
        <v>2789.68</v>
      </c>
      <c r="G10760" s="429">
        <v>1</v>
      </c>
      <c r="H10760" s="430"/>
      <c r="I10760" s="431">
        <v>2789.68</v>
      </c>
      <c r="J10760" s="432"/>
    </row>
    <row r="10761" spans="1:11" ht="24.75" hidden="1" customHeight="1" outlineLevel="1">
      <c r="A10761" s="418">
        <v>171017</v>
      </c>
      <c r="B10761" s="560" t="s">
        <v>26406</v>
      </c>
      <c r="C10761" s="560"/>
      <c r="D10761" s="560"/>
      <c r="E10761" s="560"/>
      <c r="F10761" s="560"/>
      <c r="G10761" s="560"/>
      <c r="H10761" s="419" t="s">
        <v>60</v>
      </c>
      <c r="I10761" s="420"/>
      <c r="J10761" s="421">
        <v>208.93</v>
      </c>
      <c r="K10761" s="422"/>
    </row>
    <row r="10762" spans="1:11" hidden="1" outlineLevel="1">
      <c r="A10762" s="423"/>
      <c r="B10762" s="424"/>
      <c r="C10762" s="425">
        <v>2045</v>
      </c>
      <c r="D10762" s="426" t="s">
        <v>22938</v>
      </c>
      <c r="E10762" s="427" t="s">
        <v>143</v>
      </c>
      <c r="F10762" s="428">
        <v>37.56</v>
      </c>
      <c r="G10762" s="429">
        <v>0.5</v>
      </c>
      <c r="H10762" s="430"/>
      <c r="I10762" s="431">
        <v>18.7807</v>
      </c>
      <c r="J10762" s="432"/>
    </row>
    <row r="10763" spans="1:11" ht="45" collapsed="1">
      <c r="A10763" s="423"/>
      <c r="B10763" s="424"/>
      <c r="C10763" s="425">
        <v>27534</v>
      </c>
      <c r="D10763" s="426" t="s">
        <v>26407</v>
      </c>
      <c r="E10763" s="427" t="s">
        <v>62</v>
      </c>
      <c r="F10763" s="428">
        <v>213.28</v>
      </c>
      <c r="G10763" s="429">
        <v>0.1</v>
      </c>
      <c r="H10763" s="430"/>
      <c r="I10763" s="431">
        <v>21.327999999999999</v>
      </c>
      <c r="J10763" s="432"/>
    </row>
    <row r="10764" spans="1:11" ht="33.75" hidden="1" outlineLevel="1">
      <c r="A10764" s="423"/>
      <c r="B10764" s="424"/>
      <c r="C10764" s="425">
        <v>69667</v>
      </c>
      <c r="D10764" s="426" t="s">
        <v>26408</v>
      </c>
      <c r="E10764" s="427" t="s">
        <v>60</v>
      </c>
      <c r="F10764" s="428">
        <v>95.52</v>
      </c>
      <c r="G10764" s="429">
        <v>1</v>
      </c>
      <c r="H10764" s="430"/>
      <c r="I10764" s="431">
        <v>95.516999999999996</v>
      </c>
      <c r="J10764" s="432"/>
    </row>
    <row r="10765" spans="1:11" ht="33.75" hidden="1" outlineLevel="1">
      <c r="A10765" s="423"/>
      <c r="B10765" s="424"/>
      <c r="C10765" s="425">
        <v>79653</v>
      </c>
      <c r="D10765" s="426" t="s">
        <v>25629</v>
      </c>
      <c r="E10765" s="427" t="s">
        <v>22861</v>
      </c>
      <c r="F10765" s="428">
        <v>183.25</v>
      </c>
      <c r="G10765" s="429">
        <v>0.4</v>
      </c>
      <c r="H10765" s="430"/>
      <c r="I10765" s="431">
        <v>73.3</v>
      </c>
      <c r="J10765" s="432"/>
    </row>
    <row r="10766" spans="1:11" hidden="1" outlineLevel="1">
      <c r="A10766" s="418">
        <v>171018</v>
      </c>
      <c r="B10766" s="560" t="s">
        <v>26409</v>
      </c>
      <c r="C10766" s="560"/>
      <c r="D10766" s="560"/>
      <c r="E10766" s="560"/>
      <c r="F10766" s="560"/>
      <c r="G10766" s="560"/>
      <c r="H10766" s="419" t="s">
        <v>65</v>
      </c>
      <c r="I10766" s="420"/>
      <c r="J10766" s="421">
        <v>366.14</v>
      </c>
      <c r="K10766" s="422"/>
    </row>
    <row r="10767" spans="1:11" hidden="1" outlineLevel="1">
      <c r="A10767" s="423"/>
      <c r="B10767" s="424"/>
      <c r="C10767" s="425">
        <v>2045</v>
      </c>
      <c r="D10767" s="426" t="s">
        <v>22938</v>
      </c>
      <c r="E10767" s="427" t="s">
        <v>143</v>
      </c>
      <c r="F10767" s="428">
        <v>37.56</v>
      </c>
      <c r="G10767" s="429">
        <v>0.4</v>
      </c>
      <c r="H10767" s="430"/>
      <c r="I10767" s="431">
        <v>15.0245</v>
      </c>
      <c r="J10767" s="432"/>
    </row>
    <row r="10768" spans="1:11" ht="22.5" collapsed="1">
      <c r="A10768" s="423"/>
      <c r="B10768" s="424"/>
      <c r="C10768" s="425">
        <v>2046</v>
      </c>
      <c r="D10768" s="426" t="s">
        <v>22939</v>
      </c>
      <c r="E10768" s="427" t="s">
        <v>143</v>
      </c>
      <c r="F10768" s="428">
        <v>20.8</v>
      </c>
      <c r="G10768" s="429">
        <v>0.4</v>
      </c>
      <c r="H10768" s="430"/>
      <c r="I10768" s="431">
        <v>8.3216999999999999</v>
      </c>
      <c r="J10768" s="432"/>
    </row>
    <row r="10769" spans="1:11" ht="67.5" hidden="1" outlineLevel="1">
      <c r="A10769" s="423"/>
      <c r="B10769" s="424"/>
      <c r="C10769" s="425">
        <v>17040</v>
      </c>
      <c r="D10769" s="426" t="s">
        <v>23608</v>
      </c>
      <c r="E10769" s="427" t="s">
        <v>9779</v>
      </c>
      <c r="F10769" s="428">
        <v>0.86</v>
      </c>
      <c r="G10769" s="429">
        <v>2</v>
      </c>
      <c r="H10769" s="430"/>
      <c r="I10769" s="431">
        <v>1.72</v>
      </c>
      <c r="J10769" s="432"/>
    </row>
    <row r="10770" spans="1:11" ht="22.5" hidden="1" outlineLevel="1">
      <c r="A10770" s="423"/>
      <c r="B10770" s="424"/>
      <c r="C10770" s="425">
        <v>26862</v>
      </c>
      <c r="D10770" s="426" t="s">
        <v>26410</v>
      </c>
      <c r="E10770" s="427" t="s">
        <v>60</v>
      </c>
      <c r="F10770" s="428">
        <v>22.68</v>
      </c>
      <c r="G10770" s="429">
        <v>1</v>
      </c>
      <c r="H10770" s="430"/>
      <c r="I10770" s="431">
        <v>22.682700000000001</v>
      </c>
      <c r="J10770" s="432"/>
    </row>
    <row r="10771" spans="1:11" ht="33.75" hidden="1" outlineLevel="1">
      <c r="A10771" s="423"/>
      <c r="B10771" s="424"/>
      <c r="C10771" s="425">
        <v>78071</v>
      </c>
      <c r="D10771" s="426" t="s">
        <v>26411</v>
      </c>
      <c r="E10771" s="427" t="s">
        <v>65</v>
      </c>
      <c r="F10771" s="428">
        <v>318.39</v>
      </c>
      <c r="G10771" s="429">
        <v>1</v>
      </c>
      <c r="H10771" s="430"/>
      <c r="I10771" s="431">
        <v>318.39</v>
      </c>
      <c r="J10771" s="432"/>
    </row>
    <row r="10772" spans="1:11" ht="24.75" hidden="1" customHeight="1" outlineLevel="1">
      <c r="A10772" s="418">
        <v>171019</v>
      </c>
      <c r="B10772" s="560" t="s">
        <v>26412</v>
      </c>
      <c r="C10772" s="560"/>
      <c r="D10772" s="560"/>
      <c r="E10772" s="560"/>
      <c r="F10772" s="560"/>
      <c r="G10772" s="560"/>
      <c r="H10772" s="419" t="s">
        <v>60</v>
      </c>
      <c r="I10772" s="420"/>
      <c r="J10772" s="421">
        <v>367.73</v>
      </c>
      <c r="K10772" s="422"/>
    </row>
    <row r="10773" spans="1:11" hidden="1" outlineLevel="1">
      <c r="A10773" s="423"/>
      <c r="B10773" s="424"/>
      <c r="C10773" s="425">
        <v>2045</v>
      </c>
      <c r="D10773" s="426" t="s">
        <v>22938</v>
      </c>
      <c r="E10773" s="427" t="s">
        <v>143</v>
      </c>
      <c r="F10773" s="428">
        <v>37.56</v>
      </c>
      <c r="G10773" s="429">
        <v>0.4</v>
      </c>
      <c r="H10773" s="430"/>
      <c r="I10773" s="431">
        <v>15.0245</v>
      </c>
      <c r="J10773" s="432"/>
    </row>
    <row r="10774" spans="1:11" ht="22.5" collapsed="1">
      <c r="A10774" s="423"/>
      <c r="B10774" s="424"/>
      <c r="C10774" s="425">
        <v>69666</v>
      </c>
      <c r="D10774" s="426" t="s">
        <v>26413</v>
      </c>
      <c r="E10774" s="427" t="s">
        <v>60</v>
      </c>
      <c r="F10774" s="428">
        <v>261.08</v>
      </c>
      <c r="G10774" s="429">
        <v>1</v>
      </c>
      <c r="H10774" s="430"/>
      <c r="I10774" s="431">
        <v>261.07979999999998</v>
      </c>
      <c r="J10774" s="432"/>
    </row>
    <row r="10775" spans="1:11" ht="33.75" hidden="1" outlineLevel="1">
      <c r="A10775" s="423"/>
      <c r="B10775" s="424"/>
      <c r="C10775" s="425">
        <v>79653</v>
      </c>
      <c r="D10775" s="426" t="s">
        <v>25629</v>
      </c>
      <c r="E10775" s="427" t="s">
        <v>22861</v>
      </c>
      <c r="F10775" s="428">
        <v>183.25</v>
      </c>
      <c r="G10775" s="429">
        <v>0.5</v>
      </c>
      <c r="H10775" s="430"/>
      <c r="I10775" s="431">
        <v>91.625</v>
      </c>
      <c r="J10775" s="432"/>
    </row>
    <row r="10776" spans="1:11" hidden="1" outlineLevel="1">
      <c r="A10776" s="418">
        <v>171025</v>
      </c>
      <c r="B10776" s="560" t="s">
        <v>26414</v>
      </c>
      <c r="C10776" s="560"/>
      <c r="D10776" s="560"/>
      <c r="E10776" s="560"/>
      <c r="F10776" s="560"/>
      <c r="G10776" s="560"/>
      <c r="H10776" s="419" t="s">
        <v>60</v>
      </c>
      <c r="I10776" s="420"/>
      <c r="J10776" s="421">
        <v>1394.41</v>
      </c>
      <c r="K10776" s="422"/>
    </row>
    <row r="10777" spans="1:11" hidden="1" outlineLevel="1">
      <c r="A10777" s="423"/>
      <c r="B10777" s="424"/>
      <c r="C10777" s="425">
        <v>2041</v>
      </c>
      <c r="D10777" s="426" t="s">
        <v>23768</v>
      </c>
      <c r="E10777" s="427" t="s">
        <v>143</v>
      </c>
      <c r="F10777" s="428">
        <v>26.73</v>
      </c>
      <c r="G10777" s="429">
        <v>0.4</v>
      </c>
      <c r="H10777" s="430"/>
      <c r="I10777" s="431">
        <v>10.6935</v>
      </c>
      <c r="J10777" s="432"/>
    </row>
    <row r="10778" spans="1:11" ht="67.5" collapsed="1">
      <c r="A10778" s="423"/>
      <c r="B10778" s="424"/>
      <c r="C10778" s="425">
        <v>17040</v>
      </c>
      <c r="D10778" s="426" t="s">
        <v>23608</v>
      </c>
      <c r="E10778" s="427" t="s">
        <v>9779</v>
      </c>
      <c r="F10778" s="428">
        <v>0.86</v>
      </c>
      <c r="G10778" s="429">
        <v>4</v>
      </c>
      <c r="H10778" s="430"/>
      <c r="I10778" s="431">
        <v>3.44</v>
      </c>
      <c r="J10778" s="432"/>
    </row>
    <row r="10779" spans="1:11" ht="22.5" hidden="1" outlineLevel="1">
      <c r="A10779" s="423"/>
      <c r="B10779" s="424"/>
      <c r="C10779" s="425">
        <v>56832</v>
      </c>
      <c r="D10779" s="426" t="s">
        <v>26415</v>
      </c>
      <c r="E10779" s="427" t="s">
        <v>9779</v>
      </c>
      <c r="F10779" s="428">
        <v>1380.28</v>
      </c>
      <c r="G10779" s="429">
        <v>1</v>
      </c>
      <c r="H10779" s="430"/>
      <c r="I10779" s="431">
        <v>1380.28</v>
      </c>
      <c r="J10779" s="432"/>
    </row>
    <row r="10780" spans="1:11" hidden="1" outlineLevel="1">
      <c r="A10780" s="418">
        <v>171031</v>
      </c>
      <c r="B10780" s="560" t="s">
        <v>26416</v>
      </c>
      <c r="C10780" s="560"/>
      <c r="D10780" s="560"/>
      <c r="E10780" s="560"/>
      <c r="F10780" s="560"/>
      <c r="G10780" s="560"/>
      <c r="H10780" s="419" t="s">
        <v>60</v>
      </c>
      <c r="I10780" s="420"/>
      <c r="J10780" s="421">
        <v>2003.72</v>
      </c>
      <c r="K10780" s="422"/>
    </row>
    <row r="10781" spans="1:11" ht="22.5" hidden="1" outlineLevel="1">
      <c r="A10781" s="423"/>
      <c r="B10781" s="424"/>
      <c r="C10781" s="425">
        <v>78051</v>
      </c>
      <c r="D10781" s="426" t="s">
        <v>26417</v>
      </c>
      <c r="E10781" s="427" t="s">
        <v>9779</v>
      </c>
      <c r="F10781" s="428">
        <v>2003.72</v>
      </c>
      <c r="G10781" s="429">
        <v>1</v>
      </c>
      <c r="H10781" s="430"/>
      <c r="I10781" s="431">
        <v>2003.72</v>
      </c>
      <c r="J10781" s="432"/>
    </row>
    <row r="10782" spans="1:11" collapsed="1">
      <c r="A10782" s="418">
        <v>171032</v>
      </c>
      <c r="B10782" s="560" t="s">
        <v>26418</v>
      </c>
      <c r="C10782" s="560"/>
      <c r="D10782" s="560"/>
      <c r="E10782" s="560"/>
      <c r="F10782" s="560"/>
      <c r="G10782" s="560"/>
      <c r="H10782" s="419" t="s">
        <v>60</v>
      </c>
      <c r="I10782" s="420"/>
      <c r="J10782" s="421">
        <v>2582.4299999999998</v>
      </c>
      <c r="K10782" s="422"/>
    </row>
    <row r="10783" spans="1:11" ht="22.5" hidden="1" outlineLevel="1">
      <c r="A10783" s="423"/>
      <c r="B10783" s="424"/>
      <c r="C10783" s="425">
        <v>78052</v>
      </c>
      <c r="D10783" s="426" t="s">
        <v>26419</v>
      </c>
      <c r="E10783" s="427" t="s">
        <v>9779</v>
      </c>
      <c r="F10783" s="428">
        <v>2582.4299999999998</v>
      </c>
      <c r="G10783" s="429">
        <v>1</v>
      </c>
      <c r="H10783" s="430"/>
      <c r="I10783" s="431">
        <v>2582.4299999999998</v>
      </c>
      <c r="J10783" s="432"/>
    </row>
    <row r="10784" spans="1:11" collapsed="1">
      <c r="A10784" s="418">
        <v>171070</v>
      </c>
      <c r="B10784" s="560" t="s">
        <v>26420</v>
      </c>
      <c r="C10784" s="560"/>
      <c r="D10784" s="560"/>
      <c r="E10784" s="560"/>
      <c r="F10784" s="560"/>
      <c r="G10784" s="560"/>
      <c r="H10784" s="419" t="s">
        <v>60</v>
      </c>
      <c r="I10784" s="420"/>
      <c r="J10784" s="421">
        <v>21624.34</v>
      </c>
      <c r="K10784" s="422"/>
    </row>
    <row r="10785" spans="1:11" ht="22.5" hidden="1" outlineLevel="1">
      <c r="A10785" s="423"/>
      <c r="B10785" s="424"/>
      <c r="C10785" s="425">
        <v>95070</v>
      </c>
      <c r="D10785" s="426" t="s">
        <v>26421</v>
      </c>
      <c r="E10785" s="427" t="s">
        <v>9779</v>
      </c>
      <c r="F10785" s="428">
        <v>21624.34</v>
      </c>
      <c r="G10785" s="429">
        <v>1</v>
      </c>
      <c r="H10785" s="430"/>
      <c r="I10785" s="431">
        <v>21624.34</v>
      </c>
      <c r="J10785" s="432"/>
    </row>
    <row r="10786" spans="1:11" collapsed="1">
      <c r="A10786" s="418">
        <v>171071</v>
      </c>
      <c r="B10786" s="560" t="s">
        <v>18466</v>
      </c>
      <c r="C10786" s="560"/>
      <c r="D10786" s="560"/>
      <c r="E10786" s="560"/>
      <c r="F10786" s="560"/>
      <c r="G10786" s="560"/>
      <c r="H10786" s="419" t="s">
        <v>60</v>
      </c>
      <c r="I10786" s="420"/>
      <c r="J10786" s="421">
        <v>561.54</v>
      </c>
      <c r="K10786" s="422"/>
    </row>
    <row r="10787" spans="1:11" hidden="1" outlineLevel="1">
      <c r="A10787" s="423"/>
      <c r="B10787" s="424"/>
      <c r="C10787" s="425">
        <v>2041</v>
      </c>
      <c r="D10787" s="426" t="s">
        <v>23768</v>
      </c>
      <c r="E10787" s="427" t="s">
        <v>143</v>
      </c>
      <c r="F10787" s="428">
        <v>26.73</v>
      </c>
      <c r="G10787" s="429">
        <v>1.5</v>
      </c>
      <c r="H10787" s="430"/>
      <c r="I10787" s="431">
        <v>40.100700000000003</v>
      </c>
      <c r="J10787" s="432"/>
    </row>
    <row r="10788" spans="1:11" ht="22.5" collapsed="1">
      <c r="A10788" s="423"/>
      <c r="B10788" s="424"/>
      <c r="C10788" s="425">
        <v>2044</v>
      </c>
      <c r="D10788" s="426" t="s">
        <v>23769</v>
      </c>
      <c r="E10788" s="427" t="s">
        <v>143</v>
      </c>
      <c r="F10788" s="428">
        <v>19.559999999999999</v>
      </c>
      <c r="G10788" s="429">
        <v>1.5</v>
      </c>
      <c r="H10788" s="430"/>
      <c r="I10788" s="431">
        <v>29.3505</v>
      </c>
      <c r="J10788" s="432"/>
    </row>
    <row r="10789" spans="1:11" ht="67.5" hidden="1" outlineLevel="1">
      <c r="A10789" s="423"/>
      <c r="B10789" s="424"/>
      <c r="C10789" s="425">
        <v>56834</v>
      </c>
      <c r="D10789" s="426" t="s">
        <v>26422</v>
      </c>
      <c r="E10789" s="427" t="s">
        <v>9779</v>
      </c>
      <c r="F10789" s="428">
        <v>492.09</v>
      </c>
      <c r="G10789" s="429">
        <v>1</v>
      </c>
      <c r="H10789" s="430"/>
      <c r="I10789" s="431">
        <v>492.09</v>
      </c>
      <c r="J10789" s="432"/>
    </row>
    <row r="10790" spans="1:11" ht="26.25" hidden="1" customHeight="1" outlineLevel="1">
      <c r="A10790" s="418">
        <v>171073</v>
      </c>
      <c r="B10790" s="560" t="s">
        <v>26423</v>
      </c>
      <c r="C10790" s="560"/>
      <c r="D10790" s="560"/>
      <c r="E10790" s="560"/>
      <c r="F10790" s="560"/>
      <c r="G10790" s="560"/>
      <c r="H10790" s="419" t="s">
        <v>60</v>
      </c>
      <c r="I10790" s="420"/>
      <c r="J10790" s="421">
        <v>1580.09</v>
      </c>
      <c r="K10790" s="422"/>
    </row>
    <row r="10791" spans="1:11" ht="45" hidden="1" outlineLevel="1">
      <c r="A10791" s="423"/>
      <c r="B10791" s="424"/>
      <c r="C10791" s="425">
        <v>79811</v>
      </c>
      <c r="D10791" s="426" t="s">
        <v>26424</v>
      </c>
      <c r="E10791" s="427" t="s">
        <v>9779</v>
      </c>
      <c r="F10791" s="428">
        <v>1580.09</v>
      </c>
      <c r="G10791" s="429">
        <v>1</v>
      </c>
      <c r="H10791" s="430"/>
      <c r="I10791" s="431">
        <v>1580.09</v>
      </c>
      <c r="J10791" s="432"/>
    </row>
    <row r="10792" spans="1:11" collapsed="1">
      <c r="A10792" s="418">
        <v>171074</v>
      </c>
      <c r="B10792" s="560" t="s">
        <v>26425</v>
      </c>
      <c r="C10792" s="560"/>
      <c r="D10792" s="560"/>
      <c r="E10792" s="560"/>
      <c r="F10792" s="560"/>
      <c r="G10792" s="560"/>
      <c r="H10792" s="419" t="s">
        <v>60</v>
      </c>
      <c r="I10792" s="420"/>
      <c r="J10792" s="421">
        <v>89.58</v>
      </c>
      <c r="K10792" s="422"/>
    </row>
    <row r="10793" spans="1:11" hidden="1" outlineLevel="1">
      <c r="A10793" s="423"/>
      <c r="B10793" s="424"/>
      <c r="C10793" s="425">
        <v>2041</v>
      </c>
      <c r="D10793" s="426" t="s">
        <v>23768</v>
      </c>
      <c r="E10793" s="427" t="s">
        <v>143</v>
      </c>
      <c r="F10793" s="428">
        <v>26.73</v>
      </c>
      <c r="G10793" s="429">
        <v>0.25</v>
      </c>
      <c r="H10793" s="430"/>
      <c r="I10793" s="431">
        <v>6.6833999999999998</v>
      </c>
      <c r="J10793" s="432"/>
    </row>
    <row r="10794" spans="1:11" ht="45" collapsed="1">
      <c r="A10794" s="423"/>
      <c r="B10794" s="424"/>
      <c r="C10794" s="425">
        <v>85001</v>
      </c>
      <c r="D10794" s="426" t="s">
        <v>26426</v>
      </c>
      <c r="E10794" s="427" t="s">
        <v>9779</v>
      </c>
      <c r="F10794" s="428">
        <v>82.9</v>
      </c>
      <c r="G10794" s="429">
        <v>1</v>
      </c>
      <c r="H10794" s="430"/>
      <c r="I10794" s="431">
        <v>82.9</v>
      </c>
      <c r="J10794" s="432"/>
    </row>
    <row r="10795" spans="1:11" hidden="1" outlineLevel="1">
      <c r="A10795" s="418">
        <v>171075</v>
      </c>
      <c r="B10795" s="560" t="s">
        <v>26427</v>
      </c>
      <c r="C10795" s="560"/>
      <c r="D10795" s="560"/>
      <c r="E10795" s="560"/>
      <c r="F10795" s="560"/>
      <c r="G10795" s="560"/>
      <c r="H10795" s="419" t="s">
        <v>60</v>
      </c>
      <c r="I10795" s="420"/>
      <c r="J10795" s="421">
        <v>295.43</v>
      </c>
      <c r="K10795" s="422"/>
    </row>
    <row r="10796" spans="1:11" hidden="1" outlineLevel="1">
      <c r="A10796" s="423"/>
      <c r="B10796" s="424"/>
      <c r="C10796" s="425">
        <v>2041</v>
      </c>
      <c r="D10796" s="426" t="s">
        <v>23768</v>
      </c>
      <c r="E10796" s="427" t="s">
        <v>143</v>
      </c>
      <c r="F10796" s="428">
        <v>26.73</v>
      </c>
      <c r="G10796" s="429">
        <v>0.35</v>
      </c>
      <c r="H10796" s="430"/>
      <c r="I10796" s="431">
        <v>9.3567999999999998</v>
      </c>
      <c r="J10796" s="432"/>
    </row>
    <row r="10797" spans="1:11" ht="22.5" collapsed="1">
      <c r="A10797" s="423"/>
      <c r="B10797" s="424"/>
      <c r="C10797" s="425">
        <v>2044</v>
      </c>
      <c r="D10797" s="426" t="s">
        <v>23769</v>
      </c>
      <c r="E10797" s="427" t="s">
        <v>143</v>
      </c>
      <c r="F10797" s="428">
        <v>19.559999999999999</v>
      </c>
      <c r="G10797" s="429">
        <v>0.35</v>
      </c>
      <c r="H10797" s="430"/>
      <c r="I10797" s="431">
        <v>6.8483999999999998</v>
      </c>
      <c r="J10797" s="432"/>
    </row>
    <row r="10798" spans="1:11" ht="45" hidden="1" outlineLevel="1">
      <c r="A10798" s="423"/>
      <c r="B10798" s="424"/>
      <c r="C10798" s="425">
        <v>85002</v>
      </c>
      <c r="D10798" s="426" t="s">
        <v>26428</v>
      </c>
      <c r="E10798" s="427" t="s">
        <v>9779</v>
      </c>
      <c r="F10798" s="428">
        <v>279.22000000000003</v>
      </c>
      <c r="G10798" s="429">
        <v>1</v>
      </c>
      <c r="H10798" s="430"/>
      <c r="I10798" s="431">
        <v>279.22000000000003</v>
      </c>
      <c r="J10798" s="432"/>
    </row>
    <row r="10799" spans="1:11" hidden="1" outlineLevel="1">
      <c r="A10799" s="418">
        <v>171076</v>
      </c>
      <c r="B10799" s="560" t="s">
        <v>26429</v>
      </c>
      <c r="C10799" s="560"/>
      <c r="D10799" s="560"/>
      <c r="E10799" s="560"/>
      <c r="F10799" s="560"/>
      <c r="G10799" s="560"/>
      <c r="H10799" s="419" t="s">
        <v>60</v>
      </c>
      <c r="I10799" s="420"/>
      <c r="J10799" s="421">
        <v>627.01</v>
      </c>
      <c r="K10799" s="422"/>
    </row>
    <row r="10800" spans="1:11" ht="45" hidden="1" outlineLevel="1">
      <c r="A10800" s="423"/>
      <c r="B10800" s="424"/>
      <c r="C10800" s="425">
        <v>85003</v>
      </c>
      <c r="D10800" s="426" t="s">
        <v>26430</v>
      </c>
      <c r="E10800" s="427" t="s">
        <v>9779</v>
      </c>
      <c r="F10800" s="428">
        <v>627.01</v>
      </c>
      <c r="G10800" s="429">
        <v>1</v>
      </c>
      <c r="H10800" s="430"/>
      <c r="I10800" s="431">
        <v>627.01</v>
      </c>
      <c r="J10800" s="432"/>
    </row>
    <row r="10801" spans="1:11" ht="26.25" customHeight="1" collapsed="1">
      <c r="A10801" s="418">
        <v>173001</v>
      </c>
      <c r="B10801" s="560" t="s">
        <v>26431</v>
      </c>
      <c r="C10801" s="560"/>
      <c r="D10801" s="560"/>
      <c r="E10801" s="560"/>
      <c r="F10801" s="560"/>
      <c r="G10801" s="560"/>
      <c r="H10801" s="419" t="s">
        <v>60</v>
      </c>
      <c r="I10801" s="420"/>
      <c r="J10801" s="421">
        <v>2907.52</v>
      </c>
      <c r="K10801" s="422"/>
    </row>
    <row r="10802" spans="1:11" ht="45" hidden="1" outlineLevel="1">
      <c r="A10802" s="423"/>
      <c r="B10802" s="424"/>
      <c r="C10802" s="425">
        <v>79801</v>
      </c>
      <c r="D10802" s="426" t="s">
        <v>26432</v>
      </c>
      <c r="E10802" s="427" t="s">
        <v>9779</v>
      </c>
      <c r="F10802" s="428">
        <v>2907.52</v>
      </c>
      <c r="G10802" s="429">
        <v>1</v>
      </c>
      <c r="H10802" s="430"/>
      <c r="I10802" s="431">
        <v>2907.52</v>
      </c>
      <c r="J10802" s="432"/>
    </row>
    <row r="10803" spans="1:11" collapsed="1">
      <c r="A10803" s="418">
        <v>173002</v>
      </c>
      <c r="B10803" s="560" t="s">
        <v>26433</v>
      </c>
      <c r="C10803" s="560"/>
      <c r="D10803" s="560"/>
      <c r="E10803" s="560"/>
      <c r="F10803" s="560"/>
      <c r="G10803" s="560"/>
      <c r="H10803" s="419" t="s">
        <v>62</v>
      </c>
      <c r="I10803" s="420"/>
      <c r="J10803" s="421">
        <v>364.86</v>
      </c>
      <c r="K10803" s="422"/>
    </row>
    <row r="10804" spans="1:11" hidden="1" outlineLevel="1">
      <c r="A10804" s="423"/>
      <c r="B10804" s="424"/>
      <c r="C10804" s="425">
        <v>1185</v>
      </c>
      <c r="D10804" s="426" t="s">
        <v>22855</v>
      </c>
      <c r="E10804" s="427" t="s">
        <v>143</v>
      </c>
      <c r="F10804" s="428">
        <v>24.6</v>
      </c>
      <c r="G10804" s="429">
        <v>1</v>
      </c>
      <c r="H10804" s="430"/>
      <c r="I10804" s="431">
        <v>24.603000000000002</v>
      </c>
      <c r="J10804" s="432"/>
    </row>
    <row r="10805" spans="1:11" collapsed="1">
      <c r="A10805" s="423"/>
      <c r="B10805" s="424"/>
      <c r="C10805" s="425">
        <v>2020</v>
      </c>
      <c r="D10805" s="426" t="s">
        <v>22869</v>
      </c>
      <c r="E10805" s="427" t="s">
        <v>143</v>
      </c>
      <c r="F10805" s="428">
        <v>24.28</v>
      </c>
      <c r="G10805" s="429">
        <v>1.0999999999999999E-2</v>
      </c>
      <c r="H10805" s="430"/>
      <c r="I10805" s="431">
        <v>0.2671</v>
      </c>
      <c r="J10805" s="432"/>
    </row>
    <row r="10806" spans="1:11" hidden="1" outlineLevel="1">
      <c r="A10806" s="423"/>
      <c r="B10806" s="424"/>
      <c r="C10806" s="425">
        <v>2099</v>
      </c>
      <c r="D10806" s="426" t="s">
        <v>22817</v>
      </c>
      <c r="E10806" s="427" t="s">
        <v>143</v>
      </c>
      <c r="F10806" s="428">
        <v>19.59</v>
      </c>
      <c r="G10806" s="429">
        <v>2.06</v>
      </c>
      <c r="H10806" s="430"/>
      <c r="I10806" s="431">
        <v>40.3611</v>
      </c>
      <c r="J10806" s="432"/>
    </row>
    <row r="10807" spans="1:11" ht="22.5" hidden="1" outlineLevel="1">
      <c r="A10807" s="423"/>
      <c r="B10807" s="424"/>
      <c r="C10807" s="425">
        <v>10608</v>
      </c>
      <c r="D10807" s="426" t="s">
        <v>22914</v>
      </c>
      <c r="E10807" s="427" t="s">
        <v>63</v>
      </c>
      <c r="F10807" s="428">
        <v>346.87</v>
      </c>
      <c r="G10807" s="429">
        <v>0.01</v>
      </c>
      <c r="H10807" s="430"/>
      <c r="I10807" s="431">
        <v>3.4687000000000001</v>
      </c>
      <c r="J10807" s="432"/>
    </row>
    <row r="10808" spans="1:11" ht="33.75" hidden="1" outlineLevel="1">
      <c r="A10808" s="423"/>
      <c r="B10808" s="424"/>
      <c r="C10808" s="425">
        <v>11050</v>
      </c>
      <c r="D10808" s="426" t="s">
        <v>22858</v>
      </c>
      <c r="E10808" s="427" t="s">
        <v>65</v>
      </c>
      <c r="F10808" s="428">
        <v>29.38</v>
      </c>
      <c r="G10808" s="429">
        <v>4</v>
      </c>
      <c r="H10808" s="430"/>
      <c r="I10808" s="431">
        <v>117.52</v>
      </c>
      <c r="J10808" s="432"/>
    </row>
    <row r="10809" spans="1:11" ht="33.75" hidden="1" outlineLevel="1">
      <c r="A10809" s="423"/>
      <c r="B10809" s="424"/>
      <c r="C10809" s="425">
        <v>15520</v>
      </c>
      <c r="D10809" s="426" t="s">
        <v>23465</v>
      </c>
      <c r="E10809" s="427" t="s">
        <v>65</v>
      </c>
      <c r="F10809" s="428">
        <v>14.4</v>
      </c>
      <c r="G10809" s="429">
        <v>1</v>
      </c>
      <c r="H10809" s="430"/>
      <c r="I10809" s="431">
        <v>14.4</v>
      </c>
      <c r="J10809" s="432"/>
    </row>
    <row r="10810" spans="1:11" ht="22.5" hidden="1" outlineLevel="1">
      <c r="A10810" s="423"/>
      <c r="B10810" s="424"/>
      <c r="C10810" s="425">
        <v>17515</v>
      </c>
      <c r="D10810" s="426" t="s">
        <v>22860</v>
      </c>
      <c r="E10810" s="427" t="s">
        <v>22861</v>
      </c>
      <c r="F10810" s="428">
        <v>16.64</v>
      </c>
      <c r="G10810" s="429">
        <v>0.11</v>
      </c>
      <c r="H10810" s="430"/>
      <c r="I10810" s="431">
        <v>1.8304</v>
      </c>
      <c r="J10810" s="432"/>
    </row>
    <row r="10811" spans="1:11" ht="22.5" hidden="1" outlineLevel="1">
      <c r="A10811" s="423"/>
      <c r="B10811" s="424"/>
      <c r="C10811" s="425">
        <v>21051</v>
      </c>
      <c r="D10811" s="426" t="s">
        <v>26357</v>
      </c>
      <c r="E10811" s="427" t="s">
        <v>65</v>
      </c>
      <c r="F10811" s="428">
        <v>4.4000000000000004</v>
      </c>
      <c r="G10811" s="429">
        <v>7.5</v>
      </c>
      <c r="H10811" s="430"/>
      <c r="I10811" s="431">
        <v>33</v>
      </c>
      <c r="J10811" s="432"/>
    </row>
    <row r="10812" spans="1:11" ht="22.5" hidden="1" outlineLevel="1">
      <c r="A10812" s="423"/>
      <c r="B10812" s="424"/>
      <c r="C10812" s="425">
        <v>30613</v>
      </c>
      <c r="D10812" s="426" t="s">
        <v>26434</v>
      </c>
      <c r="E10812" s="427" t="s">
        <v>62</v>
      </c>
      <c r="F10812" s="428">
        <v>129.41</v>
      </c>
      <c r="G10812" s="429">
        <v>1</v>
      </c>
      <c r="H10812" s="430"/>
      <c r="I10812" s="431">
        <v>129.41</v>
      </c>
      <c r="J10812" s="432"/>
    </row>
    <row r="10813" spans="1:11" ht="23.25" hidden="1" customHeight="1" outlineLevel="1">
      <c r="A10813" s="418">
        <v>174001</v>
      </c>
      <c r="B10813" s="560" t="s">
        <v>26435</v>
      </c>
      <c r="C10813" s="560"/>
      <c r="D10813" s="560"/>
      <c r="E10813" s="560"/>
      <c r="F10813" s="560"/>
      <c r="G10813" s="560"/>
      <c r="H10813" s="419" t="s">
        <v>62</v>
      </c>
      <c r="I10813" s="420"/>
      <c r="J10813" s="421">
        <v>1349.25</v>
      </c>
      <c r="K10813" s="422"/>
    </row>
    <row r="10814" spans="1:11" ht="33.75" hidden="1" outlineLevel="1">
      <c r="A10814" s="423"/>
      <c r="B10814" s="424"/>
      <c r="C10814" s="425">
        <v>45001</v>
      </c>
      <c r="D10814" s="426" t="s">
        <v>26436</v>
      </c>
      <c r="E10814" s="427" t="s">
        <v>62</v>
      </c>
      <c r="F10814" s="428">
        <v>776.83</v>
      </c>
      <c r="G10814" s="429">
        <v>1</v>
      </c>
      <c r="H10814" s="430"/>
      <c r="I10814" s="431">
        <v>776.83</v>
      </c>
      <c r="J10814" s="432"/>
    </row>
    <row r="10815" spans="1:11" ht="56.25" collapsed="1">
      <c r="A10815" s="423"/>
      <c r="B10815" s="424"/>
      <c r="C10815" s="425">
        <v>45025</v>
      </c>
      <c r="D10815" s="426" t="s">
        <v>26437</v>
      </c>
      <c r="E10815" s="427" t="s">
        <v>73</v>
      </c>
      <c r="F10815" s="428">
        <v>4088.68</v>
      </c>
      <c r="G10815" s="429">
        <v>0.14000000000000001</v>
      </c>
      <c r="H10815" s="430"/>
      <c r="I10815" s="431">
        <v>572.41520000000003</v>
      </c>
      <c r="J10815" s="432"/>
    </row>
    <row r="10816" spans="1:11" ht="33.75" hidden="1" customHeight="1" outlineLevel="1">
      <c r="A10816" s="418">
        <v>174002</v>
      </c>
      <c r="B10816" s="560" t="s">
        <v>26438</v>
      </c>
      <c r="C10816" s="560"/>
      <c r="D10816" s="560"/>
      <c r="E10816" s="560"/>
      <c r="F10816" s="560"/>
      <c r="G10816" s="560"/>
      <c r="H10816" s="419" t="s">
        <v>62</v>
      </c>
      <c r="I10816" s="420"/>
      <c r="J10816" s="421">
        <v>776.83</v>
      </c>
      <c r="K10816" s="422"/>
    </row>
    <row r="10817" spans="1:11" ht="33.75" hidden="1" outlineLevel="1">
      <c r="A10817" s="423"/>
      <c r="B10817" s="424"/>
      <c r="C10817" s="425">
        <v>45001</v>
      </c>
      <c r="D10817" s="426" t="s">
        <v>26436</v>
      </c>
      <c r="E10817" s="427" t="s">
        <v>62</v>
      </c>
      <c r="F10817" s="428">
        <v>776.83</v>
      </c>
      <c r="G10817" s="429">
        <v>1</v>
      </c>
      <c r="H10817" s="430"/>
      <c r="I10817" s="431">
        <v>776.83</v>
      </c>
      <c r="J10817" s="432"/>
    </row>
    <row r="10818" spans="1:11" ht="33.75" customHeight="1" collapsed="1">
      <c r="A10818" s="418">
        <v>174003</v>
      </c>
      <c r="B10818" s="560" t="s">
        <v>26439</v>
      </c>
      <c r="C10818" s="560"/>
      <c r="D10818" s="560"/>
      <c r="E10818" s="560"/>
      <c r="F10818" s="560"/>
      <c r="G10818" s="560"/>
      <c r="H10818" s="419" t="s">
        <v>96</v>
      </c>
      <c r="I10818" s="420"/>
      <c r="J10818" s="421">
        <v>8.89</v>
      </c>
      <c r="K10818" s="422"/>
    </row>
    <row r="10819" spans="1:11" ht="56.25" hidden="1" outlineLevel="1">
      <c r="A10819" s="423"/>
      <c r="B10819" s="424"/>
      <c r="C10819" s="425">
        <v>45008</v>
      </c>
      <c r="D10819" s="426" t="s">
        <v>26440</v>
      </c>
      <c r="E10819" s="427" t="s">
        <v>96</v>
      </c>
      <c r="F10819" s="428">
        <v>8.89</v>
      </c>
      <c r="G10819" s="429">
        <v>1</v>
      </c>
      <c r="H10819" s="430"/>
      <c r="I10819" s="431">
        <v>8.89</v>
      </c>
      <c r="J10819" s="432"/>
    </row>
    <row r="10820" spans="1:11" ht="33.75" customHeight="1" collapsed="1">
      <c r="A10820" s="418">
        <v>174005</v>
      </c>
      <c r="B10820" s="560" t="s">
        <v>26441</v>
      </c>
      <c r="C10820" s="560"/>
      <c r="D10820" s="560"/>
      <c r="E10820" s="560"/>
      <c r="F10820" s="560"/>
      <c r="G10820" s="560"/>
      <c r="H10820" s="419" t="s">
        <v>96</v>
      </c>
      <c r="I10820" s="420"/>
      <c r="J10820" s="421">
        <v>14.63</v>
      </c>
      <c r="K10820" s="422"/>
    </row>
    <row r="10821" spans="1:11" ht="56.25" hidden="1" outlineLevel="1">
      <c r="A10821" s="423"/>
      <c r="B10821" s="424"/>
      <c r="C10821" s="425">
        <v>45010</v>
      </c>
      <c r="D10821" s="426" t="s">
        <v>26442</v>
      </c>
      <c r="E10821" s="427" t="s">
        <v>96</v>
      </c>
      <c r="F10821" s="428">
        <v>14.63</v>
      </c>
      <c r="G10821" s="429">
        <v>1</v>
      </c>
      <c r="H10821" s="430"/>
      <c r="I10821" s="431">
        <v>14.63</v>
      </c>
      <c r="J10821" s="432"/>
    </row>
    <row r="10822" spans="1:11" ht="25.5" customHeight="1" collapsed="1">
      <c r="A10822" s="418">
        <v>174006</v>
      </c>
      <c r="B10822" s="560" t="s">
        <v>26443</v>
      </c>
      <c r="C10822" s="560"/>
      <c r="D10822" s="560"/>
      <c r="E10822" s="560"/>
      <c r="F10822" s="560"/>
      <c r="G10822" s="560"/>
      <c r="H10822" s="419" t="s">
        <v>60</v>
      </c>
      <c r="I10822" s="420"/>
      <c r="J10822" s="421">
        <v>1226.5999999999999</v>
      </c>
      <c r="K10822" s="422"/>
    </row>
    <row r="10823" spans="1:11" ht="56.25" hidden="1" outlineLevel="1">
      <c r="A10823" s="423"/>
      <c r="B10823" s="424"/>
      <c r="C10823" s="425">
        <v>45025</v>
      </c>
      <c r="D10823" s="426" t="s">
        <v>26437</v>
      </c>
      <c r="E10823" s="427" t="s">
        <v>73</v>
      </c>
      <c r="F10823" s="428">
        <v>4088.68</v>
      </c>
      <c r="G10823" s="429">
        <v>0.3</v>
      </c>
      <c r="H10823" s="430"/>
      <c r="I10823" s="431">
        <v>1226.604</v>
      </c>
      <c r="J10823" s="432"/>
    </row>
    <row r="10824" spans="1:11" ht="33.75" customHeight="1" collapsed="1">
      <c r="A10824" s="418">
        <v>174007</v>
      </c>
      <c r="B10824" s="560" t="s">
        <v>26444</v>
      </c>
      <c r="C10824" s="560"/>
      <c r="D10824" s="560"/>
      <c r="E10824" s="560"/>
      <c r="F10824" s="560"/>
      <c r="G10824" s="560"/>
      <c r="H10824" s="419" t="s">
        <v>96</v>
      </c>
      <c r="I10824" s="420"/>
      <c r="J10824" s="421">
        <v>5.78</v>
      </c>
      <c r="K10824" s="422"/>
    </row>
    <row r="10825" spans="1:11" ht="56.25" hidden="1" outlineLevel="1">
      <c r="A10825" s="423"/>
      <c r="B10825" s="424"/>
      <c r="C10825" s="425">
        <v>45012</v>
      </c>
      <c r="D10825" s="426" t="s">
        <v>26445</v>
      </c>
      <c r="E10825" s="427" t="s">
        <v>96</v>
      </c>
      <c r="F10825" s="428">
        <v>5.78</v>
      </c>
      <c r="G10825" s="429">
        <v>1</v>
      </c>
      <c r="H10825" s="430"/>
      <c r="I10825" s="431">
        <v>5.78</v>
      </c>
      <c r="J10825" s="432"/>
    </row>
    <row r="10826" spans="1:11" ht="33.75" customHeight="1" collapsed="1">
      <c r="A10826" s="418">
        <v>174008</v>
      </c>
      <c r="B10826" s="560" t="s">
        <v>26446</v>
      </c>
      <c r="C10826" s="560"/>
      <c r="D10826" s="560"/>
      <c r="E10826" s="560"/>
      <c r="F10826" s="560"/>
      <c r="G10826" s="560"/>
      <c r="H10826" s="419" t="s">
        <v>96</v>
      </c>
      <c r="I10826" s="420"/>
      <c r="J10826" s="421">
        <v>12.45</v>
      </c>
      <c r="K10826" s="422"/>
    </row>
    <row r="10827" spans="1:11" ht="67.5" hidden="1" outlineLevel="1">
      <c r="A10827" s="423"/>
      <c r="B10827" s="424"/>
      <c r="C10827" s="425">
        <v>45013</v>
      </c>
      <c r="D10827" s="426" t="s">
        <v>26447</v>
      </c>
      <c r="E10827" s="427" t="s">
        <v>96</v>
      </c>
      <c r="F10827" s="428">
        <v>12.45</v>
      </c>
      <c r="G10827" s="429">
        <v>1</v>
      </c>
      <c r="H10827" s="430"/>
      <c r="I10827" s="431">
        <v>12.45</v>
      </c>
      <c r="J10827" s="432"/>
    </row>
    <row r="10828" spans="1:11" ht="23.25" customHeight="1" collapsed="1">
      <c r="A10828" s="418">
        <v>174010</v>
      </c>
      <c r="B10828" s="560" t="s">
        <v>26448</v>
      </c>
      <c r="C10828" s="560"/>
      <c r="D10828" s="560"/>
      <c r="E10828" s="560"/>
      <c r="F10828" s="560"/>
      <c r="G10828" s="560"/>
      <c r="H10828" s="419" t="s">
        <v>60</v>
      </c>
      <c r="I10828" s="420"/>
      <c r="J10828" s="421">
        <v>1609.65</v>
      </c>
      <c r="K10828" s="422"/>
    </row>
    <row r="10829" spans="1:11" ht="33.75" hidden="1" outlineLevel="1">
      <c r="A10829" s="423"/>
      <c r="B10829" s="424"/>
      <c r="C10829" s="425">
        <v>45015</v>
      </c>
      <c r="D10829" s="426" t="s">
        <v>26449</v>
      </c>
      <c r="E10829" s="427" t="s">
        <v>9779</v>
      </c>
      <c r="F10829" s="428">
        <v>1200.78</v>
      </c>
      <c r="G10829" s="429">
        <v>1</v>
      </c>
      <c r="H10829" s="430"/>
      <c r="I10829" s="431">
        <v>1200.78</v>
      </c>
      <c r="J10829" s="432"/>
    </row>
    <row r="10830" spans="1:11" ht="56.25" collapsed="1">
      <c r="A10830" s="423"/>
      <c r="B10830" s="424"/>
      <c r="C10830" s="425">
        <v>45025</v>
      </c>
      <c r="D10830" s="426" t="s">
        <v>26437</v>
      </c>
      <c r="E10830" s="427" t="s">
        <v>73</v>
      </c>
      <c r="F10830" s="428">
        <v>4088.68</v>
      </c>
      <c r="G10830" s="429">
        <v>0.1</v>
      </c>
      <c r="H10830" s="430"/>
      <c r="I10830" s="431">
        <v>408.86799999999999</v>
      </c>
      <c r="J10830" s="432"/>
    </row>
    <row r="10831" spans="1:11" ht="33.75" hidden="1" customHeight="1" outlineLevel="1">
      <c r="A10831" s="418">
        <v>174011</v>
      </c>
      <c r="B10831" s="560" t="s">
        <v>26450</v>
      </c>
      <c r="C10831" s="560"/>
      <c r="D10831" s="560"/>
      <c r="E10831" s="560"/>
      <c r="F10831" s="560"/>
      <c r="G10831" s="560"/>
      <c r="H10831" s="419" t="s">
        <v>60</v>
      </c>
      <c r="I10831" s="420"/>
      <c r="J10831" s="421">
        <v>1006.18</v>
      </c>
      <c r="K10831" s="422"/>
    </row>
    <row r="10832" spans="1:11" ht="67.5" hidden="1" outlineLevel="1">
      <c r="A10832" s="423"/>
      <c r="B10832" s="424"/>
      <c r="C10832" s="425">
        <v>45023</v>
      </c>
      <c r="D10832" s="426" t="s">
        <v>26451</v>
      </c>
      <c r="E10832" s="427" t="s">
        <v>9779</v>
      </c>
      <c r="F10832" s="428">
        <v>597.30999999999995</v>
      </c>
      <c r="G10832" s="429">
        <v>1</v>
      </c>
      <c r="H10832" s="430"/>
      <c r="I10832" s="431">
        <v>597.30999999999995</v>
      </c>
      <c r="J10832" s="432"/>
    </row>
    <row r="10833" spans="1:11" ht="56.25" collapsed="1">
      <c r="A10833" s="423"/>
      <c r="B10833" s="424"/>
      <c r="C10833" s="425">
        <v>45025</v>
      </c>
      <c r="D10833" s="426" t="s">
        <v>26437</v>
      </c>
      <c r="E10833" s="427" t="s">
        <v>73</v>
      </c>
      <c r="F10833" s="428">
        <v>4088.68</v>
      </c>
      <c r="G10833" s="429">
        <v>0.1</v>
      </c>
      <c r="H10833" s="430"/>
      <c r="I10833" s="431">
        <v>408.86799999999999</v>
      </c>
      <c r="J10833" s="432"/>
    </row>
    <row r="10834" spans="1:11" ht="23.25" hidden="1" customHeight="1" outlineLevel="1">
      <c r="A10834" s="418">
        <v>174013</v>
      </c>
      <c r="B10834" s="560" t="s">
        <v>26452</v>
      </c>
      <c r="C10834" s="560"/>
      <c r="D10834" s="560"/>
      <c r="E10834" s="560"/>
      <c r="F10834" s="560"/>
      <c r="G10834" s="560"/>
      <c r="H10834" s="419" t="s">
        <v>62</v>
      </c>
      <c r="I10834" s="420"/>
      <c r="J10834" s="421">
        <v>175.21</v>
      </c>
      <c r="K10834" s="422"/>
    </row>
    <row r="10835" spans="1:11" ht="33.75" hidden="1" outlineLevel="1">
      <c r="A10835" s="423"/>
      <c r="B10835" s="424"/>
      <c r="C10835" s="425">
        <v>45004</v>
      </c>
      <c r="D10835" s="426" t="s">
        <v>26453</v>
      </c>
      <c r="E10835" s="427" t="s">
        <v>62</v>
      </c>
      <c r="F10835" s="428">
        <v>175.21</v>
      </c>
      <c r="G10835" s="429">
        <v>1</v>
      </c>
      <c r="H10835" s="430"/>
      <c r="I10835" s="431">
        <v>175.21</v>
      </c>
      <c r="J10835" s="432"/>
    </row>
    <row r="10836" spans="1:11" collapsed="1">
      <c r="A10836" s="418">
        <v>174501</v>
      </c>
      <c r="B10836" s="560" t="s">
        <v>26454</v>
      </c>
      <c r="C10836" s="560"/>
      <c r="D10836" s="560"/>
      <c r="E10836" s="560"/>
      <c r="F10836" s="560"/>
      <c r="G10836" s="560"/>
      <c r="H10836" s="419" t="s">
        <v>26455</v>
      </c>
      <c r="I10836" s="420"/>
      <c r="J10836" s="421">
        <v>8.69</v>
      </c>
      <c r="K10836" s="422"/>
    </row>
    <row r="10837" spans="1:11" ht="45" hidden="1" outlineLevel="1">
      <c r="A10837" s="423"/>
      <c r="B10837" s="424"/>
      <c r="C10837" s="425">
        <v>11205</v>
      </c>
      <c r="D10837" s="426" t="s">
        <v>26456</v>
      </c>
      <c r="E10837" s="427" t="s">
        <v>26457</v>
      </c>
      <c r="F10837" s="428">
        <v>19.55</v>
      </c>
      <c r="G10837" s="429">
        <v>0.44440000000000002</v>
      </c>
      <c r="H10837" s="430"/>
      <c r="I10837" s="431">
        <v>8.6880000000000006</v>
      </c>
      <c r="J10837" s="432"/>
    </row>
    <row r="10838" spans="1:11" collapsed="1">
      <c r="A10838" s="418">
        <v>174502</v>
      </c>
      <c r="B10838" s="560" t="s">
        <v>26458</v>
      </c>
      <c r="C10838" s="560"/>
      <c r="D10838" s="560"/>
      <c r="E10838" s="560"/>
      <c r="F10838" s="560"/>
      <c r="G10838" s="560"/>
      <c r="H10838" s="419" t="s">
        <v>63</v>
      </c>
      <c r="I10838" s="420"/>
      <c r="J10838" s="421">
        <v>7.18</v>
      </c>
      <c r="K10838" s="422"/>
    </row>
    <row r="10839" spans="1:11" hidden="1" outlineLevel="1">
      <c r="A10839" s="423"/>
      <c r="B10839" s="424"/>
      <c r="C10839" s="425">
        <v>2099</v>
      </c>
      <c r="D10839" s="426" t="s">
        <v>22817</v>
      </c>
      <c r="E10839" s="427" t="s">
        <v>143</v>
      </c>
      <c r="F10839" s="428">
        <v>19.59</v>
      </c>
      <c r="G10839" s="429">
        <v>0.15</v>
      </c>
      <c r="H10839" s="430"/>
      <c r="I10839" s="431">
        <v>2.9388999999999998</v>
      </c>
      <c r="J10839" s="432"/>
    </row>
    <row r="10840" spans="1:11" ht="33.75" collapsed="1">
      <c r="A10840" s="423"/>
      <c r="B10840" s="424"/>
      <c r="C10840" s="425">
        <v>2196</v>
      </c>
      <c r="D10840" s="426" t="s">
        <v>26459</v>
      </c>
      <c r="E10840" s="427" t="s">
        <v>143</v>
      </c>
      <c r="F10840" s="428">
        <v>26.5</v>
      </c>
      <c r="G10840" s="429">
        <v>0.16</v>
      </c>
      <c r="H10840" s="430"/>
      <c r="I10840" s="431">
        <v>4.2401999999999997</v>
      </c>
      <c r="J10840" s="432"/>
    </row>
    <row r="10841" spans="1:11" hidden="1" outlineLevel="1">
      <c r="A10841" s="418">
        <v>175001</v>
      </c>
      <c r="B10841" s="560" t="s">
        <v>26460</v>
      </c>
      <c r="C10841" s="560"/>
      <c r="D10841" s="560"/>
      <c r="E10841" s="560"/>
      <c r="F10841" s="560"/>
      <c r="G10841" s="560"/>
      <c r="H10841" s="419" t="s">
        <v>65</v>
      </c>
      <c r="I10841" s="420"/>
      <c r="J10841" s="421">
        <v>48.98</v>
      </c>
      <c r="K10841" s="422"/>
    </row>
    <row r="10842" spans="1:11" hidden="1" outlineLevel="1">
      <c r="A10842" s="423"/>
      <c r="B10842" s="424"/>
      <c r="C10842" s="425">
        <v>2099</v>
      </c>
      <c r="D10842" s="426" t="s">
        <v>22817</v>
      </c>
      <c r="E10842" s="427" t="s">
        <v>143</v>
      </c>
      <c r="F10842" s="428">
        <v>19.59</v>
      </c>
      <c r="G10842" s="429">
        <v>2.5</v>
      </c>
      <c r="H10842" s="430"/>
      <c r="I10842" s="431">
        <v>48.981999999999999</v>
      </c>
      <c r="J10842" s="432"/>
    </row>
    <row r="10843" spans="1:11" collapsed="1">
      <c r="A10843" s="418">
        <v>175015</v>
      </c>
      <c r="B10843" s="560" t="s">
        <v>26461</v>
      </c>
      <c r="C10843" s="560"/>
      <c r="D10843" s="560"/>
      <c r="E10843" s="560"/>
      <c r="F10843" s="560"/>
      <c r="G10843" s="560"/>
      <c r="H10843" s="419" t="s">
        <v>62</v>
      </c>
      <c r="I10843" s="420"/>
      <c r="J10843" s="421">
        <v>2.19</v>
      </c>
      <c r="K10843" s="422"/>
    </row>
    <row r="10844" spans="1:11" hidden="1" outlineLevel="1">
      <c r="A10844" s="423"/>
      <c r="B10844" s="424"/>
      <c r="C10844" s="425">
        <v>2020</v>
      </c>
      <c r="D10844" s="426" t="s">
        <v>22869</v>
      </c>
      <c r="E10844" s="427" t="s">
        <v>143</v>
      </c>
      <c r="F10844" s="428">
        <v>24.28</v>
      </c>
      <c r="G10844" s="429">
        <v>0.05</v>
      </c>
      <c r="H10844" s="430"/>
      <c r="I10844" s="431">
        <v>1.2141999999999999</v>
      </c>
      <c r="J10844" s="432"/>
    </row>
    <row r="10845" spans="1:11" collapsed="1">
      <c r="A10845" s="423"/>
      <c r="B10845" s="424"/>
      <c r="C10845" s="425">
        <v>2099</v>
      </c>
      <c r="D10845" s="426" t="s">
        <v>22817</v>
      </c>
      <c r="E10845" s="427" t="s">
        <v>143</v>
      </c>
      <c r="F10845" s="428">
        <v>19.59</v>
      </c>
      <c r="G10845" s="429">
        <v>0.05</v>
      </c>
      <c r="H10845" s="430"/>
      <c r="I10845" s="431">
        <v>0.97960000000000003</v>
      </c>
      <c r="J10845" s="432"/>
    </row>
    <row r="10846" spans="1:11" hidden="1" outlineLevel="1">
      <c r="A10846" s="418">
        <v>175020</v>
      </c>
      <c r="B10846" s="560" t="s">
        <v>23079</v>
      </c>
      <c r="C10846" s="560"/>
      <c r="D10846" s="560"/>
      <c r="E10846" s="560"/>
      <c r="F10846" s="560"/>
      <c r="G10846" s="560"/>
      <c r="H10846" s="419" t="s">
        <v>63</v>
      </c>
      <c r="I10846" s="420"/>
      <c r="J10846" s="421">
        <v>215.52</v>
      </c>
      <c r="K10846" s="422"/>
    </row>
    <row r="10847" spans="1:11" hidden="1" outlineLevel="1">
      <c r="A10847" s="423"/>
      <c r="B10847" s="424"/>
      <c r="C10847" s="425">
        <v>2099</v>
      </c>
      <c r="D10847" s="426" t="s">
        <v>22817</v>
      </c>
      <c r="E10847" s="427" t="s">
        <v>143</v>
      </c>
      <c r="F10847" s="428">
        <v>19.59</v>
      </c>
      <c r="G10847" s="429">
        <v>11</v>
      </c>
      <c r="H10847" s="430"/>
      <c r="I10847" s="431">
        <v>215.52080000000001</v>
      </c>
      <c r="J10847" s="432"/>
    </row>
    <row r="10848" spans="1:11" collapsed="1">
      <c r="A10848" s="418">
        <v>175021</v>
      </c>
      <c r="B10848" s="560" t="s">
        <v>23080</v>
      </c>
      <c r="C10848" s="560"/>
      <c r="D10848" s="560"/>
      <c r="E10848" s="560"/>
      <c r="F10848" s="560"/>
      <c r="G10848" s="560"/>
      <c r="H10848" s="419" t="s">
        <v>63</v>
      </c>
      <c r="I10848" s="420"/>
      <c r="J10848" s="421">
        <v>391.86</v>
      </c>
      <c r="K10848" s="422"/>
    </row>
    <row r="10849" spans="1:11" hidden="1" outlineLevel="1">
      <c r="A10849" s="423"/>
      <c r="B10849" s="424"/>
      <c r="C10849" s="425">
        <v>2099</v>
      </c>
      <c r="D10849" s="426" t="s">
        <v>22817</v>
      </c>
      <c r="E10849" s="427" t="s">
        <v>143</v>
      </c>
      <c r="F10849" s="428">
        <v>19.59</v>
      </c>
      <c r="G10849" s="429">
        <v>20</v>
      </c>
      <c r="H10849" s="430"/>
      <c r="I10849" s="431">
        <v>391.85599999999999</v>
      </c>
      <c r="J10849" s="432"/>
    </row>
    <row r="10850" spans="1:11" collapsed="1">
      <c r="A10850" s="418">
        <v>175022</v>
      </c>
      <c r="B10850" s="560" t="s">
        <v>23081</v>
      </c>
      <c r="C10850" s="560"/>
      <c r="D10850" s="560"/>
      <c r="E10850" s="560"/>
      <c r="F10850" s="560"/>
      <c r="G10850" s="560"/>
      <c r="H10850" s="419" t="s">
        <v>63</v>
      </c>
      <c r="I10850" s="420"/>
      <c r="J10850" s="421">
        <v>163.77000000000001</v>
      </c>
      <c r="K10850" s="422"/>
    </row>
    <row r="10851" spans="1:11" hidden="1" outlineLevel="1">
      <c r="A10851" s="423"/>
      <c r="B10851" s="424"/>
      <c r="C10851" s="425">
        <v>2099</v>
      </c>
      <c r="D10851" s="426" t="s">
        <v>22817</v>
      </c>
      <c r="E10851" s="427" t="s">
        <v>143</v>
      </c>
      <c r="F10851" s="428">
        <v>19.59</v>
      </c>
      <c r="G10851" s="429">
        <v>2</v>
      </c>
      <c r="H10851" s="430"/>
      <c r="I10851" s="431">
        <v>39.185600000000001</v>
      </c>
      <c r="J10851" s="432"/>
    </row>
    <row r="10852" spans="1:11" ht="33.75" collapsed="1">
      <c r="A10852" s="423"/>
      <c r="B10852" s="424"/>
      <c r="C10852" s="425">
        <v>94019</v>
      </c>
      <c r="D10852" s="426" t="s">
        <v>23082</v>
      </c>
      <c r="E10852" s="427" t="s">
        <v>143</v>
      </c>
      <c r="F10852" s="428">
        <v>71.42</v>
      </c>
      <c r="G10852" s="429">
        <v>1</v>
      </c>
      <c r="H10852" s="430"/>
      <c r="I10852" s="431">
        <v>71.424000000000007</v>
      </c>
      <c r="J10852" s="432"/>
    </row>
    <row r="10853" spans="1:11" ht="22.5" hidden="1" outlineLevel="1">
      <c r="A10853" s="423"/>
      <c r="B10853" s="424"/>
      <c r="C10853" s="425">
        <v>94043</v>
      </c>
      <c r="D10853" s="426" t="s">
        <v>23083</v>
      </c>
      <c r="E10853" s="427" t="s">
        <v>143</v>
      </c>
      <c r="F10853" s="428">
        <v>26.58</v>
      </c>
      <c r="G10853" s="429">
        <v>2</v>
      </c>
      <c r="H10853" s="430"/>
      <c r="I10853" s="431">
        <v>53.162500000000001</v>
      </c>
      <c r="J10853" s="432"/>
    </row>
    <row r="10854" spans="1:11" hidden="1" outlineLevel="1">
      <c r="A10854" s="418">
        <v>175023</v>
      </c>
      <c r="B10854" s="560" t="s">
        <v>23084</v>
      </c>
      <c r="C10854" s="560"/>
      <c r="D10854" s="560"/>
      <c r="E10854" s="560"/>
      <c r="F10854" s="560"/>
      <c r="G10854" s="560"/>
      <c r="H10854" s="419" t="s">
        <v>63</v>
      </c>
      <c r="I10854" s="420"/>
      <c r="J10854" s="421">
        <v>327.54000000000002</v>
      </c>
      <c r="K10854" s="422"/>
    </row>
    <row r="10855" spans="1:11" hidden="1" outlineLevel="1">
      <c r="A10855" s="423"/>
      <c r="B10855" s="424"/>
      <c r="C10855" s="425">
        <v>2099</v>
      </c>
      <c r="D10855" s="426" t="s">
        <v>22817</v>
      </c>
      <c r="E10855" s="427" t="s">
        <v>143</v>
      </c>
      <c r="F10855" s="428">
        <v>19.59</v>
      </c>
      <c r="G10855" s="429">
        <v>4</v>
      </c>
      <c r="H10855" s="430"/>
      <c r="I10855" s="431">
        <v>78.371200000000002</v>
      </c>
      <c r="J10855" s="432"/>
    </row>
    <row r="10856" spans="1:11" ht="33.75" collapsed="1">
      <c r="A10856" s="423"/>
      <c r="B10856" s="424"/>
      <c r="C10856" s="425">
        <v>94019</v>
      </c>
      <c r="D10856" s="426" t="s">
        <v>23082</v>
      </c>
      <c r="E10856" s="427" t="s">
        <v>143</v>
      </c>
      <c r="F10856" s="428">
        <v>71.42</v>
      </c>
      <c r="G10856" s="429">
        <v>2</v>
      </c>
      <c r="H10856" s="430"/>
      <c r="I10856" s="431">
        <v>142.84800000000001</v>
      </c>
      <c r="J10856" s="432"/>
    </row>
    <row r="10857" spans="1:11" ht="22.5" hidden="1" outlineLevel="1">
      <c r="A10857" s="423"/>
      <c r="B10857" s="424"/>
      <c r="C10857" s="425">
        <v>94043</v>
      </c>
      <c r="D10857" s="426" t="s">
        <v>23083</v>
      </c>
      <c r="E10857" s="427" t="s">
        <v>143</v>
      </c>
      <c r="F10857" s="428">
        <v>26.58</v>
      </c>
      <c r="G10857" s="429">
        <v>4</v>
      </c>
      <c r="H10857" s="430"/>
      <c r="I10857" s="431">
        <v>106.32510000000001</v>
      </c>
      <c r="J10857" s="432"/>
    </row>
    <row r="10858" spans="1:11" ht="24" hidden="1" customHeight="1" outlineLevel="1">
      <c r="A10858" s="418">
        <v>175025</v>
      </c>
      <c r="B10858" s="560" t="s">
        <v>26462</v>
      </c>
      <c r="C10858" s="560"/>
      <c r="D10858" s="560"/>
      <c r="E10858" s="560"/>
      <c r="F10858" s="560"/>
      <c r="G10858" s="560"/>
      <c r="H10858" s="419" t="s">
        <v>62</v>
      </c>
      <c r="I10858" s="420"/>
      <c r="J10858" s="421">
        <v>11.76</v>
      </c>
      <c r="K10858" s="422"/>
    </row>
    <row r="10859" spans="1:11" hidden="1" outlineLevel="1">
      <c r="A10859" s="423"/>
      <c r="B10859" s="424"/>
      <c r="C10859" s="425">
        <v>2099</v>
      </c>
      <c r="D10859" s="426" t="s">
        <v>22817</v>
      </c>
      <c r="E10859" s="427" t="s">
        <v>143</v>
      </c>
      <c r="F10859" s="428">
        <v>19.59</v>
      </c>
      <c r="G10859" s="429">
        <v>0.6</v>
      </c>
      <c r="H10859" s="430"/>
      <c r="I10859" s="431">
        <v>11.755599999999999</v>
      </c>
      <c r="J10859" s="432"/>
    </row>
    <row r="10860" spans="1:11" collapsed="1">
      <c r="A10860" s="418">
        <v>175030</v>
      </c>
      <c r="B10860" s="560" t="s">
        <v>26463</v>
      </c>
      <c r="C10860" s="560"/>
      <c r="D10860" s="560"/>
      <c r="E10860" s="560"/>
      <c r="F10860" s="560"/>
      <c r="G10860" s="560"/>
      <c r="H10860" s="419" t="s">
        <v>62</v>
      </c>
      <c r="I10860" s="420"/>
      <c r="J10860" s="421">
        <v>9.8000000000000007</v>
      </c>
      <c r="K10860" s="422"/>
    </row>
    <row r="10861" spans="1:11" hidden="1" outlineLevel="1">
      <c r="A10861" s="423"/>
      <c r="B10861" s="424"/>
      <c r="C10861" s="425">
        <v>2099</v>
      </c>
      <c r="D10861" s="426" t="s">
        <v>22817</v>
      </c>
      <c r="E10861" s="427" t="s">
        <v>143</v>
      </c>
      <c r="F10861" s="428">
        <v>19.59</v>
      </c>
      <c r="G10861" s="429">
        <v>0.5</v>
      </c>
      <c r="H10861" s="430"/>
      <c r="I10861" s="431">
        <v>9.7964000000000002</v>
      </c>
      <c r="J10861" s="432"/>
    </row>
    <row r="10862" spans="1:11" collapsed="1">
      <c r="A10862" s="418">
        <v>175040</v>
      </c>
      <c r="B10862" s="560" t="s">
        <v>26464</v>
      </c>
      <c r="C10862" s="560"/>
      <c r="D10862" s="560"/>
      <c r="E10862" s="560"/>
      <c r="F10862" s="560"/>
      <c r="G10862" s="560"/>
      <c r="H10862" s="419" t="s">
        <v>62</v>
      </c>
      <c r="I10862" s="420"/>
      <c r="J10862" s="421">
        <v>29.39</v>
      </c>
      <c r="K10862" s="422"/>
    </row>
    <row r="10863" spans="1:11" hidden="1" outlineLevel="1">
      <c r="A10863" s="423"/>
      <c r="B10863" s="424"/>
      <c r="C10863" s="425">
        <v>2099</v>
      </c>
      <c r="D10863" s="426" t="s">
        <v>22817</v>
      </c>
      <c r="E10863" s="427" t="s">
        <v>143</v>
      </c>
      <c r="F10863" s="428">
        <v>19.59</v>
      </c>
      <c r="G10863" s="429">
        <v>1.5</v>
      </c>
      <c r="H10863" s="430"/>
      <c r="I10863" s="431">
        <v>29.389199999999999</v>
      </c>
      <c r="J10863" s="432"/>
    </row>
    <row r="10864" spans="1:11" collapsed="1">
      <c r="A10864" s="418">
        <v>175045</v>
      </c>
      <c r="B10864" s="560" t="s">
        <v>26465</v>
      </c>
      <c r="C10864" s="560"/>
      <c r="D10864" s="560"/>
      <c r="E10864" s="560"/>
      <c r="F10864" s="560"/>
      <c r="G10864" s="560"/>
      <c r="H10864" s="419" t="s">
        <v>65</v>
      </c>
      <c r="I10864" s="420"/>
      <c r="J10864" s="421">
        <v>7.84</v>
      </c>
      <c r="K10864" s="422"/>
    </row>
    <row r="10865" spans="1:11" hidden="1" outlineLevel="1">
      <c r="A10865" s="423"/>
      <c r="B10865" s="424"/>
      <c r="C10865" s="425">
        <v>2099</v>
      </c>
      <c r="D10865" s="426" t="s">
        <v>22817</v>
      </c>
      <c r="E10865" s="427" t="s">
        <v>143</v>
      </c>
      <c r="F10865" s="428">
        <v>19.59</v>
      </c>
      <c r="G10865" s="429">
        <v>0.4</v>
      </c>
      <c r="H10865" s="430"/>
      <c r="I10865" s="431">
        <v>7.8371000000000004</v>
      </c>
      <c r="J10865" s="432"/>
    </row>
    <row r="10866" spans="1:11" collapsed="1">
      <c r="A10866" s="418">
        <v>175048</v>
      </c>
      <c r="B10866" s="560" t="s">
        <v>26466</v>
      </c>
      <c r="C10866" s="560"/>
      <c r="D10866" s="560"/>
      <c r="E10866" s="560"/>
      <c r="F10866" s="560"/>
      <c r="G10866" s="560"/>
      <c r="H10866" s="419" t="s">
        <v>65</v>
      </c>
      <c r="I10866" s="420"/>
      <c r="J10866" s="421">
        <v>11.76</v>
      </c>
      <c r="K10866" s="422"/>
    </row>
    <row r="10867" spans="1:11" hidden="1" outlineLevel="1">
      <c r="A10867" s="423"/>
      <c r="B10867" s="424"/>
      <c r="C10867" s="425">
        <v>2099</v>
      </c>
      <c r="D10867" s="426" t="s">
        <v>22817</v>
      </c>
      <c r="E10867" s="427" t="s">
        <v>143</v>
      </c>
      <c r="F10867" s="428">
        <v>19.59</v>
      </c>
      <c r="G10867" s="429">
        <v>0.6</v>
      </c>
      <c r="H10867" s="430"/>
      <c r="I10867" s="431">
        <v>11.755599999999999</v>
      </c>
      <c r="J10867" s="432"/>
    </row>
    <row r="10868" spans="1:11" ht="23.25" customHeight="1" collapsed="1">
      <c r="A10868" s="418">
        <v>176005</v>
      </c>
      <c r="B10868" s="560" t="s">
        <v>26467</v>
      </c>
      <c r="C10868" s="560"/>
      <c r="D10868" s="560"/>
      <c r="E10868" s="560"/>
      <c r="F10868" s="560"/>
      <c r="G10868" s="560"/>
      <c r="H10868" s="419" t="s">
        <v>65</v>
      </c>
      <c r="I10868" s="420"/>
      <c r="J10868" s="421">
        <v>9.8000000000000007</v>
      </c>
      <c r="K10868" s="422"/>
    </row>
    <row r="10869" spans="1:11" hidden="1" outlineLevel="1">
      <c r="A10869" s="423"/>
      <c r="B10869" s="424"/>
      <c r="C10869" s="425">
        <v>2099</v>
      </c>
      <c r="D10869" s="426" t="s">
        <v>22817</v>
      </c>
      <c r="E10869" s="427" t="s">
        <v>143</v>
      </c>
      <c r="F10869" s="428">
        <v>19.59</v>
      </c>
      <c r="G10869" s="429">
        <v>0.5</v>
      </c>
      <c r="H10869" s="430"/>
      <c r="I10869" s="431">
        <v>9.7964000000000002</v>
      </c>
      <c r="J10869" s="432"/>
    </row>
    <row r="10870" spans="1:11" collapsed="1">
      <c r="A10870" s="418">
        <v>176030</v>
      </c>
      <c r="B10870" s="560" t="s">
        <v>26468</v>
      </c>
      <c r="C10870" s="560"/>
      <c r="D10870" s="560"/>
      <c r="E10870" s="560"/>
      <c r="F10870" s="560"/>
      <c r="G10870" s="560"/>
      <c r="H10870" s="419" t="s">
        <v>62</v>
      </c>
      <c r="I10870" s="420"/>
      <c r="J10870" s="421">
        <v>13.71</v>
      </c>
      <c r="K10870" s="422"/>
    </row>
    <row r="10871" spans="1:11" hidden="1" outlineLevel="1">
      <c r="A10871" s="423"/>
      <c r="B10871" s="424"/>
      <c r="C10871" s="425">
        <v>2099</v>
      </c>
      <c r="D10871" s="426" t="s">
        <v>22817</v>
      </c>
      <c r="E10871" s="427" t="s">
        <v>143</v>
      </c>
      <c r="F10871" s="428">
        <v>19.59</v>
      </c>
      <c r="G10871" s="429">
        <v>0.7</v>
      </c>
      <c r="H10871" s="430"/>
      <c r="I10871" s="431">
        <v>13.7149</v>
      </c>
      <c r="J10871" s="432"/>
    </row>
    <row r="10872" spans="1:11" collapsed="1">
      <c r="A10872" s="418">
        <v>176032</v>
      </c>
      <c r="B10872" s="560" t="s">
        <v>26469</v>
      </c>
      <c r="C10872" s="560"/>
      <c r="D10872" s="560"/>
      <c r="E10872" s="560"/>
      <c r="F10872" s="560"/>
      <c r="G10872" s="560"/>
      <c r="H10872" s="419" t="s">
        <v>62</v>
      </c>
      <c r="I10872" s="420"/>
      <c r="J10872" s="421">
        <v>25.47</v>
      </c>
      <c r="K10872" s="422"/>
    </row>
    <row r="10873" spans="1:11" hidden="1" outlineLevel="1">
      <c r="A10873" s="423"/>
      <c r="B10873" s="424"/>
      <c r="C10873" s="425">
        <v>2099</v>
      </c>
      <c r="D10873" s="426" t="s">
        <v>22817</v>
      </c>
      <c r="E10873" s="427" t="s">
        <v>143</v>
      </c>
      <c r="F10873" s="428">
        <v>19.59</v>
      </c>
      <c r="G10873" s="429">
        <v>1.3</v>
      </c>
      <c r="H10873" s="430"/>
      <c r="I10873" s="431">
        <v>25.470600000000001</v>
      </c>
      <c r="J10873" s="432"/>
    </row>
    <row r="10874" spans="1:11" collapsed="1">
      <c r="A10874" s="418">
        <v>176035</v>
      </c>
      <c r="B10874" s="560" t="s">
        <v>26470</v>
      </c>
      <c r="C10874" s="560"/>
      <c r="D10874" s="560"/>
      <c r="E10874" s="560"/>
      <c r="F10874" s="560"/>
      <c r="G10874" s="560"/>
      <c r="H10874" s="419" t="s">
        <v>62</v>
      </c>
      <c r="I10874" s="420"/>
      <c r="J10874" s="421">
        <v>11.76</v>
      </c>
      <c r="K10874" s="422"/>
    </row>
    <row r="10875" spans="1:11" hidden="1" outlineLevel="1">
      <c r="A10875" s="423"/>
      <c r="B10875" s="424"/>
      <c r="C10875" s="425">
        <v>2099</v>
      </c>
      <c r="D10875" s="426" t="s">
        <v>22817</v>
      </c>
      <c r="E10875" s="427" t="s">
        <v>143</v>
      </c>
      <c r="F10875" s="428">
        <v>19.59</v>
      </c>
      <c r="G10875" s="429">
        <v>0.6</v>
      </c>
      <c r="H10875" s="430"/>
      <c r="I10875" s="431">
        <v>11.755599999999999</v>
      </c>
      <c r="J10875" s="432"/>
    </row>
    <row r="10876" spans="1:11" collapsed="1">
      <c r="A10876" s="418">
        <v>176038</v>
      </c>
      <c r="B10876" s="560" t="s">
        <v>26471</v>
      </c>
      <c r="C10876" s="560"/>
      <c r="D10876" s="560"/>
      <c r="E10876" s="560"/>
      <c r="F10876" s="560"/>
      <c r="G10876" s="560"/>
      <c r="H10876" s="419" t="s">
        <v>62</v>
      </c>
      <c r="I10876" s="420"/>
      <c r="J10876" s="421">
        <v>11.76</v>
      </c>
      <c r="K10876" s="422"/>
    </row>
    <row r="10877" spans="1:11" hidden="1" outlineLevel="1">
      <c r="A10877" s="423"/>
      <c r="B10877" s="424"/>
      <c r="C10877" s="425">
        <v>2099</v>
      </c>
      <c r="D10877" s="426" t="s">
        <v>22817</v>
      </c>
      <c r="E10877" s="427" t="s">
        <v>143</v>
      </c>
      <c r="F10877" s="428">
        <v>19.59</v>
      </c>
      <c r="G10877" s="429">
        <v>0.6</v>
      </c>
      <c r="H10877" s="430"/>
      <c r="I10877" s="431">
        <v>11.755599999999999</v>
      </c>
      <c r="J10877" s="432"/>
    </row>
    <row r="10878" spans="1:11" collapsed="1">
      <c r="A10878" s="418">
        <v>176045</v>
      </c>
      <c r="B10878" s="560" t="s">
        <v>26472</v>
      </c>
      <c r="C10878" s="560"/>
      <c r="D10878" s="560"/>
      <c r="E10878" s="560"/>
      <c r="F10878" s="560"/>
      <c r="G10878" s="560"/>
      <c r="H10878" s="419" t="s">
        <v>65</v>
      </c>
      <c r="I10878" s="420"/>
      <c r="J10878" s="421">
        <v>9.8000000000000007</v>
      </c>
      <c r="K10878" s="422"/>
    </row>
    <row r="10879" spans="1:11" hidden="1" outlineLevel="1">
      <c r="A10879" s="423"/>
      <c r="B10879" s="424"/>
      <c r="C10879" s="425">
        <v>2099</v>
      </c>
      <c r="D10879" s="426" t="s">
        <v>22817</v>
      </c>
      <c r="E10879" s="427" t="s">
        <v>143</v>
      </c>
      <c r="F10879" s="428">
        <v>19.59</v>
      </c>
      <c r="G10879" s="429">
        <v>0.5</v>
      </c>
      <c r="H10879" s="430"/>
      <c r="I10879" s="431">
        <v>9.7964000000000002</v>
      </c>
      <c r="J10879" s="432"/>
    </row>
    <row r="10880" spans="1:11" collapsed="1">
      <c r="A10880" s="418">
        <v>176046</v>
      </c>
      <c r="B10880" s="560" t="s">
        <v>26473</v>
      </c>
      <c r="C10880" s="560"/>
      <c r="D10880" s="560"/>
      <c r="E10880" s="560"/>
      <c r="F10880" s="560"/>
      <c r="G10880" s="560"/>
      <c r="H10880" s="419" t="s">
        <v>62</v>
      </c>
      <c r="I10880" s="420"/>
      <c r="J10880" s="421">
        <v>13.71</v>
      </c>
      <c r="K10880" s="422"/>
    </row>
    <row r="10881" spans="1:11" hidden="1" outlineLevel="1">
      <c r="A10881" s="423"/>
      <c r="B10881" s="424"/>
      <c r="C10881" s="425">
        <v>2099</v>
      </c>
      <c r="D10881" s="426" t="s">
        <v>22817</v>
      </c>
      <c r="E10881" s="427" t="s">
        <v>143</v>
      </c>
      <c r="F10881" s="428">
        <v>19.59</v>
      </c>
      <c r="G10881" s="429">
        <v>0.7</v>
      </c>
      <c r="H10881" s="430"/>
      <c r="I10881" s="431">
        <v>13.7149</v>
      </c>
      <c r="J10881" s="432"/>
    </row>
    <row r="10882" spans="1:11" collapsed="1">
      <c r="A10882" s="418">
        <v>176050</v>
      </c>
      <c r="B10882" s="560" t="s">
        <v>26474</v>
      </c>
      <c r="C10882" s="560"/>
      <c r="D10882" s="560"/>
      <c r="E10882" s="560"/>
      <c r="F10882" s="560"/>
      <c r="G10882" s="560"/>
      <c r="H10882" s="419" t="s">
        <v>60</v>
      </c>
      <c r="I10882" s="420"/>
      <c r="J10882" s="421">
        <v>47.81</v>
      </c>
      <c r="K10882" s="422"/>
    </row>
    <row r="10883" spans="1:11" hidden="1" outlineLevel="1">
      <c r="A10883" s="423"/>
      <c r="B10883" s="424"/>
      <c r="C10883" s="425">
        <v>2099</v>
      </c>
      <c r="D10883" s="426" t="s">
        <v>22817</v>
      </c>
      <c r="E10883" s="427" t="s">
        <v>143</v>
      </c>
      <c r="F10883" s="428">
        <v>19.59</v>
      </c>
      <c r="G10883" s="429">
        <v>2.44</v>
      </c>
      <c r="H10883" s="430"/>
      <c r="I10883" s="431">
        <v>47.806399999999996</v>
      </c>
      <c r="J10883" s="432"/>
    </row>
    <row r="10884" spans="1:11" collapsed="1">
      <c r="A10884" s="418">
        <v>176087</v>
      </c>
      <c r="B10884" s="560" t="s">
        <v>26475</v>
      </c>
      <c r="C10884" s="560"/>
      <c r="D10884" s="560"/>
      <c r="E10884" s="560"/>
      <c r="F10884" s="560"/>
      <c r="G10884" s="560"/>
      <c r="H10884" s="419" t="s">
        <v>65</v>
      </c>
      <c r="I10884" s="420"/>
      <c r="J10884" s="421">
        <v>9.64</v>
      </c>
      <c r="K10884" s="422"/>
    </row>
    <row r="10885" spans="1:11" hidden="1" outlineLevel="1">
      <c r="A10885" s="423"/>
      <c r="B10885" s="424"/>
      <c r="C10885" s="425">
        <v>2013</v>
      </c>
      <c r="D10885" s="426" t="s">
        <v>22855</v>
      </c>
      <c r="E10885" s="427" t="s">
        <v>143</v>
      </c>
      <c r="F10885" s="428">
        <v>24.1</v>
      </c>
      <c r="G10885" s="429">
        <v>0.4</v>
      </c>
      <c r="H10885" s="430"/>
      <c r="I10885" s="431">
        <v>9.6417000000000002</v>
      </c>
      <c r="J10885" s="432"/>
    </row>
    <row r="10886" spans="1:11" collapsed="1">
      <c r="A10886" s="418">
        <v>176090</v>
      </c>
      <c r="B10886" s="560" t="s">
        <v>26476</v>
      </c>
      <c r="C10886" s="560"/>
      <c r="D10886" s="560"/>
      <c r="E10886" s="560"/>
      <c r="F10886" s="560"/>
      <c r="G10886" s="560"/>
      <c r="H10886" s="419" t="s">
        <v>60</v>
      </c>
      <c r="I10886" s="420"/>
      <c r="J10886" s="421">
        <v>46.69</v>
      </c>
      <c r="K10886" s="422"/>
    </row>
    <row r="10887" spans="1:11" hidden="1" outlineLevel="1">
      <c r="A10887" s="423"/>
      <c r="B10887" s="424"/>
      <c r="C10887" s="425">
        <v>2045</v>
      </c>
      <c r="D10887" s="426" t="s">
        <v>22938</v>
      </c>
      <c r="E10887" s="427" t="s">
        <v>143</v>
      </c>
      <c r="F10887" s="428">
        <v>37.56</v>
      </c>
      <c r="G10887" s="429">
        <v>0.8</v>
      </c>
      <c r="H10887" s="430"/>
      <c r="I10887" s="431">
        <v>30.049099999999999</v>
      </c>
      <c r="J10887" s="432"/>
    </row>
    <row r="10888" spans="1:11" ht="22.5" collapsed="1">
      <c r="A10888" s="423"/>
      <c r="B10888" s="424"/>
      <c r="C10888" s="425">
        <v>2046</v>
      </c>
      <c r="D10888" s="426" t="s">
        <v>22939</v>
      </c>
      <c r="E10888" s="427" t="s">
        <v>143</v>
      </c>
      <c r="F10888" s="428">
        <v>20.8</v>
      </c>
      <c r="G10888" s="429">
        <v>0.8</v>
      </c>
      <c r="H10888" s="430"/>
      <c r="I10888" s="431">
        <v>16.6435</v>
      </c>
      <c r="J10888" s="432"/>
    </row>
    <row r="10889" spans="1:11" hidden="1" outlineLevel="1">
      <c r="A10889" s="418">
        <v>176091</v>
      </c>
      <c r="B10889" s="560" t="s">
        <v>26477</v>
      </c>
      <c r="C10889" s="560"/>
      <c r="D10889" s="560"/>
      <c r="E10889" s="560"/>
      <c r="F10889" s="560"/>
      <c r="G10889" s="560"/>
      <c r="H10889" s="419" t="s">
        <v>60</v>
      </c>
      <c r="I10889" s="420"/>
      <c r="J10889" s="421">
        <v>58.37</v>
      </c>
      <c r="K10889" s="422"/>
    </row>
    <row r="10890" spans="1:11" hidden="1" outlineLevel="1">
      <c r="A10890" s="423"/>
      <c r="B10890" s="424"/>
      <c r="C10890" s="425">
        <v>2045</v>
      </c>
      <c r="D10890" s="426" t="s">
        <v>22938</v>
      </c>
      <c r="E10890" s="427" t="s">
        <v>143</v>
      </c>
      <c r="F10890" s="428">
        <v>37.56</v>
      </c>
      <c r="G10890" s="429">
        <v>1</v>
      </c>
      <c r="H10890" s="430"/>
      <c r="I10890" s="431">
        <v>37.561399999999999</v>
      </c>
      <c r="J10890" s="432"/>
    </row>
    <row r="10891" spans="1:11" ht="22.5" collapsed="1">
      <c r="A10891" s="423"/>
      <c r="B10891" s="424"/>
      <c r="C10891" s="425">
        <v>2046</v>
      </c>
      <c r="D10891" s="426" t="s">
        <v>22939</v>
      </c>
      <c r="E10891" s="427" t="s">
        <v>143</v>
      </c>
      <c r="F10891" s="428">
        <v>20.8</v>
      </c>
      <c r="G10891" s="429">
        <v>1</v>
      </c>
      <c r="H10891" s="430"/>
      <c r="I10891" s="431">
        <v>20.804400000000001</v>
      </c>
      <c r="J10891" s="432"/>
    </row>
    <row r="10892" spans="1:11" hidden="1" outlineLevel="1">
      <c r="A10892" s="418">
        <v>176092</v>
      </c>
      <c r="B10892" s="560" t="s">
        <v>26478</v>
      </c>
      <c r="C10892" s="560"/>
      <c r="D10892" s="560"/>
      <c r="E10892" s="560"/>
      <c r="F10892" s="560"/>
      <c r="G10892" s="560"/>
      <c r="H10892" s="419" t="s">
        <v>60</v>
      </c>
      <c r="I10892" s="420"/>
      <c r="J10892" s="421">
        <v>8.02</v>
      </c>
      <c r="K10892" s="422"/>
    </row>
    <row r="10893" spans="1:11" hidden="1" outlineLevel="1">
      <c r="A10893" s="423"/>
      <c r="B10893" s="424"/>
      <c r="C10893" s="425">
        <v>2041</v>
      </c>
      <c r="D10893" s="426" t="s">
        <v>23768</v>
      </c>
      <c r="E10893" s="427" t="s">
        <v>143</v>
      </c>
      <c r="F10893" s="428">
        <v>26.73</v>
      </c>
      <c r="G10893" s="429">
        <v>0.3</v>
      </c>
      <c r="H10893" s="430"/>
      <c r="I10893" s="431">
        <v>8.0200999999999993</v>
      </c>
      <c r="J10893" s="432"/>
    </row>
    <row r="10894" spans="1:11" collapsed="1">
      <c r="A10894" s="418">
        <v>176093</v>
      </c>
      <c r="B10894" s="560" t="s">
        <v>26479</v>
      </c>
      <c r="C10894" s="560"/>
      <c r="D10894" s="560"/>
      <c r="E10894" s="560"/>
      <c r="F10894" s="560"/>
      <c r="G10894" s="560"/>
      <c r="H10894" s="419" t="s">
        <v>65</v>
      </c>
      <c r="I10894" s="420"/>
      <c r="J10894" s="421">
        <v>17.510000000000002</v>
      </c>
      <c r="K10894" s="422"/>
    </row>
    <row r="10895" spans="1:11" hidden="1" outlineLevel="1">
      <c r="A10895" s="423"/>
      <c r="B10895" s="424"/>
      <c r="C10895" s="425">
        <v>2045</v>
      </c>
      <c r="D10895" s="426" t="s">
        <v>22938</v>
      </c>
      <c r="E10895" s="427" t="s">
        <v>143</v>
      </c>
      <c r="F10895" s="428">
        <v>37.56</v>
      </c>
      <c r="G10895" s="429">
        <v>0.3</v>
      </c>
      <c r="H10895" s="430"/>
      <c r="I10895" s="431">
        <v>11.2684</v>
      </c>
      <c r="J10895" s="432"/>
    </row>
    <row r="10896" spans="1:11" ht="22.5" collapsed="1">
      <c r="A10896" s="423"/>
      <c r="B10896" s="424"/>
      <c r="C10896" s="425">
        <v>2046</v>
      </c>
      <c r="D10896" s="426" t="s">
        <v>22939</v>
      </c>
      <c r="E10896" s="427" t="s">
        <v>143</v>
      </c>
      <c r="F10896" s="428">
        <v>20.8</v>
      </c>
      <c r="G10896" s="429">
        <v>0.3</v>
      </c>
      <c r="H10896" s="430"/>
      <c r="I10896" s="431">
        <v>6.2412999999999998</v>
      </c>
      <c r="J10896" s="432"/>
    </row>
    <row r="10897" spans="1:11" hidden="1" outlineLevel="1">
      <c r="A10897" s="418">
        <v>176094</v>
      </c>
      <c r="B10897" s="560" t="s">
        <v>26480</v>
      </c>
      <c r="C10897" s="560"/>
      <c r="D10897" s="560"/>
      <c r="E10897" s="560"/>
      <c r="F10897" s="560"/>
      <c r="G10897" s="560"/>
      <c r="H10897" s="419" t="s">
        <v>62</v>
      </c>
      <c r="I10897" s="420"/>
      <c r="J10897" s="421">
        <v>29.18</v>
      </c>
      <c r="K10897" s="422"/>
    </row>
    <row r="10898" spans="1:11" hidden="1" outlineLevel="1">
      <c r="A10898" s="423"/>
      <c r="B10898" s="424"/>
      <c r="C10898" s="425">
        <v>2045</v>
      </c>
      <c r="D10898" s="426" t="s">
        <v>22938</v>
      </c>
      <c r="E10898" s="427" t="s">
        <v>143</v>
      </c>
      <c r="F10898" s="428">
        <v>37.56</v>
      </c>
      <c r="G10898" s="429">
        <v>0.5</v>
      </c>
      <c r="H10898" s="430"/>
      <c r="I10898" s="431">
        <v>18.7807</v>
      </c>
      <c r="J10898" s="432"/>
    </row>
    <row r="10899" spans="1:11" ht="22.5" collapsed="1">
      <c r="A10899" s="423"/>
      <c r="B10899" s="424"/>
      <c r="C10899" s="425">
        <v>2046</v>
      </c>
      <c r="D10899" s="426" t="s">
        <v>22939</v>
      </c>
      <c r="E10899" s="427" t="s">
        <v>143</v>
      </c>
      <c r="F10899" s="428">
        <v>20.8</v>
      </c>
      <c r="G10899" s="429">
        <v>0.5</v>
      </c>
      <c r="H10899" s="430"/>
      <c r="I10899" s="431">
        <v>10.402200000000001</v>
      </c>
      <c r="J10899" s="432"/>
    </row>
    <row r="10900" spans="1:11" ht="24.75" hidden="1" customHeight="1" outlineLevel="1">
      <c r="A10900" s="418">
        <v>176095</v>
      </c>
      <c r="B10900" s="560" t="s">
        <v>26481</v>
      </c>
      <c r="C10900" s="560"/>
      <c r="D10900" s="560"/>
      <c r="E10900" s="560"/>
      <c r="F10900" s="560"/>
      <c r="G10900" s="560"/>
      <c r="H10900" s="419" t="s">
        <v>65</v>
      </c>
      <c r="I10900" s="420"/>
      <c r="J10900" s="421">
        <v>50.62</v>
      </c>
      <c r="K10900" s="422"/>
    </row>
    <row r="10901" spans="1:11" hidden="1" outlineLevel="1">
      <c r="A10901" s="423"/>
      <c r="B10901" s="424"/>
      <c r="C10901" s="425">
        <v>2020</v>
      </c>
      <c r="D10901" s="426" t="s">
        <v>22869</v>
      </c>
      <c r="E10901" s="427" t="s">
        <v>143</v>
      </c>
      <c r="F10901" s="428">
        <v>24.28</v>
      </c>
      <c r="G10901" s="429">
        <v>0.6</v>
      </c>
      <c r="H10901" s="430"/>
      <c r="I10901" s="431">
        <v>14.5708</v>
      </c>
      <c r="J10901" s="432"/>
    </row>
    <row r="10902" spans="1:11" collapsed="1">
      <c r="A10902" s="423"/>
      <c r="B10902" s="424"/>
      <c r="C10902" s="425">
        <v>2099</v>
      </c>
      <c r="D10902" s="426" t="s">
        <v>22817</v>
      </c>
      <c r="E10902" s="427" t="s">
        <v>143</v>
      </c>
      <c r="F10902" s="428">
        <v>19.59</v>
      </c>
      <c r="G10902" s="429">
        <v>1.84</v>
      </c>
      <c r="H10902" s="430"/>
      <c r="I10902" s="431">
        <v>36.050699999999999</v>
      </c>
      <c r="J10902" s="432"/>
    </row>
    <row r="10903" spans="1:11" ht="24.75" hidden="1" customHeight="1" outlineLevel="1">
      <c r="A10903" s="418">
        <v>176096</v>
      </c>
      <c r="B10903" s="560" t="s">
        <v>26482</v>
      </c>
      <c r="C10903" s="560"/>
      <c r="D10903" s="560"/>
      <c r="E10903" s="560"/>
      <c r="F10903" s="560"/>
      <c r="G10903" s="560"/>
      <c r="H10903" s="419" t="s">
        <v>65</v>
      </c>
      <c r="I10903" s="420"/>
      <c r="J10903" s="421">
        <v>44.64</v>
      </c>
      <c r="K10903" s="422"/>
    </row>
    <row r="10904" spans="1:11" hidden="1" outlineLevel="1">
      <c r="A10904" s="423"/>
      <c r="B10904" s="424"/>
      <c r="C10904" s="425">
        <v>2020</v>
      </c>
      <c r="D10904" s="426" t="s">
        <v>22869</v>
      </c>
      <c r="E10904" s="427" t="s">
        <v>143</v>
      </c>
      <c r="F10904" s="428">
        <v>24.28</v>
      </c>
      <c r="G10904" s="429">
        <v>0.16</v>
      </c>
      <c r="H10904" s="430"/>
      <c r="I10904" s="431">
        <v>3.8855</v>
      </c>
      <c r="J10904" s="432"/>
    </row>
    <row r="10905" spans="1:11" collapsed="1">
      <c r="A10905" s="423"/>
      <c r="B10905" s="424"/>
      <c r="C10905" s="425">
        <v>2099</v>
      </c>
      <c r="D10905" s="426" t="s">
        <v>22817</v>
      </c>
      <c r="E10905" s="427" t="s">
        <v>143</v>
      </c>
      <c r="F10905" s="428">
        <v>19.59</v>
      </c>
      <c r="G10905" s="429">
        <v>2.08</v>
      </c>
      <c r="H10905" s="430"/>
      <c r="I10905" s="431">
        <v>40.753</v>
      </c>
      <c r="J10905" s="432"/>
    </row>
    <row r="10906" spans="1:11" hidden="1" outlineLevel="1">
      <c r="A10906" s="418">
        <v>176097</v>
      </c>
      <c r="B10906" s="560" t="s">
        <v>26483</v>
      </c>
      <c r="C10906" s="560"/>
      <c r="D10906" s="560"/>
      <c r="E10906" s="560"/>
      <c r="F10906" s="560"/>
      <c r="G10906" s="560"/>
      <c r="H10906" s="419" t="s">
        <v>62</v>
      </c>
      <c r="I10906" s="420"/>
      <c r="J10906" s="421">
        <v>65.819999999999993</v>
      </c>
      <c r="K10906" s="422"/>
    </row>
    <row r="10907" spans="1:11" hidden="1" outlineLevel="1">
      <c r="A10907" s="423"/>
      <c r="B10907" s="424"/>
      <c r="C10907" s="425">
        <v>2020</v>
      </c>
      <c r="D10907" s="426" t="s">
        <v>22869</v>
      </c>
      <c r="E10907" s="427" t="s">
        <v>143</v>
      </c>
      <c r="F10907" s="428">
        <v>24.28</v>
      </c>
      <c r="G10907" s="429">
        <v>1.5</v>
      </c>
      <c r="H10907" s="430"/>
      <c r="I10907" s="431">
        <v>36.427100000000003</v>
      </c>
      <c r="J10907" s="432"/>
    </row>
    <row r="10908" spans="1:11" collapsed="1">
      <c r="A10908" s="423"/>
      <c r="B10908" s="424"/>
      <c r="C10908" s="425">
        <v>2099</v>
      </c>
      <c r="D10908" s="426" t="s">
        <v>22817</v>
      </c>
      <c r="E10908" s="427" t="s">
        <v>143</v>
      </c>
      <c r="F10908" s="428">
        <v>19.59</v>
      </c>
      <c r="G10908" s="429">
        <v>1.5</v>
      </c>
      <c r="H10908" s="430"/>
      <c r="I10908" s="431">
        <v>29.389199999999999</v>
      </c>
      <c r="J10908" s="432"/>
    </row>
    <row r="10909" spans="1:11" hidden="1" outlineLevel="1">
      <c r="A10909" s="418">
        <v>177001</v>
      </c>
      <c r="B10909" s="560" t="s">
        <v>26484</v>
      </c>
      <c r="C10909" s="560"/>
      <c r="D10909" s="560"/>
      <c r="E10909" s="560"/>
      <c r="F10909" s="560"/>
      <c r="G10909" s="560"/>
      <c r="H10909" s="419" t="s">
        <v>62</v>
      </c>
      <c r="I10909" s="420"/>
      <c r="J10909" s="421">
        <v>34.61</v>
      </c>
      <c r="K10909" s="422"/>
    </row>
    <row r="10910" spans="1:11" hidden="1" outlineLevel="1">
      <c r="A10910" s="423"/>
      <c r="B10910" s="424"/>
      <c r="C10910" s="425">
        <v>2020</v>
      </c>
      <c r="D10910" s="426" t="s">
        <v>22869</v>
      </c>
      <c r="E10910" s="427" t="s">
        <v>143</v>
      </c>
      <c r="F10910" s="428">
        <v>24.28</v>
      </c>
      <c r="G10910" s="429">
        <v>0.75</v>
      </c>
      <c r="H10910" s="430"/>
      <c r="I10910" s="431">
        <v>18.2135</v>
      </c>
      <c r="J10910" s="432"/>
    </row>
    <row r="10911" spans="1:11" collapsed="1">
      <c r="A10911" s="423"/>
      <c r="B10911" s="424"/>
      <c r="C10911" s="425">
        <v>2099</v>
      </c>
      <c r="D10911" s="426" t="s">
        <v>22817</v>
      </c>
      <c r="E10911" s="427" t="s">
        <v>143</v>
      </c>
      <c r="F10911" s="428">
        <v>19.59</v>
      </c>
      <c r="G10911" s="429">
        <v>0.75</v>
      </c>
      <c r="H10911" s="430"/>
      <c r="I10911" s="431">
        <v>14.694599999999999</v>
      </c>
      <c r="J10911" s="432"/>
    </row>
    <row r="10912" spans="1:11" hidden="1" outlineLevel="1">
      <c r="A10912" s="423"/>
      <c r="B10912" s="424"/>
      <c r="C10912" s="425">
        <v>17710</v>
      </c>
      <c r="D10912" s="426" t="s">
        <v>26173</v>
      </c>
      <c r="E10912" s="427" t="s">
        <v>22861</v>
      </c>
      <c r="F10912" s="428">
        <v>16.649999999999999</v>
      </c>
      <c r="G10912" s="429">
        <v>0.05</v>
      </c>
      <c r="H10912" s="430"/>
      <c r="I10912" s="431">
        <v>0.83250000000000002</v>
      </c>
      <c r="J10912" s="432"/>
    </row>
    <row r="10913" spans="1:11" hidden="1" outlineLevel="1">
      <c r="A10913" s="423"/>
      <c r="B10913" s="424"/>
      <c r="C10913" s="425">
        <v>17750</v>
      </c>
      <c r="D10913" s="426" t="s">
        <v>26485</v>
      </c>
      <c r="E10913" s="427" t="s">
        <v>22861</v>
      </c>
      <c r="F10913" s="428">
        <v>18.260000000000002</v>
      </c>
      <c r="G10913" s="429">
        <v>4.7620000000000003E-2</v>
      </c>
      <c r="H10913" s="430"/>
      <c r="I10913" s="431">
        <v>0.86950000000000005</v>
      </c>
      <c r="J10913" s="432"/>
    </row>
    <row r="10914" spans="1:11" hidden="1" outlineLevel="1">
      <c r="A10914" s="418">
        <v>177035</v>
      </c>
      <c r="B10914" s="560" t="s">
        <v>26486</v>
      </c>
      <c r="C10914" s="560"/>
      <c r="D10914" s="560"/>
      <c r="E10914" s="560"/>
      <c r="F10914" s="560"/>
      <c r="G10914" s="560"/>
      <c r="H10914" s="419" t="s">
        <v>62</v>
      </c>
      <c r="I10914" s="420"/>
      <c r="J10914" s="421">
        <v>33.99</v>
      </c>
      <c r="K10914" s="422"/>
    </row>
    <row r="10915" spans="1:11" ht="22.5" hidden="1" outlineLevel="1">
      <c r="A10915" s="423"/>
      <c r="B10915" s="424"/>
      <c r="C10915" s="425">
        <v>2062</v>
      </c>
      <c r="D10915" s="426" t="s">
        <v>26226</v>
      </c>
      <c r="E10915" s="427" t="s">
        <v>143</v>
      </c>
      <c r="F10915" s="428">
        <v>23.82</v>
      </c>
      <c r="G10915" s="429">
        <v>0.4</v>
      </c>
      <c r="H10915" s="430"/>
      <c r="I10915" s="431">
        <v>9.5282</v>
      </c>
      <c r="J10915" s="432"/>
    </row>
    <row r="10916" spans="1:11" collapsed="1">
      <c r="A10916" s="423"/>
      <c r="B10916" s="424"/>
      <c r="C10916" s="425">
        <v>2099</v>
      </c>
      <c r="D10916" s="426" t="s">
        <v>22817</v>
      </c>
      <c r="E10916" s="427" t="s">
        <v>143</v>
      </c>
      <c r="F10916" s="428">
        <v>19.59</v>
      </c>
      <c r="G10916" s="429">
        <v>0.6</v>
      </c>
      <c r="H10916" s="430"/>
      <c r="I10916" s="431">
        <v>11.755599999999999</v>
      </c>
      <c r="J10916" s="432"/>
    </row>
    <row r="10917" spans="1:11" hidden="1" outlineLevel="1">
      <c r="A10917" s="423"/>
      <c r="B10917" s="424"/>
      <c r="C10917" s="425">
        <v>10501</v>
      </c>
      <c r="D10917" s="426" t="s">
        <v>22921</v>
      </c>
      <c r="E10917" s="427" t="s">
        <v>63</v>
      </c>
      <c r="F10917" s="428">
        <v>127.06</v>
      </c>
      <c r="G10917" s="429">
        <v>0.1</v>
      </c>
      <c r="H10917" s="430"/>
      <c r="I10917" s="431">
        <v>12.7056</v>
      </c>
      <c r="J10917" s="432"/>
    </row>
    <row r="10918" spans="1:11" hidden="1" outlineLevel="1">
      <c r="A10918" s="418">
        <v>177036</v>
      </c>
      <c r="B10918" s="560" t="s">
        <v>26487</v>
      </c>
      <c r="C10918" s="560"/>
      <c r="D10918" s="560"/>
      <c r="E10918" s="560"/>
      <c r="F10918" s="560"/>
      <c r="G10918" s="560"/>
      <c r="H10918" s="419" t="s">
        <v>62</v>
      </c>
      <c r="I10918" s="420"/>
      <c r="J10918" s="421">
        <v>26.91</v>
      </c>
      <c r="K10918" s="422"/>
    </row>
    <row r="10919" spans="1:11" ht="22.5" hidden="1" outlineLevel="1">
      <c r="A10919" s="423"/>
      <c r="B10919" s="424"/>
      <c r="C10919" s="425">
        <v>2062</v>
      </c>
      <c r="D10919" s="426" t="s">
        <v>26226</v>
      </c>
      <c r="E10919" s="427" t="s">
        <v>143</v>
      </c>
      <c r="F10919" s="428">
        <v>23.82</v>
      </c>
      <c r="G10919" s="429">
        <v>0.4</v>
      </c>
      <c r="H10919" s="430"/>
      <c r="I10919" s="431">
        <v>9.5282</v>
      </c>
      <c r="J10919" s="432"/>
    </row>
    <row r="10920" spans="1:11" collapsed="1">
      <c r="A10920" s="423"/>
      <c r="B10920" s="424"/>
      <c r="C10920" s="425">
        <v>2099</v>
      </c>
      <c r="D10920" s="426" t="s">
        <v>22817</v>
      </c>
      <c r="E10920" s="427" t="s">
        <v>143</v>
      </c>
      <c r="F10920" s="428">
        <v>19.59</v>
      </c>
      <c r="G10920" s="429">
        <v>0.6</v>
      </c>
      <c r="H10920" s="430"/>
      <c r="I10920" s="431">
        <v>11.755599999999999</v>
      </c>
      <c r="J10920" s="432"/>
    </row>
    <row r="10921" spans="1:11" ht="33.75" hidden="1" outlineLevel="1">
      <c r="A10921" s="423"/>
      <c r="B10921" s="424"/>
      <c r="C10921" s="425">
        <v>10502</v>
      </c>
      <c r="D10921" s="426" t="s">
        <v>22865</v>
      </c>
      <c r="E10921" s="427" t="s">
        <v>63</v>
      </c>
      <c r="F10921" s="428">
        <v>56.27</v>
      </c>
      <c r="G10921" s="429">
        <v>0.1</v>
      </c>
      <c r="H10921" s="430"/>
      <c r="I10921" s="431">
        <v>5.6269999999999998</v>
      </c>
      <c r="J10921" s="432"/>
    </row>
    <row r="10922" spans="1:11" hidden="1" outlineLevel="1">
      <c r="A10922" s="418">
        <v>177038</v>
      </c>
      <c r="B10922" s="560" t="s">
        <v>26488</v>
      </c>
      <c r="C10922" s="560"/>
      <c r="D10922" s="560"/>
      <c r="E10922" s="560"/>
      <c r="F10922" s="560"/>
      <c r="G10922" s="560"/>
      <c r="H10922" s="419" t="s">
        <v>62</v>
      </c>
      <c r="I10922" s="420"/>
      <c r="J10922" s="421">
        <v>70.92</v>
      </c>
      <c r="K10922" s="422"/>
    </row>
    <row r="10923" spans="1:11" hidden="1" outlineLevel="1">
      <c r="A10923" s="423"/>
      <c r="B10923" s="424"/>
      <c r="C10923" s="425">
        <v>2099</v>
      </c>
      <c r="D10923" s="426" t="s">
        <v>22817</v>
      </c>
      <c r="E10923" s="427" t="s">
        <v>143</v>
      </c>
      <c r="F10923" s="428">
        <v>19.59</v>
      </c>
      <c r="G10923" s="429">
        <v>2</v>
      </c>
      <c r="H10923" s="430"/>
      <c r="I10923" s="431">
        <v>39.185600000000001</v>
      </c>
      <c r="J10923" s="432"/>
    </row>
    <row r="10924" spans="1:11" ht="22.5" collapsed="1">
      <c r="A10924" s="423"/>
      <c r="B10924" s="424"/>
      <c r="C10924" s="425">
        <v>10630</v>
      </c>
      <c r="D10924" s="426" t="s">
        <v>22888</v>
      </c>
      <c r="E10924" s="427" t="s">
        <v>63</v>
      </c>
      <c r="F10924" s="428">
        <v>634.78</v>
      </c>
      <c r="G10924" s="429">
        <v>0.05</v>
      </c>
      <c r="H10924" s="430"/>
      <c r="I10924" s="431">
        <v>31.739000000000001</v>
      </c>
      <c r="J10924" s="432"/>
    </row>
    <row r="10925" spans="1:11" hidden="1" outlineLevel="1">
      <c r="A10925" s="418">
        <v>177039</v>
      </c>
      <c r="B10925" s="560" t="s">
        <v>26489</v>
      </c>
      <c r="C10925" s="560"/>
      <c r="D10925" s="560"/>
      <c r="E10925" s="560"/>
      <c r="F10925" s="560"/>
      <c r="G10925" s="560"/>
      <c r="H10925" s="419" t="s">
        <v>62</v>
      </c>
      <c r="I10925" s="420"/>
      <c r="J10925" s="421">
        <v>49.35</v>
      </c>
      <c r="K10925" s="422"/>
    </row>
    <row r="10926" spans="1:11" hidden="1" outlineLevel="1">
      <c r="A10926" s="433"/>
      <c r="B10926" s="424"/>
      <c r="C10926" s="425">
        <v>2099</v>
      </c>
      <c r="D10926" s="426" t="s">
        <v>22817</v>
      </c>
      <c r="E10926" s="427" t="s">
        <v>143</v>
      </c>
      <c r="F10926" s="428">
        <v>19.59</v>
      </c>
      <c r="G10926" s="429">
        <v>2</v>
      </c>
      <c r="H10926" s="430"/>
      <c r="I10926" s="431">
        <v>39.185600000000001</v>
      </c>
      <c r="J10926" s="432"/>
    </row>
    <row r="10927" spans="1:11" collapsed="1">
      <c r="A10927" s="434"/>
      <c r="B10927" s="424"/>
      <c r="C10927" s="425">
        <v>10501</v>
      </c>
      <c r="D10927" s="426" t="s">
        <v>22921</v>
      </c>
      <c r="E10927" s="427" t="s">
        <v>63</v>
      </c>
      <c r="F10927" s="428">
        <v>127.06</v>
      </c>
      <c r="G10927" s="429">
        <v>0.08</v>
      </c>
      <c r="H10927" s="430"/>
      <c r="I10927" s="431">
        <v>10.164400000000001</v>
      </c>
      <c r="J10927" s="432"/>
    </row>
    <row r="10928" spans="1:11" ht="25.5" hidden="1" customHeight="1" outlineLevel="1">
      <c r="A10928" s="418">
        <v>177040</v>
      </c>
      <c r="B10928" s="560" t="s">
        <v>26490</v>
      </c>
      <c r="C10928" s="560"/>
      <c r="D10928" s="560"/>
      <c r="E10928" s="560"/>
      <c r="F10928" s="560"/>
      <c r="G10928" s="560"/>
      <c r="H10928" s="419" t="s">
        <v>62</v>
      </c>
      <c r="I10928" s="420"/>
      <c r="J10928" s="421">
        <v>64.959999999999994</v>
      </c>
      <c r="K10928" s="422"/>
    </row>
    <row r="10929" spans="1:11" hidden="1" outlineLevel="1">
      <c r="A10929" s="423"/>
      <c r="B10929" s="424"/>
      <c r="C10929" s="425">
        <v>2099</v>
      </c>
      <c r="D10929" s="426" t="s">
        <v>22817</v>
      </c>
      <c r="E10929" s="427" t="s">
        <v>143</v>
      </c>
      <c r="F10929" s="428">
        <v>19.59</v>
      </c>
      <c r="G10929" s="429">
        <v>2.5</v>
      </c>
      <c r="H10929" s="430"/>
      <c r="I10929" s="431">
        <v>48.981999999999999</v>
      </c>
      <c r="J10929" s="432"/>
    </row>
    <row r="10930" spans="1:11" ht="33.75" collapsed="1">
      <c r="A10930" s="423"/>
      <c r="B10930" s="424"/>
      <c r="C10930" s="425">
        <v>10502</v>
      </c>
      <c r="D10930" s="426" t="s">
        <v>22865</v>
      </c>
      <c r="E10930" s="427" t="s">
        <v>63</v>
      </c>
      <c r="F10930" s="428">
        <v>56.27</v>
      </c>
      <c r="G10930" s="429">
        <v>5.1999999999999998E-2</v>
      </c>
      <c r="H10930" s="430"/>
      <c r="I10930" s="431">
        <v>2.9260000000000002</v>
      </c>
      <c r="J10930" s="432"/>
    </row>
    <row r="10931" spans="1:11" ht="22.5" hidden="1" outlineLevel="1">
      <c r="A10931" s="423"/>
      <c r="B10931" s="424"/>
      <c r="C10931" s="425">
        <v>10517</v>
      </c>
      <c r="D10931" s="426" t="s">
        <v>22998</v>
      </c>
      <c r="E10931" s="427" t="s">
        <v>22861</v>
      </c>
      <c r="F10931" s="428">
        <v>0.57999999999999996</v>
      </c>
      <c r="G10931" s="429">
        <v>22.5</v>
      </c>
      <c r="H10931" s="430"/>
      <c r="I10931" s="431">
        <v>13.05</v>
      </c>
      <c r="J10931" s="432"/>
    </row>
    <row r="10932" spans="1:11" ht="25.5" hidden="1" customHeight="1" outlineLevel="1">
      <c r="A10932" s="418">
        <v>177041</v>
      </c>
      <c r="B10932" s="560" t="s">
        <v>26491</v>
      </c>
      <c r="C10932" s="560"/>
      <c r="D10932" s="560"/>
      <c r="E10932" s="560"/>
      <c r="F10932" s="560"/>
      <c r="G10932" s="560"/>
      <c r="H10932" s="419" t="s">
        <v>62</v>
      </c>
      <c r="I10932" s="420"/>
      <c r="J10932" s="421">
        <v>43.69</v>
      </c>
      <c r="K10932" s="422"/>
    </row>
    <row r="10933" spans="1:11" hidden="1" outlineLevel="1">
      <c r="A10933" s="423"/>
      <c r="B10933" s="424"/>
      <c r="C10933" s="425">
        <v>2099</v>
      </c>
      <c r="D10933" s="426" t="s">
        <v>22817</v>
      </c>
      <c r="E10933" s="427" t="s">
        <v>143</v>
      </c>
      <c r="F10933" s="428">
        <v>19.59</v>
      </c>
      <c r="G10933" s="429">
        <v>2</v>
      </c>
      <c r="H10933" s="430"/>
      <c r="I10933" s="431">
        <v>39.185600000000001</v>
      </c>
      <c r="J10933" s="432"/>
    </row>
    <row r="10934" spans="1:11" ht="33.75" collapsed="1">
      <c r="A10934" s="423"/>
      <c r="B10934" s="424"/>
      <c r="C10934" s="425">
        <v>10502</v>
      </c>
      <c r="D10934" s="426" t="s">
        <v>22865</v>
      </c>
      <c r="E10934" s="427" t="s">
        <v>63</v>
      </c>
      <c r="F10934" s="428">
        <v>56.27</v>
      </c>
      <c r="G10934" s="429">
        <v>0.08</v>
      </c>
      <c r="H10934" s="430"/>
      <c r="I10934" s="431">
        <v>4.5015999999999998</v>
      </c>
      <c r="J10934" s="432"/>
    </row>
    <row r="10935" spans="1:11" hidden="1" outlineLevel="1">
      <c r="A10935" s="418">
        <v>177045</v>
      </c>
      <c r="B10935" s="560" t="s">
        <v>26492</v>
      </c>
      <c r="C10935" s="560"/>
      <c r="D10935" s="560"/>
      <c r="E10935" s="560"/>
      <c r="F10935" s="560"/>
      <c r="G10935" s="560"/>
      <c r="H10935" s="419" t="s">
        <v>65</v>
      </c>
      <c r="I10935" s="420"/>
      <c r="J10935" s="421">
        <v>53.46</v>
      </c>
      <c r="K10935" s="422"/>
    </row>
    <row r="10936" spans="1:11" hidden="1" outlineLevel="1">
      <c r="A10936" s="423"/>
      <c r="B10936" s="424"/>
      <c r="C10936" s="425">
        <v>2020</v>
      </c>
      <c r="D10936" s="426" t="s">
        <v>22869</v>
      </c>
      <c r="E10936" s="427" t="s">
        <v>143</v>
      </c>
      <c r="F10936" s="428">
        <v>24.28</v>
      </c>
      <c r="G10936" s="429">
        <v>0.8</v>
      </c>
      <c r="H10936" s="430"/>
      <c r="I10936" s="431">
        <v>19.427800000000001</v>
      </c>
      <c r="J10936" s="432"/>
    </row>
    <row r="10937" spans="1:11" collapsed="1">
      <c r="A10937" s="423"/>
      <c r="B10937" s="424"/>
      <c r="C10937" s="425">
        <v>2099</v>
      </c>
      <c r="D10937" s="426" t="s">
        <v>22817</v>
      </c>
      <c r="E10937" s="427" t="s">
        <v>143</v>
      </c>
      <c r="F10937" s="428">
        <v>19.59</v>
      </c>
      <c r="G10937" s="429">
        <v>1.6</v>
      </c>
      <c r="H10937" s="430"/>
      <c r="I10937" s="431">
        <v>31.348400000000002</v>
      </c>
      <c r="J10937" s="432"/>
    </row>
    <row r="10938" spans="1:11" ht="22.5" hidden="1" outlineLevel="1">
      <c r="A10938" s="423"/>
      <c r="B10938" s="424"/>
      <c r="C10938" s="425">
        <v>10604</v>
      </c>
      <c r="D10938" s="426" t="s">
        <v>22905</v>
      </c>
      <c r="E10938" s="427" t="s">
        <v>63</v>
      </c>
      <c r="F10938" s="428">
        <v>268.2</v>
      </c>
      <c r="G10938" s="429">
        <v>0.01</v>
      </c>
      <c r="H10938" s="430"/>
      <c r="I10938" s="431">
        <v>2.6819999999999999</v>
      </c>
      <c r="J10938" s="432"/>
    </row>
    <row r="10939" spans="1:11" hidden="1" outlineLevel="1">
      <c r="A10939" s="418">
        <v>177046</v>
      </c>
      <c r="B10939" s="560" t="s">
        <v>26493</v>
      </c>
      <c r="C10939" s="560"/>
      <c r="D10939" s="560"/>
      <c r="E10939" s="560"/>
      <c r="F10939" s="560"/>
      <c r="G10939" s="560"/>
      <c r="H10939" s="419" t="s">
        <v>62</v>
      </c>
      <c r="I10939" s="420"/>
      <c r="J10939" s="421">
        <v>26.91</v>
      </c>
      <c r="K10939" s="422"/>
    </row>
    <row r="10940" spans="1:11" ht="22.5" hidden="1" outlineLevel="1">
      <c r="A10940" s="423"/>
      <c r="B10940" s="424"/>
      <c r="C10940" s="425">
        <v>2062</v>
      </c>
      <c r="D10940" s="426" t="s">
        <v>26226</v>
      </c>
      <c r="E10940" s="427" t="s">
        <v>143</v>
      </c>
      <c r="F10940" s="428">
        <v>23.82</v>
      </c>
      <c r="G10940" s="429">
        <v>0.4</v>
      </c>
      <c r="H10940" s="430"/>
      <c r="I10940" s="431">
        <v>9.5282</v>
      </c>
      <c r="J10940" s="432"/>
    </row>
    <row r="10941" spans="1:11" collapsed="1">
      <c r="A10941" s="423"/>
      <c r="B10941" s="424"/>
      <c r="C10941" s="425">
        <v>2099</v>
      </c>
      <c r="D10941" s="426" t="s">
        <v>22817</v>
      </c>
      <c r="E10941" s="427" t="s">
        <v>143</v>
      </c>
      <c r="F10941" s="428">
        <v>19.59</v>
      </c>
      <c r="G10941" s="429">
        <v>0.6</v>
      </c>
      <c r="H10941" s="430"/>
      <c r="I10941" s="431">
        <v>11.755599999999999</v>
      </c>
      <c r="J10941" s="432"/>
    </row>
    <row r="10942" spans="1:11" ht="33.75" hidden="1" outlineLevel="1">
      <c r="A10942" s="423"/>
      <c r="B10942" s="424"/>
      <c r="C10942" s="425">
        <v>10502</v>
      </c>
      <c r="D10942" s="426" t="s">
        <v>22865</v>
      </c>
      <c r="E10942" s="427" t="s">
        <v>63</v>
      </c>
      <c r="F10942" s="428">
        <v>56.27</v>
      </c>
      <c r="G10942" s="429">
        <v>0.1</v>
      </c>
      <c r="H10942" s="430"/>
      <c r="I10942" s="431">
        <v>5.6269999999999998</v>
      </c>
      <c r="J10942" s="432"/>
    </row>
    <row r="10943" spans="1:11" hidden="1" outlineLevel="1">
      <c r="A10943" s="418">
        <v>177087</v>
      </c>
      <c r="B10943" s="560" t="s">
        <v>26494</v>
      </c>
      <c r="C10943" s="560"/>
      <c r="D10943" s="560"/>
      <c r="E10943" s="560"/>
      <c r="F10943" s="560"/>
      <c r="G10943" s="560"/>
      <c r="H10943" s="419" t="s">
        <v>65</v>
      </c>
      <c r="I10943" s="420"/>
      <c r="J10943" s="421">
        <v>23.9</v>
      </c>
      <c r="K10943" s="422"/>
    </row>
    <row r="10944" spans="1:11" hidden="1" outlineLevel="1">
      <c r="A10944" s="423"/>
      <c r="B10944" s="424"/>
      <c r="C10944" s="425">
        <v>2013</v>
      </c>
      <c r="D10944" s="426" t="s">
        <v>22855</v>
      </c>
      <c r="E10944" s="427" t="s">
        <v>143</v>
      </c>
      <c r="F10944" s="428">
        <v>24.1</v>
      </c>
      <c r="G10944" s="429">
        <v>0.5</v>
      </c>
      <c r="H10944" s="430"/>
      <c r="I10944" s="431">
        <v>12.052099999999999</v>
      </c>
      <c r="J10944" s="432"/>
    </row>
    <row r="10945" spans="1:11" ht="22.5" collapsed="1">
      <c r="A10945" s="423"/>
      <c r="B10945" s="424"/>
      <c r="C10945" s="425">
        <v>2014</v>
      </c>
      <c r="D10945" s="426" t="s">
        <v>22856</v>
      </c>
      <c r="E10945" s="427" t="s">
        <v>143</v>
      </c>
      <c r="F10945" s="428">
        <v>19.559999999999999</v>
      </c>
      <c r="G10945" s="429">
        <v>0.5</v>
      </c>
      <c r="H10945" s="430"/>
      <c r="I10945" s="431">
        <v>9.7835000000000001</v>
      </c>
      <c r="J10945" s="432"/>
    </row>
    <row r="10946" spans="1:11" ht="67.5" hidden="1" outlineLevel="1">
      <c r="A10946" s="423"/>
      <c r="B10946" s="424"/>
      <c r="C10946" s="425">
        <v>17040</v>
      </c>
      <c r="D10946" s="426" t="s">
        <v>23608</v>
      </c>
      <c r="E10946" s="427" t="s">
        <v>9779</v>
      </c>
      <c r="F10946" s="428">
        <v>0.86</v>
      </c>
      <c r="G10946" s="429">
        <v>2.4</v>
      </c>
      <c r="H10946" s="430"/>
      <c r="I10946" s="431">
        <v>2.0640000000000001</v>
      </c>
      <c r="J10946" s="432"/>
    </row>
    <row r="10947" spans="1:11" hidden="1" outlineLevel="1">
      <c r="A10947" s="418">
        <v>177090</v>
      </c>
      <c r="B10947" s="560" t="s">
        <v>26495</v>
      </c>
      <c r="C10947" s="560"/>
      <c r="D10947" s="560"/>
      <c r="E10947" s="560"/>
      <c r="F10947" s="560"/>
      <c r="G10947" s="560"/>
      <c r="H10947" s="419" t="s">
        <v>60</v>
      </c>
      <c r="I10947" s="420"/>
      <c r="J10947" s="421">
        <v>90.99</v>
      </c>
      <c r="K10947" s="422"/>
    </row>
    <row r="10948" spans="1:11" hidden="1" outlineLevel="1">
      <c r="A10948" s="423"/>
      <c r="B10948" s="424"/>
      <c r="C10948" s="425">
        <v>2045</v>
      </c>
      <c r="D10948" s="426" t="s">
        <v>22938</v>
      </c>
      <c r="E10948" s="427" t="s">
        <v>143</v>
      </c>
      <c r="F10948" s="428">
        <v>37.56</v>
      </c>
      <c r="G10948" s="429">
        <v>1.5</v>
      </c>
      <c r="H10948" s="430"/>
      <c r="I10948" s="431">
        <v>56.342100000000002</v>
      </c>
      <c r="J10948" s="432"/>
    </row>
    <row r="10949" spans="1:11" ht="22.5" collapsed="1">
      <c r="A10949" s="423"/>
      <c r="B10949" s="424"/>
      <c r="C10949" s="425">
        <v>2046</v>
      </c>
      <c r="D10949" s="426" t="s">
        <v>22939</v>
      </c>
      <c r="E10949" s="427" t="s">
        <v>143</v>
      </c>
      <c r="F10949" s="428">
        <v>20.8</v>
      </c>
      <c r="G10949" s="429">
        <v>1.5</v>
      </c>
      <c r="H10949" s="430"/>
      <c r="I10949" s="431">
        <v>31.206600000000002</v>
      </c>
      <c r="J10949" s="432"/>
    </row>
    <row r="10950" spans="1:11" ht="67.5" hidden="1" outlineLevel="1">
      <c r="A10950" s="423"/>
      <c r="B10950" s="424"/>
      <c r="C10950" s="425">
        <v>17040</v>
      </c>
      <c r="D10950" s="426" t="s">
        <v>23608</v>
      </c>
      <c r="E10950" s="427" t="s">
        <v>9779</v>
      </c>
      <c r="F10950" s="428">
        <v>0.86</v>
      </c>
      <c r="G10950" s="429">
        <v>4</v>
      </c>
      <c r="H10950" s="430"/>
      <c r="I10950" s="431">
        <v>3.44</v>
      </c>
      <c r="J10950" s="432"/>
    </row>
    <row r="10951" spans="1:11" hidden="1" outlineLevel="1">
      <c r="A10951" s="418">
        <v>177091</v>
      </c>
      <c r="B10951" s="560" t="s">
        <v>26496</v>
      </c>
      <c r="C10951" s="560"/>
      <c r="D10951" s="560"/>
      <c r="E10951" s="560"/>
      <c r="F10951" s="560"/>
      <c r="G10951" s="560"/>
      <c r="H10951" s="419" t="s">
        <v>60</v>
      </c>
      <c r="I10951" s="420"/>
      <c r="J10951" s="421">
        <v>120.17</v>
      </c>
      <c r="K10951" s="422"/>
    </row>
    <row r="10952" spans="1:11" hidden="1" outlineLevel="1">
      <c r="A10952" s="423"/>
      <c r="B10952" s="424"/>
      <c r="C10952" s="425">
        <v>2045</v>
      </c>
      <c r="D10952" s="426" t="s">
        <v>22938</v>
      </c>
      <c r="E10952" s="427" t="s">
        <v>143</v>
      </c>
      <c r="F10952" s="428">
        <v>37.56</v>
      </c>
      <c r="G10952" s="429">
        <v>2</v>
      </c>
      <c r="H10952" s="430"/>
      <c r="I10952" s="431">
        <v>75.122900000000001</v>
      </c>
      <c r="J10952" s="432"/>
    </row>
    <row r="10953" spans="1:11" ht="22.5" collapsed="1">
      <c r="A10953" s="423"/>
      <c r="B10953" s="424"/>
      <c r="C10953" s="425">
        <v>2046</v>
      </c>
      <c r="D10953" s="426" t="s">
        <v>22939</v>
      </c>
      <c r="E10953" s="427" t="s">
        <v>143</v>
      </c>
      <c r="F10953" s="428">
        <v>20.8</v>
      </c>
      <c r="G10953" s="429">
        <v>2</v>
      </c>
      <c r="H10953" s="430"/>
      <c r="I10953" s="431">
        <v>41.608899999999998</v>
      </c>
      <c r="J10953" s="432"/>
    </row>
    <row r="10954" spans="1:11" ht="67.5" hidden="1" outlineLevel="1">
      <c r="A10954" s="423"/>
      <c r="B10954" s="424"/>
      <c r="C10954" s="425">
        <v>17040</v>
      </c>
      <c r="D10954" s="426" t="s">
        <v>23608</v>
      </c>
      <c r="E10954" s="427" t="s">
        <v>9779</v>
      </c>
      <c r="F10954" s="428">
        <v>0.86</v>
      </c>
      <c r="G10954" s="429">
        <v>4</v>
      </c>
      <c r="H10954" s="430"/>
      <c r="I10954" s="431">
        <v>3.44</v>
      </c>
      <c r="J10954" s="432"/>
    </row>
    <row r="10955" spans="1:11" hidden="1" outlineLevel="1">
      <c r="A10955" s="418">
        <v>177092</v>
      </c>
      <c r="B10955" s="560" t="s">
        <v>26497</v>
      </c>
      <c r="C10955" s="560"/>
      <c r="D10955" s="560"/>
      <c r="E10955" s="560"/>
      <c r="F10955" s="560"/>
      <c r="G10955" s="560"/>
      <c r="H10955" s="419" t="s">
        <v>60</v>
      </c>
      <c r="I10955" s="420"/>
      <c r="J10955" s="421">
        <v>35.19</v>
      </c>
      <c r="K10955" s="422"/>
    </row>
    <row r="10956" spans="1:11" hidden="1" outlineLevel="1">
      <c r="A10956" s="423"/>
      <c r="B10956" s="424"/>
      <c r="C10956" s="425">
        <v>2020</v>
      </c>
      <c r="D10956" s="426" t="s">
        <v>22869</v>
      </c>
      <c r="E10956" s="427" t="s">
        <v>143</v>
      </c>
      <c r="F10956" s="428">
        <v>24.28</v>
      </c>
      <c r="G10956" s="429">
        <v>0.76</v>
      </c>
      <c r="H10956" s="430"/>
      <c r="I10956" s="431">
        <v>18.456399999999999</v>
      </c>
      <c r="J10956" s="432"/>
    </row>
    <row r="10957" spans="1:11" collapsed="1">
      <c r="A10957" s="423"/>
      <c r="B10957" s="424"/>
      <c r="C10957" s="425">
        <v>2041</v>
      </c>
      <c r="D10957" s="426" t="s">
        <v>23768</v>
      </c>
      <c r="E10957" s="427" t="s">
        <v>143</v>
      </c>
      <c r="F10957" s="428">
        <v>26.73</v>
      </c>
      <c r="G10957" s="429">
        <v>0.4</v>
      </c>
      <c r="H10957" s="430"/>
      <c r="I10957" s="431">
        <v>10.6935</v>
      </c>
      <c r="J10957" s="432"/>
    </row>
    <row r="10958" spans="1:11" ht="22.5" hidden="1" outlineLevel="1">
      <c r="A10958" s="423"/>
      <c r="B10958" s="424"/>
      <c r="C10958" s="425">
        <v>10630</v>
      </c>
      <c r="D10958" s="426" t="s">
        <v>22888</v>
      </c>
      <c r="E10958" s="427" t="s">
        <v>63</v>
      </c>
      <c r="F10958" s="428">
        <v>634.78</v>
      </c>
      <c r="G10958" s="429">
        <v>4.1000000000000003E-3</v>
      </c>
      <c r="H10958" s="430"/>
      <c r="I10958" s="431">
        <v>2.6025999999999998</v>
      </c>
      <c r="J10958" s="432"/>
    </row>
    <row r="10959" spans="1:11" ht="67.5" hidden="1" outlineLevel="1">
      <c r="A10959" s="423"/>
      <c r="B10959" s="424"/>
      <c r="C10959" s="425">
        <v>17040</v>
      </c>
      <c r="D10959" s="426" t="s">
        <v>23608</v>
      </c>
      <c r="E10959" s="427" t="s">
        <v>9779</v>
      </c>
      <c r="F10959" s="428">
        <v>0.86</v>
      </c>
      <c r="G10959" s="429">
        <v>4</v>
      </c>
      <c r="H10959" s="430"/>
      <c r="I10959" s="431">
        <v>3.44</v>
      </c>
      <c r="J10959" s="432"/>
    </row>
    <row r="10960" spans="1:11" hidden="1" outlineLevel="1">
      <c r="A10960" s="418">
        <v>177093</v>
      </c>
      <c r="B10960" s="560" t="s">
        <v>26498</v>
      </c>
      <c r="C10960" s="560"/>
      <c r="D10960" s="560"/>
      <c r="E10960" s="560"/>
      <c r="F10960" s="560"/>
      <c r="G10960" s="560"/>
      <c r="H10960" s="419" t="s">
        <v>65</v>
      </c>
      <c r="I10960" s="420"/>
      <c r="J10960" s="421">
        <v>25.07</v>
      </c>
      <c r="K10960" s="422"/>
    </row>
    <row r="10961" spans="1:11" hidden="1" outlineLevel="1">
      <c r="A10961" s="423"/>
      <c r="B10961" s="424"/>
      <c r="C10961" s="425">
        <v>2045</v>
      </c>
      <c r="D10961" s="426" t="s">
        <v>22938</v>
      </c>
      <c r="E10961" s="427" t="s">
        <v>143</v>
      </c>
      <c r="F10961" s="428">
        <v>37.56</v>
      </c>
      <c r="G10961" s="429">
        <v>0.4</v>
      </c>
      <c r="H10961" s="430"/>
      <c r="I10961" s="431">
        <v>15.0245</v>
      </c>
      <c r="J10961" s="432"/>
    </row>
    <row r="10962" spans="1:11" ht="22.5" collapsed="1">
      <c r="A10962" s="423"/>
      <c r="B10962" s="424"/>
      <c r="C10962" s="425">
        <v>2046</v>
      </c>
      <c r="D10962" s="426" t="s">
        <v>22939</v>
      </c>
      <c r="E10962" s="427" t="s">
        <v>143</v>
      </c>
      <c r="F10962" s="428">
        <v>20.8</v>
      </c>
      <c r="G10962" s="429">
        <v>0.4</v>
      </c>
      <c r="H10962" s="430"/>
      <c r="I10962" s="431">
        <v>8.3216999999999999</v>
      </c>
      <c r="J10962" s="432"/>
    </row>
    <row r="10963" spans="1:11" ht="67.5" hidden="1" outlineLevel="1">
      <c r="A10963" s="423"/>
      <c r="B10963" s="424"/>
      <c r="C10963" s="425">
        <v>17040</v>
      </c>
      <c r="D10963" s="426" t="s">
        <v>23608</v>
      </c>
      <c r="E10963" s="427" t="s">
        <v>9779</v>
      </c>
      <c r="F10963" s="428">
        <v>0.86</v>
      </c>
      <c r="G10963" s="429">
        <v>2</v>
      </c>
      <c r="H10963" s="430"/>
      <c r="I10963" s="431">
        <v>1.72</v>
      </c>
      <c r="J10963" s="432"/>
    </row>
    <row r="10964" spans="1:11" ht="26.25" hidden="1" customHeight="1" outlineLevel="1">
      <c r="A10964" s="418">
        <v>177094</v>
      </c>
      <c r="B10964" s="560" t="s">
        <v>26499</v>
      </c>
      <c r="C10964" s="560"/>
      <c r="D10964" s="560"/>
      <c r="E10964" s="560"/>
      <c r="F10964" s="560"/>
      <c r="G10964" s="560"/>
      <c r="H10964" s="419" t="s">
        <v>62</v>
      </c>
      <c r="I10964" s="420"/>
      <c r="J10964" s="421">
        <v>85.68</v>
      </c>
      <c r="K10964" s="422"/>
    </row>
    <row r="10965" spans="1:11" hidden="1" outlineLevel="1">
      <c r="A10965" s="423"/>
      <c r="B10965" s="424"/>
      <c r="C10965" s="425">
        <v>2020</v>
      </c>
      <c r="D10965" s="426" t="s">
        <v>22869</v>
      </c>
      <c r="E10965" s="427" t="s">
        <v>143</v>
      </c>
      <c r="F10965" s="428">
        <v>24.28</v>
      </c>
      <c r="G10965" s="429">
        <v>0.09</v>
      </c>
      <c r="H10965" s="430"/>
      <c r="I10965" s="431">
        <v>2.1856</v>
      </c>
      <c r="J10965" s="432"/>
    </row>
    <row r="10966" spans="1:11" collapsed="1">
      <c r="A10966" s="423"/>
      <c r="B10966" s="424"/>
      <c r="C10966" s="425">
        <v>2045</v>
      </c>
      <c r="D10966" s="426" t="s">
        <v>22938</v>
      </c>
      <c r="E10966" s="427" t="s">
        <v>143</v>
      </c>
      <c r="F10966" s="428">
        <v>37.56</v>
      </c>
      <c r="G10966" s="429">
        <v>1</v>
      </c>
      <c r="H10966" s="430"/>
      <c r="I10966" s="431">
        <v>37.561399999999999</v>
      </c>
      <c r="J10966" s="432"/>
    </row>
    <row r="10967" spans="1:11" ht="22.5" hidden="1" outlineLevel="1">
      <c r="A10967" s="423"/>
      <c r="B10967" s="424"/>
      <c r="C10967" s="425">
        <v>2046</v>
      </c>
      <c r="D10967" s="426" t="s">
        <v>22939</v>
      </c>
      <c r="E10967" s="427" t="s">
        <v>143</v>
      </c>
      <c r="F10967" s="428">
        <v>20.8</v>
      </c>
      <c r="G10967" s="429">
        <v>1</v>
      </c>
      <c r="H10967" s="430"/>
      <c r="I10967" s="431">
        <v>20.804400000000001</v>
      </c>
      <c r="J10967" s="432"/>
    </row>
    <row r="10968" spans="1:11" hidden="1" outlineLevel="1">
      <c r="A10968" s="423"/>
      <c r="B10968" s="424"/>
      <c r="C10968" s="425">
        <v>2099</v>
      </c>
      <c r="D10968" s="426" t="s">
        <v>22817</v>
      </c>
      <c r="E10968" s="427" t="s">
        <v>143</v>
      </c>
      <c r="F10968" s="428">
        <v>19.59</v>
      </c>
      <c r="G10968" s="429">
        <v>0.57999999999999996</v>
      </c>
      <c r="H10968" s="430"/>
      <c r="I10968" s="431">
        <v>11.363799999999999</v>
      </c>
      <c r="J10968" s="432"/>
    </row>
    <row r="10969" spans="1:11" ht="22.5" hidden="1" outlineLevel="1">
      <c r="A10969" s="423"/>
      <c r="B10969" s="424"/>
      <c r="C10969" s="425">
        <v>10612</v>
      </c>
      <c r="D10969" s="426" t="s">
        <v>24752</v>
      </c>
      <c r="E10969" s="427" t="s">
        <v>63</v>
      </c>
      <c r="F10969" s="428">
        <v>363.18</v>
      </c>
      <c r="G10969" s="429">
        <v>0.02</v>
      </c>
      <c r="H10969" s="430"/>
      <c r="I10969" s="431">
        <v>7.2634999999999996</v>
      </c>
      <c r="J10969" s="432"/>
    </row>
    <row r="10970" spans="1:11" hidden="1" outlineLevel="1">
      <c r="A10970" s="423"/>
      <c r="B10970" s="424"/>
      <c r="C10970" s="425">
        <v>11501</v>
      </c>
      <c r="D10970" s="426" t="s">
        <v>22949</v>
      </c>
      <c r="E10970" s="427" t="s">
        <v>66</v>
      </c>
      <c r="F10970" s="428">
        <v>10.199999999999999</v>
      </c>
      <c r="G10970" s="429">
        <v>0.14000000000000001</v>
      </c>
      <c r="H10970" s="430"/>
      <c r="I10970" s="431">
        <v>1.4279999999999999</v>
      </c>
      <c r="J10970" s="432"/>
    </row>
    <row r="10971" spans="1:11" ht="22.5" hidden="1" outlineLevel="1">
      <c r="A10971" s="423"/>
      <c r="B10971" s="424"/>
      <c r="C10971" s="425">
        <v>30542</v>
      </c>
      <c r="D10971" s="426" t="s">
        <v>23500</v>
      </c>
      <c r="E10971" s="427" t="s">
        <v>66</v>
      </c>
      <c r="F10971" s="428">
        <v>15.86</v>
      </c>
      <c r="G10971" s="429">
        <v>0.32</v>
      </c>
      <c r="H10971" s="430"/>
      <c r="I10971" s="431">
        <v>5.0758000000000001</v>
      </c>
      <c r="J10971" s="432"/>
    </row>
    <row r="10972" spans="1:11" ht="26.25" hidden="1" customHeight="1" outlineLevel="1">
      <c r="A10972" s="418">
        <v>177096</v>
      </c>
      <c r="B10972" s="560" t="s">
        <v>26500</v>
      </c>
      <c r="C10972" s="560"/>
      <c r="D10972" s="560"/>
      <c r="E10972" s="560"/>
      <c r="F10972" s="560"/>
      <c r="G10972" s="560"/>
      <c r="H10972" s="419" t="s">
        <v>65</v>
      </c>
      <c r="I10972" s="420"/>
      <c r="J10972" s="421">
        <v>67.87</v>
      </c>
      <c r="K10972" s="422"/>
    </row>
    <row r="10973" spans="1:11" hidden="1" outlineLevel="1">
      <c r="A10973" s="423"/>
      <c r="B10973" s="424"/>
      <c r="C10973" s="425">
        <v>2020</v>
      </c>
      <c r="D10973" s="426" t="s">
        <v>22869</v>
      </c>
      <c r="E10973" s="427" t="s">
        <v>143</v>
      </c>
      <c r="F10973" s="428">
        <v>24.28</v>
      </c>
      <c r="G10973" s="429">
        <v>0.89</v>
      </c>
      <c r="H10973" s="430"/>
      <c r="I10973" s="431">
        <v>21.613399999999999</v>
      </c>
      <c r="J10973" s="432"/>
    </row>
    <row r="10974" spans="1:11" collapsed="1">
      <c r="A10974" s="423"/>
      <c r="B10974" s="424"/>
      <c r="C10974" s="425">
        <v>2099</v>
      </c>
      <c r="D10974" s="426" t="s">
        <v>22817</v>
      </c>
      <c r="E10974" s="427" t="s">
        <v>143</v>
      </c>
      <c r="F10974" s="428">
        <v>19.59</v>
      </c>
      <c r="G10974" s="429">
        <v>1.61</v>
      </c>
      <c r="H10974" s="430"/>
      <c r="I10974" s="431">
        <v>31.5444</v>
      </c>
      <c r="J10974" s="432"/>
    </row>
    <row r="10975" spans="1:11" ht="22.5" hidden="1" outlineLevel="1">
      <c r="A10975" s="423"/>
      <c r="B10975" s="424"/>
      <c r="C10975" s="425">
        <v>10608</v>
      </c>
      <c r="D10975" s="426" t="s">
        <v>22914</v>
      </c>
      <c r="E10975" s="427" t="s">
        <v>63</v>
      </c>
      <c r="F10975" s="428">
        <v>346.87</v>
      </c>
      <c r="G10975" s="429">
        <v>3.5000000000000003E-2</v>
      </c>
      <c r="H10975" s="430"/>
      <c r="I10975" s="431">
        <v>12.1404</v>
      </c>
      <c r="J10975" s="432"/>
    </row>
    <row r="10976" spans="1:11" hidden="1" outlineLevel="1">
      <c r="A10976" s="423"/>
      <c r="B10976" s="424"/>
      <c r="C10976" s="425">
        <v>17710</v>
      </c>
      <c r="D10976" s="426" t="s">
        <v>26173</v>
      </c>
      <c r="E10976" s="427" t="s">
        <v>22861</v>
      </c>
      <c r="F10976" s="428">
        <v>16.649999999999999</v>
      </c>
      <c r="G10976" s="429">
        <v>0.05</v>
      </c>
      <c r="H10976" s="430"/>
      <c r="I10976" s="431">
        <v>0.83250000000000002</v>
      </c>
      <c r="J10976" s="432"/>
    </row>
    <row r="10977" spans="1:11" hidden="1" outlineLevel="1">
      <c r="A10977" s="423"/>
      <c r="B10977" s="424"/>
      <c r="C10977" s="425">
        <v>17750</v>
      </c>
      <c r="D10977" s="426" t="s">
        <v>26485</v>
      </c>
      <c r="E10977" s="427" t="s">
        <v>22861</v>
      </c>
      <c r="F10977" s="428">
        <v>18.260000000000002</v>
      </c>
      <c r="G10977" s="429">
        <v>9.5240000000000005E-2</v>
      </c>
      <c r="H10977" s="430"/>
      <c r="I10977" s="431">
        <v>1.7390000000000001</v>
      </c>
      <c r="J10977" s="432"/>
    </row>
    <row r="10978" spans="1:11" hidden="1" outlineLevel="1">
      <c r="A10978" s="418">
        <v>178015</v>
      </c>
      <c r="B10978" s="560" t="s">
        <v>26501</v>
      </c>
      <c r="C10978" s="560"/>
      <c r="D10978" s="560"/>
      <c r="E10978" s="560"/>
      <c r="F10978" s="560"/>
      <c r="G10978" s="560"/>
      <c r="H10978" s="419" t="s">
        <v>62</v>
      </c>
      <c r="I10978" s="420"/>
      <c r="J10978" s="421">
        <v>108.73</v>
      </c>
      <c r="K10978" s="422"/>
    </row>
    <row r="10979" spans="1:11" hidden="1" outlineLevel="1">
      <c r="A10979" s="423"/>
      <c r="B10979" s="424"/>
      <c r="C10979" s="425">
        <v>2020</v>
      </c>
      <c r="D10979" s="426" t="s">
        <v>22869</v>
      </c>
      <c r="E10979" s="427" t="s">
        <v>143</v>
      </c>
      <c r="F10979" s="428">
        <v>24.28</v>
      </c>
      <c r="G10979" s="429">
        <v>0.75</v>
      </c>
      <c r="H10979" s="430"/>
      <c r="I10979" s="431">
        <v>18.2135</v>
      </c>
      <c r="J10979" s="432"/>
    </row>
    <row r="10980" spans="1:11" collapsed="1">
      <c r="A10980" s="423"/>
      <c r="B10980" s="424"/>
      <c r="C10980" s="425">
        <v>2099</v>
      </c>
      <c r="D10980" s="426" t="s">
        <v>22817</v>
      </c>
      <c r="E10980" s="427" t="s">
        <v>143</v>
      </c>
      <c r="F10980" s="428">
        <v>19.59</v>
      </c>
      <c r="G10980" s="429">
        <v>0.75</v>
      </c>
      <c r="H10980" s="430"/>
      <c r="I10980" s="431">
        <v>14.694599999999999</v>
      </c>
      <c r="J10980" s="432"/>
    </row>
    <row r="10981" spans="1:11" hidden="1" outlineLevel="1">
      <c r="A10981" s="423"/>
      <c r="B10981" s="424"/>
      <c r="C10981" s="425">
        <v>17750</v>
      </c>
      <c r="D10981" s="426" t="s">
        <v>26485</v>
      </c>
      <c r="E10981" s="427" t="s">
        <v>22861</v>
      </c>
      <c r="F10981" s="428">
        <v>18.260000000000002</v>
      </c>
      <c r="G10981" s="429">
        <v>5.8099999999999999E-2</v>
      </c>
      <c r="H10981" s="430"/>
      <c r="I10981" s="431">
        <v>1.0609</v>
      </c>
      <c r="J10981" s="432"/>
    </row>
    <row r="10982" spans="1:11" ht="22.5" hidden="1" outlineLevel="1">
      <c r="A10982" s="423"/>
      <c r="B10982" s="424"/>
      <c r="C10982" s="425">
        <v>18035</v>
      </c>
      <c r="D10982" s="426" t="s">
        <v>26174</v>
      </c>
      <c r="E10982" s="427" t="s">
        <v>62</v>
      </c>
      <c r="F10982" s="428">
        <v>71.2</v>
      </c>
      <c r="G10982" s="429">
        <v>1.05</v>
      </c>
      <c r="H10982" s="430"/>
      <c r="I10982" s="431">
        <v>74.760000000000005</v>
      </c>
      <c r="J10982" s="432"/>
    </row>
    <row r="10983" spans="1:11" hidden="1" outlineLevel="1">
      <c r="A10983" s="418">
        <v>178019</v>
      </c>
      <c r="B10983" s="560" t="s">
        <v>26502</v>
      </c>
      <c r="C10983" s="560"/>
      <c r="D10983" s="560"/>
      <c r="E10983" s="560"/>
      <c r="F10983" s="560"/>
      <c r="G10983" s="560"/>
      <c r="H10983" s="419" t="s">
        <v>66</v>
      </c>
      <c r="I10983" s="420"/>
      <c r="J10983" s="421">
        <v>15.86</v>
      </c>
      <c r="K10983" s="422"/>
    </row>
    <row r="10984" spans="1:11" ht="22.5" hidden="1" outlineLevel="1">
      <c r="A10984" s="423"/>
      <c r="B10984" s="424"/>
      <c r="C10984" s="425">
        <v>30542</v>
      </c>
      <c r="D10984" s="426" t="s">
        <v>23500</v>
      </c>
      <c r="E10984" s="427" t="s">
        <v>66</v>
      </c>
      <c r="F10984" s="428">
        <v>15.86</v>
      </c>
      <c r="G10984" s="429">
        <v>1</v>
      </c>
      <c r="H10984" s="430"/>
      <c r="I10984" s="431">
        <v>15.862</v>
      </c>
      <c r="J10984" s="432"/>
    </row>
    <row r="10985" spans="1:11" collapsed="1">
      <c r="A10985" s="418">
        <v>178070</v>
      </c>
      <c r="B10985" s="560" t="s">
        <v>26503</v>
      </c>
      <c r="C10985" s="560"/>
      <c r="D10985" s="560"/>
      <c r="E10985" s="560"/>
      <c r="F10985" s="560"/>
      <c r="G10985" s="560"/>
      <c r="H10985" s="419" t="s">
        <v>60</v>
      </c>
      <c r="I10985" s="420"/>
      <c r="J10985" s="421">
        <v>718.08</v>
      </c>
      <c r="K10985" s="422"/>
    </row>
    <row r="10986" spans="1:11" hidden="1" outlineLevel="1">
      <c r="A10986" s="423"/>
      <c r="B10986" s="424"/>
      <c r="C10986" s="425">
        <v>2013</v>
      </c>
      <c r="D10986" s="426" t="s">
        <v>22855</v>
      </c>
      <c r="E10986" s="427" t="s">
        <v>143</v>
      </c>
      <c r="F10986" s="428">
        <v>24.1</v>
      </c>
      <c r="G10986" s="429">
        <v>1</v>
      </c>
      <c r="H10986" s="430"/>
      <c r="I10986" s="431">
        <v>24.104299999999999</v>
      </c>
      <c r="J10986" s="432"/>
    </row>
    <row r="10987" spans="1:11" ht="22.5" collapsed="1">
      <c r="A10987" s="423"/>
      <c r="B10987" s="424"/>
      <c r="C10987" s="425">
        <v>2014</v>
      </c>
      <c r="D10987" s="426" t="s">
        <v>22856</v>
      </c>
      <c r="E10987" s="427" t="s">
        <v>143</v>
      </c>
      <c r="F10987" s="428">
        <v>19.559999999999999</v>
      </c>
      <c r="G10987" s="429">
        <v>1</v>
      </c>
      <c r="H10987" s="430"/>
      <c r="I10987" s="431">
        <v>19.567</v>
      </c>
      <c r="J10987" s="432"/>
    </row>
    <row r="10988" spans="1:11" ht="22.5" hidden="1" outlineLevel="1">
      <c r="A10988" s="423"/>
      <c r="B10988" s="424"/>
      <c r="C10988" s="425">
        <v>38050</v>
      </c>
      <c r="D10988" s="426" t="s">
        <v>26298</v>
      </c>
      <c r="E10988" s="427" t="s">
        <v>9779</v>
      </c>
      <c r="F10988" s="428">
        <v>674.41</v>
      </c>
      <c r="G10988" s="429">
        <v>1</v>
      </c>
      <c r="H10988" s="430"/>
      <c r="I10988" s="431">
        <v>674.41</v>
      </c>
      <c r="J10988" s="432"/>
    </row>
    <row r="10989" spans="1:11" hidden="1" outlineLevel="1">
      <c r="A10989" s="418">
        <v>178072</v>
      </c>
      <c r="B10989" s="560" t="s">
        <v>26504</v>
      </c>
      <c r="C10989" s="560"/>
      <c r="D10989" s="560"/>
      <c r="E10989" s="560"/>
      <c r="F10989" s="560"/>
      <c r="G10989" s="560"/>
      <c r="H10989" s="419" t="s">
        <v>65</v>
      </c>
      <c r="I10989" s="420"/>
      <c r="J10989" s="421">
        <v>6.39</v>
      </c>
      <c r="K10989" s="422"/>
    </row>
    <row r="10990" spans="1:11" hidden="1" outlineLevel="1">
      <c r="A10990" s="423"/>
      <c r="B10990" s="424"/>
      <c r="C10990" s="425">
        <v>2075</v>
      </c>
      <c r="D10990" s="426" t="s">
        <v>23297</v>
      </c>
      <c r="E10990" s="427" t="s">
        <v>143</v>
      </c>
      <c r="F10990" s="428">
        <v>25.93</v>
      </c>
      <c r="G10990" s="429">
        <v>0.09</v>
      </c>
      <c r="H10990" s="430"/>
      <c r="I10990" s="431">
        <v>2.3340999999999998</v>
      </c>
      <c r="J10990" s="432"/>
    </row>
    <row r="10991" spans="1:11" collapsed="1">
      <c r="A10991" s="423"/>
      <c r="B10991" s="424"/>
      <c r="C10991" s="425">
        <v>2076</v>
      </c>
      <c r="D10991" s="426" t="s">
        <v>23298</v>
      </c>
      <c r="E10991" s="427" t="s">
        <v>143</v>
      </c>
      <c r="F10991" s="428">
        <v>19.559999999999999</v>
      </c>
      <c r="G10991" s="429">
        <v>0.09</v>
      </c>
      <c r="H10991" s="430"/>
      <c r="I10991" s="431">
        <v>1.7609999999999999</v>
      </c>
      <c r="J10991" s="432"/>
    </row>
    <row r="10992" spans="1:11" ht="22.5" hidden="1" outlineLevel="1">
      <c r="A10992" s="423"/>
      <c r="B10992" s="424"/>
      <c r="C10992" s="425">
        <v>37015</v>
      </c>
      <c r="D10992" s="426" t="s">
        <v>26284</v>
      </c>
      <c r="E10992" s="427" t="s">
        <v>96</v>
      </c>
      <c r="F10992" s="428">
        <v>57.25</v>
      </c>
      <c r="G10992" s="429">
        <v>0.04</v>
      </c>
      <c r="H10992" s="430"/>
      <c r="I10992" s="431">
        <v>2.29</v>
      </c>
      <c r="J10992" s="432"/>
    </row>
    <row r="10993" spans="1:11" hidden="1" outlineLevel="1">
      <c r="A10993" s="418">
        <v>178073</v>
      </c>
      <c r="B10993" s="560" t="s">
        <v>26505</v>
      </c>
      <c r="C10993" s="560"/>
      <c r="D10993" s="560"/>
      <c r="E10993" s="560"/>
      <c r="F10993" s="560"/>
      <c r="G10993" s="560"/>
      <c r="H10993" s="419" t="s">
        <v>65</v>
      </c>
      <c r="I10993" s="420"/>
      <c r="J10993" s="421">
        <v>7.81</v>
      </c>
      <c r="K10993" s="422"/>
    </row>
    <row r="10994" spans="1:11" hidden="1" outlineLevel="1">
      <c r="A10994" s="423"/>
      <c r="B10994" s="424"/>
      <c r="C10994" s="425">
        <v>2075</v>
      </c>
      <c r="D10994" s="426" t="s">
        <v>23297</v>
      </c>
      <c r="E10994" s="427" t="s">
        <v>143</v>
      </c>
      <c r="F10994" s="428">
        <v>25.93</v>
      </c>
      <c r="G10994" s="429">
        <v>0.11</v>
      </c>
      <c r="H10994" s="430"/>
      <c r="I10994" s="431">
        <v>2.8527999999999998</v>
      </c>
      <c r="J10994" s="432"/>
    </row>
    <row r="10995" spans="1:11" collapsed="1">
      <c r="A10995" s="423"/>
      <c r="B10995" s="424"/>
      <c r="C10995" s="425">
        <v>2076</v>
      </c>
      <c r="D10995" s="426" t="s">
        <v>23298</v>
      </c>
      <c r="E10995" s="427" t="s">
        <v>143</v>
      </c>
      <c r="F10995" s="428">
        <v>19.559999999999999</v>
      </c>
      <c r="G10995" s="429">
        <v>0.11</v>
      </c>
      <c r="H10995" s="430"/>
      <c r="I10995" s="431">
        <v>2.1522999999999999</v>
      </c>
      <c r="J10995" s="432"/>
    </row>
    <row r="10996" spans="1:11" ht="22.5" hidden="1" outlineLevel="1">
      <c r="A10996" s="423"/>
      <c r="B10996" s="424"/>
      <c r="C10996" s="425">
        <v>37030</v>
      </c>
      <c r="D10996" s="426" t="s">
        <v>23299</v>
      </c>
      <c r="E10996" s="427" t="s">
        <v>96</v>
      </c>
      <c r="F10996" s="428">
        <v>93.45</v>
      </c>
      <c r="G10996" s="429">
        <v>0.03</v>
      </c>
      <c r="H10996" s="430"/>
      <c r="I10996" s="431">
        <v>2.8035000000000001</v>
      </c>
      <c r="J10996" s="432"/>
    </row>
    <row r="10997" spans="1:11" hidden="1" outlineLevel="1">
      <c r="A10997" s="418">
        <v>180101</v>
      </c>
      <c r="B10997" s="560" t="s">
        <v>26506</v>
      </c>
      <c r="C10997" s="560"/>
      <c r="D10997" s="560"/>
      <c r="E10997" s="560"/>
      <c r="F10997" s="560"/>
      <c r="G10997" s="560"/>
      <c r="H10997" s="419" t="s">
        <v>60</v>
      </c>
      <c r="I10997" s="420"/>
      <c r="J10997" s="421">
        <v>25.79</v>
      </c>
      <c r="K10997" s="422"/>
    </row>
    <row r="10998" spans="1:11" ht="22.5" hidden="1" outlineLevel="1">
      <c r="A10998" s="423"/>
      <c r="B10998" s="424"/>
      <c r="C10998" s="425">
        <v>2014</v>
      </c>
      <c r="D10998" s="426" t="s">
        <v>22856</v>
      </c>
      <c r="E10998" s="427" t="s">
        <v>143</v>
      </c>
      <c r="F10998" s="428">
        <v>19.559999999999999</v>
      </c>
      <c r="G10998" s="429">
        <v>0.25</v>
      </c>
      <c r="H10998" s="430"/>
      <c r="I10998" s="431">
        <v>4.8917000000000002</v>
      </c>
      <c r="J10998" s="432"/>
    </row>
    <row r="10999" spans="1:11" ht="33.75" collapsed="1">
      <c r="A10999" s="423"/>
      <c r="B10999" s="424"/>
      <c r="C10999" s="425">
        <v>21081</v>
      </c>
      <c r="D10999" s="426" t="s">
        <v>26507</v>
      </c>
      <c r="E10999" s="427" t="s">
        <v>65</v>
      </c>
      <c r="F10999" s="428">
        <v>8.36</v>
      </c>
      <c r="G10999" s="429">
        <v>2.5</v>
      </c>
      <c r="H10999" s="430"/>
      <c r="I10999" s="431">
        <v>20.9</v>
      </c>
      <c r="J10999" s="432"/>
    </row>
    <row r="11000" spans="1:11" hidden="1" outlineLevel="1">
      <c r="A11000" s="418">
        <v>180103</v>
      </c>
      <c r="B11000" s="560" t="s">
        <v>26508</v>
      </c>
      <c r="C11000" s="560"/>
      <c r="D11000" s="560"/>
      <c r="E11000" s="560"/>
      <c r="F11000" s="560"/>
      <c r="G11000" s="560"/>
      <c r="H11000" s="419" t="s">
        <v>60</v>
      </c>
      <c r="I11000" s="420"/>
      <c r="J11000" s="421">
        <v>130.76</v>
      </c>
      <c r="K11000" s="422"/>
    </row>
    <row r="11001" spans="1:11" ht="22.5" hidden="1" outlineLevel="1">
      <c r="A11001" s="423"/>
      <c r="B11001" s="424"/>
      <c r="C11001" s="425">
        <v>2014</v>
      </c>
      <c r="D11001" s="426" t="s">
        <v>22856</v>
      </c>
      <c r="E11001" s="427" t="s">
        <v>143</v>
      </c>
      <c r="F11001" s="428">
        <v>19.559999999999999</v>
      </c>
      <c r="G11001" s="429">
        <v>1</v>
      </c>
      <c r="H11001" s="430"/>
      <c r="I11001" s="431">
        <v>19.567</v>
      </c>
      <c r="J11001" s="432"/>
    </row>
    <row r="11002" spans="1:11" ht="22.5" collapsed="1">
      <c r="A11002" s="423"/>
      <c r="B11002" s="424"/>
      <c r="C11002" s="425">
        <v>17515</v>
      </c>
      <c r="D11002" s="426" t="s">
        <v>22860</v>
      </c>
      <c r="E11002" s="427" t="s">
        <v>22861</v>
      </c>
      <c r="F11002" s="428">
        <v>16.64</v>
      </c>
      <c r="G11002" s="429">
        <v>0.15</v>
      </c>
      <c r="H11002" s="430"/>
      <c r="I11002" s="431">
        <v>2.496</v>
      </c>
      <c r="J11002" s="432"/>
    </row>
    <row r="11003" spans="1:11" ht="33.75" hidden="1" outlineLevel="1">
      <c r="A11003" s="423"/>
      <c r="B11003" s="424"/>
      <c r="C11003" s="425">
        <v>19045</v>
      </c>
      <c r="D11003" s="426" t="s">
        <v>23463</v>
      </c>
      <c r="E11003" s="427" t="s">
        <v>65</v>
      </c>
      <c r="F11003" s="428">
        <v>4.68</v>
      </c>
      <c r="G11003" s="429">
        <v>4</v>
      </c>
      <c r="H11003" s="430"/>
      <c r="I11003" s="431">
        <v>18.72</v>
      </c>
      <c r="J11003" s="432"/>
    </row>
    <row r="11004" spans="1:11" ht="33.75" hidden="1" outlineLevel="1">
      <c r="A11004" s="423"/>
      <c r="B11004" s="424"/>
      <c r="C11004" s="425">
        <v>21081</v>
      </c>
      <c r="D11004" s="426" t="s">
        <v>26507</v>
      </c>
      <c r="E11004" s="427" t="s">
        <v>65</v>
      </c>
      <c r="F11004" s="428">
        <v>8.36</v>
      </c>
      <c r="G11004" s="429">
        <v>10</v>
      </c>
      <c r="H11004" s="430"/>
      <c r="I11004" s="431">
        <v>83.6</v>
      </c>
      <c r="J11004" s="432"/>
    </row>
    <row r="11005" spans="1:11" ht="22.5" hidden="1" outlineLevel="1">
      <c r="A11005" s="423"/>
      <c r="B11005" s="424"/>
      <c r="C11005" s="425">
        <v>37005</v>
      </c>
      <c r="D11005" s="426" t="s">
        <v>23610</v>
      </c>
      <c r="E11005" s="427" t="s">
        <v>96</v>
      </c>
      <c r="F11005" s="428">
        <v>31.9</v>
      </c>
      <c r="G11005" s="429">
        <v>0.2</v>
      </c>
      <c r="H11005" s="430"/>
      <c r="I11005" s="431">
        <v>6.38</v>
      </c>
      <c r="J11005" s="432"/>
    </row>
    <row r="11006" spans="1:11" hidden="1" outlineLevel="1">
      <c r="A11006" s="418">
        <v>180203</v>
      </c>
      <c r="B11006" s="560" t="s">
        <v>26509</v>
      </c>
      <c r="C11006" s="560"/>
      <c r="D11006" s="560"/>
      <c r="E11006" s="560"/>
      <c r="F11006" s="560"/>
      <c r="G11006" s="560"/>
      <c r="H11006" s="419" t="s">
        <v>60</v>
      </c>
      <c r="I11006" s="420"/>
      <c r="J11006" s="421">
        <v>259.2</v>
      </c>
      <c r="K11006" s="422"/>
    </row>
    <row r="11007" spans="1:11" hidden="1" outlineLevel="1">
      <c r="A11007" s="423"/>
      <c r="B11007" s="424"/>
      <c r="C11007" s="425">
        <v>2085</v>
      </c>
      <c r="D11007" s="426" t="s">
        <v>26510</v>
      </c>
      <c r="E11007" s="427" t="s">
        <v>143</v>
      </c>
      <c r="F11007" s="428">
        <v>23.79</v>
      </c>
      <c r="G11007" s="429">
        <v>0.1</v>
      </c>
      <c r="H11007" s="430"/>
      <c r="I11007" s="431">
        <v>2.3794</v>
      </c>
      <c r="J11007" s="432"/>
    </row>
    <row r="11008" spans="1:11" ht="22.5" collapsed="1">
      <c r="A11008" s="423"/>
      <c r="B11008" s="424"/>
      <c r="C11008" s="425">
        <v>2086</v>
      </c>
      <c r="D11008" s="426" t="s">
        <v>26511</v>
      </c>
      <c r="E11008" s="427" t="s">
        <v>143</v>
      </c>
      <c r="F11008" s="428">
        <v>19.559999999999999</v>
      </c>
      <c r="G11008" s="429">
        <v>2.8</v>
      </c>
      <c r="H11008" s="430"/>
      <c r="I11008" s="431">
        <v>54.787599999999998</v>
      </c>
      <c r="J11008" s="432"/>
    </row>
    <row r="11009" spans="1:11" ht="33.75" hidden="1" outlineLevel="1">
      <c r="A11009" s="423"/>
      <c r="B11009" s="424"/>
      <c r="C11009" s="425">
        <v>38502</v>
      </c>
      <c r="D11009" s="426" t="s">
        <v>26512</v>
      </c>
      <c r="E11009" s="427" t="s">
        <v>22861</v>
      </c>
      <c r="F11009" s="428">
        <v>5.72</v>
      </c>
      <c r="G11009" s="429">
        <v>0.66600000000000004</v>
      </c>
      <c r="H11009" s="430"/>
      <c r="I11009" s="431">
        <v>3.8094999999999999</v>
      </c>
      <c r="J11009" s="432"/>
    </row>
    <row r="11010" spans="1:11" ht="45" hidden="1" outlineLevel="1">
      <c r="A11010" s="423"/>
      <c r="B11010" s="424"/>
      <c r="C11010" s="425">
        <v>38543</v>
      </c>
      <c r="D11010" s="426" t="s">
        <v>26513</v>
      </c>
      <c r="E11010" s="427" t="s">
        <v>9779</v>
      </c>
      <c r="F11010" s="428">
        <v>44.55</v>
      </c>
      <c r="G11010" s="429">
        <v>1</v>
      </c>
      <c r="H11010" s="430"/>
      <c r="I11010" s="431">
        <v>44.55</v>
      </c>
      <c r="J11010" s="432"/>
    </row>
    <row r="11011" spans="1:11" hidden="1" outlineLevel="1">
      <c r="A11011" s="423"/>
      <c r="B11011" s="424"/>
      <c r="C11011" s="425">
        <v>38555</v>
      </c>
      <c r="D11011" s="426" t="s">
        <v>26514</v>
      </c>
      <c r="E11011" s="427" t="s">
        <v>63</v>
      </c>
      <c r="F11011" s="428">
        <v>218.66</v>
      </c>
      <c r="G11011" s="429">
        <v>9.9000000000000005E-2</v>
      </c>
      <c r="H11011" s="430"/>
      <c r="I11011" s="431">
        <v>21.647300000000001</v>
      </c>
      <c r="J11011" s="432"/>
    </row>
    <row r="11012" spans="1:11" hidden="1" outlineLevel="1">
      <c r="A11012" s="423"/>
      <c r="B11012" s="424"/>
      <c r="C11012" s="425">
        <v>38557</v>
      </c>
      <c r="D11012" s="426" t="s">
        <v>26515</v>
      </c>
      <c r="E11012" s="427" t="s">
        <v>63</v>
      </c>
      <c r="F11012" s="428">
        <v>233.26</v>
      </c>
      <c r="G11012" s="429">
        <v>0.56599999999999995</v>
      </c>
      <c r="H11012" s="430"/>
      <c r="I11012" s="431">
        <v>132.02510000000001</v>
      </c>
      <c r="J11012" s="432"/>
    </row>
    <row r="11013" spans="1:11" hidden="1" outlineLevel="1">
      <c r="A11013" s="418">
        <v>180204</v>
      </c>
      <c r="B11013" s="560" t="s">
        <v>26516</v>
      </c>
      <c r="C11013" s="560"/>
      <c r="D11013" s="560"/>
      <c r="E11013" s="560"/>
      <c r="F11013" s="560"/>
      <c r="G11013" s="560"/>
      <c r="H11013" s="419" t="s">
        <v>60</v>
      </c>
      <c r="I11013" s="420"/>
      <c r="J11013" s="421">
        <v>340.79</v>
      </c>
      <c r="K11013" s="422"/>
    </row>
    <row r="11014" spans="1:11" hidden="1" outlineLevel="1">
      <c r="A11014" s="423"/>
      <c r="B11014" s="424"/>
      <c r="C11014" s="425">
        <v>2085</v>
      </c>
      <c r="D11014" s="426" t="s">
        <v>26510</v>
      </c>
      <c r="E11014" s="427" t="s">
        <v>143</v>
      </c>
      <c r="F11014" s="428">
        <v>23.79</v>
      </c>
      <c r="G11014" s="429">
        <v>0.1</v>
      </c>
      <c r="H11014" s="430"/>
      <c r="I11014" s="431">
        <v>2.3794</v>
      </c>
      <c r="J11014" s="432"/>
    </row>
    <row r="11015" spans="1:11" ht="22.5" collapsed="1">
      <c r="A11015" s="423"/>
      <c r="B11015" s="424"/>
      <c r="C11015" s="425">
        <v>2086</v>
      </c>
      <c r="D11015" s="426" t="s">
        <v>26511</v>
      </c>
      <c r="E11015" s="427" t="s">
        <v>143</v>
      </c>
      <c r="F11015" s="428">
        <v>19.559999999999999</v>
      </c>
      <c r="G11015" s="429">
        <v>0.5</v>
      </c>
      <c r="H11015" s="430"/>
      <c r="I11015" s="431">
        <v>9.7835000000000001</v>
      </c>
      <c r="J11015" s="432"/>
    </row>
    <row r="11016" spans="1:11" hidden="1" outlineLevel="1">
      <c r="A11016" s="423"/>
      <c r="B11016" s="424"/>
      <c r="C11016" s="425">
        <v>10501</v>
      </c>
      <c r="D11016" s="426" t="s">
        <v>22921</v>
      </c>
      <c r="E11016" s="427" t="s">
        <v>63</v>
      </c>
      <c r="F11016" s="428">
        <v>127.06</v>
      </c>
      <c r="G11016" s="429">
        <v>5.0000000000000001E-3</v>
      </c>
      <c r="H11016" s="430"/>
      <c r="I11016" s="431">
        <v>0.63519999999999999</v>
      </c>
      <c r="J11016" s="432"/>
    </row>
    <row r="11017" spans="1:11" ht="33.75" hidden="1" outlineLevel="1">
      <c r="A11017" s="423"/>
      <c r="B11017" s="424"/>
      <c r="C11017" s="425">
        <v>38502</v>
      </c>
      <c r="D11017" s="426" t="s">
        <v>26512</v>
      </c>
      <c r="E11017" s="427" t="s">
        <v>22861</v>
      </c>
      <c r="F11017" s="428">
        <v>5.72</v>
      </c>
      <c r="G11017" s="429">
        <v>0.3</v>
      </c>
      <c r="H11017" s="430"/>
      <c r="I11017" s="431">
        <v>1.716</v>
      </c>
      <c r="J11017" s="432"/>
    </row>
    <row r="11018" spans="1:11" hidden="1" outlineLevel="1">
      <c r="A11018" s="423"/>
      <c r="B11018" s="424"/>
      <c r="C11018" s="425">
        <v>38555</v>
      </c>
      <c r="D11018" s="426" t="s">
        <v>26514</v>
      </c>
      <c r="E11018" s="427" t="s">
        <v>63</v>
      </c>
      <c r="F11018" s="428">
        <v>218.66</v>
      </c>
      <c r="G11018" s="429">
        <v>2.1000000000000001E-2</v>
      </c>
      <c r="H11018" s="430"/>
      <c r="I11018" s="431">
        <v>4.5918000000000001</v>
      </c>
      <c r="J11018" s="432"/>
    </row>
    <row r="11019" spans="1:11" hidden="1" outlineLevel="1">
      <c r="A11019" s="423"/>
      <c r="B11019" s="424"/>
      <c r="C11019" s="425">
        <v>38557</v>
      </c>
      <c r="D11019" s="426" t="s">
        <v>26515</v>
      </c>
      <c r="E11019" s="427" t="s">
        <v>63</v>
      </c>
      <c r="F11019" s="428">
        <v>233.26</v>
      </c>
      <c r="G11019" s="429">
        <v>2.1000000000000001E-2</v>
      </c>
      <c r="H11019" s="430"/>
      <c r="I11019" s="431">
        <v>4.8983999999999996</v>
      </c>
      <c r="J11019" s="432"/>
    </row>
    <row r="11020" spans="1:11" ht="22.5" hidden="1" outlineLevel="1">
      <c r="A11020" s="423"/>
      <c r="B11020" s="424"/>
      <c r="C11020" s="425">
        <v>38599</v>
      </c>
      <c r="D11020" s="426" t="s">
        <v>26517</v>
      </c>
      <c r="E11020" s="427" t="s">
        <v>9779</v>
      </c>
      <c r="F11020" s="428">
        <v>316.79000000000002</v>
      </c>
      <c r="G11020" s="429">
        <v>1</v>
      </c>
      <c r="H11020" s="430"/>
      <c r="I11020" s="431">
        <v>316.79000000000002</v>
      </c>
      <c r="J11020" s="432"/>
    </row>
    <row r="11021" spans="1:11" hidden="1" outlineLevel="1">
      <c r="A11021" s="418">
        <v>180205</v>
      </c>
      <c r="B11021" s="560" t="s">
        <v>26518</v>
      </c>
      <c r="C11021" s="560"/>
      <c r="D11021" s="560"/>
      <c r="E11021" s="560"/>
      <c r="F11021" s="560"/>
      <c r="G11021" s="560"/>
      <c r="H11021" s="419" t="s">
        <v>60</v>
      </c>
      <c r="I11021" s="420"/>
      <c r="J11021" s="421">
        <v>206.75</v>
      </c>
      <c r="K11021" s="422"/>
    </row>
    <row r="11022" spans="1:11" hidden="1" outlineLevel="1">
      <c r="A11022" s="423"/>
      <c r="B11022" s="424"/>
      <c r="C11022" s="425">
        <v>2085</v>
      </c>
      <c r="D11022" s="426" t="s">
        <v>26510</v>
      </c>
      <c r="E11022" s="427" t="s">
        <v>143</v>
      </c>
      <c r="F11022" s="428">
        <v>23.79</v>
      </c>
      <c r="G11022" s="429">
        <v>0.1</v>
      </c>
      <c r="H11022" s="430"/>
      <c r="I11022" s="431">
        <v>2.3794</v>
      </c>
      <c r="J11022" s="432"/>
    </row>
    <row r="11023" spans="1:11" ht="22.5" collapsed="1">
      <c r="A11023" s="423"/>
      <c r="B11023" s="424"/>
      <c r="C11023" s="425">
        <v>2086</v>
      </c>
      <c r="D11023" s="426" t="s">
        <v>26511</v>
      </c>
      <c r="E11023" s="427" t="s">
        <v>143</v>
      </c>
      <c r="F11023" s="428">
        <v>19.559999999999999</v>
      </c>
      <c r="G11023" s="429">
        <v>0.5</v>
      </c>
      <c r="H11023" s="430"/>
      <c r="I11023" s="431">
        <v>9.7835000000000001</v>
      </c>
      <c r="J11023" s="432"/>
    </row>
    <row r="11024" spans="1:11" hidden="1" outlineLevel="1">
      <c r="A11024" s="423"/>
      <c r="B11024" s="424"/>
      <c r="C11024" s="425">
        <v>10501</v>
      </c>
      <c r="D11024" s="426" t="s">
        <v>22921</v>
      </c>
      <c r="E11024" s="427" t="s">
        <v>63</v>
      </c>
      <c r="F11024" s="428">
        <v>127.06</v>
      </c>
      <c r="G11024" s="429">
        <v>5.0000000000000001E-3</v>
      </c>
      <c r="H11024" s="430"/>
      <c r="I11024" s="431">
        <v>0.63519999999999999</v>
      </c>
      <c r="J11024" s="432"/>
    </row>
    <row r="11025" spans="1:11" ht="33.75" hidden="1" outlineLevel="1">
      <c r="A11025" s="423"/>
      <c r="B11025" s="424"/>
      <c r="C11025" s="425">
        <v>38502</v>
      </c>
      <c r="D11025" s="426" t="s">
        <v>26512</v>
      </c>
      <c r="E11025" s="427" t="s">
        <v>22861</v>
      </c>
      <c r="F11025" s="428">
        <v>5.72</v>
      </c>
      <c r="G11025" s="429">
        <v>0.3</v>
      </c>
      <c r="H11025" s="430"/>
      <c r="I11025" s="431">
        <v>1.716</v>
      </c>
      <c r="J11025" s="432"/>
    </row>
    <row r="11026" spans="1:11" hidden="1" outlineLevel="1">
      <c r="A11026" s="423"/>
      <c r="B11026" s="424"/>
      <c r="C11026" s="425">
        <v>38555</v>
      </c>
      <c r="D11026" s="426" t="s">
        <v>26514</v>
      </c>
      <c r="E11026" s="427" t="s">
        <v>63</v>
      </c>
      <c r="F11026" s="428">
        <v>218.66</v>
      </c>
      <c r="G11026" s="429">
        <v>2.1000000000000001E-2</v>
      </c>
      <c r="H11026" s="430"/>
      <c r="I11026" s="431">
        <v>4.5918000000000001</v>
      </c>
      <c r="J11026" s="432"/>
    </row>
    <row r="11027" spans="1:11" hidden="1" outlineLevel="1">
      <c r="A11027" s="423"/>
      <c r="B11027" s="424"/>
      <c r="C11027" s="425">
        <v>38557</v>
      </c>
      <c r="D11027" s="426" t="s">
        <v>26515</v>
      </c>
      <c r="E11027" s="427" t="s">
        <v>63</v>
      </c>
      <c r="F11027" s="428">
        <v>233.26</v>
      </c>
      <c r="G11027" s="429">
        <v>2.1000000000000001E-2</v>
      </c>
      <c r="H11027" s="430"/>
      <c r="I11027" s="431">
        <v>4.8983999999999996</v>
      </c>
      <c r="J11027" s="432"/>
    </row>
    <row r="11028" spans="1:11" ht="22.5" hidden="1" outlineLevel="1">
      <c r="A11028" s="423"/>
      <c r="B11028" s="424"/>
      <c r="C11028" s="425">
        <v>38600</v>
      </c>
      <c r="D11028" s="426" t="s">
        <v>26519</v>
      </c>
      <c r="E11028" s="427" t="s">
        <v>9779</v>
      </c>
      <c r="F11028" s="428">
        <v>182.75</v>
      </c>
      <c r="G11028" s="429">
        <v>1</v>
      </c>
      <c r="H11028" s="430"/>
      <c r="I11028" s="431">
        <v>182.75</v>
      </c>
      <c r="J11028" s="432"/>
    </row>
    <row r="11029" spans="1:11" hidden="1" outlineLevel="1">
      <c r="A11029" s="418">
        <v>180206</v>
      </c>
      <c r="B11029" s="560" t="s">
        <v>26520</v>
      </c>
      <c r="C11029" s="560"/>
      <c r="D11029" s="560"/>
      <c r="E11029" s="560"/>
      <c r="F11029" s="560"/>
      <c r="G11029" s="560"/>
      <c r="H11029" s="419" t="s">
        <v>60</v>
      </c>
      <c r="I11029" s="420"/>
      <c r="J11029" s="421">
        <v>208.78</v>
      </c>
      <c r="K11029" s="422"/>
    </row>
    <row r="11030" spans="1:11" hidden="1" outlineLevel="1">
      <c r="A11030" s="423"/>
      <c r="B11030" s="424"/>
      <c r="C11030" s="425">
        <v>2085</v>
      </c>
      <c r="D11030" s="426" t="s">
        <v>26510</v>
      </c>
      <c r="E11030" s="427" t="s">
        <v>143</v>
      </c>
      <c r="F11030" s="428">
        <v>23.79</v>
      </c>
      <c r="G11030" s="429">
        <v>0.1</v>
      </c>
      <c r="H11030" s="430"/>
      <c r="I11030" s="431">
        <v>2.3794</v>
      </c>
      <c r="J11030" s="432"/>
    </row>
    <row r="11031" spans="1:11" ht="22.5" collapsed="1">
      <c r="A11031" s="423"/>
      <c r="B11031" s="424"/>
      <c r="C11031" s="425">
        <v>2086</v>
      </c>
      <c r="D11031" s="426" t="s">
        <v>26511</v>
      </c>
      <c r="E11031" s="427" t="s">
        <v>143</v>
      </c>
      <c r="F11031" s="428">
        <v>19.559999999999999</v>
      </c>
      <c r="G11031" s="429">
        <v>0.5</v>
      </c>
      <c r="H11031" s="430"/>
      <c r="I11031" s="431">
        <v>9.7835000000000001</v>
      </c>
      <c r="J11031" s="432"/>
    </row>
    <row r="11032" spans="1:11" hidden="1" outlineLevel="1">
      <c r="A11032" s="423"/>
      <c r="B11032" s="424"/>
      <c r="C11032" s="425">
        <v>10501</v>
      </c>
      <c r="D11032" s="426" t="s">
        <v>22921</v>
      </c>
      <c r="E11032" s="427" t="s">
        <v>63</v>
      </c>
      <c r="F11032" s="428">
        <v>127.06</v>
      </c>
      <c r="G11032" s="429">
        <v>5.0000000000000001E-3</v>
      </c>
      <c r="H11032" s="430"/>
      <c r="I11032" s="431">
        <v>0.63519999999999999</v>
      </c>
      <c r="J11032" s="432"/>
    </row>
    <row r="11033" spans="1:11" ht="33.75" hidden="1" outlineLevel="1">
      <c r="A11033" s="423"/>
      <c r="B11033" s="424"/>
      <c r="C11033" s="425">
        <v>38502</v>
      </c>
      <c r="D11033" s="426" t="s">
        <v>26512</v>
      </c>
      <c r="E11033" s="427" t="s">
        <v>22861</v>
      </c>
      <c r="F11033" s="428">
        <v>5.72</v>
      </c>
      <c r="G11033" s="429">
        <v>0.3</v>
      </c>
      <c r="H11033" s="430"/>
      <c r="I11033" s="431">
        <v>1.716</v>
      </c>
      <c r="J11033" s="432"/>
    </row>
    <row r="11034" spans="1:11" hidden="1" outlineLevel="1">
      <c r="A11034" s="423"/>
      <c r="B11034" s="424"/>
      <c r="C11034" s="425">
        <v>38555</v>
      </c>
      <c r="D11034" s="426" t="s">
        <v>26514</v>
      </c>
      <c r="E11034" s="427" t="s">
        <v>63</v>
      </c>
      <c r="F11034" s="428">
        <v>218.66</v>
      </c>
      <c r="G11034" s="429">
        <v>2.1000000000000001E-2</v>
      </c>
      <c r="H11034" s="430"/>
      <c r="I11034" s="431">
        <v>4.5918000000000001</v>
      </c>
      <c r="J11034" s="432"/>
    </row>
    <row r="11035" spans="1:11" hidden="1" outlineLevel="1">
      <c r="A11035" s="423"/>
      <c r="B11035" s="424"/>
      <c r="C11035" s="425">
        <v>38557</v>
      </c>
      <c r="D11035" s="426" t="s">
        <v>26515</v>
      </c>
      <c r="E11035" s="427" t="s">
        <v>63</v>
      </c>
      <c r="F11035" s="428">
        <v>233.26</v>
      </c>
      <c r="G11035" s="429">
        <v>2.1000000000000001E-2</v>
      </c>
      <c r="H11035" s="430"/>
      <c r="I11035" s="431">
        <v>4.8983999999999996</v>
      </c>
      <c r="J11035" s="432"/>
    </row>
    <row r="11036" spans="1:11" ht="33.75" hidden="1" outlineLevel="1">
      <c r="A11036" s="423"/>
      <c r="B11036" s="424"/>
      <c r="C11036" s="425">
        <v>38601</v>
      </c>
      <c r="D11036" s="426" t="s">
        <v>26521</v>
      </c>
      <c r="E11036" s="427" t="s">
        <v>9779</v>
      </c>
      <c r="F11036" s="428">
        <v>184.78</v>
      </c>
      <c r="G11036" s="429">
        <v>1</v>
      </c>
      <c r="H11036" s="430"/>
      <c r="I11036" s="431">
        <v>184.78</v>
      </c>
      <c r="J11036" s="432"/>
    </row>
    <row r="11037" spans="1:11" hidden="1" outlineLevel="1">
      <c r="A11037" s="418">
        <v>180207</v>
      </c>
      <c r="B11037" s="560" t="s">
        <v>26522</v>
      </c>
      <c r="C11037" s="560"/>
      <c r="D11037" s="560"/>
      <c r="E11037" s="560"/>
      <c r="F11037" s="560"/>
      <c r="G11037" s="560"/>
      <c r="H11037" s="419" t="s">
        <v>60</v>
      </c>
      <c r="I11037" s="420"/>
      <c r="J11037" s="421">
        <v>184.48</v>
      </c>
      <c r="K11037" s="422"/>
    </row>
    <row r="11038" spans="1:11" hidden="1" outlineLevel="1">
      <c r="A11038" s="423"/>
      <c r="B11038" s="424"/>
      <c r="C11038" s="425">
        <v>2085</v>
      </c>
      <c r="D11038" s="426" t="s">
        <v>26510</v>
      </c>
      <c r="E11038" s="427" t="s">
        <v>143</v>
      </c>
      <c r="F11038" s="428">
        <v>23.79</v>
      </c>
      <c r="G11038" s="429">
        <v>0.1</v>
      </c>
      <c r="H11038" s="430"/>
      <c r="I11038" s="431">
        <v>2.3794</v>
      </c>
      <c r="J11038" s="432"/>
    </row>
    <row r="11039" spans="1:11" ht="22.5" collapsed="1">
      <c r="A11039" s="423"/>
      <c r="B11039" s="424"/>
      <c r="C11039" s="425">
        <v>2086</v>
      </c>
      <c r="D11039" s="426" t="s">
        <v>26511</v>
      </c>
      <c r="E11039" s="427" t="s">
        <v>143</v>
      </c>
      <c r="F11039" s="428">
        <v>19.559999999999999</v>
      </c>
      <c r="G11039" s="429">
        <v>0.5</v>
      </c>
      <c r="H11039" s="430"/>
      <c r="I11039" s="431">
        <v>9.7835000000000001</v>
      </c>
      <c r="J11039" s="432"/>
    </row>
    <row r="11040" spans="1:11" hidden="1" outlineLevel="1">
      <c r="A11040" s="423"/>
      <c r="B11040" s="424"/>
      <c r="C11040" s="425">
        <v>10501</v>
      </c>
      <c r="D11040" s="426" t="s">
        <v>22921</v>
      </c>
      <c r="E11040" s="427" t="s">
        <v>63</v>
      </c>
      <c r="F11040" s="428">
        <v>127.06</v>
      </c>
      <c r="G11040" s="429">
        <v>5.0000000000000001E-3</v>
      </c>
      <c r="H11040" s="430"/>
      <c r="I11040" s="431">
        <v>0.63519999999999999</v>
      </c>
      <c r="J11040" s="432"/>
    </row>
    <row r="11041" spans="1:11" ht="33.75" hidden="1" outlineLevel="1">
      <c r="A11041" s="423"/>
      <c r="B11041" s="424"/>
      <c r="C11041" s="425">
        <v>38502</v>
      </c>
      <c r="D11041" s="426" t="s">
        <v>26512</v>
      </c>
      <c r="E11041" s="427" t="s">
        <v>22861</v>
      </c>
      <c r="F11041" s="428">
        <v>5.72</v>
      </c>
      <c r="G11041" s="429">
        <v>0.3</v>
      </c>
      <c r="H11041" s="430"/>
      <c r="I11041" s="431">
        <v>1.716</v>
      </c>
      <c r="J11041" s="432"/>
    </row>
    <row r="11042" spans="1:11" hidden="1" outlineLevel="1">
      <c r="A11042" s="423"/>
      <c r="B11042" s="424"/>
      <c r="C11042" s="425">
        <v>38555</v>
      </c>
      <c r="D11042" s="426" t="s">
        <v>26514</v>
      </c>
      <c r="E11042" s="427" t="s">
        <v>63</v>
      </c>
      <c r="F11042" s="428">
        <v>218.66</v>
      </c>
      <c r="G11042" s="429">
        <v>2.1000000000000001E-2</v>
      </c>
      <c r="H11042" s="430"/>
      <c r="I11042" s="431">
        <v>4.5918000000000001</v>
      </c>
      <c r="J11042" s="432"/>
    </row>
    <row r="11043" spans="1:11" hidden="1" outlineLevel="1">
      <c r="A11043" s="423"/>
      <c r="B11043" s="424"/>
      <c r="C11043" s="425">
        <v>38557</v>
      </c>
      <c r="D11043" s="426" t="s">
        <v>26515</v>
      </c>
      <c r="E11043" s="427" t="s">
        <v>63</v>
      </c>
      <c r="F11043" s="428">
        <v>233.26</v>
      </c>
      <c r="G11043" s="429">
        <v>2.1000000000000001E-2</v>
      </c>
      <c r="H11043" s="430"/>
      <c r="I11043" s="431">
        <v>4.8983999999999996</v>
      </c>
      <c r="J11043" s="432"/>
    </row>
    <row r="11044" spans="1:11" ht="22.5" hidden="1" outlineLevel="1">
      <c r="A11044" s="423"/>
      <c r="B11044" s="424"/>
      <c r="C11044" s="425">
        <v>38602</v>
      </c>
      <c r="D11044" s="426" t="s">
        <v>26523</v>
      </c>
      <c r="E11044" s="427" t="s">
        <v>9779</v>
      </c>
      <c r="F11044" s="428">
        <v>160.47999999999999</v>
      </c>
      <c r="G11044" s="429">
        <v>1</v>
      </c>
      <c r="H11044" s="430"/>
      <c r="I11044" s="431">
        <v>160.47999999999999</v>
      </c>
      <c r="J11044" s="432"/>
    </row>
    <row r="11045" spans="1:11" hidden="1" outlineLevel="1">
      <c r="A11045" s="418">
        <v>180208</v>
      </c>
      <c r="B11045" s="560" t="s">
        <v>26524</v>
      </c>
      <c r="C11045" s="560"/>
      <c r="D11045" s="560"/>
      <c r="E11045" s="560"/>
      <c r="F11045" s="560"/>
      <c r="G11045" s="560"/>
      <c r="H11045" s="419" t="s">
        <v>60</v>
      </c>
      <c r="I11045" s="420"/>
      <c r="J11045" s="421">
        <v>203.76</v>
      </c>
      <c r="K11045" s="422"/>
    </row>
    <row r="11046" spans="1:11" hidden="1" outlineLevel="1">
      <c r="A11046" s="423"/>
      <c r="B11046" s="424"/>
      <c r="C11046" s="425">
        <v>2085</v>
      </c>
      <c r="D11046" s="426" t="s">
        <v>26510</v>
      </c>
      <c r="E11046" s="427" t="s">
        <v>143</v>
      </c>
      <c r="F11046" s="428">
        <v>23.79</v>
      </c>
      <c r="G11046" s="429">
        <v>0.1</v>
      </c>
      <c r="H11046" s="430"/>
      <c r="I11046" s="431">
        <v>2.3794</v>
      </c>
      <c r="J11046" s="432"/>
    </row>
    <row r="11047" spans="1:11" ht="22.5" collapsed="1">
      <c r="A11047" s="423"/>
      <c r="B11047" s="424"/>
      <c r="C11047" s="425">
        <v>2086</v>
      </c>
      <c r="D11047" s="426" t="s">
        <v>26511</v>
      </c>
      <c r="E11047" s="427" t="s">
        <v>143</v>
      </c>
      <c r="F11047" s="428">
        <v>19.559999999999999</v>
      </c>
      <c r="G11047" s="429">
        <v>0.5</v>
      </c>
      <c r="H11047" s="430"/>
      <c r="I11047" s="431">
        <v>9.7835000000000001</v>
      </c>
      <c r="J11047" s="432"/>
    </row>
    <row r="11048" spans="1:11" hidden="1" outlineLevel="1">
      <c r="A11048" s="423"/>
      <c r="B11048" s="424"/>
      <c r="C11048" s="425">
        <v>10501</v>
      </c>
      <c r="D11048" s="426" t="s">
        <v>22921</v>
      </c>
      <c r="E11048" s="427" t="s">
        <v>63</v>
      </c>
      <c r="F11048" s="428">
        <v>127.06</v>
      </c>
      <c r="G11048" s="429">
        <v>5.0000000000000001E-3</v>
      </c>
      <c r="H11048" s="430"/>
      <c r="I11048" s="431">
        <v>0.63519999999999999</v>
      </c>
      <c r="J11048" s="432"/>
    </row>
    <row r="11049" spans="1:11" ht="33.75" hidden="1" outlineLevel="1">
      <c r="A11049" s="423"/>
      <c r="B11049" s="424"/>
      <c r="C11049" s="425">
        <v>38502</v>
      </c>
      <c r="D11049" s="426" t="s">
        <v>26512</v>
      </c>
      <c r="E11049" s="427" t="s">
        <v>22861</v>
      </c>
      <c r="F11049" s="428">
        <v>5.72</v>
      </c>
      <c r="G11049" s="429">
        <v>0.3</v>
      </c>
      <c r="H11049" s="430"/>
      <c r="I11049" s="431">
        <v>1.716</v>
      </c>
      <c r="J11049" s="432"/>
    </row>
    <row r="11050" spans="1:11" hidden="1" outlineLevel="1">
      <c r="A11050" s="423"/>
      <c r="B11050" s="424"/>
      <c r="C11050" s="425">
        <v>38555</v>
      </c>
      <c r="D11050" s="426" t="s">
        <v>26514</v>
      </c>
      <c r="E11050" s="427" t="s">
        <v>63</v>
      </c>
      <c r="F11050" s="428">
        <v>218.66</v>
      </c>
      <c r="G11050" s="429">
        <v>2.1000000000000001E-2</v>
      </c>
      <c r="H11050" s="430"/>
      <c r="I11050" s="431">
        <v>4.5918000000000001</v>
      </c>
      <c r="J11050" s="432"/>
    </row>
    <row r="11051" spans="1:11" hidden="1" outlineLevel="1">
      <c r="A11051" s="423"/>
      <c r="B11051" s="424"/>
      <c r="C11051" s="425">
        <v>38557</v>
      </c>
      <c r="D11051" s="426" t="s">
        <v>26515</v>
      </c>
      <c r="E11051" s="427" t="s">
        <v>63</v>
      </c>
      <c r="F11051" s="428">
        <v>233.26</v>
      </c>
      <c r="G11051" s="429">
        <v>2.1000000000000001E-2</v>
      </c>
      <c r="H11051" s="430"/>
      <c r="I11051" s="431">
        <v>4.8983999999999996</v>
      </c>
      <c r="J11051" s="432"/>
    </row>
    <row r="11052" spans="1:11" ht="22.5" hidden="1" outlineLevel="1">
      <c r="A11052" s="423"/>
      <c r="B11052" s="424"/>
      <c r="C11052" s="425">
        <v>38603</v>
      </c>
      <c r="D11052" s="426" t="s">
        <v>26525</v>
      </c>
      <c r="E11052" s="427" t="s">
        <v>9779</v>
      </c>
      <c r="F11052" s="428">
        <v>179.76</v>
      </c>
      <c r="G11052" s="429">
        <v>1</v>
      </c>
      <c r="H11052" s="430"/>
      <c r="I11052" s="431">
        <v>179.76</v>
      </c>
      <c r="J11052" s="432"/>
    </row>
    <row r="11053" spans="1:11" hidden="1" outlineLevel="1">
      <c r="A11053" s="418">
        <v>180209</v>
      </c>
      <c r="B11053" s="560" t="s">
        <v>26526</v>
      </c>
      <c r="C11053" s="560"/>
      <c r="D11053" s="560"/>
      <c r="E11053" s="560"/>
      <c r="F11053" s="560"/>
      <c r="G11053" s="560"/>
      <c r="H11053" s="419" t="s">
        <v>60</v>
      </c>
      <c r="I11053" s="420"/>
      <c r="J11053" s="421">
        <v>204.17</v>
      </c>
      <c r="K11053" s="422"/>
    </row>
    <row r="11054" spans="1:11" hidden="1" outlineLevel="1">
      <c r="A11054" s="423"/>
      <c r="B11054" s="424"/>
      <c r="C11054" s="425">
        <v>2085</v>
      </c>
      <c r="D11054" s="426" t="s">
        <v>26510</v>
      </c>
      <c r="E11054" s="427" t="s">
        <v>143</v>
      </c>
      <c r="F11054" s="428">
        <v>23.79</v>
      </c>
      <c r="G11054" s="429">
        <v>0.1</v>
      </c>
      <c r="H11054" s="430"/>
      <c r="I11054" s="431">
        <v>2.3794</v>
      </c>
      <c r="J11054" s="432"/>
    </row>
    <row r="11055" spans="1:11" ht="22.5" collapsed="1">
      <c r="A11055" s="423"/>
      <c r="B11055" s="424"/>
      <c r="C11055" s="425">
        <v>2086</v>
      </c>
      <c r="D11055" s="426" t="s">
        <v>26511</v>
      </c>
      <c r="E11055" s="427" t="s">
        <v>143</v>
      </c>
      <c r="F11055" s="428">
        <v>19.559999999999999</v>
      </c>
      <c r="G11055" s="429">
        <v>0.5</v>
      </c>
      <c r="H11055" s="430"/>
      <c r="I11055" s="431">
        <v>9.7835000000000001</v>
      </c>
      <c r="J11055" s="432"/>
    </row>
    <row r="11056" spans="1:11" hidden="1" outlineLevel="1">
      <c r="A11056" s="423"/>
      <c r="B11056" s="424"/>
      <c r="C11056" s="425">
        <v>10501</v>
      </c>
      <c r="D11056" s="426" t="s">
        <v>22921</v>
      </c>
      <c r="E11056" s="427" t="s">
        <v>63</v>
      </c>
      <c r="F11056" s="428">
        <v>127.06</v>
      </c>
      <c r="G11056" s="429">
        <v>5.0000000000000001E-3</v>
      </c>
      <c r="H11056" s="430"/>
      <c r="I11056" s="431">
        <v>0.63519999999999999</v>
      </c>
      <c r="J11056" s="432"/>
    </row>
    <row r="11057" spans="1:11" ht="33.75" hidden="1" outlineLevel="1">
      <c r="A11057" s="423"/>
      <c r="B11057" s="424"/>
      <c r="C11057" s="425">
        <v>38502</v>
      </c>
      <c r="D11057" s="426" t="s">
        <v>26512</v>
      </c>
      <c r="E11057" s="427" t="s">
        <v>22861</v>
      </c>
      <c r="F11057" s="428">
        <v>5.72</v>
      </c>
      <c r="G11057" s="429">
        <v>0.3</v>
      </c>
      <c r="H11057" s="430"/>
      <c r="I11057" s="431">
        <v>1.716</v>
      </c>
      <c r="J11057" s="432"/>
    </row>
    <row r="11058" spans="1:11" hidden="1" outlineLevel="1">
      <c r="A11058" s="423"/>
      <c r="B11058" s="424"/>
      <c r="C11058" s="425">
        <v>38555</v>
      </c>
      <c r="D11058" s="426" t="s">
        <v>26514</v>
      </c>
      <c r="E11058" s="427" t="s">
        <v>63</v>
      </c>
      <c r="F11058" s="428">
        <v>218.66</v>
      </c>
      <c r="G11058" s="429">
        <v>2.1000000000000001E-2</v>
      </c>
      <c r="H11058" s="430"/>
      <c r="I11058" s="431">
        <v>4.5918000000000001</v>
      </c>
      <c r="J11058" s="432"/>
    </row>
    <row r="11059" spans="1:11" hidden="1" outlineLevel="1">
      <c r="A11059" s="423"/>
      <c r="B11059" s="424"/>
      <c r="C11059" s="425">
        <v>38557</v>
      </c>
      <c r="D11059" s="426" t="s">
        <v>26515</v>
      </c>
      <c r="E11059" s="427" t="s">
        <v>63</v>
      </c>
      <c r="F11059" s="428">
        <v>233.26</v>
      </c>
      <c r="G11059" s="429">
        <v>2.1000000000000001E-2</v>
      </c>
      <c r="H11059" s="430"/>
      <c r="I11059" s="431">
        <v>4.8983999999999996</v>
      </c>
      <c r="J11059" s="432"/>
    </row>
    <row r="11060" spans="1:11" ht="22.5" hidden="1" outlineLevel="1">
      <c r="A11060" s="423"/>
      <c r="B11060" s="424"/>
      <c r="C11060" s="425">
        <v>38604</v>
      </c>
      <c r="D11060" s="426" t="s">
        <v>26527</v>
      </c>
      <c r="E11060" s="427" t="s">
        <v>9779</v>
      </c>
      <c r="F11060" s="428">
        <v>180.17</v>
      </c>
      <c r="G11060" s="429">
        <v>1</v>
      </c>
      <c r="H11060" s="430"/>
      <c r="I11060" s="431">
        <v>180.17</v>
      </c>
      <c r="J11060" s="432"/>
    </row>
    <row r="11061" spans="1:11" hidden="1" outlineLevel="1">
      <c r="A11061" s="418">
        <v>180210</v>
      </c>
      <c r="B11061" s="560" t="s">
        <v>26528</v>
      </c>
      <c r="C11061" s="560"/>
      <c r="D11061" s="560"/>
      <c r="E11061" s="560"/>
      <c r="F11061" s="560"/>
      <c r="G11061" s="560"/>
      <c r="H11061" s="419" t="s">
        <v>60</v>
      </c>
      <c r="I11061" s="420"/>
      <c r="J11061" s="421">
        <v>261.38</v>
      </c>
      <c r="K11061" s="422"/>
    </row>
    <row r="11062" spans="1:11" hidden="1" outlineLevel="1">
      <c r="A11062" s="423"/>
      <c r="B11062" s="424"/>
      <c r="C11062" s="425">
        <v>2085</v>
      </c>
      <c r="D11062" s="426" t="s">
        <v>26510</v>
      </c>
      <c r="E11062" s="427" t="s">
        <v>143</v>
      </c>
      <c r="F11062" s="428">
        <v>23.79</v>
      </c>
      <c r="G11062" s="429">
        <v>0.1</v>
      </c>
      <c r="H11062" s="430"/>
      <c r="I11062" s="431">
        <v>2.3794</v>
      </c>
      <c r="J11062" s="432"/>
    </row>
    <row r="11063" spans="1:11" ht="22.5" collapsed="1">
      <c r="A11063" s="423"/>
      <c r="B11063" s="424"/>
      <c r="C11063" s="425">
        <v>2086</v>
      </c>
      <c r="D11063" s="426" t="s">
        <v>26511</v>
      </c>
      <c r="E11063" s="427" t="s">
        <v>143</v>
      </c>
      <c r="F11063" s="428">
        <v>19.559999999999999</v>
      </c>
      <c r="G11063" s="429">
        <v>2.8</v>
      </c>
      <c r="H11063" s="430"/>
      <c r="I11063" s="431">
        <v>54.787599999999998</v>
      </c>
      <c r="J11063" s="432"/>
    </row>
    <row r="11064" spans="1:11" ht="33.75" hidden="1" outlineLevel="1">
      <c r="A11064" s="423"/>
      <c r="B11064" s="424"/>
      <c r="C11064" s="425">
        <v>38502</v>
      </c>
      <c r="D11064" s="426" t="s">
        <v>26512</v>
      </c>
      <c r="E11064" s="427" t="s">
        <v>22861</v>
      </c>
      <c r="F11064" s="428">
        <v>5.72</v>
      </c>
      <c r="G11064" s="429">
        <v>1</v>
      </c>
      <c r="H11064" s="430"/>
      <c r="I11064" s="431">
        <v>5.72</v>
      </c>
      <c r="J11064" s="432"/>
    </row>
    <row r="11065" spans="1:11" ht="33.75" hidden="1" outlineLevel="1">
      <c r="A11065" s="423"/>
      <c r="B11065" s="424"/>
      <c r="C11065" s="425">
        <v>38540</v>
      </c>
      <c r="D11065" s="426" t="s">
        <v>26529</v>
      </c>
      <c r="E11065" s="427" t="s">
        <v>9779</v>
      </c>
      <c r="F11065" s="428">
        <v>44.82</v>
      </c>
      <c r="G11065" s="429">
        <v>1</v>
      </c>
      <c r="H11065" s="430"/>
      <c r="I11065" s="431">
        <v>44.82</v>
      </c>
      <c r="J11065" s="432"/>
    </row>
    <row r="11066" spans="1:11" hidden="1" outlineLevel="1">
      <c r="A11066" s="423"/>
      <c r="B11066" s="424"/>
      <c r="C11066" s="425">
        <v>38555</v>
      </c>
      <c r="D11066" s="426" t="s">
        <v>26514</v>
      </c>
      <c r="E11066" s="427" t="s">
        <v>63</v>
      </c>
      <c r="F11066" s="428">
        <v>218.66</v>
      </c>
      <c r="G11066" s="429">
        <v>9.9000000000000005E-2</v>
      </c>
      <c r="H11066" s="430"/>
      <c r="I11066" s="431">
        <v>21.647300000000001</v>
      </c>
      <c r="J11066" s="432"/>
    </row>
    <row r="11067" spans="1:11" hidden="1" outlineLevel="1">
      <c r="A11067" s="423"/>
      <c r="B11067" s="424"/>
      <c r="C11067" s="425">
        <v>38557</v>
      </c>
      <c r="D11067" s="426" t="s">
        <v>26515</v>
      </c>
      <c r="E11067" s="427" t="s">
        <v>63</v>
      </c>
      <c r="F11067" s="428">
        <v>233.26</v>
      </c>
      <c r="G11067" s="429">
        <v>0.56599999999999995</v>
      </c>
      <c r="H11067" s="430"/>
      <c r="I11067" s="431">
        <v>132.02510000000001</v>
      </c>
      <c r="J11067" s="432"/>
    </row>
    <row r="11068" spans="1:11" hidden="1" outlineLevel="1">
      <c r="A11068" s="418">
        <v>180211</v>
      </c>
      <c r="B11068" s="560" t="s">
        <v>26530</v>
      </c>
      <c r="C11068" s="560"/>
      <c r="D11068" s="560"/>
      <c r="E11068" s="560"/>
      <c r="F11068" s="560"/>
      <c r="G11068" s="560"/>
      <c r="H11068" s="419" t="s">
        <v>60</v>
      </c>
      <c r="I11068" s="420"/>
      <c r="J11068" s="421">
        <v>180.64</v>
      </c>
      <c r="K11068" s="422"/>
    </row>
    <row r="11069" spans="1:11" hidden="1" outlineLevel="1">
      <c r="A11069" s="423"/>
      <c r="B11069" s="424"/>
      <c r="C11069" s="425">
        <v>2085</v>
      </c>
      <c r="D11069" s="426" t="s">
        <v>26510</v>
      </c>
      <c r="E11069" s="427" t="s">
        <v>143</v>
      </c>
      <c r="F11069" s="428">
        <v>23.79</v>
      </c>
      <c r="G11069" s="429">
        <v>0.1</v>
      </c>
      <c r="H11069" s="430"/>
      <c r="I11069" s="431">
        <v>2.3794</v>
      </c>
      <c r="J11069" s="432"/>
    </row>
    <row r="11070" spans="1:11" ht="22.5" collapsed="1">
      <c r="A11070" s="423"/>
      <c r="B11070" s="424"/>
      <c r="C11070" s="425">
        <v>2086</v>
      </c>
      <c r="D11070" s="426" t="s">
        <v>26511</v>
      </c>
      <c r="E11070" s="427" t="s">
        <v>143</v>
      </c>
      <c r="F11070" s="428">
        <v>19.559999999999999</v>
      </c>
      <c r="G11070" s="429">
        <v>0.5</v>
      </c>
      <c r="H11070" s="430"/>
      <c r="I11070" s="431">
        <v>9.7835000000000001</v>
      </c>
      <c r="J11070" s="432"/>
    </row>
    <row r="11071" spans="1:11" hidden="1" outlineLevel="1">
      <c r="A11071" s="423"/>
      <c r="B11071" s="424"/>
      <c r="C11071" s="425">
        <v>10501</v>
      </c>
      <c r="D11071" s="426" t="s">
        <v>22921</v>
      </c>
      <c r="E11071" s="427" t="s">
        <v>63</v>
      </c>
      <c r="F11071" s="428">
        <v>127.06</v>
      </c>
      <c r="G11071" s="429">
        <v>5.0000000000000001E-3</v>
      </c>
      <c r="H11071" s="430"/>
      <c r="I11071" s="431">
        <v>0.63519999999999999</v>
      </c>
      <c r="J11071" s="432"/>
    </row>
    <row r="11072" spans="1:11" ht="33.75" hidden="1" outlineLevel="1">
      <c r="A11072" s="423"/>
      <c r="B11072" s="424"/>
      <c r="C11072" s="425">
        <v>38502</v>
      </c>
      <c r="D11072" s="426" t="s">
        <v>26512</v>
      </c>
      <c r="E11072" s="427" t="s">
        <v>22861</v>
      </c>
      <c r="F11072" s="428">
        <v>5.72</v>
      </c>
      <c r="G11072" s="429">
        <v>0.3</v>
      </c>
      <c r="H11072" s="430"/>
      <c r="I11072" s="431">
        <v>1.716</v>
      </c>
      <c r="J11072" s="432"/>
    </row>
    <row r="11073" spans="1:11" hidden="1" outlineLevel="1">
      <c r="A11073" s="423"/>
      <c r="B11073" s="424"/>
      <c r="C11073" s="425">
        <v>38555</v>
      </c>
      <c r="D11073" s="426" t="s">
        <v>26514</v>
      </c>
      <c r="E11073" s="427" t="s">
        <v>63</v>
      </c>
      <c r="F11073" s="428">
        <v>218.66</v>
      </c>
      <c r="G11073" s="429">
        <v>2.1000000000000001E-2</v>
      </c>
      <c r="H11073" s="430"/>
      <c r="I11073" s="431">
        <v>4.5918000000000001</v>
      </c>
      <c r="J11073" s="432"/>
    </row>
    <row r="11074" spans="1:11" hidden="1" outlineLevel="1">
      <c r="A11074" s="423"/>
      <c r="B11074" s="424"/>
      <c r="C11074" s="425">
        <v>38557</v>
      </c>
      <c r="D11074" s="426" t="s">
        <v>26515</v>
      </c>
      <c r="E11074" s="427" t="s">
        <v>63</v>
      </c>
      <c r="F11074" s="428">
        <v>233.26</v>
      </c>
      <c r="G11074" s="429">
        <v>2.1000000000000001E-2</v>
      </c>
      <c r="H11074" s="430"/>
      <c r="I11074" s="431">
        <v>4.8983999999999996</v>
      </c>
      <c r="J11074" s="432"/>
    </row>
    <row r="11075" spans="1:11" ht="22.5" hidden="1" outlineLevel="1">
      <c r="A11075" s="423"/>
      <c r="B11075" s="424"/>
      <c r="C11075" s="425">
        <v>38605</v>
      </c>
      <c r="D11075" s="426" t="s">
        <v>26531</v>
      </c>
      <c r="E11075" s="427" t="s">
        <v>9779</v>
      </c>
      <c r="F11075" s="428">
        <v>156.63999999999999</v>
      </c>
      <c r="G11075" s="429">
        <v>1</v>
      </c>
      <c r="H11075" s="430"/>
      <c r="I11075" s="431">
        <v>156.63999999999999</v>
      </c>
      <c r="J11075" s="432"/>
    </row>
    <row r="11076" spans="1:11" hidden="1" outlineLevel="1">
      <c r="A11076" s="418">
        <v>180212</v>
      </c>
      <c r="B11076" s="560" t="s">
        <v>26532</v>
      </c>
      <c r="C11076" s="560"/>
      <c r="D11076" s="560"/>
      <c r="E11076" s="560"/>
      <c r="F11076" s="560"/>
      <c r="G11076" s="560"/>
      <c r="H11076" s="419" t="s">
        <v>60</v>
      </c>
      <c r="I11076" s="420"/>
      <c r="J11076" s="421">
        <v>188.7</v>
      </c>
      <c r="K11076" s="422"/>
    </row>
    <row r="11077" spans="1:11" hidden="1" outlineLevel="1">
      <c r="A11077" s="423"/>
      <c r="B11077" s="424"/>
      <c r="C11077" s="425">
        <v>2085</v>
      </c>
      <c r="D11077" s="426" t="s">
        <v>26510</v>
      </c>
      <c r="E11077" s="427" t="s">
        <v>143</v>
      </c>
      <c r="F11077" s="428">
        <v>23.79</v>
      </c>
      <c r="G11077" s="429">
        <v>0.1</v>
      </c>
      <c r="H11077" s="430"/>
      <c r="I11077" s="431">
        <v>2.3794</v>
      </c>
      <c r="J11077" s="432"/>
    </row>
    <row r="11078" spans="1:11" ht="22.5" collapsed="1">
      <c r="A11078" s="423"/>
      <c r="B11078" s="424"/>
      <c r="C11078" s="425">
        <v>2086</v>
      </c>
      <c r="D11078" s="426" t="s">
        <v>26511</v>
      </c>
      <c r="E11078" s="427" t="s">
        <v>143</v>
      </c>
      <c r="F11078" s="428">
        <v>19.559999999999999</v>
      </c>
      <c r="G11078" s="429">
        <v>0.5</v>
      </c>
      <c r="H11078" s="430"/>
      <c r="I11078" s="431">
        <v>9.7835000000000001</v>
      </c>
      <c r="J11078" s="432"/>
    </row>
    <row r="11079" spans="1:11" hidden="1" outlineLevel="1">
      <c r="A11079" s="423"/>
      <c r="B11079" s="424"/>
      <c r="C11079" s="425">
        <v>10501</v>
      </c>
      <c r="D11079" s="426" t="s">
        <v>22921</v>
      </c>
      <c r="E11079" s="427" t="s">
        <v>63</v>
      </c>
      <c r="F11079" s="428">
        <v>127.06</v>
      </c>
      <c r="G11079" s="429">
        <v>5.0000000000000001E-3</v>
      </c>
      <c r="H11079" s="430"/>
      <c r="I11079" s="431">
        <v>0.63519999999999999</v>
      </c>
      <c r="J11079" s="432"/>
    </row>
    <row r="11080" spans="1:11" ht="33.75" hidden="1" outlineLevel="1">
      <c r="A11080" s="423"/>
      <c r="B11080" s="424"/>
      <c r="C11080" s="425">
        <v>38502</v>
      </c>
      <c r="D11080" s="426" t="s">
        <v>26512</v>
      </c>
      <c r="E11080" s="427" t="s">
        <v>22861</v>
      </c>
      <c r="F11080" s="428">
        <v>5.72</v>
      </c>
      <c r="G11080" s="429">
        <v>0.3</v>
      </c>
      <c r="H11080" s="430"/>
      <c r="I11080" s="431">
        <v>1.716</v>
      </c>
      <c r="J11080" s="432"/>
    </row>
    <row r="11081" spans="1:11" hidden="1" outlineLevel="1">
      <c r="A11081" s="423"/>
      <c r="B11081" s="424"/>
      <c r="C11081" s="425">
        <v>38555</v>
      </c>
      <c r="D11081" s="426" t="s">
        <v>26514</v>
      </c>
      <c r="E11081" s="427" t="s">
        <v>63</v>
      </c>
      <c r="F11081" s="428">
        <v>218.66</v>
      </c>
      <c r="G11081" s="429">
        <v>2.1000000000000001E-2</v>
      </c>
      <c r="H11081" s="430"/>
      <c r="I11081" s="431">
        <v>4.5918000000000001</v>
      </c>
      <c r="J11081" s="432"/>
    </row>
    <row r="11082" spans="1:11" hidden="1" outlineLevel="1">
      <c r="A11082" s="423"/>
      <c r="B11082" s="424"/>
      <c r="C11082" s="425">
        <v>38557</v>
      </c>
      <c r="D11082" s="426" t="s">
        <v>26515</v>
      </c>
      <c r="E11082" s="427" t="s">
        <v>63</v>
      </c>
      <c r="F11082" s="428">
        <v>233.26</v>
      </c>
      <c r="G11082" s="429">
        <v>2.1000000000000001E-2</v>
      </c>
      <c r="H11082" s="430"/>
      <c r="I11082" s="431">
        <v>4.8983999999999996</v>
      </c>
      <c r="J11082" s="432"/>
    </row>
    <row r="11083" spans="1:11" ht="33.75" hidden="1" outlineLevel="1">
      <c r="A11083" s="423"/>
      <c r="B11083" s="424"/>
      <c r="C11083" s="425">
        <v>38606</v>
      </c>
      <c r="D11083" s="426" t="s">
        <v>26533</v>
      </c>
      <c r="E11083" s="427" t="s">
        <v>9779</v>
      </c>
      <c r="F11083" s="428">
        <v>164.7</v>
      </c>
      <c r="G11083" s="429">
        <v>1</v>
      </c>
      <c r="H11083" s="430"/>
      <c r="I11083" s="431">
        <v>164.7</v>
      </c>
      <c r="J11083" s="432"/>
    </row>
    <row r="11084" spans="1:11" hidden="1" outlineLevel="1">
      <c r="A11084" s="418">
        <v>180213</v>
      </c>
      <c r="B11084" s="560" t="s">
        <v>26534</v>
      </c>
      <c r="C11084" s="560"/>
      <c r="D11084" s="560"/>
      <c r="E11084" s="560"/>
      <c r="F11084" s="560"/>
      <c r="G11084" s="560"/>
      <c r="H11084" s="419" t="s">
        <v>60</v>
      </c>
      <c r="I11084" s="420"/>
      <c r="J11084" s="421">
        <v>187.05</v>
      </c>
      <c r="K11084" s="422"/>
    </row>
    <row r="11085" spans="1:11" hidden="1" outlineLevel="1">
      <c r="A11085" s="423"/>
      <c r="B11085" s="424"/>
      <c r="C11085" s="425">
        <v>2085</v>
      </c>
      <c r="D11085" s="426" t="s">
        <v>26510</v>
      </c>
      <c r="E11085" s="427" t="s">
        <v>143</v>
      </c>
      <c r="F11085" s="428">
        <v>23.79</v>
      </c>
      <c r="G11085" s="429">
        <v>0.1</v>
      </c>
      <c r="H11085" s="430"/>
      <c r="I11085" s="431">
        <v>2.3794</v>
      </c>
      <c r="J11085" s="432"/>
    </row>
    <row r="11086" spans="1:11" ht="22.5" collapsed="1">
      <c r="A11086" s="423"/>
      <c r="B11086" s="424"/>
      <c r="C11086" s="425">
        <v>2086</v>
      </c>
      <c r="D11086" s="426" t="s">
        <v>26511</v>
      </c>
      <c r="E11086" s="427" t="s">
        <v>143</v>
      </c>
      <c r="F11086" s="428">
        <v>19.559999999999999</v>
      </c>
      <c r="G11086" s="429">
        <v>0.5</v>
      </c>
      <c r="H11086" s="430"/>
      <c r="I11086" s="431">
        <v>9.7835000000000001</v>
      </c>
      <c r="J11086" s="432"/>
    </row>
    <row r="11087" spans="1:11" hidden="1" outlineLevel="1">
      <c r="A11087" s="423"/>
      <c r="B11087" s="424"/>
      <c r="C11087" s="425">
        <v>10501</v>
      </c>
      <c r="D11087" s="426" t="s">
        <v>22921</v>
      </c>
      <c r="E11087" s="427" t="s">
        <v>63</v>
      </c>
      <c r="F11087" s="428">
        <v>127.06</v>
      </c>
      <c r="G11087" s="429">
        <v>5.0000000000000001E-3</v>
      </c>
      <c r="H11087" s="430"/>
      <c r="I11087" s="431">
        <v>0.63519999999999999</v>
      </c>
      <c r="J11087" s="432"/>
    </row>
    <row r="11088" spans="1:11" ht="33.75" hidden="1" outlineLevel="1">
      <c r="A11088" s="423"/>
      <c r="B11088" s="424"/>
      <c r="C11088" s="425">
        <v>38502</v>
      </c>
      <c r="D11088" s="426" t="s">
        <v>26512</v>
      </c>
      <c r="E11088" s="427" t="s">
        <v>22861</v>
      </c>
      <c r="F11088" s="428">
        <v>5.72</v>
      </c>
      <c r="G11088" s="429">
        <v>0.3</v>
      </c>
      <c r="H11088" s="430"/>
      <c r="I11088" s="431">
        <v>1.716</v>
      </c>
      <c r="J11088" s="432"/>
    </row>
    <row r="11089" spans="1:11" hidden="1" outlineLevel="1">
      <c r="A11089" s="423"/>
      <c r="B11089" s="424"/>
      <c r="C11089" s="425">
        <v>38555</v>
      </c>
      <c r="D11089" s="426" t="s">
        <v>26514</v>
      </c>
      <c r="E11089" s="427" t="s">
        <v>63</v>
      </c>
      <c r="F11089" s="428">
        <v>218.66</v>
      </c>
      <c r="G11089" s="429">
        <v>2.1000000000000001E-2</v>
      </c>
      <c r="H11089" s="430"/>
      <c r="I11089" s="431">
        <v>4.5918000000000001</v>
      </c>
      <c r="J11089" s="432"/>
    </row>
    <row r="11090" spans="1:11" hidden="1" outlineLevel="1">
      <c r="A11090" s="423"/>
      <c r="B11090" s="424"/>
      <c r="C11090" s="425">
        <v>38557</v>
      </c>
      <c r="D11090" s="426" t="s">
        <v>26515</v>
      </c>
      <c r="E11090" s="427" t="s">
        <v>63</v>
      </c>
      <c r="F11090" s="428">
        <v>233.26</v>
      </c>
      <c r="G11090" s="429">
        <v>2.1000000000000001E-2</v>
      </c>
      <c r="H11090" s="430"/>
      <c r="I11090" s="431">
        <v>4.8983999999999996</v>
      </c>
      <c r="J11090" s="432"/>
    </row>
    <row r="11091" spans="1:11" ht="33.75" hidden="1" outlineLevel="1">
      <c r="A11091" s="423"/>
      <c r="B11091" s="424"/>
      <c r="C11091" s="425">
        <v>38607</v>
      </c>
      <c r="D11091" s="426" t="s">
        <v>26535</v>
      </c>
      <c r="E11091" s="427" t="s">
        <v>9779</v>
      </c>
      <c r="F11091" s="428">
        <v>163.05000000000001</v>
      </c>
      <c r="G11091" s="429">
        <v>1</v>
      </c>
      <c r="H11091" s="430"/>
      <c r="I11091" s="431">
        <v>163.05000000000001</v>
      </c>
      <c r="J11091" s="432"/>
    </row>
    <row r="11092" spans="1:11" hidden="1" outlineLevel="1">
      <c r="A11092" s="418">
        <v>180214</v>
      </c>
      <c r="B11092" s="560" t="s">
        <v>26536</v>
      </c>
      <c r="C11092" s="560"/>
      <c r="D11092" s="560"/>
      <c r="E11092" s="560"/>
      <c r="F11092" s="560"/>
      <c r="G11092" s="560"/>
      <c r="H11092" s="419" t="s">
        <v>60</v>
      </c>
      <c r="I11092" s="420"/>
      <c r="J11092" s="421">
        <v>213.16</v>
      </c>
      <c r="K11092" s="422"/>
    </row>
    <row r="11093" spans="1:11" hidden="1" outlineLevel="1">
      <c r="A11093" s="423"/>
      <c r="B11093" s="424"/>
      <c r="C11093" s="425">
        <v>2085</v>
      </c>
      <c r="D11093" s="426" t="s">
        <v>26510</v>
      </c>
      <c r="E11093" s="427" t="s">
        <v>143</v>
      </c>
      <c r="F11093" s="428">
        <v>23.79</v>
      </c>
      <c r="G11093" s="429">
        <v>0.1</v>
      </c>
      <c r="H11093" s="430"/>
      <c r="I11093" s="431">
        <v>2.3794</v>
      </c>
      <c r="J11093" s="432"/>
    </row>
    <row r="11094" spans="1:11" ht="22.5" collapsed="1">
      <c r="A11094" s="423"/>
      <c r="B11094" s="424"/>
      <c r="C11094" s="425">
        <v>2086</v>
      </c>
      <c r="D11094" s="426" t="s">
        <v>26511</v>
      </c>
      <c r="E11094" s="427" t="s">
        <v>143</v>
      </c>
      <c r="F11094" s="428">
        <v>19.559999999999999</v>
      </c>
      <c r="G11094" s="429">
        <v>0.5</v>
      </c>
      <c r="H11094" s="430"/>
      <c r="I11094" s="431">
        <v>9.7835000000000001</v>
      </c>
      <c r="J11094" s="432"/>
    </row>
    <row r="11095" spans="1:11" hidden="1" outlineLevel="1">
      <c r="A11095" s="423"/>
      <c r="B11095" s="424"/>
      <c r="C11095" s="425">
        <v>10501</v>
      </c>
      <c r="D11095" s="426" t="s">
        <v>22921</v>
      </c>
      <c r="E11095" s="427" t="s">
        <v>63</v>
      </c>
      <c r="F11095" s="428">
        <v>127.06</v>
      </c>
      <c r="G11095" s="429">
        <v>5.0000000000000001E-3</v>
      </c>
      <c r="H11095" s="430"/>
      <c r="I11095" s="431">
        <v>0.63519999999999999</v>
      </c>
      <c r="J11095" s="432"/>
    </row>
    <row r="11096" spans="1:11" ht="33.75" hidden="1" outlineLevel="1">
      <c r="A11096" s="423"/>
      <c r="B11096" s="424"/>
      <c r="C11096" s="425">
        <v>38502</v>
      </c>
      <c r="D11096" s="426" t="s">
        <v>26512</v>
      </c>
      <c r="E11096" s="427" t="s">
        <v>22861</v>
      </c>
      <c r="F11096" s="428">
        <v>5.72</v>
      </c>
      <c r="G11096" s="429">
        <v>0.3</v>
      </c>
      <c r="H11096" s="430"/>
      <c r="I11096" s="431">
        <v>1.716</v>
      </c>
      <c r="J11096" s="432"/>
    </row>
    <row r="11097" spans="1:11" hidden="1" outlineLevel="1">
      <c r="A11097" s="423"/>
      <c r="B11097" s="424"/>
      <c r="C11097" s="425">
        <v>38555</v>
      </c>
      <c r="D11097" s="426" t="s">
        <v>26514</v>
      </c>
      <c r="E11097" s="427" t="s">
        <v>63</v>
      </c>
      <c r="F11097" s="428">
        <v>218.66</v>
      </c>
      <c r="G11097" s="429">
        <v>2.1000000000000001E-2</v>
      </c>
      <c r="H11097" s="430"/>
      <c r="I11097" s="431">
        <v>4.5918000000000001</v>
      </c>
      <c r="J11097" s="432"/>
    </row>
    <row r="11098" spans="1:11" hidden="1" outlineLevel="1">
      <c r="A11098" s="423"/>
      <c r="B11098" s="424"/>
      <c r="C11098" s="425">
        <v>38557</v>
      </c>
      <c r="D11098" s="426" t="s">
        <v>26515</v>
      </c>
      <c r="E11098" s="427" t="s">
        <v>63</v>
      </c>
      <c r="F11098" s="428">
        <v>233.26</v>
      </c>
      <c r="G11098" s="429">
        <v>2.1000000000000001E-2</v>
      </c>
      <c r="H11098" s="430"/>
      <c r="I11098" s="431">
        <v>4.8983999999999996</v>
      </c>
      <c r="J11098" s="432"/>
    </row>
    <row r="11099" spans="1:11" ht="22.5" hidden="1" outlineLevel="1">
      <c r="A11099" s="423"/>
      <c r="B11099" s="424"/>
      <c r="C11099" s="425">
        <v>38608</v>
      </c>
      <c r="D11099" s="426" t="s">
        <v>26537</v>
      </c>
      <c r="E11099" s="427" t="s">
        <v>9779</v>
      </c>
      <c r="F11099" s="428">
        <v>189.16</v>
      </c>
      <c r="G11099" s="429">
        <v>1</v>
      </c>
      <c r="H11099" s="430"/>
      <c r="I11099" s="431">
        <v>189.16</v>
      </c>
      <c r="J11099" s="432"/>
    </row>
    <row r="11100" spans="1:11" hidden="1" outlineLevel="1">
      <c r="A11100" s="418">
        <v>180215</v>
      </c>
      <c r="B11100" s="560" t="s">
        <v>26538</v>
      </c>
      <c r="C11100" s="560"/>
      <c r="D11100" s="560"/>
      <c r="E11100" s="560"/>
      <c r="F11100" s="560"/>
      <c r="G11100" s="560"/>
      <c r="H11100" s="419" t="s">
        <v>60</v>
      </c>
      <c r="I11100" s="420"/>
      <c r="J11100" s="421">
        <v>146.79</v>
      </c>
      <c r="K11100" s="422"/>
    </row>
    <row r="11101" spans="1:11" hidden="1" outlineLevel="1">
      <c r="A11101" s="423"/>
      <c r="B11101" s="424"/>
      <c r="C11101" s="425">
        <v>2085</v>
      </c>
      <c r="D11101" s="426" t="s">
        <v>26510</v>
      </c>
      <c r="E11101" s="427" t="s">
        <v>143</v>
      </c>
      <c r="F11101" s="428">
        <v>23.79</v>
      </c>
      <c r="G11101" s="429">
        <v>0.1</v>
      </c>
      <c r="H11101" s="430"/>
      <c r="I11101" s="431">
        <v>2.3794</v>
      </c>
      <c r="J11101" s="432"/>
    </row>
    <row r="11102" spans="1:11" ht="22.5" collapsed="1">
      <c r="A11102" s="423"/>
      <c r="B11102" s="424"/>
      <c r="C11102" s="425">
        <v>2086</v>
      </c>
      <c r="D11102" s="426" t="s">
        <v>26511</v>
      </c>
      <c r="E11102" s="427" t="s">
        <v>143</v>
      </c>
      <c r="F11102" s="428">
        <v>19.559999999999999</v>
      </c>
      <c r="G11102" s="429">
        <v>0.5</v>
      </c>
      <c r="H11102" s="430"/>
      <c r="I11102" s="431">
        <v>9.7835000000000001</v>
      </c>
      <c r="J11102" s="432"/>
    </row>
    <row r="11103" spans="1:11" hidden="1" outlineLevel="1">
      <c r="A11103" s="423"/>
      <c r="B11103" s="424"/>
      <c r="C11103" s="425">
        <v>10501</v>
      </c>
      <c r="D11103" s="426" t="s">
        <v>22921</v>
      </c>
      <c r="E11103" s="427" t="s">
        <v>63</v>
      </c>
      <c r="F11103" s="428">
        <v>127.06</v>
      </c>
      <c r="G11103" s="429">
        <v>5.0000000000000001E-3</v>
      </c>
      <c r="H11103" s="430"/>
      <c r="I11103" s="431">
        <v>0.63519999999999999</v>
      </c>
      <c r="J11103" s="432"/>
    </row>
    <row r="11104" spans="1:11" ht="33.75" hidden="1" outlineLevel="1">
      <c r="A11104" s="423"/>
      <c r="B11104" s="424"/>
      <c r="C11104" s="425">
        <v>38502</v>
      </c>
      <c r="D11104" s="426" t="s">
        <v>26512</v>
      </c>
      <c r="E11104" s="427" t="s">
        <v>22861</v>
      </c>
      <c r="F11104" s="428">
        <v>5.72</v>
      </c>
      <c r="G11104" s="429">
        <v>0.3</v>
      </c>
      <c r="H11104" s="430"/>
      <c r="I11104" s="431">
        <v>1.716</v>
      </c>
      <c r="J11104" s="432"/>
    </row>
    <row r="11105" spans="1:11" hidden="1" outlineLevel="1">
      <c r="A11105" s="423"/>
      <c r="B11105" s="424"/>
      <c r="C11105" s="425">
        <v>38555</v>
      </c>
      <c r="D11105" s="426" t="s">
        <v>26514</v>
      </c>
      <c r="E11105" s="427" t="s">
        <v>63</v>
      </c>
      <c r="F11105" s="428">
        <v>218.66</v>
      </c>
      <c r="G11105" s="429">
        <v>2.1000000000000001E-2</v>
      </c>
      <c r="H11105" s="430"/>
      <c r="I11105" s="431">
        <v>4.5918000000000001</v>
      </c>
      <c r="J11105" s="432"/>
    </row>
    <row r="11106" spans="1:11" hidden="1" outlineLevel="1">
      <c r="A11106" s="423"/>
      <c r="B11106" s="424"/>
      <c r="C11106" s="425">
        <v>38557</v>
      </c>
      <c r="D11106" s="426" t="s">
        <v>26515</v>
      </c>
      <c r="E11106" s="427" t="s">
        <v>63</v>
      </c>
      <c r="F11106" s="428">
        <v>233.26</v>
      </c>
      <c r="G11106" s="429">
        <v>2.1000000000000001E-2</v>
      </c>
      <c r="H11106" s="430"/>
      <c r="I11106" s="431">
        <v>4.8983999999999996</v>
      </c>
      <c r="J11106" s="432"/>
    </row>
    <row r="11107" spans="1:11" ht="22.5" hidden="1" outlineLevel="1">
      <c r="A11107" s="423"/>
      <c r="B11107" s="424"/>
      <c r="C11107" s="425">
        <v>38609</v>
      </c>
      <c r="D11107" s="426" t="s">
        <v>26539</v>
      </c>
      <c r="E11107" s="427" t="s">
        <v>9779</v>
      </c>
      <c r="F11107" s="428">
        <v>122.79</v>
      </c>
      <c r="G11107" s="429">
        <v>1</v>
      </c>
      <c r="H11107" s="430"/>
      <c r="I11107" s="431">
        <v>122.79</v>
      </c>
      <c r="J11107" s="432"/>
    </row>
    <row r="11108" spans="1:11" hidden="1" outlineLevel="1">
      <c r="A11108" s="418">
        <v>180216</v>
      </c>
      <c r="B11108" s="560" t="s">
        <v>26540</v>
      </c>
      <c r="C11108" s="560"/>
      <c r="D11108" s="560"/>
      <c r="E11108" s="560"/>
      <c r="F11108" s="560"/>
      <c r="G11108" s="560"/>
      <c r="H11108" s="419" t="s">
        <v>60</v>
      </c>
      <c r="I11108" s="420"/>
      <c r="J11108" s="421">
        <v>185.75</v>
      </c>
      <c r="K11108" s="422"/>
    </row>
    <row r="11109" spans="1:11" hidden="1" outlineLevel="1">
      <c r="A11109" s="423"/>
      <c r="B11109" s="424"/>
      <c r="C11109" s="425">
        <v>2085</v>
      </c>
      <c r="D11109" s="426" t="s">
        <v>26510</v>
      </c>
      <c r="E11109" s="427" t="s">
        <v>143</v>
      </c>
      <c r="F11109" s="428">
        <v>23.79</v>
      </c>
      <c r="G11109" s="429">
        <v>0.1</v>
      </c>
      <c r="H11109" s="430"/>
      <c r="I11109" s="431">
        <v>2.3794</v>
      </c>
      <c r="J11109" s="432"/>
    </row>
    <row r="11110" spans="1:11" ht="22.5" collapsed="1">
      <c r="A11110" s="423"/>
      <c r="B11110" s="424"/>
      <c r="C11110" s="425">
        <v>2086</v>
      </c>
      <c r="D11110" s="426" t="s">
        <v>26511</v>
      </c>
      <c r="E11110" s="427" t="s">
        <v>143</v>
      </c>
      <c r="F11110" s="428">
        <v>19.559999999999999</v>
      </c>
      <c r="G11110" s="429">
        <v>0.5</v>
      </c>
      <c r="H11110" s="430"/>
      <c r="I11110" s="431">
        <v>9.7835000000000001</v>
      </c>
      <c r="J11110" s="432"/>
    </row>
    <row r="11111" spans="1:11" hidden="1" outlineLevel="1">
      <c r="A11111" s="423"/>
      <c r="B11111" s="424"/>
      <c r="C11111" s="425">
        <v>10501</v>
      </c>
      <c r="D11111" s="426" t="s">
        <v>22921</v>
      </c>
      <c r="E11111" s="427" t="s">
        <v>63</v>
      </c>
      <c r="F11111" s="428">
        <v>127.06</v>
      </c>
      <c r="G11111" s="429">
        <v>5.0000000000000001E-3</v>
      </c>
      <c r="H11111" s="430"/>
      <c r="I11111" s="431">
        <v>0.63519999999999999</v>
      </c>
      <c r="J11111" s="432"/>
    </row>
    <row r="11112" spans="1:11" ht="33.75" hidden="1" outlineLevel="1">
      <c r="A11112" s="423"/>
      <c r="B11112" s="424"/>
      <c r="C11112" s="425">
        <v>38502</v>
      </c>
      <c r="D11112" s="426" t="s">
        <v>26512</v>
      </c>
      <c r="E11112" s="427" t="s">
        <v>22861</v>
      </c>
      <c r="F11112" s="428">
        <v>5.72</v>
      </c>
      <c r="G11112" s="429">
        <v>0.3</v>
      </c>
      <c r="H11112" s="430"/>
      <c r="I11112" s="431">
        <v>1.716</v>
      </c>
      <c r="J11112" s="432"/>
    </row>
    <row r="11113" spans="1:11" hidden="1" outlineLevel="1">
      <c r="A11113" s="423"/>
      <c r="B11113" s="424"/>
      <c r="C11113" s="425">
        <v>38555</v>
      </c>
      <c r="D11113" s="426" t="s">
        <v>26514</v>
      </c>
      <c r="E11113" s="427" t="s">
        <v>63</v>
      </c>
      <c r="F11113" s="428">
        <v>218.66</v>
      </c>
      <c r="G11113" s="429">
        <v>2.1000000000000001E-2</v>
      </c>
      <c r="H11113" s="430"/>
      <c r="I11113" s="431">
        <v>4.5918000000000001</v>
      </c>
      <c r="J11113" s="432"/>
    </row>
    <row r="11114" spans="1:11" hidden="1" outlineLevel="1">
      <c r="A11114" s="423"/>
      <c r="B11114" s="424"/>
      <c r="C11114" s="425">
        <v>38557</v>
      </c>
      <c r="D11114" s="426" t="s">
        <v>26515</v>
      </c>
      <c r="E11114" s="427" t="s">
        <v>63</v>
      </c>
      <c r="F11114" s="428">
        <v>233.26</v>
      </c>
      <c r="G11114" s="429">
        <v>2.1000000000000001E-2</v>
      </c>
      <c r="H11114" s="430"/>
      <c r="I11114" s="431">
        <v>4.8983999999999996</v>
      </c>
      <c r="J11114" s="432"/>
    </row>
    <row r="11115" spans="1:11" ht="22.5" hidden="1" outlineLevel="1">
      <c r="A11115" s="423"/>
      <c r="B11115" s="424"/>
      <c r="C11115" s="425">
        <v>38610</v>
      </c>
      <c r="D11115" s="426" t="s">
        <v>26541</v>
      </c>
      <c r="E11115" s="427" t="s">
        <v>9779</v>
      </c>
      <c r="F11115" s="428">
        <v>161.75</v>
      </c>
      <c r="G11115" s="429">
        <v>1</v>
      </c>
      <c r="H11115" s="430"/>
      <c r="I11115" s="431">
        <v>161.75</v>
      </c>
      <c r="J11115" s="432"/>
    </row>
    <row r="11116" spans="1:11" hidden="1" outlineLevel="1">
      <c r="A11116" s="418">
        <v>180217</v>
      </c>
      <c r="B11116" s="560" t="s">
        <v>26542</v>
      </c>
      <c r="C11116" s="560"/>
      <c r="D11116" s="560"/>
      <c r="E11116" s="560"/>
      <c r="F11116" s="560"/>
      <c r="G11116" s="560"/>
      <c r="H11116" s="419" t="s">
        <v>60</v>
      </c>
      <c r="I11116" s="420"/>
      <c r="J11116" s="421">
        <v>271.93</v>
      </c>
      <c r="K11116" s="422"/>
    </row>
    <row r="11117" spans="1:11" hidden="1" outlineLevel="1">
      <c r="A11117" s="423"/>
      <c r="B11117" s="424"/>
      <c r="C11117" s="425">
        <v>2085</v>
      </c>
      <c r="D11117" s="426" t="s">
        <v>26510</v>
      </c>
      <c r="E11117" s="427" t="s">
        <v>143</v>
      </c>
      <c r="F11117" s="428">
        <v>23.79</v>
      </c>
      <c r="G11117" s="429">
        <v>0.1</v>
      </c>
      <c r="H11117" s="430"/>
      <c r="I11117" s="431">
        <v>2.3794</v>
      </c>
      <c r="J11117" s="432"/>
    </row>
    <row r="11118" spans="1:11" ht="22.5" collapsed="1">
      <c r="A11118" s="423"/>
      <c r="B11118" s="424"/>
      <c r="C11118" s="425">
        <v>2086</v>
      </c>
      <c r="D11118" s="426" t="s">
        <v>26511</v>
      </c>
      <c r="E11118" s="427" t="s">
        <v>143</v>
      </c>
      <c r="F11118" s="428">
        <v>19.559999999999999</v>
      </c>
      <c r="G11118" s="429">
        <v>0.5</v>
      </c>
      <c r="H11118" s="430"/>
      <c r="I11118" s="431">
        <v>9.7835000000000001</v>
      </c>
      <c r="J11118" s="432"/>
    </row>
    <row r="11119" spans="1:11" hidden="1" outlineLevel="1">
      <c r="A11119" s="423"/>
      <c r="B11119" s="424"/>
      <c r="C11119" s="425">
        <v>10501</v>
      </c>
      <c r="D11119" s="426" t="s">
        <v>22921</v>
      </c>
      <c r="E11119" s="427" t="s">
        <v>63</v>
      </c>
      <c r="F11119" s="428">
        <v>127.06</v>
      </c>
      <c r="G11119" s="429">
        <v>5.0000000000000001E-3</v>
      </c>
      <c r="H11119" s="430"/>
      <c r="I11119" s="431">
        <v>0.63519999999999999</v>
      </c>
      <c r="J11119" s="432"/>
    </row>
    <row r="11120" spans="1:11" ht="33.75" hidden="1" outlineLevel="1">
      <c r="A11120" s="423"/>
      <c r="B11120" s="424"/>
      <c r="C11120" s="425">
        <v>38502</v>
      </c>
      <c r="D11120" s="426" t="s">
        <v>26512</v>
      </c>
      <c r="E11120" s="427" t="s">
        <v>22861</v>
      </c>
      <c r="F11120" s="428">
        <v>5.72</v>
      </c>
      <c r="G11120" s="429">
        <v>0.3</v>
      </c>
      <c r="H11120" s="430"/>
      <c r="I11120" s="431">
        <v>1.716</v>
      </c>
      <c r="J11120" s="432"/>
    </row>
    <row r="11121" spans="1:11" hidden="1" outlineLevel="1">
      <c r="A11121" s="423"/>
      <c r="B11121" s="424"/>
      <c r="C11121" s="425">
        <v>38555</v>
      </c>
      <c r="D11121" s="426" t="s">
        <v>26514</v>
      </c>
      <c r="E11121" s="427" t="s">
        <v>63</v>
      </c>
      <c r="F11121" s="428">
        <v>218.66</v>
      </c>
      <c r="G11121" s="429">
        <v>2.1000000000000001E-2</v>
      </c>
      <c r="H11121" s="430"/>
      <c r="I11121" s="431">
        <v>4.5918000000000001</v>
      </c>
      <c r="J11121" s="432"/>
    </row>
    <row r="11122" spans="1:11" hidden="1" outlineLevel="1">
      <c r="A11122" s="423"/>
      <c r="B11122" s="424"/>
      <c r="C11122" s="425">
        <v>38557</v>
      </c>
      <c r="D11122" s="426" t="s">
        <v>26515</v>
      </c>
      <c r="E11122" s="427" t="s">
        <v>63</v>
      </c>
      <c r="F11122" s="428">
        <v>233.26</v>
      </c>
      <c r="G11122" s="429">
        <v>2.1000000000000001E-2</v>
      </c>
      <c r="H11122" s="430"/>
      <c r="I11122" s="431">
        <v>4.8983999999999996</v>
      </c>
      <c r="J11122" s="432"/>
    </row>
    <row r="11123" spans="1:11" ht="22.5" hidden="1" outlineLevel="1">
      <c r="A11123" s="423"/>
      <c r="B11123" s="424"/>
      <c r="C11123" s="425">
        <v>38611</v>
      </c>
      <c r="D11123" s="426" t="s">
        <v>26543</v>
      </c>
      <c r="E11123" s="427" t="s">
        <v>9779</v>
      </c>
      <c r="F11123" s="428">
        <v>247.93</v>
      </c>
      <c r="G11123" s="429">
        <v>1</v>
      </c>
      <c r="H11123" s="430"/>
      <c r="I11123" s="431">
        <v>247.93</v>
      </c>
      <c r="J11123" s="432"/>
    </row>
    <row r="11124" spans="1:11" hidden="1" outlineLevel="1">
      <c r="A11124" s="418">
        <v>180218</v>
      </c>
      <c r="B11124" s="560" t="s">
        <v>26544</v>
      </c>
      <c r="C11124" s="560"/>
      <c r="D11124" s="560"/>
      <c r="E11124" s="560"/>
      <c r="F11124" s="560"/>
      <c r="G11124" s="560"/>
      <c r="H11124" s="419" t="s">
        <v>60</v>
      </c>
      <c r="I11124" s="420"/>
      <c r="J11124" s="421">
        <v>143.16</v>
      </c>
      <c r="K11124" s="422"/>
    </row>
    <row r="11125" spans="1:11" hidden="1" outlineLevel="1">
      <c r="A11125" s="423"/>
      <c r="B11125" s="424"/>
      <c r="C11125" s="425">
        <v>2085</v>
      </c>
      <c r="D11125" s="426" t="s">
        <v>26510</v>
      </c>
      <c r="E11125" s="427" t="s">
        <v>143</v>
      </c>
      <c r="F11125" s="428">
        <v>23.79</v>
      </c>
      <c r="G11125" s="429">
        <v>0.1</v>
      </c>
      <c r="H11125" s="430"/>
      <c r="I11125" s="431">
        <v>2.3794</v>
      </c>
      <c r="J11125" s="432"/>
    </row>
    <row r="11126" spans="1:11" ht="22.5" collapsed="1">
      <c r="A11126" s="423"/>
      <c r="B11126" s="424"/>
      <c r="C11126" s="425">
        <v>2086</v>
      </c>
      <c r="D11126" s="426" t="s">
        <v>26511</v>
      </c>
      <c r="E11126" s="427" t="s">
        <v>143</v>
      </c>
      <c r="F11126" s="428">
        <v>19.559999999999999</v>
      </c>
      <c r="G11126" s="429">
        <v>0.5</v>
      </c>
      <c r="H11126" s="430"/>
      <c r="I11126" s="431">
        <v>9.7835000000000001</v>
      </c>
      <c r="J11126" s="432"/>
    </row>
    <row r="11127" spans="1:11" hidden="1" outlineLevel="1">
      <c r="A11127" s="423"/>
      <c r="B11127" s="424"/>
      <c r="C11127" s="425">
        <v>10501</v>
      </c>
      <c r="D11127" s="426" t="s">
        <v>22921</v>
      </c>
      <c r="E11127" s="427" t="s">
        <v>63</v>
      </c>
      <c r="F11127" s="428">
        <v>127.06</v>
      </c>
      <c r="G11127" s="429">
        <v>5.0000000000000001E-3</v>
      </c>
      <c r="H11127" s="430"/>
      <c r="I11127" s="431">
        <v>0.63519999999999999</v>
      </c>
      <c r="J11127" s="432"/>
    </row>
    <row r="11128" spans="1:11" ht="33.75" hidden="1" outlineLevel="1">
      <c r="A11128" s="423"/>
      <c r="B11128" s="424"/>
      <c r="C11128" s="425">
        <v>38502</v>
      </c>
      <c r="D11128" s="426" t="s">
        <v>26512</v>
      </c>
      <c r="E11128" s="427" t="s">
        <v>22861</v>
      </c>
      <c r="F11128" s="428">
        <v>5.72</v>
      </c>
      <c r="G11128" s="429">
        <v>0.3</v>
      </c>
      <c r="H11128" s="430"/>
      <c r="I11128" s="431">
        <v>1.716</v>
      </c>
      <c r="J11128" s="432"/>
    </row>
    <row r="11129" spans="1:11" hidden="1" outlineLevel="1">
      <c r="A11129" s="423"/>
      <c r="B11129" s="424"/>
      <c r="C11129" s="425">
        <v>38555</v>
      </c>
      <c r="D11129" s="426" t="s">
        <v>26514</v>
      </c>
      <c r="E11129" s="427" t="s">
        <v>63</v>
      </c>
      <c r="F11129" s="428">
        <v>218.66</v>
      </c>
      <c r="G11129" s="429">
        <v>2.1000000000000001E-2</v>
      </c>
      <c r="H11129" s="430"/>
      <c r="I11129" s="431">
        <v>4.5918000000000001</v>
      </c>
      <c r="J11129" s="432"/>
    </row>
    <row r="11130" spans="1:11" hidden="1" outlineLevel="1">
      <c r="A11130" s="423"/>
      <c r="B11130" s="424"/>
      <c r="C11130" s="425">
        <v>38557</v>
      </c>
      <c r="D11130" s="426" t="s">
        <v>26515</v>
      </c>
      <c r="E11130" s="427" t="s">
        <v>63</v>
      </c>
      <c r="F11130" s="428">
        <v>233.26</v>
      </c>
      <c r="G11130" s="429">
        <v>2.1000000000000001E-2</v>
      </c>
      <c r="H11130" s="430"/>
      <c r="I11130" s="431">
        <v>4.8983999999999996</v>
      </c>
      <c r="J11130" s="432"/>
    </row>
    <row r="11131" spans="1:11" ht="22.5" hidden="1" outlineLevel="1">
      <c r="A11131" s="423"/>
      <c r="B11131" s="424"/>
      <c r="C11131" s="425">
        <v>38612</v>
      </c>
      <c r="D11131" s="426" t="s">
        <v>26545</v>
      </c>
      <c r="E11131" s="427" t="s">
        <v>9779</v>
      </c>
      <c r="F11131" s="428">
        <v>119.16</v>
      </c>
      <c r="G11131" s="429">
        <v>1</v>
      </c>
      <c r="H11131" s="430"/>
      <c r="I11131" s="431">
        <v>119.16</v>
      </c>
      <c r="J11131" s="432"/>
    </row>
    <row r="11132" spans="1:11" hidden="1" outlineLevel="1">
      <c r="A11132" s="418">
        <v>180219</v>
      </c>
      <c r="B11132" s="560" t="s">
        <v>26546</v>
      </c>
      <c r="C11132" s="560"/>
      <c r="D11132" s="560"/>
      <c r="E11132" s="560"/>
      <c r="F11132" s="560"/>
      <c r="G11132" s="560"/>
      <c r="H11132" s="419" t="s">
        <v>60</v>
      </c>
      <c r="I11132" s="420"/>
      <c r="J11132" s="421">
        <v>183.65</v>
      </c>
      <c r="K11132" s="422"/>
    </row>
    <row r="11133" spans="1:11" hidden="1" outlineLevel="1">
      <c r="A11133" s="423"/>
      <c r="B11133" s="424"/>
      <c r="C11133" s="425">
        <v>2085</v>
      </c>
      <c r="D11133" s="426" t="s">
        <v>26510</v>
      </c>
      <c r="E11133" s="427" t="s">
        <v>143</v>
      </c>
      <c r="F11133" s="428">
        <v>23.79</v>
      </c>
      <c r="G11133" s="429">
        <v>0.1</v>
      </c>
      <c r="H11133" s="430"/>
      <c r="I11133" s="431">
        <v>2.3794</v>
      </c>
      <c r="J11133" s="432"/>
    </row>
    <row r="11134" spans="1:11" ht="22.5" collapsed="1">
      <c r="A11134" s="423"/>
      <c r="B11134" s="424"/>
      <c r="C11134" s="425">
        <v>2086</v>
      </c>
      <c r="D11134" s="426" t="s">
        <v>26511</v>
      </c>
      <c r="E11134" s="427" t="s">
        <v>143</v>
      </c>
      <c r="F11134" s="428">
        <v>19.559999999999999</v>
      </c>
      <c r="G11134" s="429">
        <v>0.5</v>
      </c>
      <c r="H11134" s="430"/>
      <c r="I11134" s="431">
        <v>9.7835000000000001</v>
      </c>
      <c r="J11134" s="432"/>
    </row>
    <row r="11135" spans="1:11" hidden="1" outlineLevel="1">
      <c r="A11135" s="423"/>
      <c r="B11135" s="424"/>
      <c r="C11135" s="425">
        <v>10501</v>
      </c>
      <c r="D11135" s="426" t="s">
        <v>22921</v>
      </c>
      <c r="E11135" s="427" t="s">
        <v>63</v>
      </c>
      <c r="F11135" s="428">
        <v>127.06</v>
      </c>
      <c r="G11135" s="429">
        <v>5.0000000000000001E-3</v>
      </c>
      <c r="H11135" s="430"/>
      <c r="I11135" s="431">
        <v>0.63519999999999999</v>
      </c>
      <c r="J11135" s="432"/>
    </row>
    <row r="11136" spans="1:11" ht="33.75" hidden="1" outlineLevel="1">
      <c r="A11136" s="423"/>
      <c r="B11136" s="424"/>
      <c r="C11136" s="425">
        <v>38502</v>
      </c>
      <c r="D11136" s="426" t="s">
        <v>26512</v>
      </c>
      <c r="E11136" s="427" t="s">
        <v>22861</v>
      </c>
      <c r="F11136" s="428">
        <v>5.72</v>
      </c>
      <c r="G11136" s="429">
        <v>0.3</v>
      </c>
      <c r="H11136" s="430"/>
      <c r="I11136" s="431">
        <v>1.716</v>
      </c>
      <c r="J11136" s="432"/>
    </row>
    <row r="11137" spans="1:11" hidden="1" outlineLevel="1">
      <c r="A11137" s="423"/>
      <c r="B11137" s="424"/>
      <c r="C11137" s="425">
        <v>38555</v>
      </c>
      <c r="D11137" s="426" t="s">
        <v>26514</v>
      </c>
      <c r="E11137" s="427" t="s">
        <v>63</v>
      </c>
      <c r="F11137" s="428">
        <v>218.66</v>
      </c>
      <c r="G11137" s="429">
        <v>2.1000000000000001E-2</v>
      </c>
      <c r="H11137" s="430"/>
      <c r="I11137" s="431">
        <v>4.5918000000000001</v>
      </c>
      <c r="J11137" s="432"/>
    </row>
    <row r="11138" spans="1:11" hidden="1" outlineLevel="1">
      <c r="A11138" s="423"/>
      <c r="B11138" s="424"/>
      <c r="C11138" s="425">
        <v>38557</v>
      </c>
      <c r="D11138" s="426" t="s">
        <v>26515</v>
      </c>
      <c r="E11138" s="427" t="s">
        <v>63</v>
      </c>
      <c r="F11138" s="428">
        <v>233.26</v>
      </c>
      <c r="G11138" s="429">
        <v>2.1000000000000001E-2</v>
      </c>
      <c r="H11138" s="430"/>
      <c r="I11138" s="431">
        <v>4.8983999999999996</v>
      </c>
      <c r="J11138" s="432"/>
    </row>
    <row r="11139" spans="1:11" ht="33.75" hidden="1" outlineLevel="1">
      <c r="A11139" s="423"/>
      <c r="B11139" s="424"/>
      <c r="C11139" s="425">
        <v>38613</v>
      </c>
      <c r="D11139" s="426" t="s">
        <v>26547</v>
      </c>
      <c r="E11139" s="427" t="s">
        <v>9779</v>
      </c>
      <c r="F11139" s="428">
        <v>159.65</v>
      </c>
      <c r="G11139" s="429">
        <v>1</v>
      </c>
      <c r="H11139" s="430"/>
      <c r="I11139" s="431">
        <v>159.65</v>
      </c>
      <c r="J11139" s="432"/>
    </row>
    <row r="11140" spans="1:11" hidden="1" outlineLevel="1">
      <c r="A11140" s="418">
        <v>180220</v>
      </c>
      <c r="B11140" s="560" t="s">
        <v>26548</v>
      </c>
      <c r="C11140" s="560"/>
      <c r="D11140" s="560"/>
      <c r="E11140" s="560"/>
      <c r="F11140" s="560"/>
      <c r="G11140" s="560"/>
      <c r="H11140" s="419" t="s">
        <v>60</v>
      </c>
      <c r="I11140" s="420"/>
      <c r="J11140" s="421">
        <v>175.24</v>
      </c>
      <c r="K11140" s="422"/>
    </row>
    <row r="11141" spans="1:11" hidden="1" outlineLevel="1">
      <c r="A11141" s="423"/>
      <c r="B11141" s="424"/>
      <c r="C11141" s="425">
        <v>2085</v>
      </c>
      <c r="D11141" s="426" t="s">
        <v>26510</v>
      </c>
      <c r="E11141" s="427" t="s">
        <v>143</v>
      </c>
      <c r="F11141" s="428">
        <v>23.79</v>
      </c>
      <c r="G11141" s="429">
        <v>0.1</v>
      </c>
      <c r="H11141" s="430"/>
      <c r="I11141" s="431">
        <v>2.3794</v>
      </c>
      <c r="J11141" s="432"/>
    </row>
    <row r="11142" spans="1:11" ht="22.5" collapsed="1">
      <c r="A11142" s="423"/>
      <c r="B11142" s="424"/>
      <c r="C11142" s="425">
        <v>2086</v>
      </c>
      <c r="D11142" s="426" t="s">
        <v>26511</v>
      </c>
      <c r="E11142" s="427" t="s">
        <v>143</v>
      </c>
      <c r="F11142" s="428">
        <v>19.559999999999999</v>
      </c>
      <c r="G11142" s="429">
        <v>0.5</v>
      </c>
      <c r="H11142" s="430"/>
      <c r="I11142" s="431">
        <v>9.7835000000000001</v>
      </c>
      <c r="J11142" s="432"/>
    </row>
    <row r="11143" spans="1:11" hidden="1" outlineLevel="1">
      <c r="A11143" s="423"/>
      <c r="B11143" s="424"/>
      <c r="C11143" s="425">
        <v>10501</v>
      </c>
      <c r="D11143" s="426" t="s">
        <v>22921</v>
      </c>
      <c r="E11143" s="427" t="s">
        <v>63</v>
      </c>
      <c r="F11143" s="428">
        <v>127.06</v>
      </c>
      <c r="G11143" s="429">
        <v>5.0000000000000001E-3</v>
      </c>
      <c r="H11143" s="430"/>
      <c r="I11143" s="431">
        <v>0.63519999999999999</v>
      </c>
      <c r="J11143" s="432"/>
    </row>
    <row r="11144" spans="1:11" ht="33.75" hidden="1" outlineLevel="1">
      <c r="A11144" s="423"/>
      <c r="B11144" s="424"/>
      <c r="C11144" s="425">
        <v>38502</v>
      </c>
      <c r="D11144" s="426" t="s">
        <v>26512</v>
      </c>
      <c r="E11144" s="427" t="s">
        <v>22861</v>
      </c>
      <c r="F11144" s="428">
        <v>5.72</v>
      </c>
      <c r="G11144" s="429">
        <v>0.3</v>
      </c>
      <c r="H11144" s="430"/>
      <c r="I11144" s="431">
        <v>1.716</v>
      </c>
      <c r="J11144" s="432"/>
    </row>
    <row r="11145" spans="1:11" hidden="1" outlineLevel="1">
      <c r="A11145" s="423"/>
      <c r="B11145" s="424"/>
      <c r="C11145" s="425">
        <v>38555</v>
      </c>
      <c r="D11145" s="426" t="s">
        <v>26514</v>
      </c>
      <c r="E11145" s="427" t="s">
        <v>63</v>
      </c>
      <c r="F11145" s="428">
        <v>218.66</v>
      </c>
      <c r="G11145" s="429">
        <v>2.1000000000000001E-2</v>
      </c>
      <c r="H11145" s="430"/>
      <c r="I11145" s="431">
        <v>4.5918000000000001</v>
      </c>
      <c r="J11145" s="432"/>
    </row>
    <row r="11146" spans="1:11" hidden="1" outlineLevel="1">
      <c r="A11146" s="423"/>
      <c r="B11146" s="424"/>
      <c r="C11146" s="425">
        <v>38557</v>
      </c>
      <c r="D11146" s="426" t="s">
        <v>26515</v>
      </c>
      <c r="E11146" s="427" t="s">
        <v>63</v>
      </c>
      <c r="F11146" s="428">
        <v>233.26</v>
      </c>
      <c r="G11146" s="429">
        <v>2.1000000000000001E-2</v>
      </c>
      <c r="H11146" s="430"/>
      <c r="I11146" s="431">
        <v>4.8983999999999996</v>
      </c>
      <c r="J11146" s="432"/>
    </row>
    <row r="11147" spans="1:11" ht="33.75" hidden="1" outlineLevel="1">
      <c r="A11147" s="423"/>
      <c r="B11147" s="424"/>
      <c r="C11147" s="425">
        <v>38614</v>
      </c>
      <c r="D11147" s="426" t="s">
        <v>26549</v>
      </c>
      <c r="E11147" s="427" t="s">
        <v>9779</v>
      </c>
      <c r="F11147" s="428">
        <v>151.24</v>
      </c>
      <c r="G11147" s="429">
        <v>1</v>
      </c>
      <c r="H11147" s="430"/>
      <c r="I11147" s="431">
        <v>151.24</v>
      </c>
      <c r="J11147" s="432"/>
    </row>
    <row r="11148" spans="1:11" hidden="1" outlineLevel="1">
      <c r="A11148" s="418">
        <v>180221</v>
      </c>
      <c r="B11148" s="560" t="s">
        <v>26550</v>
      </c>
      <c r="C11148" s="560"/>
      <c r="D11148" s="560"/>
      <c r="E11148" s="560"/>
      <c r="F11148" s="560"/>
      <c r="G11148" s="560"/>
      <c r="H11148" s="419" t="s">
        <v>60</v>
      </c>
      <c r="I11148" s="420"/>
      <c r="J11148" s="421">
        <v>205.88</v>
      </c>
      <c r="K11148" s="422"/>
    </row>
    <row r="11149" spans="1:11" hidden="1" outlineLevel="1">
      <c r="A11149" s="423"/>
      <c r="B11149" s="424"/>
      <c r="C11149" s="425">
        <v>2085</v>
      </c>
      <c r="D11149" s="426" t="s">
        <v>26510</v>
      </c>
      <c r="E11149" s="427" t="s">
        <v>143</v>
      </c>
      <c r="F11149" s="428">
        <v>23.79</v>
      </c>
      <c r="G11149" s="429">
        <v>0.1</v>
      </c>
      <c r="H11149" s="430"/>
      <c r="I11149" s="431">
        <v>2.3794</v>
      </c>
      <c r="J11149" s="432"/>
    </row>
    <row r="11150" spans="1:11" ht="22.5" collapsed="1">
      <c r="A11150" s="423"/>
      <c r="B11150" s="424"/>
      <c r="C11150" s="425">
        <v>2086</v>
      </c>
      <c r="D11150" s="426" t="s">
        <v>26511</v>
      </c>
      <c r="E11150" s="427" t="s">
        <v>143</v>
      </c>
      <c r="F11150" s="428">
        <v>19.559999999999999</v>
      </c>
      <c r="G11150" s="429">
        <v>0.5</v>
      </c>
      <c r="H11150" s="430"/>
      <c r="I11150" s="431">
        <v>9.7835000000000001</v>
      </c>
      <c r="J11150" s="432"/>
    </row>
    <row r="11151" spans="1:11" hidden="1" outlineLevel="1">
      <c r="A11151" s="423"/>
      <c r="B11151" s="424"/>
      <c r="C11151" s="425">
        <v>10501</v>
      </c>
      <c r="D11151" s="426" t="s">
        <v>22921</v>
      </c>
      <c r="E11151" s="427" t="s">
        <v>63</v>
      </c>
      <c r="F11151" s="428">
        <v>127.06</v>
      </c>
      <c r="G11151" s="429">
        <v>5.0000000000000001E-3</v>
      </c>
      <c r="H11151" s="430"/>
      <c r="I11151" s="431">
        <v>0.63519999999999999</v>
      </c>
      <c r="J11151" s="432"/>
    </row>
    <row r="11152" spans="1:11" ht="33.75" hidden="1" outlineLevel="1">
      <c r="A11152" s="423"/>
      <c r="B11152" s="424"/>
      <c r="C11152" s="425">
        <v>38502</v>
      </c>
      <c r="D11152" s="426" t="s">
        <v>26512</v>
      </c>
      <c r="E11152" s="427" t="s">
        <v>22861</v>
      </c>
      <c r="F11152" s="428">
        <v>5.72</v>
      </c>
      <c r="G11152" s="429">
        <v>0.3</v>
      </c>
      <c r="H11152" s="430"/>
      <c r="I11152" s="431">
        <v>1.716</v>
      </c>
      <c r="J11152" s="432"/>
    </row>
    <row r="11153" spans="1:11" hidden="1" outlineLevel="1">
      <c r="A11153" s="423"/>
      <c r="B11153" s="424"/>
      <c r="C11153" s="425">
        <v>38555</v>
      </c>
      <c r="D11153" s="426" t="s">
        <v>26514</v>
      </c>
      <c r="E11153" s="427" t="s">
        <v>63</v>
      </c>
      <c r="F11153" s="428">
        <v>218.66</v>
      </c>
      <c r="G11153" s="429">
        <v>2.1000000000000001E-2</v>
      </c>
      <c r="H11153" s="430"/>
      <c r="I11153" s="431">
        <v>4.5918000000000001</v>
      </c>
      <c r="J11153" s="432"/>
    </row>
    <row r="11154" spans="1:11" hidden="1" outlineLevel="1">
      <c r="A11154" s="423"/>
      <c r="B11154" s="424"/>
      <c r="C11154" s="425">
        <v>38557</v>
      </c>
      <c r="D11154" s="426" t="s">
        <v>26515</v>
      </c>
      <c r="E11154" s="427" t="s">
        <v>63</v>
      </c>
      <c r="F11154" s="428">
        <v>233.26</v>
      </c>
      <c r="G11154" s="429">
        <v>2.1000000000000001E-2</v>
      </c>
      <c r="H11154" s="430"/>
      <c r="I11154" s="431">
        <v>4.8983999999999996</v>
      </c>
      <c r="J11154" s="432"/>
    </row>
    <row r="11155" spans="1:11" ht="33.75" hidden="1" outlineLevel="1">
      <c r="A11155" s="423"/>
      <c r="B11155" s="424"/>
      <c r="C11155" s="425">
        <v>38615</v>
      </c>
      <c r="D11155" s="426" t="s">
        <v>26551</v>
      </c>
      <c r="E11155" s="427" t="s">
        <v>9779</v>
      </c>
      <c r="F11155" s="428">
        <v>181.88</v>
      </c>
      <c r="G11155" s="429">
        <v>1</v>
      </c>
      <c r="H11155" s="430"/>
      <c r="I11155" s="431">
        <v>181.88</v>
      </c>
      <c r="J11155" s="432"/>
    </row>
    <row r="11156" spans="1:11" hidden="1" outlineLevel="1">
      <c r="A11156" s="418">
        <v>180222</v>
      </c>
      <c r="B11156" s="560" t="s">
        <v>26552</v>
      </c>
      <c r="C11156" s="560"/>
      <c r="D11156" s="560"/>
      <c r="E11156" s="560"/>
      <c r="F11156" s="560"/>
      <c r="G11156" s="560"/>
      <c r="H11156" s="419" t="s">
        <v>60</v>
      </c>
      <c r="I11156" s="420"/>
      <c r="J11156" s="421">
        <v>186.76</v>
      </c>
      <c r="K11156" s="422"/>
    </row>
    <row r="11157" spans="1:11" hidden="1" outlineLevel="1">
      <c r="A11157" s="423"/>
      <c r="B11157" s="424"/>
      <c r="C11157" s="425">
        <v>2085</v>
      </c>
      <c r="D11157" s="426" t="s">
        <v>26510</v>
      </c>
      <c r="E11157" s="427" t="s">
        <v>143</v>
      </c>
      <c r="F11157" s="428">
        <v>23.79</v>
      </c>
      <c r="G11157" s="429">
        <v>0.1</v>
      </c>
      <c r="H11157" s="430"/>
      <c r="I11157" s="431">
        <v>2.3794</v>
      </c>
      <c r="J11157" s="432"/>
    </row>
    <row r="11158" spans="1:11" ht="22.5" collapsed="1">
      <c r="A11158" s="423"/>
      <c r="B11158" s="424"/>
      <c r="C11158" s="425">
        <v>2086</v>
      </c>
      <c r="D11158" s="426" t="s">
        <v>26511</v>
      </c>
      <c r="E11158" s="427" t="s">
        <v>143</v>
      </c>
      <c r="F11158" s="428">
        <v>19.559999999999999</v>
      </c>
      <c r="G11158" s="429">
        <v>0.5</v>
      </c>
      <c r="H11158" s="430"/>
      <c r="I11158" s="431">
        <v>9.7835000000000001</v>
      </c>
      <c r="J11158" s="432"/>
    </row>
    <row r="11159" spans="1:11" hidden="1" outlineLevel="1">
      <c r="A11159" s="423"/>
      <c r="B11159" s="424"/>
      <c r="C11159" s="425">
        <v>10501</v>
      </c>
      <c r="D11159" s="426" t="s">
        <v>22921</v>
      </c>
      <c r="E11159" s="427" t="s">
        <v>63</v>
      </c>
      <c r="F11159" s="428">
        <v>127.06</v>
      </c>
      <c r="G11159" s="429">
        <v>5.0000000000000001E-3</v>
      </c>
      <c r="H11159" s="430"/>
      <c r="I11159" s="431">
        <v>0.63519999999999999</v>
      </c>
      <c r="J11159" s="432"/>
    </row>
    <row r="11160" spans="1:11" ht="33.75" hidden="1" outlineLevel="1">
      <c r="A11160" s="423"/>
      <c r="B11160" s="424"/>
      <c r="C11160" s="425">
        <v>38502</v>
      </c>
      <c r="D11160" s="426" t="s">
        <v>26512</v>
      </c>
      <c r="E11160" s="427" t="s">
        <v>22861</v>
      </c>
      <c r="F11160" s="428">
        <v>5.72</v>
      </c>
      <c r="G11160" s="429">
        <v>0.3</v>
      </c>
      <c r="H11160" s="430"/>
      <c r="I11160" s="431">
        <v>1.716</v>
      </c>
      <c r="J11160" s="432"/>
    </row>
    <row r="11161" spans="1:11" hidden="1" outlineLevel="1">
      <c r="A11161" s="423"/>
      <c r="B11161" s="424"/>
      <c r="C11161" s="425">
        <v>38555</v>
      </c>
      <c r="D11161" s="426" t="s">
        <v>26514</v>
      </c>
      <c r="E11161" s="427" t="s">
        <v>63</v>
      </c>
      <c r="F11161" s="428">
        <v>218.66</v>
      </c>
      <c r="G11161" s="429">
        <v>2.1000000000000001E-2</v>
      </c>
      <c r="H11161" s="430"/>
      <c r="I11161" s="431">
        <v>4.5918000000000001</v>
      </c>
      <c r="J11161" s="432"/>
    </row>
    <row r="11162" spans="1:11" hidden="1" outlineLevel="1">
      <c r="A11162" s="423"/>
      <c r="B11162" s="424"/>
      <c r="C11162" s="425">
        <v>38557</v>
      </c>
      <c r="D11162" s="426" t="s">
        <v>26515</v>
      </c>
      <c r="E11162" s="427" t="s">
        <v>63</v>
      </c>
      <c r="F11162" s="428">
        <v>233.26</v>
      </c>
      <c r="G11162" s="429">
        <v>2.1000000000000001E-2</v>
      </c>
      <c r="H11162" s="430"/>
      <c r="I11162" s="431">
        <v>4.8983999999999996</v>
      </c>
      <c r="J11162" s="432"/>
    </row>
    <row r="11163" spans="1:11" ht="22.5" hidden="1" outlineLevel="1">
      <c r="A11163" s="423"/>
      <c r="B11163" s="424"/>
      <c r="C11163" s="425">
        <v>38616</v>
      </c>
      <c r="D11163" s="426" t="s">
        <v>26553</v>
      </c>
      <c r="E11163" s="427" t="s">
        <v>9779</v>
      </c>
      <c r="F11163" s="428">
        <v>162.76</v>
      </c>
      <c r="G11163" s="429">
        <v>1</v>
      </c>
      <c r="H11163" s="430"/>
      <c r="I11163" s="431">
        <v>162.76</v>
      </c>
      <c r="J11163" s="432"/>
    </row>
    <row r="11164" spans="1:11" hidden="1" outlineLevel="1">
      <c r="A11164" s="418">
        <v>180223</v>
      </c>
      <c r="B11164" s="560" t="s">
        <v>26554</v>
      </c>
      <c r="C11164" s="560"/>
      <c r="D11164" s="560"/>
      <c r="E11164" s="560"/>
      <c r="F11164" s="560"/>
      <c r="G11164" s="560"/>
      <c r="H11164" s="419" t="s">
        <v>60</v>
      </c>
      <c r="I11164" s="420"/>
      <c r="J11164" s="421">
        <v>151.57</v>
      </c>
      <c r="K11164" s="422"/>
    </row>
    <row r="11165" spans="1:11" hidden="1" outlineLevel="1">
      <c r="A11165" s="423"/>
      <c r="B11165" s="424"/>
      <c r="C11165" s="425">
        <v>2085</v>
      </c>
      <c r="D11165" s="426" t="s">
        <v>26510</v>
      </c>
      <c r="E11165" s="427" t="s">
        <v>143</v>
      </c>
      <c r="F11165" s="428">
        <v>23.79</v>
      </c>
      <c r="G11165" s="429">
        <v>0.1</v>
      </c>
      <c r="H11165" s="430"/>
      <c r="I11165" s="431">
        <v>2.3794</v>
      </c>
      <c r="J11165" s="432"/>
    </row>
    <row r="11166" spans="1:11" ht="22.5" collapsed="1">
      <c r="A11166" s="423"/>
      <c r="B11166" s="424"/>
      <c r="C11166" s="425">
        <v>2086</v>
      </c>
      <c r="D11166" s="426" t="s">
        <v>26511</v>
      </c>
      <c r="E11166" s="427" t="s">
        <v>143</v>
      </c>
      <c r="F11166" s="428">
        <v>19.559999999999999</v>
      </c>
      <c r="G11166" s="429">
        <v>0.5</v>
      </c>
      <c r="H11166" s="430"/>
      <c r="I11166" s="431">
        <v>9.7835000000000001</v>
      </c>
      <c r="J11166" s="432"/>
    </row>
    <row r="11167" spans="1:11" hidden="1" outlineLevel="1">
      <c r="A11167" s="423"/>
      <c r="B11167" s="424"/>
      <c r="C11167" s="425">
        <v>10501</v>
      </c>
      <c r="D11167" s="426" t="s">
        <v>22921</v>
      </c>
      <c r="E11167" s="427" t="s">
        <v>63</v>
      </c>
      <c r="F11167" s="428">
        <v>127.06</v>
      </c>
      <c r="G11167" s="429">
        <v>5.0000000000000001E-3</v>
      </c>
      <c r="H11167" s="430"/>
      <c r="I11167" s="431">
        <v>0.63519999999999999</v>
      </c>
      <c r="J11167" s="432"/>
    </row>
    <row r="11168" spans="1:11" ht="33.75" hidden="1" outlineLevel="1">
      <c r="A11168" s="423"/>
      <c r="B11168" s="424"/>
      <c r="C11168" s="425">
        <v>38502</v>
      </c>
      <c r="D11168" s="426" t="s">
        <v>26512</v>
      </c>
      <c r="E11168" s="427" t="s">
        <v>22861</v>
      </c>
      <c r="F11168" s="428">
        <v>5.72</v>
      </c>
      <c r="G11168" s="429">
        <v>0.3</v>
      </c>
      <c r="H11168" s="430"/>
      <c r="I11168" s="431">
        <v>1.716</v>
      </c>
      <c r="J11168" s="432"/>
    </row>
    <row r="11169" spans="1:11" hidden="1" outlineLevel="1">
      <c r="A11169" s="423"/>
      <c r="B11169" s="424"/>
      <c r="C11169" s="425">
        <v>38555</v>
      </c>
      <c r="D11169" s="426" t="s">
        <v>26514</v>
      </c>
      <c r="E11169" s="427" t="s">
        <v>63</v>
      </c>
      <c r="F11169" s="428">
        <v>218.66</v>
      </c>
      <c r="G11169" s="429">
        <v>2.1000000000000001E-2</v>
      </c>
      <c r="H11169" s="430"/>
      <c r="I11169" s="431">
        <v>4.5918000000000001</v>
      </c>
      <c r="J11169" s="432"/>
    </row>
    <row r="11170" spans="1:11" hidden="1" outlineLevel="1">
      <c r="A11170" s="423"/>
      <c r="B11170" s="424"/>
      <c r="C11170" s="425">
        <v>38557</v>
      </c>
      <c r="D11170" s="426" t="s">
        <v>26515</v>
      </c>
      <c r="E11170" s="427" t="s">
        <v>63</v>
      </c>
      <c r="F11170" s="428">
        <v>233.26</v>
      </c>
      <c r="G11170" s="429">
        <v>2.1000000000000001E-2</v>
      </c>
      <c r="H11170" s="430"/>
      <c r="I11170" s="431">
        <v>4.8983999999999996</v>
      </c>
      <c r="J11170" s="432"/>
    </row>
    <row r="11171" spans="1:11" ht="33.75" hidden="1" outlineLevel="1">
      <c r="A11171" s="423"/>
      <c r="B11171" s="424"/>
      <c r="C11171" s="425">
        <v>38617</v>
      </c>
      <c r="D11171" s="426" t="s">
        <v>26555</v>
      </c>
      <c r="E11171" s="427" t="s">
        <v>9779</v>
      </c>
      <c r="F11171" s="428">
        <v>127.57</v>
      </c>
      <c r="G11171" s="429">
        <v>1</v>
      </c>
      <c r="H11171" s="430"/>
      <c r="I11171" s="431">
        <v>127.57</v>
      </c>
      <c r="J11171" s="432"/>
    </row>
    <row r="11172" spans="1:11" hidden="1" outlineLevel="1">
      <c r="A11172" s="418">
        <v>180224</v>
      </c>
      <c r="B11172" s="560" t="s">
        <v>26556</v>
      </c>
      <c r="C11172" s="560"/>
      <c r="D11172" s="560"/>
      <c r="E11172" s="560"/>
      <c r="F11172" s="560"/>
      <c r="G11172" s="560"/>
      <c r="H11172" s="419" t="s">
        <v>60</v>
      </c>
      <c r="I11172" s="420"/>
      <c r="J11172" s="421">
        <v>218.47</v>
      </c>
      <c r="K11172" s="422"/>
    </row>
    <row r="11173" spans="1:11" hidden="1" outlineLevel="1">
      <c r="A11173" s="423"/>
      <c r="B11173" s="424"/>
      <c r="C11173" s="425">
        <v>2085</v>
      </c>
      <c r="D11173" s="426" t="s">
        <v>26510</v>
      </c>
      <c r="E11173" s="427" t="s">
        <v>143</v>
      </c>
      <c r="F11173" s="428">
        <v>23.79</v>
      </c>
      <c r="G11173" s="429">
        <v>0.1</v>
      </c>
      <c r="H11173" s="430"/>
      <c r="I11173" s="431">
        <v>2.3794</v>
      </c>
      <c r="J11173" s="432"/>
    </row>
    <row r="11174" spans="1:11" ht="22.5" collapsed="1">
      <c r="A11174" s="423"/>
      <c r="B11174" s="424"/>
      <c r="C11174" s="425">
        <v>2086</v>
      </c>
      <c r="D11174" s="426" t="s">
        <v>26511</v>
      </c>
      <c r="E11174" s="427" t="s">
        <v>143</v>
      </c>
      <c r="F11174" s="428">
        <v>19.559999999999999</v>
      </c>
      <c r="G11174" s="429">
        <v>0.5</v>
      </c>
      <c r="H11174" s="430"/>
      <c r="I11174" s="431">
        <v>9.7835000000000001</v>
      </c>
      <c r="J11174" s="432"/>
    </row>
    <row r="11175" spans="1:11" hidden="1" outlineLevel="1">
      <c r="A11175" s="423"/>
      <c r="B11175" s="424"/>
      <c r="C11175" s="425">
        <v>10501</v>
      </c>
      <c r="D11175" s="426" t="s">
        <v>22921</v>
      </c>
      <c r="E11175" s="427" t="s">
        <v>63</v>
      </c>
      <c r="F11175" s="428">
        <v>127.06</v>
      </c>
      <c r="G11175" s="429">
        <v>5.0000000000000001E-3</v>
      </c>
      <c r="H11175" s="430"/>
      <c r="I11175" s="431">
        <v>0.63519999999999999</v>
      </c>
      <c r="J11175" s="432"/>
    </row>
    <row r="11176" spans="1:11" ht="33.75" hidden="1" outlineLevel="1">
      <c r="A11176" s="423"/>
      <c r="B11176" s="424"/>
      <c r="C11176" s="425">
        <v>38502</v>
      </c>
      <c r="D11176" s="426" t="s">
        <v>26512</v>
      </c>
      <c r="E11176" s="427" t="s">
        <v>22861</v>
      </c>
      <c r="F11176" s="428">
        <v>5.72</v>
      </c>
      <c r="G11176" s="429">
        <v>0.3</v>
      </c>
      <c r="H11176" s="430"/>
      <c r="I11176" s="431">
        <v>1.716</v>
      </c>
      <c r="J11176" s="432"/>
    </row>
    <row r="11177" spans="1:11" hidden="1" outlineLevel="1">
      <c r="A11177" s="423"/>
      <c r="B11177" s="424"/>
      <c r="C11177" s="425">
        <v>38555</v>
      </c>
      <c r="D11177" s="426" t="s">
        <v>26514</v>
      </c>
      <c r="E11177" s="427" t="s">
        <v>63</v>
      </c>
      <c r="F11177" s="428">
        <v>218.66</v>
      </c>
      <c r="G11177" s="429">
        <v>2.1000000000000001E-2</v>
      </c>
      <c r="H11177" s="430"/>
      <c r="I11177" s="431">
        <v>4.5918000000000001</v>
      </c>
      <c r="J11177" s="432"/>
    </row>
    <row r="11178" spans="1:11" hidden="1" outlineLevel="1">
      <c r="A11178" s="423"/>
      <c r="B11178" s="424"/>
      <c r="C11178" s="425">
        <v>38557</v>
      </c>
      <c r="D11178" s="426" t="s">
        <v>26515</v>
      </c>
      <c r="E11178" s="427" t="s">
        <v>63</v>
      </c>
      <c r="F11178" s="428">
        <v>233.26</v>
      </c>
      <c r="G11178" s="429">
        <v>2.1000000000000001E-2</v>
      </c>
      <c r="H11178" s="430"/>
      <c r="I11178" s="431">
        <v>4.8983999999999996</v>
      </c>
      <c r="J11178" s="432"/>
    </row>
    <row r="11179" spans="1:11" ht="22.5" hidden="1" outlineLevel="1">
      <c r="A11179" s="423"/>
      <c r="B11179" s="424"/>
      <c r="C11179" s="425">
        <v>38618</v>
      </c>
      <c r="D11179" s="426" t="s">
        <v>26557</v>
      </c>
      <c r="E11179" s="427" t="s">
        <v>9779</v>
      </c>
      <c r="F11179" s="428">
        <v>194.47</v>
      </c>
      <c r="G11179" s="429">
        <v>1</v>
      </c>
      <c r="H11179" s="430"/>
      <c r="I11179" s="431">
        <v>194.47</v>
      </c>
      <c r="J11179" s="432"/>
    </row>
    <row r="11180" spans="1:11" hidden="1" outlineLevel="1">
      <c r="A11180" s="418">
        <v>180225</v>
      </c>
      <c r="B11180" s="560" t="s">
        <v>26558</v>
      </c>
      <c r="C11180" s="560"/>
      <c r="D11180" s="560"/>
      <c r="E11180" s="560"/>
      <c r="F11180" s="560"/>
      <c r="G11180" s="560"/>
      <c r="H11180" s="419" t="s">
        <v>60</v>
      </c>
      <c r="I11180" s="420"/>
      <c r="J11180" s="421">
        <v>163.68</v>
      </c>
      <c r="K11180" s="422"/>
    </row>
    <row r="11181" spans="1:11" hidden="1" outlineLevel="1">
      <c r="A11181" s="423"/>
      <c r="B11181" s="424"/>
      <c r="C11181" s="425">
        <v>2085</v>
      </c>
      <c r="D11181" s="426" t="s">
        <v>26510</v>
      </c>
      <c r="E11181" s="427" t="s">
        <v>143</v>
      </c>
      <c r="F11181" s="428">
        <v>23.79</v>
      </c>
      <c r="G11181" s="429">
        <v>0.1</v>
      </c>
      <c r="H11181" s="430"/>
      <c r="I11181" s="431">
        <v>2.3794</v>
      </c>
      <c r="J11181" s="432"/>
    </row>
    <row r="11182" spans="1:11" ht="22.5" collapsed="1">
      <c r="A11182" s="423"/>
      <c r="B11182" s="424"/>
      <c r="C11182" s="425">
        <v>2086</v>
      </c>
      <c r="D11182" s="426" t="s">
        <v>26511</v>
      </c>
      <c r="E11182" s="427" t="s">
        <v>143</v>
      </c>
      <c r="F11182" s="428">
        <v>19.559999999999999</v>
      </c>
      <c r="G11182" s="429">
        <v>1.6</v>
      </c>
      <c r="H11182" s="430"/>
      <c r="I11182" s="431">
        <v>31.307200000000002</v>
      </c>
      <c r="J11182" s="432"/>
    </row>
    <row r="11183" spans="1:11" ht="33.75" hidden="1" outlineLevel="1">
      <c r="A11183" s="423"/>
      <c r="B11183" s="424"/>
      <c r="C11183" s="425">
        <v>38502</v>
      </c>
      <c r="D11183" s="426" t="s">
        <v>26512</v>
      </c>
      <c r="E11183" s="427" t="s">
        <v>22861</v>
      </c>
      <c r="F11183" s="428">
        <v>5.72</v>
      </c>
      <c r="G11183" s="429">
        <v>5.1999999999999998E-2</v>
      </c>
      <c r="H11183" s="430"/>
      <c r="I11183" s="431">
        <v>0.2974</v>
      </c>
      <c r="J11183" s="432"/>
    </row>
    <row r="11184" spans="1:11" ht="33.75" hidden="1" outlineLevel="1">
      <c r="A11184" s="423"/>
      <c r="B11184" s="424"/>
      <c r="C11184" s="425">
        <v>38545</v>
      </c>
      <c r="D11184" s="426" t="s">
        <v>26559</v>
      </c>
      <c r="E11184" s="427" t="s">
        <v>9779</v>
      </c>
      <c r="F11184" s="428">
        <v>50.91</v>
      </c>
      <c r="G11184" s="429">
        <v>1</v>
      </c>
      <c r="H11184" s="430"/>
      <c r="I11184" s="431">
        <v>50.91</v>
      </c>
      <c r="J11184" s="432"/>
    </row>
    <row r="11185" spans="1:11" hidden="1" outlineLevel="1">
      <c r="A11185" s="423"/>
      <c r="B11185" s="424"/>
      <c r="C11185" s="425">
        <v>38555</v>
      </c>
      <c r="D11185" s="426" t="s">
        <v>26514</v>
      </c>
      <c r="E11185" s="427" t="s">
        <v>63</v>
      </c>
      <c r="F11185" s="428">
        <v>218.66</v>
      </c>
      <c r="G11185" s="429">
        <v>5.1999999999999998E-2</v>
      </c>
      <c r="H11185" s="430"/>
      <c r="I11185" s="431">
        <v>11.3703</v>
      </c>
      <c r="J11185" s="432"/>
    </row>
    <row r="11186" spans="1:11" hidden="1" outlineLevel="1">
      <c r="A11186" s="423"/>
      <c r="B11186" s="424"/>
      <c r="C11186" s="425">
        <v>38557</v>
      </c>
      <c r="D11186" s="426" t="s">
        <v>26515</v>
      </c>
      <c r="E11186" s="427" t="s">
        <v>63</v>
      </c>
      <c r="F11186" s="428">
        <v>233.26</v>
      </c>
      <c r="G11186" s="429">
        <v>0.28899999999999998</v>
      </c>
      <c r="H11186" s="430"/>
      <c r="I11186" s="431">
        <v>67.412099999999995</v>
      </c>
      <c r="J11186" s="432"/>
    </row>
    <row r="11187" spans="1:11" hidden="1" outlineLevel="1">
      <c r="A11187" s="418">
        <v>180226</v>
      </c>
      <c r="B11187" s="560" t="s">
        <v>26560</v>
      </c>
      <c r="C11187" s="560"/>
      <c r="D11187" s="560"/>
      <c r="E11187" s="560"/>
      <c r="F11187" s="560"/>
      <c r="G11187" s="560"/>
      <c r="H11187" s="419" t="s">
        <v>60</v>
      </c>
      <c r="I11187" s="420"/>
      <c r="J11187" s="421">
        <v>266.86</v>
      </c>
      <c r="K11187" s="422"/>
    </row>
    <row r="11188" spans="1:11" hidden="1" outlineLevel="1">
      <c r="A11188" s="423"/>
      <c r="B11188" s="424"/>
      <c r="C11188" s="425">
        <v>2085</v>
      </c>
      <c r="D11188" s="426" t="s">
        <v>26510</v>
      </c>
      <c r="E11188" s="427" t="s">
        <v>143</v>
      </c>
      <c r="F11188" s="428">
        <v>23.79</v>
      </c>
      <c r="G11188" s="429">
        <v>0.1</v>
      </c>
      <c r="H11188" s="430"/>
      <c r="I11188" s="431">
        <v>2.3794</v>
      </c>
      <c r="J11188" s="432"/>
    </row>
    <row r="11189" spans="1:11" ht="22.5" collapsed="1">
      <c r="A11189" s="423"/>
      <c r="B11189" s="424"/>
      <c r="C11189" s="425">
        <v>2086</v>
      </c>
      <c r="D11189" s="426" t="s">
        <v>26511</v>
      </c>
      <c r="E11189" s="427" t="s">
        <v>143</v>
      </c>
      <c r="F11189" s="428">
        <v>19.559999999999999</v>
      </c>
      <c r="G11189" s="429">
        <v>2.8</v>
      </c>
      <c r="H11189" s="430"/>
      <c r="I11189" s="431">
        <v>54.787599999999998</v>
      </c>
      <c r="J11189" s="432"/>
    </row>
    <row r="11190" spans="1:11" ht="33.75" hidden="1" outlineLevel="1">
      <c r="A11190" s="423"/>
      <c r="B11190" s="424"/>
      <c r="C11190" s="425">
        <v>38502</v>
      </c>
      <c r="D11190" s="426" t="s">
        <v>26512</v>
      </c>
      <c r="E11190" s="427" t="s">
        <v>22861</v>
      </c>
      <c r="F11190" s="428">
        <v>5.72</v>
      </c>
      <c r="G11190" s="429">
        <v>1</v>
      </c>
      <c r="H11190" s="430"/>
      <c r="I11190" s="431">
        <v>5.72</v>
      </c>
      <c r="J11190" s="432"/>
    </row>
    <row r="11191" spans="1:11" ht="22.5" hidden="1" outlineLevel="1">
      <c r="A11191" s="423"/>
      <c r="B11191" s="424"/>
      <c r="C11191" s="425">
        <v>38546</v>
      </c>
      <c r="D11191" s="426" t="s">
        <v>26561</v>
      </c>
      <c r="E11191" s="427" t="s">
        <v>9779</v>
      </c>
      <c r="F11191" s="428">
        <v>50.3</v>
      </c>
      <c r="G11191" s="429">
        <v>1</v>
      </c>
      <c r="H11191" s="430"/>
      <c r="I11191" s="431">
        <v>50.3</v>
      </c>
      <c r="J11191" s="432"/>
    </row>
    <row r="11192" spans="1:11" hidden="1" outlineLevel="1">
      <c r="A11192" s="423"/>
      <c r="B11192" s="424"/>
      <c r="C11192" s="425">
        <v>38555</v>
      </c>
      <c r="D11192" s="426" t="s">
        <v>26514</v>
      </c>
      <c r="E11192" s="427" t="s">
        <v>63</v>
      </c>
      <c r="F11192" s="428">
        <v>218.66</v>
      </c>
      <c r="G11192" s="429">
        <v>9.9000000000000005E-2</v>
      </c>
      <c r="H11192" s="430"/>
      <c r="I11192" s="431">
        <v>21.647300000000001</v>
      </c>
      <c r="J11192" s="432"/>
    </row>
    <row r="11193" spans="1:11" hidden="1" outlineLevel="1">
      <c r="A11193" s="423"/>
      <c r="B11193" s="424"/>
      <c r="C11193" s="425">
        <v>38557</v>
      </c>
      <c r="D11193" s="426" t="s">
        <v>26515</v>
      </c>
      <c r="E11193" s="427" t="s">
        <v>63</v>
      </c>
      <c r="F11193" s="428">
        <v>233.26</v>
      </c>
      <c r="G11193" s="429">
        <v>0.56599999999999995</v>
      </c>
      <c r="H11193" s="430"/>
      <c r="I11193" s="431">
        <v>132.02510000000001</v>
      </c>
      <c r="J11193" s="432"/>
    </row>
    <row r="11194" spans="1:11" hidden="1" outlineLevel="1">
      <c r="A11194" s="418">
        <v>180227</v>
      </c>
      <c r="B11194" s="560" t="s">
        <v>26562</v>
      </c>
      <c r="C11194" s="560"/>
      <c r="D11194" s="560"/>
      <c r="E11194" s="560"/>
      <c r="F11194" s="560"/>
      <c r="G11194" s="560"/>
      <c r="H11194" s="419" t="s">
        <v>60</v>
      </c>
      <c r="I11194" s="420"/>
      <c r="J11194" s="421">
        <v>260.37</v>
      </c>
      <c r="K11194" s="422"/>
    </row>
    <row r="11195" spans="1:11" hidden="1" outlineLevel="1">
      <c r="A11195" s="423"/>
      <c r="B11195" s="424"/>
      <c r="C11195" s="425">
        <v>2085</v>
      </c>
      <c r="D11195" s="426" t="s">
        <v>26510</v>
      </c>
      <c r="E11195" s="427" t="s">
        <v>143</v>
      </c>
      <c r="F11195" s="428">
        <v>23.79</v>
      </c>
      <c r="G11195" s="429">
        <v>0.1</v>
      </c>
      <c r="H11195" s="430"/>
      <c r="I11195" s="431">
        <v>2.3794</v>
      </c>
      <c r="J11195" s="432"/>
    </row>
    <row r="11196" spans="1:11" ht="22.5" collapsed="1">
      <c r="A11196" s="423"/>
      <c r="B11196" s="424"/>
      <c r="C11196" s="425">
        <v>2086</v>
      </c>
      <c r="D11196" s="426" t="s">
        <v>26511</v>
      </c>
      <c r="E11196" s="427" t="s">
        <v>143</v>
      </c>
      <c r="F11196" s="428">
        <v>19.559999999999999</v>
      </c>
      <c r="G11196" s="429">
        <v>2.8</v>
      </c>
      <c r="H11196" s="430"/>
      <c r="I11196" s="431">
        <v>54.787599999999998</v>
      </c>
      <c r="J11196" s="432"/>
    </row>
    <row r="11197" spans="1:11" ht="33.75" hidden="1" outlineLevel="1">
      <c r="A11197" s="423"/>
      <c r="B11197" s="424"/>
      <c r="C11197" s="425">
        <v>38502</v>
      </c>
      <c r="D11197" s="426" t="s">
        <v>26512</v>
      </c>
      <c r="E11197" s="427" t="s">
        <v>22861</v>
      </c>
      <c r="F11197" s="428">
        <v>5.72</v>
      </c>
      <c r="G11197" s="429">
        <v>1</v>
      </c>
      <c r="H11197" s="430"/>
      <c r="I11197" s="431">
        <v>5.72</v>
      </c>
      <c r="J11197" s="432"/>
    </row>
    <row r="11198" spans="1:11" ht="22.5" hidden="1" outlineLevel="1">
      <c r="A11198" s="423"/>
      <c r="B11198" s="424"/>
      <c r="C11198" s="425">
        <v>38547</v>
      </c>
      <c r="D11198" s="426" t="s">
        <v>26563</v>
      </c>
      <c r="E11198" s="427" t="s">
        <v>9779</v>
      </c>
      <c r="F11198" s="428">
        <v>43.81</v>
      </c>
      <c r="G11198" s="429">
        <v>1</v>
      </c>
      <c r="H11198" s="430"/>
      <c r="I11198" s="431">
        <v>43.81</v>
      </c>
      <c r="J11198" s="432"/>
    </row>
    <row r="11199" spans="1:11" hidden="1" outlineLevel="1">
      <c r="A11199" s="423"/>
      <c r="B11199" s="424"/>
      <c r="C11199" s="425">
        <v>38555</v>
      </c>
      <c r="D11199" s="426" t="s">
        <v>26514</v>
      </c>
      <c r="E11199" s="427" t="s">
        <v>63</v>
      </c>
      <c r="F11199" s="428">
        <v>218.66</v>
      </c>
      <c r="G11199" s="429">
        <v>9.9000000000000005E-2</v>
      </c>
      <c r="H11199" s="430"/>
      <c r="I11199" s="431">
        <v>21.647300000000001</v>
      </c>
      <c r="J11199" s="432"/>
    </row>
    <row r="11200" spans="1:11" hidden="1" outlineLevel="1">
      <c r="A11200" s="423"/>
      <c r="B11200" s="424"/>
      <c r="C11200" s="425">
        <v>38557</v>
      </c>
      <c r="D11200" s="426" t="s">
        <v>26515</v>
      </c>
      <c r="E11200" s="427" t="s">
        <v>63</v>
      </c>
      <c r="F11200" s="428">
        <v>233.26</v>
      </c>
      <c r="G11200" s="429">
        <v>0.56599999999999995</v>
      </c>
      <c r="H11200" s="430"/>
      <c r="I11200" s="431">
        <v>132.02510000000001</v>
      </c>
      <c r="J11200" s="432"/>
    </row>
    <row r="11201" spans="1:11" hidden="1" outlineLevel="1">
      <c r="A11201" s="418">
        <v>180228</v>
      </c>
      <c r="B11201" s="560" t="s">
        <v>26564</v>
      </c>
      <c r="C11201" s="560"/>
      <c r="D11201" s="560"/>
      <c r="E11201" s="560"/>
      <c r="F11201" s="560"/>
      <c r="G11201" s="560"/>
      <c r="H11201" s="419" t="s">
        <v>60</v>
      </c>
      <c r="I11201" s="420"/>
      <c r="J11201" s="421">
        <v>157.65</v>
      </c>
      <c r="K11201" s="422"/>
    </row>
    <row r="11202" spans="1:11" hidden="1" outlineLevel="1">
      <c r="A11202" s="423"/>
      <c r="B11202" s="424"/>
      <c r="C11202" s="425">
        <v>2085</v>
      </c>
      <c r="D11202" s="426" t="s">
        <v>26510</v>
      </c>
      <c r="E11202" s="427" t="s">
        <v>143</v>
      </c>
      <c r="F11202" s="428">
        <v>23.79</v>
      </c>
      <c r="G11202" s="429">
        <v>0.1</v>
      </c>
      <c r="H11202" s="430"/>
      <c r="I11202" s="431">
        <v>2.3794</v>
      </c>
      <c r="J11202" s="432"/>
    </row>
    <row r="11203" spans="1:11" ht="22.5" collapsed="1">
      <c r="A11203" s="423"/>
      <c r="B11203" s="424"/>
      <c r="C11203" s="425">
        <v>2086</v>
      </c>
      <c r="D11203" s="426" t="s">
        <v>26511</v>
      </c>
      <c r="E11203" s="427" t="s">
        <v>143</v>
      </c>
      <c r="F11203" s="428">
        <v>19.559999999999999</v>
      </c>
      <c r="G11203" s="429">
        <v>0.5</v>
      </c>
      <c r="H11203" s="430"/>
      <c r="I11203" s="431">
        <v>9.7835000000000001</v>
      </c>
      <c r="J11203" s="432"/>
    </row>
    <row r="11204" spans="1:11" hidden="1" outlineLevel="1">
      <c r="A11204" s="423"/>
      <c r="B11204" s="424"/>
      <c r="C11204" s="425">
        <v>10501</v>
      </c>
      <c r="D11204" s="426" t="s">
        <v>22921</v>
      </c>
      <c r="E11204" s="427" t="s">
        <v>63</v>
      </c>
      <c r="F11204" s="428">
        <v>127.06</v>
      </c>
      <c r="G11204" s="429">
        <v>5.0000000000000001E-3</v>
      </c>
      <c r="H11204" s="430"/>
      <c r="I11204" s="431">
        <v>0.63519999999999999</v>
      </c>
      <c r="J11204" s="432"/>
    </row>
    <row r="11205" spans="1:11" ht="33.75" hidden="1" outlineLevel="1">
      <c r="A11205" s="423"/>
      <c r="B11205" s="424"/>
      <c r="C11205" s="425">
        <v>38502</v>
      </c>
      <c r="D11205" s="426" t="s">
        <v>26512</v>
      </c>
      <c r="E11205" s="427" t="s">
        <v>22861</v>
      </c>
      <c r="F11205" s="428">
        <v>5.72</v>
      </c>
      <c r="G11205" s="429">
        <v>0.3</v>
      </c>
      <c r="H11205" s="430"/>
      <c r="I11205" s="431">
        <v>1.716</v>
      </c>
      <c r="J11205" s="432"/>
    </row>
    <row r="11206" spans="1:11" hidden="1" outlineLevel="1">
      <c r="A11206" s="423"/>
      <c r="B11206" s="424"/>
      <c r="C11206" s="425">
        <v>38555</v>
      </c>
      <c r="D11206" s="426" t="s">
        <v>26514</v>
      </c>
      <c r="E11206" s="427" t="s">
        <v>63</v>
      </c>
      <c r="F11206" s="428">
        <v>218.66</v>
      </c>
      <c r="G11206" s="429">
        <v>2.1000000000000001E-2</v>
      </c>
      <c r="H11206" s="430"/>
      <c r="I11206" s="431">
        <v>4.5918000000000001</v>
      </c>
      <c r="J11206" s="432"/>
    </row>
    <row r="11207" spans="1:11" hidden="1" outlineLevel="1">
      <c r="A11207" s="423"/>
      <c r="B11207" s="424"/>
      <c r="C11207" s="425">
        <v>38557</v>
      </c>
      <c r="D11207" s="426" t="s">
        <v>26515</v>
      </c>
      <c r="E11207" s="427" t="s">
        <v>63</v>
      </c>
      <c r="F11207" s="428">
        <v>233.26</v>
      </c>
      <c r="G11207" s="429">
        <v>2.1000000000000001E-2</v>
      </c>
      <c r="H11207" s="430"/>
      <c r="I11207" s="431">
        <v>4.8983999999999996</v>
      </c>
      <c r="J11207" s="432"/>
    </row>
    <row r="11208" spans="1:11" ht="22.5" hidden="1" outlineLevel="1">
      <c r="A11208" s="423"/>
      <c r="B11208" s="424"/>
      <c r="C11208" s="425">
        <v>38619</v>
      </c>
      <c r="D11208" s="426" t="s">
        <v>26565</v>
      </c>
      <c r="E11208" s="427" t="s">
        <v>9779</v>
      </c>
      <c r="F11208" s="428">
        <v>133.65</v>
      </c>
      <c r="G11208" s="429">
        <v>1</v>
      </c>
      <c r="H11208" s="430"/>
      <c r="I11208" s="431">
        <v>133.65</v>
      </c>
      <c r="J11208" s="432"/>
    </row>
    <row r="11209" spans="1:11" hidden="1" outlineLevel="1">
      <c r="A11209" s="418">
        <v>180229</v>
      </c>
      <c r="B11209" s="560" t="s">
        <v>26566</v>
      </c>
      <c r="C11209" s="560"/>
      <c r="D11209" s="560"/>
      <c r="E11209" s="560"/>
      <c r="F11209" s="560"/>
      <c r="G11209" s="560"/>
      <c r="H11209" s="419" t="s">
        <v>60</v>
      </c>
      <c r="I11209" s="420"/>
      <c r="J11209" s="421">
        <v>248.84</v>
      </c>
      <c r="K11209" s="422"/>
    </row>
    <row r="11210" spans="1:11" hidden="1" outlineLevel="1">
      <c r="A11210" s="423"/>
      <c r="B11210" s="424"/>
      <c r="C11210" s="425">
        <v>2085</v>
      </c>
      <c r="D11210" s="426" t="s">
        <v>26510</v>
      </c>
      <c r="E11210" s="427" t="s">
        <v>143</v>
      </c>
      <c r="F11210" s="428">
        <v>23.79</v>
      </c>
      <c r="G11210" s="429">
        <v>0.1</v>
      </c>
      <c r="H11210" s="430"/>
      <c r="I11210" s="431">
        <v>2.3794</v>
      </c>
      <c r="J11210" s="432"/>
    </row>
    <row r="11211" spans="1:11" ht="22.5" collapsed="1">
      <c r="A11211" s="423"/>
      <c r="B11211" s="424"/>
      <c r="C11211" s="425">
        <v>2086</v>
      </c>
      <c r="D11211" s="426" t="s">
        <v>26511</v>
      </c>
      <c r="E11211" s="427" t="s">
        <v>143</v>
      </c>
      <c r="F11211" s="428">
        <v>19.559999999999999</v>
      </c>
      <c r="G11211" s="429">
        <v>0.5</v>
      </c>
      <c r="H11211" s="430"/>
      <c r="I11211" s="431">
        <v>9.7835000000000001</v>
      </c>
      <c r="J11211" s="432"/>
    </row>
    <row r="11212" spans="1:11" hidden="1" outlineLevel="1">
      <c r="A11212" s="423"/>
      <c r="B11212" s="424"/>
      <c r="C11212" s="425">
        <v>10501</v>
      </c>
      <c r="D11212" s="426" t="s">
        <v>22921</v>
      </c>
      <c r="E11212" s="427" t="s">
        <v>63</v>
      </c>
      <c r="F11212" s="428">
        <v>127.06</v>
      </c>
      <c r="G11212" s="429">
        <v>5.0000000000000001E-3</v>
      </c>
      <c r="H11212" s="430"/>
      <c r="I11212" s="431">
        <v>0.63519999999999999</v>
      </c>
      <c r="J11212" s="432"/>
    </row>
    <row r="11213" spans="1:11" ht="33.75" hidden="1" outlineLevel="1">
      <c r="A11213" s="423"/>
      <c r="B11213" s="424"/>
      <c r="C11213" s="425">
        <v>38502</v>
      </c>
      <c r="D11213" s="426" t="s">
        <v>26512</v>
      </c>
      <c r="E11213" s="427" t="s">
        <v>22861</v>
      </c>
      <c r="F11213" s="428">
        <v>5.72</v>
      </c>
      <c r="G11213" s="429">
        <v>0.3</v>
      </c>
      <c r="H11213" s="430"/>
      <c r="I11213" s="431">
        <v>1.716</v>
      </c>
      <c r="J11213" s="432"/>
    </row>
    <row r="11214" spans="1:11" hidden="1" outlineLevel="1">
      <c r="A11214" s="423"/>
      <c r="B11214" s="424"/>
      <c r="C11214" s="425">
        <v>38555</v>
      </c>
      <c r="D11214" s="426" t="s">
        <v>26514</v>
      </c>
      <c r="E11214" s="427" t="s">
        <v>63</v>
      </c>
      <c r="F11214" s="428">
        <v>218.66</v>
      </c>
      <c r="G11214" s="429">
        <v>2.1000000000000001E-2</v>
      </c>
      <c r="H11214" s="430"/>
      <c r="I11214" s="431">
        <v>4.5918000000000001</v>
      </c>
      <c r="J11214" s="432"/>
    </row>
    <row r="11215" spans="1:11" hidden="1" outlineLevel="1">
      <c r="A11215" s="423"/>
      <c r="B11215" s="424"/>
      <c r="C11215" s="425">
        <v>38557</v>
      </c>
      <c r="D11215" s="426" t="s">
        <v>26515</v>
      </c>
      <c r="E11215" s="427" t="s">
        <v>63</v>
      </c>
      <c r="F11215" s="428">
        <v>233.26</v>
      </c>
      <c r="G11215" s="429">
        <v>2.1000000000000001E-2</v>
      </c>
      <c r="H11215" s="430"/>
      <c r="I11215" s="431">
        <v>4.8983999999999996</v>
      </c>
      <c r="J11215" s="432"/>
    </row>
    <row r="11216" spans="1:11" ht="33.75" hidden="1" outlineLevel="1">
      <c r="A11216" s="423"/>
      <c r="B11216" s="424"/>
      <c r="C11216" s="425">
        <v>38620</v>
      </c>
      <c r="D11216" s="426" t="s">
        <v>26567</v>
      </c>
      <c r="E11216" s="427" t="s">
        <v>9779</v>
      </c>
      <c r="F11216" s="428">
        <v>224.84</v>
      </c>
      <c r="G11216" s="429">
        <v>1</v>
      </c>
      <c r="H11216" s="430"/>
      <c r="I11216" s="431">
        <v>224.84</v>
      </c>
      <c r="J11216" s="432"/>
    </row>
    <row r="11217" spans="1:11" hidden="1" outlineLevel="1">
      <c r="A11217" s="418">
        <v>180230</v>
      </c>
      <c r="B11217" s="560" t="s">
        <v>26568</v>
      </c>
      <c r="C11217" s="560"/>
      <c r="D11217" s="560"/>
      <c r="E11217" s="560"/>
      <c r="F11217" s="560"/>
      <c r="G11217" s="560"/>
      <c r="H11217" s="419" t="s">
        <v>60</v>
      </c>
      <c r="I11217" s="420"/>
      <c r="J11217" s="421">
        <v>159.94999999999999</v>
      </c>
      <c r="K11217" s="422"/>
    </row>
    <row r="11218" spans="1:11" hidden="1" outlineLevel="1">
      <c r="A11218" s="423"/>
      <c r="B11218" s="424"/>
      <c r="C11218" s="425">
        <v>2085</v>
      </c>
      <c r="D11218" s="426" t="s">
        <v>26510</v>
      </c>
      <c r="E11218" s="427" t="s">
        <v>143</v>
      </c>
      <c r="F11218" s="428">
        <v>23.79</v>
      </c>
      <c r="G11218" s="429">
        <v>0.1</v>
      </c>
      <c r="H11218" s="430"/>
      <c r="I11218" s="431">
        <v>2.3794</v>
      </c>
      <c r="J11218" s="432"/>
    </row>
    <row r="11219" spans="1:11" ht="22.5" collapsed="1">
      <c r="A11219" s="423"/>
      <c r="B11219" s="424"/>
      <c r="C11219" s="425">
        <v>2086</v>
      </c>
      <c r="D11219" s="426" t="s">
        <v>26511</v>
      </c>
      <c r="E11219" s="427" t="s">
        <v>143</v>
      </c>
      <c r="F11219" s="428">
        <v>19.559999999999999</v>
      </c>
      <c r="G11219" s="429">
        <v>0.5</v>
      </c>
      <c r="H11219" s="430"/>
      <c r="I11219" s="431">
        <v>9.7835000000000001</v>
      </c>
      <c r="J11219" s="432"/>
    </row>
    <row r="11220" spans="1:11" hidden="1" outlineLevel="1">
      <c r="A11220" s="423"/>
      <c r="B11220" s="424"/>
      <c r="C11220" s="425">
        <v>10501</v>
      </c>
      <c r="D11220" s="426" t="s">
        <v>22921</v>
      </c>
      <c r="E11220" s="427" t="s">
        <v>63</v>
      </c>
      <c r="F11220" s="428">
        <v>127.06</v>
      </c>
      <c r="G11220" s="429">
        <v>5.0000000000000001E-3</v>
      </c>
      <c r="H11220" s="430"/>
      <c r="I11220" s="431">
        <v>0.63519999999999999</v>
      </c>
      <c r="J11220" s="432"/>
    </row>
    <row r="11221" spans="1:11" ht="33.75" hidden="1" outlineLevel="1">
      <c r="A11221" s="423"/>
      <c r="B11221" s="424"/>
      <c r="C11221" s="425">
        <v>38502</v>
      </c>
      <c r="D11221" s="426" t="s">
        <v>26512</v>
      </c>
      <c r="E11221" s="427" t="s">
        <v>22861</v>
      </c>
      <c r="F11221" s="428">
        <v>5.72</v>
      </c>
      <c r="G11221" s="429">
        <v>0.3</v>
      </c>
      <c r="H11221" s="430"/>
      <c r="I11221" s="431">
        <v>1.716</v>
      </c>
      <c r="J11221" s="432"/>
    </row>
    <row r="11222" spans="1:11" hidden="1" outlineLevel="1">
      <c r="A11222" s="423"/>
      <c r="B11222" s="424"/>
      <c r="C11222" s="425">
        <v>38555</v>
      </c>
      <c r="D11222" s="426" t="s">
        <v>26514</v>
      </c>
      <c r="E11222" s="427" t="s">
        <v>63</v>
      </c>
      <c r="F11222" s="428">
        <v>218.66</v>
      </c>
      <c r="G11222" s="429">
        <v>2.1000000000000001E-2</v>
      </c>
      <c r="H11222" s="430"/>
      <c r="I11222" s="431">
        <v>4.5918000000000001</v>
      </c>
      <c r="J11222" s="432"/>
    </row>
    <row r="11223" spans="1:11" hidden="1" outlineLevel="1">
      <c r="A11223" s="423"/>
      <c r="B11223" s="424"/>
      <c r="C11223" s="425">
        <v>38557</v>
      </c>
      <c r="D11223" s="426" t="s">
        <v>26515</v>
      </c>
      <c r="E11223" s="427" t="s">
        <v>63</v>
      </c>
      <c r="F11223" s="428">
        <v>233.26</v>
      </c>
      <c r="G11223" s="429">
        <v>2.1000000000000001E-2</v>
      </c>
      <c r="H11223" s="430"/>
      <c r="I11223" s="431">
        <v>4.8983999999999996</v>
      </c>
      <c r="J11223" s="432"/>
    </row>
    <row r="11224" spans="1:11" ht="22.5" hidden="1" outlineLevel="1">
      <c r="A11224" s="423"/>
      <c r="B11224" s="424"/>
      <c r="C11224" s="425">
        <v>38621</v>
      </c>
      <c r="D11224" s="426" t="s">
        <v>26569</v>
      </c>
      <c r="E11224" s="427" t="s">
        <v>9779</v>
      </c>
      <c r="F11224" s="428">
        <v>135.94999999999999</v>
      </c>
      <c r="G11224" s="429">
        <v>1</v>
      </c>
      <c r="H11224" s="430"/>
      <c r="I11224" s="431">
        <v>135.94999999999999</v>
      </c>
      <c r="J11224" s="432"/>
    </row>
    <row r="11225" spans="1:11" hidden="1" outlineLevel="1">
      <c r="A11225" s="418">
        <v>180231</v>
      </c>
      <c r="B11225" s="560" t="s">
        <v>26570</v>
      </c>
      <c r="C11225" s="560"/>
      <c r="D11225" s="560"/>
      <c r="E11225" s="560"/>
      <c r="F11225" s="560"/>
      <c r="G11225" s="560"/>
      <c r="H11225" s="419" t="s">
        <v>60</v>
      </c>
      <c r="I11225" s="420"/>
      <c r="J11225" s="421">
        <v>164.69</v>
      </c>
      <c r="K11225" s="422"/>
    </row>
    <row r="11226" spans="1:11" hidden="1" outlineLevel="1">
      <c r="A11226" s="423"/>
      <c r="B11226" s="424"/>
      <c r="C11226" s="425">
        <v>2085</v>
      </c>
      <c r="D11226" s="426" t="s">
        <v>26510</v>
      </c>
      <c r="E11226" s="427" t="s">
        <v>143</v>
      </c>
      <c r="F11226" s="428">
        <v>23.79</v>
      </c>
      <c r="G11226" s="429">
        <v>0.1</v>
      </c>
      <c r="H11226" s="430"/>
      <c r="I11226" s="431">
        <v>2.3794</v>
      </c>
      <c r="J11226" s="432"/>
    </row>
    <row r="11227" spans="1:11" ht="22.5" collapsed="1">
      <c r="A11227" s="423"/>
      <c r="B11227" s="424"/>
      <c r="C11227" s="425">
        <v>2086</v>
      </c>
      <c r="D11227" s="426" t="s">
        <v>26511</v>
      </c>
      <c r="E11227" s="427" t="s">
        <v>143</v>
      </c>
      <c r="F11227" s="428">
        <v>19.559999999999999</v>
      </c>
      <c r="G11227" s="429">
        <v>0.5</v>
      </c>
      <c r="H11227" s="430"/>
      <c r="I11227" s="431">
        <v>9.7835000000000001</v>
      </c>
      <c r="J11227" s="432"/>
    </row>
    <row r="11228" spans="1:11" hidden="1" outlineLevel="1">
      <c r="A11228" s="423"/>
      <c r="B11228" s="424"/>
      <c r="C11228" s="425">
        <v>10501</v>
      </c>
      <c r="D11228" s="426" t="s">
        <v>22921</v>
      </c>
      <c r="E11228" s="427" t="s">
        <v>63</v>
      </c>
      <c r="F11228" s="428">
        <v>127.06</v>
      </c>
      <c r="G11228" s="429">
        <v>5.0000000000000001E-3</v>
      </c>
      <c r="H11228" s="430"/>
      <c r="I11228" s="431">
        <v>0.63519999999999999</v>
      </c>
      <c r="J11228" s="432"/>
    </row>
    <row r="11229" spans="1:11" ht="33.75" hidden="1" outlineLevel="1">
      <c r="A11229" s="423"/>
      <c r="B11229" s="424"/>
      <c r="C11229" s="425">
        <v>38502</v>
      </c>
      <c r="D11229" s="426" t="s">
        <v>26512</v>
      </c>
      <c r="E11229" s="427" t="s">
        <v>22861</v>
      </c>
      <c r="F11229" s="428">
        <v>5.72</v>
      </c>
      <c r="G11229" s="429">
        <v>0.3</v>
      </c>
      <c r="H11229" s="430"/>
      <c r="I11229" s="431">
        <v>1.716</v>
      </c>
      <c r="J11229" s="432"/>
    </row>
    <row r="11230" spans="1:11" hidden="1" outlineLevel="1">
      <c r="A11230" s="423"/>
      <c r="B11230" s="424"/>
      <c r="C11230" s="425">
        <v>38555</v>
      </c>
      <c r="D11230" s="426" t="s">
        <v>26514</v>
      </c>
      <c r="E11230" s="427" t="s">
        <v>63</v>
      </c>
      <c r="F11230" s="428">
        <v>218.66</v>
      </c>
      <c r="G11230" s="429">
        <v>2.1000000000000001E-2</v>
      </c>
      <c r="H11230" s="430"/>
      <c r="I11230" s="431">
        <v>4.5918000000000001</v>
      </c>
      <c r="J11230" s="432"/>
    </row>
    <row r="11231" spans="1:11" hidden="1" outlineLevel="1">
      <c r="A11231" s="423"/>
      <c r="B11231" s="424"/>
      <c r="C11231" s="425">
        <v>38557</v>
      </c>
      <c r="D11231" s="426" t="s">
        <v>26515</v>
      </c>
      <c r="E11231" s="427" t="s">
        <v>63</v>
      </c>
      <c r="F11231" s="428">
        <v>233.26</v>
      </c>
      <c r="G11231" s="429">
        <v>2.1000000000000001E-2</v>
      </c>
      <c r="H11231" s="430"/>
      <c r="I11231" s="431">
        <v>4.8983999999999996</v>
      </c>
      <c r="J11231" s="432"/>
    </row>
    <row r="11232" spans="1:11" ht="33.75" hidden="1" outlineLevel="1">
      <c r="A11232" s="423"/>
      <c r="B11232" s="424"/>
      <c r="C11232" s="425">
        <v>38622</v>
      </c>
      <c r="D11232" s="426" t="s">
        <v>26571</v>
      </c>
      <c r="E11232" s="427" t="s">
        <v>9779</v>
      </c>
      <c r="F11232" s="428">
        <v>140.69</v>
      </c>
      <c r="G11232" s="429">
        <v>1</v>
      </c>
      <c r="H11232" s="430"/>
      <c r="I11232" s="431">
        <v>140.69</v>
      </c>
      <c r="J11232" s="432"/>
    </row>
    <row r="11233" spans="1:11" hidden="1" outlineLevel="1">
      <c r="A11233" s="418">
        <v>180232</v>
      </c>
      <c r="B11233" s="560" t="s">
        <v>26572</v>
      </c>
      <c r="C11233" s="560"/>
      <c r="D11233" s="560"/>
      <c r="E11233" s="560"/>
      <c r="F11233" s="560"/>
      <c r="G11233" s="560"/>
      <c r="H11233" s="419" t="s">
        <v>60</v>
      </c>
      <c r="I11233" s="420"/>
      <c r="J11233" s="421">
        <v>165.72</v>
      </c>
      <c r="K11233" s="422"/>
    </row>
    <row r="11234" spans="1:11" hidden="1" outlineLevel="1">
      <c r="A11234" s="423"/>
      <c r="B11234" s="424"/>
      <c r="C11234" s="425">
        <v>2085</v>
      </c>
      <c r="D11234" s="426" t="s">
        <v>26510</v>
      </c>
      <c r="E11234" s="427" t="s">
        <v>143</v>
      </c>
      <c r="F11234" s="428">
        <v>23.79</v>
      </c>
      <c r="G11234" s="429">
        <v>0.1</v>
      </c>
      <c r="H11234" s="430"/>
      <c r="I11234" s="431">
        <v>2.3794</v>
      </c>
      <c r="J11234" s="432"/>
    </row>
    <row r="11235" spans="1:11" ht="22.5" collapsed="1">
      <c r="A11235" s="423"/>
      <c r="B11235" s="424"/>
      <c r="C11235" s="425">
        <v>2086</v>
      </c>
      <c r="D11235" s="426" t="s">
        <v>26511</v>
      </c>
      <c r="E11235" s="427" t="s">
        <v>143</v>
      </c>
      <c r="F11235" s="428">
        <v>19.559999999999999</v>
      </c>
      <c r="G11235" s="429">
        <v>0.5</v>
      </c>
      <c r="H11235" s="430"/>
      <c r="I11235" s="431">
        <v>9.7835000000000001</v>
      </c>
      <c r="J11235" s="432"/>
    </row>
    <row r="11236" spans="1:11" hidden="1" outlineLevel="1">
      <c r="A11236" s="423"/>
      <c r="B11236" s="424"/>
      <c r="C11236" s="425">
        <v>10501</v>
      </c>
      <c r="D11236" s="426" t="s">
        <v>22921</v>
      </c>
      <c r="E11236" s="427" t="s">
        <v>63</v>
      </c>
      <c r="F11236" s="428">
        <v>127.06</v>
      </c>
      <c r="G11236" s="429">
        <v>5.0000000000000001E-3</v>
      </c>
      <c r="H11236" s="430"/>
      <c r="I11236" s="431">
        <v>0.63519999999999999</v>
      </c>
      <c r="J11236" s="432"/>
    </row>
    <row r="11237" spans="1:11" ht="33.75" hidden="1" outlineLevel="1">
      <c r="A11237" s="423"/>
      <c r="B11237" s="424"/>
      <c r="C11237" s="425">
        <v>38502</v>
      </c>
      <c r="D11237" s="426" t="s">
        <v>26512</v>
      </c>
      <c r="E11237" s="427" t="s">
        <v>22861</v>
      </c>
      <c r="F11237" s="428">
        <v>5.72</v>
      </c>
      <c r="G11237" s="429">
        <v>0.3</v>
      </c>
      <c r="H11237" s="430"/>
      <c r="I11237" s="431">
        <v>1.716</v>
      </c>
      <c r="J11237" s="432"/>
    </row>
    <row r="11238" spans="1:11" hidden="1" outlineLevel="1">
      <c r="A11238" s="423"/>
      <c r="B11238" s="424"/>
      <c r="C11238" s="425">
        <v>38555</v>
      </c>
      <c r="D11238" s="426" t="s">
        <v>26514</v>
      </c>
      <c r="E11238" s="427" t="s">
        <v>63</v>
      </c>
      <c r="F11238" s="428">
        <v>218.66</v>
      </c>
      <c r="G11238" s="429">
        <v>2.1000000000000001E-2</v>
      </c>
      <c r="H11238" s="430"/>
      <c r="I11238" s="431">
        <v>4.5918000000000001</v>
      </c>
      <c r="J11238" s="432"/>
    </row>
    <row r="11239" spans="1:11" hidden="1" outlineLevel="1">
      <c r="A11239" s="423"/>
      <c r="B11239" s="424"/>
      <c r="C11239" s="425">
        <v>38557</v>
      </c>
      <c r="D11239" s="426" t="s">
        <v>26515</v>
      </c>
      <c r="E11239" s="427" t="s">
        <v>63</v>
      </c>
      <c r="F11239" s="428">
        <v>233.26</v>
      </c>
      <c r="G11239" s="429">
        <v>2.1000000000000001E-2</v>
      </c>
      <c r="H11239" s="430"/>
      <c r="I11239" s="431">
        <v>4.8983999999999996</v>
      </c>
      <c r="J11239" s="432"/>
    </row>
    <row r="11240" spans="1:11" ht="33.75" hidden="1" outlineLevel="1">
      <c r="A11240" s="423"/>
      <c r="B11240" s="424"/>
      <c r="C11240" s="425">
        <v>38623</v>
      </c>
      <c r="D11240" s="426" t="s">
        <v>26573</v>
      </c>
      <c r="E11240" s="427" t="s">
        <v>9779</v>
      </c>
      <c r="F11240" s="428">
        <v>141.72</v>
      </c>
      <c r="G11240" s="429">
        <v>1</v>
      </c>
      <c r="H11240" s="430"/>
      <c r="I11240" s="431">
        <v>141.72</v>
      </c>
      <c r="J11240" s="432"/>
    </row>
    <row r="11241" spans="1:11" hidden="1" outlineLevel="1">
      <c r="A11241" s="418">
        <v>180233</v>
      </c>
      <c r="B11241" s="560" t="s">
        <v>26574</v>
      </c>
      <c r="C11241" s="560"/>
      <c r="D11241" s="560"/>
      <c r="E11241" s="560"/>
      <c r="F11241" s="560"/>
      <c r="G11241" s="560"/>
      <c r="H11241" s="419" t="s">
        <v>60</v>
      </c>
      <c r="I11241" s="420"/>
      <c r="J11241" s="421">
        <v>227.25</v>
      </c>
      <c r="K11241" s="422"/>
    </row>
    <row r="11242" spans="1:11" hidden="1" outlineLevel="1">
      <c r="A11242" s="423"/>
      <c r="B11242" s="424"/>
      <c r="C11242" s="425">
        <v>2085</v>
      </c>
      <c r="D11242" s="426" t="s">
        <v>26510</v>
      </c>
      <c r="E11242" s="427" t="s">
        <v>143</v>
      </c>
      <c r="F11242" s="428">
        <v>23.79</v>
      </c>
      <c r="G11242" s="429">
        <v>0.1</v>
      </c>
      <c r="H11242" s="430"/>
      <c r="I11242" s="431">
        <v>2.3794</v>
      </c>
      <c r="J11242" s="432"/>
    </row>
    <row r="11243" spans="1:11" ht="22.5" collapsed="1">
      <c r="A11243" s="423"/>
      <c r="B11243" s="424"/>
      <c r="C11243" s="425">
        <v>2086</v>
      </c>
      <c r="D11243" s="426" t="s">
        <v>26511</v>
      </c>
      <c r="E11243" s="427" t="s">
        <v>143</v>
      </c>
      <c r="F11243" s="428">
        <v>19.559999999999999</v>
      </c>
      <c r="G11243" s="429">
        <v>0.5</v>
      </c>
      <c r="H11243" s="430"/>
      <c r="I11243" s="431">
        <v>9.7835000000000001</v>
      </c>
      <c r="J11243" s="432"/>
    </row>
    <row r="11244" spans="1:11" hidden="1" outlineLevel="1">
      <c r="A11244" s="423"/>
      <c r="B11244" s="424"/>
      <c r="C11244" s="425">
        <v>10501</v>
      </c>
      <c r="D11244" s="426" t="s">
        <v>22921</v>
      </c>
      <c r="E11244" s="427" t="s">
        <v>63</v>
      </c>
      <c r="F11244" s="428">
        <v>127.06</v>
      </c>
      <c r="G11244" s="429">
        <v>5.0000000000000001E-3</v>
      </c>
      <c r="H11244" s="430"/>
      <c r="I11244" s="431">
        <v>0.63519999999999999</v>
      </c>
      <c r="J11244" s="432"/>
    </row>
    <row r="11245" spans="1:11" ht="33.75" hidden="1" outlineLevel="1">
      <c r="A11245" s="423"/>
      <c r="B11245" s="424"/>
      <c r="C11245" s="425">
        <v>38502</v>
      </c>
      <c r="D11245" s="426" t="s">
        <v>26512</v>
      </c>
      <c r="E11245" s="427" t="s">
        <v>22861</v>
      </c>
      <c r="F11245" s="428">
        <v>5.72</v>
      </c>
      <c r="G11245" s="429">
        <v>0.3</v>
      </c>
      <c r="H11245" s="430"/>
      <c r="I11245" s="431">
        <v>1.716</v>
      </c>
      <c r="J11245" s="432"/>
    </row>
    <row r="11246" spans="1:11" hidden="1" outlineLevel="1">
      <c r="A11246" s="423"/>
      <c r="B11246" s="424"/>
      <c r="C11246" s="425">
        <v>38555</v>
      </c>
      <c r="D11246" s="426" t="s">
        <v>26514</v>
      </c>
      <c r="E11246" s="427" t="s">
        <v>63</v>
      </c>
      <c r="F11246" s="428">
        <v>218.66</v>
      </c>
      <c r="G11246" s="429">
        <v>2.1000000000000001E-2</v>
      </c>
      <c r="H11246" s="430"/>
      <c r="I11246" s="431">
        <v>4.5918000000000001</v>
      </c>
      <c r="J11246" s="432"/>
    </row>
    <row r="11247" spans="1:11" hidden="1" outlineLevel="1">
      <c r="A11247" s="423"/>
      <c r="B11247" s="424"/>
      <c r="C11247" s="425">
        <v>38557</v>
      </c>
      <c r="D11247" s="426" t="s">
        <v>26515</v>
      </c>
      <c r="E11247" s="427" t="s">
        <v>63</v>
      </c>
      <c r="F11247" s="428">
        <v>233.26</v>
      </c>
      <c r="G11247" s="429">
        <v>2.1000000000000001E-2</v>
      </c>
      <c r="H11247" s="430"/>
      <c r="I11247" s="431">
        <v>4.8983999999999996</v>
      </c>
      <c r="J11247" s="432"/>
    </row>
    <row r="11248" spans="1:11" ht="33.75" hidden="1" outlineLevel="1">
      <c r="A11248" s="423"/>
      <c r="B11248" s="424"/>
      <c r="C11248" s="425">
        <v>38624</v>
      </c>
      <c r="D11248" s="426" t="s">
        <v>26575</v>
      </c>
      <c r="E11248" s="427" t="s">
        <v>9779</v>
      </c>
      <c r="F11248" s="428">
        <v>203.25</v>
      </c>
      <c r="G11248" s="429">
        <v>1</v>
      </c>
      <c r="H11248" s="430"/>
      <c r="I11248" s="431">
        <v>203.25</v>
      </c>
      <c r="J11248" s="432"/>
    </row>
    <row r="11249" spans="1:11" hidden="1" outlineLevel="1">
      <c r="A11249" s="418">
        <v>180234</v>
      </c>
      <c r="B11249" s="560" t="s">
        <v>26576</v>
      </c>
      <c r="C11249" s="560"/>
      <c r="D11249" s="560"/>
      <c r="E11249" s="560"/>
      <c r="F11249" s="560"/>
      <c r="G11249" s="560"/>
      <c r="H11249" s="419" t="s">
        <v>60</v>
      </c>
      <c r="I11249" s="420"/>
      <c r="J11249" s="421">
        <v>199.27</v>
      </c>
      <c r="K11249" s="422"/>
    </row>
    <row r="11250" spans="1:11" hidden="1" outlineLevel="1">
      <c r="A11250" s="423"/>
      <c r="B11250" s="424"/>
      <c r="C11250" s="425">
        <v>2085</v>
      </c>
      <c r="D11250" s="426" t="s">
        <v>26510</v>
      </c>
      <c r="E11250" s="427" t="s">
        <v>143</v>
      </c>
      <c r="F11250" s="428">
        <v>23.79</v>
      </c>
      <c r="G11250" s="429">
        <v>0.1</v>
      </c>
      <c r="H11250" s="430"/>
      <c r="I11250" s="431">
        <v>2.3794</v>
      </c>
      <c r="J11250" s="432"/>
    </row>
    <row r="11251" spans="1:11" ht="22.5" collapsed="1">
      <c r="A11251" s="423"/>
      <c r="B11251" s="424"/>
      <c r="C11251" s="425">
        <v>2086</v>
      </c>
      <c r="D11251" s="426" t="s">
        <v>26511</v>
      </c>
      <c r="E11251" s="427" t="s">
        <v>143</v>
      </c>
      <c r="F11251" s="428">
        <v>19.559999999999999</v>
      </c>
      <c r="G11251" s="429">
        <v>0.5</v>
      </c>
      <c r="H11251" s="430"/>
      <c r="I11251" s="431">
        <v>9.7835000000000001</v>
      </c>
      <c r="J11251" s="432"/>
    </row>
    <row r="11252" spans="1:11" hidden="1" outlineLevel="1">
      <c r="A11252" s="423"/>
      <c r="B11252" s="424"/>
      <c r="C11252" s="425">
        <v>10501</v>
      </c>
      <c r="D11252" s="426" t="s">
        <v>22921</v>
      </c>
      <c r="E11252" s="427" t="s">
        <v>63</v>
      </c>
      <c r="F11252" s="428">
        <v>127.06</v>
      </c>
      <c r="G11252" s="429">
        <v>5.0000000000000001E-3</v>
      </c>
      <c r="H11252" s="430"/>
      <c r="I11252" s="431">
        <v>0.63519999999999999</v>
      </c>
      <c r="J11252" s="432"/>
    </row>
    <row r="11253" spans="1:11" ht="33.75" hidden="1" outlineLevel="1">
      <c r="A11253" s="423"/>
      <c r="B11253" s="424"/>
      <c r="C11253" s="425">
        <v>38502</v>
      </c>
      <c r="D11253" s="426" t="s">
        <v>26512</v>
      </c>
      <c r="E11253" s="427" t="s">
        <v>22861</v>
      </c>
      <c r="F11253" s="428">
        <v>5.72</v>
      </c>
      <c r="G11253" s="429">
        <v>0.3</v>
      </c>
      <c r="H11253" s="430"/>
      <c r="I11253" s="431">
        <v>1.716</v>
      </c>
      <c r="J11253" s="432"/>
    </row>
    <row r="11254" spans="1:11" hidden="1" outlineLevel="1">
      <c r="A11254" s="423"/>
      <c r="B11254" s="424"/>
      <c r="C11254" s="425">
        <v>38555</v>
      </c>
      <c r="D11254" s="426" t="s">
        <v>26514</v>
      </c>
      <c r="E11254" s="427" t="s">
        <v>63</v>
      </c>
      <c r="F11254" s="428">
        <v>218.66</v>
      </c>
      <c r="G11254" s="429">
        <v>2.1000000000000001E-2</v>
      </c>
      <c r="H11254" s="430"/>
      <c r="I11254" s="431">
        <v>4.5918000000000001</v>
      </c>
      <c r="J11254" s="432"/>
    </row>
    <row r="11255" spans="1:11" hidden="1" outlineLevel="1">
      <c r="A11255" s="423"/>
      <c r="B11255" s="424"/>
      <c r="C11255" s="425">
        <v>38557</v>
      </c>
      <c r="D11255" s="426" t="s">
        <v>26515</v>
      </c>
      <c r="E11255" s="427" t="s">
        <v>63</v>
      </c>
      <c r="F11255" s="428">
        <v>233.26</v>
      </c>
      <c r="G11255" s="429">
        <v>2.1000000000000001E-2</v>
      </c>
      <c r="H11255" s="430"/>
      <c r="I11255" s="431">
        <v>4.8983999999999996</v>
      </c>
      <c r="J11255" s="432"/>
    </row>
    <row r="11256" spans="1:11" ht="33.75" hidden="1" outlineLevel="1">
      <c r="A11256" s="423"/>
      <c r="B11256" s="424"/>
      <c r="C11256" s="425">
        <v>38625</v>
      </c>
      <c r="D11256" s="426" t="s">
        <v>26577</v>
      </c>
      <c r="E11256" s="427" t="s">
        <v>9779</v>
      </c>
      <c r="F11256" s="428">
        <v>175.27</v>
      </c>
      <c r="G11256" s="429">
        <v>1</v>
      </c>
      <c r="H11256" s="430"/>
      <c r="I11256" s="431">
        <v>175.27</v>
      </c>
      <c r="J11256" s="432"/>
    </row>
    <row r="11257" spans="1:11" hidden="1" outlineLevel="1">
      <c r="A11257" s="418">
        <v>180235</v>
      </c>
      <c r="B11257" s="560" t="s">
        <v>26578</v>
      </c>
      <c r="C11257" s="560"/>
      <c r="D11257" s="560"/>
      <c r="E11257" s="560"/>
      <c r="F11257" s="560"/>
      <c r="G11257" s="560"/>
      <c r="H11257" s="419" t="s">
        <v>60</v>
      </c>
      <c r="I11257" s="420"/>
      <c r="J11257" s="421">
        <v>254.11</v>
      </c>
      <c r="K11257" s="422"/>
    </row>
    <row r="11258" spans="1:11" hidden="1" outlineLevel="1">
      <c r="A11258" s="423"/>
      <c r="B11258" s="424"/>
      <c r="C11258" s="425">
        <v>2085</v>
      </c>
      <c r="D11258" s="426" t="s">
        <v>26510</v>
      </c>
      <c r="E11258" s="427" t="s">
        <v>143</v>
      </c>
      <c r="F11258" s="428">
        <v>23.79</v>
      </c>
      <c r="G11258" s="429">
        <v>0.1</v>
      </c>
      <c r="H11258" s="430"/>
      <c r="I11258" s="431">
        <v>2.3794</v>
      </c>
      <c r="J11258" s="432"/>
    </row>
    <row r="11259" spans="1:11" ht="22.5" collapsed="1">
      <c r="A11259" s="423"/>
      <c r="B11259" s="424"/>
      <c r="C11259" s="425">
        <v>2086</v>
      </c>
      <c r="D11259" s="426" t="s">
        <v>26511</v>
      </c>
      <c r="E11259" s="427" t="s">
        <v>143</v>
      </c>
      <c r="F11259" s="428">
        <v>19.559999999999999</v>
      </c>
      <c r="G11259" s="429">
        <v>2.8</v>
      </c>
      <c r="H11259" s="430"/>
      <c r="I11259" s="431">
        <v>54.787599999999998</v>
      </c>
      <c r="J11259" s="432"/>
    </row>
    <row r="11260" spans="1:11" ht="33.75" hidden="1" outlineLevel="1">
      <c r="A11260" s="423"/>
      <c r="B11260" s="424"/>
      <c r="C11260" s="425">
        <v>38502</v>
      </c>
      <c r="D11260" s="426" t="s">
        <v>26512</v>
      </c>
      <c r="E11260" s="427" t="s">
        <v>22861</v>
      </c>
      <c r="F11260" s="428">
        <v>5.72</v>
      </c>
      <c r="G11260" s="429">
        <v>1</v>
      </c>
      <c r="H11260" s="430"/>
      <c r="I11260" s="431">
        <v>5.72</v>
      </c>
      <c r="J11260" s="432"/>
    </row>
    <row r="11261" spans="1:11" hidden="1" outlineLevel="1">
      <c r="A11261" s="423"/>
      <c r="B11261" s="424"/>
      <c r="C11261" s="425">
        <v>38555</v>
      </c>
      <c r="D11261" s="426" t="s">
        <v>26514</v>
      </c>
      <c r="E11261" s="427" t="s">
        <v>63</v>
      </c>
      <c r="F11261" s="428">
        <v>218.66</v>
      </c>
      <c r="G11261" s="429">
        <v>9.9000000000000005E-2</v>
      </c>
      <c r="H11261" s="430"/>
      <c r="I11261" s="431">
        <v>21.647300000000001</v>
      </c>
      <c r="J11261" s="432"/>
    </row>
    <row r="11262" spans="1:11" hidden="1" outlineLevel="1">
      <c r="A11262" s="423"/>
      <c r="B11262" s="424"/>
      <c r="C11262" s="425">
        <v>38557</v>
      </c>
      <c r="D11262" s="426" t="s">
        <v>26515</v>
      </c>
      <c r="E11262" s="427" t="s">
        <v>63</v>
      </c>
      <c r="F11262" s="428">
        <v>233.26</v>
      </c>
      <c r="G11262" s="429">
        <v>0.56599999999999995</v>
      </c>
      <c r="H11262" s="430"/>
      <c r="I11262" s="431">
        <v>132.02510000000001</v>
      </c>
      <c r="J11262" s="432"/>
    </row>
    <row r="11263" spans="1:11" ht="33.75" hidden="1" outlineLevel="1">
      <c r="A11263" s="423"/>
      <c r="B11263" s="424"/>
      <c r="C11263" s="425">
        <v>38587</v>
      </c>
      <c r="D11263" s="426" t="s">
        <v>26579</v>
      </c>
      <c r="E11263" s="427" t="s">
        <v>9779</v>
      </c>
      <c r="F11263" s="428">
        <v>37.549999999999997</v>
      </c>
      <c r="G11263" s="429">
        <v>1</v>
      </c>
      <c r="H11263" s="430"/>
      <c r="I11263" s="431">
        <v>37.549999999999997</v>
      </c>
      <c r="J11263" s="432"/>
    </row>
    <row r="11264" spans="1:11" hidden="1" outlineLevel="1">
      <c r="A11264" s="418">
        <v>180236</v>
      </c>
      <c r="B11264" s="560" t="s">
        <v>26580</v>
      </c>
      <c r="C11264" s="560"/>
      <c r="D11264" s="560"/>
      <c r="E11264" s="560"/>
      <c r="F11264" s="560"/>
      <c r="G11264" s="560"/>
      <c r="H11264" s="419" t="s">
        <v>60</v>
      </c>
      <c r="I11264" s="420"/>
      <c r="J11264" s="421">
        <v>219.85</v>
      </c>
      <c r="K11264" s="422"/>
    </row>
    <row r="11265" spans="1:11" hidden="1" outlineLevel="1">
      <c r="A11265" s="423"/>
      <c r="B11265" s="424"/>
      <c r="C11265" s="425">
        <v>2085</v>
      </c>
      <c r="D11265" s="426" t="s">
        <v>26510</v>
      </c>
      <c r="E11265" s="427" t="s">
        <v>143</v>
      </c>
      <c r="F11265" s="428">
        <v>23.79</v>
      </c>
      <c r="G11265" s="429">
        <v>0.1</v>
      </c>
      <c r="H11265" s="430"/>
      <c r="I11265" s="431">
        <v>2.3794</v>
      </c>
      <c r="J11265" s="432"/>
    </row>
    <row r="11266" spans="1:11" ht="22.5" collapsed="1">
      <c r="A11266" s="423"/>
      <c r="B11266" s="424"/>
      <c r="C11266" s="425">
        <v>2086</v>
      </c>
      <c r="D11266" s="426" t="s">
        <v>26511</v>
      </c>
      <c r="E11266" s="427" t="s">
        <v>143</v>
      </c>
      <c r="F11266" s="428">
        <v>19.559999999999999</v>
      </c>
      <c r="G11266" s="429">
        <v>0.5</v>
      </c>
      <c r="H11266" s="430"/>
      <c r="I11266" s="431">
        <v>9.7835000000000001</v>
      </c>
      <c r="J11266" s="432"/>
    </row>
    <row r="11267" spans="1:11" hidden="1" outlineLevel="1">
      <c r="A11267" s="423"/>
      <c r="B11267" s="424"/>
      <c r="C11267" s="425">
        <v>10501</v>
      </c>
      <c r="D11267" s="426" t="s">
        <v>22921</v>
      </c>
      <c r="E11267" s="427" t="s">
        <v>63</v>
      </c>
      <c r="F11267" s="428">
        <v>127.06</v>
      </c>
      <c r="G11267" s="429">
        <v>5.0000000000000001E-3</v>
      </c>
      <c r="H11267" s="430"/>
      <c r="I11267" s="431">
        <v>0.63519999999999999</v>
      </c>
      <c r="J11267" s="432"/>
    </row>
    <row r="11268" spans="1:11" ht="33.75" hidden="1" outlineLevel="1">
      <c r="A11268" s="423"/>
      <c r="B11268" s="424"/>
      <c r="C11268" s="425">
        <v>38502</v>
      </c>
      <c r="D11268" s="426" t="s">
        <v>26512</v>
      </c>
      <c r="E11268" s="427" t="s">
        <v>22861</v>
      </c>
      <c r="F11268" s="428">
        <v>5.72</v>
      </c>
      <c r="G11268" s="429">
        <v>0.3</v>
      </c>
      <c r="H11268" s="430"/>
      <c r="I11268" s="431">
        <v>1.716</v>
      </c>
      <c r="J11268" s="432"/>
    </row>
    <row r="11269" spans="1:11" hidden="1" outlineLevel="1">
      <c r="A11269" s="423"/>
      <c r="B11269" s="424"/>
      <c r="C11269" s="425">
        <v>38555</v>
      </c>
      <c r="D11269" s="426" t="s">
        <v>26514</v>
      </c>
      <c r="E11269" s="427" t="s">
        <v>63</v>
      </c>
      <c r="F11269" s="428">
        <v>218.66</v>
      </c>
      <c r="G11269" s="429">
        <v>2.1000000000000001E-2</v>
      </c>
      <c r="H11269" s="430"/>
      <c r="I11269" s="431">
        <v>4.5918000000000001</v>
      </c>
      <c r="J11269" s="432"/>
    </row>
    <row r="11270" spans="1:11" hidden="1" outlineLevel="1">
      <c r="A11270" s="423"/>
      <c r="B11270" s="424"/>
      <c r="C11270" s="425">
        <v>38557</v>
      </c>
      <c r="D11270" s="426" t="s">
        <v>26515</v>
      </c>
      <c r="E11270" s="427" t="s">
        <v>63</v>
      </c>
      <c r="F11270" s="428">
        <v>233.26</v>
      </c>
      <c r="G11270" s="429">
        <v>2.1000000000000001E-2</v>
      </c>
      <c r="H11270" s="430"/>
      <c r="I11270" s="431">
        <v>4.8983999999999996</v>
      </c>
      <c r="J11270" s="432"/>
    </row>
    <row r="11271" spans="1:11" ht="22.5" hidden="1" outlineLevel="1">
      <c r="A11271" s="423"/>
      <c r="B11271" s="424"/>
      <c r="C11271" s="425">
        <v>38626</v>
      </c>
      <c r="D11271" s="426" t="s">
        <v>26581</v>
      </c>
      <c r="E11271" s="427" t="s">
        <v>9779</v>
      </c>
      <c r="F11271" s="428">
        <v>195.85</v>
      </c>
      <c r="G11271" s="429">
        <v>1</v>
      </c>
      <c r="H11271" s="430"/>
      <c r="I11271" s="431">
        <v>195.85</v>
      </c>
      <c r="J11271" s="432"/>
    </row>
    <row r="11272" spans="1:11" hidden="1" outlineLevel="1">
      <c r="A11272" s="418">
        <v>180237</v>
      </c>
      <c r="B11272" s="560" t="s">
        <v>26582</v>
      </c>
      <c r="C11272" s="560"/>
      <c r="D11272" s="560"/>
      <c r="E11272" s="560"/>
      <c r="F11272" s="560"/>
      <c r="G11272" s="560"/>
      <c r="H11272" s="419" t="s">
        <v>60</v>
      </c>
      <c r="I11272" s="420"/>
      <c r="J11272" s="421">
        <v>246.67</v>
      </c>
      <c r="K11272" s="422"/>
    </row>
    <row r="11273" spans="1:11" hidden="1" outlineLevel="1">
      <c r="A11273" s="423"/>
      <c r="B11273" s="424"/>
      <c r="C11273" s="425">
        <v>2085</v>
      </c>
      <c r="D11273" s="426" t="s">
        <v>26510</v>
      </c>
      <c r="E11273" s="427" t="s">
        <v>143</v>
      </c>
      <c r="F11273" s="428">
        <v>23.79</v>
      </c>
      <c r="G11273" s="429">
        <v>0.1</v>
      </c>
      <c r="H11273" s="430"/>
      <c r="I11273" s="431">
        <v>2.3794</v>
      </c>
      <c r="J11273" s="432"/>
    </row>
    <row r="11274" spans="1:11" ht="22.5" collapsed="1">
      <c r="A11274" s="423"/>
      <c r="B11274" s="424"/>
      <c r="C11274" s="425">
        <v>2086</v>
      </c>
      <c r="D11274" s="426" t="s">
        <v>26511</v>
      </c>
      <c r="E11274" s="427" t="s">
        <v>143</v>
      </c>
      <c r="F11274" s="428">
        <v>19.559999999999999</v>
      </c>
      <c r="G11274" s="429">
        <v>2.8</v>
      </c>
      <c r="H11274" s="430"/>
      <c r="I11274" s="431">
        <v>54.787599999999998</v>
      </c>
      <c r="J11274" s="432"/>
    </row>
    <row r="11275" spans="1:11" ht="33.75" hidden="1" outlineLevel="1">
      <c r="A11275" s="423"/>
      <c r="B11275" s="424"/>
      <c r="C11275" s="425">
        <v>38502</v>
      </c>
      <c r="D11275" s="426" t="s">
        <v>26512</v>
      </c>
      <c r="E11275" s="427" t="s">
        <v>22861</v>
      </c>
      <c r="F11275" s="428">
        <v>5.72</v>
      </c>
      <c r="G11275" s="429">
        <v>1</v>
      </c>
      <c r="H11275" s="430"/>
      <c r="I11275" s="431">
        <v>5.72</v>
      </c>
      <c r="J11275" s="432"/>
    </row>
    <row r="11276" spans="1:11" ht="33.75" hidden="1" outlineLevel="1">
      <c r="A11276" s="423"/>
      <c r="B11276" s="424"/>
      <c r="C11276" s="425">
        <v>38548</v>
      </c>
      <c r="D11276" s="426" t="s">
        <v>26583</v>
      </c>
      <c r="E11276" s="427" t="s">
        <v>9779</v>
      </c>
      <c r="F11276" s="428">
        <v>30.11</v>
      </c>
      <c r="G11276" s="429">
        <v>1</v>
      </c>
      <c r="H11276" s="430"/>
      <c r="I11276" s="431">
        <v>30.11</v>
      </c>
      <c r="J11276" s="432"/>
    </row>
    <row r="11277" spans="1:11" hidden="1" outlineLevel="1">
      <c r="A11277" s="423"/>
      <c r="B11277" s="424"/>
      <c r="C11277" s="425">
        <v>38555</v>
      </c>
      <c r="D11277" s="426" t="s">
        <v>26514</v>
      </c>
      <c r="E11277" s="427" t="s">
        <v>63</v>
      </c>
      <c r="F11277" s="428">
        <v>218.66</v>
      </c>
      <c r="G11277" s="429">
        <v>9.9000000000000005E-2</v>
      </c>
      <c r="H11277" s="430"/>
      <c r="I11277" s="431">
        <v>21.647300000000001</v>
      </c>
      <c r="J11277" s="432"/>
    </row>
    <row r="11278" spans="1:11" hidden="1" outlineLevel="1">
      <c r="A11278" s="423"/>
      <c r="B11278" s="424"/>
      <c r="C11278" s="425">
        <v>38557</v>
      </c>
      <c r="D11278" s="426" t="s">
        <v>26515</v>
      </c>
      <c r="E11278" s="427" t="s">
        <v>63</v>
      </c>
      <c r="F11278" s="428">
        <v>233.26</v>
      </c>
      <c r="G11278" s="429">
        <v>0.56599999999999995</v>
      </c>
      <c r="H11278" s="430"/>
      <c r="I11278" s="431">
        <v>132.02510000000001</v>
      </c>
      <c r="J11278" s="432"/>
    </row>
    <row r="11279" spans="1:11" hidden="1" outlineLevel="1">
      <c r="A11279" s="418">
        <v>180238</v>
      </c>
      <c r="B11279" s="560" t="s">
        <v>26584</v>
      </c>
      <c r="C11279" s="560"/>
      <c r="D11279" s="560"/>
      <c r="E11279" s="560"/>
      <c r="F11279" s="560"/>
      <c r="G11279" s="560"/>
      <c r="H11279" s="419" t="s">
        <v>60</v>
      </c>
      <c r="I11279" s="420"/>
      <c r="J11279" s="421">
        <v>222.57</v>
      </c>
      <c r="K11279" s="422"/>
    </row>
    <row r="11280" spans="1:11" hidden="1" outlineLevel="1">
      <c r="A11280" s="423"/>
      <c r="B11280" s="424"/>
      <c r="C11280" s="425">
        <v>2085</v>
      </c>
      <c r="D11280" s="426" t="s">
        <v>26510</v>
      </c>
      <c r="E11280" s="427" t="s">
        <v>143</v>
      </c>
      <c r="F11280" s="428">
        <v>23.79</v>
      </c>
      <c r="G11280" s="429">
        <v>0.1</v>
      </c>
      <c r="H11280" s="430"/>
      <c r="I11280" s="431">
        <v>2.3794</v>
      </c>
      <c r="J11280" s="432"/>
    </row>
    <row r="11281" spans="1:11" ht="22.5" collapsed="1">
      <c r="A11281" s="423"/>
      <c r="B11281" s="424"/>
      <c r="C11281" s="425">
        <v>2086</v>
      </c>
      <c r="D11281" s="426" t="s">
        <v>26511</v>
      </c>
      <c r="E11281" s="427" t="s">
        <v>143</v>
      </c>
      <c r="F11281" s="428">
        <v>19.559999999999999</v>
      </c>
      <c r="G11281" s="429">
        <v>0.5</v>
      </c>
      <c r="H11281" s="430"/>
      <c r="I11281" s="431">
        <v>9.7835000000000001</v>
      </c>
      <c r="J11281" s="432"/>
    </row>
    <row r="11282" spans="1:11" hidden="1" outlineLevel="1">
      <c r="A11282" s="423"/>
      <c r="B11282" s="424"/>
      <c r="C11282" s="425">
        <v>10501</v>
      </c>
      <c r="D11282" s="426" t="s">
        <v>22921</v>
      </c>
      <c r="E11282" s="427" t="s">
        <v>63</v>
      </c>
      <c r="F11282" s="428">
        <v>127.06</v>
      </c>
      <c r="G11282" s="429">
        <v>5.0000000000000001E-3</v>
      </c>
      <c r="H11282" s="430"/>
      <c r="I11282" s="431">
        <v>0.63519999999999999</v>
      </c>
      <c r="J11282" s="432"/>
    </row>
    <row r="11283" spans="1:11" ht="33.75" hidden="1" outlineLevel="1">
      <c r="A11283" s="423"/>
      <c r="B11283" s="424"/>
      <c r="C11283" s="425">
        <v>38502</v>
      </c>
      <c r="D11283" s="426" t="s">
        <v>26512</v>
      </c>
      <c r="E11283" s="427" t="s">
        <v>22861</v>
      </c>
      <c r="F11283" s="428">
        <v>5.72</v>
      </c>
      <c r="G11283" s="429">
        <v>0.3</v>
      </c>
      <c r="H11283" s="430"/>
      <c r="I11283" s="431">
        <v>1.716</v>
      </c>
      <c r="J11283" s="432"/>
    </row>
    <row r="11284" spans="1:11" hidden="1" outlineLevel="1">
      <c r="A11284" s="423"/>
      <c r="B11284" s="424"/>
      <c r="C11284" s="425">
        <v>38555</v>
      </c>
      <c r="D11284" s="426" t="s">
        <v>26514</v>
      </c>
      <c r="E11284" s="427" t="s">
        <v>63</v>
      </c>
      <c r="F11284" s="428">
        <v>218.66</v>
      </c>
      <c r="G11284" s="429">
        <v>2.1000000000000001E-2</v>
      </c>
      <c r="H11284" s="430"/>
      <c r="I11284" s="431">
        <v>4.5918000000000001</v>
      </c>
      <c r="J11284" s="432"/>
    </row>
    <row r="11285" spans="1:11" hidden="1" outlineLevel="1">
      <c r="A11285" s="423"/>
      <c r="B11285" s="424"/>
      <c r="C11285" s="425">
        <v>38557</v>
      </c>
      <c r="D11285" s="426" t="s">
        <v>26515</v>
      </c>
      <c r="E11285" s="427" t="s">
        <v>63</v>
      </c>
      <c r="F11285" s="428">
        <v>233.26</v>
      </c>
      <c r="G11285" s="429">
        <v>2.1000000000000001E-2</v>
      </c>
      <c r="H11285" s="430"/>
      <c r="I11285" s="431">
        <v>4.8983999999999996</v>
      </c>
      <c r="J11285" s="432"/>
    </row>
    <row r="11286" spans="1:11" ht="33.75" hidden="1" outlineLevel="1">
      <c r="A11286" s="423"/>
      <c r="B11286" s="424"/>
      <c r="C11286" s="425">
        <v>38627</v>
      </c>
      <c r="D11286" s="426" t="s">
        <v>26585</v>
      </c>
      <c r="E11286" s="427" t="s">
        <v>9779</v>
      </c>
      <c r="F11286" s="428">
        <v>198.57</v>
      </c>
      <c r="G11286" s="429">
        <v>1</v>
      </c>
      <c r="H11286" s="430"/>
      <c r="I11286" s="431">
        <v>198.57</v>
      </c>
      <c r="J11286" s="432"/>
    </row>
    <row r="11287" spans="1:11" hidden="1" outlineLevel="1">
      <c r="A11287" s="418">
        <v>180239</v>
      </c>
      <c r="B11287" s="560" t="s">
        <v>26586</v>
      </c>
      <c r="C11287" s="560"/>
      <c r="D11287" s="560"/>
      <c r="E11287" s="560"/>
      <c r="F11287" s="560"/>
      <c r="G11287" s="560"/>
      <c r="H11287" s="419" t="s">
        <v>60</v>
      </c>
      <c r="I11287" s="420"/>
      <c r="J11287" s="421">
        <v>252.43</v>
      </c>
      <c r="K11287" s="422"/>
    </row>
    <row r="11288" spans="1:11" hidden="1" outlineLevel="1">
      <c r="A11288" s="423"/>
      <c r="B11288" s="424"/>
      <c r="C11288" s="425">
        <v>2085</v>
      </c>
      <c r="D11288" s="426" t="s">
        <v>26510</v>
      </c>
      <c r="E11288" s="427" t="s">
        <v>143</v>
      </c>
      <c r="F11288" s="428">
        <v>23.79</v>
      </c>
      <c r="G11288" s="429">
        <v>0.1</v>
      </c>
      <c r="H11288" s="430"/>
      <c r="I11288" s="431">
        <v>2.3794</v>
      </c>
      <c r="J11288" s="432"/>
    </row>
    <row r="11289" spans="1:11" ht="22.5" collapsed="1">
      <c r="A11289" s="423"/>
      <c r="B11289" s="424"/>
      <c r="C11289" s="425">
        <v>2086</v>
      </c>
      <c r="D11289" s="426" t="s">
        <v>26511</v>
      </c>
      <c r="E11289" s="427" t="s">
        <v>143</v>
      </c>
      <c r="F11289" s="428">
        <v>19.559999999999999</v>
      </c>
      <c r="G11289" s="429">
        <v>0.5</v>
      </c>
      <c r="H11289" s="430"/>
      <c r="I11289" s="431">
        <v>9.7835000000000001</v>
      </c>
      <c r="J11289" s="432"/>
    </row>
    <row r="11290" spans="1:11" hidden="1" outlineLevel="1">
      <c r="A11290" s="423"/>
      <c r="B11290" s="424"/>
      <c r="C11290" s="425">
        <v>10501</v>
      </c>
      <c r="D11290" s="426" t="s">
        <v>22921</v>
      </c>
      <c r="E11290" s="427" t="s">
        <v>63</v>
      </c>
      <c r="F11290" s="428">
        <v>127.06</v>
      </c>
      <c r="G11290" s="429">
        <v>5.0000000000000001E-3</v>
      </c>
      <c r="H11290" s="430"/>
      <c r="I11290" s="431">
        <v>0.63519999999999999</v>
      </c>
      <c r="J11290" s="432"/>
    </row>
    <row r="11291" spans="1:11" ht="33.75" hidden="1" outlineLevel="1">
      <c r="A11291" s="423"/>
      <c r="B11291" s="424"/>
      <c r="C11291" s="425">
        <v>38502</v>
      </c>
      <c r="D11291" s="426" t="s">
        <v>26512</v>
      </c>
      <c r="E11291" s="427" t="s">
        <v>22861</v>
      </c>
      <c r="F11291" s="428">
        <v>5.72</v>
      </c>
      <c r="G11291" s="429">
        <v>0.3</v>
      </c>
      <c r="H11291" s="430"/>
      <c r="I11291" s="431">
        <v>1.716</v>
      </c>
      <c r="J11291" s="432"/>
    </row>
    <row r="11292" spans="1:11" hidden="1" outlineLevel="1">
      <c r="A11292" s="423"/>
      <c r="B11292" s="424"/>
      <c r="C11292" s="425">
        <v>38555</v>
      </c>
      <c r="D11292" s="426" t="s">
        <v>26514</v>
      </c>
      <c r="E11292" s="427" t="s">
        <v>63</v>
      </c>
      <c r="F11292" s="428">
        <v>218.66</v>
      </c>
      <c r="G11292" s="429">
        <v>2.1000000000000001E-2</v>
      </c>
      <c r="H11292" s="430"/>
      <c r="I11292" s="431">
        <v>4.5918000000000001</v>
      </c>
      <c r="J11292" s="432"/>
    </row>
    <row r="11293" spans="1:11" hidden="1" outlineLevel="1">
      <c r="A11293" s="423"/>
      <c r="B11293" s="424"/>
      <c r="C11293" s="425">
        <v>38557</v>
      </c>
      <c r="D11293" s="426" t="s">
        <v>26515</v>
      </c>
      <c r="E11293" s="427" t="s">
        <v>63</v>
      </c>
      <c r="F11293" s="428">
        <v>233.26</v>
      </c>
      <c r="G11293" s="429">
        <v>2.1000000000000001E-2</v>
      </c>
      <c r="H11293" s="430"/>
      <c r="I11293" s="431">
        <v>4.8983999999999996</v>
      </c>
      <c r="J11293" s="432"/>
    </row>
    <row r="11294" spans="1:11" ht="22.5" hidden="1" outlineLevel="1">
      <c r="A11294" s="423"/>
      <c r="B11294" s="424"/>
      <c r="C11294" s="425">
        <v>38628</v>
      </c>
      <c r="D11294" s="426" t="s">
        <v>26587</v>
      </c>
      <c r="E11294" s="427" t="s">
        <v>9779</v>
      </c>
      <c r="F11294" s="428">
        <v>228.43</v>
      </c>
      <c r="G11294" s="429">
        <v>1</v>
      </c>
      <c r="H11294" s="430"/>
      <c r="I11294" s="431">
        <v>228.43</v>
      </c>
      <c r="J11294" s="432"/>
    </row>
    <row r="11295" spans="1:11" hidden="1" outlineLevel="1">
      <c r="A11295" s="418">
        <v>180240</v>
      </c>
      <c r="B11295" s="560" t="s">
        <v>26588</v>
      </c>
      <c r="C11295" s="560"/>
      <c r="D11295" s="560"/>
      <c r="E11295" s="560"/>
      <c r="F11295" s="560"/>
      <c r="G11295" s="560"/>
      <c r="H11295" s="419" t="s">
        <v>60</v>
      </c>
      <c r="I11295" s="420"/>
      <c r="J11295" s="421">
        <v>244.59</v>
      </c>
      <c r="K11295" s="422"/>
    </row>
    <row r="11296" spans="1:11" hidden="1" outlineLevel="1">
      <c r="A11296" s="423"/>
      <c r="B11296" s="424"/>
      <c r="C11296" s="425">
        <v>2085</v>
      </c>
      <c r="D11296" s="426" t="s">
        <v>26510</v>
      </c>
      <c r="E11296" s="427" t="s">
        <v>143</v>
      </c>
      <c r="F11296" s="428">
        <v>23.79</v>
      </c>
      <c r="G11296" s="429">
        <v>0.1</v>
      </c>
      <c r="H11296" s="430"/>
      <c r="I11296" s="431">
        <v>2.3794</v>
      </c>
      <c r="J11296" s="432"/>
    </row>
    <row r="11297" spans="1:11" ht="22.5" collapsed="1">
      <c r="A11297" s="423"/>
      <c r="B11297" s="424"/>
      <c r="C11297" s="425">
        <v>2086</v>
      </c>
      <c r="D11297" s="426" t="s">
        <v>26511</v>
      </c>
      <c r="E11297" s="427" t="s">
        <v>143</v>
      </c>
      <c r="F11297" s="428">
        <v>19.559999999999999</v>
      </c>
      <c r="G11297" s="429">
        <v>2.8</v>
      </c>
      <c r="H11297" s="430"/>
      <c r="I11297" s="431">
        <v>54.787599999999998</v>
      </c>
      <c r="J11297" s="432"/>
    </row>
    <row r="11298" spans="1:11" ht="33.75" hidden="1" outlineLevel="1">
      <c r="A11298" s="423"/>
      <c r="B11298" s="424"/>
      <c r="C11298" s="425">
        <v>38502</v>
      </c>
      <c r="D11298" s="426" t="s">
        <v>26512</v>
      </c>
      <c r="E11298" s="427" t="s">
        <v>22861</v>
      </c>
      <c r="F11298" s="428">
        <v>5.72</v>
      </c>
      <c r="G11298" s="429">
        <v>1</v>
      </c>
      <c r="H11298" s="430"/>
      <c r="I11298" s="431">
        <v>5.72</v>
      </c>
      <c r="J11298" s="432"/>
    </row>
    <row r="11299" spans="1:11" hidden="1" outlineLevel="1">
      <c r="A11299" s="423"/>
      <c r="B11299" s="424"/>
      <c r="C11299" s="425">
        <v>38555</v>
      </c>
      <c r="D11299" s="426" t="s">
        <v>26514</v>
      </c>
      <c r="E11299" s="427" t="s">
        <v>63</v>
      </c>
      <c r="F11299" s="428">
        <v>218.66</v>
      </c>
      <c r="G11299" s="429">
        <v>9.9000000000000005E-2</v>
      </c>
      <c r="H11299" s="430"/>
      <c r="I11299" s="431">
        <v>21.647300000000001</v>
      </c>
      <c r="J11299" s="432"/>
    </row>
    <row r="11300" spans="1:11" hidden="1" outlineLevel="1">
      <c r="A11300" s="423"/>
      <c r="B11300" s="424"/>
      <c r="C11300" s="425">
        <v>38557</v>
      </c>
      <c r="D11300" s="426" t="s">
        <v>26515</v>
      </c>
      <c r="E11300" s="427" t="s">
        <v>63</v>
      </c>
      <c r="F11300" s="428">
        <v>233.26</v>
      </c>
      <c r="G11300" s="429">
        <v>0.56599999999999995</v>
      </c>
      <c r="H11300" s="430"/>
      <c r="I11300" s="431">
        <v>132.02510000000001</v>
      </c>
      <c r="J11300" s="432"/>
    </row>
    <row r="11301" spans="1:11" ht="33.75" hidden="1" outlineLevel="1">
      <c r="A11301" s="423"/>
      <c r="B11301" s="424"/>
      <c r="C11301" s="425">
        <v>38588</v>
      </c>
      <c r="D11301" s="426" t="s">
        <v>26589</v>
      </c>
      <c r="E11301" s="427" t="s">
        <v>9779</v>
      </c>
      <c r="F11301" s="428">
        <v>28.03</v>
      </c>
      <c r="G11301" s="429">
        <v>1</v>
      </c>
      <c r="H11301" s="430"/>
      <c r="I11301" s="431">
        <v>28.03</v>
      </c>
      <c r="J11301" s="432"/>
    </row>
    <row r="11302" spans="1:11" hidden="1" outlineLevel="1">
      <c r="A11302" s="418">
        <v>180241</v>
      </c>
      <c r="B11302" s="560" t="s">
        <v>26590</v>
      </c>
      <c r="C11302" s="560"/>
      <c r="D11302" s="560"/>
      <c r="E11302" s="560"/>
      <c r="F11302" s="560"/>
      <c r="G11302" s="560"/>
      <c r="H11302" s="419" t="s">
        <v>60</v>
      </c>
      <c r="I11302" s="420"/>
      <c r="J11302" s="421">
        <v>211.08</v>
      </c>
      <c r="K11302" s="422"/>
    </row>
    <row r="11303" spans="1:11" hidden="1" outlineLevel="1">
      <c r="A11303" s="423"/>
      <c r="B11303" s="424"/>
      <c r="C11303" s="425">
        <v>2085</v>
      </c>
      <c r="D11303" s="426" t="s">
        <v>26510</v>
      </c>
      <c r="E11303" s="427" t="s">
        <v>143</v>
      </c>
      <c r="F11303" s="428">
        <v>23.79</v>
      </c>
      <c r="G11303" s="429">
        <v>0.1</v>
      </c>
      <c r="H11303" s="430"/>
      <c r="I11303" s="431">
        <v>2.3794</v>
      </c>
      <c r="J11303" s="432"/>
    </row>
    <row r="11304" spans="1:11" ht="22.5" collapsed="1">
      <c r="A11304" s="423"/>
      <c r="B11304" s="424"/>
      <c r="C11304" s="425">
        <v>2086</v>
      </c>
      <c r="D11304" s="426" t="s">
        <v>26511</v>
      </c>
      <c r="E11304" s="427" t="s">
        <v>143</v>
      </c>
      <c r="F11304" s="428">
        <v>19.559999999999999</v>
      </c>
      <c r="G11304" s="429">
        <v>0.5</v>
      </c>
      <c r="H11304" s="430"/>
      <c r="I11304" s="431">
        <v>9.7835000000000001</v>
      </c>
      <c r="J11304" s="432"/>
    </row>
    <row r="11305" spans="1:11" hidden="1" outlineLevel="1">
      <c r="A11305" s="423"/>
      <c r="B11305" s="424"/>
      <c r="C11305" s="425">
        <v>10501</v>
      </c>
      <c r="D11305" s="426" t="s">
        <v>22921</v>
      </c>
      <c r="E11305" s="427" t="s">
        <v>63</v>
      </c>
      <c r="F11305" s="428">
        <v>127.06</v>
      </c>
      <c r="G11305" s="429">
        <v>5.0000000000000001E-3</v>
      </c>
      <c r="H11305" s="430"/>
      <c r="I11305" s="431">
        <v>0.63519999999999999</v>
      </c>
      <c r="J11305" s="432"/>
    </row>
    <row r="11306" spans="1:11" ht="33.75" hidden="1" outlineLevel="1">
      <c r="A11306" s="423"/>
      <c r="B11306" s="424"/>
      <c r="C11306" s="425">
        <v>38502</v>
      </c>
      <c r="D11306" s="426" t="s">
        <v>26512</v>
      </c>
      <c r="E11306" s="427" t="s">
        <v>22861</v>
      </c>
      <c r="F11306" s="428">
        <v>5.72</v>
      </c>
      <c r="G11306" s="429">
        <v>0.3</v>
      </c>
      <c r="H11306" s="430"/>
      <c r="I11306" s="431">
        <v>1.716</v>
      </c>
      <c r="J11306" s="432"/>
    </row>
    <row r="11307" spans="1:11" hidden="1" outlineLevel="1">
      <c r="A11307" s="423"/>
      <c r="B11307" s="424"/>
      <c r="C11307" s="425">
        <v>38555</v>
      </c>
      <c r="D11307" s="426" t="s">
        <v>26514</v>
      </c>
      <c r="E11307" s="427" t="s">
        <v>63</v>
      </c>
      <c r="F11307" s="428">
        <v>218.66</v>
      </c>
      <c r="G11307" s="429">
        <v>2.1000000000000001E-2</v>
      </c>
      <c r="H11307" s="430"/>
      <c r="I11307" s="431">
        <v>4.5918000000000001</v>
      </c>
      <c r="J11307" s="432"/>
    </row>
    <row r="11308" spans="1:11" hidden="1" outlineLevel="1">
      <c r="A11308" s="423"/>
      <c r="B11308" s="424"/>
      <c r="C11308" s="425">
        <v>38557</v>
      </c>
      <c r="D11308" s="426" t="s">
        <v>26515</v>
      </c>
      <c r="E11308" s="427" t="s">
        <v>63</v>
      </c>
      <c r="F11308" s="428">
        <v>233.26</v>
      </c>
      <c r="G11308" s="429">
        <v>2.1000000000000001E-2</v>
      </c>
      <c r="H11308" s="430"/>
      <c r="I11308" s="431">
        <v>4.8983999999999996</v>
      </c>
      <c r="J11308" s="432"/>
    </row>
    <row r="11309" spans="1:11" ht="22.5" hidden="1" outlineLevel="1">
      <c r="A11309" s="423"/>
      <c r="B11309" s="424"/>
      <c r="C11309" s="425">
        <v>38629</v>
      </c>
      <c r="D11309" s="426" t="s">
        <v>26591</v>
      </c>
      <c r="E11309" s="427" t="s">
        <v>9779</v>
      </c>
      <c r="F11309" s="428">
        <v>187.08</v>
      </c>
      <c r="G11309" s="429">
        <v>1</v>
      </c>
      <c r="H11309" s="430"/>
      <c r="I11309" s="431">
        <v>187.08</v>
      </c>
      <c r="J11309" s="432"/>
    </row>
    <row r="11310" spans="1:11" hidden="1" outlineLevel="1">
      <c r="A11310" s="418">
        <v>180242</v>
      </c>
      <c r="B11310" s="560" t="s">
        <v>26592</v>
      </c>
      <c r="C11310" s="560"/>
      <c r="D11310" s="560"/>
      <c r="E11310" s="560"/>
      <c r="F11310" s="560"/>
      <c r="G11310" s="560"/>
      <c r="H11310" s="419" t="s">
        <v>60</v>
      </c>
      <c r="I11310" s="420"/>
      <c r="J11310" s="421">
        <v>235.49</v>
      </c>
      <c r="K11310" s="422"/>
    </row>
    <row r="11311" spans="1:11" hidden="1" outlineLevel="1">
      <c r="A11311" s="423"/>
      <c r="B11311" s="424"/>
      <c r="C11311" s="425">
        <v>2085</v>
      </c>
      <c r="D11311" s="426" t="s">
        <v>26510</v>
      </c>
      <c r="E11311" s="427" t="s">
        <v>143</v>
      </c>
      <c r="F11311" s="428">
        <v>23.79</v>
      </c>
      <c r="G11311" s="429">
        <v>0.1</v>
      </c>
      <c r="H11311" s="430"/>
      <c r="I11311" s="431">
        <v>2.3794</v>
      </c>
      <c r="J11311" s="432"/>
    </row>
    <row r="11312" spans="1:11" ht="22.5" collapsed="1">
      <c r="A11312" s="423"/>
      <c r="B11312" s="424"/>
      <c r="C11312" s="425">
        <v>2086</v>
      </c>
      <c r="D11312" s="426" t="s">
        <v>26511</v>
      </c>
      <c r="E11312" s="427" t="s">
        <v>143</v>
      </c>
      <c r="F11312" s="428">
        <v>19.559999999999999</v>
      </c>
      <c r="G11312" s="429">
        <v>0.5</v>
      </c>
      <c r="H11312" s="430"/>
      <c r="I11312" s="431">
        <v>9.7835000000000001</v>
      </c>
      <c r="J11312" s="432"/>
    </row>
    <row r="11313" spans="1:11" hidden="1" outlineLevel="1">
      <c r="A11313" s="423"/>
      <c r="B11313" s="424"/>
      <c r="C11313" s="425">
        <v>10501</v>
      </c>
      <c r="D11313" s="426" t="s">
        <v>22921</v>
      </c>
      <c r="E11313" s="427" t="s">
        <v>63</v>
      </c>
      <c r="F11313" s="428">
        <v>127.06</v>
      </c>
      <c r="G11313" s="429">
        <v>5.0000000000000001E-3</v>
      </c>
      <c r="H11313" s="430"/>
      <c r="I11313" s="431">
        <v>0.63519999999999999</v>
      </c>
      <c r="J11313" s="432"/>
    </row>
    <row r="11314" spans="1:11" ht="33.75" hidden="1" outlineLevel="1">
      <c r="A11314" s="423"/>
      <c r="B11314" s="424"/>
      <c r="C11314" s="425">
        <v>38502</v>
      </c>
      <c r="D11314" s="426" t="s">
        <v>26512</v>
      </c>
      <c r="E11314" s="427" t="s">
        <v>22861</v>
      </c>
      <c r="F11314" s="428">
        <v>5.72</v>
      </c>
      <c r="G11314" s="429">
        <v>0.3</v>
      </c>
      <c r="H11314" s="430"/>
      <c r="I11314" s="431">
        <v>1.716</v>
      </c>
      <c r="J11314" s="432"/>
    </row>
    <row r="11315" spans="1:11" hidden="1" outlineLevel="1">
      <c r="A11315" s="423"/>
      <c r="B11315" s="424"/>
      <c r="C11315" s="425">
        <v>38555</v>
      </c>
      <c r="D11315" s="426" t="s">
        <v>26514</v>
      </c>
      <c r="E11315" s="427" t="s">
        <v>63</v>
      </c>
      <c r="F11315" s="428">
        <v>218.66</v>
      </c>
      <c r="G11315" s="429">
        <v>2.1000000000000001E-2</v>
      </c>
      <c r="H11315" s="430"/>
      <c r="I11315" s="431">
        <v>4.5918000000000001</v>
      </c>
      <c r="J11315" s="432"/>
    </row>
    <row r="11316" spans="1:11" hidden="1" outlineLevel="1">
      <c r="A11316" s="423"/>
      <c r="B11316" s="424"/>
      <c r="C11316" s="425">
        <v>38557</v>
      </c>
      <c r="D11316" s="426" t="s">
        <v>26515</v>
      </c>
      <c r="E11316" s="427" t="s">
        <v>63</v>
      </c>
      <c r="F11316" s="428">
        <v>233.26</v>
      </c>
      <c r="G11316" s="429">
        <v>2.1000000000000001E-2</v>
      </c>
      <c r="H11316" s="430"/>
      <c r="I11316" s="431">
        <v>4.8983999999999996</v>
      </c>
      <c r="J11316" s="432"/>
    </row>
    <row r="11317" spans="1:11" ht="22.5" hidden="1" outlineLevel="1">
      <c r="A11317" s="423"/>
      <c r="B11317" s="424"/>
      <c r="C11317" s="425">
        <v>38630</v>
      </c>
      <c r="D11317" s="426" t="s">
        <v>26593</v>
      </c>
      <c r="E11317" s="427" t="s">
        <v>9779</v>
      </c>
      <c r="F11317" s="428">
        <v>211.49</v>
      </c>
      <c r="G11317" s="429">
        <v>1</v>
      </c>
      <c r="H11317" s="430"/>
      <c r="I11317" s="431">
        <v>211.49</v>
      </c>
      <c r="J11317" s="432"/>
    </row>
    <row r="11318" spans="1:11" hidden="1" outlineLevel="1">
      <c r="A11318" s="418">
        <v>180250</v>
      </c>
      <c r="B11318" s="560" t="s">
        <v>26594</v>
      </c>
      <c r="C11318" s="560"/>
      <c r="D11318" s="560"/>
      <c r="E11318" s="560"/>
      <c r="F11318" s="560"/>
      <c r="G11318" s="560"/>
      <c r="H11318" s="419" t="s">
        <v>60</v>
      </c>
      <c r="I11318" s="420"/>
      <c r="J11318" s="421">
        <v>252.85</v>
      </c>
      <c r="K11318" s="422"/>
    </row>
    <row r="11319" spans="1:11" hidden="1" outlineLevel="1">
      <c r="A11319" s="423"/>
      <c r="B11319" s="424"/>
      <c r="C11319" s="425">
        <v>2085</v>
      </c>
      <c r="D11319" s="426" t="s">
        <v>26510</v>
      </c>
      <c r="E11319" s="427" t="s">
        <v>143</v>
      </c>
      <c r="F11319" s="428">
        <v>23.79</v>
      </c>
      <c r="G11319" s="429">
        <v>0.1</v>
      </c>
      <c r="H11319" s="430"/>
      <c r="I11319" s="431">
        <v>2.3794</v>
      </c>
      <c r="J11319" s="432"/>
    </row>
    <row r="11320" spans="1:11" ht="22.5" collapsed="1">
      <c r="A11320" s="423"/>
      <c r="B11320" s="424"/>
      <c r="C11320" s="425">
        <v>2086</v>
      </c>
      <c r="D11320" s="426" t="s">
        <v>26511</v>
      </c>
      <c r="E11320" s="427" t="s">
        <v>143</v>
      </c>
      <c r="F11320" s="428">
        <v>19.559999999999999</v>
      </c>
      <c r="G11320" s="429">
        <v>2.8</v>
      </c>
      <c r="H11320" s="430"/>
      <c r="I11320" s="431">
        <v>54.787599999999998</v>
      </c>
      <c r="J11320" s="432"/>
    </row>
    <row r="11321" spans="1:11" ht="33.75" hidden="1" outlineLevel="1">
      <c r="A11321" s="423"/>
      <c r="B11321" s="424"/>
      <c r="C11321" s="425">
        <v>38502</v>
      </c>
      <c r="D11321" s="426" t="s">
        <v>26512</v>
      </c>
      <c r="E11321" s="427" t="s">
        <v>22861</v>
      </c>
      <c r="F11321" s="428">
        <v>5.72</v>
      </c>
      <c r="G11321" s="429">
        <v>1</v>
      </c>
      <c r="H11321" s="430"/>
      <c r="I11321" s="431">
        <v>5.72</v>
      </c>
      <c r="J11321" s="432"/>
    </row>
    <row r="11322" spans="1:11" hidden="1" outlineLevel="1">
      <c r="A11322" s="423"/>
      <c r="B11322" s="424"/>
      <c r="C11322" s="425">
        <v>38555</v>
      </c>
      <c r="D11322" s="426" t="s">
        <v>26514</v>
      </c>
      <c r="E11322" s="427" t="s">
        <v>63</v>
      </c>
      <c r="F11322" s="428">
        <v>218.66</v>
      </c>
      <c r="G11322" s="429">
        <v>9.9000000000000005E-2</v>
      </c>
      <c r="H11322" s="430"/>
      <c r="I11322" s="431">
        <v>21.647300000000001</v>
      </c>
      <c r="J11322" s="432"/>
    </row>
    <row r="11323" spans="1:11" hidden="1" outlineLevel="1">
      <c r="A11323" s="423"/>
      <c r="B11323" s="424"/>
      <c r="C11323" s="425">
        <v>38557</v>
      </c>
      <c r="D11323" s="426" t="s">
        <v>26515</v>
      </c>
      <c r="E11323" s="427" t="s">
        <v>63</v>
      </c>
      <c r="F11323" s="428">
        <v>233.26</v>
      </c>
      <c r="G11323" s="429">
        <v>0.56599999999999995</v>
      </c>
      <c r="H11323" s="430"/>
      <c r="I11323" s="431">
        <v>132.02510000000001</v>
      </c>
      <c r="J11323" s="432"/>
    </row>
    <row r="11324" spans="1:11" ht="45" hidden="1" outlineLevel="1">
      <c r="A11324" s="423"/>
      <c r="B11324" s="424"/>
      <c r="C11324" s="425">
        <v>38593</v>
      </c>
      <c r="D11324" s="426" t="s">
        <v>26595</v>
      </c>
      <c r="E11324" s="427" t="s">
        <v>9779</v>
      </c>
      <c r="F11324" s="428">
        <v>36.29</v>
      </c>
      <c r="G11324" s="429">
        <v>1</v>
      </c>
      <c r="H11324" s="430"/>
      <c r="I11324" s="431">
        <v>36.29</v>
      </c>
      <c r="J11324" s="432"/>
    </row>
    <row r="11325" spans="1:11" hidden="1" outlineLevel="1">
      <c r="A11325" s="418">
        <v>180252</v>
      </c>
      <c r="B11325" s="560" t="s">
        <v>26596</v>
      </c>
      <c r="C11325" s="560"/>
      <c r="D11325" s="560"/>
      <c r="E11325" s="560"/>
      <c r="F11325" s="560"/>
      <c r="G11325" s="560"/>
      <c r="H11325" s="419" t="s">
        <v>60</v>
      </c>
      <c r="I11325" s="420"/>
      <c r="J11325" s="421">
        <v>147.46</v>
      </c>
      <c r="K11325" s="422"/>
    </row>
    <row r="11326" spans="1:11" hidden="1" outlineLevel="1">
      <c r="A11326" s="423"/>
      <c r="B11326" s="424"/>
      <c r="C11326" s="425">
        <v>2085</v>
      </c>
      <c r="D11326" s="426" t="s">
        <v>26510</v>
      </c>
      <c r="E11326" s="427" t="s">
        <v>143</v>
      </c>
      <c r="F11326" s="428">
        <v>23.79</v>
      </c>
      <c r="G11326" s="429">
        <v>0.1</v>
      </c>
      <c r="H11326" s="430"/>
      <c r="I11326" s="431">
        <v>2.3794</v>
      </c>
      <c r="J11326" s="432"/>
    </row>
    <row r="11327" spans="1:11" ht="22.5" collapsed="1">
      <c r="A11327" s="423"/>
      <c r="B11327" s="424"/>
      <c r="C11327" s="425">
        <v>2086</v>
      </c>
      <c r="D11327" s="426" t="s">
        <v>26511</v>
      </c>
      <c r="E11327" s="427" t="s">
        <v>143</v>
      </c>
      <c r="F11327" s="428">
        <v>19.559999999999999</v>
      </c>
      <c r="G11327" s="429">
        <v>1.6</v>
      </c>
      <c r="H11327" s="430"/>
      <c r="I11327" s="431">
        <v>31.307200000000002</v>
      </c>
      <c r="J11327" s="432"/>
    </row>
    <row r="11328" spans="1:11" ht="33.75" hidden="1" outlineLevel="1">
      <c r="A11328" s="423"/>
      <c r="B11328" s="424"/>
      <c r="C11328" s="425">
        <v>38502</v>
      </c>
      <c r="D11328" s="426" t="s">
        <v>26512</v>
      </c>
      <c r="E11328" s="427" t="s">
        <v>22861</v>
      </c>
      <c r="F11328" s="428">
        <v>5.72</v>
      </c>
      <c r="G11328" s="429">
        <v>0.5</v>
      </c>
      <c r="H11328" s="430"/>
      <c r="I11328" s="431">
        <v>2.86</v>
      </c>
      <c r="J11328" s="432"/>
    </row>
    <row r="11329" spans="1:11" hidden="1" outlineLevel="1">
      <c r="A11329" s="423"/>
      <c r="B11329" s="424"/>
      <c r="C11329" s="425">
        <v>38555</v>
      </c>
      <c r="D11329" s="426" t="s">
        <v>26514</v>
      </c>
      <c r="E11329" s="427" t="s">
        <v>63</v>
      </c>
      <c r="F11329" s="428">
        <v>218.66</v>
      </c>
      <c r="G11329" s="429">
        <v>5.1999999999999998E-2</v>
      </c>
      <c r="H11329" s="430"/>
      <c r="I11329" s="431">
        <v>11.3703</v>
      </c>
      <c r="J11329" s="432"/>
    </row>
    <row r="11330" spans="1:11" hidden="1" outlineLevel="1">
      <c r="A11330" s="423"/>
      <c r="B11330" s="424"/>
      <c r="C11330" s="425">
        <v>38557</v>
      </c>
      <c r="D11330" s="426" t="s">
        <v>26515</v>
      </c>
      <c r="E11330" s="427" t="s">
        <v>63</v>
      </c>
      <c r="F11330" s="428">
        <v>233.26</v>
      </c>
      <c r="G11330" s="429">
        <v>0.28899999999999998</v>
      </c>
      <c r="H11330" s="430"/>
      <c r="I11330" s="431">
        <v>67.412099999999995</v>
      </c>
      <c r="J11330" s="432"/>
    </row>
    <row r="11331" spans="1:11" ht="33.75" hidden="1" outlineLevel="1">
      <c r="A11331" s="423"/>
      <c r="B11331" s="424"/>
      <c r="C11331" s="425">
        <v>38594</v>
      </c>
      <c r="D11331" s="426" t="s">
        <v>26597</v>
      </c>
      <c r="E11331" s="427" t="s">
        <v>9779</v>
      </c>
      <c r="F11331" s="428">
        <v>32.130000000000003</v>
      </c>
      <c r="G11331" s="429">
        <v>1</v>
      </c>
      <c r="H11331" s="430"/>
      <c r="I11331" s="431">
        <v>32.130000000000003</v>
      </c>
      <c r="J11331" s="432"/>
    </row>
    <row r="11332" spans="1:11" hidden="1" outlineLevel="1">
      <c r="A11332" s="418">
        <v>180255</v>
      </c>
      <c r="B11332" s="560" t="s">
        <v>26598</v>
      </c>
      <c r="C11332" s="560"/>
      <c r="D11332" s="560"/>
      <c r="E11332" s="560"/>
      <c r="F11332" s="560"/>
      <c r="G11332" s="560"/>
      <c r="H11332" s="419" t="s">
        <v>60</v>
      </c>
      <c r="I11332" s="420"/>
      <c r="J11332" s="421">
        <v>246.84</v>
      </c>
      <c r="K11332" s="422"/>
    </row>
    <row r="11333" spans="1:11" hidden="1" outlineLevel="1">
      <c r="A11333" s="423"/>
      <c r="B11333" s="424"/>
      <c r="C11333" s="425">
        <v>2085</v>
      </c>
      <c r="D11333" s="426" t="s">
        <v>26510</v>
      </c>
      <c r="E11333" s="427" t="s">
        <v>143</v>
      </c>
      <c r="F11333" s="428">
        <v>23.79</v>
      </c>
      <c r="G11333" s="429">
        <v>0.1</v>
      </c>
      <c r="H11333" s="430"/>
      <c r="I11333" s="431">
        <v>2.3794</v>
      </c>
      <c r="J11333" s="432"/>
    </row>
    <row r="11334" spans="1:11" ht="22.5" collapsed="1">
      <c r="A11334" s="423"/>
      <c r="B11334" s="424"/>
      <c r="C11334" s="425">
        <v>2086</v>
      </c>
      <c r="D11334" s="426" t="s">
        <v>26511</v>
      </c>
      <c r="E11334" s="427" t="s">
        <v>143</v>
      </c>
      <c r="F11334" s="428">
        <v>19.559999999999999</v>
      </c>
      <c r="G11334" s="429">
        <v>2.8</v>
      </c>
      <c r="H11334" s="430"/>
      <c r="I11334" s="431">
        <v>54.787599999999998</v>
      </c>
      <c r="J11334" s="432"/>
    </row>
    <row r="11335" spans="1:11" ht="33.75" hidden="1" outlineLevel="1">
      <c r="A11335" s="423"/>
      <c r="B11335" s="424"/>
      <c r="C11335" s="425">
        <v>38502</v>
      </c>
      <c r="D11335" s="426" t="s">
        <v>26512</v>
      </c>
      <c r="E11335" s="427" t="s">
        <v>22861</v>
      </c>
      <c r="F11335" s="428">
        <v>5.72</v>
      </c>
      <c r="G11335" s="429">
        <v>1</v>
      </c>
      <c r="H11335" s="430"/>
      <c r="I11335" s="431">
        <v>5.72</v>
      </c>
      <c r="J11335" s="432"/>
    </row>
    <row r="11336" spans="1:11" hidden="1" outlineLevel="1">
      <c r="A11336" s="423"/>
      <c r="B11336" s="424"/>
      <c r="C11336" s="425">
        <v>38555</v>
      </c>
      <c r="D11336" s="426" t="s">
        <v>26514</v>
      </c>
      <c r="E11336" s="427" t="s">
        <v>63</v>
      </c>
      <c r="F11336" s="428">
        <v>218.66</v>
      </c>
      <c r="G11336" s="429">
        <v>9.9000000000000005E-2</v>
      </c>
      <c r="H11336" s="430"/>
      <c r="I11336" s="431">
        <v>21.647300000000001</v>
      </c>
      <c r="J11336" s="432"/>
    </row>
    <row r="11337" spans="1:11" hidden="1" outlineLevel="1">
      <c r="A11337" s="423"/>
      <c r="B11337" s="424"/>
      <c r="C11337" s="425">
        <v>38557</v>
      </c>
      <c r="D11337" s="426" t="s">
        <v>26515</v>
      </c>
      <c r="E11337" s="427" t="s">
        <v>63</v>
      </c>
      <c r="F11337" s="428">
        <v>233.26</v>
      </c>
      <c r="G11337" s="429">
        <v>0.56599999999999995</v>
      </c>
      <c r="H11337" s="430"/>
      <c r="I11337" s="431">
        <v>132.02510000000001</v>
      </c>
      <c r="J11337" s="432"/>
    </row>
    <row r="11338" spans="1:11" ht="33.75" hidden="1" outlineLevel="1">
      <c r="A11338" s="423"/>
      <c r="B11338" s="424"/>
      <c r="C11338" s="425">
        <v>38595</v>
      </c>
      <c r="D11338" s="426" t="s">
        <v>26599</v>
      </c>
      <c r="E11338" s="427" t="s">
        <v>9779</v>
      </c>
      <c r="F11338" s="428">
        <v>30.28</v>
      </c>
      <c r="G11338" s="429">
        <v>1</v>
      </c>
      <c r="H11338" s="430"/>
      <c r="I11338" s="431">
        <v>30.28</v>
      </c>
      <c r="J11338" s="432"/>
    </row>
    <row r="11339" spans="1:11" hidden="1" outlineLevel="1">
      <c r="A11339" s="418">
        <v>180261</v>
      </c>
      <c r="B11339" s="560" t="s">
        <v>26600</v>
      </c>
      <c r="C11339" s="560"/>
      <c r="D11339" s="560"/>
      <c r="E11339" s="560"/>
      <c r="F11339" s="560"/>
      <c r="G11339" s="560"/>
      <c r="H11339" s="419" t="s">
        <v>60</v>
      </c>
      <c r="I11339" s="420"/>
      <c r="J11339" s="421">
        <v>63.42</v>
      </c>
      <c r="K11339" s="422"/>
    </row>
    <row r="11340" spans="1:11" hidden="1" outlineLevel="1">
      <c r="A11340" s="423"/>
      <c r="B11340" s="424"/>
      <c r="C11340" s="425">
        <v>2085</v>
      </c>
      <c r="D11340" s="426" t="s">
        <v>26510</v>
      </c>
      <c r="E11340" s="427" t="s">
        <v>143</v>
      </c>
      <c r="F11340" s="428">
        <v>23.79</v>
      </c>
      <c r="G11340" s="429">
        <v>0.1</v>
      </c>
      <c r="H11340" s="430"/>
      <c r="I11340" s="431">
        <v>2.3794</v>
      </c>
      <c r="J11340" s="432"/>
    </row>
    <row r="11341" spans="1:11" ht="22.5" collapsed="1">
      <c r="A11341" s="423"/>
      <c r="B11341" s="424"/>
      <c r="C11341" s="425">
        <v>2086</v>
      </c>
      <c r="D11341" s="426" t="s">
        <v>26511</v>
      </c>
      <c r="E11341" s="427" t="s">
        <v>143</v>
      </c>
      <c r="F11341" s="428">
        <v>19.559999999999999</v>
      </c>
      <c r="G11341" s="429">
        <v>0.5</v>
      </c>
      <c r="H11341" s="430"/>
      <c r="I11341" s="431">
        <v>9.7835000000000001</v>
      </c>
      <c r="J11341" s="432"/>
    </row>
    <row r="11342" spans="1:11" hidden="1" outlineLevel="1">
      <c r="A11342" s="423"/>
      <c r="B11342" s="424"/>
      <c r="C11342" s="425">
        <v>10501</v>
      </c>
      <c r="D11342" s="426" t="s">
        <v>22921</v>
      </c>
      <c r="E11342" s="427" t="s">
        <v>63</v>
      </c>
      <c r="F11342" s="428">
        <v>127.06</v>
      </c>
      <c r="G11342" s="429">
        <v>5.0000000000000001E-3</v>
      </c>
      <c r="H11342" s="430"/>
      <c r="I11342" s="431">
        <v>0.63519999999999999</v>
      </c>
      <c r="J11342" s="432"/>
    </row>
    <row r="11343" spans="1:11" ht="33.75" hidden="1" outlineLevel="1">
      <c r="A11343" s="423"/>
      <c r="B11343" s="424"/>
      <c r="C11343" s="425">
        <v>38502</v>
      </c>
      <c r="D11343" s="426" t="s">
        <v>26512</v>
      </c>
      <c r="E11343" s="427" t="s">
        <v>22861</v>
      </c>
      <c r="F11343" s="428">
        <v>5.72</v>
      </c>
      <c r="G11343" s="429">
        <v>5.3999999999999999E-2</v>
      </c>
      <c r="H11343" s="430"/>
      <c r="I11343" s="431">
        <v>0.30880000000000002</v>
      </c>
      <c r="J11343" s="432"/>
    </row>
    <row r="11344" spans="1:11" hidden="1" outlineLevel="1">
      <c r="A11344" s="423"/>
      <c r="B11344" s="424"/>
      <c r="C11344" s="425">
        <v>38555</v>
      </c>
      <c r="D11344" s="426" t="s">
        <v>26514</v>
      </c>
      <c r="E11344" s="427" t="s">
        <v>63</v>
      </c>
      <c r="F11344" s="428">
        <v>218.66</v>
      </c>
      <c r="G11344" s="429">
        <v>0.01</v>
      </c>
      <c r="H11344" s="430"/>
      <c r="I11344" s="431">
        <v>2.1865999999999999</v>
      </c>
      <c r="J11344" s="432"/>
    </row>
    <row r="11345" spans="1:11" hidden="1" outlineLevel="1">
      <c r="A11345" s="423"/>
      <c r="B11345" s="424"/>
      <c r="C11345" s="425">
        <v>38557</v>
      </c>
      <c r="D11345" s="426" t="s">
        <v>26515</v>
      </c>
      <c r="E11345" s="427" t="s">
        <v>63</v>
      </c>
      <c r="F11345" s="428">
        <v>233.26</v>
      </c>
      <c r="G11345" s="429">
        <v>7.2999999999999995E-2</v>
      </c>
      <c r="H11345" s="430"/>
      <c r="I11345" s="431">
        <v>17.027899999999999</v>
      </c>
      <c r="J11345" s="432"/>
    </row>
    <row r="11346" spans="1:11" ht="45" hidden="1" outlineLevel="1">
      <c r="A11346" s="423"/>
      <c r="B11346" s="424"/>
      <c r="C11346" s="425">
        <v>38561</v>
      </c>
      <c r="D11346" s="426" t="s">
        <v>26601</v>
      </c>
      <c r="E11346" s="427" t="s">
        <v>9779</v>
      </c>
      <c r="F11346" s="428">
        <v>31.1</v>
      </c>
      <c r="G11346" s="429">
        <v>1</v>
      </c>
      <c r="H11346" s="430"/>
      <c r="I11346" s="431">
        <v>31.1</v>
      </c>
      <c r="J11346" s="432"/>
    </row>
    <row r="11347" spans="1:11" hidden="1" outlineLevel="1">
      <c r="A11347" s="418">
        <v>180263</v>
      </c>
      <c r="B11347" s="560" t="s">
        <v>26602</v>
      </c>
      <c r="C11347" s="560"/>
      <c r="D11347" s="560"/>
      <c r="E11347" s="560"/>
      <c r="F11347" s="560"/>
      <c r="G11347" s="560"/>
      <c r="H11347" s="419" t="s">
        <v>60</v>
      </c>
      <c r="I11347" s="420"/>
      <c r="J11347" s="421">
        <v>255.04</v>
      </c>
      <c r="K11347" s="422"/>
    </row>
    <row r="11348" spans="1:11" hidden="1" outlineLevel="1">
      <c r="A11348" s="423"/>
      <c r="B11348" s="424"/>
      <c r="C11348" s="425">
        <v>2085</v>
      </c>
      <c r="D11348" s="426" t="s">
        <v>26510</v>
      </c>
      <c r="E11348" s="427" t="s">
        <v>143</v>
      </c>
      <c r="F11348" s="428">
        <v>23.79</v>
      </c>
      <c r="G11348" s="429">
        <v>0.1</v>
      </c>
      <c r="H11348" s="430"/>
      <c r="I11348" s="431">
        <v>2.3794</v>
      </c>
      <c r="J11348" s="432"/>
    </row>
    <row r="11349" spans="1:11" ht="22.5" collapsed="1">
      <c r="A11349" s="423"/>
      <c r="B11349" s="424"/>
      <c r="C11349" s="425">
        <v>2086</v>
      </c>
      <c r="D11349" s="426" t="s">
        <v>26511</v>
      </c>
      <c r="E11349" s="427" t="s">
        <v>143</v>
      </c>
      <c r="F11349" s="428">
        <v>19.559999999999999</v>
      </c>
      <c r="G11349" s="429">
        <v>0.5</v>
      </c>
      <c r="H11349" s="430"/>
      <c r="I11349" s="431">
        <v>9.7835000000000001</v>
      </c>
      <c r="J11349" s="432"/>
    </row>
    <row r="11350" spans="1:11" hidden="1" outlineLevel="1">
      <c r="A11350" s="423"/>
      <c r="B11350" s="424"/>
      <c r="C11350" s="425">
        <v>10501</v>
      </c>
      <c r="D11350" s="426" t="s">
        <v>22921</v>
      </c>
      <c r="E11350" s="427" t="s">
        <v>63</v>
      </c>
      <c r="F11350" s="428">
        <v>127.06</v>
      </c>
      <c r="G11350" s="429">
        <v>5.0000000000000001E-3</v>
      </c>
      <c r="H11350" s="430"/>
      <c r="I11350" s="431">
        <v>0.63519999999999999</v>
      </c>
      <c r="J11350" s="432"/>
    </row>
    <row r="11351" spans="1:11" ht="33.75" hidden="1" outlineLevel="1">
      <c r="A11351" s="423"/>
      <c r="B11351" s="424"/>
      <c r="C11351" s="425">
        <v>38502</v>
      </c>
      <c r="D11351" s="426" t="s">
        <v>26512</v>
      </c>
      <c r="E11351" s="427" t="s">
        <v>22861</v>
      </c>
      <c r="F11351" s="428">
        <v>5.72</v>
      </c>
      <c r="G11351" s="429">
        <v>5.3999999999999999E-2</v>
      </c>
      <c r="H11351" s="430"/>
      <c r="I11351" s="431">
        <v>0.30880000000000002</v>
      </c>
      <c r="J11351" s="432"/>
    </row>
    <row r="11352" spans="1:11" hidden="1" outlineLevel="1">
      <c r="A11352" s="423"/>
      <c r="B11352" s="424"/>
      <c r="C11352" s="425">
        <v>38555</v>
      </c>
      <c r="D11352" s="426" t="s">
        <v>26514</v>
      </c>
      <c r="E11352" s="427" t="s">
        <v>63</v>
      </c>
      <c r="F11352" s="428">
        <v>218.66</v>
      </c>
      <c r="G11352" s="429">
        <v>0.01</v>
      </c>
      <c r="H11352" s="430"/>
      <c r="I11352" s="431">
        <v>2.1865999999999999</v>
      </c>
      <c r="J11352" s="432"/>
    </row>
    <row r="11353" spans="1:11" hidden="1" outlineLevel="1">
      <c r="A11353" s="423"/>
      <c r="B11353" s="424"/>
      <c r="C11353" s="425">
        <v>38557</v>
      </c>
      <c r="D11353" s="426" t="s">
        <v>26515</v>
      </c>
      <c r="E11353" s="427" t="s">
        <v>63</v>
      </c>
      <c r="F11353" s="428">
        <v>233.26</v>
      </c>
      <c r="G11353" s="429">
        <v>7.2999999999999995E-2</v>
      </c>
      <c r="H11353" s="430"/>
      <c r="I11353" s="431">
        <v>17.027899999999999</v>
      </c>
      <c r="J11353" s="432"/>
    </row>
    <row r="11354" spans="1:11" ht="45" hidden="1" outlineLevel="1">
      <c r="A11354" s="423"/>
      <c r="B11354" s="424"/>
      <c r="C11354" s="425">
        <v>38565</v>
      </c>
      <c r="D11354" s="426" t="s">
        <v>26603</v>
      </c>
      <c r="E11354" s="427" t="s">
        <v>9779</v>
      </c>
      <c r="F11354" s="428">
        <v>222.72</v>
      </c>
      <c r="G11354" s="429">
        <v>1</v>
      </c>
      <c r="H11354" s="430"/>
      <c r="I11354" s="431">
        <v>222.72</v>
      </c>
      <c r="J11354" s="432"/>
    </row>
    <row r="11355" spans="1:11" hidden="1" outlineLevel="1">
      <c r="A11355" s="418">
        <v>180265</v>
      </c>
      <c r="B11355" s="560" t="s">
        <v>26604</v>
      </c>
      <c r="C11355" s="560"/>
      <c r="D11355" s="560"/>
      <c r="E11355" s="560"/>
      <c r="F11355" s="560"/>
      <c r="G11355" s="560"/>
      <c r="H11355" s="419" t="s">
        <v>60</v>
      </c>
      <c r="I11355" s="420"/>
      <c r="J11355" s="421">
        <v>236.1</v>
      </c>
      <c r="K11355" s="422"/>
    </row>
    <row r="11356" spans="1:11" hidden="1" outlineLevel="1">
      <c r="A11356" s="423"/>
      <c r="B11356" s="424"/>
      <c r="C11356" s="425">
        <v>2085</v>
      </c>
      <c r="D11356" s="426" t="s">
        <v>26510</v>
      </c>
      <c r="E11356" s="427" t="s">
        <v>143</v>
      </c>
      <c r="F11356" s="428">
        <v>23.79</v>
      </c>
      <c r="G11356" s="429">
        <v>0.1</v>
      </c>
      <c r="H11356" s="430"/>
      <c r="I11356" s="431">
        <v>2.3794</v>
      </c>
      <c r="J11356" s="432"/>
    </row>
    <row r="11357" spans="1:11" ht="22.5" collapsed="1">
      <c r="A11357" s="423"/>
      <c r="B11357" s="424"/>
      <c r="C11357" s="425">
        <v>2086</v>
      </c>
      <c r="D11357" s="426" t="s">
        <v>26511</v>
      </c>
      <c r="E11357" s="427" t="s">
        <v>143</v>
      </c>
      <c r="F11357" s="428">
        <v>19.559999999999999</v>
      </c>
      <c r="G11357" s="429">
        <v>0.5</v>
      </c>
      <c r="H11357" s="430"/>
      <c r="I11357" s="431">
        <v>9.7835000000000001</v>
      </c>
      <c r="J11357" s="432"/>
    </row>
    <row r="11358" spans="1:11" hidden="1" outlineLevel="1">
      <c r="A11358" s="423"/>
      <c r="B11358" s="424"/>
      <c r="C11358" s="425">
        <v>10501</v>
      </c>
      <c r="D11358" s="426" t="s">
        <v>22921</v>
      </c>
      <c r="E11358" s="427" t="s">
        <v>63</v>
      </c>
      <c r="F11358" s="428">
        <v>127.06</v>
      </c>
      <c r="G11358" s="429">
        <v>5.0000000000000001E-3</v>
      </c>
      <c r="H11358" s="430"/>
      <c r="I11358" s="431">
        <v>0.63519999999999999</v>
      </c>
      <c r="J11358" s="432"/>
    </row>
    <row r="11359" spans="1:11" ht="33.75" hidden="1" outlineLevel="1">
      <c r="A11359" s="423"/>
      <c r="B11359" s="424"/>
      <c r="C11359" s="425">
        <v>38502</v>
      </c>
      <c r="D11359" s="426" t="s">
        <v>26512</v>
      </c>
      <c r="E11359" s="427" t="s">
        <v>22861</v>
      </c>
      <c r="F11359" s="428">
        <v>5.72</v>
      </c>
      <c r="G11359" s="429">
        <v>5.3999999999999999E-2</v>
      </c>
      <c r="H11359" s="430"/>
      <c r="I11359" s="431">
        <v>0.30880000000000002</v>
      </c>
      <c r="J11359" s="432"/>
    </row>
    <row r="11360" spans="1:11" hidden="1" outlineLevel="1">
      <c r="A11360" s="423"/>
      <c r="B11360" s="424"/>
      <c r="C11360" s="425">
        <v>38555</v>
      </c>
      <c r="D11360" s="426" t="s">
        <v>26514</v>
      </c>
      <c r="E11360" s="427" t="s">
        <v>63</v>
      </c>
      <c r="F11360" s="428">
        <v>218.66</v>
      </c>
      <c r="G11360" s="429">
        <v>0.01</v>
      </c>
      <c r="H11360" s="430"/>
      <c r="I11360" s="431">
        <v>2.1865999999999999</v>
      </c>
      <c r="J11360" s="432"/>
    </row>
    <row r="11361" spans="1:11" hidden="1" outlineLevel="1">
      <c r="A11361" s="423"/>
      <c r="B11361" s="424"/>
      <c r="C11361" s="425">
        <v>38557</v>
      </c>
      <c r="D11361" s="426" t="s">
        <v>26515</v>
      </c>
      <c r="E11361" s="427" t="s">
        <v>63</v>
      </c>
      <c r="F11361" s="428">
        <v>233.26</v>
      </c>
      <c r="G11361" s="429">
        <v>7.2999999999999995E-2</v>
      </c>
      <c r="H11361" s="430"/>
      <c r="I11361" s="431">
        <v>17.027899999999999</v>
      </c>
      <c r="J11361" s="432"/>
    </row>
    <row r="11362" spans="1:11" ht="45" hidden="1" outlineLevel="1">
      <c r="A11362" s="423"/>
      <c r="B11362" s="424"/>
      <c r="C11362" s="425">
        <v>38566</v>
      </c>
      <c r="D11362" s="426" t="s">
        <v>26605</v>
      </c>
      <c r="E11362" s="427" t="s">
        <v>9779</v>
      </c>
      <c r="F11362" s="428">
        <v>203.78</v>
      </c>
      <c r="G11362" s="429">
        <v>1</v>
      </c>
      <c r="H11362" s="430"/>
      <c r="I11362" s="431">
        <v>203.78</v>
      </c>
      <c r="J11362" s="432"/>
    </row>
    <row r="11363" spans="1:11" hidden="1" outlineLevel="1">
      <c r="A11363" s="418">
        <v>180267</v>
      </c>
      <c r="B11363" s="560" t="s">
        <v>26606</v>
      </c>
      <c r="C11363" s="560"/>
      <c r="D11363" s="560"/>
      <c r="E11363" s="560"/>
      <c r="F11363" s="560"/>
      <c r="G11363" s="560"/>
      <c r="H11363" s="419" t="s">
        <v>60</v>
      </c>
      <c r="I11363" s="420"/>
      <c r="J11363" s="421">
        <v>157.77000000000001</v>
      </c>
      <c r="K11363" s="422"/>
    </row>
    <row r="11364" spans="1:11" hidden="1" outlineLevel="1">
      <c r="A11364" s="423"/>
      <c r="B11364" s="424"/>
      <c r="C11364" s="425">
        <v>2085</v>
      </c>
      <c r="D11364" s="426" t="s">
        <v>26510</v>
      </c>
      <c r="E11364" s="427" t="s">
        <v>143</v>
      </c>
      <c r="F11364" s="428">
        <v>23.79</v>
      </c>
      <c r="G11364" s="429">
        <v>0.1</v>
      </c>
      <c r="H11364" s="430"/>
      <c r="I11364" s="431">
        <v>2.3794</v>
      </c>
      <c r="J11364" s="432"/>
    </row>
    <row r="11365" spans="1:11" ht="22.5" collapsed="1">
      <c r="A11365" s="423"/>
      <c r="B11365" s="424"/>
      <c r="C11365" s="425">
        <v>2086</v>
      </c>
      <c r="D11365" s="426" t="s">
        <v>26511</v>
      </c>
      <c r="E11365" s="427" t="s">
        <v>143</v>
      </c>
      <c r="F11365" s="428">
        <v>19.559999999999999</v>
      </c>
      <c r="G11365" s="429">
        <v>0.5</v>
      </c>
      <c r="H11365" s="430"/>
      <c r="I11365" s="431">
        <v>9.7835000000000001</v>
      </c>
      <c r="J11365" s="432"/>
    </row>
    <row r="11366" spans="1:11" hidden="1" outlineLevel="1">
      <c r="A11366" s="423"/>
      <c r="B11366" s="424"/>
      <c r="C11366" s="425">
        <v>10501</v>
      </c>
      <c r="D11366" s="426" t="s">
        <v>22921</v>
      </c>
      <c r="E11366" s="427" t="s">
        <v>63</v>
      </c>
      <c r="F11366" s="428">
        <v>127.06</v>
      </c>
      <c r="G11366" s="429">
        <v>5.0000000000000001E-3</v>
      </c>
      <c r="H11366" s="430"/>
      <c r="I11366" s="431">
        <v>0.63519999999999999</v>
      </c>
      <c r="J11366" s="432"/>
    </row>
    <row r="11367" spans="1:11" ht="33.75" hidden="1" outlineLevel="1">
      <c r="A11367" s="423"/>
      <c r="B11367" s="424"/>
      <c r="C11367" s="425">
        <v>38502</v>
      </c>
      <c r="D11367" s="426" t="s">
        <v>26512</v>
      </c>
      <c r="E11367" s="427" t="s">
        <v>22861</v>
      </c>
      <c r="F11367" s="428">
        <v>5.72</v>
      </c>
      <c r="G11367" s="429">
        <v>5.3999999999999999E-2</v>
      </c>
      <c r="H11367" s="430"/>
      <c r="I11367" s="431">
        <v>0.30880000000000002</v>
      </c>
      <c r="J11367" s="432"/>
    </row>
    <row r="11368" spans="1:11" hidden="1" outlineLevel="1">
      <c r="A11368" s="423"/>
      <c r="B11368" s="424"/>
      <c r="C11368" s="425">
        <v>38555</v>
      </c>
      <c r="D11368" s="426" t="s">
        <v>26514</v>
      </c>
      <c r="E11368" s="427" t="s">
        <v>63</v>
      </c>
      <c r="F11368" s="428">
        <v>218.66</v>
      </c>
      <c r="G11368" s="429">
        <v>0.01</v>
      </c>
      <c r="H11368" s="430"/>
      <c r="I11368" s="431">
        <v>2.1865999999999999</v>
      </c>
      <c r="J11368" s="432"/>
    </row>
    <row r="11369" spans="1:11" hidden="1" outlineLevel="1">
      <c r="A11369" s="423"/>
      <c r="B11369" s="424"/>
      <c r="C11369" s="425">
        <v>38557</v>
      </c>
      <c r="D11369" s="426" t="s">
        <v>26515</v>
      </c>
      <c r="E11369" s="427" t="s">
        <v>63</v>
      </c>
      <c r="F11369" s="428">
        <v>233.26</v>
      </c>
      <c r="G11369" s="429">
        <v>7.2999999999999995E-2</v>
      </c>
      <c r="H11369" s="430"/>
      <c r="I11369" s="431">
        <v>17.027899999999999</v>
      </c>
      <c r="J11369" s="432"/>
    </row>
    <row r="11370" spans="1:11" ht="45" hidden="1" outlineLevel="1">
      <c r="A11370" s="423"/>
      <c r="B11370" s="424"/>
      <c r="C11370" s="425">
        <v>38562</v>
      </c>
      <c r="D11370" s="426" t="s">
        <v>26607</v>
      </c>
      <c r="E11370" s="427" t="s">
        <v>9779</v>
      </c>
      <c r="F11370" s="428">
        <v>125.45</v>
      </c>
      <c r="G11370" s="429">
        <v>1</v>
      </c>
      <c r="H11370" s="430"/>
      <c r="I11370" s="431">
        <v>125.45</v>
      </c>
      <c r="J11370" s="432"/>
    </row>
    <row r="11371" spans="1:11" hidden="1" outlineLevel="1">
      <c r="A11371" s="418">
        <v>180270</v>
      </c>
      <c r="B11371" s="560" t="s">
        <v>26608</v>
      </c>
      <c r="C11371" s="560"/>
      <c r="D11371" s="560"/>
      <c r="E11371" s="560"/>
      <c r="F11371" s="560"/>
      <c r="G11371" s="560"/>
      <c r="H11371" s="419" t="s">
        <v>60</v>
      </c>
      <c r="I11371" s="420"/>
      <c r="J11371" s="421">
        <v>97.43</v>
      </c>
      <c r="K11371" s="422"/>
    </row>
    <row r="11372" spans="1:11" hidden="1" outlineLevel="1">
      <c r="A11372" s="423"/>
      <c r="B11372" s="424"/>
      <c r="C11372" s="425">
        <v>2085</v>
      </c>
      <c r="D11372" s="426" t="s">
        <v>26510</v>
      </c>
      <c r="E11372" s="427" t="s">
        <v>143</v>
      </c>
      <c r="F11372" s="428">
        <v>23.79</v>
      </c>
      <c r="G11372" s="429">
        <v>0.1</v>
      </c>
      <c r="H11372" s="430"/>
      <c r="I11372" s="431">
        <v>2.3794</v>
      </c>
      <c r="J11372" s="432"/>
    </row>
    <row r="11373" spans="1:11" ht="22.5" collapsed="1">
      <c r="A11373" s="423"/>
      <c r="B11373" s="424"/>
      <c r="C11373" s="425">
        <v>2086</v>
      </c>
      <c r="D11373" s="426" t="s">
        <v>26511</v>
      </c>
      <c r="E11373" s="427" t="s">
        <v>143</v>
      </c>
      <c r="F11373" s="428">
        <v>19.559999999999999</v>
      </c>
      <c r="G11373" s="429">
        <v>0.5</v>
      </c>
      <c r="H11373" s="430"/>
      <c r="I11373" s="431">
        <v>9.7835000000000001</v>
      </c>
      <c r="J11373" s="432"/>
    </row>
    <row r="11374" spans="1:11" hidden="1" outlineLevel="1">
      <c r="A11374" s="423"/>
      <c r="B11374" s="424"/>
      <c r="C11374" s="425">
        <v>10501</v>
      </c>
      <c r="D11374" s="426" t="s">
        <v>22921</v>
      </c>
      <c r="E11374" s="427" t="s">
        <v>63</v>
      </c>
      <c r="F11374" s="428">
        <v>127.06</v>
      </c>
      <c r="G11374" s="429">
        <v>5.0000000000000001E-3</v>
      </c>
      <c r="H11374" s="430"/>
      <c r="I11374" s="431">
        <v>0.63519999999999999</v>
      </c>
      <c r="J11374" s="432"/>
    </row>
    <row r="11375" spans="1:11" ht="33.75" hidden="1" outlineLevel="1">
      <c r="A11375" s="423"/>
      <c r="B11375" s="424"/>
      <c r="C11375" s="425">
        <v>38502</v>
      </c>
      <c r="D11375" s="426" t="s">
        <v>26512</v>
      </c>
      <c r="E11375" s="427" t="s">
        <v>22861</v>
      </c>
      <c r="F11375" s="428">
        <v>5.72</v>
      </c>
      <c r="G11375" s="429">
        <v>5.3999999999999999E-2</v>
      </c>
      <c r="H11375" s="430"/>
      <c r="I11375" s="431">
        <v>0.30880000000000002</v>
      </c>
      <c r="J11375" s="432"/>
    </row>
    <row r="11376" spans="1:11" hidden="1" outlineLevel="1">
      <c r="A11376" s="423"/>
      <c r="B11376" s="424"/>
      <c r="C11376" s="425">
        <v>38555</v>
      </c>
      <c r="D11376" s="426" t="s">
        <v>26514</v>
      </c>
      <c r="E11376" s="427" t="s">
        <v>63</v>
      </c>
      <c r="F11376" s="428">
        <v>218.66</v>
      </c>
      <c r="G11376" s="429">
        <v>0.01</v>
      </c>
      <c r="H11376" s="430"/>
      <c r="I11376" s="431">
        <v>2.1865999999999999</v>
      </c>
      <c r="J11376" s="432"/>
    </row>
    <row r="11377" spans="1:11" hidden="1" outlineLevel="1">
      <c r="A11377" s="423"/>
      <c r="B11377" s="424"/>
      <c r="C11377" s="425">
        <v>38557</v>
      </c>
      <c r="D11377" s="426" t="s">
        <v>26515</v>
      </c>
      <c r="E11377" s="427" t="s">
        <v>63</v>
      </c>
      <c r="F11377" s="428">
        <v>233.26</v>
      </c>
      <c r="G11377" s="429">
        <v>7.2999999999999995E-2</v>
      </c>
      <c r="H11377" s="430"/>
      <c r="I11377" s="431">
        <v>17.027899999999999</v>
      </c>
      <c r="J11377" s="432"/>
    </row>
    <row r="11378" spans="1:11" ht="45" hidden="1" outlineLevel="1">
      <c r="A11378" s="423"/>
      <c r="B11378" s="424"/>
      <c r="C11378" s="425">
        <v>38563</v>
      </c>
      <c r="D11378" s="426" t="s">
        <v>26609</v>
      </c>
      <c r="E11378" s="427" t="s">
        <v>9779</v>
      </c>
      <c r="F11378" s="428">
        <v>65.11</v>
      </c>
      <c r="G11378" s="429">
        <v>1</v>
      </c>
      <c r="H11378" s="430"/>
      <c r="I11378" s="431">
        <v>65.11</v>
      </c>
      <c r="J11378" s="432"/>
    </row>
    <row r="11379" spans="1:11" hidden="1" outlineLevel="1">
      <c r="A11379" s="418">
        <v>180273</v>
      </c>
      <c r="B11379" s="560" t="s">
        <v>26610</v>
      </c>
      <c r="C11379" s="560"/>
      <c r="D11379" s="560"/>
      <c r="E11379" s="560"/>
      <c r="F11379" s="560"/>
      <c r="G11379" s="560"/>
      <c r="H11379" s="419" t="s">
        <v>60</v>
      </c>
      <c r="I11379" s="420"/>
      <c r="J11379" s="421">
        <v>140.13</v>
      </c>
      <c r="K11379" s="422"/>
    </row>
    <row r="11380" spans="1:11" hidden="1" outlineLevel="1">
      <c r="A11380" s="423"/>
      <c r="B11380" s="424"/>
      <c r="C11380" s="425">
        <v>2085</v>
      </c>
      <c r="D11380" s="426" t="s">
        <v>26510</v>
      </c>
      <c r="E11380" s="427" t="s">
        <v>143</v>
      </c>
      <c r="F11380" s="428">
        <v>23.79</v>
      </c>
      <c r="G11380" s="429">
        <v>0.1</v>
      </c>
      <c r="H11380" s="430"/>
      <c r="I11380" s="431">
        <v>2.3794</v>
      </c>
      <c r="J11380" s="432"/>
    </row>
    <row r="11381" spans="1:11" ht="22.5" collapsed="1">
      <c r="A11381" s="423"/>
      <c r="B11381" s="424"/>
      <c r="C11381" s="425">
        <v>2086</v>
      </c>
      <c r="D11381" s="426" t="s">
        <v>26511</v>
      </c>
      <c r="E11381" s="427" t="s">
        <v>143</v>
      </c>
      <c r="F11381" s="428">
        <v>19.559999999999999</v>
      </c>
      <c r="G11381" s="429">
        <v>0.5</v>
      </c>
      <c r="H11381" s="430"/>
      <c r="I11381" s="431">
        <v>9.7835000000000001</v>
      </c>
      <c r="J11381" s="432"/>
    </row>
    <row r="11382" spans="1:11" hidden="1" outlineLevel="1">
      <c r="A11382" s="423"/>
      <c r="B11382" s="424"/>
      <c r="C11382" s="425">
        <v>10501</v>
      </c>
      <c r="D11382" s="426" t="s">
        <v>22921</v>
      </c>
      <c r="E11382" s="427" t="s">
        <v>63</v>
      </c>
      <c r="F11382" s="428">
        <v>127.06</v>
      </c>
      <c r="G11382" s="429">
        <v>5.0000000000000001E-3</v>
      </c>
      <c r="H11382" s="430"/>
      <c r="I11382" s="431">
        <v>0.63519999999999999</v>
      </c>
      <c r="J11382" s="432"/>
    </row>
    <row r="11383" spans="1:11" ht="33.75" hidden="1" outlineLevel="1">
      <c r="A11383" s="423"/>
      <c r="B11383" s="424"/>
      <c r="C11383" s="425">
        <v>38502</v>
      </c>
      <c r="D11383" s="426" t="s">
        <v>26512</v>
      </c>
      <c r="E11383" s="427" t="s">
        <v>22861</v>
      </c>
      <c r="F11383" s="428">
        <v>5.72</v>
      </c>
      <c r="G11383" s="429">
        <v>5.3999999999999999E-2</v>
      </c>
      <c r="H11383" s="430"/>
      <c r="I11383" s="431">
        <v>0.30880000000000002</v>
      </c>
      <c r="J11383" s="432"/>
    </row>
    <row r="11384" spans="1:11" hidden="1" outlineLevel="1">
      <c r="A11384" s="423"/>
      <c r="B11384" s="424"/>
      <c r="C11384" s="425">
        <v>38555</v>
      </c>
      <c r="D11384" s="426" t="s">
        <v>26514</v>
      </c>
      <c r="E11384" s="427" t="s">
        <v>63</v>
      </c>
      <c r="F11384" s="428">
        <v>218.66</v>
      </c>
      <c r="G11384" s="429">
        <v>0.01</v>
      </c>
      <c r="H11384" s="430"/>
      <c r="I11384" s="431">
        <v>2.1865999999999999</v>
      </c>
      <c r="J11384" s="432"/>
    </row>
    <row r="11385" spans="1:11" hidden="1" outlineLevel="1">
      <c r="A11385" s="423"/>
      <c r="B11385" s="424"/>
      <c r="C11385" s="425">
        <v>38557</v>
      </c>
      <c r="D11385" s="426" t="s">
        <v>26515</v>
      </c>
      <c r="E11385" s="427" t="s">
        <v>63</v>
      </c>
      <c r="F11385" s="428">
        <v>233.26</v>
      </c>
      <c r="G11385" s="429">
        <v>7.2999999999999995E-2</v>
      </c>
      <c r="H11385" s="430"/>
      <c r="I11385" s="431">
        <v>17.027899999999999</v>
      </c>
      <c r="J11385" s="432"/>
    </row>
    <row r="11386" spans="1:11" ht="45" hidden="1" outlineLevel="1">
      <c r="A11386" s="423"/>
      <c r="B11386" s="424"/>
      <c r="C11386" s="425">
        <v>38564</v>
      </c>
      <c r="D11386" s="426" t="s">
        <v>26611</v>
      </c>
      <c r="E11386" s="427" t="s">
        <v>9779</v>
      </c>
      <c r="F11386" s="428">
        <v>107.81</v>
      </c>
      <c r="G11386" s="429">
        <v>1</v>
      </c>
      <c r="H11386" s="430"/>
      <c r="I11386" s="431">
        <v>107.81</v>
      </c>
      <c r="J11386" s="432"/>
    </row>
    <row r="11387" spans="1:11" hidden="1" outlineLevel="1">
      <c r="A11387" s="418">
        <v>180275</v>
      </c>
      <c r="B11387" s="560" t="s">
        <v>26612</v>
      </c>
      <c r="C11387" s="560"/>
      <c r="D11387" s="560"/>
      <c r="E11387" s="560"/>
      <c r="F11387" s="560"/>
      <c r="G11387" s="560"/>
      <c r="H11387" s="419" t="s">
        <v>60</v>
      </c>
      <c r="I11387" s="420"/>
      <c r="J11387" s="421">
        <v>111.68</v>
      </c>
      <c r="K11387" s="422"/>
    </row>
    <row r="11388" spans="1:11" hidden="1" outlineLevel="1">
      <c r="A11388" s="423"/>
      <c r="B11388" s="424"/>
      <c r="C11388" s="425">
        <v>2085</v>
      </c>
      <c r="D11388" s="426" t="s">
        <v>26510</v>
      </c>
      <c r="E11388" s="427" t="s">
        <v>143</v>
      </c>
      <c r="F11388" s="428">
        <v>23.79</v>
      </c>
      <c r="G11388" s="429">
        <v>0.1</v>
      </c>
      <c r="H11388" s="430"/>
      <c r="I11388" s="431">
        <v>2.3794</v>
      </c>
      <c r="J11388" s="432"/>
    </row>
    <row r="11389" spans="1:11" ht="22.5" collapsed="1">
      <c r="A11389" s="423"/>
      <c r="B11389" s="424"/>
      <c r="C11389" s="425">
        <v>2086</v>
      </c>
      <c r="D11389" s="426" t="s">
        <v>26511</v>
      </c>
      <c r="E11389" s="427" t="s">
        <v>143</v>
      </c>
      <c r="F11389" s="428">
        <v>19.559999999999999</v>
      </c>
      <c r="G11389" s="429">
        <v>0.5</v>
      </c>
      <c r="H11389" s="430"/>
      <c r="I11389" s="431">
        <v>9.7835000000000001</v>
      </c>
      <c r="J11389" s="432"/>
    </row>
    <row r="11390" spans="1:11" hidden="1" outlineLevel="1">
      <c r="A11390" s="423"/>
      <c r="B11390" s="424"/>
      <c r="C11390" s="425">
        <v>10501</v>
      </c>
      <c r="D11390" s="426" t="s">
        <v>22921</v>
      </c>
      <c r="E11390" s="427" t="s">
        <v>63</v>
      </c>
      <c r="F11390" s="428">
        <v>127.06</v>
      </c>
      <c r="G11390" s="429">
        <v>5.0000000000000001E-3</v>
      </c>
      <c r="H11390" s="430"/>
      <c r="I11390" s="431">
        <v>0.63519999999999999</v>
      </c>
      <c r="J11390" s="432"/>
    </row>
    <row r="11391" spans="1:11" ht="33.75" hidden="1" outlineLevel="1">
      <c r="A11391" s="423"/>
      <c r="B11391" s="424"/>
      <c r="C11391" s="425">
        <v>38502</v>
      </c>
      <c r="D11391" s="426" t="s">
        <v>26512</v>
      </c>
      <c r="E11391" s="427" t="s">
        <v>22861</v>
      </c>
      <c r="F11391" s="428">
        <v>5.72</v>
      </c>
      <c r="G11391" s="429">
        <v>5.3999999999999999E-2</v>
      </c>
      <c r="H11391" s="430"/>
      <c r="I11391" s="431">
        <v>0.30880000000000002</v>
      </c>
      <c r="J11391" s="432"/>
    </row>
    <row r="11392" spans="1:11" ht="33.75" hidden="1" outlineLevel="1">
      <c r="A11392" s="423"/>
      <c r="B11392" s="424"/>
      <c r="C11392" s="425">
        <v>38511</v>
      </c>
      <c r="D11392" s="426" t="s">
        <v>26613</v>
      </c>
      <c r="E11392" s="427" t="s">
        <v>9779</v>
      </c>
      <c r="F11392" s="428">
        <v>79.36</v>
      </c>
      <c r="G11392" s="429">
        <v>1</v>
      </c>
      <c r="H11392" s="430"/>
      <c r="I11392" s="431">
        <v>79.36</v>
      </c>
      <c r="J11392" s="432"/>
    </row>
    <row r="11393" spans="1:11" hidden="1" outlineLevel="1">
      <c r="A11393" s="423"/>
      <c r="B11393" s="424"/>
      <c r="C11393" s="425">
        <v>38555</v>
      </c>
      <c r="D11393" s="426" t="s">
        <v>26514</v>
      </c>
      <c r="E11393" s="427" t="s">
        <v>63</v>
      </c>
      <c r="F11393" s="428">
        <v>218.66</v>
      </c>
      <c r="G11393" s="429">
        <v>0.01</v>
      </c>
      <c r="H11393" s="430"/>
      <c r="I11393" s="431">
        <v>2.1865999999999999</v>
      </c>
      <c r="J11393" s="432"/>
    </row>
    <row r="11394" spans="1:11" hidden="1" outlineLevel="1">
      <c r="A11394" s="423"/>
      <c r="B11394" s="424"/>
      <c r="C11394" s="425">
        <v>38557</v>
      </c>
      <c r="D11394" s="426" t="s">
        <v>26515</v>
      </c>
      <c r="E11394" s="427" t="s">
        <v>63</v>
      </c>
      <c r="F11394" s="428">
        <v>233.26</v>
      </c>
      <c r="G11394" s="429">
        <v>7.2999999999999995E-2</v>
      </c>
      <c r="H11394" s="430"/>
      <c r="I11394" s="431">
        <v>17.027899999999999</v>
      </c>
      <c r="J11394" s="432"/>
    </row>
    <row r="11395" spans="1:11" hidden="1" outlineLevel="1">
      <c r="A11395" s="418">
        <v>180277</v>
      </c>
      <c r="B11395" s="560" t="s">
        <v>26614</v>
      </c>
      <c r="C11395" s="560"/>
      <c r="D11395" s="560"/>
      <c r="E11395" s="560"/>
      <c r="F11395" s="560"/>
      <c r="G11395" s="560"/>
      <c r="H11395" s="419" t="s">
        <v>60</v>
      </c>
      <c r="I11395" s="420"/>
      <c r="J11395" s="421">
        <v>95.58</v>
      </c>
      <c r="K11395" s="422"/>
    </row>
    <row r="11396" spans="1:11" hidden="1" outlineLevel="1">
      <c r="A11396" s="423"/>
      <c r="B11396" s="424"/>
      <c r="C11396" s="425">
        <v>2085</v>
      </c>
      <c r="D11396" s="426" t="s">
        <v>26510</v>
      </c>
      <c r="E11396" s="427" t="s">
        <v>143</v>
      </c>
      <c r="F11396" s="428">
        <v>23.79</v>
      </c>
      <c r="G11396" s="429">
        <v>0.1</v>
      </c>
      <c r="H11396" s="430"/>
      <c r="I11396" s="431">
        <v>2.3794</v>
      </c>
      <c r="J11396" s="432"/>
    </row>
    <row r="11397" spans="1:11" ht="22.5" collapsed="1">
      <c r="A11397" s="423"/>
      <c r="B11397" s="424"/>
      <c r="C11397" s="425">
        <v>2086</v>
      </c>
      <c r="D11397" s="426" t="s">
        <v>26511</v>
      </c>
      <c r="E11397" s="427" t="s">
        <v>143</v>
      </c>
      <c r="F11397" s="428">
        <v>19.559999999999999</v>
      </c>
      <c r="G11397" s="429">
        <v>0.5</v>
      </c>
      <c r="H11397" s="430"/>
      <c r="I11397" s="431">
        <v>9.7835000000000001</v>
      </c>
      <c r="J11397" s="432"/>
    </row>
    <row r="11398" spans="1:11" hidden="1" outlineLevel="1">
      <c r="A11398" s="423"/>
      <c r="B11398" s="424"/>
      <c r="C11398" s="425">
        <v>10501</v>
      </c>
      <c r="D11398" s="426" t="s">
        <v>22921</v>
      </c>
      <c r="E11398" s="427" t="s">
        <v>63</v>
      </c>
      <c r="F11398" s="428">
        <v>127.06</v>
      </c>
      <c r="G11398" s="429">
        <v>5.0000000000000001E-3</v>
      </c>
      <c r="H11398" s="430"/>
      <c r="I11398" s="431">
        <v>0.63519999999999999</v>
      </c>
      <c r="J11398" s="432"/>
    </row>
    <row r="11399" spans="1:11" ht="33.75" hidden="1" outlineLevel="1">
      <c r="A11399" s="423"/>
      <c r="B11399" s="424"/>
      <c r="C11399" s="425">
        <v>38502</v>
      </c>
      <c r="D11399" s="426" t="s">
        <v>26512</v>
      </c>
      <c r="E11399" s="427" t="s">
        <v>22861</v>
      </c>
      <c r="F11399" s="428">
        <v>5.72</v>
      </c>
      <c r="G11399" s="429">
        <v>5.3999999999999999E-2</v>
      </c>
      <c r="H11399" s="430"/>
      <c r="I11399" s="431">
        <v>0.30880000000000002</v>
      </c>
      <c r="J11399" s="432"/>
    </row>
    <row r="11400" spans="1:11" ht="56.25" hidden="1" outlineLevel="1">
      <c r="A11400" s="423"/>
      <c r="B11400" s="424"/>
      <c r="C11400" s="425">
        <v>38512</v>
      </c>
      <c r="D11400" s="426" t="s">
        <v>26615</v>
      </c>
      <c r="E11400" s="427" t="s">
        <v>9779</v>
      </c>
      <c r="F11400" s="428">
        <v>63.26</v>
      </c>
      <c r="G11400" s="429">
        <v>1</v>
      </c>
      <c r="H11400" s="430"/>
      <c r="I11400" s="431">
        <v>63.26</v>
      </c>
      <c r="J11400" s="432"/>
    </row>
    <row r="11401" spans="1:11" hidden="1" outlineLevel="1">
      <c r="A11401" s="423"/>
      <c r="B11401" s="424"/>
      <c r="C11401" s="425">
        <v>38555</v>
      </c>
      <c r="D11401" s="426" t="s">
        <v>26514</v>
      </c>
      <c r="E11401" s="427" t="s">
        <v>63</v>
      </c>
      <c r="F11401" s="428">
        <v>218.66</v>
      </c>
      <c r="G11401" s="429">
        <v>0.01</v>
      </c>
      <c r="H11401" s="430"/>
      <c r="I11401" s="431">
        <v>2.1865999999999999</v>
      </c>
      <c r="J11401" s="432"/>
    </row>
    <row r="11402" spans="1:11" hidden="1" outlineLevel="1">
      <c r="A11402" s="423"/>
      <c r="B11402" s="424"/>
      <c r="C11402" s="425">
        <v>38557</v>
      </c>
      <c r="D11402" s="426" t="s">
        <v>26515</v>
      </c>
      <c r="E11402" s="427" t="s">
        <v>63</v>
      </c>
      <c r="F11402" s="428">
        <v>233.26</v>
      </c>
      <c r="G11402" s="429">
        <v>7.2999999999999995E-2</v>
      </c>
      <c r="H11402" s="430"/>
      <c r="I11402" s="431">
        <v>17.027899999999999</v>
      </c>
      <c r="J11402" s="432"/>
    </row>
    <row r="11403" spans="1:11" hidden="1" outlineLevel="1">
      <c r="A11403" s="418">
        <v>180280</v>
      </c>
      <c r="B11403" s="560" t="s">
        <v>26616</v>
      </c>
      <c r="C11403" s="560"/>
      <c r="D11403" s="560"/>
      <c r="E11403" s="560"/>
      <c r="F11403" s="560"/>
      <c r="G11403" s="560"/>
      <c r="H11403" s="419" t="s">
        <v>60</v>
      </c>
      <c r="I11403" s="420"/>
      <c r="J11403" s="421">
        <v>91.25</v>
      </c>
      <c r="K11403" s="422"/>
    </row>
    <row r="11404" spans="1:11" hidden="1" outlineLevel="1">
      <c r="A11404" s="423"/>
      <c r="B11404" s="424"/>
      <c r="C11404" s="425">
        <v>2085</v>
      </c>
      <c r="D11404" s="426" t="s">
        <v>26510</v>
      </c>
      <c r="E11404" s="427" t="s">
        <v>143</v>
      </c>
      <c r="F11404" s="428">
        <v>23.79</v>
      </c>
      <c r="G11404" s="429">
        <v>0.1</v>
      </c>
      <c r="H11404" s="430"/>
      <c r="I11404" s="431">
        <v>2.3794</v>
      </c>
      <c r="J11404" s="432"/>
    </row>
    <row r="11405" spans="1:11" ht="22.5" collapsed="1">
      <c r="A11405" s="423"/>
      <c r="B11405" s="424"/>
      <c r="C11405" s="425">
        <v>2086</v>
      </c>
      <c r="D11405" s="426" t="s">
        <v>26511</v>
      </c>
      <c r="E11405" s="427" t="s">
        <v>143</v>
      </c>
      <c r="F11405" s="428">
        <v>19.559999999999999</v>
      </c>
      <c r="G11405" s="429">
        <v>0.5</v>
      </c>
      <c r="H11405" s="430"/>
      <c r="I11405" s="431">
        <v>9.7835000000000001</v>
      </c>
      <c r="J11405" s="432"/>
    </row>
    <row r="11406" spans="1:11" hidden="1" outlineLevel="1">
      <c r="A11406" s="423"/>
      <c r="B11406" s="424"/>
      <c r="C11406" s="425">
        <v>10501</v>
      </c>
      <c r="D11406" s="426" t="s">
        <v>22921</v>
      </c>
      <c r="E11406" s="427" t="s">
        <v>63</v>
      </c>
      <c r="F11406" s="428">
        <v>127.06</v>
      </c>
      <c r="G11406" s="429">
        <v>5.0000000000000001E-3</v>
      </c>
      <c r="H11406" s="430"/>
      <c r="I11406" s="431">
        <v>0.63519999999999999</v>
      </c>
      <c r="J11406" s="432"/>
    </row>
    <row r="11407" spans="1:11" ht="33.75" hidden="1" outlineLevel="1">
      <c r="A11407" s="423"/>
      <c r="B11407" s="424"/>
      <c r="C11407" s="425">
        <v>38502</v>
      </c>
      <c r="D11407" s="426" t="s">
        <v>26512</v>
      </c>
      <c r="E11407" s="427" t="s">
        <v>22861</v>
      </c>
      <c r="F11407" s="428">
        <v>5.72</v>
      </c>
      <c r="G11407" s="429">
        <v>5.3999999999999999E-2</v>
      </c>
      <c r="H11407" s="430"/>
      <c r="I11407" s="431">
        <v>0.30880000000000002</v>
      </c>
      <c r="J11407" s="432"/>
    </row>
    <row r="11408" spans="1:11" ht="45" hidden="1" outlineLevel="1">
      <c r="A11408" s="423"/>
      <c r="B11408" s="424"/>
      <c r="C11408" s="425">
        <v>38513</v>
      </c>
      <c r="D11408" s="426" t="s">
        <v>26617</v>
      </c>
      <c r="E11408" s="427" t="s">
        <v>9779</v>
      </c>
      <c r="F11408" s="428">
        <v>58.93</v>
      </c>
      <c r="G11408" s="429">
        <v>1</v>
      </c>
      <c r="H11408" s="430"/>
      <c r="I11408" s="431">
        <v>58.93</v>
      </c>
      <c r="J11408" s="432"/>
    </row>
    <row r="11409" spans="1:11" hidden="1" outlineLevel="1">
      <c r="A11409" s="423"/>
      <c r="B11409" s="424"/>
      <c r="C11409" s="425">
        <v>38555</v>
      </c>
      <c r="D11409" s="426" t="s">
        <v>26514</v>
      </c>
      <c r="E11409" s="427" t="s">
        <v>63</v>
      </c>
      <c r="F11409" s="428">
        <v>218.66</v>
      </c>
      <c r="G11409" s="429">
        <v>0.01</v>
      </c>
      <c r="H11409" s="430"/>
      <c r="I11409" s="431">
        <v>2.1865999999999999</v>
      </c>
      <c r="J11409" s="432"/>
    </row>
    <row r="11410" spans="1:11" hidden="1" outlineLevel="1">
      <c r="A11410" s="423"/>
      <c r="B11410" s="424"/>
      <c r="C11410" s="425">
        <v>38557</v>
      </c>
      <c r="D11410" s="426" t="s">
        <v>26515</v>
      </c>
      <c r="E11410" s="427" t="s">
        <v>63</v>
      </c>
      <c r="F11410" s="428">
        <v>233.26</v>
      </c>
      <c r="G11410" s="429">
        <v>7.2999999999999995E-2</v>
      </c>
      <c r="H11410" s="430"/>
      <c r="I11410" s="431">
        <v>17.027899999999999</v>
      </c>
      <c r="J11410" s="432"/>
    </row>
    <row r="11411" spans="1:11" hidden="1" outlineLevel="1">
      <c r="A11411" s="418">
        <v>180290</v>
      </c>
      <c r="B11411" s="560" t="s">
        <v>26618</v>
      </c>
      <c r="C11411" s="560"/>
      <c r="D11411" s="560"/>
      <c r="E11411" s="560"/>
      <c r="F11411" s="560"/>
      <c r="G11411" s="560"/>
      <c r="H11411" s="419" t="s">
        <v>60</v>
      </c>
      <c r="I11411" s="420"/>
      <c r="J11411" s="421">
        <v>256.58999999999997</v>
      </c>
      <c r="K11411" s="422"/>
    </row>
    <row r="11412" spans="1:11" hidden="1" outlineLevel="1">
      <c r="A11412" s="423"/>
      <c r="B11412" s="424"/>
      <c r="C11412" s="425">
        <v>2085</v>
      </c>
      <c r="D11412" s="426" t="s">
        <v>26510</v>
      </c>
      <c r="E11412" s="427" t="s">
        <v>143</v>
      </c>
      <c r="F11412" s="428">
        <v>23.79</v>
      </c>
      <c r="G11412" s="429">
        <v>0.1</v>
      </c>
      <c r="H11412" s="430"/>
      <c r="I11412" s="431">
        <v>2.3794</v>
      </c>
      <c r="J11412" s="432"/>
    </row>
    <row r="11413" spans="1:11" ht="22.5" collapsed="1">
      <c r="A11413" s="423"/>
      <c r="B11413" s="424"/>
      <c r="C11413" s="425">
        <v>2086</v>
      </c>
      <c r="D11413" s="426" t="s">
        <v>26511</v>
      </c>
      <c r="E11413" s="427" t="s">
        <v>143</v>
      </c>
      <c r="F11413" s="428">
        <v>19.559999999999999</v>
      </c>
      <c r="G11413" s="429">
        <v>2.8</v>
      </c>
      <c r="H11413" s="430"/>
      <c r="I11413" s="431">
        <v>54.787599999999998</v>
      </c>
      <c r="J11413" s="432"/>
    </row>
    <row r="11414" spans="1:11" ht="33.75" hidden="1" outlineLevel="1">
      <c r="A11414" s="423"/>
      <c r="B11414" s="424"/>
      <c r="C11414" s="425">
        <v>38502</v>
      </c>
      <c r="D11414" s="426" t="s">
        <v>26512</v>
      </c>
      <c r="E11414" s="427" t="s">
        <v>22861</v>
      </c>
      <c r="F11414" s="428">
        <v>5.72</v>
      </c>
      <c r="G11414" s="429">
        <v>1</v>
      </c>
      <c r="H11414" s="430"/>
      <c r="I11414" s="431">
        <v>5.72</v>
      </c>
      <c r="J11414" s="432"/>
    </row>
    <row r="11415" spans="1:11" hidden="1" outlineLevel="1">
      <c r="A11415" s="423"/>
      <c r="B11415" s="424"/>
      <c r="C11415" s="425">
        <v>38555</v>
      </c>
      <c r="D11415" s="426" t="s">
        <v>26514</v>
      </c>
      <c r="E11415" s="427" t="s">
        <v>63</v>
      </c>
      <c r="F11415" s="428">
        <v>218.66</v>
      </c>
      <c r="G11415" s="429">
        <v>9.9000000000000005E-2</v>
      </c>
      <c r="H11415" s="430"/>
      <c r="I11415" s="431">
        <v>21.647300000000001</v>
      </c>
      <c r="J11415" s="432"/>
    </row>
    <row r="11416" spans="1:11" hidden="1" outlineLevel="1">
      <c r="A11416" s="423"/>
      <c r="B11416" s="424"/>
      <c r="C11416" s="425">
        <v>38557</v>
      </c>
      <c r="D11416" s="426" t="s">
        <v>26515</v>
      </c>
      <c r="E11416" s="427" t="s">
        <v>63</v>
      </c>
      <c r="F11416" s="428">
        <v>233.26</v>
      </c>
      <c r="G11416" s="429">
        <v>0.56599999999999995</v>
      </c>
      <c r="H11416" s="430"/>
      <c r="I11416" s="431">
        <v>132.02510000000001</v>
      </c>
      <c r="J11416" s="432"/>
    </row>
    <row r="11417" spans="1:11" ht="22.5" hidden="1" outlineLevel="1">
      <c r="A11417" s="423"/>
      <c r="B11417" s="424"/>
      <c r="C11417" s="425">
        <v>38596</v>
      </c>
      <c r="D11417" s="426" t="s">
        <v>26619</v>
      </c>
      <c r="E11417" s="427" t="s">
        <v>9779</v>
      </c>
      <c r="F11417" s="428">
        <v>40.03</v>
      </c>
      <c r="G11417" s="429">
        <v>1</v>
      </c>
      <c r="H11417" s="430"/>
      <c r="I11417" s="431">
        <v>40.03</v>
      </c>
      <c r="J11417" s="432"/>
    </row>
    <row r="11418" spans="1:11" hidden="1" outlineLevel="1">
      <c r="A11418" s="418">
        <v>180291</v>
      </c>
      <c r="B11418" s="560" t="s">
        <v>26620</v>
      </c>
      <c r="C11418" s="560"/>
      <c r="D11418" s="560"/>
      <c r="E11418" s="560"/>
      <c r="F11418" s="560"/>
      <c r="G11418" s="560"/>
      <c r="H11418" s="419" t="s">
        <v>60</v>
      </c>
      <c r="I11418" s="420"/>
      <c r="J11418" s="421">
        <v>253.41</v>
      </c>
      <c r="K11418" s="422"/>
    </row>
    <row r="11419" spans="1:11" hidden="1" outlineLevel="1">
      <c r="A11419" s="423"/>
      <c r="B11419" s="424"/>
      <c r="C11419" s="425">
        <v>2085</v>
      </c>
      <c r="D11419" s="426" t="s">
        <v>26510</v>
      </c>
      <c r="E11419" s="427" t="s">
        <v>143</v>
      </c>
      <c r="F11419" s="428">
        <v>23.79</v>
      </c>
      <c r="G11419" s="429">
        <v>0.1</v>
      </c>
      <c r="H11419" s="430"/>
      <c r="I11419" s="431">
        <v>2.3794</v>
      </c>
      <c r="J11419" s="432"/>
    </row>
    <row r="11420" spans="1:11" ht="22.5" collapsed="1">
      <c r="A11420" s="423"/>
      <c r="B11420" s="424"/>
      <c r="C11420" s="425">
        <v>2086</v>
      </c>
      <c r="D11420" s="426" t="s">
        <v>26511</v>
      </c>
      <c r="E11420" s="427" t="s">
        <v>143</v>
      </c>
      <c r="F11420" s="428">
        <v>19.559999999999999</v>
      </c>
      <c r="G11420" s="429">
        <v>2.8</v>
      </c>
      <c r="H11420" s="430"/>
      <c r="I11420" s="431">
        <v>54.787599999999998</v>
      </c>
      <c r="J11420" s="432"/>
    </row>
    <row r="11421" spans="1:11" ht="33.75" hidden="1" outlineLevel="1">
      <c r="A11421" s="423"/>
      <c r="B11421" s="424"/>
      <c r="C11421" s="425">
        <v>38502</v>
      </c>
      <c r="D11421" s="426" t="s">
        <v>26512</v>
      </c>
      <c r="E11421" s="427" t="s">
        <v>22861</v>
      </c>
      <c r="F11421" s="428">
        <v>5.72</v>
      </c>
      <c r="G11421" s="429">
        <v>1</v>
      </c>
      <c r="H11421" s="430"/>
      <c r="I11421" s="431">
        <v>5.72</v>
      </c>
      <c r="J11421" s="432"/>
    </row>
    <row r="11422" spans="1:11" hidden="1" outlineLevel="1">
      <c r="A11422" s="423"/>
      <c r="B11422" s="424"/>
      <c r="C11422" s="425">
        <v>38555</v>
      </c>
      <c r="D11422" s="426" t="s">
        <v>26514</v>
      </c>
      <c r="E11422" s="427" t="s">
        <v>63</v>
      </c>
      <c r="F11422" s="428">
        <v>218.66</v>
      </c>
      <c r="G11422" s="429">
        <v>9.9000000000000005E-2</v>
      </c>
      <c r="H11422" s="430"/>
      <c r="I11422" s="431">
        <v>21.647300000000001</v>
      </c>
      <c r="J11422" s="432"/>
    </row>
    <row r="11423" spans="1:11" hidden="1" outlineLevel="1">
      <c r="A11423" s="423"/>
      <c r="B11423" s="424"/>
      <c r="C11423" s="425">
        <v>38557</v>
      </c>
      <c r="D11423" s="426" t="s">
        <v>26515</v>
      </c>
      <c r="E11423" s="427" t="s">
        <v>63</v>
      </c>
      <c r="F11423" s="428">
        <v>233.26</v>
      </c>
      <c r="G11423" s="429">
        <v>0.56599999999999995</v>
      </c>
      <c r="H11423" s="430"/>
      <c r="I11423" s="431">
        <v>132.02510000000001</v>
      </c>
      <c r="J11423" s="432"/>
    </row>
    <row r="11424" spans="1:11" ht="22.5" hidden="1" outlineLevel="1">
      <c r="A11424" s="423"/>
      <c r="B11424" s="424"/>
      <c r="C11424" s="425">
        <v>38597</v>
      </c>
      <c r="D11424" s="426" t="s">
        <v>26621</v>
      </c>
      <c r="E11424" s="427" t="s">
        <v>9779</v>
      </c>
      <c r="F11424" s="428">
        <v>36.85</v>
      </c>
      <c r="G11424" s="429">
        <v>1</v>
      </c>
      <c r="H11424" s="430"/>
      <c r="I11424" s="431">
        <v>36.85</v>
      </c>
      <c r="J11424" s="432"/>
    </row>
    <row r="11425" spans="1:11" hidden="1" outlineLevel="1">
      <c r="A11425" s="418">
        <v>180292</v>
      </c>
      <c r="B11425" s="560" t="s">
        <v>26622</v>
      </c>
      <c r="C11425" s="560"/>
      <c r="D11425" s="560"/>
      <c r="E11425" s="560"/>
      <c r="F11425" s="560"/>
      <c r="G11425" s="560"/>
      <c r="H11425" s="419" t="s">
        <v>60</v>
      </c>
      <c r="I11425" s="420"/>
      <c r="J11425" s="421">
        <v>257.64999999999998</v>
      </c>
      <c r="K11425" s="422"/>
    </row>
    <row r="11426" spans="1:11" hidden="1" outlineLevel="1">
      <c r="A11426" s="423"/>
      <c r="B11426" s="424"/>
      <c r="C11426" s="425">
        <v>2085</v>
      </c>
      <c r="D11426" s="426" t="s">
        <v>26510</v>
      </c>
      <c r="E11426" s="427" t="s">
        <v>143</v>
      </c>
      <c r="F11426" s="428">
        <v>23.79</v>
      </c>
      <c r="G11426" s="429">
        <v>0.1</v>
      </c>
      <c r="H11426" s="430"/>
      <c r="I11426" s="431">
        <v>2.3794</v>
      </c>
      <c r="J11426" s="432"/>
    </row>
    <row r="11427" spans="1:11" ht="22.5" collapsed="1">
      <c r="A11427" s="423"/>
      <c r="B11427" s="424"/>
      <c r="C11427" s="425">
        <v>2086</v>
      </c>
      <c r="D11427" s="426" t="s">
        <v>26511</v>
      </c>
      <c r="E11427" s="427" t="s">
        <v>143</v>
      </c>
      <c r="F11427" s="428">
        <v>19.559999999999999</v>
      </c>
      <c r="G11427" s="429">
        <v>2.8</v>
      </c>
      <c r="H11427" s="430"/>
      <c r="I11427" s="431">
        <v>54.787599999999998</v>
      </c>
      <c r="J11427" s="432"/>
    </row>
    <row r="11428" spans="1:11" ht="33.75" hidden="1" outlineLevel="1">
      <c r="A11428" s="423"/>
      <c r="B11428" s="424"/>
      <c r="C11428" s="425">
        <v>38502</v>
      </c>
      <c r="D11428" s="426" t="s">
        <v>26512</v>
      </c>
      <c r="E11428" s="427" t="s">
        <v>22861</v>
      </c>
      <c r="F11428" s="428">
        <v>5.72</v>
      </c>
      <c r="G11428" s="429">
        <v>1</v>
      </c>
      <c r="H11428" s="430"/>
      <c r="I11428" s="431">
        <v>5.72</v>
      </c>
      <c r="J11428" s="432"/>
    </row>
    <row r="11429" spans="1:11" hidden="1" outlineLevel="1">
      <c r="A11429" s="423"/>
      <c r="B11429" s="424"/>
      <c r="C11429" s="425">
        <v>38555</v>
      </c>
      <c r="D11429" s="426" t="s">
        <v>26514</v>
      </c>
      <c r="E11429" s="427" t="s">
        <v>63</v>
      </c>
      <c r="F11429" s="428">
        <v>218.66</v>
      </c>
      <c r="G11429" s="429">
        <v>9.9000000000000005E-2</v>
      </c>
      <c r="H11429" s="430"/>
      <c r="I11429" s="431">
        <v>21.647300000000001</v>
      </c>
      <c r="J11429" s="432"/>
    </row>
    <row r="11430" spans="1:11" hidden="1" outlineLevel="1">
      <c r="A11430" s="423"/>
      <c r="B11430" s="424"/>
      <c r="C11430" s="425">
        <v>38557</v>
      </c>
      <c r="D11430" s="426" t="s">
        <v>26515</v>
      </c>
      <c r="E11430" s="427" t="s">
        <v>63</v>
      </c>
      <c r="F11430" s="428">
        <v>233.26</v>
      </c>
      <c r="G11430" s="429">
        <v>0.56599999999999995</v>
      </c>
      <c r="H11430" s="430"/>
      <c r="I11430" s="431">
        <v>132.02510000000001</v>
      </c>
      <c r="J11430" s="432"/>
    </row>
    <row r="11431" spans="1:11" ht="22.5" hidden="1" outlineLevel="1">
      <c r="A11431" s="423"/>
      <c r="B11431" s="424"/>
      <c r="C11431" s="425">
        <v>38598</v>
      </c>
      <c r="D11431" s="426" t="s">
        <v>26623</v>
      </c>
      <c r="E11431" s="427" t="s">
        <v>9779</v>
      </c>
      <c r="F11431" s="428">
        <v>41.09</v>
      </c>
      <c r="G11431" s="429">
        <v>1</v>
      </c>
      <c r="H11431" s="430"/>
      <c r="I11431" s="431">
        <v>41.09</v>
      </c>
      <c r="J11431" s="432"/>
    </row>
    <row r="11432" spans="1:11" hidden="1" outlineLevel="1">
      <c r="A11432" s="418">
        <v>180301</v>
      </c>
      <c r="B11432" s="560" t="s">
        <v>26624</v>
      </c>
      <c r="C11432" s="560"/>
      <c r="D11432" s="560"/>
      <c r="E11432" s="560"/>
      <c r="F11432" s="560"/>
      <c r="G11432" s="560"/>
      <c r="H11432" s="419" t="s">
        <v>62</v>
      </c>
      <c r="I11432" s="420"/>
      <c r="J11432" s="421">
        <v>19.14</v>
      </c>
      <c r="K11432" s="422"/>
    </row>
    <row r="11433" spans="1:11" hidden="1" outlineLevel="1">
      <c r="A11433" s="423"/>
      <c r="B11433" s="424"/>
      <c r="C11433" s="425">
        <v>2085</v>
      </c>
      <c r="D11433" s="426" t="s">
        <v>26510</v>
      </c>
      <c r="E11433" s="427" t="s">
        <v>143</v>
      </c>
      <c r="F11433" s="428">
        <v>23.79</v>
      </c>
      <c r="G11433" s="429">
        <v>0.1</v>
      </c>
      <c r="H11433" s="430"/>
      <c r="I11433" s="431">
        <v>2.3794</v>
      </c>
      <c r="J11433" s="432"/>
    </row>
    <row r="11434" spans="1:11" ht="22.5" collapsed="1">
      <c r="A11434" s="423"/>
      <c r="B11434" s="424"/>
      <c r="C11434" s="425">
        <v>2086</v>
      </c>
      <c r="D11434" s="426" t="s">
        <v>26511</v>
      </c>
      <c r="E11434" s="427" t="s">
        <v>143</v>
      </c>
      <c r="F11434" s="428">
        <v>19.559999999999999</v>
      </c>
      <c r="G11434" s="429">
        <v>0.375</v>
      </c>
      <c r="H11434" s="430"/>
      <c r="I11434" s="431">
        <v>7.3376000000000001</v>
      </c>
      <c r="J11434" s="432"/>
    </row>
    <row r="11435" spans="1:11" ht="33.75" hidden="1" outlineLevel="1">
      <c r="A11435" s="423"/>
      <c r="B11435" s="424"/>
      <c r="C11435" s="425">
        <v>38502</v>
      </c>
      <c r="D11435" s="426" t="s">
        <v>26512</v>
      </c>
      <c r="E11435" s="427" t="s">
        <v>22861</v>
      </c>
      <c r="F11435" s="428">
        <v>5.72</v>
      </c>
      <c r="G11435" s="429">
        <v>0.1</v>
      </c>
      <c r="H11435" s="430"/>
      <c r="I11435" s="431">
        <v>0.57199999999999995</v>
      </c>
      <c r="J11435" s="432"/>
    </row>
    <row r="11436" spans="1:11" ht="22.5" hidden="1" outlineLevel="1">
      <c r="A11436" s="423"/>
      <c r="B11436" s="424"/>
      <c r="C11436" s="425">
        <v>38503</v>
      </c>
      <c r="D11436" s="426" t="s">
        <v>26625</v>
      </c>
      <c r="E11436" s="427" t="s">
        <v>22861</v>
      </c>
      <c r="F11436" s="428">
        <v>1.08</v>
      </c>
      <c r="G11436" s="429">
        <v>0.05</v>
      </c>
      <c r="H11436" s="430"/>
      <c r="I11436" s="431">
        <v>5.3999999999999999E-2</v>
      </c>
      <c r="J11436" s="432"/>
    </row>
    <row r="11437" spans="1:11" ht="45" hidden="1" outlineLevel="1">
      <c r="A11437" s="423"/>
      <c r="B11437" s="424"/>
      <c r="C11437" s="425">
        <v>38550</v>
      </c>
      <c r="D11437" s="426" t="s">
        <v>26236</v>
      </c>
      <c r="E11437" s="427" t="s">
        <v>62</v>
      </c>
      <c r="F11437" s="428">
        <v>6.57</v>
      </c>
      <c r="G11437" s="429">
        <v>1</v>
      </c>
      <c r="H11437" s="430"/>
      <c r="I11437" s="431">
        <v>6.57</v>
      </c>
      <c r="J11437" s="432"/>
    </row>
    <row r="11438" spans="1:11" hidden="1" outlineLevel="1">
      <c r="A11438" s="423"/>
      <c r="B11438" s="424"/>
      <c r="C11438" s="425">
        <v>38556</v>
      </c>
      <c r="D11438" s="426" t="s">
        <v>26626</v>
      </c>
      <c r="E11438" s="427" t="s">
        <v>63</v>
      </c>
      <c r="F11438" s="428">
        <v>111.31</v>
      </c>
      <c r="G11438" s="429">
        <v>0.02</v>
      </c>
      <c r="H11438" s="430"/>
      <c r="I11438" s="431">
        <v>2.2262</v>
      </c>
      <c r="J11438" s="432"/>
    </row>
    <row r="11439" spans="1:11" hidden="1" outlineLevel="1">
      <c r="A11439" s="418">
        <v>180303</v>
      </c>
      <c r="B11439" s="560" t="s">
        <v>26627</v>
      </c>
      <c r="C11439" s="560"/>
      <c r="D11439" s="560"/>
      <c r="E11439" s="560"/>
      <c r="F11439" s="560"/>
      <c r="G11439" s="560"/>
      <c r="H11439" s="419" t="s">
        <v>62</v>
      </c>
      <c r="I11439" s="420"/>
      <c r="J11439" s="421">
        <v>27.36</v>
      </c>
      <c r="K11439" s="422"/>
    </row>
    <row r="11440" spans="1:11" hidden="1" outlineLevel="1">
      <c r="A11440" s="423"/>
      <c r="B11440" s="424"/>
      <c r="C11440" s="425">
        <v>2085</v>
      </c>
      <c r="D11440" s="426" t="s">
        <v>26510</v>
      </c>
      <c r="E11440" s="427" t="s">
        <v>143</v>
      </c>
      <c r="F11440" s="428">
        <v>23.79</v>
      </c>
      <c r="G11440" s="429">
        <v>0.1</v>
      </c>
      <c r="H11440" s="430"/>
      <c r="I11440" s="431">
        <v>2.3794</v>
      </c>
      <c r="J11440" s="432"/>
    </row>
    <row r="11441" spans="1:11" ht="22.5" collapsed="1">
      <c r="A11441" s="423"/>
      <c r="B11441" s="424"/>
      <c r="C11441" s="425">
        <v>2086</v>
      </c>
      <c r="D11441" s="426" t="s">
        <v>26511</v>
      </c>
      <c r="E11441" s="427" t="s">
        <v>143</v>
      </c>
      <c r="F11441" s="428">
        <v>19.559999999999999</v>
      </c>
      <c r="G11441" s="429">
        <v>0.375</v>
      </c>
      <c r="H11441" s="430"/>
      <c r="I11441" s="431">
        <v>7.3376000000000001</v>
      </c>
      <c r="J11441" s="432"/>
    </row>
    <row r="11442" spans="1:11" ht="33.75" hidden="1" outlineLevel="1">
      <c r="A11442" s="423"/>
      <c r="B11442" s="424"/>
      <c r="C11442" s="425">
        <v>38502</v>
      </c>
      <c r="D11442" s="426" t="s">
        <v>26512</v>
      </c>
      <c r="E11442" s="427" t="s">
        <v>22861</v>
      </c>
      <c r="F11442" s="428">
        <v>5.72</v>
      </c>
      <c r="G11442" s="429">
        <v>0.1</v>
      </c>
      <c r="H11442" s="430"/>
      <c r="I11442" s="431">
        <v>0.57199999999999995</v>
      </c>
      <c r="J11442" s="432"/>
    </row>
    <row r="11443" spans="1:11" ht="22.5" hidden="1" outlineLevel="1">
      <c r="A11443" s="423"/>
      <c r="B11443" s="424"/>
      <c r="C11443" s="425">
        <v>38503</v>
      </c>
      <c r="D11443" s="426" t="s">
        <v>26625</v>
      </c>
      <c r="E11443" s="427" t="s">
        <v>22861</v>
      </c>
      <c r="F11443" s="428">
        <v>1.08</v>
      </c>
      <c r="G11443" s="429">
        <v>0.05</v>
      </c>
      <c r="H11443" s="430"/>
      <c r="I11443" s="431">
        <v>5.3999999999999999E-2</v>
      </c>
      <c r="J11443" s="432"/>
    </row>
    <row r="11444" spans="1:11" ht="67.5" hidden="1" outlineLevel="1">
      <c r="A11444" s="423"/>
      <c r="B11444" s="424"/>
      <c r="C11444" s="425">
        <v>38554</v>
      </c>
      <c r="D11444" s="426" t="s">
        <v>26628</v>
      </c>
      <c r="E11444" s="427" t="s">
        <v>62</v>
      </c>
      <c r="F11444" s="428">
        <v>14.79</v>
      </c>
      <c r="G11444" s="429">
        <v>1</v>
      </c>
      <c r="H11444" s="430"/>
      <c r="I11444" s="431">
        <v>14.79</v>
      </c>
      <c r="J11444" s="432"/>
    </row>
    <row r="11445" spans="1:11" hidden="1" outlineLevel="1">
      <c r="A11445" s="423"/>
      <c r="B11445" s="424"/>
      <c r="C11445" s="425">
        <v>38556</v>
      </c>
      <c r="D11445" s="426" t="s">
        <v>26626</v>
      </c>
      <c r="E11445" s="427" t="s">
        <v>63</v>
      </c>
      <c r="F11445" s="428">
        <v>111.31</v>
      </c>
      <c r="G11445" s="429">
        <v>0.02</v>
      </c>
      <c r="H11445" s="430"/>
      <c r="I11445" s="431">
        <v>2.2262</v>
      </c>
      <c r="J11445" s="432"/>
    </row>
    <row r="11446" spans="1:11" hidden="1" outlineLevel="1">
      <c r="A11446" s="418">
        <v>180305</v>
      </c>
      <c r="B11446" s="560" t="s">
        <v>26629</v>
      </c>
      <c r="C11446" s="560"/>
      <c r="D11446" s="560"/>
      <c r="E11446" s="560"/>
      <c r="F11446" s="560"/>
      <c r="G11446" s="560"/>
      <c r="H11446" s="419" t="s">
        <v>62</v>
      </c>
      <c r="I11446" s="420"/>
      <c r="J11446" s="421">
        <v>25.74</v>
      </c>
      <c r="K11446" s="422"/>
    </row>
    <row r="11447" spans="1:11" hidden="1" outlineLevel="1">
      <c r="A11447" s="423"/>
      <c r="B11447" s="424"/>
      <c r="C11447" s="425">
        <v>2085</v>
      </c>
      <c r="D11447" s="426" t="s">
        <v>26510</v>
      </c>
      <c r="E11447" s="427" t="s">
        <v>143</v>
      </c>
      <c r="F11447" s="428">
        <v>23.79</v>
      </c>
      <c r="G11447" s="429">
        <v>0.1</v>
      </c>
      <c r="H11447" s="430"/>
      <c r="I11447" s="431">
        <v>2.3794</v>
      </c>
      <c r="J11447" s="432"/>
    </row>
    <row r="11448" spans="1:11" ht="22.5" collapsed="1">
      <c r="A11448" s="423"/>
      <c r="B11448" s="424"/>
      <c r="C11448" s="425">
        <v>2086</v>
      </c>
      <c r="D11448" s="426" t="s">
        <v>26511</v>
      </c>
      <c r="E11448" s="427" t="s">
        <v>143</v>
      </c>
      <c r="F11448" s="428">
        <v>19.559999999999999</v>
      </c>
      <c r="G11448" s="429">
        <v>0.7</v>
      </c>
      <c r="H11448" s="430"/>
      <c r="I11448" s="431">
        <v>13.696899999999999</v>
      </c>
      <c r="J11448" s="432"/>
    </row>
    <row r="11449" spans="1:11" hidden="1" outlineLevel="1">
      <c r="A11449" s="423"/>
      <c r="B11449" s="424"/>
      <c r="C11449" s="425">
        <v>38016</v>
      </c>
      <c r="D11449" s="426" t="s">
        <v>26629</v>
      </c>
      <c r="E11449" s="427" t="s">
        <v>62</v>
      </c>
      <c r="F11449" s="428">
        <v>6.87</v>
      </c>
      <c r="G11449" s="429">
        <v>1</v>
      </c>
      <c r="H11449" s="430"/>
      <c r="I11449" s="431">
        <v>6.87</v>
      </c>
      <c r="J11449" s="432"/>
    </row>
    <row r="11450" spans="1:11" ht="33.75" hidden="1" outlineLevel="1">
      <c r="A11450" s="423"/>
      <c r="B11450" s="424"/>
      <c r="C11450" s="425">
        <v>38502</v>
      </c>
      <c r="D11450" s="426" t="s">
        <v>26512</v>
      </c>
      <c r="E11450" s="427" t="s">
        <v>22861</v>
      </c>
      <c r="F11450" s="428">
        <v>5.72</v>
      </c>
      <c r="G11450" s="429">
        <v>0.1</v>
      </c>
      <c r="H11450" s="430"/>
      <c r="I11450" s="431">
        <v>0.57199999999999995</v>
      </c>
      <c r="J11450" s="432"/>
    </row>
    <row r="11451" spans="1:11" hidden="1" outlineLevel="1">
      <c r="A11451" s="423"/>
      <c r="B11451" s="424"/>
      <c r="C11451" s="425">
        <v>38556</v>
      </c>
      <c r="D11451" s="426" t="s">
        <v>26626</v>
      </c>
      <c r="E11451" s="427" t="s">
        <v>63</v>
      </c>
      <c r="F11451" s="428">
        <v>111.31</v>
      </c>
      <c r="G11451" s="429">
        <v>0.02</v>
      </c>
      <c r="H11451" s="430"/>
      <c r="I11451" s="431">
        <v>2.2262</v>
      </c>
      <c r="J11451" s="432"/>
    </row>
    <row r="11452" spans="1:11" hidden="1" outlineLevel="1">
      <c r="A11452" s="418">
        <v>180307</v>
      </c>
      <c r="B11452" s="560" t="s">
        <v>26630</v>
      </c>
      <c r="C11452" s="560"/>
      <c r="D11452" s="560"/>
      <c r="E11452" s="560"/>
      <c r="F11452" s="560"/>
      <c r="G11452" s="560"/>
      <c r="H11452" s="419" t="s">
        <v>62</v>
      </c>
      <c r="I11452" s="420"/>
      <c r="J11452" s="421">
        <v>44.32</v>
      </c>
      <c r="K11452" s="422"/>
    </row>
    <row r="11453" spans="1:11" hidden="1" outlineLevel="1">
      <c r="A11453" s="423"/>
      <c r="B11453" s="424"/>
      <c r="C11453" s="425">
        <v>2085</v>
      </c>
      <c r="D11453" s="426" t="s">
        <v>26510</v>
      </c>
      <c r="E11453" s="427" t="s">
        <v>143</v>
      </c>
      <c r="F11453" s="428">
        <v>23.79</v>
      </c>
      <c r="G11453" s="429">
        <v>0.1</v>
      </c>
      <c r="H11453" s="430"/>
      <c r="I11453" s="431">
        <v>2.3794</v>
      </c>
      <c r="J11453" s="432"/>
    </row>
    <row r="11454" spans="1:11" ht="22.5" collapsed="1">
      <c r="A11454" s="423"/>
      <c r="B11454" s="424"/>
      <c r="C11454" s="425">
        <v>2086</v>
      </c>
      <c r="D11454" s="426" t="s">
        <v>26511</v>
      </c>
      <c r="E11454" s="427" t="s">
        <v>143</v>
      </c>
      <c r="F11454" s="428">
        <v>19.559999999999999</v>
      </c>
      <c r="G11454" s="429">
        <v>0.375</v>
      </c>
      <c r="H11454" s="430"/>
      <c r="I11454" s="431">
        <v>7.3376000000000001</v>
      </c>
      <c r="J11454" s="432"/>
    </row>
    <row r="11455" spans="1:11" ht="33.75" hidden="1" outlineLevel="1">
      <c r="A11455" s="423"/>
      <c r="B11455" s="424"/>
      <c r="C11455" s="425">
        <v>38502</v>
      </c>
      <c r="D11455" s="426" t="s">
        <v>26512</v>
      </c>
      <c r="E11455" s="427" t="s">
        <v>22861</v>
      </c>
      <c r="F11455" s="428">
        <v>5.72</v>
      </c>
      <c r="G11455" s="429">
        <v>0.1</v>
      </c>
      <c r="H11455" s="430"/>
      <c r="I11455" s="431">
        <v>0.57199999999999995</v>
      </c>
      <c r="J11455" s="432"/>
    </row>
    <row r="11456" spans="1:11" ht="22.5" hidden="1" outlineLevel="1">
      <c r="A11456" s="423"/>
      <c r="B11456" s="424"/>
      <c r="C11456" s="425">
        <v>38503</v>
      </c>
      <c r="D11456" s="426" t="s">
        <v>26625</v>
      </c>
      <c r="E11456" s="427" t="s">
        <v>22861</v>
      </c>
      <c r="F11456" s="428">
        <v>1.08</v>
      </c>
      <c r="G11456" s="429">
        <v>0.05</v>
      </c>
      <c r="H11456" s="430"/>
      <c r="I11456" s="431">
        <v>5.3999999999999999E-2</v>
      </c>
      <c r="J11456" s="432"/>
    </row>
    <row r="11457" spans="1:11" ht="33.75" hidden="1" outlineLevel="1">
      <c r="A11457" s="423"/>
      <c r="B11457" s="424"/>
      <c r="C11457" s="425">
        <v>38552</v>
      </c>
      <c r="D11457" s="426" t="s">
        <v>26631</v>
      </c>
      <c r="E11457" s="427" t="s">
        <v>62</v>
      </c>
      <c r="F11457" s="428">
        <v>31.75</v>
      </c>
      <c r="G11457" s="429">
        <v>1</v>
      </c>
      <c r="H11457" s="430"/>
      <c r="I11457" s="431">
        <v>31.75</v>
      </c>
      <c r="J11457" s="432"/>
    </row>
    <row r="11458" spans="1:11" hidden="1" outlineLevel="1">
      <c r="A11458" s="423"/>
      <c r="B11458" s="424"/>
      <c r="C11458" s="425">
        <v>38556</v>
      </c>
      <c r="D11458" s="426" t="s">
        <v>26626</v>
      </c>
      <c r="E11458" s="427" t="s">
        <v>63</v>
      </c>
      <c r="F11458" s="428">
        <v>111.31</v>
      </c>
      <c r="G11458" s="429">
        <v>0.02</v>
      </c>
      <c r="H11458" s="430"/>
      <c r="I11458" s="431">
        <v>2.2262</v>
      </c>
      <c r="J11458" s="432"/>
    </row>
    <row r="11459" spans="1:11" hidden="1" outlineLevel="1">
      <c r="A11459" s="418">
        <v>180313</v>
      </c>
      <c r="B11459" s="560" t="s">
        <v>26632</v>
      </c>
      <c r="C11459" s="560"/>
      <c r="D11459" s="560"/>
      <c r="E11459" s="560"/>
      <c r="F11459" s="560"/>
      <c r="G11459" s="560"/>
      <c r="H11459" s="419" t="s">
        <v>26633</v>
      </c>
      <c r="I11459" s="420"/>
      <c r="J11459" s="421">
        <v>63.83</v>
      </c>
      <c r="K11459" s="422"/>
    </row>
    <row r="11460" spans="1:11" hidden="1" outlineLevel="1">
      <c r="A11460" s="423"/>
      <c r="B11460" s="424"/>
      <c r="C11460" s="425">
        <v>2085</v>
      </c>
      <c r="D11460" s="426" t="s">
        <v>26510</v>
      </c>
      <c r="E11460" s="427" t="s">
        <v>143</v>
      </c>
      <c r="F11460" s="428">
        <v>23.79</v>
      </c>
      <c r="G11460" s="429">
        <v>0.1</v>
      </c>
      <c r="H11460" s="430"/>
      <c r="I11460" s="431">
        <v>2.3794</v>
      </c>
      <c r="J11460" s="432"/>
    </row>
    <row r="11461" spans="1:11" ht="22.5" collapsed="1">
      <c r="A11461" s="423"/>
      <c r="B11461" s="424"/>
      <c r="C11461" s="425">
        <v>2086</v>
      </c>
      <c r="D11461" s="426" t="s">
        <v>26511</v>
      </c>
      <c r="E11461" s="427" t="s">
        <v>143</v>
      </c>
      <c r="F11461" s="428">
        <v>19.559999999999999</v>
      </c>
      <c r="G11461" s="429">
        <v>0.8</v>
      </c>
      <c r="H11461" s="430"/>
      <c r="I11461" s="431">
        <v>15.653600000000001</v>
      </c>
      <c r="J11461" s="432"/>
    </row>
    <row r="11462" spans="1:11" ht="33.75" hidden="1" outlineLevel="1">
      <c r="A11462" s="423"/>
      <c r="B11462" s="424"/>
      <c r="C11462" s="425">
        <v>38502</v>
      </c>
      <c r="D11462" s="426" t="s">
        <v>26512</v>
      </c>
      <c r="E11462" s="427" t="s">
        <v>22861</v>
      </c>
      <c r="F11462" s="428">
        <v>5.72</v>
      </c>
      <c r="G11462" s="429">
        <v>0.1</v>
      </c>
      <c r="H11462" s="430"/>
      <c r="I11462" s="431">
        <v>0.57199999999999995</v>
      </c>
      <c r="J11462" s="432"/>
    </row>
    <row r="11463" spans="1:11" ht="22.5" hidden="1" outlineLevel="1">
      <c r="A11463" s="423"/>
      <c r="B11463" s="424"/>
      <c r="C11463" s="425">
        <v>38523</v>
      </c>
      <c r="D11463" s="426" t="s">
        <v>26634</v>
      </c>
      <c r="E11463" s="427" t="s">
        <v>26635</v>
      </c>
      <c r="F11463" s="428">
        <v>22.12</v>
      </c>
      <c r="G11463" s="429">
        <v>1</v>
      </c>
      <c r="H11463" s="430"/>
      <c r="I11463" s="431">
        <v>22.12</v>
      </c>
      <c r="J11463" s="432"/>
    </row>
    <row r="11464" spans="1:11" hidden="1" outlineLevel="1">
      <c r="A11464" s="423"/>
      <c r="B11464" s="424"/>
      <c r="C11464" s="425">
        <v>38555</v>
      </c>
      <c r="D11464" s="426" t="s">
        <v>26514</v>
      </c>
      <c r="E11464" s="427" t="s">
        <v>63</v>
      </c>
      <c r="F11464" s="428">
        <v>218.66</v>
      </c>
      <c r="G11464" s="429">
        <v>1.4999999999999999E-2</v>
      </c>
      <c r="H11464" s="430"/>
      <c r="I11464" s="431">
        <v>3.2799</v>
      </c>
      <c r="J11464" s="432"/>
    </row>
    <row r="11465" spans="1:11" hidden="1" outlineLevel="1">
      <c r="A11465" s="423"/>
      <c r="B11465" s="424"/>
      <c r="C11465" s="425">
        <v>38557</v>
      </c>
      <c r="D11465" s="426" t="s">
        <v>26515</v>
      </c>
      <c r="E11465" s="427" t="s">
        <v>63</v>
      </c>
      <c r="F11465" s="428">
        <v>233.26</v>
      </c>
      <c r="G11465" s="429">
        <v>8.5000000000000006E-2</v>
      </c>
      <c r="H11465" s="430"/>
      <c r="I11465" s="431">
        <v>19.827100000000002</v>
      </c>
      <c r="J11465" s="432"/>
    </row>
    <row r="11466" spans="1:11" hidden="1" outlineLevel="1">
      <c r="A11466" s="418">
        <v>180315</v>
      </c>
      <c r="B11466" s="560" t="s">
        <v>26636</v>
      </c>
      <c r="C11466" s="560"/>
      <c r="D11466" s="560"/>
      <c r="E11466" s="560"/>
      <c r="F11466" s="560"/>
      <c r="G11466" s="560"/>
      <c r="H11466" s="419" t="s">
        <v>26633</v>
      </c>
      <c r="I11466" s="420"/>
      <c r="J11466" s="421">
        <v>41.24</v>
      </c>
      <c r="K11466" s="422"/>
    </row>
    <row r="11467" spans="1:11" hidden="1" outlineLevel="1">
      <c r="A11467" s="423"/>
      <c r="B11467" s="424"/>
      <c r="C11467" s="425">
        <v>2085</v>
      </c>
      <c r="D11467" s="426" t="s">
        <v>26510</v>
      </c>
      <c r="E11467" s="427" t="s">
        <v>143</v>
      </c>
      <c r="F11467" s="428">
        <v>23.79</v>
      </c>
      <c r="G11467" s="429">
        <v>0.1</v>
      </c>
      <c r="H11467" s="430"/>
      <c r="I11467" s="431">
        <v>2.3794</v>
      </c>
      <c r="J11467" s="432"/>
    </row>
    <row r="11468" spans="1:11" ht="22.5" collapsed="1">
      <c r="A11468" s="423"/>
      <c r="B11468" s="424"/>
      <c r="C11468" s="425">
        <v>2086</v>
      </c>
      <c r="D11468" s="426" t="s">
        <v>26511</v>
      </c>
      <c r="E11468" s="427" t="s">
        <v>143</v>
      </c>
      <c r="F11468" s="428">
        <v>19.559999999999999</v>
      </c>
      <c r="G11468" s="429">
        <v>0.4</v>
      </c>
      <c r="H11468" s="430"/>
      <c r="I11468" s="431">
        <v>7.8268000000000004</v>
      </c>
      <c r="J11468" s="432"/>
    </row>
    <row r="11469" spans="1:11" ht="33.75" hidden="1" outlineLevel="1">
      <c r="A11469" s="423"/>
      <c r="B11469" s="424"/>
      <c r="C11469" s="425">
        <v>38502</v>
      </c>
      <c r="D11469" s="426" t="s">
        <v>26512</v>
      </c>
      <c r="E11469" s="427" t="s">
        <v>22861</v>
      </c>
      <c r="F11469" s="428">
        <v>5.72</v>
      </c>
      <c r="G11469" s="429">
        <v>0.05</v>
      </c>
      <c r="H11469" s="430"/>
      <c r="I11469" s="431">
        <v>0.28599999999999998</v>
      </c>
      <c r="J11469" s="432"/>
    </row>
    <row r="11470" spans="1:11" hidden="1" outlineLevel="1">
      <c r="A11470" s="423"/>
      <c r="B11470" s="424"/>
      <c r="C11470" s="425">
        <v>38555</v>
      </c>
      <c r="D11470" s="426" t="s">
        <v>26514</v>
      </c>
      <c r="E11470" s="427" t="s">
        <v>63</v>
      </c>
      <c r="F11470" s="428">
        <v>218.66</v>
      </c>
      <c r="G11470" s="429">
        <v>8.0000000000000002E-3</v>
      </c>
      <c r="H11470" s="430"/>
      <c r="I11470" s="431">
        <v>1.7492000000000001</v>
      </c>
      <c r="J11470" s="432"/>
    </row>
    <row r="11471" spans="1:11" hidden="1" outlineLevel="1">
      <c r="A11471" s="423"/>
      <c r="B11471" s="424"/>
      <c r="C11471" s="425">
        <v>38557</v>
      </c>
      <c r="D11471" s="426" t="s">
        <v>26515</v>
      </c>
      <c r="E11471" s="427" t="s">
        <v>63</v>
      </c>
      <c r="F11471" s="428">
        <v>233.26</v>
      </c>
      <c r="G11471" s="429">
        <v>4.2000000000000003E-2</v>
      </c>
      <c r="H11471" s="430"/>
      <c r="I11471" s="431">
        <v>9.7969000000000008</v>
      </c>
      <c r="J11471" s="432"/>
    </row>
    <row r="11472" spans="1:11" ht="22.5" hidden="1" outlineLevel="1">
      <c r="A11472" s="423"/>
      <c r="B11472" s="424"/>
      <c r="C11472" s="425">
        <v>38571</v>
      </c>
      <c r="D11472" s="426" t="s">
        <v>26637</v>
      </c>
      <c r="E11472" s="427" t="s">
        <v>26635</v>
      </c>
      <c r="F11472" s="428">
        <v>19.2</v>
      </c>
      <c r="G11472" s="429">
        <v>1</v>
      </c>
      <c r="H11472" s="430"/>
      <c r="I11472" s="431">
        <v>19.2</v>
      </c>
      <c r="J11472" s="432"/>
    </row>
    <row r="11473" spans="1:11" hidden="1" outlineLevel="1">
      <c r="A11473" s="418">
        <v>180317</v>
      </c>
      <c r="B11473" s="560" t="s">
        <v>26638</v>
      </c>
      <c r="C11473" s="560"/>
      <c r="D11473" s="560"/>
      <c r="E11473" s="560"/>
      <c r="F11473" s="560"/>
      <c r="G11473" s="560"/>
      <c r="H11473" s="419" t="s">
        <v>26633</v>
      </c>
      <c r="I11473" s="420"/>
      <c r="J11473" s="421">
        <v>71.709999999999994</v>
      </c>
      <c r="K11473" s="422"/>
    </row>
    <row r="11474" spans="1:11" hidden="1" outlineLevel="1">
      <c r="A11474" s="423"/>
      <c r="B11474" s="424"/>
      <c r="C11474" s="425">
        <v>2085</v>
      </c>
      <c r="D11474" s="426" t="s">
        <v>26510</v>
      </c>
      <c r="E11474" s="427" t="s">
        <v>143</v>
      </c>
      <c r="F11474" s="428">
        <v>23.79</v>
      </c>
      <c r="G11474" s="429">
        <v>0.1</v>
      </c>
      <c r="H11474" s="430"/>
      <c r="I11474" s="431">
        <v>2.3794</v>
      </c>
      <c r="J11474" s="432"/>
    </row>
    <row r="11475" spans="1:11" ht="22.5" collapsed="1">
      <c r="A11475" s="423"/>
      <c r="B11475" s="424"/>
      <c r="C11475" s="425">
        <v>2086</v>
      </c>
      <c r="D11475" s="426" t="s">
        <v>26511</v>
      </c>
      <c r="E11475" s="427" t="s">
        <v>143</v>
      </c>
      <c r="F11475" s="428">
        <v>19.559999999999999</v>
      </c>
      <c r="G11475" s="429">
        <v>0.8</v>
      </c>
      <c r="H11475" s="430"/>
      <c r="I11475" s="431">
        <v>15.653600000000001</v>
      </c>
      <c r="J11475" s="432"/>
    </row>
    <row r="11476" spans="1:11" ht="33.75" hidden="1" outlineLevel="1">
      <c r="A11476" s="423"/>
      <c r="B11476" s="424"/>
      <c r="C11476" s="425">
        <v>38502</v>
      </c>
      <c r="D11476" s="426" t="s">
        <v>26512</v>
      </c>
      <c r="E11476" s="427" t="s">
        <v>22861</v>
      </c>
      <c r="F11476" s="428">
        <v>5.72</v>
      </c>
      <c r="G11476" s="429">
        <v>0.1</v>
      </c>
      <c r="H11476" s="430"/>
      <c r="I11476" s="431">
        <v>0.57199999999999995</v>
      </c>
      <c r="J11476" s="432"/>
    </row>
    <row r="11477" spans="1:11" hidden="1" outlineLevel="1">
      <c r="A11477" s="423"/>
      <c r="B11477" s="424"/>
      <c r="C11477" s="425">
        <v>38555</v>
      </c>
      <c r="D11477" s="426" t="s">
        <v>26514</v>
      </c>
      <c r="E11477" s="427" t="s">
        <v>63</v>
      </c>
      <c r="F11477" s="428">
        <v>218.66</v>
      </c>
      <c r="G11477" s="429">
        <v>1.4999999999999999E-2</v>
      </c>
      <c r="H11477" s="430"/>
      <c r="I11477" s="431">
        <v>3.2799</v>
      </c>
      <c r="J11477" s="432"/>
    </row>
    <row r="11478" spans="1:11" hidden="1" outlineLevel="1">
      <c r="A11478" s="423"/>
      <c r="B11478" s="424"/>
      <c r="C11478" s="425">
        <v>38557</v>
      </c>
      <c r="D11478" s="426" t="s">
        <v>26515</v>
      </c>
      <c r="E11478" s="427" t="s">
        <v>63</v>
      </c>
      <c r="F11478" s="428">
        <v>233.26</v>
      </c>
      <c r="G11478" s="429">
        <v>8.5000000000000006E-2</v>
      </c>
      <c r="H11478" s="430"/>
      <c r="I11478" s="431">
        <v>19.827100000000002</v>
      </c>
      <c r="J11478" s="432"/>
    </row>
    <row r="11479" spans="1:11" ht="45" hidden="1" outlineLevel="1">
      <c r="A11479" s="423"/>
      <c r="B11479" s="424"/>
      <c r="C11479" s="425">
        <v>38574</v>
      </c>
      <c r="D11479" s="426" t="s">
        <v>26639</v>
      </c>
      <c r="E11479" s="427" t="s">
        <v>26635</v>
      </c>
      <c r="F11479" s="428">
        <v>30</v>
      </c>
      <c r="G11479" s="429">
        <v>1</v>
      </c>
      <c r="H11479" s="430"/>
      <c r="I11479" s="431">
        <v>30</v>
      </c>
      <c r="J11479" s="432"/>
    </row>
    <row r="11480" spans="1:11" hidden="1" outlineLevel="1">
      <c r="A11480" s="418">
        <v>180319</v>
      </c>
      <c r="B11480" s="560" t="s">
        <v>26640</v>
      </c>
      <c r="C11480" s="560"/>
      <c r="D11480" s="560"/>
      <c r="E11480" s="560"/>
      <c r="F11480" s="560"/>
      <c r="G11480" s="560"/>
      <c r="H11480" s="419" t="s">
        <v>26633</v>
      </c>
      <c r="I11480" s="420"/>
      <c r="J11480" s="421">
        <v>42.36</v>
      </c>
      <c r="K11480" s="422"/>
    </row>
    <row r="11481" spans="1:11" hidden="1" outlineLevel="1">
      <c r="A11481" s="423"/>
      <c r="B11481" s="424"/>
      <c r="C11481" s="425">
        <v>2085</v>
      </c>
      <c r="D11481" s="426" t="s">
        <v>26510</v>
      </c>
      <c r="E11481" s="427" t="s">
        <v>143</v>
      </c>
      <c r="F11481" s="428">
        <v>23.79</v>
      </c>
      <c r="G11481" s="429">
        <v>0.1</v>
      </c>
      <c r="H11481" s="430"/>
      <c r="I11481" s="431">
        <v>2.3794</v>
      </c>
      <c r="J11481" s="432"/>
    </row>
    <row r="11482" spans="1:11" ht="22.5" collapsed="1">
      <c r="A11482" s="423"/>
      <c r="B11482" s="424"/>
      <c r="C11482" s="425">
        <v>2086</v>
      </c>
      <c r="D11482" s="426" t="s">
        <v>26511</v>
      </c>
      <c r="E11482" s="427" t="s">
        <v>143</v>
      </c>
      <c r="F11482" s="428">
        <v>19.559999999999999</v>
      </c>
      <c r="G11482" s="429">
        <v>0.4</v>
      </c>
      <c r="H11482" s="430"/>
      <c r="I11482" s="431">
        <v>7.8268000000000004</v>
      </c>
      <c r="J11482" s="432"/>
    </row>
    <row r="11483" spans="1:11" ht="33.75" hidden="1" outlineLevel="1">
      <c r="A11483" s="423"/>
      <c r="B11483" s="424"/>
      <c r="C11483" s="425">
        <v>38502</v>
      </c>
      <c r="D11483" s="426" t="s">
        <v>26512</v>
      </c>
      <c r="E11483" s="427" t="s">
        <v>22861</v>
      </c>
      <c r="F11483" s="428">
        <v>5.72</v>
      </c>
      <c r="G11483" s="429">
        <v>0.05</v>
      </c>
      <c r="H11483" s="430"/>
      <c r="I11483" s="431">
        <v>0.28599999999999998</v>
      </c>
      <c r="J11483" s="432"/>
    </row>
    <row r="11484" spans="1:11" ht="22.5" hidden="1" outlineLevel="1">
      <c r="A11484" s="423"/>
      <c r="B11484" s="424"/>
      <c r="C11484" s="425">
        <v>38524</v>
      </c>
      <c r="D11484" s="426" t="s">
        <v>26641</v>
      </c>
      <c r="E11484" s="427" t="s">
        <v>26635</v>
      </c>
      <c r="F11484" s="428">
        <v>20.32</v>
      </c>
      <c r="G11484" s="429">
        <v>1</v>
      </c>
      <c r="H11484" s="430"/>
      <c r="I11484" s="431">
        <v>20.32</v>
      </c>
      <c r="J11484" s="432"/>
    </row>
    <row r="11485" spans="1:11" hidden="1" outlineLevel="1">
      <c r="A11485" s="423"/>
      <c r="B11485" s="424"/>
      <c r="C11485" s="425">
        <v>38555</v>
      </c>
      <c r="D11485" s="426" t="s">
        <v>26514</v>
      </c>
      <c r="E11485" s="427" t="s">
        <v>63</v>
      </c>
      <c r="F11485" s="428">
        <v>218.66</v>
      </c>
      <c r="G11485" s="429">
        <v>8.0000000000000002E-3</v>
      </c>
      <c r="H11485" s="430"/>
      <c r="I11485" s="431">
        <v>1.7492000000000001</v>
      </c>
      <c r="J11485" s="432"/>
    </row>
    <row r="11486" spans="1:11" hidden="1" outlineLevel="1">
      <c r="A11486" s="423"/>
      <c r="B11486" s="424"/>
      <c r="C11486" s="425">
        <v>38557</v>
      </c>
      <c r="D11486" s="426" t="s">
        <v>26515</v>
      </c>
      <c r="E11486" s="427" t="s">
        <v>63</v>
      </c>
      <c r="F11486" s="428">
        <v>233.26</v>
      </c>
      <c r="G11486" s="429">
        <v>4.2000000000000003E-2</v>
      </c>
      <c r="H11486" s="430"/>
      <c r="I11486" s="431">
        <v>9.7969000000000008</v>
      </c>
      <c r="J11486" s="432"/>
    </row>
    <row r="11487" spans="1:11" hidden="1" outlineLevel="1">
      <c r="A11487" s="418">
        <v>180321</v>
      </c>
      <c r="B11487" s="560" t="s">
        <v>26642</v>
      </c>
      <c r="C11487" s="560"/>
      <c r="D11487" s="560"/>
      <c r="E11487" s="560"/>
      <c r="F11487" s="560"/>
      <c r="G11487" s="560"/>
      <c r="H11487" s="419" t="s">
        <v>26633</v>
      </c>
      <c r="I11487" s="420"/>
      <c r="J11487" s="421">
        <v>58.92</v>
      </c>
      <c r="K11487" s="422"/>
    </row>
    <row r="11488" spans="1:11" hidden="1" outlineLevel="1">
      <c r="A11488" s="423"/>
      <c r="B11488" s="424"/>
      <c r="C11488" s="425">
        <v>2085</v>
      </c>
      <c r="D11488" s="426" t="s">
        <v>26510</v>
      </c>
      <c r="E11488" s="427" t="s">
        <v>143</v>
      </c>
      <c r="F11488" s="428">
        <v>23.79</v>
      </c>
      <c r="G11488" s="429">
        <v>0.1</v>
      </c>
      <c r="H11488" s="430"/>
      <c r="I11488" s="431">
        <v>2.3794</v>
      </c>
      <c r="J11488" s="432"/>
    </row>
    <row r="11489" spans="1:11" ht="22.5" collapsed="1">
      <c r="A11489" s="423"/>
      <c r="B11489" s="424"/>
      <c r="C11489" s="425">
        <v>2086</v>
      </c>
      <c r="D11489" s="426" t="s">
        <v>26511</v>
      </c>
      <c r="E11489" s="427" t="s">
        <v>143</v>
      </c>
      <c r="F11489" s="428">
        <v>19.559999999999999</v>
      </c>
      <c r="G11489" s="429">
        <v>0.4</v>
      </c>
      <c r="H11489" s="430"/>
      <c r="I11489" s="431">
        <v>7.8268000000000004</v>
      </c>
      <c r="J11489" s="432"/>
    </row>
    <row r="11490" spans="1:11" ht="33.75" hidden="1" outlineLevel="1">
      <c r="A11490" s="423"/>
      <c r="B11490" s="424"/>
      <c r="C11490" s="425">
        <v>38502</v>
      </c>
      <c r="D11490" s="426" t="s">
        <v>26512</v>
      </c>
      <c r="E11490" s="427" t="s">
        <v>22861</v>
      </c>
      <c r="F11490" s="428">
        <v>5.72</v>
      </c>
      <c r="G11490" s="429">
        <v>0.05</v>
      </c>
      <c r="H11490" s="430"/>
      <c r="I11490" s="431">
        <v>0.28599999999999998</v>
      </c>
      <c r="J11490" s="432"/>
    </row>
    <row r="11491" spans="1:11" ht="33.75" hidden="1" outlineLevel="1">
      <c r="A11491" s="423"/>
      <c r="B11491" s="424"/>
      <c r="C11491" s="425">
        <v>38525</v>
      </c>
      <c r="D11491" s="426" t="s">
        <v>26643</v>
      </c>
      <c r="E11491" s="427" t="s">
        <v>26635</v>
      </c>
      <c r="F11491" s="428">
        <v>36.880000000000003</v>
      </c>
      <c r="G11491" s="429">
        <v>1</v>
      </c>
      <c r="H11491" s="430"/>
      <c r="I11491" s="431">
        <v>36.880000000000003</v>
      </c>
      <c r="J11491" s="432"/>
    </row>
    <row r="11492" spans="1:11" hidden="1" outlineLevel="1">
      <c r="A11492" s="423"/>
      <c r="B11492" s="424"/>
      <c r="C11492" s="425">
        <v>38555</v>
      </c>
      <c r="D11492" s="426" t="s">
        <v>26514</v>
      </c>
      <c r="E11492" s="427" t="s">
        <v>63</v>
      </c>
      <c r="F11492" s="428">
        <v>218.66</v>
      </c>
      <c r="G11492" s="429">
        <v>8.0000000000000002E-3</v>
      </c>
      <c r="H11492" s="430"/>
      <c r="I11492" s="431">
        <v>1.7492000000000001</v>
      </c>
      <c r="J11492" s="432"/>
    </row>
    <row r="11493" spans="1:11" hidden="1" outlineLevel="1">
      <c r="A11493" s="423"/>
      <c r="B11493" s="424"/>
      <c r="C11493" s="425">
        <v>38557</v>
      </c>
      <c r="D11493" s="426" t="s">
        <v>26515</v>
      </c>
      <c r="E11493" s="427" t="s">
        <v>63</v>
      </c>
      <c r="F11493" s="428">
        <v>233.26</v>
      </c>
      <c r="G11493" s="429">
        <v>4.2000000000000003E-2</v>
      </c>
      <c r="H11493" s="430"/>
      <c r="I11493" s="431">
        <v>9.7969000000000008</v>
      </c>
      <c r="J11493" s="432"/>
    </row>
    <row r="11494" spans="1:11" hidden="1" outlineLevel="1">
      <c r="A11494" s="418">
        <v>180323</v>
      </c>
      <c r="B11494" s="560" t="s">
        <v>26644</v>
      </c>
      <c r="C11494" s="560"/>
      <c r="D11494" s="560"/>
      <c r="E11494" s="560"/>
      <c r="F11494" s="560"/>
      <c r="G11494" s="560"/>
      <c r="H11494" s="419" t="s">
        <v>26633</v>
      </c>
      <c r="I11494" s="420"/>
      <c r="J11494" s="421">
        <v>44.84</v>
      </c>
      <c r="K11494" s="422"/>
    </row>
    <row r="11495" spans="1:11" hidden="1" outlineLevel="1">
      <c r="A11495" s="423"/>
      <c r="B11495" s="424"/>
      <c r="C11495" s="425">
        <v>2085</v>
      </c>
      <c r="D11495" s="426" t="s">
        <v>26510</v>
      </c>
      <c r="E11495" s="427" t="s">
        <v>143</v>
      </c>
      <c r="F11495" s="428">
        <v>23.79</v>
      </c>
      <c r="G11495" s="429">
        <v>0.1</v>
      </c>
      <c r="H11495" s="430"/>
      <c r="I11495" s="431">
        <v>2.3794</v>
      </c>
      <c r="J11495" s="432"/>
    </row>
    <row r="11496" spans="1:11" ht="22.5" collapsed="1">
      <c r="A11496" s="423"/>
      <c r="B11496" s="424"/>
      <c r="C11496" s="425">
        <v>2086</v>
      </c>
      <c r="D11496" s="426" t="s">
        <v>26511</v>
      </c>
      <c r="E11496" s="427" t="s">
        <v>143</v>
      </c>
      <c r="F11496" s="428">
        <v>19.559999999999999</v>
      </c>
      <c r="G11496" s="429">
        <v>0.4</v>
      </c>
      <c r="H11496" s="430"/>
      <c r="I11496" s="431">
        <v>7.8268000000000004</v>
      </c>
      <c r="J11496" s="432"/>
    </row>
    <row r="11497" spans="1:11" ht="33.75" hidden="1" outlineLevel="1">
      <c r="A11497" s="423"/>
      <c r="B11497" s="424"/>
      <c r="C11497" s="425">
        <v>38502</v>
      </c>
      <c r="D11497" s="426" t="s">
        <v>26512</v>
      </c>
      <c r="E11497" s="427" t="s">
        <v>22861</v>
      </c>
      <c r="F11497" s="428">
        <v>5.72</v>
      </c>
      <c r="G11497" s="429">
        <v>0.05</v>
      </c>
      <c r="H11497" s="430"/>
      <c r="I11497" s="431">
        <v>0.28599999999999998</v>
      </c>
      <c r="J11497" s="432"/>
    </row>
    <row r="11498" spans="1:11" hidden="1" outlineLevel="1">
      <c r="A11498" s="423"/>
      <c r="B11498" s="424"/>
      <c r="C11498" s="425">
        <v>38555</v>
      </c>
      <c r="D11498" s="426" t="s">
        <v>26514</v>
      </c>
      <c r="E11498" s="427" t="s">
        <v>63</v>
      </c>
      <c r="F11498" s="428">
        <v>218.66</v>
      </c>
      <c r="G11498" s="429">
        <v>8.0000000000000002E-3</v>
      </c>
      <c r="H11498" s="430"/>
      <c r="I11498" s="431">
        <v>1.7492000000000001</v>
      </c>
      <c r="J11498" s="432"/>
    </row>
    <row r="11499" spans="1:11" hidden="1" outlineLevel="1">
      <c r="A11499" s="423"/>
      <c r="B11499" s="424"/>
      <c r="C11499" s="425">
        <v>38557</v>
      </c>
      <c r="D11499" s="426" t="s">
        <v>26515</v>
      </c>
      <c r="E11499" s="427" t="s">
        <v>63</v>
      </c>
      <c r="F11499" s="428">
        <v>233.26</v>
      </c>
      <c r="G11499" s="429">
        <v>4.2000000000000003E-2</v>
      </c>
      <c r="H11499" s="430"/>
      <c r="I11499" s="431">
        <v>9.7969000000000008</v>
      </c>
      <c r="J11499" s="432"/>
    </row>
    <row r="11500" spans="1:11" ht="22.5" hidden="1" outlineLevel="1">
      <c r="A11500" s="423"/>
      <c r="B11500" s="424"/>
      <c r="C11500" s="425">
        <v>38572</v>
      </c>
      <c r="D11500" s="426" t="s">
        <v>26645</v>
      </c>
      <c r="E11500" s="427" t="s">
        <v>26635</v>
      </c>
      <c r="F11500" s="428">
        <v>22.8</v>
      </c>
      <c r="G11500" s="429">
        <v>1</v>
      </c>
      <c r="H11500" s="430"/>
      <c r="I11500" s="431">
        <v>22.8</v>
      </c>
      <c r="J11500" s="432"/>
    </row>
    <row r="11501" spans="1:11" hidden="1" outlineLevel="1">
      <c r="A11501" s="418">
        <v>180325</v>
      </c>
      <c r="B11501" s="560" t="s">
        <v>26646</v>
      </c>
      <c r="C11501" s="560"/>
      <c r="D11501" s="560"/>
      <c r="E11501" s="560"/>
      <c r="F11501" s="560"/>
      <c r="G11501" s="560"/>
      <c r="H11501" s="419" t="s">
        <v>60</v>
      </c>
      <c r="I11501" s="420"/>
      <c r="J11501" s="421">
        <v>89.81</v>
      </c>
      <c r="K11501" s="422"/>
    </row>
    <row r="11502" spans="1:11" hidden="1" outlineLevel="1">
      <c r="A11502" s="423"/>
      <c r="B11502" s="424"/>
      <c r="C11502" s="425">
        <v>2085</v>
      </c>
      <c r="D11502" s="426" t="s">
        <v>26510</v>
      </c>
      <c r="E11502" s="427" t="s">
        <v>143</v>
      </c>
      <c r="F11502" s="428">
        <v>23.79</v>
      </c>
      <c r="G11502" s="429">
        <v>0.1</v>
      </c>
      <c r="H11502" s="430"/>
      <c r="I11502" s="431">
        <v>2.3794</v>
      </c>
      <c r="J11502" s="432"/>
    </row>
    <row r="11503" spans="1:11" ht="22.5" collapsed="1">
      <c r="A11503" s="423"/>
      <c r="B11503" s="424"/>
      <c r="C11503" s="425">
        <v>2086</v>
      </c>
      <c r="D11503" s="426" t="s">
        <v>26511</v>
      </c>
      <c r="E11503" s="427" t="s">
        <v>143</v>
      </c>
      <c r="F11503" s="428">
        <v>19.559999999999999</v>
      </c>
      <c r="G11503" s="429">
        <v>0.5</v>
      </c>
      <c r="H11503" s="430"/>
      <c r="I11503" s="431">
        <v>9.7835000000000001</v>
      </c>
      <c r="J11503" s="432"/>
    </row>
    <row r="11504" spans="1:11" ht="33.75" hidden="1" outlineLevel="1">
      <c r="A11504" s="423"/>
      <c r="B11504" s="424"/>
      <c r="C11504" s="425">
        <v>38502</v>
      </c>
      <c r="D11504" s="426" t="s">
        <v>26512</v>
      </c>
      <c r="E11504" s="427" t="s">
        <v>22861</v>
      </c>
      <c r="F11504" s="428">
        <v>5.72</v>
      </c>
      <c r="G11504" s="429">
        <v>6.4000000000000001E-2</v>
      </c>
      <c r="H11504" s="430"/>
      <c r="I11504" s="431">
        <v>0.36599999999999999</v>
      </c>
      <c r="J11504" s="432"/>
    </row>
    <row r="11505" spans="1:11" ht="22.5" hidden="1" outlineLevel="1">
      <c r="A11505" s="423"/>
      <c r="B11505" s="424"/>
      <c r="C11505" s="425">
        <v>38527</v>
      </c>
      <c r="D11505" s="426" t="s">
        <v>26646</v>
      </c>
      <c r="E11505" s="427" t="s">
        <v>9779</v>
      </c>
      <c r="F11505" s="428">
        <v>58.07</v>
      </c>
      <c r="G11505" s="429">
        <v>1</v>
      </c>
      <c r="H11505" s="430"/>
      <c r="I11505" s="431">
        <v>58.07</v>
      </c>
      <c r="J11505" s="432"/>
    </row>
    <row r="11506" spans="1:11" hidden="1" outlineLevel="1">
      <c r="A11506" s="423"/>
      <c r="B11506" s="424"/>
      <c r="C11506" s="425">
        <v>38555</v>
      </c>
      <c r="D11506" s="426" t="s">
        <v>26514</v>
      </c>
      <c r="E11506" s="427" t="s">
        <v>63</v>
      </c>
      <c r="F11506" s="428">
        <v>218.66</v>
      </c>
      <c r="G11506" s="429">
        <v>0.01</v>
      </c>
      <c r="H11506" s="430"/>
      <c r="I11506" s="431">
        <v>2.1865999999999999</v>
      </c>
      <c r="J11506" s="432"/>
    </row>
    <row r="11507" spans="1:11" hidden="1" outlineLevel="1">
      <c r="A11507" s="423"/>
      <c r="B11507" s="424"/>
      <c r="C11507" s="425">
        <v>38557</v>
      </c>
      <c r="D11507" s="426" t="s">
        <v>26515</v>
      </c>
      <c r="E11507" s="427" t="s">
        <v>63</v>
      </c>
      <c r="F11507" s="428">
        <v>233.26</v>
      </c>
      <c r="G11507" s="429">
        <v>7.2999999999999995E-2</v>
      </c>
      <c r="H11507" s="430"/>
      <c r="I11507" s="431">
        <v>17.027899999999999</v>
      </c>
      <c r="J11507" s="432"/>
    </row>
    <row r="11508" spans="1:11" hidden="1" outlineLevel="1">
      <c r="A11508" s="418">
        <v>180327</v>
      </c>
      <c r="B11508" s="560" t="s">
        <v>26647</v>
      </c>
      <c r="C11508" s="560"/>
      <c r="D11508" s="560"/>
      <c r="E11508" s="560"/>
      <c r="F11508" s="560"/>
      <c r="G11508" s="560"/>
      <c r="H11508" s="419" t="s">
        <v>26633</v>
      </c>
      <c r="I11508" s="420"/>
      <c r="J11508" s="421">
        <v>40.93</v>
      </c>
      <c r="K11508" s="422"/>
    </row>
    <row r="11509" spans="1:11" hidden="1" outlineLevel="1">
      <c r="A11509" s="423"/>
      <c r="B11509" s="424"/>
      <c r="C11509" s="425">
        <v>2085</v>
      </c>
      <c r="D11509" s="426" t="s">
        <v>26510</v>
      </c>
      <c r="E11509" s="427" t="s">
        <v>143</v>
      </c>
      <c r="F11509" s="428">
        <v>23.79</v>
      </c>
      <c r="G11509" s="429">
        <v>0.1</v>
      </c>
      <c r="H11509" s="430"/>
      <c r="I11509" s="431">
        <v>2.3794</v>
      </c>
      <c r="J11509" s="432"/>
    </row>
    <row r="11510" spans="1:11" ht="22.5" collapsed="1">
      <c r="A11510" s="423"/>
      <c r="B11510" s="424"/>
      <c r="C11510" s="425">
        <v>2086</v>
      </c>
      <c r="D11510" s="426" t="s">
        <v>26511</v>
      </c>
      <c r="E11510" s="427" t="s">
        <v>143</v>
      </c>
      <c r="F11510" s="428">
        <v>19.559999999999999</v>
      </c>
      <c r="G11510" s="429">
        <v>0.4</v>
      </c>
      <c r="H11510" s="430"/>
      <c r="I11510" s="431">
        <v>7.8268000000000004</v>
      </c>
      <c r="J11510" s="432"/>
    </row>
    <row r="11511" spans="1:11" ht="33.75" hidden="1" outlineLevel="1">
      <c r="A11511" s="423"/>
      <c r="B11511" s="424"/>
      <c r="C11511" s="425">
        <v>38502</v>
      </c>
      <c r="D11511" s="426" t="s">
        <v>26512</v>
      </c>
      <c r="E11511" s="427" t="s">
        <v>22861</v>
      </c>
      <c r="F11511" s="428">
        <v>5.72</v>
      </c>
      <c r="G11511" s="429">
        <v>0.05</v>
      </c>
      <c r="H11511" s="430"/>
      <c r="I11511" s="431">
        <v>0.28599999999999998</v>
      </c>
      <c r="J11511" s="432"/>
    </row>
    <row r="11512" spans="1:11" hidden="1" outlineLevel="1">
      <c r="A11512" s="423"/>
      <c r="B11512" s="424"/>
      <c r="C11512" s="425">
        <v>38555</v>
      </c>
      <c r="D11512" s="426" t="s">
        <v>26514</v>
      </c>
      <c r="E11512" s="427" t="s">
        <v>63</v>
      </c>
      <c r="F11512" s="428">
        <v>218.66</v>
      </c>
      <c r="G11512" s="429">
        <v>8.0000000000000002E-3</v>
      </c>
      <c r="H11512" s="430"/>
      <c r="I11512" s="431">
        <v>1.7492000000000001</v>
      </c>
      <c r="J11512" s="432"/>
    </row>
    <row r="11513" spans="1:11" hidden="1" outlineLevel="1">
      <c r="A11513" s="423"/>
      <c r="B11513" s="424"/>
      <c r="C11513" s="425">
        <v>38557</v>
      </c>
      <c r="D11513" s="426" t="s">
        <v>26515</v>
      </c>
      <c r="E11513" s="427" t="s">
        <v>63</v>
      </c>
      <c r="F11513" s="428">
        <v>233.26</v>
      </c>
      <c r="G11513" s="429">
        <v>4.2000000000000003E-2</v>
      </c>
      <c r="H11513" s="430"/>
      <c r="I11513" s="431">
        <v>9.7969000000000008</v>
      </c>
      <c r="J11513" s="432"/>
    </row>
    <row r="11514" spans="1:11" ht="22.5" hidden="1" outlineLevel="1">
      <c r="A11514" s="423"/>
      <c r="B11514" s="424"/>
      <c r="C11514" s="425">
        <v>38573</v>
      </c>
      <c r="D11514" s="426" t="s">
        <v>26648</v>
      </c>
      <c r="E11514" s="427" t="s">
        <v>26635</v>
      </c>
      <c r="F11514" s="428">
        <v>18.89</v>
      </c>
      <c r="G11514" s="429">
        <v>1</v>
      </c>
      <c r="H11514" s="430"/>
      <c r="I11514" s="431">
        <v>18.89</v>
      </c>
      <c r="J11514" s="432"/>
    </row>
    <row r="11515" spans="1:11" hidden="1" outlineLevel="1">
      <c r="A11515" s="418">
        <v>180329</v>
      </c>
      <c r="B11515" s="560" t="s">
        <v>26649</v>
      </c>
      <c r="C11515" s="560"/>
      <c r="D11515" s="560"/>
      <c r="E11515" s="560"/>
      <c r="F11515" s="560"/>
      <c r="G11515" s="560"/>
      <c r="H11515" s="419" t="s">
        <v>26633</v>
      </c>
      <c r="I11515" s="420"/>
      <c r="J11515" s="421">
        <v>43.24</v>
      </c>
      <c r="K11515" s="422"/>
    </row>
    <row r="11516" spans="1:11" hidden="1" outlineLevel="1">
      <c r="A11516" s="423"/>
      <c r="B11516" s="424"/>
      <c r="C11516" s="425">
        <v>2085</v>
      </c>
      <c r="D11516" s="426" t="s">
        <v>26510</v>
      </c>
      <c r="E11516" s="427" t="s">
        <v>143</v>
      </c>
      <c r="F11516" s="428">
        <v>23.79</v>
      </c>
      <c r="G11516" s="429">
        <v>0.1</v>
      </c>
      <c r="H11516" s="430"/>
      <c r="I11516" s="431">
        <v>2.3794</v>
      </c>
      <c r="J11516" s="432"/>
    </row>
    <row r="11517" spans="1:11" ht="22.5" collapsed="1">
      <c r="A11517" s="423"/>
      <c r="B11517" s="424"/>
      <c r="C11517" s="425">
        <v>2086</v>
      </c>
      <c r="D11517" s="426" t="s">
        <v>26511</v>
      </c>
      <c r="E11517" s="427" t="s">
        <v>143</v>
      </c>
      <c r="F11517" s="428">
        <v>19.559999999999999</v>
      </c>
      <c r="G11517" s="429">
        <v>0.4</v>
      </c>
      <c r="H11517" s="430"/>
      <c r="I11517" s="431">
        <v>7.8268000000000004</v>
      </c>
      <c r="J11517" s="432"/>
    </row>
    <row r="11518" spans="1:11" ht="33.75" hidden="1" outlineLevel="1">
      <c r="A11518" s="423"/>
      <c r="B11518" s="424"/>
      <c r="C11518" s="425">
        <v>38502</v>
      </c>
      <c r="D11518" s="426" t="s">
        <v>26512</v>
      </c>
      <c r="E11518" s="427" t="s">
        <v>22861</v>
      </c>
      <c r="F11518" s="428">
        <v>5.72</v>
      </c>
      <c r="G11518" s="429">
        <v>0.05</v>
      </c>
      <c r="H11518" s="430"/>
      <c r="I11518" s="431">
        <v>0.28599999999999998</v>
      </c>
      <c r="J11518" s="432"/>
    </row>
    <row r="11519" spans="1:11" ht="22.5" hidden="1" outlineLevel="1">
      <c r="A11519" s="423"/>
      <c r="B11519" s="424"/>
      <c r="C11519" s="425">
        <v>38526</v>
      </c>
      <c r="D11519" s="426" t="s">
        <v>26650</v>
      </c>
      <c r="E11519" s="427" t="s">
        <v>26635</v>
      </c>
      <c r="F11519" s="428">
        <v>21.2</v>
      </c>
      <c r="G11519" s="429">
        <v>1</v>
      </c>
      <c r="H11519" s="430"/>
      <c r="I11519" s="431">
        <v>21.2</v>
      </c>
      <c r="J11519" s="432"/>
    </row>
    <row r="11520" spans="1:11" hidden="1" outlineLevel="1">
      <c r="A11520" s="423"/>
      <c r="B11520" s="424"/>
      <c r="C11520" s="425">
        <v>38555</v>
      </c>
      <c r="D11520" s="426" t="s">
        <v>26514</v>
      </c>
      <c r="E11520" s="427" t="s">
        <v>63</v>
      </c>
      <c r="F11520" s="428">
        <v>218.66</v>
      </c>
      <c r="G11520" s="429">
        <v>8.0000000000000002E-3</v>
      </c>
      <c r="H11520" s="430"/>
      <c r="I11520" s="431">
        <v>1.7492000000000001</v>
      </c>
      <c r="J11520" s="432"/>
    </row>
    <row r="11521" spans="1:11" hidden="1" outlineLevel="1">
      <c r="A11521" s="423"/>
      <c r="B11521" s="424"/>
      <c r="C11521" s="425">
        <v>38557</v>
      </c>
      <c r="D11521" s="426" t="s">
        <v>26515</v>
      </c>
      <c r="E11521" s="427" t="s">
        <v>63</v>
      </c>
      <c r="F11521" s="428">
        <v>233.26</v>
      </c>
      <c r="G11521" s="429">
        <v>4.2000000000000003E-2</v>
      </c>
      <c r="H11521" s="430"/>
      <c r="I11521" s="431">
        <v>9.7969000000000008</v>
      </c>
      <c r="J11521" s="432"/>
    </row>
    <row r="11522" spans="1:11" hidden="1" outlineLevel="1">
      <c r="A11522" s="418">
        <v>180341</v>
      </c>
      <c r="B11522" s="560" t="s">
        <v>26651</v>
      </c>
      <c r="C11522" s="560"/>
      <c r="D11522" s="560"/>
      <c r="E11522" s="560"/>
      <c r="F11522" s="560"/>
      <c r="G11522" s="560"/>
      <c r="H11522" s="419" t="s">
        <v>60</v>
      </c>
      <c r="I11522" s="420"/>
      <c r="J11522" s="421">
        <v>42.72</v>
      </c>
      <c r="K11522" s="422"/>
    </row>
    <row r="11523" spans="1:11" hidden="1" outlineLevel="1">
      <c r="A11523" s="423"/>
      <c r="B11523" s="424"/>
      <c r="C11523" s="425">
        <v>2085</v>
      </c>
      <c r="D11523" s="426" t="s">
        <v>26510</v>
      </c>
      <c r="E11523" s="427" t="s">
        <v>143</v>
      </c>
      <c r="F11523" s="428">
        <v>23.79</v>
      </c>
      <c r="G11523" s="429">
        <v>0.08</v>
      </c>
      <c r="H11523" s="430"/>
      <c r="I11523" s="431">
        <v>1.9035</v>
      </c>
      <c r="J11523" s="432"/>
    </row>
    <row r="11524" spans="1:11" ht="22.5" collapsed="1">
      <c r="A11524" s="423"/>
      <c r="B11524" s="424"/>
      <c r="C11524" s="425">
        <v>2086</v>
      </c>
      <c r="D11524" s="426" t="s">
        <v>26511</v>
      </c>
      <c r="E11524" s="427" t="s">
        <v>143</v>
      </c>
      <c r="F11524" s="428">
        <v>19.559999999999999</v>
      </c>
      <c r="G11524" s="429">
        <v>0.1</v>
      </c>
      <c r="H11524" s="430"/>
      <c r="I11524" s="431">
        <v>1.9567000000000001</v>
      </c>
      <c r="J11524" s="432"/>
    </row>
    <row r="11525" spans="1:11" ht="33.75" hidden="1" outlineLevel="1">
      <c r="A11525" s="423"/>
      <c r="B11525" s="424"/>
      <c r="C11525" s="425">
        <v>38502</v>
      </c>
      <c r="D11525" s="426" t="s">
        <v>26512</v>
      </c>
      <c r="E11525" s="427" t="s">
        <v>22861</v>
      </c>
      <c r="F11525" s="428">
        <v>5.72</v>
      </c>
      <c r="G11525" s="429">
        <v>0.01</v>
      </c>
      <c r="H11525" s="430"/>
      <c r="I11525" s="431">
        <v>5.7200000000000001E-2</v>
      </c>
      <c r="J11525" s="432"/>
    </row>
    <row r="11526" spans="1:11" ht="33.75" hidden="1" outlineLevel="1">
      <c r="A11526" s="423"/>
      <c r="B11526" s="424"/>
      <c r="C11526" s="425">
        <v>38528</v>
      </c>
      <c r="D11526" s="426" t="s">
        <v>26652</v>
      </c>
      <c r="E11526" s="427" t="s">
        <v>9779</v>
      </c>
      <c r="F11526" s="428">
        <v>36.950000000000003</v>
      </c>
      <c r="G11526" s="429">
        <v>1</v>
      </c>
      <c r="H11526" s="430"/>
      <c r="I11526" s="431">
        <v>36.950000000000003</v>
      </c>
      <c r="J11526" s="432"/>
    </row>
    <row r="11527" spans="1:11" hidden="1" outlineLevel="1">
      <c r="A11527" s="423"/>
      <c r="B11527" s="424"/>
      <c r="C11527" s="425">
        <v>38555</v>
      </c>
      <c r="D11527" s="426" t="s">
        <v>26514</v>
      </c>
      <c r="E11527" s="427" t="s">
        <v>63</v>
      </c>
      <c r="F11527" s="428">
        <v>218.66</v>
      </c>
      <c r="G11527" s="429">
        <v>1E-3</v>
      </c>
      <c r="H11527" s="430"/>
      <c r="I11527" s="431">
        <v>0.21859999999999999</v>
      </c>
      <c r="J11527" s="432"/>
    </row>
    <row r="11528" spans="1:11" hidden="1" outlineLevel="1">
      <c r="A11528" s="423"/>
      <c r="B11528" s="424"/>
      <c r="C11528" s="425">
        <v>38557</v>
      </c>
      <c r="D11528" s="426" t="s">
        <v>26515</v>
      </c>
      <c r="E11528" s="427" t="s">
        <v>63</v>
      </c>
      <c r="F11528" s="428">
        <v>233.26</v>
      </c>
      <c r="G11528" s="429">
        <v>7.0000000000000001E-3</v>
      </c>
      <c r="H11528" s="430"/>
      <c r="I11528" s="431">
        <v>1.6328</v>
      </c>
      <c r="J11528" s="432"/>
    </row>
    <row r="11529" spans="1:11" hidden="1" outlineLevel="1">
      <c r="A11529" s="418">
        <v>180343</v>
      </c>
      <c r="B11529" s="560" t="s">
        <v>26653</v>
      </c>
      <c r="C11529" s="560"/>
      <c r="D11529" s="560"/>
      <c r="E11529" s="560"/>
      <c r="F11529" s="560"/>
      <c r="G11529" s="560"/>
      <c r="H11529" s="419" t="s">
        <v>60</v>
      </c>
      <c r="I11529" s="420"/>
      <c r="J11529" s="421">
        <v>55.35</v>
      </c>
      <c r="K11529" s="422"/>
    </row>
    <row r="11530" spans="1:11" hidden="1" outlineLevel="1">
      <c r="A11530" s="423"/>
      <c r="B11530" s="424"/>
      <c r="C11530" s="425">
        <v>2085</v>
      </c>
      <c r="D11530" s="426" t="s">
        <v>26510</v>
      </c>
      <c r="E11530" s="427" t="s">
        <v>143</v>
      </c>
      <c r="F11530" s="428">
        <v>23.79</v>
      </c>
      <c r="G11530" s="429">
        <v>0.1</v>
      </c>
      <c r="H11530" s="430"/>
      <c r="I11530" s="431">
        <v>2.3794</v>
      </c>
      <c r="J11530" s="432"/>
    </row>
    <row r="11531" spans="1:11" ht="22.5" collapsed="1">
      <c r="A11531" s="423"/>
      <c r="B11531" s="424"/>
      <c r="C11531" s="425">
        <v>2086</v>
      </c>
      <c r="D11531" s="426" t="s">
        <v>26511</v>
      </c>
      <c r="E11531" s="427" t="s">
        <v>143</v>
      </c>
      <c r="F11531" s="428">
        <v>19.559999999999999</v>
      </c>
      <c r="G11531" s="429">
        <v>0.5</v>
      </c>
      <c r="H11531" s="430"/>
      <c r="I11531" s="431">
        <v>9.7835000000000001</v>
      </c>
      <c r="J11531" s="432"/>
    </row>
    <row r="11532" spans="1:11" ht="33.75" hidden="1" outlineLevel="1">
      <c r="A11532" s="423"/>
      <c r="B11532" s="424"/>
      <c r="C11532" s="425">
        <v>38502</v>
      </c>
      <c r="D11532" s="426" t="s">
        <v>26512</v>
      </c>
      <c r="E11532" s="427" t="s">
        <v>22861</v>
      </c>
      <c r="F11532" s="428">
        <v>5.72</v>
      </c>
      <c r="G11532" s="429">
        <v>6.4000000000000001E-2</v>
      </c>
      <c r="H11532" s="430"/>
      <c r="I11532" s="431">
        <v>0.36599999999999999</v>
      </c>
      <c r="J11532" s="432"/>
    </row>
    <row r="11533" spans="1:11" hidden="1" outlineLevel="1">
      <c r="A11533" s="423"/>
      <c r="B11533" s="424"/>
      <c r="C11533" s="425">
        <v>38555</v>
      </c>
      <c r="D11533" s="426" t="s">
        <v>26514</v>
      </c>
      <c r="E11533" s="427" t="s">
        <v>63</v>
      </c>
      <c r="F11533" s="428">
        <v>218.66</v>
      </c>
      <c r="G11533" s="429">
        <v>0.01</v>
      </c>
      <c r="H11533" s="430"/>
      <c r="I11533" s="431">
        <v>2.1865999999999999</v>
      </c>
      <c r="J11533" s="432"/>
    </row>
    <row r="11534" spans="1:11" hidden="1" outlineLevel="1">
      <c r="A11534" s="423"/>
      <c r="B11534" s="424"/>
      <c r="C11534" s="425">
        <v>38557</v>
      </c>
      <c r="D11534" s="426" t="s">
        <v>26515</v>
      </c>
      <c r="E11534" s="427" t="s">
        <v>63</v>
      </c>
      <c r="F11534" s="428">
        <v>233.26</v>
      </c>
      <c r="G11534" s="429">
        <v>7.2999999999999995E-2</v>
      </c>
      <c r="H11534" s="430"/>
      <c r="I11534" s="431">
        <v>17.027899999999999</v>
      </c>
      <c r="J11534" s="432"/>
    </row>
    <row r="11535" spans="1:11" ht="45" hidden="1" outlineLevel="1">
      <c r="A11535" s="423"/>
      <c r="B11535" s="424"/>
      <c r="C11535" s="425">
        <v>38567</v>
      </c>
      <c r="D11535" s="426" t="s">
        <v>26654</v>
      </c>
      <c r="E11535" s="427" t="s">
        <v>9779</v>
      </c>
      <c r="F11535" s="428">
        <v>23.61</v>
      </c>
      <c r="G11535" s="429">
        <v>1</v>
      </c>
      <c r="H11535" s="430"/>
      <c r="I11535" s="431">
        <v>23.61</v>
      </c>
      <c r="J11535" s="432"/>
    </row>
    <row r="11536" spans="1:11" hidden="1" outlineLevel="1">
      <c r="A11536" s="418">
        <v>180345</v>
      </c>
      <c r="B11536" s="560" t="s">
        <v>26655</v>
      </c>
      <c r="C11536" s="560"/>
      <c r="D11536" s="560"/>
      <c r="E11536" s="560"/>
      <c r="F11536" s="560"/>
      <c r="G11536" s="560"/>
      <c r="H11536" s="419" t="s">
        <v>60</v>
      </c>
      <c r="I11536" s="420"/>
      <c r="J11536" s="421">
        <v>54.22</v>
      </c>
      <c r="K11536" s="422"/>
    </row>
    <row r="11537" spans="1:11" hidden="1" outlineLevel="1">
      <c r="A11537" s="423"/>
      <c r="B11537" s="424"/>
      <c r="C11537" s="425">
        <v>2085</v>
      </c>
      <c r="D11537" s="426" t="s">
        <v>26510</v>
      </c>
      <c r="E11537" s="427" t="s">
        <v>143</v>
      </c>
      <c r="F11537" s="428">
        <v>23.79</v>
      </c>
      <c r="G11537" s="429">
        <v>0.1</v>
      </c>
      <c r="H11537" s="430"/>
      <c r="I11537" s="431">
        <v>2.3794</v>
      </c>
      <c r="J11537" s="432"/>
    </row>
    <row r="11538" spans="1:11" ht="22.5" collapsed="1">
      <c r="A11538" s="423"/>
      <c r="B11538" s="424"/>
      <c r="C11538" s="425">
        <v>2086</v>
      </c>
      <c r="D11538" s="426" t="s">
        <v>26511</v>
      </c>
      <c r="E11538" s="427" t="s">
        <v>143</v>
      </c>
      <c r="F11538" s="428">
        <v>19.559999999999999</v>
      </c>
      <c r="G11538" s="429">
        <v>0.5</v>
      </c>
      <c r="H11538" s="430"/>
      <c r="I11538" s="431">
        <v>9.7835000000000001</v>
      </c>
      <c r="J11538" s="432"/>
    </row>
    <row r="11539" spans="1:11" ht="33.75" hidden="1" outlineLevel="1">
      <c r="A11539" s="423"/>
      <c r="B11539" s="424"/>
      <c r="C11539" s="425">
        <v>38502</v>
      </c>
      <c r="D11539" s="426" t="s">
        <v>26512</v>
      </c>
      <c r="E11539" s="427" t="s">
        <v>22861</v>
      </c>
      <c r="F11539" s="428">
        <v>5.72</v>
      </c>
      <c r="G11539" s="429">
        <v>6.4000000000000001E-2</v>
      </c>
      <c r="H11539" s="430"/>
      <c r="I11539" s="431">
        <v>0.36599999999999999</v>
      </c>
      <c r="J11539" s="432"/>
    </row>
    <row r="11540" spans="1:11" hidden="1" outlineLevel="1">
      <c r="A11540" s="423"/>
      <c r="B11540" s="424"/>
      <c r="C11540" s="425">
        <v>38555</v>
      </c>
      <c r="D11540" s="426" t="s">
        <v>26514</v>
      </c>
      <c r="E11540" s="427" t="s">
        <v>63</v>
      </c>
      <c r="F11540" s="428">
        <v>218.66</v>
      </c>
      <c r="G11540" s="429">
        <v>0.01</v>
      </c>
      <c r="H11540" s="430"/>
      <c r="I11540" s="431">
        <v>2.1865999999999999</v>
      </c>
      <c r="J11540" s="432"/>
    </row>
    <row r="11541" spans="1:11" hidden="1" outlineLevel="1">
      <c r="A11541" s="423"/>
      <c r="B11541" s="424"/>
      <c r="C11541" s="425">
        <v>38557</v>
      </c>
      <c r="D11541" s="426" t="s">
        <v>26515</v>
      </c>
      <c r="E11541" s="427" t="s">
        <v>63</v>
      </c>
      <c r="F11541" s="428">
        <v>233.26</v>
      </c>
      <c r="G11541" s="429">
        <v>7.2999999999999995E-2</v>
      </c>
      <c r="H11541" s="430"/>
      <c r="I11541" s="431">
        <v>17.027899999999999</v>
      </c>
      <c r="J11541" s="432"/>
    </row>
    <row r="11542" spans="1:11" ht="45" hidden="1" outlineLevel="1">
      <c r="A11542" s="423"/>
      <c r="B11542" s="424"/>
      <c r="C11542" s="425">
        <v>38568</v>
      </c>
      <c r="D11542" s="426" t="s">
        <v>26656</v>
      </c>
      <c r="E11542" s="427" t="s">
        <v>9779</v>
      </c>
      <c r="F11542" s="428">
        <v>22.48</v>
      </c>
      <c r="G11542" s="429">
        <v>1</v>
      </c>
      <c r="H11542" s="430"/>
      <c r="I11542" s="431">
        <v>22.48</v>
      </c>
      <c r="J11542" s="432"/>
    </row>
    <row r="11543" spans="1:11" hidden="1" outlineLevel="1">
      <c r="A11543" s="418">
        <v>180347</v>
      </c>
      <c r="B11543" s="560" t="s">
        <v>26657</v>
      </c>
      <c r="C11543" s="560"/>
      <c r="D11543" s="560"/>
      <c r="E11543" s="560"/>
      <c r="F11543" s="560"/>
      <c r="G11543" s="560"/>
      <c r="H11543" s="419" t="s">
        <v>60</v>
      </c>
      <c r="I11543" s="420"/>
      <c r="J11543" s="421">
        <v>53.21</v>
      </c>
      <c r="K11543" s="422"/>
    </row>
    <row r="11544" spans="1:11" hidden="1" outlineLevel="1">
      <c r="A11544" s="423"/>
      <c r="B11544" s="424"/>
      <c r="C11544" s="425">
        <v>2085</v>
      </c>
      <c r="D11544" s="426" t="s">
        <v>26510</v>
      </c>
      <c r="E11544" s="427" t="s">
        <v>143</v>
      </c>
      <c r="F11544" s="428">
        <v>23.79</v>
      </c>
      <c r="G11544" s="429">
        <v>0.1</v>
      </c>
      <c r="H11544" s="430"/>
      <c r="I11544" s="431">
        <v>2.3794</v>
      </c>
      <c r="J11544" s="432"/>
    </row>
    <row r="11545" spans="1:11" ht="22.5" collapsed="1">
      <c r="A11545" s="423"/>
      <c r="B11545" s="424"/>
      <c r="C11545" s="425">
        <v>2086</v>
      </c>
      <c r="D11545" s="426" t="s">
        <v>26511</v>
      </c>
      <c r="E11545" s="427" t="s">
        <v>143</v>
      </c>
      <c r="F11545" s="428">
        <v>19.559999999999999</v>
      </c>
      <c r="G11545" s="429">
        <v>0.5</v>
      </c>
      <c r="H11545" s="430"/>
      <c r="I11545" s="431">
        <v>9.7835000000000001</v>
      </c>
      <c r="J11545" s="432"/>
    </row>
    <row r="11546" spans="1:11" ht="33.75" hidden="1" outlineLevel="1">
      <c r="A11546" s="423"/>
      <c r="B11546" s="424"/>
      <c r="C11546" s="425">
        <v>38502</v>
      </c>
      <c r="D11546" s="426" t="s">
        <v>26512</v>
      </c>
      <c r="E11546" s="427" t="s">
        <v>22861</v>
      </c>
      <c r="F11546" s="428">
        <v>5.72</v>
      </c>
      <c r="G11546" s="429">
        <v>6.4000000000000001E-2</v>
      </c>
      <c r="H11546" s="430"/>
      <c r="I11546" s="431">
        <v>0.36599999999999999</v>
      </c>
      <c r="J11546" s="432"/>
    </row>
    <row r="11547" spans="1:11" ht="33.75" hidden="1" outlineLevel="1">
      <c r="A11547" s="423"/>
      <c r="B11547" s="424"/>
      <c r="C11547" s="425">
        <v>38529</v>
      </c>
      <c r="D11547" s="426" t="s">
        <v>26658</v>
      </c>
      <c r="E11547" s="427" t="s">
        <v>9779</v>
      </c>
      <c r="F11547" s="428">
        <v>21.47</v>
      </c>
      <c r="G11547" s="429">
        <v>1</v>
      </c>
      <c r="H11547" s="430"/>
      <c r="I11547" s="431">
        <v>21.47</v>
      </c>
      <c r="J11547" s="432"/>
    </row>
    <row r="11548" spans="1:11" hidden="1" outlineLevel="1">
      <c r="A11548" s="423"/>
      <c r="B11548" s="424"/>
      <c r="C11548" s="425">
        <v>38555</v>
      </c>
      <c r="D11548" s="426" t="s">
        <v>26514</v>
      </c>
      <c r="E11548" s="427" t="s">
        <v>63</v>
      </c>
      <c r="F11548" s="428">
        <v>218.66</v>
      </c>
      <c r="G11548" s="429">
        <v>0.01</v>
      </c>
      <c r="H11548" s="430"/>
      <c r="I11548" s="431">
        <v>2.1865999999999999</v>
      </c>
      <c r="J11548" s="432"/>
    </row>
    <row r="11549" spans="1:11" hidden="1" outlineLevel="1">
      <c r="A11549" s="423"/>
      <c r="B11549" s="424"/>
      <c r="C11549" s="425">
        <v>38557</v>
      </c>
      <c r="D11549" s="426" t="s">
        <v>26515</v>
      </c>
      <c r="E11549" s="427" t="s">
        <v>63</v>
      </c>
      <c r="F11549" s="428">
        <v>233.26</v>
      </c>
      <c r="G11549" s="429">
        <v>7.2999999999999995E-2</v>
      </c>
      <c r="H11549" s="430"/>
      <c r="I11549" s="431">
        <v>17.027899999999999</v>
      </c>
      <c r="J11549" s="432"/>
    </row>
    <row r="11550" spans="1:11" hidden="1" outlineLevel="1">
      <c r="A11550" s="418">
        <v>180349</v>
      </c>
      <c r="B11550" s="560" t="s">
        <v>26659</v>
      </c>
      <c r="C11550" s="560"/>
      <c r="D11550" s="560"/>
      <c r="E11550" s="560"/>
      <c r="F11550" s="560"/>
      <c r="G11550" s="560"/>
      <c r="H11550" s="419" t="s">
        <v>60</v>
      </c>
      <c r="I11550" s="420"/>
      <c r="J11550" s="421">
        <v>68.36</v>
      </c>
      <c r="K11550" s="422"/>
    </row>
    <row r="11551" spans="1:11" hidden="1" outlineLevel="1">
      <c r="A11551" s="423"/>
      <c r="B11551" s="424"/>
      <c r="C11551" s="425">
        <v>2085</v>
      </c>
      <c r="D11551" s="426" t="s">
        <v>26510</v>
      </c>
      <c r="E11551" s="427" t="s">
        <v>143</v>
      </c>
      <c r="F11551" s="428">
        <v>23.79</v>
      </c>
      <c r="G11551" s="429">
        <v>0.1</v>
      </c>
      <c r="H11551" s="430"/>
      <c r="I11551" s="431">
        <v>2.3794</v>
      </c>
      <c r="J11551" s="432"/>
    </row>
    <row r="11552" spans="1:11" ht="22.5" collapsed="1">
      <c r="A11552" s="423"/>
      <c r="B11552" s="424"/>
      <c r="C11552" s="425">
        <v>2086</v>
      </c>
      <c r="D11552" s="426" t="s">
        <v>26511</v>
      </c>
      <c r="E11552" s="427" t="s">
        <v>143</v>
      </c>
      <c r="F11552" s="428">
        <v>19.559999999999999</v>
      </c>
      <c r="G11552" s="429">
        <v>0.5</v>
      </c>
      <c r="H11552" s="430"/>
      <c r="I11552" s="431">
        <v>9.7835000000000001</v>
      </c>
      <c r="J11552" s="432"/>
    </row>
    <row r="11553" spans="1:11" ht="33.75" hidden="1" outlineLevel="1">
      <c r="A11553" s="423"/>
      <c r="B11553" s="424"/>
      <c r="C11553" s="425">
        <v>38502</v>
      </c>
      <c r="D11553" s="426" t="s">
        <v>26512</v>
      </c>
      <c r="E11553" s="427" t="s">
        <v>22861</v>
      </c>
      <c r="F11553" s="428">
        <v>5.72</v>
      </c>
      <c r="G11553" s="429">
        <v>6.4000000000000001E-2</v>
      </c>
      <c r="H11553" s="430"/>
      <c r="I11553" s="431">
        <v>0.36599999999999999</v>
      </c>
      <c r="J11553" s="432"/>
    </row>
    <row r="11554" spans="1:11" hidden="1" outlineLevel="1">
      <c r="A11554" s="423"/>
      <c r="B11554" s="424"/>
      <c r="C11554" s="425">
        <v>38555</v>
      </c>
      <c r="D11554" s="426" t="s">
        <v>26514</v>
      </c>
      <c r="E11554" s="427" t="s">
        <v>63</v>
      </c>
      <c r="F11554" s="428">
        <v>218.66</v>
      </c>
      <c r="G11554" s="429">
        <v>0.01</v>
      </c>
      <c r="H11554" s="430"/>
      <c r="I11554" s="431">
        <v>2.1865999999999999</v>
      </c>
      <c r="J11554" s="432"/>
    </row>
    <row r="11555" spans="1:11" hidden="1" outlineLevel="1">
      <c r="A11555" s="423"/>
      <c r="B11555" s="424"/>
      <c r="C11555" s="425">
        <v>38557</v>
      </c>
      <c r="D11555" s="426" t="s">
        <v>26515</v>
      </c>
      <c r="E11555" s="427" t="s">
        <v>63</v>
      </c>
      <c r="F11555" s="428">
        <v>233.26</v>
      </c>
      <c r="G11555" s="429">
        <v>7.2999999999999995E-2</v>
      </c>
      <c r="H11555" s="430"/>
      <c r="I11555" s="431">
        <v>17.027899999999999</v>
      </c>
      <c r="J11555" s="432"/>
    </row>
    <row r="11556" spans="1:11" ht="33.75" hidden="1" outlineLevel="1">
      <c r="A11556" s="423"/>
      <c r="B11556" s="424"/>
      <c r="C11556" s="425">
        <v>38569</v>
      </c>
      <c r="D11556" s="426" t="s">
        <v>26660</v>
      </c>
      <c r="E11556" s="427" t="s">
        <v>9779</v>
      </c>
      <c r="F11556" s="428">
        <v>36.619999999999997</v>
      </c>
      <c r="G11556" s="429">
        <v>1</v>
      </c>
      <c r="H11556" s="430"/>
      <c r="I11556" s="431">
        <v>36.619999999999997</v>
      </c>
      <c r="J11556" s="432"/>
    </row>
    <row r="11557" spans="1:11" hidden="1" outlineLevel="1">
      <c r="A11557" s="418">
        <v>180351</v>
      </c>
      <c r="B11557" s="560" t="s">
        <v>26661</v>
      </c>
      <c r="C11557" s="560"/>
      <c r="D11557" s="560"/>
      <c r="E11557" s="560"/>
      <c r="F11557" s="560"/>
      <c r="G11557" s="560"/>
      <c r="H11557" s="419" t="s">
        <v>60</v>
      </c>
      <c r="I11557" s="420"/>
      <c r="J11557" s="421">
        <v>51.47</v>
      </c>
      <c r="K11557" s="422"/>
    </row>
    <row r="11558" spans="1:11" hidden="1" outlineLevel="1">
      <c r="A11558" s="423"/>
      <c r="B11558" s="424"/>
      <c r="C11558" s="425">
        <v>2085</v>
      </c>
      <c r="D11558" s="426" t="s">
        <v>26510</v>
      </c>
      <c r="E11558" s="427" t="s">
        <v>143</v>
      </c>
      <c r="F11558" s="428">
        <v>23.79</v>
      </c>
      <c r="G11558" s="429">
        <v>0.1</v>
      </c>
      <c r="H11558" s="430"/>
      <c r="I11558" s="431">
        <v>2.3794</v>
      </c>
      <c r="J11558" s="432"/>
    </row>
    <row r="11559" spans="1:11" ht="22.5" collapsed="1">
      <c r="A11559" s="423"/>
      <c r="B11559" s="424"/>
      <c r="C11559" s="425">
        <v>2086</v>
      </c>
      <c r="D11559" s="426" t="s">
        <v>26511</v>
      </c>
      <c r="E11559" s="427" t="s">
        <v>143</v>
      </c>
      <c r="F11559" s="428">
        <v>19.559999999999999</v>
      </c>
      <c r="G11559" s="429">
        <v>0.5</v>
      </c>
      <c r="H11559" s="430"/>
      <c r="I11559" s="431">
        <v>9.7835000000000001</v>
      </c>
      <c r="J11559" s="432"/>
    </row>
    <row r="11560" spans="1:11" ht="33.75" hidden="1" outlineLevel="1">
      <c r="A11560" s="423"/>
      <c r="B11560" s="424"/>
      <c r="C11560" s="425">
        <v>38502</v>
      </c>
      <c r="D11560" s="426" t="s">
        <v>26512</v>
      </c>
      <c r="E11560" s="427" t="s">
        <v>22861</v>
      </c>
      <c r="F11560" s="428">
        <v>5.72</v>
      </c>
      <c r="G11560" s="429">
        <v>6.4000000000000001E-2</v>
      </c>
      <c r="H11560" s="430"/>
      <c r="I11560" s="431">
        <v>0.36599999999999999</v>
      </c>
      <c r="J11560" s="432"/>
    </row>
    <row r="11561" spans="1:11" ht="33.75" hidden="1" outlineLevel="1">
      <c r="A11561" s="423"/>
      <c r="B11561" s="424"/>
      <c r="C11561" s="425">
        <v>38531</v>
      </c>
      <c r="D11561" s="426" t="s">
        <v>26662</v>
      </c>
      <c r="E11561" s="427" t="s">
        <v>9779</v>
      </c>
      <c r="F11561" s="428">
        <v>19.73</v>
      </c>
      <c r="G11561" s="429">
        <v>1</v>
      </c>
      <c r="H11561" s="430"/>
      <c r="I11561" s="431">
        <v>19.73</v>
      </c>
      <c r="J11561" s="432"/>
    </row>
    <row r="11562" spans="1:11" hidden="1" outlineLevel="1">
      <c r="A11562" s="423"/>
      <c r="B11562" s="424"/>
      <c r="C11562" s="425">
        <v>38555</v>
      </c>
      <c r="D11562" s="426" t="s">
        <v>26514</v>
      </c>
      <c r="E11562" s="427" t="s">
        <v>63</v>
      </c>
      <c r="F11562" s="428">
        <v>218.66</v>
      </c>
      <c r="G11562" s="429">
        <v>0.01</v>
      </c>
      <c r="H11562" s="430"/>
      <c r="I11562" s="431">
        <v>2.1865999999999999</v>
      </c>
      <c r="J11562" s="432"/>
    </row>
    <row r="11563" spans="1:11" hidden="1" outlineLevel="1">
      <c r="A11563" s="423"/>
      <c r="B11563" s="424"/>
      <c r="C11563" s="425">
        <v>38557</v>
      </c>
      <c r="D11563" s="426" t="s">
        <v>26515</v>
      </c>
      <c r="E11563" s="427" t="s">
        <v>63</v>
      </c>
      <c r="F11563" s="428">
        <v>233.26</v>
      </c>
      <c r="G11563" s="429">
        <v>7.2999999999999995E-2</v>
      </c>
      <c r="H11563" s="430"/>
      <c r="I11563" s="431">
        <v>17.027899999999999</v>
      </c>
      <c r="J11563" s="432"/>
    </row>
    <row r="11564" spans="1:11" hidden="1" outlineLevel="1">
      <c r="A11564" s="418">
        <v>180353</v>
      </c>
      <c r="B11564" s="560" t="s">
        <v>26663</v>
      </c>
      <c r="C11564" s="560"/>
      <c r="D11564" s="560"/>
      <c r="E11564" s="560"/>
      <c r="F11564" s="560"/>
      <c r="G11564" s="560"/>
      <c r="H11564" s="419" t="s">
        <v>60</v>
      </c>
      <c r="I11564" s="420"/>
      <c r="J11564" s="421">
        <v>7.31</v>
      </c>
      <c r="K11564" s="422"/>
    </row>
    <row r="11565" spans="1:11" hidden="1" outlineLevel="1">
      <c r="A11565" s="423"/>
      <c r="B11565" s="424"/>
      <c r="C11565" s="425">
        <v>2085</v>
      </c>
      <c r="D11565" s="426" t="s">
        <v>26510</v>
      </c>
      <c r="E11565" s="427" t="s">
        <v>143</v>
      </c>
      <c r="F11565" s="428">
        <v>23.79</v>
      </c>
      <c r="G11565" s="429">
        <v>0.08</v>
      </c>
      <c r="H11565" s="430"/>
      <c r="I11565" s="431">
        <v>1.9035</v>
      </c>
      <c r="J11565" s="432"/>
    </row>
    <row r="11566" spans="1:11" ht="22.5" collapsed="1">
      <c r="A11566" s="423"/>
      <c r="B11566" s="424"/>
      <c r="C11566" s="425">
        <v>2086</v>
      </c>
      <c r="D11566" s="426" t="s">
        <v>26511</v>
      </c>
      <c r="E11566" s="427" t="s">
        <v>143</v>
      </c>
      <c r="F11566" s="428">
        <v>19.559999999999999</v>
      </c>
      <c r="G11566" s="429">
        <v>0.1</v>
      </c>
      <c r="H11566" s="430"/>
      <c r="I11566" s="431">
        <v>1.9567000000000001</v>
      </c>
      <c r="J11566" s="432"/>
    </row>
    <row r="11567" spans="1:11" ht="33.75" hidden="1" outlineLevel="1">
      <c r="A11567" s="423"/>
      <c r="B11567" s="424"/>
      <c r="C11567" s="425">
        <v>38502</v>
      </c>
      <c r="D11567" s="426" t="s">
        <v>26512</v>
      </c>
      <c r="E11567" s="427" t="s">
        <v>22861</v>
      </c>
      <c r="F11567" s="428">
        <v>5.72</v>
      </c>
      <c r="G11567" s="429">
        <v>0.01</v>
      </c>
      <c r="H11567" s="430"/>
      <c r="I11567" s="431">
        <v>5.7200000000000001E-2</v>
      </c>
      <c r="J11567" s="432"/>
    </row>
    <row r="11568" spans="1:11" hidden="1" outlineLevel="1">
      <c r="A11568" s="423"/>
      <c r="B11568" s="424"/>
      <c r="C11568" s="425">
        <v>38555</v>
      </c>
      <c r="D11568" s="426" t="s">
        <v>26514</v>
      </c>
      <c r="E11568" s="427" t="s">
        <v>63</v>
      </c>
      <c r="F11568" s="428">
        <v>218.66</v>
      </c>
      <c r="G11568" s="429">
        <v>1E-3</v>
      </c>
      <c r="H11568" s="430"/>
      <c r="I11568" s="431">
        <v>0.21859999999999999</v>
      </c>
      <c r="J11568" s="432"/>
    </row>
    <row r="11569" spans="1:11" hidden="1" outlineLevel="1">
      <c r="A11569" s="423"/>
      <c r="B11569" s="424"/>
      <c r="C11569" s="425">
        <v>38557</v>
      </c>
      <c r="D11569" s="426" t="s">
        <v>26515</v>
      </c>
      <c r="E11569" s="427" t="s">
        <v>63</v>
      </c>
      <c r="F11569" s="428">
        <v>233.26</v>
      </c>
      <c r="G11569" s="429">
        <v>7.0000000000000001E-3</v>
      </c>
      <c r="H11569" s="430"/>
      <c r="I11569" s="431">
        <v>1.6328</v>
      </c>
      <c r="J11569" s="432"/>
    </row>
    <row r="11570" spans="1:11" ht="33.75" hidden="1" outlineLevel="1">
      <c r="A11570" s="423"/>
      <c r="B11570" s="424"/>
      <c r="C11570" s="425">
        <v>38570</v>
      </c>
      <c r="D11570" s="426" t="s">
        <v>26664</v>
      </c>
      <c r="E11570" s="427" t="s">
        <v>9779</v>
      </c>
      <c r="F11570" s="428">
        <v>1.54</v>
      </c>
      <c r="G11570" s="429">
        <v>1</v>
      </c>
      <c r="H11570" s="430"/>
      <c r="I11570" s="431">
        <v>1.54</v>
      </c>
      <c r="J11570" s="432"/>
    </row>
    <row r="11571" spans="1:11" hidden="1" outlineLevel="1">
      <c r="A11571" s="418">
        <v>180361</v>
      </c>
      <c r="B11571" s="560" t="s">
        <v>26665</v>
      </c>
      <c r="C11571" s="560"/>
      <c r="D11571" s="560"/>
      <c r="E11571" s="560"/>
      <c r="F11571" s="560"/>
      <c r="G11571" s="560"/>
      <c r="H11571" s="419" t="s">
        <v>60</v>
      </c>
      <c r="I11571" s="420"/>
      <c r="J11571" s="421">
        <v>44.9</v>
      </c>
      <c r="K11571" s="422"/>
    </row>
    <row r="11572" spans="1:11" hidden="1" outlineLevel="1">
      <c r="A11572" s="423"/>
      <c r="B11572" s="424"/>
      <c r="C11572" s="425">
        <v>2085</v>
      </c>
      <c r="D11572" s="426" t="s">
        <v>26510</v>
      </c>
      <c r="E11572" s="427" t="s">
        <v>143</v>
      </c>
      <c r="F11572" s="428">
        <v>23.79</v>
      </c>
      <c r="G11572" s="429">
        <v>0.1</v>
      </c>
      <c r="H11572" s="430"/>
      <c r="I11572" s="431">
        <v>2.3794</v>
      </c>
      <c r="J11572" s="432"/>
    </row>
    <row r="11573" spans="1:11" ht="22.5" collapsed="1">
      <c r="A11573" s="423"/>
      <c r="B11573" s="424"/>
      <c r="C11573" s="425">
        <v>2086</v>
      </c>
      <c r="D11573" s="426" t="s">
        <v>26511</v>
      </c>
      <c r="E11573" s="427" t="s">
        <v>143</v>
      </c>
      <c r="F11573" s="428">
        <v>19.559999999999999</v>
      </c>
      <c r="G11573" s="429">
        <v>0.5</v>
      </c>
      <c r="H11573" s="430"/>
      <c r="I11573" s="431">
        <v>9.7835000000000001</v>
      </c>
      <c r="J11573" s="432"/>
    </row>
    <row r="11574" spans="1:11" ht="33.75" hidden="1" outlineLevel="1">
      <c r="A11574" s="423"/>
      <c r="B11574" s="424"/>
      <c r="C11574" s="425">
        <v>38502</v>
      </c>
      <c r="D11574" s="426" t="s">
        <v>26512</v>
      </c>
      <c r="E11574" s="427" t="s">
        <v>22861</v>
      </c>
      <c r="F11574" s="428">
        <v>5.72</v>
      </c>
      <c r="G11574" s="429">
        <v>6.4000000000000001E-2</v>
      </c>
      <c r="H11574" s="430"/>
      <c r="I11574" s="431">
        <v>0.36599999999999999</v>
      </c>
      <c r="J11574" s="432"/>
    </row>
    <row r="11575" spans="1:11" ht="45" hidden="1" outlineLevel="1">
      <c r="A11575" s="423"/>
      <c r="B11575" s="424"/>
      <c r="C11575" s="425">
        <v>38533</v>
      </c>
      <c r="D11575" s="426" t="s">
        <v>26666</v>
      </c>
      <c r="E11575" s="427" t="s">
        <v>9779</v>
      </c>
      <c r="F11575" s="428">
        <v>13.16</v>
      </c>
      <c r="G11575" s="429">
        <v>1</v>
      </c>
      <c r="H11575" s="430"/>
      <c r="I11575" s="431">
        <v>13.16</v>
      </c>
      <c r="J11575" s="432"/>
    </row>
    <row r="11576" spans="1:11" hidden="1" outlineLevel="1">
      <c r="A11576" s="423"/>
      <c r="B11576" s="424"/>
      <c r="C11576" s="425">
        <v>38555</v>
      </c>
      <c r="D11576" s="426" t="s">
        <v>26514</v>
      </c>
      <c r="E11576" s="427" t="s">
        <v>63</v>
      </c>
      <c r="F11576" s="428">
        <v>218.66</v>
      </c>
      <c r="G11576" s="429">
        <v>0.01</v>
      </c>
      <c r="H11576" s="430"/>
      <c r="I11576" s="431">
        <v>2.1865999999999999</v>
      </c>
      <c r="J11576" s="432"/>
    </row>
    <row r="11577" spans="1:11" hidden="1" outlineLevel="1">
      <c r="A11577" s="423"/>
      <c r="B11577" s="424"/>
      <c r="C11577" s="425">
        <v>38557</v>
      </c>
      <c r="D11577" s="426" t="s">
        <v>26515</v>
      </c>
      <c r="E11577" s="427" t="s">
        <v>63</v>
      </c>
      <c r="F11577" s="428">
        <v>233.26</v>
      </c>
      <c r="G11577" s="429">
        <v>7.2999999999999995E-2</v>
      </c>
      <c r="H11577" s="430"/>
      <c r="I11577" s="431">
        <v>17.027899999999999</v>
      </c>
      <c r="J11577" s="432"/>
    </row>
    <row r="11578" spans="1:11" hidden="1" outlineLevel="1">
      <c r="A11578" s="418">
        <v>180363</v>
      </c>
      <c r="B11578" s="560" t="s">
        <v>26667</v>
      </c>
      <c r="C11578" s="560"/>
      <c r="D11578" s="560"/>
      <c r="E11578" s="560"/>
      <c r="F11578" s="560"/>
      <c r="G11578" s="560"/>
      <c r="H11578" s="419" t="s">
        <v>60</v>
      </c>
      <c r="I11578" s="420"/>
      <c r="J11578" s="421">
        <v>46.15</v>
      </c>
      <c r="K11578" s="422"/>
    </row>
    <row r="11579" spans="1:11" hidden="1" outlineLevel="1">
      <c r="A11579" s="423"/>
      <c r="B11579" s="424"/>
      <c r="C11579" s="425">
        <v>2085</v>
      </c>
      <c r="D11579" s="426" t="s">
        <v>26510</v>
      </c>
      <c r="E11579" s="427" t="s">
        <v>143</v>
      </c>
      <c r="F11579" s="428">
        <v>23.79</v>
      </c>
      <c r="G11579" s="429">
        <v>0.1</v>
      </c>
      <c r="H11579" s="430"/>
      <c r="I11579" s="431">
        <v>2.3794</v>
      </c>
      <c r="J11579" s="432"/>
    </row>
    <row r="11580" spans="1:11" ht="22.5" collapsed="1">
      <c r="A11580" s="423"/>
      <c r="B11580" s="424"/>
      <c r="C11580" s="425">
        <v>2086</v>
      </c>
      <c r="D11580" s="426" t="s">
        <v>26511</v>
      </c>
      <c r="E11580" s="427" t="s">
        <v>143</v>
      </c>
      <c r="F11580" s="428">
        <v>19.559999999999999</v>
      </c>
      <c r="G11580" s="429">
        <v>0.5</v>
      </c>
      <c r="H11580" s="430"/>
      <c r="I11580" s="431">
        <v>9.7835000000000001</v>
      </c>
      <c r="J11580" s="432"/>
    </row>
    <row r="11581" spans="1:11" ht="33.75" hidden="1" outlineLevel="1">
      <c r="A11581" s="423"/>
      <c r="B11581" s="424"/>
      <c r="C11581" s="425">
        <v>38502</v>
      </c>
      <c r="D11581" s="426" t="s">
        <v>26512</v>
      </c>
      <c r="E11581" s="427" t="s">
        <v>22861</v>
      </c>
      <c r="F11581" s="428">
        <v>5.72</v>
      </c>
      <c r="G11581" s="429">
        <v>6.4000000000000001E-2</v>
      </c>
      <c r="H11581" s="430"/>
      <c r="I11581" s="431">
        <v>0.36599999999999999</v>
      </c>
      <c r="J11581" s="432"/>
    </row>
    <row r="11582" spans="1:11" hidden="1" outlineLevel="1">
      <c r="A11582" s="423"/>
      <c r="B11582" s="424"/>
      <c r="C11582" s="425">
        <v>38555</v>
      </c>
      <c r="D11582" s="426" t="s">
        <v>26514</v>
      </c>
      <c r="E11582" s="427" t="s">
        <v>63</v>
      </c>
      <c r="F11582" s="428">
        <v>218.66</v>
      </c>
      <c r="G11582" s="429">
        <v>0.01</v>
      </c>
      <c r="H11582" s="430"/>
      <c r="I11582" s="431">
        <v>2.1865999999999999</v>
      </c>
      <c r="J11582" s="432"/>
    </row>
    <row r="11583" spans="1:11" hidden="1" outlineLevel="1">
      <c r="A11583" s="423"/>
      <c r="B11583" s="424"/>
      <c r="C11583" s="425">
        <v>38557</v>
      </c>
      <c r="D11583" s="426" t="s">
        <v>26515</v>
      </c>
      <c r="E11583" s="427" t="s">
        <v>63</v>
      </c>
      <c r="F11583" s="428">
        <v>233.26</v>
      </c>
      <c r="G11583" s="429">
        <v>7.2999999999999995E-2</v>
      </c>
      <c r="H11583" s="430"/>
      <c r="I11583" s="431">
        <v>17.027899999999999</v>
      </c>
      <c r="J11583" s="432"/>
    </row>
    <row r="11584" spans="1:11" ht="56.25" hidden="1" outlineLevel="1">
      <c r="A11584" s="423"/>
      <c r="B11584" s="424"/>
      <c r="C11584" s="425">
        <v>38575</v>
      </c>
      <c r="D11584" s="426" t="s">
        <v>26668</v>
      </c>
      <c r="E11584" s="427" t="s">
        <v>9779</v>
      </c>
      <c r="F11584" s="428">
        <v>14.41</v>
      </c>
      <c r="G11584" s="429">
        <v>1</v>
      </c>
      <c r="H11584" s="430"/>
      <c r="I11584" s="431">
        <v>14.41</v>
      </c>
      <c r="J11584" s="432"/>
    </row>
    <row r="11585" spans="1:11" hidden="1" outlineLevel="1">
      <c r="A11585" s="418">
        <v>180365</v>
      </c>
      <c r="B11585" s="560" t="s">
        <v>26669</v>
      </c>
      <c r="C11585" s="560"/>
      <c r="D11585" s="560"/>
      <c r="E11585" s="560"/>
      <c r="F11585" s="560"/>
      <c r="G11585" s="560"/>
      <c r="H11585" s="419" t="s">
        <v>60</v>
      </c>
      <c r="I11585" s="420"/>
      <c r="J11585" s="421">
        <v>47.18</v>
      </c>
      <c r="K11585" s="422"/>
    </row>
    <row r="11586" spans="1:11" hidden="1" outlineLevel="1">
      <c r="A11586" s="423"/>
      <c r="B11586" s="424"/>
      <c r="C11586" s="425">
        <v>2085</v>
      </c>
      <c r="D11586" s="426" t="s">
        <v>26510</v>
      </c>
      <c r="E11586" s="427" t="s">
        <v>143</v>
      </c>
      <c r="F11586" s="428">
        <v>23.79</v>
      </c>
      <c r="G11586" s="429">
        <v>0.1</v>
      </c>
      <c r="H11586" s="430"/>
      <c r="I11586" s="431">
        <v>2.3794</v>
      </c>
      <c r="J11586" s="432"/>
    </row>
    <row r="11587" spans="1:11" ht="22.5" collapsed="1">
      <c r="A11587" s="423"/>
      <c r="B11587" s="424"/>
      <c r="C11587" s="425">
        <v>2086</v>
      </c>
      <c r="D11587" s="426" t="s">
        <v>26511</v>
      </c>
      <c r="E11587" s="427" t="s">
        <v>143</v>
      </c>
      <c r="F11587" s="428">
        <v>19.559999999999999</v>
      </c>
      <c r="G11587" s="429">
        <v>0.5</v>
      </c>
      <c r="H11587" s="430"/>
      <c r="I11587" s="431">
        <v>9.7835000000000001</v>
      </c>
      <c r="J11587" s="432"/>
    </row>
    <row r="11588" spans="1:11" ht="33.75" hidden="1" outlineLevel="1">
      <c r="A11588" s="423"/>
      <c r="B11588" s="424"/>
      <c r="C11588" s="425">
        <v>38502</v>
      </c>
      <c r="D11588" s="426" t="s">
        <v>26512</v>
      </c>
      <c r="E11588" s="427" t="s">
        <v>22861</v>
      </c>
      <c r="F11588" s="428">
        <v>5.72</v>
      </c>
      <c r="G11588" s="429">
        <v>6.4000000000000001E-2</v>
      </c>
      <c r="H11588" s="430"/>
      <c r="I11588" s="431">
        <v>0.36599999999999999</v>
      </c>
      <c r="J11588" s="432"/>
    </row>
    <row r="11589" spans="1:11" hidden="1" outlineLevel="1">
      <c r="A11589" s="423"/>
      <c r="B11589" s="424"/>
      <c r="C11589" s="425">
        <v>38555</v>
      </c>
      <c r="D11589" s="426" t="s">
        <v>26514</v>
      </c>
      <c r="E11589" s="427" t="s">
        <v>63</v>
      </c>
      <c r="F11589" s="428">
        <v>218.66</v>
      </c>
      <c r="G11589" s="429">
        <v>0.01</v>
      </c>
      <c r="H11589" s="430"/>
      <c r="I11589" s="431">
        <v>2.1865999999999999</v>
      </c>
      <c r="J11589" s="432"/>
    </row>
    <row r="11590" spans="1:11" hidden="1" outlineLevel="1">
      <c r="A11590" s="423"/>
      <c r="B11590" s="424"/>
      <c r="C11590" s="425">
        <v>38557</v>
      </c>
      <c r="D11590" s="426" t="s">
        <v>26515</v>
      </c>
      <c r="E11590" s="427" t="s">
        <v>63</v>
      </c>
      <c r="F11590" s="428">
        <v>233.26</v>
      </c>
      <c r="G11590" s="429">
        <v>7.2999999999999995E-2</v>
      </c>
      <c r="H11590" s="430"/>
      <c r="I11590" s="431">
        <v>17.027899999999999</v>
      </c>
      <c r="J11590" s="432"/>
    </row>
    <row r="11591" spans="1:11" ht="33.75" hidden="1" outlineLevel="1">
      <c r="A11591" s="423"/>
      <c r="B11591" s="424"/>
      <c r="C11591" s="425">
        <v>38576</v>
      </c>
      <c r="D11591" s="426" t="s">
        <v>26670</v>
      </c>
      <c r="E11591" s="427" t="s">
        <v>9779</v>
      </c>
      <c r="F11591" s="428">
        <v>15.44</v>
      </c>
      <c r="G11591" s="429">
        <v>1</v>
      </c>
      <c r="H11591" s="430"/>
      <c r="I11591" s="431">
        <v>15.44</v>
      </c>
      <c r="J11591" s="432"/>
    </row>
    <row r="11592" spans="1:11" hidden="1" outlineLevel="1">
      <c r="A11592" s="418">
        <v>180367</v>
      </c>
      <c r="B11592" s="560" t="s">
        <v>26671</v>
      </c>
      <c r="C11592" s="560"/>
      <c r="D11592" s="560"/>
      <c r="E11592" s="560"/>
      <c r="F11592" s="560"/>
      <c r="G11592" s="560"/>
      <c r="H11592" s="419" t="s">
        <v>60</v>
      </c>
      <c r="I11592" s="420"/>
      <c r="J11592" s="421">
        <v>58.2</v>
      </c>
      <c r="K11592" s="422"/>
    </row>
    <row r="11593" spans="1:11" hidden="1" outlineLevel="1">
      <c r="A11593" s="423"/>
      <c r="B11593" s="424"/>
      <c r="C11593" s="425">
        <v>2085</v>
      </c>
      <c r="D11593" s="426" t="s">
        <v>26510</v>
      </c>
      <c r="E11593" s="427" t="s">
        <v>143</v>
      </c>
      <c r="F11593" s="428">
        <v>23.79</v>
      </c>
      <c r="G11593" s="429">
        <v>0.1</v>
      </c>
      <c r="H11593" s="430"/>
      <c r="I11593" s="431">
        <v>2.3794</v>
      </c>
      <c r="J11593" s="432"/>
    </row>
    <row r="11594" spans="1:11" ht="22.5" collapsed="1">
      <c r="A11594" s="423"/>
      <c r="B11594" s="424"/>
      <c r="C11594" s="425">
        <v>2086</v>
      </c>
      <c r="D11594" s="426" t="s">
        <v>26511</v>
      </c>
      <c r="E11594" s="427" t="s">
        <v>143</v>
      </c>
      <c r="F11594" s="428">
        <v>19.559999999999999</v>
      </c>
      <c r="G11594" s="429">
        <v>0.5</v>
      </c>
      <c r="H11594" s="430"/>
      <c r="I11594" s="431">
        <v>9.7835000000000001</v>
      </c>
      <c r="J11594" s="432"/>
    </row>
    <row r="11595" spans="1:11" ht="33.75" hidden="1" outlineLevel="1">
      <c r="A11595" s="423"/>
      <c r="B11595" s="424"/>
      <c r="C11595" s="425">
        <v>38502</v>
      </c>
      <c r="D11595" s="426" t="s">
        <v>26512</v>
      </c>
      <c r="E11595" s="427" t="s">
        <v>22861</v>
      </c>
      <c r="F11595" s="428">
        <v>5.72</v>
      </c>
      <c r="G11595" s="429">
        <v>6.4000000000000001E-2</v>
      </c>
      <c r="H11595" s="430"/>
      <c r="I11595" s="431">
        <v>0.36599999999999999</v>
      </c>
      <c r="J11595" s="432"/>
    </row>
    <row r="11596" spans="1:11" hidden="1" outlineLevel="1">
      <c r="A11596" s="423"/>
      <c r="B11596" s="424"/>
      <c r="C11596" s="425">
        <v>38555</v>
      </c>
      <c r="D11596" s="426" t="s">
        <v>26514</v>
      </c>
      <c r="E11596" s="427" t="s">
        <v>63</v>
      </c>
      <c r="F11596" s="428">
        <v>218.66</v>
      </c>
      <c r="G11596" s="429">
        <v>0.01</v>
      </c>
      <c r="H11596" s="430"/>
      <c r="I11596" s="431">
        <v>2.1865999999999999</v>
      </c>
      <c r="J11596" s="432"/>
    </row>
    <row r="11597" spans="1:11" hidden="1" outlineLevel="1">
      <c r="A11597" s="423"/>
      <c r="B11597" s="424"/>
      <c r="C11597" s="425">
        <v>38557</v>
      </c>
      <c r="D11597" s="426" t="s">
        <v>26515</v>
      </c>
      <c r="E11597" s="427" t="s">
        <v>63</v>
      </c>
      <c r="F11597" s="428">
        <v>233.26</v>
      </c>
      <c r="G11597" s="429">
        <v>7.2999999999999995E-2</v>
      </c>
      <c r="H11597" s="430"/>
      <c r="I11597" s="431">
        <v>17.027899999999999</v>
      </c>
      <c r="J11597" s="432"/>
    </row>
    <row r="11598" spans="1:11" ht="33.75" hidden="1" outlineLevel="1">
      <c r="A11598" s="423"/>
      <c r="B11598" s="424"/>
      <c r="C11598" s="425">
        <v>38577</v>
      </c>
      <c r="D11598" s="426" t="s">
        <v>26672</v>
      </c>
      <c r="E11598" s="427" t="s">
        <v>9779</v>
      </c>
      <c r="F11598" s="428">
        <v>26.46</v>
      </c>
      <c r="G11598" s="429">
        <v>1</v>
      </c>
      <c r="H11598" s="430"/>
      <c r="I11598" s="431">
        <v>26.46</v>
      </c>
      <c r="J11598" s="432"/>
    </row>
    <row r="11599" spans="1:11" hidden="1" outlineLevel="1">
      <c r="A11599" s="418">
        <v>180369</v>
      </c>
      <c r="B11599" s="560" t="s">
        <v>26673</v>
      </c>
      <c r="C11599" s="560"/>
      <c r="D11599" s="560"/>
      <c r="E11599" s="560"/>
      <c r="F11599" s="560"/>
      <c r="G11599" s="560"/>
      <c r="H11599" s="419" t="s">
        <v>60</v>
      </c>
      <c r="I11599" s="420"/>
      <c r="J11599" s="421">
        <v>60.52</v>
      </c>
      <c r="K11599" s="422"/>
    </row>
    <row r="11600" spans="1:11" hidden="1" outlineLevel="1">
      <c r="A11600" s="423"/>
      <c r="B11600" s="424"/>
      <c r="C11600" s="425">
        <v>2085</v>
      </c>
      <c r="D11600" s="426" t="s">
        <v>26510</v>
      </c>
      <c r="E11600" s="427" t="s">
        <v>143</v>
      </c>
      <c r="F11600" s="428">
        <v>23.79</v>
      </c>
      <c r="G11600" s="429">
        <v>0.1</v>
      </c>
      <c r="H11600" s="430"/>
      <c r="I11600" s="431">
        <v>2.3794</v>
      </c>
      <c r="J11600" s="432"/>
    </row>
    <row r="11601" spans="1:11" ht="22.5" collapsed="1">
      <c r="A11601" s="423"/>
      <c r="B11601" s="424"/>
      <c r="C11601" s="425">
        <v>2086</v>
      </c>
      <c r="D11601" s="426" t="s">
        <v>26511</v>
      </c>
      <c r="E11601" s="427" t="s">
        <v>143</v>
      </c>
      <c r="F11601" s="428">
        <v>19.559999999999999</v>
      </c>
      <c r="G11601" s="429">
        <v>0.5</v>
      </c>
      <c r="H11601" s="430"/>
      <c r="I11601" s="431">
        <v>9.7835000000000001</v>
      </c>
      <c r="J11601" s="432"/>
    </row>
    <row r="11602" spans="1:11" ht="33.75" hidden="1" outlineLevel="1">
      <c r="A11602" s="423"/>
      <c r="B11602" s="424"/>
      <c r="C11602" s="425">
        <v>38502</v>
      </c>
      <c r="D11602" s="426" t="s">
        <v>26512</v>
      </c>
      <c r="E11602" s="427" t="s">
        <v>22861</v>
      </c>
      <c r="F11602" s="428">
        <v>5.72</v>
      </c>
      <c r="G11602" s="429">
        <v>6.4000000000000001E-2</v>
      </c>
      <c r="H11602" s="430"/>
      <c r="I11602" s="431">
        <v>0.36599999999999999</v>
      </c>
      <c r="J11602" s="432"/>
    </row>
    <row r="11603" spans="1:11" ht="33.75" hidden="1" outlineLevel="1">
      <c r="A11603" s="423"/>
      <c r="B11603" s="424"/>
      <c r="C11603" s="425">
        <v>38537</v>
      </c>
      <c r="D11603" s="426" t="s">
        <v>26674</v>
      </c>
      <c r="E11603" s="427" t="s">
        <v>9779</v>
      </c>
      <c r="F11603" s="428">
        <v>28.78</v>
      </c>
      <c r="G11603" s="429">
        <v>1</v>
      </c>
      <c r="H11603" s="430"/>
      <c r="I11603" s="431">
        <v>28.78</v>
      </c>
      <c r="J11603" s="432"/>
    </row>
    <row r="11604" spans="1:11" hidden="1" outlineLevel="1">
      <c r="A11604" s="423"/>
      <c r="B11604" s="424"/>
      <c r="C11604" s="425">
        <v>38555</v>
      </c>
      <c r="D11604" s="426" t="s">
        <v>26514</v>
      </c>
      <c r="E11604" s="427" t="s">
        <v>63</v>
      </c>
      <c r="F11604" s="428">
        <v>218.66</v>
      </c>
      <c r="G11604" s="429">
        <v>0.01</v>
      </c>
      <c r="H11604" s="430"/>
      <c r="I11604" s="431">
        <v>2.1865999999999999</v>
      </c>
      <c r="J11604" s="432"/>
    </row>
    <row r="11605" spans="1:11" hidden="1" outlineLevel="1">
      <c r="A11605" s="423"/>
      <c r="B11605" s="424"/>
      <c r="C11605" s="425">
        <v>38557</v>
      </c>
      <c r="D11605" s="426" t="s">
        <v>26515</v>
      </c>
      <c r="E11605" s="427" t="s">
        <v>63</v>
      </c>
      <c r="F11605" s="428">
        <v>233.26</v>
      </c>
      <c r="G11605" s="429">
        <v>7.2999999999999995E-2</v>
      </c>
      <c r="H11605" s="430"/>
      <c r="I11605" s="431">
        <v>17.027899999999999</v>
      </c>
      <c r="J11605" s="432"/>
    </row>
    <row r="11606" spans="1:11" hidden="1" outlineLevel="1">
      <c r="A11606" s="418">
        <v>180371</v>
      </c>
      <c r="B11606" s="560" t="s">
        <v>26675</v>
      </c>
      <c r="C11606" s="560"/>
      <c r="D11606" s="560"/>
      <c r="E11606" s="560"/>
      <c r="F11606" s="560"/>
      <c r="G11606" s="560"/>
      <c r="H11606" s="419" t="s">
        <v>60</v>
      </c>
      <c r="I11606" s="420"/>
      <c r="J11606" s="421">
        <v>37.78</v>
      </c>
      <c r="K11606" s="422"/>
    </row>
    <row r="11607" spans="1:11" hidden="1" outlineLevel="1">
      <c r="A11607" s="423"/>
      <c r="B11607" s="424"/>
      <c r="C11607" s="425">
        <v>2085</v>
      </c>
      <c r="D11607" s="426" t="s">
        <v>26510</v>
      </c>
      <c r="E11607" s="427" t="s">
        <v>143</v>
      </c>
      <c r="F11607" s="428">
        <v>23.79</v>
      </c>
      <c r="G11607" s="429">
        <v>0.1</v>
      </c>
      <c r="H11607" s="430"/>
      <c r="I11607" s="431">
        <v>2.3794</v>
      </c>
      <c r="J11607" s="432"/>
    </row>
    <row r="11608" spans="1:11" ht="22.5" collapsed="1">
      <c r="A11608" s="423"/>
      <c r="B11608" s="424"/>
      <c r="C11608" s="425">
        <v>2086</v>
      </c>
      <c r="D11608" s="426" t="s">
        <v>26511</v>
      </c>
      <c r="E11608" s="427" t="s">
        <v>143</v>
      </c>
      <c r="F11608" s="428">
        <v>19.559999999999999</v>
      </c>
      <c r="G11608" s="429">
        <v>0.5</v>
      </c>
      <c r="H11608" s="430"/>
      <c r="I11608" s="431">
        <v>9.7835000000000001</v>
      </c>
      <c r="J11608" s="432"/>
    </row>
    <row r="11609" spans="1:11" ht="33.75" hidden="1" outlineLevel="1">
      <c r="A11609" s="423"/>
      <c r="B11609" s="424"/>
      <c r="C11609" s="425">
        <v>38502</v>
      </c>
      <c r="D11609" s="426" t="s">
        <v>26512</v>
      </c>
      <c r="E11609" s="427" t="s">
        <v>22861</v>
      </c>
      <c r="F11609" s="428">
        <v>5.72</v>
      </c>
      <c r="G11609" s="429">
        <v>6.4000000000000001E-2</v>
      </c>
      <c r="H11609" s="430"/>
      <c r="I11609" s="431">
        <v>0.36599999999999999</v>
      </c>
      <c r="J11609" s="432"/>
    </row>
    <row r="11610" spans="1:11" ht="33.75" hidden="1" outlineLevel="1">
      <c r="A11610" s="423"/>
      <c r="B11610" s="424"/>
      <c r="C11610" s="425">
        <v>38534</v>
      </c>
      <c r="D11610" s="426" t="s">
        <v>26676</v>
      </c>
      <c r="E11610" s="427" t="s">
        <v>9779</v>
      </c>
      <c r="F11610" s="428">
        <v>6.04</v>
      </c>
      <c r="G11610" s="429">
        <v>1</v>
      </c>
      <c r="H11610" s="430"/>
      <c r="I11610" s="431">
        <v>6.04</v>
      </c>
      <c r="J11610" s="432"/>
    </row>
    <row r="11611" spans="1:11" hidden="1" outlineLevel="1">
      <c r="A11611" s="423"/>
      <c r="B11611" s="424"/>
      <c r="C11611" s="425">
        <v>38555</v>
      </c>
      <c r="D11611" s="426" t="s">
        <v>26514</v>
      </c>
      <c r="E11611" s="427" t="s">
        <v>63</v>
      </c>
      <c r="F11611" s="428">
        <v>218.66</v>
      </c>
      <c r="G11611" s="429">
        <v>0.01</v>
      </c>
      <c r="H11611" s="430"/>
      <c r="I11611" s="431">
        <v>2.1865999999999999</v>
      </c>
      <c r="J11611" s="432"/>
    </row>
    <row r="11612" spans="1:11" hidden="1" outlineLevel="1">
      <c r="A11612" s="423"/>
      <c r="B11612" s="424"/>
      <c r="C11612" s="425">
        <v>38557</v>
      </c>
      <c r="D11612" s="426" t="s">
        <v>26515</v>
      </c>
      <c r="E11612" s="427" t="s">
        <v>63</v>
      </c>
      <c r="F11612" s="428">
        <v>233.26</v>
      </c>
      <c r="G11612" s="429">
        <v>7.2999999999999995E-2</v>
      </c>
      <c r="H11612" s="430"/>
      <c r="I11612" s="431">
        <v>17.027899999999999</v>
      </c>
      <c r="J11612" s="432"/>
    </row>
    <row r="11613" spans="1:11" hidden="1" outlineLevel="1">
      <c r="A11613" s="418">
        <v>180373</v>
      </c>
      <c r="B11613" s="560" t="s">
        <v>26677</v>
      </c>
      <c r="C11613" s="560"/>
      <c r="D11613" s="560"/>
      <c r="E11613" s="560"/>
      <c r="F11613" s="560"/>
      <c r="G11613" s="560"/>
      <c r="H11613" s="419" t="s">
        <v>60</v>
      </c>
      <c r="I11613" s="420"/>
      <c r="J11613" s="421">
        <v>41.17</v>
      </c>
      <c r="K11613" s="422"/>
    </row>
    <row r="11614" spans="1:11" hidden="1" outlineLevel="1">
      <c r="A11614" s="423"/>
      <c r="B11614" s="424"/>
      <c r="C11614" s="425">
        <v>2085</v>
      </c>
      <c r="D11614" s="426" t="s">
        <v>26510</v>
      </c>
      <c r="E11614" s="427" t="s">
        <v>143</v>
      </c>
      <c r="F11614" s="428">
        <v>23.79</v>
      </c>
      <c r="G11614" s="429">
        <v>0.1</v>
      </c>
      <c r="H11614" s="430"/>
      <c r="I11614" s="431">
        <v>2.3794</v>
      </c>
      <c r="J11614" s="432"/>
    </row>
    <row r="11615" spans="1:11" ht="22.5" collapsed="1">
      <c r="A11615" s="423"/>
      <c r="B11615" s="424"/>
      <c r="C11615" s="425">
        <v>2086</v>
      </c>
      <c r="D11615" s="426" t="s">
        <v>26511</v>
      </c>
      <c r="E11615" s="427" t="s">
        <v>143</v>
      </c>
      <c r="F11615" s="428">
        <v>19.559999999999999</v>
      </c>
      <c r="G11615" s="429">
        <v>0.5</v>
      </c>
      <c r="H11615" s="430"/>
      <c r="I11615" s="431">
        <v>9.7835000000000001</v>
      </c>
      <c r="J11615" s="432"/>
    </row>
    <row r="11616" spans="1:11" ht="33.75" hidden="1" outlineLevel="1">
      <c r="A11616" s="423"/>
      <c r="B11616" s="424"/>
      <c r="C11616" s="425">
        <v>38502</v>
      </c>
      <c r="D11616" s="426" t="s">
        <v>26512</v>
      </c>
      <c r="E11616" s="427" t="s">
        <v>22861</v>
      </c>
      <c r="F11616" s="428">
        <v>5.72</v>
      </c>
      <c r="G11616" s="429">
        <v>6.4000000000000001E-2</v>
      </c>
      <c r="H11616" s="430"/>
      <c r="I11616" s="431">
        <v>0.36599999999999999</v>
      </c>
      <c r="J11616" s="432"/>
    </row>
    <row r="11617" spans="1:11" hidden="1" outlineLevel="1">
      <c r="A11617" s="423"/>
      <c r="B11617" s="424"/>
      <c r="C11617" s="425">
        <v>38555</v>
      </c>
      <c r="D11617" s="426" t="s">
        <v>26514</v>
      </c>
      <c r="E11617" s="427" t="s">
        <v>63</v>
      </c>
      <c r="F11617" s="428">
        <v>218.66</v>
      </c>
      <c r="G11617" s="429">
        <v>0.01</v>
      </c>
      <c r="H11617" s="430"/>
      <c r="I11617" s="431">
        <v>2.1865999999999999</v>
      </c>
      <c r="J11617" s="432"/>
    </row>
    <row r="11618" spans="1:11" hidden="1" outlineLevel="1">
      <c r="A11618" s="423"/>
      <c r="B11618" s="424"/>
      <c r="C11618" s="425">
        <v>38557</v>
      </c>
      <c r="D11618" s="426" t="s">
        <v>26515</v>
      </c>
      <c r="E11618" s="427" t="s">
        <v>63</v>
      </c>
      <c r="F11618" s="428">
        <v>233.26</v>
      </c>
      <c r="G11618" s="429">
        <v>7.2999999999999995E-2</v>
      </c>
      <c r="H11618" s="430"/>
      <c r="I11618" s="431">
        <v>17.027899999999999</v>
      </c>
      <c r="J11618" s="432"/>
    </row>
    <row r="11619" spans="1:11" ht="33.75" hidden="1" outlineLevel="1">
      <c r="A11619" s="423"/>
      <c r="B11619" s="424"/>
      <c r="C11619" s="425">
        <v>38578</v>
      </c>
      <c r="D11619" s="426" t="s">
        <v>26678</v>
      </c>
      <c r="E11619" s="427" t="s">
        <v>9779</v>
      </c>
      <c r="F11619" s="428">
        <v>9.43</v>
      </c>
      <c r="G11619" s="429">
        <v>1</v>
      </c>
      <c r="H11619" s="430"/>
      <c r="I11619" s="431">
        <v>9.43</v>
      </c>
      <c r="J11619" s="432"/>
    </row>
    <row r="11620" spans="1:11" hidden="1" outlineLevel="1">
      <c r="A11620" s="418">
        <v>180375</v>
      </c>
      <c r="B11620" s="560" t="s">
        <v>26679</v>
      </c>
      <c r="C11620" s="560"/>
      <c r="D11620" s="560"/>
      <c r="E11620" s="560"/>
      <c r="F11620" s="560"/>
      <c r="G11620" s="560"/>
      <c r="H11620" s="419" t="s">
        <v>60</v>
      </c>
      <c r="I11620" s="420"/>
      <c r="J11620" s="421">
        <v>33.78</v>
      </c>
      <c r="K11620" s="422"/>
    </row>
    <row r="11621" spans="1:11" hidden="1" outlineLevel="1">
      <c r="A11621" s="423"/>
      <c r="B11621" s="424"/>
      <c r="C11621" s="425">
        <v>2085</v>
      </c>
      <c r="D11621" s="426" t="s">
        <v>26510</v>
      </c>
      <c r="E11621" s="427" t="s">
        <v>143</v>
      </c>
      <c r="F11621" s="428">
        <v>23.79</v>
      </c>
      <c r="G11621" s="429">
        <v>0.1</v>
      </c>
      <c r="H11621" s="430"/>
      <c r="I11621" s="431">
        <v>2.3794</v>
      </c>
      <c r="J11621" s="432"/>
    </row>
    <row r="11622" spans="1:11" ht="22.5" collapsed="1">
      <c r="A11622" s="423"/>
      <c r="B11622" s="424"/>
      <c r="C11622" s="425">
        <v>2086</v>
      </c>
      <c r="D11622" s="426" t="s">
        <v>26511</v>
      </c>
      <c r="E11622" s="427" t="s">
        <v>143</v>
      </c>
      <c r="F11622" s="428">
        <v>19.559999999999999</v>
      </c>
      <c r="G11622" s="429">
        <v>0.5</v>
      </c>
      <c r="H11622" s="430"/>
      <c r="I11622" s="431">
        <v>9.7835000000000001</v>
      </c>
      <c r="J11622" s="432"/>
    </row>
    <row r="11623" spans="1:11" ht="33.75" hidden="1" outlineLevel="1">
      <c r="A11623" s="423"/>
      <c r="B11623" s="424"/>
      <c r="C11623" s="425">
        <v>38502</v>
      </c>
      <c r="D11623" s="426" t="s">
        <v>26512</v>
      </c>
      <c r="E11623" s="427" t="s">
        <v>22861</v>
      </c>
      <c r="F11623" s="428">
        <v>5.72</v>
      </c>
      <c r="G11623" s="429">
        <v>6.4000000000000001E-2</v>
      </c>
      <c r="H11623" s="430"/>
      <c r="I11623" s="431">
        <v>0.36599999999999999</v>
      </c>
      <c r="J11623" s="432"/>
    </row>
    <row r="11624" spans="1:11" hidden="1" outlineLevel="1">
      <c r="A11624" s="423"/>
      <c r="B11624" s="424"/>
      <c r="C11624" s="425">
        <v>38555</v>
      </c>
      <c r="D11624" s="426" t="s">
        <v>26514</v>
      </c>
      <c r="E11624" s="427" t="s">
        <v>63</v>
      </c>
      <c r="F11624" s="428">
        <v>218.66</v>
      </c>
      <c r="G11624" s="429">
        <v>0.01</v>
      </c>
      <c r="H11624" s="430"/>
      <c r="I11624" s="431">
        <v>2.1865999999999999</v>
      </c>
      <c r="J11624" s="432"/>
    </row>
    <row r="11625" spans="1:11" hidden="1" outlineLevel="1">
      <c r="A11625" s="423"/>
      <c r="B11625" s="424"/>
      <c r="C11625" s="425">
        <v>38557</v>
      </c>
      <c r="D11625" s="426" t="s">
        <v>26515</v>
      </c>
      <c r="E11625" s="427" t="s">
        <v>63</v>
      </c>
      <c r="F11625" s="428">
        <v>233.26</v>
      </c>
      <c r="G11625" s="429">
        <v>7.2999999999999995E-2</v>
      </c>
      <c r="H11625" s="430"/>
      <c r="I11625" s="431">
        <v>17.027899999999999</v>
      </c>
      <c r="J11625" s="432"/>
    </row>
    <row r="11626" spans="1:11" ht="22.5" hidden="1" outlineLevel="1">
      <c r="A11626" s="423"/>
      <c r="B11626" s="424"/>
      <c r="C11626" s="425">
        <v>38579</v>
      </c>
      <c r="D11626" s="426" t="s">
        <v>26680</v>
      </c>
      <c r="E11626" s="427" t="s">
        <v>9779</v>
      </c>
      <c r="F11626" s="428">
        <v>2.04</v>
      </c>
      <c r="G11626" s="429">
        <v>1</v>
      </c>
      <c r="H11626" s="430"/>
      <c r="I11626" s="431">
        <v>2.04</v>
      </c>
      <c r="J11626" s="432"/>
    </row>
    <row r="11627" spans="1:11" hidden="1" outlineLevel="1">
      <c r="A11627" s="418">
        <v>180377</v>
      </c>
      <c r="B11627" s="560" t="s">
        <v>26681</v>
      </c>
      <c r="C11627" s="560"/>
      <c r="D11627" s="560"/>
      <c r="E11627" s="560"/>
      <c r="F11627" s="560"/>
      <c r="G11627" s="560"/>
      <c r="H11627" s="419" t="s">
        <v>60</v>
      </c>
      <c r="I11627" s="420"/>
      <c r="J11627" s="421">
        <v>50.59</v>
      </c>
      <c r="K11627" s="422"/>
    </row>
    <row r="11628" spans="1:11" hidden="1" outlineLevel="1">
      <c r="A11628" s="423"/>
      <c r="B11628" s="424"/>
      <c r="C11628" s="425">
        <v>2085</v>
      </c>
      <c r="D11628" s="426" t="s">
        <v>26510</v>
      </c>
      <c r="E11628" s="427" t="s">
        <v>143</v>
      </c>
      <c r="F11628" s="428">
        <v>23.79</v>
      </c>
      <c r="G11628" s="429">
        <v>0.1</v>
      </c>
      <c r="H11628" s="430"/>
      <c r="I11628" s="431">
        <v>2.3794</v>
      </c>
      <c r="J11628" s="432"/>
    </row>
    <row r="11629" spans="1:11" ht="22.5" collapsed="1">
      <c r="A11629" s="423"/>
      <c r="B11629" s="424"/>
      <c r="C11629" s="425">
        <v>2086</v>
      </c>
      <c r="D11629" s="426" t="s">
        <v>26511</v>
      </c>
      <c r="E11629" s="427" t="s">
        <v>143</v>
      </c>
      <c r="F11629" s="428">
        <v>19.559999999999999</v>
      </c>
      <c r="G11629" s="429">
        <v>0.5</v>
      </c>
      <c r="H11629" s="430"/>
      <c r="I11629" s="431">
        <v>9.7835000000000001</v>
      </c>
      <c r="J11629" s="432"/>
    </row>
    <row r="11630" spans="1:11" ht="33.75" hidden="1" outlineLevel="1">
      <c r="A11630" s="423"/>
      <c r="B11630" s="424"/>
      <c r="C11630" s="425">
        <v>38502</v>
      </c>
      <c r="D11630" s="426" t="s">
        <v>26512</v>
      </c>
      <c r="E11630" s="427" t="s">
        <v>22861</v>
      </c>
      <c r="F11630" s="428">
        <v>5.72</v>
      </c>
      <c r="G11630" s="429">
        <v>6.4000000000000001E-2</v>
      </c>
      <c r="H11630" s="430"/>
      <c r="I11630" s="431">
        <v>0.36599999999999999</v>
      </c>
      <c r="J11630" s="432"/>
    </row>
    <row r="11631" spans="1:11" ht="33.75" hidden="1" outlineLevel="1">
      <c r="A11631" s="423"/>
      <c r="B11631" s="424"/>
      <c r="C11631" s="425">
        <v>38535</v>
      </c>
      <c r="D11631" s="426" t="s">
        <v>26682</v>
      </c>
      <c r="E11631" s="427" t="s">
        <v>9779</v>
      </c>
      <c r="F11631" s="428">
        <v>18.850000000000001</v>
      </c>
      <c r="G11631" s="429">
        <v>1</v>
      </c>
      <c r="H11631" s="430"/>
      <c r="I11631" s="431">
        <v>18.850000000000001</v>
      </c>
      <c r="J11631" s="432"/>
    </row>
    <row r="11632" spans="1:11" hidden="1" outlineLevel="1">
      <c r="A11632" s="423"/>
      <c r="B11632" s="424"/>
      <c r="C11632" s="425">
        <v>38555</v>
      </c>
      <c r="D11632" s="426" t="s">
        <v>26514</v>
      </c>
      <c r="E11632" s="427" t="s">
        <v>63</v>
      </c>
      <c r="F11632" s="428">
        <v>218.66</v>
      </c>
      <c r="G11632" s="429">
        <v>0.01</v>
      </c>
      <c r="H11632" s="430"/>
      <c r="I11632" s="431">
        <v>2.1865999999999999</v>
      </c>
      <c r="J11632" s="432"/>
    </row>
    <row r="11633" spans="1:11" hidden="1" outlineLevel="1">
      <c r="A11633" s="423"/>
      <c r="B11633" s="424"/>
      <c r="C11633" s="425">
        <v>38557</v>
      </c>
      <c r="D11633" s="426" t="s">
        <v>26515</v>
      </c>
      <c r="E11633" s="427" t="s">
        <v>63</v>
      </c>
      <c r="F11633" s="428">
        <v>233.26</v>
      </c>
      <c r="G11633" s="429">
        <v>7.2999999999999995E-2</v>
      </c>
      <c r="H11633" s="430"/>
      <c r="I11633" s="431">
        <v>17.027899999999999</v>
      </c>
      <c r="J11633" s="432"/>
    </row>
    <row r="11634" spans="1:11" hidden="1" outlineLevel="1">
      <c r="A11634" s="418">
        <v>180379</v>
      </c>
      <c r="B11634" s="560" t="s">
        <v>26683</v>
      </c>
      <c r="C11634" s="560"/>
      <c r="D11634" s="560"/>
      <c r="E11634" s="560"/>
      <c r="F11634" s="560"/>
      <c r="G11634" s="560"/>
      <c r="H11634" s="419" t="s">
        <v>60</v>
      </c>
      <c r="I11634" s="420"/>
      <c r="J11634" s="421">
        <v>50.54</v>
      </c>
      <c r="K11634" s="422"/>
    </row>
    <row r="11635" spans="1:11" hidden="1" outlineLevel="1">
      <c r="A11635" s="423"/>
      <c r="B11635" s="424"/>
      <c r="C11635" s="425">
        <v>2085</v>
      </c>
      <c r="D11635" s="426" t="s">
        <v>26510</v>
      </c>
      <c r="E11635" s="427" t="s">
        <v>143</v>
      </c>
      <c r="F11635" s="428">
        <v>23.79</v>
      </c>
      <c r="G11635" s="429">
        <v>0.1</v>
      </c>
      <c r="H11635" s="430"/>
      <c r="I11635" s="431">
        <v>2.3794</v>
      </c>
      <c r="J11635" s="432"/>
    </row>
    <row r="11636" spans="1:11" ht="22.5" collapsed="1">
      <c r="A11636" s="423"/>
      <c r="B11636" s="424"/>
      <c r="C11636" s="425">
        <v>2086</v>
      </c>
      <c r="D11636" s="426" t="s">
        <v>26511</v>
      </c>
      <c r="E11636" s="427" t="s">
        <v>143</v>
      </c>
      <c r="F11636" s="428">
        <v>19.559999999999999</v>
      </c>
      <c r="G11636" s="429">
        <v>0.5</v>
      </c>
      <c r="H11636" s="430"/>
      <c r="I11636" s="431">
        <v>9.7835000000000001</v>
      </c>
      <c r="J11636" s="432"/>
    </row>
    <row r="11637" spans="1:11" ht="33.75" hidden="1" outlineLevel="1">
      <c r="A11637" s="423"/>
      <c r="B11637" s="424"/>
      <c r="C11637" s="425">
        <v>38502</v>
      </c>
      <c r="D11637" s="426" t="s">
        <v>26512</v>
      </c>
      <c r="E11637" s="427" t="s">
        <v>22861</v>
      </c>
      <c r="F11637" s="428">
        <v>5.72</v>
      </c>
      <c r="G11637" s="429">
        <v>6.4000000000000001E-2</v>
      </c>
      <c r="H11637" s="430"/>
      <c r="I11637" s="431">
        <v>0.36599999999999999</v>
      </c>
      <c r="J11637" s="432"/>
    </row>
    <row r="11638" spans="1:11" ht="33.75" hidden="1" outlineLevel="1">
      <c r="A11638" s="423"/>
      <c r="B11638" s="424"/>
      <c r="C11638" s="425">
        <v>38538</v>
      </c>
      <c r="D11638" s="426" t="s">
        <v>26684</v>
      </c>
      <c r="E11638" s="427" t="s">
        <v>9779</v>
      </c>
      <c r="F11638" s="428">
        <v>18.8</v>
      </c>
      <c r="G11638" s="429">
        <v>1</v>
      </c>
      <c r="H11638" s="430"/>
      <c r="I11638" s="431">
        <v>18.8</v>
      </c>
      <c r="J11638" s="432"/>
    </row>
    <row r="11639" spans="1:11" hidden="1" outlineLevel="1">
      <c r="A11639" s="423"/>
      <c r="B11639" s="424"/>
      <c r="C11639" s="425">
        <v>38555</v>
      </c>
      <c r="D11639" s="426" t="s">
        <v>26514</v>
      </c>
      <c r="E11639" s="427" t="s">
        <v>63</v>
      </c>
      <c r="F11639" s="428">
        <v>218.66</v>
      </c>
      <c r="G11639" s="429">
        <v>0.01</v>
      </c>
      <c r="H11639" s="430"/>
      <c r="I11639" s="431">
        <v>2.1865999999999999</v>
      </c>
      <c r="J11639" s="432"/>
    </row>
    <row r="11640" spans="1:11" hidden="1" outlineLevel="1">
      <c r="A11640" s="423"/>
      <c r="B11640" s="424"/>
      <c r="C11640" s="425">
        <v>38557</v>
      </c>
      <c r="D11640" s="426" t="s">
        <v>26515</v>
      </c>
      <c r="E11640" s="427" t="s">
        <v>63</v>
      </c>
      <c r="F11640" s="428">
        <v>233.26</v>
      </c>
      <c r="G11640" s="429">
        <v>7.2999999999999995E-2</v>
      </c>
      <c r="H11640" s="430"/>
      <c r="I11640" s="431">
        <v>17.027899999999999</v>
      </c>
      <c r="J11640" s="432"/>
    </row>
    <row r="11641" spans="1:11" hidden="1" outlineLevel="1">
      <c r="A11641" s="418">
        <v>180383</v>
      </c>
      <c r="B11641" s="560" t="s">
        <v>26685</v>
      </c>
      <c r="C11641" s="560"/>
      <c r="D11641" s="560"/>
      <c r="E11641" s="560"/>
      <c r="F11641" s="560"/>
      <c r="G11641" s="560"/>
      <c r="H11641" s="419" t="s">
        <v>60</v>
      </c>
      <c r="I11641" s="420"/>
      <c r="J11641" s="421">
        <v>44.29</v>
      </c>
      <c r="K11641" s="422"/>
    </row>
    <row r="11642" spans="1:11" hidden="1" outlineLevel="1">
      <c r="A11642" s="423"/>
      <c r="B11642" s="424"/>
      <c r="C11642" s="425">
        <v>2085</v>
      </c>
      <c r="D11642" s="426" t="s">
        <v>26510</v>
      </c>
      <c r="E11642" s="427" t="s">
        <v>143</v>
      </c>
      <c r="F11642" s="428">
        <v>23.79</v>
      </c>
      <c r="G11642" s="429">
        <v>0.1</v>
      </c>
      <c r="H11642" s="430"/>
      <c r="I11642" s="431">
        <v>2.3794</v>
      </c>
      <c r="J11642" s="432"/>
    </row>
    <row r="11643" spans="1:11" ht="22.5" collapsed="1">
      <c r="A11643" s="423"/>
      <c r="B11643" s="424"/>
      <c r="C11643" s="425">
        <v>2086</v>
      </c>
      <c r="D11643" s="426" t="s">
        <v>26511</v>
      </c>
      <c r="E11643" s="427" t="s">
        <v>143</v>
      </c>
      <c r="F11643" s="428">
        <v>19.559999999999999</v>
      </c>
      <c r="G11643" s="429">
        <v>0.5</v>
      </c>
      <c r="H11643" s="430"/>
      <c r="I11643" s="431">
        <v>9.7835000000000001</v>
      </c>
      <c r="J11643" s="432"/>
    </row>
    <row r="11644" spans="1:11" ht="33.75" hidden="1" outlineLevel="1">
      <c r="A11644" s="423"/>
      <c r="B11644" s="424"/>
      <c r="C11644" s="425">
        <v>38502</v>
      </c>
      <c r="D11644" s="426" t="s">
        <v>26512</v>
      </c>
      <c r="E11644" s="427" t="s">
        <v>22861</v>
      </c>
      <c r="F11644" s="428">
        <v>5.72</v>
      </c>
      <c r="G11644" s="429">
        <v>6.4000000000000001E-2</v>
      </c>
      <c r="H11644" s="430"/>
      <c r="I11644" s="431">
        <v>0.36599999999999999</v>
      </c>
      <c r="J11644" s="432"/>
    </row>
    <row r="11645" spans="1:11" hidden="1" outlineLevel="1">
      <c r="A11645" s="423"/>
      <c r="B11645" s="424"/>
      <c r="C11645" s="425">
        <v>38555</v>
      </c>
      <c r="D11645" s="426" t="s">
        <v>26514</v>
      </c>
      <c r="E11645" s="427" t="s">
        <v>63</v>
      </c>
      <c r="F11645" s="428">
        <v>218.66</v>
      </c>
      <c r="G11645" s="429">
        <v>0.01</v>
      </c>
      <c r="H11645" s="430"/>
      <c r="I11645" s="431">
        <v>2.1865999999999999</v>
      </c>
      <c r="J11645" s="432"/>
    </row>
    <row r="11646" spans="1:11" hidden="1" outlineLevel="1">
      <c r="A11646" s="423"/>
      <c r="B11646" s="424"/>
      <c r="C11646" s="425">
        <v>38557</v>
      </c>
      <c r="D11646" s="426" t="s">
        <v>26515</v>
      </c>
      <c r="E11646" s="427" t="s">
        <v>63</v>
      </c>
      <c r="F11646" s="428">
        <v>233.26</v>
      </c>
      <c r="G11646" s="429">
        <v>7.2999999999999995E-2</v>
      </c>
      <c r="H11646" s="430"/>
      <c r="I11646" s="431">
        <v>17.027899999999999</v>
      </c>
      <c r="J11646" s="432"/>
    </row>
    <row r="11647" spans="1:11" ht="45" hidden="1" outlineLevel="1">
      <c r="A11647" s="423"/>
      <c r="B11647" s="424"/>
      <c r="C11647" s="425">
        <v>38580</v>
      </c>
      <c r="D11647" s="426" t="s">
        <v>26686</v>
      </c>
      <c r="E11647" s="427" t="s">
        <v>9779</v>
      </c>
      <c r="F11647" s="428">
        <v>12.55</v>
      </c>
      <c r="G11647" s="429">
        <v>1</v>
      </c>
      <c r="H11647" s="430"/>
      <c r="I11647" s="431">
        <v>12.55</v>
      </c>
      <c r="J11647" s="432"/>
    </row>
    <row r="11648" spans="1:11" hidden="1" outlineLevel="1">
      <c r="A11648" s="418">
        <v>180385</v>
      </c>
      <c r="B11648" s="560" t="s">
        <v>26687</v>
      </c>
      <c r="C11648" s="560"/>
      <c r="D11648" s="560"/>
      <c r="E11648" s="560"/>
      <c r="F11648" s="560"/>
      <c r="G11648" s="560"/>
      <c r="H11648" s="419" t="s">
        <v>60</v>
      </c>
      <c r="I11648" s="420"/>
      <c r="J11648" s="421">
        <v>42.48</v>
      </c>
      <c r="K11648" s="422"/>
    </row>
    <row r="11649" spans="1:11" hidden="1" outlineLevel="1">
      <c r="A11649" s="423"/>
      <c r="B11649" s="424"/>
      <c r="C11649" s="425">
        <v>2085</v>
      </c>
      <c r="D11649" s="426" t="s">
        <v>26510</v>
      </c>
      <c r="E11649" s="427" t="s">
        <v>143</v>
      </c>
      <c r="F11649" s="428">
        <v>23.79</v>
      </c>
      <c r="G11649" s="429">
        <v>0.1</v>
      </c>
      <c r="H11649" s="430"/>
      <c r="I11649" s="431">
        <v>2.3794</v>
      </c>
      <c r="J11649" s="432"/>
    </row>
    <row r="11650" spans="1:11" ht="22.5" collapsed="1">
      <c r="A11650" s="423"/>
      <c r="B11650" s="424"/>
      <c r="C11650" s="425">
        <v>2086</v>
      </c>
      <c r="D11650" s="426" t="s">
        <v>26511</v>
      </c>
      <c r="E11650" s="427" t="s">
        <v>143</v>
      </c>
      <c r="F11650" s="428">
        <v>19.559999999999999</v>
      </c>
      <c r="G11650" s="429">
        <v>0.5</v>
      </c>
      <c r="H11650" s="430"/>
      <c r="I11650" s="431">
        <v>9.7835000000000001</v>
      </c>
      <c r="J11650" s="432"/>
    </row>
    <row r="11651" spans="1:11" ht="33.75" hidden="1" outlineLevel="1">
      <c r="A11651" s="423"/>
      <c r="B11651" s="424"/>
      <c r="C11651" s="425">
        <v>38502</v>
      </c>
      <c r="D11651" s="426" t="s">
        <v>26512</v>
      </c>
      <c r="E11651" s="427" t="s">
        <v>22861</v>
      </c>
      <c r="F11651" s="428">
        <v>5.72</v>
      </c>
      <c r="G11651" s="429">
        <v>6.4000000000000001E-2</v>
      </c>
      <c r="H11651" s="430"/>
      <c r="I11651" s="431">
        <v>0.36599999999999999</v>
      </c>
      <c r="J11651" s="432"/>
    </row>
    <row r="11652" spans="1:11" ht="33.75" hidden="1" outlineLevel="1">
      <c r="A11652" s="423"/>
      <c r="B11652" s="424"/>
      <c r="C11652" s="425">
        <v>38536</v>
      </c>
      <c r="D11652" s="426" t="s">
        <v>26688</v>
      </c>
      <c r="E11652" s="427" t="s">
        <v>9779</v>
      </c>
      <c r="F11652" s="428">
        <v>10.74</v>
      </c>
      <c r="G11652" s="429">
        <v>1</v>
      </c>
      <c r="H11652" s="430"/>
      <c r="I11652" s="431">
        <v>10.74</v>
      </c>
      <c r="J11652" s="432"/>
    </row>
    <row r="11653" spans="1:11" hidden="1" outlineLevel="1">
      <c r="A11653" s="423"/>
      <c r="B11653" s="424"/>
      <c r="C11653" s="425">
        <v>38555</v>
      </c>
      <c r="D11653" s="426" t="s">
        <v>26514</v>
      </c>
      <c r="E11653" s="427" t="s">
        <v>63</v>
      </c>
      <c r="F11653" s="428">
        <v>218.66</v>
      </c>
      <c r="G11653" s="429">
        <v>0.01</v>
      </c>
      <c r="H11653" s="430"/>
      <c r="I11653" s="431">
        <v>2.1865999999999999</v>
      </c>
      <c r="J11653" s="432"/>
    </row>
    <row r="11654" spans="1:11" hidden="1" outlineLevel="1">
      <c r="A11654" s="423"/>
      <c r="B11654" s="424"/>
      <c r="C11654" s="425">
        <v>38557</v>
      </c>
      <c r="D11654" s="426" t="s">
        <v>26515</v>
      </c>
      <c r="E11654" s="427" t="s">
        <v>63</v>
      </c>
      <c r="F11654" s="428">
        <v>233.26</v>
      </c>
      <c r="G11654" s="429">
        <v>7.2999999999999995E-2</v>
      </c>
      <c r="H11654" s="430"/>
      <c r="I11654" s="431">
        <v>17.027899999999999</v>
      </c>
      <c r="J11654" s="432"/>
    </row>
    <row r="11655" spans="1:11" hidden="1" outlineLevel="1">
      <c r="A11655" s="418">
        <v>180387</v>
      </c>
      <c r="B11655" s="560" t="s">
        <v>26689</v>
      </c>
      <c r="C11655" s="560"/>
      <c r="D11655" s="560"/>
      <c r="E11655" s="560"/>
      <c r="F11655" s="560"/>
      <c r="G11655" s="560"/>
      <c r="H11655" s="419" t="s">
        <v>60</v>
      </c>
      <c r="I11655" s="420"/>
      <c r="J11655" s="421">
        <v>52.22</v>
      </c>
      <c r="K11655" s="422"/>
    </row>
    <row r="11656" spans="1:11" hidden="1" outlineLevel="1">
      <c r="A11656" s="423"/>
      <c r="B11656" s="424"/>
      <c r="C11656" s="425">
        <v>2085</v>
      </c>
      <c r="D11656" s="426" t="s">
        <v>26510</v>
      </c>
      <c r="E11656" s="427" t="s">
        <v>143</v>
      </c>
      <c r="F11656" s="428">
        <v>23.79</v>
      </c>
      <c r="G11656" s="429">
        <v>0.1</v>
      </c>
      <c r="H11656" s="430"/>
      <c r="I11656" s="431">
        <v>2.3794</v>
      </c>
      <c r="J11656" s="432"/>
    </row>
    <row r="11657" spans="1:11" ht="22.5" collapsed="1">
      <c r="A11657" s="423"/>
      <c r="B11657" s="424"/>
      <c r="C11657" s="425">
        <v>2086</v>
      </c>
      <c r="D11657" s="426" t="s">
        <v>26511</v>
      </c>
      <c r="E11657" s="427" t="s">
        <v>143</v>
      </c>
      <c r="F11657" s="428">
        <v>19.559999999999999</v>
      </c>
      <c r="G11657" s="429">
        <v>0.5</v>
      </c>
      <c r="H11657" s="430"/>
      <c r="I11657" s="431">
        <v>9.7835000000000001</v>
      </c>
      <c r="J11657" s="432"/>
    </row>
    <row r="11658" spans="1:11" ht="33.75" hidden="1" outlineLevel="1">
      <c r="A11658" s="423"/>
      <c r="B11658" s="424"/>
      <c r="C11658" s="425">
        <v>38502</v>
      </c>
      <c r="D11658" s="426" t="s">
        <v>26512</v>
      </c>
      <c r="E11658" s="427" t="s">
        <v>22861</v>
      </c>
      <c r="F11658" s="428">
        <v>5.72</v>
      </c>
      <c r="G11658" s="429">
        <v>6.4000000000000001E-2</v>
      </c>
      <c r="H11658" s="430"/>
      <c r="I11658" s="431">
        <v>0.36599999999999999</v>
      </c>
      <c r="J11658" s="432"/>
    </row>
    <row r="11659" spans="1:11" hidden="1" outlineLevel="1">
      <c r="A11659" s="423"/>
      <c r="B11659" s="424"/>
      <c r="C11659" s="425">
        <v>38555</v>
      </c>
      <c r="D11659" s="426" t="s">
        <v>26514</v>
      </c>
      <c r="E11659" s="427" t="s">
        <v>63</v>
      </c>
      <c r="F11659" s="428">
        <v>218.66</v>
      </c>
      <c r="G11659" s="429">
        <v>0.01</v>
      </c>
      <c r="H11659" s="430"/>
      <c r="I11659" s="431">
        <v>2.1865999999999999</v>
      </c>
      <c r="J11659" s="432"/>
    </row>
    <row r="11660" spans="1:11" hidden="1" outlineLevel="1">
      <c r="A11660" s="423"/>
      <c r="B11660" s="424"/>
      <c r="C11660" s="425">
        <v>38557</v>
      </c>
      <c r="D11660" s="426" t="s">
        <v>26515</v>
      </c>
      <c r="E11660" s="427" t="s">
        <v>63</v>
      </c>
      <c r="F11660" s="428">
        <v>233.26</v>
      </c>
      <c r="G11660" s="429">
        <v>7.2999999999999995E-2</v>
      </c>
      <c r="H11660" s="430"/>
      <c r="I11660" s="431">
        <v>17.027899999999999</v>
      </c>
      <c r="J11660" s="432"/>
    </row>
    <row r="11661" spans="1:11" ht="33.75" hidden="1" outlineLevel="1">
      <c r="A11661" s="423"/>
      <c r="B11661" s="424"/>
      <c r="C11661" s="425">
        <v>38581</v>
      </c>
      <c r="D11661" s="426" t="s">
        <v>26690</v>
      </c>
      <c r="E11661" s="427" t="s">
        <v>9779</v>
      </c>
      <c r="F11661" s="428">
        <v>20.48</v>
      </c>
      <c r="G11661" s="429">
        <v>1</v>
      </c>
      <c r="H11661" s="430"/>
      <c r="I11661" s="431">
        <v>20.48</v>
      </c>
      <c r="J11661" s="432"/>
    </row>
    <row r="11662" spans="1:11" hidden="1" outlineLevel="1">
      <c r="A11662" s="418">
        <v>180603</v>
      </c>
      <c r="B11662" s="560" t="s">
        <v>26691</v>
      </c>
      <c r="C11662" s="560"/>
      <c r="D11662" s="560"/>
      <c r="E11662" s="560"/>
      <c r="F11662" s="560"/>
      <c r="G11662" s="560"/>
      <c r="H11662" s="419" t="s">
        <v>60</v>
      </c>
      <c r="I11662" s="420"/>
      <c r="J11662" s="421">
        <v>7321.41</v>
      </c>
      <c r="K11662" s="422"/>
    </row>
    <row r="11663" spans="1:11" hidden="1" outlineLevel="1">
      <c r="A11663" s="423"/>
      <c r="B11663" s="424"/>
      <c r="C11663" s="425">
        <v>2001</v>
      </c>
      <c r="D11663" s="426" t="s">
        <v>23007</v>
      </c>
      <c r="E11663" s="427" t="s">
        <v>143</v>
      </c>
      <c r="F11663" s="428">
        <v>19.850000000000001</v>
      </c>
      <c r="G11663" s="429">
        <v>0.5</v>
      </c>
      <c r="H11663" s="430"/>
      <c r="I11663" s="431">
        <v>9.9253</v>
      </c>
      <c r="J11663" s="432"/>
    </row>
    <row r="11664" spans="1:11" collapsed="1">
      <c r="A11664" s="423"/>
      <c r="B11664" s="424"/>
      <c r="C11664" s="425">
        <v>2020</v>
      </c>
      <c r="D11664" s="426" t="s">
        <v>22869</v>
      </c>
      <c r="E11664" s="427" t="s">
        <v>143</v>
      </c>
      <c r="F11664" s="428">
        <v>24.28</v>
      </c>
      <c r="G11664" s="429">
        <v>0.5</v>
      </c>
      <c r="H11664" s="430"/>
      <c r="I11664" s="431">
        <v>12.142300000000001</v>
      </c>
      <c r="J11664" s="432"/>
    </row>
    <row r="11665" spans="1:11" ht="56.25" hidden="1" outlineLevel="1">
      <c r="A11665" s="423"/>
      <c r="B11665" s="424"/>
      <c r="C11665" s="425">
        <v>79845</v>
      </c>
      <c r="D11665" s="426" t="s">
        <v>26692</v>
      </c>
      <c r="E11665" s="427" t="s">
        <v>9779</v>
      </c>
      <c r="F11665" s="428">
        <v>7299.34</v>
      </c>
      <c r="G11665" s="429">
        <v>1</v>
      </c>
      <c r="H11665" s="430"/>
      <c r="I11665" s="431">
        <v>7299.34</v>
      </c>
      <c r="J11665" s="432"/>
    </row>
    <row r="11666" spans="1:11" hidden="1" outlineLevel="1">
      <c r="A11666" s="418">
        <v>181050</v>
      </c>
      <c r="B11666" s="560" t="s">
        <v>26693</v>
      </c>
      <c r="C11666" s="560"/>
      <c r="D11666" s="560"/>
      <c r="E11666" s="560"/>
      <c r="F11666" s="560"/>
      <c r="G11666" s="560"/>
      <c r="H11666" s="419" t="s">
        <v>60</v>
      </c>
      <c r="I11666" s="420"/>
      <c r="J11666" s="421">
        <v>243.72</v>
      </c>
      <c r="K11666" s="422"/>
    </row>
    <row r="11667" spans="1:11" ht="22.5" hidden="1" outlineLevel="1">
      <c r="A11667" s="423"/>
      <c r="B11667" s="424"/>
      <c r="C11667" s="425">
        <v>2014</v>
      </c>
      <c r="D11667" s="426" t="s">
        <v>22856</v>
      </c>
      <c r="E11667" s="427" t="s">
        <v>143</v>
      </c>
      <c r="F11667" s="428">
        <v>19.559999999999999</v>
      </c>
      <c r="G11667" s="429">
        <v>0.5</v>
      </c>
      <c r="H11667" s="430"/>
      <c r="I11667" s="431">
        <v>9.7835000000000001</v>
      </c>
      <c r="J11667" s="432"/>
    </row>
    <row r="11668" spans="1:11" ht="22.5" collapsed="1">
      <c r="A11668" s="423"/>
      <c r="B11668" s="424"/>
      <c r="C11668" s="425">
        <v>2062</v>
      </c>
      <c r="D11668" s="426" t="s">
        <v>26226</v>
      </c>
      <c r="E11668" s="427" t="s">
        <v>143</v>
      </c>
      <c r="F11668" s="428">
        <v>23.82</v>
      </c>
      <c r="G11668" s="429">
        <v>0.24</v>
      </c>
      <c r="H11668" s="430"/>
      <c r="I11668" s="431">
        <v>5.7168999999999999</v>
      </c>
      <c r="J11668" s="432"/>
    </row>
    <row r="11669" spans="1:11" hidden="1" outlineLevel="1">
      <c r="A11669" s="423"/>
      <c r="B11669" s="424"/>
      <c r="C11669" s="425">
        <v>2099</v>
      </c>
      <c r="D11669" s="426" t="s">
        <v>22817</v>
      </c>
      <c r="E11669" s="427" t="s">
        <v>143</v>
      </c>
      <c r="F11669" s="428">
        <v>19.59</v>
      </c>
      <c r="G11669" s="429">
        <v>0.64</v>
      </c>
      <c r="H11669" s="430"/>
      <c r="I11669" s="431">
        <v>12.539300000000001</v>
      </c>
      <c r="J11669" s="432"/>
    </row>
    <row r="11670" spans="1:11" hidden="1" outlineLevel="1">
      <c r="A11670" s="423"/>
      <c r="B11670" s="424"/>
      <c r="C11670" s="425">
        <v>10501</v>
      </c>
      <c r="D11670" s="426" t="s">
        <v>22921</v>
      </c>
      <c r="E11670" s="427" t="s">
        <v>63</v>
      </c>
      <c r="F11670" s="428">
        <v>127.06</v>
      </c>
      <c r="G11670" s="429">
        <v>0.04</v>
      </c>
      <c r="H11670" s="430"/>
      <c r="I11670" s="431">
        <v>5.0822000000000003</v>
      </c>
      <c r="J11670" s="432"/>
    </row>
    <row r="11671" spans="1:11" ht="33.75" hidden="1" outlineLevel="1">
      <c r="A11671" s="423"/>
      <c r="B11671" s="424"/>
      <c r="C11671" s="425">
        <v>15525</v>
      </c>
      <c r="D11671" s="426" t="s">
        <v>26223</v>
      </c>
      <c r="E11671" s="427" t="s">
        <v>65</v>
      </c>
      <c r="F11671" s="428">
        <v>3.6</v>
      </c>
      <c r="G11671" s="429">
        <v>4.8</v>
      </c>
      <c r="H11671" s="430"/>
      <c r="I11671" s="431">
        <v>17.28</v>
      </c>
      <c r="J11671" s="432"/>
    </row>
    <row r="11672" spans="1:11" ht="22.5" hidden="1" outlineLevel="1">
      <c r="A11672" s="423"/>
      <c r="B11672" s="424"/>
      <c r="C11672" s="425">
        <v>36060</v>
      </c>
      <c r="D11672" s="426" t="s">
        <v>26694</v>
      </c>
      <c r="E11672" s="427" t="s">
        <v>9779</v>
      </c>
      <c r="F11672" s="428">
        <v>5.37</v>
      </c>
      <c r="G11672" s="429">
        <v>36</v>
      </c>
      <c r="H11672" s="430"/>
      <c r="I11672" s="431">
        <v>193.32</v>
      </c>
      <c r="J11672" s="432"/>
    </row>
    <row r="11673" spans="1:11" hidden="1" outlineLevel="1">
      <c r="A11673" s="418">
        <v>181056</v>
      </c>
      <c r="B11673" s="560" t="s">
        <v>26695</v>
      </c>
      <c r="C11673" s="560"/>
      <c r="D11673" s="560"/>
      <c r="E11673" s="560"/>
      <c r="F11673" s="560"/>
      <c r="G11673" s="560"/>
      <c r="H11673" s="419" t="s">
        <v>65</v>
      </c>
      <c r="I11673" s="420"/>
      <c r="J11673" s="421">
        <v>92.36</v>
      </c>
      <c r="K11673" s="422"/>
    </row>
    <row r="11674" spans="1:11" hidden="1" outlineLevel="1">
      <c r="A11674" s="423"/>
      <c r="B11674" s="424"/>
      <c r="C11674" s="425">
        <v>2013</v>
      </c>
      <c r="D11674" s="426" t="s">
        <v>22855</v>
      </c>
      <c r="E11674" s="427" t="s">
        <v>143</v>
      </c>
      <c r="F11674" s="428">
        <v>24.1</v>
      </c>
      <c r="G11674" s="429">
        <v>0.59399999999999997</v>
      </c>
      <c r="H11674" s="430"/>
      <c r="I11674" s="431">
        <v>14.3179</v>
      </c>
      <c r="J11674" s="432"/>
    </row>
    <row r="11675" spans="1:11" ht="22.5" collapsed="1">
      <c r="A11675" s="423"/>
      <c r="B11675" s="424"/>
      <c r="C11675" s="425">
        <v>2014</v>
      </c>
      <c r="D11675" s="426" t="s">
        <v>22856</v>
      </c>
      <c r="E11675" s="427" t="s">
        <v>143</v>
      </c>
      <c r="F11675" s="428">
        <v>19.559999999999999</v>
      </c>
      <c r="G11675" s="429">
        <v>0.59399999999999997</v>
      </c>
      <c r="H11675" s="430"/>
      <c r="I11675" s="431">
        <v>11.6228</v>
      </c>
      <c r="J11675" s="432"/>
    </row>
    <row r="11676" spans="1:11" hidden="1" outlineLevel="1">
      <c r="A11676" s="423"/>
      <c r="B11676" s="424"/>
      <c r="C11676" s="425">
        <v>2015</v>
      </c>
      <c r="D11676" s="426" t="s">
        <v>22912</v>
      </c>
      <c r="E11676" s="427" t="s">
        <v>143</v>
      </c>
      <c r="F11676" s="428">
        <v>24.43</v>
      </c>
      <c r="G11676" s="429">
        <v>3.9E-2</v>
      </c>
      <c r="H11676" s="430"/>
      <c r="I11676" s="431">
        <v>0.95309999999999995</v>
      </c>
      <c r="J11676" s="432"/>
    </row>
    <row r="11677" spans="1:11" ht="22.5" hidden="1" outlineLevel="1">
      <c r="A11677" s="423"/>
      <c r="B11677" s="424"/>
      <c r="C11677" s="425">
        <v>2016</v>
      </c>
      <c r="D11677" s="426" t="s">
        <v>22913</v>
      </c>
      <c r="E11677" s="427" t="s">
        <v>143</v>
      </c>
      <c r="F11677" s="428">
        <v>19.559999999999999</v>
      </c>
      <c r="G11677" s="429">
        <v>3.9E-2</v>
      </c>
      <c r="H11677" s="430"/>
      <c r="I11677" s="431">
        <v>0.7631</v>
      </c>
      <c r="J11677" s="432"/>
    </row>
    <row r="11678" spans="1:11" hidden="1" outlineLevel="1">
      <c r="A11678" s="423"/>
      <c r="B11678" s="424"/>
      <c r="C11678" s="425">
        <v>2020</v>
      </c>
      <c r="D11678" s="426" t="s">
        <v>22869</v>
      </c>
      <c r="E11678" s="427" t="s">
        <v>143</v>
      </c>
      <c r="F11678" s="428">
        <v>24.28</v>
      </c>
      <c r="G11678" s="429">
        <v>7.8E-2</v>
      </c>
      <c r="H11678" s="430"/>
      <c r="I11678" s="431">
        <v>1.8942000000000001</v>
      </c>
      <c r="J11678" s="432"/>
    </row>
    <row r="11679" spans="1:11" hidden="1" outlineLevel="1">
      <c r="A11679" s="423"/>
      <c r="B11679" s="424"/>
      <c r="C11679" s="425">
        <v>2099</v>
      </c>
      <c r="D11679" s="426" t="s">
        <v>22817</v>
      </c>
      <c r="E11679" s="427" t="s">
        <v>143</v>
      </c>
      <c r="F11679" s="428">
        <v>19.59</v>
      </c>
      <c r="G11679" s="429">
        <v>1.4730000000000001</v>
      </c>
      <c r="H11679" s="430"/>
      <c r="I11679" s="431">
        <v>28.860099999999999</v>
      </c>
      <c r="J11679" s="432"/>
    </row>
    <row r="11680" spans="1:11" hidden="1" outlineLevel="1">
      <c r="A11680" s="423"/>
      <c r="B11680" s="424"/>
      <c r="C11680" s="425">
        <v>10543</v>
      </c>
      <c r="D11680" s="426" t="s">
        <v>22867</v>
      </c>
      <c r="E11680" s="427" t="s">
        <v>63</v>
      </c>
      <c r="F11680" s="428">
        <v>96.15</v>
      </c>
      <c r="G11680" s="429">
        <v>0.01</v>
      </c>
      <c r="H11680" s="430"/>
      <c r="I11680" s="431">
        <v>0.96150000000000002</v>
      </c>
      <c r="J11680" s="432"/>
    </row>
    <row r="11681" spans="1:11" ht="22.5" hidden="1" outlineLevel="1">
      <c r="A11681" s="423"/>
      <c r="B11681" s="424"/>
      <c r="C11681" s="425">
        <v>10608</v>
      </c>
      <c r="D11681" s="426" t="s">
        <v>22914</v>
      </c>
      <c r="E11681" s="427" t="s">
        <v>63</v>
      </c>
      <c r="F11681" s="428">
        <v>346.87</v>
      </c>
      <c r="G11681" s="429">
        <v>0.03</v>
      </c>
      <c r="H11681" s="430"/>
      <c r="I11681" s="431">
        <v>10.4061</v>
      </c>
      <c r="J11681" s="432"/>
    </row>
    <row r="11682" spans="1:11" ht="22.5" hidden="1" outlineLevel="1">
      <c r="A11682" s="423"/>
      <c r="B11682" s="424"/>
      <c r="C11682" s="425">
        <v>11064</v>
      </c>
      <c r="D11682" s="426" t="s">
        <v>23056</v>
      </c>
      <c r="E11682" s="427" t="s">
        <v>65</v>
      </c>
      <c r="F11682" s="428">
        <v>1.68</v>
      </c>
      <c r="G11682" s="429">
        <v>1.08</v>
      </c>
      <c r="H11682" s="430"/>
      <c r="I11682" s="431">
        <v>1.8144</v>
      </c>
      <c r="J11682" s="432"/>
    </row>
    <row r="11683" spans="1:11" ht="22.5" hidden="1" outlineLevel="1">
      <c r="A11683" s="423"/>
      <c r="B11683" s="424"/>
      <c r="C11683" s="425">
        <v>11070</v>
      </c>
      <c r="D11683" s="426" t="s">
        <v>22916</v>
      </c>
      <c r="E11683" s="427" t="s">
        <v>65</v>
      </c>
      <c r="F11683" s="428">
        <v>12.51</v>
      </c>
      <c r="G11683" s="429">
        <v>1.08</v>
      </c>
      <c r="H11683" s="430"/>
      <c r="I11683" s="431">
        <v>13.5108</v>
      </c>
      <c r="J11683" s="432"/>
    </row>
    <row r="11684" spans="1:11" hidden="1" outlineLevel="1">
      <c r="A11684" s="423"/>
      <c r="B11684" s="424"/>
      <c r="C11684" s="425">
        <v>11501</v>
      </c>
      <c r="D11684" s="426" t="s">
        <v>22949</v>
      </c>
      <c r="E11684" s="427" t="s">
        <v>66</v>
      </c>
      <c r="F11684" s="428">
        <v>10.199999999999999</v>
      </c>
      <c r="G11684" s="429">
        <v>0.44900000000000001</v>
      </c>
      <c r="H11684" s="430"/>
      <c r="I11684" s="431">
        <v>4.5797999999999996</v>
      </c>
      <c r="J11684" s="432"/>
    </row>
    <row r="11685" spans="1:11" ht="22.5" hidden="1" outlineLevel="1">
      <c r="A11685" s="423"/>
      <c r="B11685" s="424"/>
      <c r="C11685" s="425">
        <v>17520</v>
      </c>
      <c r="D11685" s="426" t="s">
        <v>23515</v>
      </c>
      <c r="E11685" s="427" t="s">
        <v>22861</v>
      </c>
      <c r="F11685" s="428">
        <v>23.58</v>
      </c>
      <c r="G11685" s="429">
        <v>0.108</v>
      </c>
      <c r="H11685" s="430"/>
      <c r="I11685" s="431">
        <v>2.5466000000000002</v>
      </c>
      <c r="J11685" s="432"/>
    </row>
    <row r="11686" spans="1:11" ht="22.5" hidden="1" outlineLevel="1">
      <c r="A11686" s="423"/>
      <c r="B11686" s="424"/>
      <c r="C11686" s="425">
        <v>17740</v>
      </c>
      <c r="D11686" s="426" t="s">
        <v>22918</v>
      </c>
      <c r="E11686" s="427" t="s">
        <v>22861</v>
      </c>
      <c r="F11686" s="428">
        <v>16.54</v>
      </c>
      <c r="G11686" s="429">
        <v>8.0000000000000002E-3</v>
      </c>
      <c r="H11686" s="430"/>
      <c r="I11686" s="431">
        <v>0.1323</v>
      </c>
      <c r="J11686" s="432"/>
    </row>
    <row r="11687" spans="1:11" hidden="1" outlineLevel="1">
      <c r="A11687" s="418">
        <v>181060</v>
      </c>
      <c r="B11687" s="560" t="s">
        <v>26696</v>
      </c>
      <c r="C11687" s="560"/>
      <c r="D11687" s="560"/>
      <c r="E11687" s="560"/>
      <c r="F11687" s="560"/>
      <c r="G11687" s="560"/>
      <c r="H11687" s="419" t="s">
        <v>62</v>
      </c>
      <c r="I11687" s="420"/>
      <c r="J11687" s="421">
        <v>93.79</v>
      </c>
      <c r="K11687" s="422"/>
    </row>
    <row r="11688" spans="1:11" ht="22.5" hidden="1" outlineLevel="1">
      <c r="A11688" s="423"/>
      <c r="B11688" s="424"/>
      <c r="C11688" s="425">
        <v>2062</v>
      </c>
      <c r="D11688" s="426" t="s">
        <v>26226</v>
      </c>
      <c r="E11688" s="427" t="s">
        <v>143</v>
      </c>
      <c r="F11688" s="428">
        <v>23.82</v>
      </c>
      <c r="G11688" s="429">
        <v>0.33</v>
      </c>
      <c r="H11688" s="430"/>
      <c r="I11688" s="431">
        <v>7.8608000000000002</v>
      </c>
      <c r="J11688" s="432"/>
    </row>
    <row r="11689" spans="1:11" ht="22.5" collapsed="1">
      <c r="A11689" s="423"/>
      <c r="B11689" s="424"/>
      <c r="C11689" s="425">
        <v>38590</v>
      </c>
      <c r="D11689" s="426" t="s">
        <v>26697</v>
      </c>
      <c r="E11689" s="427" t="s">
        <v>62</v>
      </c>
      <c r="F11689" s="428">
        <v>85.93</v>
      </c>
      <c r="G11689" s="429">
        <v>1</v>
      </c>
      <c r="H11689" s="430"/>
      <c r="I11689" s="431">
        <v>85.93</v>
      </c>
      <c r="J11689" s="432"/>
    </row>
    <row r="11690" spans="1:11" hidden="1" outlineLevel="1">
      <c r="A11690" s="418">
        <v>181090</v>
      </c>
      <c r="B11690" s="560" t="s">
        <v>26698</v>
      </c>
      <c r="C11690" s="560"/>
      <c r="D11690" s="560"/>
      <c r="E11690" s="560"/>
      <c r="F11690" s="560"/>
      <c r="G11690" s="560"/>
      <c r="H11690" s="419" t="s">
        <v>60</v>
      </c>
      <c r="I11690" s="420"/>
      <c r="J11690" s="421">
        <v>433.62</v>
      </c>
      <c r="K11690" s="422"/>
    </row>
    <row r="11691" spans="1:11" hidden="1" outlineLevel="1">
      <c r="A11691" s="423"/>
      <c r="B11691" s="424"/>
      <c r="C11691" s="425">
        <v>2013</v>
      </c>
      <c r="D11691" s="426" t="s">
        <v>22855</v>
      </c>
      <c r="E11691" s="427" t="s">
        <v>143</v>
      </c>
      <c r="F11691" s="428">
        <v>24.1</v>
      </c>
      <c r="G11691" s="429">
        <v>1.88</v>
      </c>
      <c r="H11691" s="430"/>
      <c r="I11691" s="431">
        <v>45.316000000000003</v>
      </c>
      <c r="J11691" s="432"/>
    </row>
    <row r="11692" spans="1:11" ht="22.5" collapsed="1">
      <c r="A11692" s="423"/>
      <c r="B11692" s="424"/>
      <c r="C11692" s="425">
        <v>2014</v>
      </c>
      <c r="D11692" s="426" t="s">
        <v>22856</v>
      </c>
      <c r="E11692" s="427" t="s">
        <v>143</v>
      </c>
      <c r="F11692" s="428">
        <v>19.559999999999999</v>
      </c>
      <c r="G11692" s="429">
        <v>1.88</v>
      </c>
      <c r="H11692" s="430"/>
      <c r="I11692" s="431">
        <v>36.785899999999998</v>
      </c>
      <c r="J11692" s="432"/>
    </row>
    <row r="11693" spans="1:11" hidden="1" outlineLevel="1">
      <c r="A11693" s="423"/>
      <c r="B11693" s="424"/>
      <c r="C11693" s="425">
        <v>2015</v>
      </c>
      <c r="D11693" s="426" t="s">
        <v>22912</v>
      </c>
      <c r="E11693" s="427" t="s">
        <v>143</v>
      </c>
      <c r="F11693" s="428">
        <v>24.43</v>
      </c>
      <c r="G11693" s="429">
        <v>0.4</v>
      </c>
      <c r="H11693" s="430"/>
      <c r="I11693" s="431">
        <v>9.7757000000000005</v>
      </c>
      <c r="J11693" s="432"/>
    </row>
    <row r="11694" spans="1:11" hidden="1" outlineLevel="1">
      <c r="A11694" s="423"/>
      <c r="B11694" s="424"/>
      <c r="C11694" s="425">
        <v>2020</v>
      </c>
      <c r="D11694" s="426" t="s">
        <v>22869</v>
      </c>
      <c r="E11694" s="427" t="s">
        <v>143</v>
      </c>
      <c r="F11694" s="428">
        <v>24.28</v>
      </c>
      <c r="G11694" s="429">
        <v>0.24</v>
      </c>
      <c r="H11694" s="430"/>
      <c r="I11694" s="431">
        <v>5.8282999999999996</v>
      </c>
      <c r="J11694" s="432"/>
    </row>
    <row r="11695" spans="1:11" hidden="1" outlineLevel="1">
      <c r="A11695" s="423"/>
      <c r="B11695" s="424"/>
      <c r="C11695" s="425">
        <v>2035</v>
      </c>
      <c r="D11695" s="426" t="s">
        <v>22874</v>
      </c>
      <c r="E11695" s="427" t="s">
        <v>143</v>
      </c>
      <c r="F11695" s="428">
        <v>24.15</v>
      </c>
      <c r="G11695" s="429">
        <v>2.6</v>
      </c>
      <c r="H11695" s="430"/>
      <c r="I11695" s="431">
        <v>62.805199999999999</v>
      </c>
      <c r="J11695" s="432"/>
    </row>
    <row r="11696" spans="1:11" ht="22.5" hidden="1" outlineLevel="1">
      <c r="A11696" s="423"/>
      <c r="B11696" s="424"/>
      <c r="C11696" s="425">
        <v>2036</v>
      </c>
      <c r="D11696" s="426" t="s">
        <v>22875</v>
      </c>
      <c r="E11696" s="427" t="s">
        <v>143</v>
      </c>
      <c r="F11696" s="428">
        <v>19.559999999999999</v>
      </c>
      <c r="G11696" s="429">
        <v>1.6</v>
      </c>
      <c r="H11696" s="430"/>
      <c r="I11696" s="431">
        <v>31.307200000000002</v>
      </c>
      <c r="J11696" s="432"/>
    </row>
    <row r="11697" spans="1:11" hidden="1" outlineLevel="1">
      <c r="A11697" s="423"/>
      <c r="B11697" s="424"/>
      <c r="C11697" s="425">
        <v>2099</v>
      </c>
      <c r="D11697" s="426" t="s">
        <v>22817</v>
      </c>
      <c r="E11697" s="427" t="s">
        <v>143</v>
      </c>
      <c r="F11697" s="428">
        <v>19.59</v>
      </c>
      <c r="G11697" s="429">
        <v>2.46</v>
      </c>
      <c r="H11697" s="430"/>
      <c r="I11697" s="431">
        <v>48.1982</v>
      </c>
      <c r="J11697" s="432"/>
    </row>
    <row r="11698" spans="1:11" hidden="1" outlineLevel="1">
      <c r="A11698" s="423"/>
      <c r="B11698" s="424"/>
      <c r="C11698" s="425">
        <v>10543</v>
      </c>
      <c r="D11698" s="426" t="s">
        <v>22867</v>
      </c>
      <c r="E11698" s="427" t="s">
        <v>63</v>
      </c>
      <c r="F11698" s="428">
        <v>96.15</v>
      </c>
      <c r="G11698" s="429">
        <v>0.05</v>
      </c>
      <c r="H11698" s="430"/>
      <c r="I11698" s="431">
        <v>4.8075000000000001</v>
      </c>
      <c r="J11698" s="432"/>
    </row>
    <row r="11699" spans="1:11" ht="22.5" hidden="1" outlineLevel="1">
      <c r="A11699" s="423"/>
      <c r="B11699" s="424"/>
      <c r="C11699" s="425">
        <v>10608</v>
      </c>
      <c r="D11699" s="426" t="s">
        <v>22914</v>
      </c>
      <c r="E11699" s="427" t="s">
        <v>63</v>
      </c>
      <c r="F11699" s="428">
        <v>346.87</v>
      </c>
      <c r="G11699" s="429">
        <v>8.7499999999999994E-2</v>
      </c>
      <c r="H11699" s="430"/>
      <c r="I11699" s="431">
        <v>30.351099999999999</v>
      </c>
      <c r="J11699" s="432"/>
    </row>
    <row r="11700" spans="1:11" ht="22.5" hidden="1" outlineLevel="1">
      <c r="A11700" s="423"/>
      <c r="B11700" s="424"/>
      <c r="C11700" s="425">
        <v>11070</v>
      </c>
      <c r="D11700" s="426" t="s">
        <v>22916</v>
      </c>
      <c r="E11700" s="427" t="s">
        <v>65</v>
      </c>
      <c r="F11700" s="428">
        <v>12.51</v>
      </c>
      <c r="G11700" s="429">
        <v>2.8666700000000001</v>
      </c>
      <c r="H11700" s="430"/>
      <c r="I11700" s="431">
        <v>35.862000000000002</v>
      </c>
      <c r="J11700" s="432"/>
    </row>
    <row r="11701" spans="1:11" hidden="1" outlineLevel="1">
      <c r="A11701" s="423"/>
      <c r="B11701" s="424"/>
      <c r="C11701" s="425">
        <v>11501</v>
      </c>
      <c r="D11701" s="426" t="s">
        <v>22949</v>
      </c>
      <c r="E11701" s="427" t="s">
        <v>66</v>
      </c>
      <c r="F11701" s="428">
        <v>10.199999999999999</v>
      </c>
      <c r="G11701" s="429">
        <v>0.57999999999999996</v>
      </c>
      <c r="H11701" s="430"/>
      <c r="I11701" s="431">
        <v>5.9161000000000001</v>
      </c>
      <c r="J11701" s="432"/>
    </row>
    <row r="11702" spans="1:11" ht="22.5" hidden="1" outlineLevel="1">
      <c r="A11702" s="423"/>
      <c r="B11702" s="424"/>
      <c r="C11702" s="425">
        <v>17520</v>
      </c>
      <c r="D11702" s="426" t="s">
        <v>23515</v>
      </c>
      <c r="E11702" s="427" t="s">
        <v>22861</v>
      </c>
      <c r="F11702" s="428">
        <v>23.58</v>
      </c>
      <c r="G11702" s="429">
        <v>0.34</v>
      </c>
      <c r="H11702" s="430"/>
      <c r="I11702" s="431">
        <v>8.0172000000000008</v>
      </c>
      <c r="J11702" s="432"/>
    </row>
    <row r="11703" spans="1:11" hidden="1" outlineLevel="1">
      <c r="A11703" s="423"/>
      <c r="B11703" s="424"/>
      <c r="C11703" s="425">
        <v>37530</v>
      </c>
      <c r="D11703" s="426" t="s">
        <v>23301</v>
      </c>
      <c r="E11703" s="427" t="s">
        <v>9779</v>
      </c>
      <c r="F11703" s="428">
        <v>1.51</v>
      </c>
      <c r="G11703" s="429">
        <v>0.12</v>
      </c>
      <c r="H11703" s="430"/>
      <c r="I11703" s="431">
        <v>0.1812</v>
      </c>
      <c r="J11703" s="432"/>
    </row>
    <row r="11704" spans="1:11" ht="45" hidden="1" outlineLevel="1">
      <c r="A11704" s="423"/>
      <c r="B11704" s="424"/>
      <c r="C11704" s="425">
        <v>70822</v>
      </c>
      <c r="D11704" s="426" t="s">
        <v>25259</v>
      </c>
      <c r="E11704" s="427" t="s">
        <v>65</v>
      </c>
      <c r="F11704" s="428">
        <v>22.46</v>
      </c>
      <c r="G11704" s="429">
        <v>1.2</v>
      </c>
      <c r="H11704" s="430"/>
      <c r="I11704" s="431">
        <v>26.952000000000002</v>
      </c>
      <c r="J11704" s="432"/>
    </row>
    <row r="11705" spans="1:11" ht="22.5" hidden="1" outlineLevel="1">
      <c r="A11705" s="423"/>
      <c r="B11705" s="424"/>
      <c r="C11705" s="425">
        <v>72418</v>
      </c>
      <c r="D11705" s="426" t="s">
        <v>25392</v>
      </c>
      <c r="E11705" s="427" t="s">
        <v>65</v>
      </c>
      <c r="F11705" s="428">
        <v>93.05</v>
      </c>
      <c r="G11705" s="429">
        <v>0.55500000000000005</v>
      </c>
      <c r="H11705" s="430"/>
      <c r="I11705" s="431">
        <v>51.642699999999998</v>
      </c>
      <c r="J11705" s="432"/>
    </row>
    <row r="11706" spans="1:11" ht="22.5" hidden="1" outlineLevel="1">
      <c r="A11706" s="423"/>
      <c r="B11706" s="424"/>
      <c r="C11706" s="425">
        <v>77236</v>
      </c>
      <c r="D11706" s="426" t="s">
        <v>26699</v>
      </c>
      <c r="E11706" s="427" t="s">
        <v>9779</v>
      </c>
      <c r="F11706" s="428">
        <v>29.79</v>
      </c>
      <c r="G11706" s="429">
        <v>1</v>
      </c>
      <c r="H11706" s="430"/>
      <c r="I11706" s="431">
        <v>29.79</v>
      </c>
      <c r="J11706" s="432"/>
    </row>
    <row r="11707" spans="1:11" hidden="1" outlineLevel="1">
      <c r="A11707" s="423"/>
      <c r="B11707" s="424"/>
      <c r="C11707" s="425">
        <v>79639</v>
      </c>
      <c r="D11707" s="426" t="s">
        <v>25411</v>
      </c>
      <c r="E11707" s="427" t="s">
        <v>65</v>
      </c>
      <c r="F11707" s="428">
        <v>0.15</v>
      </c>
      <c r="G11707" s="429">
        <v>0.53</v>
      </c>
      <c r="H11707" s="430"/>
      <c r="I11707" s="431">
        <v>7.9500000000000001E-2</v>
      </c>
      <c r="J11707" s="432"/>
    </row>
    <row r="11708" spans="1:11" hidden="1" outlineLevel="1">
      <c r="A11708" s="418">
        <v>181201</v>
      </c>
      <c r="B11708" s="560" t="s">
        <v>26700</v>
      </c>
      <c r="C11708" s="560"/>
      <c r="D11708" s="560"/>
      <c r="E11708" s="560"/>
      <c r="F11708" s="560"/>
      <c r="G11708" s="560"/>
      <c r="H11708" s="419" t="s">
        <v>65</v>
      </c>
      <c r="I11708" s="420"/>
      <c r="J11708" s="421">
        <v>285.42</v>
      </c>
      <c r="K11708" s="422"/>
    </row>
    <row r="11709" spans="1:11" hidden="1" outlineLevel="1">
      <c r="A11709" s="423"/>
      <c r="B11709" s="424"/>
      <c r="C11709" s="425">
        <v>2013</v>
      </c>
      <c r="D11709" s="426" t="s">
        <v>22855</v>
      </c>
      <c r="E11709" s="427" t="s">
        <v>143</v>
      </c>
      <c r="F11709" s="428">
        <v>24.1</v>
      </c>
      <c r="G11709" s="429">
        <v>2.12</v>
      </c>
      <c r="H11709" s="430"/>
      <c r="I11709" s="431">
        <v>51.101100000000002</v>
      </c>
      <c r="J11709" s="432"/>
    </row>
    <row r="11710" spans="1:11" ht="22.5" collapsed="1">
      <c r="A11710" s="423"/>
      <c r="B11710" s="424"/>
      <c r="C11710" s="425">
        <v>2014</v>
      </c>
      <c r="D11710" s="426" t="s">
        <v>22856</v>
      </c>
      <c r="E11710" s="427" t="s">
        <v>143</v>
      </c>
      <c r="F11710" s="428">
        <v>19.559999999999999</v>
      </c>
      <c r="G11710" s="429">
        <v>2.12</v>
      </c>
      <c r="H11710" s="430"/>
      <c r="I11710" s="431">
        <v>41.481999999999999</v>
      </c>
      <c r="J11710" s="432"/>
    </row>
    <row r="11711" spans="1:11" hidden="1" outlineLevel="1">
      <c r="A11711" s="423"/>
      <c r="B11711" s="424"/>
      <c r="C11711" s="425">
        <v>2015</v>
      </c>
      <c r="D11711" s="426" t="s">
        <v>22912</v>
      </c>
      <c r="E11711" s="427" t="s">
        <v>143</v>
      </c>
      <c r="F11711" s="428">
        <v>24.43</v>
      </c>
      <c r="G11711" s="429">
        <v>0.59</v>
      </c>
      <c r="H11711" s="430"/>
      <c r="I11711" s="431">
        <v>14.4192</v>
      </c>
      <c r="J11711" s="432"/>
    </row>
    <row r="11712" spans="1:11" ht="22.5" hidden="1" outlineLevel="1">
      <c r="A11712" s="423"/>
      <c r="B11712" s="424"/>
      <c r="C11712" s="425">
        <v>2016</v>
      </c>
      <c r="D11712" s="426" t="s">
        <v>22913</v>
      </c>
      <c r="E11712" s="427" t="s">
        <v>143</v>
      </c>
      <c r="F11712" s="428">
        <v>19.559999999999999</v>
      </c>
      <c r="G11712" s="429">
        <v>0.59</v>
      </c>
      <c r="H11712" s="430"/>
      <c r="I11712" s="431">
        <v>11.544499999999999</v>
      </c>
      <c r="J11712" s="432"/>
    </row>
    <row r="11713" spans="1:11" hidden="1" outlineLevel="1">
      <c r="A11713" s="423"/>
      <c r="B11713" s="424"/>
      <c r="C11713" s="425">
        <v>2020</v>
      </c>
      <c r="D11713" s="426" t="s">
        <v>22869</v>
      </c>
      <c r="E11713" s="427" t="s">
        <v>143</v>
      </c>
      <c r="F11713" s="428">
        <v>24.28</v>
      </c>
      <c r="G11713" s="429">
        <v>0.26</v>
      </c>
      <c r="H11713" s="430"/>
      <c r="I11713" s="431">
        <v>6.3140000000000001</v>
      </c>
      <c r="J11713" s="432"/>
    </row>
    <row r="11714" spans="1:11" hidden="1" outlineLevel="1">
      <c r="A11714" s="423"/>
      <c r="B11714" s="424"/>
      <c r="C11714" s="425">
        <v>2075</v>
      </c>
      <c r="D11714" s="426" t="s">
        <v>23297</v>
      </c>
      <c r="E11714" s="427" t="s">
        <v>143</v>
      </c>
      <c r="F11714" s="428">
        <v>25.93</v>
      </c>
      <c r="G11714" s="429">
        <v>0.28000000000000003</v>
      </c>
      <c r="H11714" s="430"/>
      <c r="I11714" s="431">
        <v>7.2617000000000003</v>
      </c>
      <c r="J11714" s="432"/>
    </row>
    <row r="11715" spans="1:11" hidden="1" outlineLevel="1">
      <c r="A11715" s="423"/>
      <c r="B11715" s="424"/>
      <c r="C11715" s="425">
        <v>2099</v>
      </c>
      <c r="D11715" s="426" t="s">
        <v>22817</v>
      </c>
      <c r="E11715" s="427" t="s">
        <v>143</v>
      </c>
      <c r="F11715" s="428">
        <v>19.59</v>
      </c>
      <c r="G11715" s="429">
        <v>1.07</v>
      </c>
      <c r="H11715" s="430"/>
      <c r="I11715" s="431">
        <v>20.964200000000002</v>
      </c>
      <c r="J11715" s="432"/>
    </row>
    <row r="11716" spans="1:11" hidden="1" outlineLevel="1">
      <c r="A11716" s="423"/>
      <c r="B11716" s="424"/>
      <c r="C11716" s="425">
        <v>10543</v>
      </c>
      <c r="D11716" s="426" t="s">
        <v>22867</v>
      </c>
      <c r="E11716" s="427" t="s">
        <v>63</v>
      </c>
      <c r="F11716" s="428">
        <v>96.15</v>
      </c>
      <c r="G11716" s="429">
        <v>0.01</v>
      </c>
      <c r="H11716" s="430"/>
      <c r="I11716" s="431">
        <v>0.96150000000000002</v>
      </c>
      <c r="J11716" s="432"/>
    </row>
    <row r="11717" spans="1:11" ht="22.5" hidden="1" outlineLevel="1">
      <c r="A11717" s="423"/>
      <c r="B11717" s="424"/>
      <c r="C11717" s="425">
        <v>10609</v>
      </c>
      <c r="D11717" s="426" t="s">
        <v>23101</v>
      </c>
      <c r="E11717" s="427" t="s">
        <v>63</v>
      </c>
      <c r="F11717" s="428">
        <v>346.13</v>
      </c>
      <c r="G11717" s="429">
        <v>5.0999999999999997E-2</v>
      </c>
      <c r="H11717" s="430"/>
      <c r="I11717" s="431">
        <v>17.652799999999999</v>
      </c>
      <c r="J11717" s="432"/>
    </row>
    <row r="11718" spans="1:11" ht="33.75" hidden="1" outlineLevel="1">
      <c r="A11718" s="423"/>
      <c r="B11718" s="424"/>
      <c r="C11718" s="425">
        <v>11021</v>
      </c>
      <c r="D11718" s="426" t="s">
        <v>22915</v>
      </c>
      <c r="E11718" s="427" t="s">
        <v>62</v>
      </c>
      <c r="F11718" s="428">
        <v>37.380000000000003</v>
      </c>
      <c r="G11718" s="429">
        <v>0.34</v>
      </c>
      <c r="H11718" s="430"/>
      <c r="I11718" s="431">
        <v>12.709199999999999</v>
      </c>
      <c r="J11718" s="432"/>
    </row>
    <row r="11719" spans="1:11" ht="22.5" hidden="1" outlineLevel="1">
      <c r="A11719" s="423"/>
      <c r="B11719" s="424"/>
      <c r="C11719" s="425">
        <v>11046</v>
      </c>
      <c r="D11719" s="426" t="s">
        <v>22934</v>
      </c>
      <c r="E11719" s="427" t="s">
        <v>65</v>
      </c>
      <c r="F11719" s="428">
        <v>6.81</v>
      </c>
      <c r="G11719" s="429">
        <v>3.06</v>
      </c>
      <c r="H11719" s="430"/>
      <c r="I11719" s="431">
        <v>20.8386</v>
      </c>
      <c r="J11719" s="432"/>
    </row>
    <row r="11720" spans="1:11" ht="22.5" hidden="1" outlineLevel="1">
      <c r="A11720" s="423"/>
      <c r="B11720" s="424"/>
      <c r="C11720" s="425">
        <v>11066</v>
      </c>
      <c r="D11720" s="426" t="s">
        <v>22946</v>
      </c>
      <c r="E11720" s="427" t="s">
        <v>65</v>
      </c>
      <c r="F11720" s="428">
        <v>3.45</v>
      </c>
      <c r="G11720" s="429">
        <v>0.14000000000000001</v>
      </c>
      <c r="H11720" s="430"/>
      <c r="I11720" s="431">
        <v>0.48299999999999998</v>
      </c>
      <c r="J11720" s="432"/>
    </row>
    <row r="11721" spans="1:11" ht="22.5" hidden="1" outlineLevel="1">
      <c r="A11721" s="423"/>
      <c r="B11721" s="424"/>
      <c r="C11721" s="425">
        <v>11070</v>
      </c>
      <c r="D11721" s="426" t="s">
        <v>22916</v>
      </c>
      <c r="E11721" s="427" t="s">
        <v>65</v>
      </c>
      <c r="F11721" s="428">
        <v>12.51</v>
      </c>
      <c r="G11721" s="429">
        <v>0.43332999999999999</v>
      </c>
      <c r="H11721" s="430"/>
      <c r="I11721" s="431">
        <v>5.4208999999999996</v>
      </c>
      <c r="J11721" s="432"/>
    </row>
    <row r="11722" spans="1:11" ht="22.5" hidden="1" outlineLevel="1">
      <c r="A11722" s="423"/>
      <c r="B11722" s="424"/>
      <c r="C11722" s="425">
        <v>11510</v>
      </c>
      <c r="D11722" s="426" t="s">
        <v>22999</v>
      </c>
      <c r="E11722" s="427" t="s">
        <v>66</v>
      </c>
      <c r="F11722" s="428">
        <v>7.86</v>
      </c>
      <c r="G11722" s="429">
        <v>4.6100000000000003</v>
      </c>
      <c r="H11722" s="430"/>
      <c r="I11722" s="431">
        <v>36.254800000000003</v>
      </c>
      <c r="J11722" s="432"/>
    </row>
    <row r="11723" spans="1:11" ht="22.5" hidden="1" outlineLevel="1">
      <c r="A11723" s="423"/>
      <c r="B11723" s="424"/>
      <c r="C11723" s="425">
        <v>11520</v>
      </c>
      <c r="D11723" s="426" t="s">
        <v>22917</v>
      </c>
      <c r="E11723" s="427" t="s">
        <v>66</v>
      </c>
      <c r="F11723" s="428">
        <v>8.6199999999999992</v>
      </c>
      <c r="G11723" s="429">
        <v>1.58</v>
      </c>
      <c r="H11723" s="430"/>
      <c r="I11723" s="431">
        <v>13.615600000000001</v>
      </c>
      <c r="J11723" s="432"/>
    </row>
    <row r="11724" spans="1:11" ht="22.5" hidden="1" outlineLevel="1">
      <c r="A11724" s="423"/>
      <c r="B11724" s="424"/>
      <c r="C11724" s="425">
        <v>17515</v>
      </c>
      <c r="D11724" s="426" t="s">
        <v>22860</v>
      </c>
      <c r="E11724" s="427" t="s">
        <v>22861</v>
      </c>
      <c r="F11724" s="428">
        <v>16.64</v>
      </c>
      <c r="G11724" s="429">
        <v>0.21</v>
      </c>
      <c r="H11724" s="430"/>
      <c r="I11724" s="431">
        <v>3.4944000000000002</v>
      </c>
      <c r="J11724" s="432"/>
    </row>
    <row r="11725" spans="1:11" ht="22.5" hidden="1" outlineLevel="1">
      <c r="A11725" s="423"/>
      <c r="B11725" s="424"/>
      <c r="C11725" s="425">
        <v>17740</v>
      </c>
      <c r="D11725" s="426" t="s">
        <v>22918</v>
      </c>
      <c r="E11725" s="427" t="s">
        <v>22861</v>
      </c>
      <c r="F11725" s="428">
        <v>16.54</v>
      </c>
      <c r="G11725" s="429">
        <v>0.12</v>
      </c>
      <c r="H11725" s="430"/>
      <c r="I11725" s="431">
        <v>1.9847999999999999</v>
      </c>
      <c r="J11725" s="432"/>
    </row>
    <row r="11726" spans="1:11" ht="22.5" hidden="1" outlineLevel="1">
      <c r="A11726" s="423"/>
      <c r="B11726" s="424"/>
      <c r="C11726" s="425">
        <v>37596</v>
      </c>
      <c r="D11726" s="426" t="s">
        <v>26138</v>
      </c>
      <c r="E11726" s="427" t="s">
        <v>96</v>
      </c>
      <c r="F11726" s="428">
        <v>26.64</v>
      </c>
      <c r="G11726" s="429">
        <v>0.71</v>
      </c>
      <c r="H11726" s="430"/>
      <c r="I11726" s="431">
        <v>18.914400000000001</v>
      </c>
      <c r="J11726" s="432"/>
    </row>
    <row r="11727" spans="1:11" hidden="1" outlineLevel="1">
      <c r="A11727" s="418">
        <v>181202</v>
      </c>
      <c r="B11727" s="560" t="s">
        <v>26701</v>
      </c>
      <c r="C11727" s="560"/>
      <c r="D11727" s="560"/>
      <c r="E11727" s="560"/>
      <c r="F11727" s="560"/>
      <c r="G11727" s="560"/>
      <c r="H11727" s="419" t="s">
        <v>73</v>
      </c>
      <c r="I11727" s="420"/>
      <c r="J11727" s="421">
        <v>1743.17</v>
      </c>
      <c r="K11727" s="422"/>
    </row>
    <row r="11728" spans="1:11" hidden="1" outlineLevel="1">
      <c r="A11728" s="423"/>
      <c r="B11728" s="424"/>
      <c r="C11728" s="425">
        <v>2013</v>
      </c>
      <c r="D11728" s="426" t="s">
        <v>22855</v>
      </c>
      <c r="E11728" s="427" t="s">
        <v>143</v>
      </c>
      <c r="F11728" s="428">
        <v>24.1</v>
      </c>
      <c r="G11728" s="429">
        <v>7.09</v>
      </c>
      <c r="H11728" s="430"/>
      <c r="I11728" s="431">
        <v>170.89940000000001</v>
      </c>
      <c r="J11728" s="432"/>
    </row>
    <row r="11729" spans="1:10" ht="22.5" collapsed="1">
      <c r="A11729" s="423"/>
      <c r="B11729" s="424"/>
      <c r="C11729" s="425">
        <v>2014</v>
      </c>
      <c r="D11729" s="426" t="s">
        <v>22856</v>
      </c>
      <c r="E11729" s="427" t="s">
        <v>143</v>
      </c>
      <c r="F11729" s="428">
        <v>19.559999999999999</v>
      </c>
      <c r="G11729" s="429">
        <v>7.09</v>
      </c>
      <c r="H11729" s="430"/>
      <c r="I11729" s="431">
        <v>138.73009999999999</v>
      </c>
      <c r="J11729" s="432"/>
    </row>
    <row r="11730" spans="1:10" hidden="1" outlineLevel="1">
      <c r="A11730" s="423"/>
      <c r="B11730" s="424"/>
      <c r="C11730" s="425">
        <v>2015</v>
      </c>
      <c r="D11730" s="426" t="s">
        <v>22912</v>
      </c>
      <c r="E11730" s="427" t="s">
        <v>143</v>
      </c>
      <c r="F11730" s="428">
        <v>24.43</v>
      </c>
      <c r="G11730" s="429">
        <v>3.57</v>
      </c>
      <c r="H11730" s="430"/>
      <c r="I11730" s="431">
        <v>87.248800000000003</v>
      </c>
      <c r="J11730" s="432"/>
    </row>
    <row r="11731" spans="1:10" ht="22.5" hidden="1" outlineLevel="1">
      <c r="A11731" s="423"/>
      <c r="B11731" s="424"/>
      <c r="C11731" s="425">
        <v>2016</v>
      </c>
      <c r="D11731" s="426" t="s">
        <v>22913</v>
      </c>
      <c r="E11731" s="427" t="s">
        <v>143</v>
      </c>
      <c r="F11731" s="428">
        <v>19.559999999999999</v>
      </c>
      <c r="G11731" s="429">
        <v>3.57</v>
      </c>
      <c r="H11731" s="430"/>
      <c r="I11731" s="431">
        <v>69.854200000000006</v>
      </c>
      <c r="J11731" s="432"/>
    </row>
    <row r="11732" spans="1:10" hidden="1" outlineLevel="1">
      <c r="A11732" s="423"/>
      <c r="B11732" s="424"/>
      <c r="C11732" s="425">
        <v>2020</v>
      </c>
      <c r="D11732" s="426" t="s">
        <v>22869</v>
      </c>
      <c r="E11732" s="427" t="s">
        <v>143</v>
      </c>
      <c r="F11732" s="428">
        <v>24.28</v>
      </c>
      <c r="G11732" s="429">
        <v>1.06</v>
      </c>
      <c r="H11732" s="430"/>
      <c r="I11732" s="431">
        <v>25.741800000000001</v>
      </c>
      <c r="J11732" s="432"/>
    </row>
    <row r="11733" spans="1:10" hidden="1" outlineLevel="1">
      <c r="A11733" s="423"/>
      <c r="B11733" s="424"/>
      <c r="C11733" s="425">
        <v>2075</v>
      </c>
      <c r="D11733" s="426" t="s">
        <v>23297</v>
      </c>
      <c r="E11733" s="427" t="s">
        <v>143</v>
      </c>
      <c r="F11733" s="428">
        <v>25.93</v>
      </c>
      <c r="G11733" s="429">
        <v>1.7</v>
      </c>
      <c r="H11733" s="430"/>
      <c r="I11733" s="431">
        <v>44.088900000000002</v>
      </c>
      <c r="J11733" s="432"/>
    </row>
    <row r="11734" spans="1:10" hidden="1" outlineLevel="1">
      <c r="A11734" s="423"/>
      <c r="B11734" s="424"/>
      <c r="C11734" s="425">
        <v>2099</v>
      </c>
      <c r="D11734" s="426" t="s">
        <v>22817</v>
      </c>
      <c r="E11734" s="427" t="s">
        <v>143</v>
      </c>
      <c r="F11734" s="428">
        <v>19.59</v>
      </c>
      <c r="G11734" s="429">
        <v>14.15</v>
      </c>
      <c r="H11734" s="430"/>
      <c r="I11734" s="431">
        <v>277.23809999999997</v>
      </c>
      <c r="J11734" s="432"/>
    </row>
    <row r="11735" spans="1:10" hidden="1" outlineLevel="1">
      <c r="A11735" s="423"/>
      <c r="B11735" s="424"/>
      <c r="C11735" s="425">
        <v>10543</v>
      </c>
      <c r="D11735" s="426" t="s">
        <v>22867</v>
      </c>
      <c r="E11735" s="427" t="s">
        <v>63</v>
      </c>
      <c r="F11735" s="428">
        <v>96.15</v>
      </c>
      <c r="G11735" s="429">
        <v>3.4000000000000002E-2</v>
      </c>
      <c r="H11735" s="430"/>
      <c r="I11735" s="431">
        <v>3.2690999999999999</v>
      </c>
      <c r="J11735" s="432"/>
    </row>
    <row r="11736" spans="1:10" ht="22.5" hidden="1" outlineLevel="1">
      <c r="A11736" s="423"/>
      <c r="B11736" s="424"/>
      <c r="C11736" s="425">
        <v>10608</v>
      </c>
      <c r="D11736" s="426" t="s">
        <v>22914</v>
      </c>
      <c r="E11736" s="427" t="s">
        <v>63</v>
      </c>
      <c r="F11736" s="428">
        <v>346.87</v>
      </c>
      <c r="G11736" s="429">
        <v>0.4</v>
      </c>
      <c r="H11736" s="430"/>
      <c r="I11736" s="431">
        <v>138.7482</v>
      </c>
      <c r="J11736" s="432"/>
    </row>
    <row r="11737" spans="1:10" ht="33.75" hidden="1" outlineLevel="1">
      <c r="A11737" s="423"/>
      <c r="B11737" s="424"/>
      <c r="C11737" s="425">
        <v>11011</v>
      </c>
      <c r="D11737" s="426" t="s">
        <v>23096</v>
      </c>
      <c r="E11737" s="427" t="s">
        <v>62</v>
      </c>
      <c r="F11737" s="428">
        <v>64.81</v>
      </c>
      <c r="G11737" s="429">
        <v>0.49</v>
      </c>
      <c r="H11737" s="430"/>
      <c r="I11737" s="431">
        <v>31.756900000000002</v>
      </c>
      <c r="J11737" s="432"/>
    </row>
    <row r="11738" spans="1:10" ht="22.5" hidden="1" outlineLevel="1">
      <c r="A11738" s="423"/>
      <c r="B11738" s="424"/>
      <c r="C11738" s="425">
        <v>11046</v>
      </c>
      <c r="D11738" s="426" t="s">
        <v>22934</v>
      </c>
      <c r="E11738" s="427" t="s">
        <v>65</v>
      </c>
      <c r="F11738" s="428">
        <v>6.81</v>
      </c>
      <c r="G11738" s="429">
        <v>4.5</v>
      </c>
      <c r="H11738" s="430"/>
      <c r="I11738" s="431">
        <v>30.645</v>
      </c>
      <c r="J11738" s="432"/>
    </row>
    <row r="11739" spans="1:10" ht="22.5" hidden="1" outlineLevel="1">
      <c r="A11739" s="423"/>
      <c r="B11739" s="424"/>
      <c r="C11739" s="425">
        <v>11066</v>
      </c>
      <c r="D11739" s="426" t="s">
        <v>22946</v>
      </c>
      <c r="E11739" s="427" t="s">
        <v>65</v>
      </c>
      <c r="F11739" s="428">
        <v>3.45</v>
      </c>
      <c r="G11739" s="429">
        <v>7.44</v>
      </c>
      <c r="H11739" s="430"/>
      <c r="I11739" s="431">
        <v>25.667999999999999</v>
      </c>
      <c r="J11739" s="432"/>
    </row>
    <row r="11740" spans="1:10" ht="22.5" hidden="1" outlineLevel="1">
      <c r="A11740" s="423"/>
      <c r="B11740" s="424"/>
      <c r="C11740" s="425">
        <v>11070</v>
      </c>
      <c r="D11740" s="426" t="s">
        <v>22916</v>
      </c>
      <c r="E11740" s="427" t="s">
        <v>65</v>
      </c>
      <c r="F11740" s="428">
        <v>12.51</v>
      </c>
      <c r="G11740" s="429">
        <v>6.7</v>
      </c>
      <c r="H11740" s="430"/>
      <c r="I11740" s="431">
        <v>83.816999999999993</v>
      </c>
      <c r="J11740" s="432"/>
    </row>
    <row r="11741" spans="1:10" ht="22.5" hidden="1" outlineLevel="1">
      <c r="A11741" s="423"/>
      <c r="B11741" s="424"/>
      <c r="C11741" s="425">
        <v>11510</v>
      </c>
      <c r="D11741" s="426" t="s">
        <v>22999</v>
      </c>
      <c r="E11741" s="427" t="s">
        <v>66</v>
      </c>
      <c r="F11741" s="428">
        <v>7.86</v>
      </c>
      <c r="G11741" s="429">
        <v>32.049999999999997</v>
      </c>
      <c r="H11741" s="430"/>
      <c r="I11741" s="431">
        <v>252.054</v>
      </c>
      <c r="J11741" s="432"/>
    </row>
    <row r="11742" spans="1:10" ht="22.5" hidden="1" outlineLevel="1">
      <c r="A11742" s="423"/>
      <c r="B11742" s="424"/>
      <c r="C11742" s="425">
        <v>17515</v>
      </c>
      <c r="D11742" s="426" t="s">
        <v>22860</v>
      </c>
      <c r="E11742" s="427" t="s">
        <v>22861</v>
      </c>
      <c r="F11742" s="428">
        <v>16.64</v>
      </c>
      <c r="G11742" s="429">
        <v>1.04</v>
      </c>
      <c r="H11742" s="430"/>
      <c r="I11742" s="431">
        <v>17.305599999999998</v>
      </c>
      <c r="J11742" s="432"/>
    </row>
    <row r="11743" spans="1:10" ht="22.5" hidden="1" outlineLevel="1">
      <c r="A11743" s="423"/>
      <c r="B11743" s="424"/>
      <c r="C11743" s="425">
        <v>17740</v>
      </c>
      <c r="D11743" s="426" t="s">
        <v>22918</v>
      </c>
      <c r="E11743" s="427" t="s">
        <v>22861</v>
      </c>
      <c r="F11743" s="428">
        <v>16.54</v>
      </c>
      <c r="G11743" s="429">
        <v>0.61</v>
      </c>
      <c r="H11743" s="430"/>
      <c r="I11743" s="431">
        <v>10.089399999999999</v>
      </c>
      <c r="J11743" s="432"/>
    </row>
    <row r="11744" spans="1:10" ht="45" hidden="1" outlineLevel="1">
      <c r="A11744" s="423"/>
      <c r="B11744" s="424"/>
      <c r="C11744" s="425">
        <v>27540</v>
      </c>
      <c r="D11744" s="426" t="s">
        <v>23060</v>
      </c>
      <c r="E11744" s="427" t="s">
        <v>22861</v>
      </c>
      <c r="F11744" s="428">
        <v>12.29</v>
      </c>
      <c r="G11744" s="429">
        <v>18.149999999999999</v>
      </c>
      <c r="H11744" s="430"/>
      <c r="I11744" s="431">
        <v>223.0635</v>
      </c>
      <c r="J11744" s="432"/>
    </row>
    <row r="11745" spans="1:11" ht="22.5" hidden="1" outlineLevel="1">
      <c r="A11745" s="423"/>
      <c r="B11745" s="424"/>
      <c r="C11745" s="425">
        <v>37596</v>
      </c>
      <c r="D11745" s="426" t="s">
        <v>26138</v>
      </c>
      <c r="E11745" s="427" t="s">
        <v>96</v>
      </c>
      <c r="F11745" s="428">
        <v>26.64</v>
      </c>
      <c r="G11745" s="429">
        <v>4.24</v>
      </c>
      <c r="H11745" s="430"/>
      <c r="I11745" s="431">
        <v>112.95359999999999</v>
      </c>
      <c r="J11745" s="432"/>
    </row>
    <row r="11746" spans="1:11" hidden="1" outlineLevel="1">
      <c r="A11746" s="418">
        <v>181203</v>
      </c>
      <c r="B11746" s="560" t="s">
        <v>26702</v>
      </c>
      <c r="C11746" s="560"/>
      <c r="D11746" s="560"/>
      <c r="E11746" s="560"/>
      <c r="F11746" s="560"/>
      <c r="G11746" s="560"/>
      <c r="H11746" s="419" t="s">
        <v>65</v>
      </c>
      <c r="I11746" s="420"/>
      <c r="J11746" s="421">
        <v>263.10000000000002</v>
      </c>
      <c r="K11746" s="422"/>
    </row>
    <row r="11747" spans="1:11" hidden="1" outlineLevel="1">
      <c r="A11747" s="423"/>
      <c r="B11747" s="424"/>
      <c r="C11747" s="425">
        <v>2013</v>
      </c>
      <c r="D11747" s="426" t="s">
        <v>22855</v>
      </c>
      <c r="E11747" s="427" t="s">
        <v>143</v>
      </c>
      <c r="F11747" s="428">
        <v>24.1</v>
      </c>
      <c r="G11747" s="429">
        <v>1.47</v>
      </c>
      <c r="H11747" s="430"/>
      <c r="I11747" s="431">
        <v>35.433300000000003</v>
      </c>
      <c r="J11747" s="432"/>
    </row>
    <row r="11748" spans="1:11" ht="22.5" collapsed="1">
      <c r="A11748" s="423"/>
      <c r="B11748" s="424"/>
      <c r="C11748" s="425">
        <v>2014</v>
      </c>
      <c r="D11748" s="426" t="s">
        <v>22856</v>
      </c>
      <c r="E11748" s="427" t="s">
        <v>143</v>
      </c>
      <c r="F11748" s="428">
        <v>19.559999999999999</v>
      </c>
      <c r="G11748" s="429">
        <v>1.47</v>
      </c>
      <c r="H11748" s="430"/>
      <c r="I11748" s="431">
        <v>28.763500000000001</v>
      </c>
      <c r="J11748" s="432"/>
    </row>
    <row r="11749" spans="1:11" hidden="1" outlineLevel="1">
      <c r="A11749" s="423"/>
      <c r="B11749" s="424"/>
      <c r="C11749" s="425">
        <v>2015</v>
      </c>
      <c r="D11749" s="426" t="s">
        <v>22912</v>
      </c>
      <c r="E11749" s="427" t="s">
        <v>143</v>
      </c>
      <c r="F11749" s="428">
        <v>24.43</v>
      </c>
      <c r="G11749" s="429">
        <v>0.59</v>
      </c>
      <c r="H11749" s="430"/>
      <c r="I11749" s="431">
        <v>14.4192</v>
      </c>
      <c r="J11749" s="432"/>
    </row>
    <row r="11750" spans="1:11" ht="22.5" hidden="1" outlineLevel="1">
      <c r="A11750" s="423"/>
      <c r="B11750" s="424"/>
      <c r="C11750" s="425">
        <v>2016</v>
      </c>
      <c r="D11750" s="426" t="s">
        <v>22913</v>
      </c>
      <c r="E11750" s="427" t="s">
        <v>143</v>
      </c>
      <c r="F11750" s="428">
        <v>19.559999999999999</v>
      </c>
      <c r="G11750" s="429">
        <v>0.59</v>
      </c>
      <c r="H11750" s="430"/>
      <c r="I11750" s="431">
        <v>11.544499999999999</v>
      </c>
      <c r="J11750" s="432"/>
    </row>
    <row r="11751" spans="1:11" hidden="1" outlineLevel="1">
      <c r="A11751" s="423"/>
      <c r="B11751" s="424"/>
      <c r="C11751" s="425">
        <v>2020</v>
      </c>
      <c r="D11751" s="426" t="s">
        <v>22869</v>
      </c>
      <c r="E11751" s="427" t="s">
        <v>143</v>
      </c>
      <c r="F11751" s="428">
        <v>24.28</v>
      </c>
      <c r="G11751" s="429">
        <v>0.15</v>
      </c>
      <c r="H11751" s="430"/>
      <c r="I11751" s="431">
        <v>3.6427</v>
      </c>
      <c r="J11751" s="432"/>
    </row>
    <row r="11752" spans="1:11" hidden="1" outlineLevel="1">
      <c r="A11752" s="423"/>
      <c r="B11752" s="424"/>
      <c r="C11752" s="425">
        <v>2075</v>
      </c>
      <c r="D11752" s="426" t="s">
        <v>23297</v>
      </c>
      <c r="E11752" s="427" t="s">
        <v>143</v>
      </c>
      <c r="F11752" s="428">
        <v>25.93</v>
      </c>
      <c r="G11752" s="429">
        <v>0.22</v>
      </c>
      <c r="H11752" s="430"/>
      <c r="I11752" s="431">
        <v>5.7055999999999996</v>
      </c>
      <c r="J11752" s="432"/>
    </row>
    <row r="11753" spans="1:11" hidden="1" outlineLevel="1">
      <c r="A11753" s="423"/>
      <c r="B11753" s="424"/>
      <c r="C11753" s="425">
        <v>2099</v>
      </c>
      <c r="D11753" s="426" t="s">
        <v>22817</v>
      </c>
      <c r="E11753" s="427" t="s">
        <v>143</v>
      </c>
      <c r="F11753" s="428">
        <v>19.59</v>
      </c>
      <c r="G11753" s="429">
        <v>2.29</v>
      </c>
      <c r="H11753" s="430"/>
      <c r="I11753" s="431">
        <v>44.8675</v>
      </c>
      <c r="J11753" s="432"/>
    </row>
    <row r="11754" spans="1:11" hidden="1" outlineLevel="1">
      <c r="A11754" s="423"/>
      <c r="B11754" s="424"/>
      <c r="C11754" s="425">
        <v>10543</v>
      </c>
      <c r="D11754" s="426" t="s">
        <v>22867</v>
      </c>
      <c r="E11754" s="427" t="s">
        <v>63</v>
      </c>
      <c r="F11754" s="428">
        <v>96.15</v>
      </c>
      <c r="G11754" s="429">
        <v>1.2500000000000001E-2</v>
      </c>
      <c r="H11754" s="430"/>
      <c r="I11754" s="431">
        <v>1.2018</v>
      </c>
      <c r="J11754" s="432"/>
    </row>
    <row r="11755" spans="1:11" ht="22.5" hidden="1" outlineLevel="1">
      <c r="A11755" s="423"/>
      <c r="B11755" s="424"/>
      <c r="C11755" s="425">
        <v>10608</v>
      </c>
      <c r="D11755" s="426" t="s">
        <v>22914</v>
      </c>
      <c r="E11755" s="427" t="s">
        <v>63</v>
      </c>
      <c r="F11755" s="428">
        <v>346.87</v>
      </c>
      <c r="G11755" s="429">
        <v>5.5599999999999997E-2</v>
      </c>
      <c r="H11755" s="430"/>
      <c r="I11755" s="431">
        <v>19.286000000000001</v>
      </c>
      <c r="J11755" s="432"/>
    </row>
    <row r="11756" spans="1:11" ht="33.75" hidden="1" outlineLevel="1">
      <c r="A11756" s="423"/>
      <c r="B11756" s="424"/>
      <c r="C11756" s="425">
        <v>11021</v>
      </c>
      <c r="D11756" s="426" t="s">
        <v>22915</v>
      </c>
      <c r="E11756" s="427" t="s">
        <v>62</v>
      </c>
      <c r="F11756" s="428">
        <v>37.380000000000003</v>
      </c>
      <c r="G11756" s="429">
        <v>0.17</v>
      </c>
      <c r="H11756" s="430"/>
      <c r="I11756" s="431">
        <v>6.3545999999999996</v>
      </c>
      <c r="J11756" s="432"/>
    </row>
    <row r="11757" spans="1:11" ht="22.5" hidden="1" outlineLevel="1">
      <c r="A11757" s="423"/>
      <c r="B11757" s="424"/>
      <c r="C11757" s="425">
        <v>11046</v>
      </c>
      <c r="D11757" s="426" t="s">
        <v>22934</v>
      </c>
      <c r="E11757" s="427" t="s">
        <v>65</v>
      </c>
      <c r="F11757" s="428">
        <v>6.81</v>
      </c>
      <c r="G11757" s="429">
        <v>1.6</v>
      </c>
      <c r="H11757" s="430"/>
      <c r="I11757" s="431">
        <v>10.896000000000001</v>
      </c>
      <c r="J11757" s="432"/>
    </row>
    <row r="11758" spans="1:11" ht="22.5" hidden="1" outlineLevel="1">
      <c r="A11758" s="423"/>
      <c r="B11758" s="424"/>
      <c r="C11758" s="425">
        <v>11066</v>
      </c>
      <c r="D11758" s="426" t="s">
        <v>22946</v>
      </c>
      <c r="E11758" s="427" t="s">
        <v>65</v>
      </c>
      <c r="F11758" s="428">
        <v>3.45</v>
      </c>
      <c r="G11758" s="429">
        <v>0.75</v>
      </c>
      <c r="H11758" s="430"/>
      <c r="I11758" s="431">
        <v>2.5874999999999999</v>
      </c>
      <c r="J11758" s="432"/>
    </row>
    <row r="11759" spans="1:11" ht="22.5" hidden="1" outlineLevel="1">
      <c r="A11759" s="423"/>
      <c r="B11759" s="424"/>
      <c r="C11759" s="425">
        <v>11070</v>
      </c>
      <c r="D11759" s="426" t="s">
        <v>22916</v>
      </c>
      <c r="E11759" s="427" t="s">
        <v>65</v>
      </c>
      <c r="F11759" s="428">
        <v>12.51</v>
      </c>
      <c r="G11759" s="429">
        <v>0.8</v>
      </c>
      <c r="H11759" s="430"/>
      <c r="I11759" s="431">
        <v>10.007999999999999</v>
      </c>
      <c r="J11759" s="432"/>
    </row>
    <row r="11760" spans="1:11" ht="22.5" hidden="1" outlineLevel="1">
      <c r="A11760" s="423"/>
      <c r="B11760" s="424"/>
      <c r="C11760" s="425">
        <v>11510</v>
      </c>
      <c r="D11760" s="426" t="s">
        <v>22999</v>
      </c>
      <c r="E11760" s="427" t="s">
        <v>66</v>
      </c>
      <c r="F11760" s="428">
        <v>7.86</v>
      </c>
      <c r="G11760" s="429">
        <v>6.2</v>
      </c>
      <c r="H11760" s="430"/>
      <c r="I11760" s="431">
        <v>48.7592</v>
      </c>
      <c r="J11760" s="432"/>
    </row>
    <row r="11761" spans="1:11" ht="22.5" hidden="1" outlineLevel="1">
      <c r="A11761" s="423"/>
      <c r="B11761" s="424"/>
      <c r="C11761" s="425">
        <v>17515</v>
      </c>
      <c r="D11761" s="426" t="s">
        <v>22860</v>
      </c>
      <c r="E11761" s="427" t="s">
        <v>22861</v>
      </c>
      <c r="F11761" s="428">
        <v>16.64</v>
      </c>
      <c r="G11761" s="429">
        <v>0.18</v>
      </c>
      <c r="H11761" s="430"/>
      <c r="I11761" s="431">
        <v>2.9952000000000001</v>
      </c>
      <c r="J11761" s="432"/>
    </row>
    <row r="11762" spans="1:11" ht="22.5" hidden="1" outlineLevel="1">
      <c r="A11762" s="423"/>
      <c r="B11762" s="424"/>
      <c r="C11762" s="425">
        <v>17740</v>
      </c>
      <c r="D11762" s="426" t="s">
        <v>22918</v>
      </c>
      <c r="E11762" s="427" t="s">
        <v>22861</v>
      </c>
      <c r="F11762" s="428">
        <v>16.54</v>
      </c>
      <c r="G11762" s="429">
        <v>0.12</v>
      </c>
      <c r="H11762" s="430"/>
      <c r="I11762" s="431">
        <v>1.9847999999999999</v>
      </c>
      <c r="J11762" s="432"/>
    </row>
    <row r="11763" spans="1:11" ht="22.5" hidden="1" outlineLevel="1">
      <c r="A11763" s="423"/>
      <c r="B11763" s="424"/>
      <c r="C11763" s="425">
        <v>37596</v>
      </c>
      <c r="D11763" s="426" t="s">
        <v>26138</v>
      </c>
      <c r="E11763" s="427" t="s">
        <v>96</v>
      </c>
      <c r="F11763" s="428">
        <v>26.64</v>
      </c>
      <c r="G11763" s="429">
        <v>0.55000000000000004</v>
      </c>
      <c r="H11763" s="430"/>
      <c r="I11763" s="431">
        <v>14.651999999999999</v>
      </c>
      <c r="J11763" s="432"/>
    </row>
    <row r="11764" spans="1:11" hidden="1" outlineLevel="1">
      <c r="A11764" s="418">
        <v>181204</v>
      </c>
      <c r="B11764" s="560" t="s">
        <v>26703</v>
      </c>
      <c r="C11764" s="560"/>
      <c r="D11764" s="560"/>
      <c r="E11764" s="560"/>
      <c r="F11764" s="560"/>
      <c r="G11764" s="560"/>
      <c r="H11764" s="419" t="s">
        <v>65</v>
      </c>
      <c r="I11764" s="420"/>
      <c r="J11764" s="421">
        <v>290</v>
      </c>
      <c r="K11764" s="422"/>
    </row>
    <row r="11765" spans="1:11" hidden="1" outlineLevel="1">
      <c r="A11765" s="423"/>
      <c r="B11765" s="424"/>
      <c r="C11765" s="425">
        <v>2013</v>
      </c>
      <c r="D11765" s="426" t="s">
        <v>22855</v>
      </c>
      <c r="E11765" s="427" t="s">
        <v>143</v>
      </c>
      <c r="F11765" s="428">
        <v>24.1</v>
      </c>
      <c r="G11765" s="429">
        <v>1.69</v>
      </c>
      <c r="H11765" s="430"/>
      <c r="I11765" s="431">
        <v>40.736199999999997</v>
      </c>
      <c r="J11765" s="432"/>
    </row>
    <row r="11766" spans="1:11" ht="22.5" collapsed="1">
      <c r="A11766" s="423"/>
      <c r="B11766" s="424"/>
      <c r="C11766" s="425">
        <v>2014</v>
      </c>
      <c r="D11766" s="426" t="s">
        <v>22856</v>
      </c>
      <c r="E11766" s="427" t="s">
        <v>143</v>
      </c>
      <c r="F11766" s="428">
        <v>19.559999999999999</v>
      </c>
      <c r="G11766" s="429">
        <v>1.69</v>
      </c>
      <c r="H11766" s="430"/>
      <c r="I11766" s="431">
        <v>33.068199999999997</v>
      </c>
      <c r="J11766" s="432"/>
    </row>
    <row r="11767" spans="1:11" hidden="1" outlineLevel="1">
      <c r="A11767" s="423"/>
      <c r="B11767" s="424"/>
      <c r="C11767" s="425">
        <v>2015</v>
      </c>
      <c r="D11767" s="426" t="s">
        <v>22912</v>
      </c>
      <c r="E11767" s="427" t="s">
        <v>143</v>
      </c>
      <c r="F11767" s="428">
        <v>24.43</v>
      </c>
      <c r="G11767" s="429">
        <v>0.62</v>
      </c>
      <c r="H11767" s="430"/>
      <c r="I11767" s="431">
        <v>15.1524</v>
      </c>
      <c r="J11767" s="432"/>
    </row>
    <row r="11768" spans="1:11" ht="22.5" hidden="1" outlineLevel="1">
      <c r="A11768" s="423"/>
      <c r="B11768" s="424"/>
      <c r="C11768" s="425">
        <v>2016</v>
      </c>
      <c r="D11768" s="426" t="s">
        <v>22913</v>
      </c>
      <c r="E11768" s="427" t="s">
        <v>143</v>
      </c>
      <c r="F11768" s="428">
        <v>19.559999999999999</v>
      </c>
      <c r="G11768" s="429">
        <v>0.62</v>
      </c>
      <c r="H11768" s="430"/>
      <c r="I11768" s="431">
        <v>12.131500000000001</v>
      </c>
      <c r="J11768" s="432"/>
    </row>
    <row r="11769" spans="1:11" hidden="1" outlineLevel="1">
      <c r="A11769" s="423"/>
      <c r="B11769" s="424"/>
      <c r="C11769" s="425">
        <v>2020</v>
      </c>
      <c r="D11769" s="426" t="s">
        <v>22869</v>
      </c>
      <c r="E11769" s="427" t="s">
        <v>143</v>
      </c>
      <c r="F11769" s="428">
        <v>24.28</v>
      </c>
      <c r="G11769" s="429">
        <v>0.17</v>
      </c>
      <c r="H11769" s="430"/>
      <c r="I11769" s="431">
        <v>4.1284000000000001</v>
      </c>
      <c r="J11769" s="432"/>
    </row>
    <row r="11770" spans="1:11" hidden="1" outlineLevel="1">
      <c r="A11770" s="423"/>
      <c r="B11770" s="424"/>
      <c r="C11770" s="425">
        <v>2075</v>
      </c>
      <c r="D11770" s="426" t="s">
        <v>23297</v>
      </c>
      <c r="E11770" s="427" t="s">
        <v>143</v>
      </c>
      <c r="F11770" s="428">
        <v>25.93</v>
      </c>
      <c r="G11770" s="429">
        <v>0.26</v>
      </c>
      <c r="H11770" s="430"/>
      <c r="I11770" s="431">
        <v>6.7430000000000003</v>
      </c>
      <c r="J11770" s="432"/>
    </row>
    <row r="11771" spans="1:11" hidden="1" outlineLevel="1">
      <c r="A11771" s="423"/>
      <c r="B11771" s="424"/>
      <c r="C11771" s="425">
        <v>2099</v>
      </c>
      <c r="D11771" s="426" t="s">
        <v>22817</v>
      </c>
      <c r="E11771" s="427" t="s">
        <v>143</v>
      </c>
      <c r="F11771" s="428">
        <v>19.59</v>
      </c>
      <c r="G11771" s="429">
        <v>2.4</v>
      </c>
      <c r="H11771" s="430"/>
      <c r="I11771" s="431">
        <v>47.0227</v>
      </c>
      <c r="J11771" s="432"/>
    </row>
    <row r="11772" spans="1:11" hidden="1" outlineLevel="1">
      <c r="A11772" s="423"/>
      <c r="B11772" s="424"/>
      <c r="C11772" s="425">
        <v>10543</v>
      </c>
      <c r="D11772" s="426" t="s">
        <v>22867</v>
      </c>
      <c r="E11772" s="427" t="s">
        <v>63</v>
      </c>
      <c r="F11772" s="428">
        <v>96.15</v>
      </c>
      <c r="G11772" s="429">
        <v>1.2500000000000001E-2</v>
      </c>
      <c r="H11772" s="430"/>
      <c r="I11772" s="431">
        <v>1.2018</v>
      </c>
      <c r="J11772" s="432"/>
    </row>
    <row r="11773" spans="1:11" ht="22.5" hidden="1" outlineLevel="1">
      <c r="A11773" s="423"/>
      <c r="B11773" s="424"/>
      <c r="C11773" s="425">
        <v>10608</v>
      </c>
      <c r="D11773" s="426" t="s">
        <v>22914</v>
      </c>
      <c r="E11773" s="427" t="s">
        <v>63</v>
      </c>
      <c r="F11773" s="428">
        <v>346.87</v>
      </c>
      <c r="G11773" s="429">
        <v>6.3500000000000001E-2</v>
      </c>
      <c r="H11773" s="430"/>
      <c r="I11773" s="431">
        <v>22.026199999999999</v>
      </c>
      <c r="J11773" s="432"/>
    </row>
    <row r="11774" spans="1:11" ht="33.75" hidden="1" outlineLevel="1">
      <c r="A11774" s="423"/>
      <c r="B11774" s="424"/>
      <c r="C11774" s="425">
        <v>11021</v>
      </c>
      <c r="D11774" s="426" t="s">
        <v>22915</v>
      </c>
      <c r="E11774" s="427" t="s">
        <v>62</v>
      </c>
      <c r="F11774" s="428">
        <v>37.380000000000003</v>
      </c>
      <c r="G11774" s="429">
        <v>0.21</v>
      </c>
      <c r="H11774" s="430"/>
      <c r="I11774" s="431">
        <v>7.8498000000000001</v>
      </c>
      <c r="J11774" s="432"/>
    </row>
    <row r="11775" spans="1:11" ht="22.5" hidden="1" outlineLevel="1">
      <c r="A11775" s="423"/>
      <c r="B11775" s="424"/>
      <c r="C11775" s="425">
        <v>11046</v>
      </c>
      <c r="D11775" s="426" t="s">
        <v>22934</v>
      </c>
      <c r="E11775" s="427" t="s">
        <v>65</v>
      </c>
      <c r="F11775" s="428">
        <v>6.81</v>
      </c>
      <c r="G11775" s="429">
        <v>1.92</v>
      </c>
      <c r="H11775" s="430"/>
      <c r="I11775" s="431">
        <v>13.075200000000001</v>
      </c>
      <c r="J11775" s="432"/>
    </row>
    <row r="11776" spans="1:11" ht="22.5" hidden="1" outlineLevel="1">
      <c r="A11776" s="423"/>
      <c r="B11776" s="424"/>
      <c r="C11776" s="425">
        <v>11066</v>
      </c>
      <c r="D11776" s="426" t="s">
        <v>22946</v>
      </c>
      <c r="E11776" s="427" t="s">
        <v>65</v>
      </c>
      <c r="F11776" s="428">
        <v>3.45</v>
      </c>
      <c r="G11776" s="429">
        <v>0.75</v>
      </c>
      <c r="H11776" s="430"/>
      <c r="I11776" s="431">
        <v>2.5874999999999999</v>
      </c>
      <c r="J11776" s="432"/>
    </row>
    <row r="11777" spans="1:11" ht="22.5" hidden="1" outlineLevel="1">
      <c r="A11777" s="423"/>
      <c r="B11777" s="424"/>
      <c r="C11777" s="425">
        <v>11070</v>
      </c>
      <c r="D11777" s="426" t="s">
        <v>22916</v>
      </c>
      <c r="E11777" s="427" t="s">
        <v>65</v>
      </c>
      <c r="F11777" s="428">
        <v>12.51</v>
      </c>
      <c r="G11777" s="429">
        <v>0.83333000000000002</v>
      </c>
      <c r="H11777" s="430"/>
      <c r="I11777" s="431">
        <v>10.424899999999999</v>
      </c>
      <c r="J11777" s="432"/>
    </row>
    <row r="11778" spans="1:11" ht="22.5" hidden="1" outlineLevel="1">
      <c r="A11778" s="423"/>
      <c r="B11778" s="424"/>
      <c r="C11778" s="425">
        <v>11510</v>
      </c>
      <c r="D11778" s="426" t="s">
        <v>22999</v>
      </c>
      <c r="E11778" s="427" t="s">
        <v>66</v>
      </c>
      <c r="F11778" s="428">
        <v>7.86</v>
      </c>
      <c r="G11778" s="429">
        <v>6.48</v>
      </c>
      <c r="H11778" s="430"/>
      <c r="I11778" s="431">
        <v>50.961300000000001</v>
      </c>
      <c r="J11778" s="432"/>
    </row>
    <row r="11779" spans="1:11" ht="22.5" hidden="1" outlineLevel="1">
      <c r="A11779" s="423"/>
      <c r="B11779" s="424"/>
      <c r="C11779" s="425">
        <v>17515</v>
      </c>
      <c r="D11779" s="426" t="s">
        <v>22860</v>
      </c>
      <c r="E11779" s="427" t="s">
        <v>22861</v>
      </c>
      <c r="F11779" s="428">
        <v>16.64</v>
      </c>
      <c r="G11779" s="429">
        <v>0.2</v>
      </c>
      <c r="H11779" s="430"/>
      <c r="I11779" s="431">
        <v>3.3279999999999998</v>
      </c>
      <c r="J11779" s="432"/>
    </row>
    <row r="11780" spans="1:11" ht="22.5" hidden="1" outlineLevel="1">
      <c r="A11780" s="423"/>
      <c r="B11780" s="424"/>
      <c r="C11780" s="425">
        <v>17740</v>
      </c>
      <c r="D11780" s="426" t="s">
        <v>22918</v>
      </c>
      <c r="E11780" s="427" t="s">
        <v>22861</v>
      </c>
      <c r="F11780" s="428">
        <v>16.54</v>
      </c>
      <c r="G11780" s="429">
        <v>0.12</v>
      </c>
      <c r="H11780" s="430"/>
      <c r="I11780" s="431">
        <v>1.9847999999999999</v>
      </c>
      <c r="J11780" s="432"/>
    </row>
    <row r="11781" spans="1:11" ht="22.5" hidden="1" outlineLevel="1">
      <c r="A11781" s="423"/>
      <c r="B11781" s="424"/>
      <c r="C11781" s="425">
        <v>37596</v>
      </c>
      <c r="D11781" s="426" t="s">
        <v>26138</v>
      </c>
      <c r="E11781" s="427" t="s">
        <v>96</v>
      </c>
      <c r="F11781" s="428">
        <v>26.64</v>
      </c>
      <c r="G11781" s="429">
        <v>0.66</v>
      </c>
      <c r="H11781" s="430"/>
      <c r="I11781" s="431">
        <v>17.5824</v>
      </c>
      <c r="J11781" s="432"/>
    </row>
    <row r="11782" spans="1:11" hidden="1" outlineLevel="1">
      <c r="A11782" s="418">
        <v>181205</v>
      </c>
      <c r="B11782" s="560" t="s">
        <v>26704</v>
      </c>
      <c r="C11782" s="560"/>
      <c r="D11782" s="560"/>
      <c r="E11782" s="560"/>
      <c r="F11782" s="560"/>
      <c r="G11782" s="560"/>
      <c r="H11782" s="419" t="s">
        <v>65</v>
      </c>
      <c r="I11782" s="420"/>
      <c r="J11782" s="421">
        <v>397.9</v>
      </c>
      <c r="K11782" s="422"/>
    </row>
    <row r="11783" spans="1:11" hidden="1" outlineLevel="1">
      <c r="A11783" s="423"/>
      <c r="B11783" s="424"/>
      <c r="C11783" s="425">
        <v>2013</v>
      </c>
      <c r="D11783" s="426" t="s">
        <v>22855</v>
      </c>
      <c r="E11783" s="427" t="s">
        <v>143</v>
      </c>
      <c r="F11783" s="428">
        <v>24.1</v>
      </c>
      <c r="G11783" s="429">
        <v>3.12</v>
      </c>
      <c r="H11783" s="430"/>
      <c r="I11783" s="431">
        <v>75.205399999999997</v>
      </c>
      <c r="J11783" s="432"/>
    </row>
    <row r="11784" spans="1:11" ht="22.5" collapsed="1">
      <c r="A11784" s="423"/>
      <c r="B11784" s="424"/>
      <c r="C11784" s="425">
        <v>2014</v>
      </c>
      <c r="D11784" s="426" t="s">
        <v>22856</v>
      </c>
      <c r="E11784" s="427" t="s">
        <v>143</v>
      </c>
      <c r="F11784" s="428">
        <v>19.559999999999999</v>
      </c>
      <c r="G11784" s="429">
        <v>3.12</v>
      </c>
      <c r="H11784" s="430"/>
      <c r="I11784" s="431">
        <v>61.049100000000003</v>
      </c>
      <c r="J11784" s="432"/>
    </row>
    <row r="11785" spans="1:11" hidden="1" outlineLevel="1">
      <c r="A11785" s="423"/>
      <c r="B11785" s="424"/>
      <c r="C11785" s="425">
        <v>2015</v>
      </c>
      <c r="D11785" s="426" t="s">
        <v>22912</v>
      </c>
      <c r="E11785" s="427" t="s">
        <v>143</v>
      </c>
      <c r="F11785" s="428">
        <v>24.43</v>
      </c>
      <c r="G11785" s="429">
        <v>0.45</v>
      </c>
      <c r="H11785" s="430"/>
      <c r="I11785" s="431">
        <v>10.9977</v>
      </c>
      <c r="J11785" s="432"/>
    </row>
    <row r="11786" spans="1:11" ht="22.5" hidden="1" outlineLevel="1">
      <c r="A11786" s="423"/>
      <c r="B11786" s="424"/>
      <c r="C11786" s="425">
        <v>2016</v>
      </c>
      <c r="D11786" s="426" t="s">
        <v>22913</v>
      </c>
      <c r="E11786" s="427" t="s">
        <v>143</v>
      </c>
      <c r="F11786" s="428">
        <v>19.559999999999999</v>
      </c>
      <c r="G11786" s="429">
        <v>0.45</v>
      </c>
      <c r="H11786" s="430"/>
      <c r="I11786" s="431">
        <v>8.8050999999999995</v>
      </c>
      <c r="J11786" s="432"/>
    </row>
    <row r="11787" spans="1:11" hidden="1" outlineLevel="1">
      <c r="A11787" s="423"/>
      <c r="B11787" s="424"/>
      <c r="C11787" s="425">
        <v>2020</v>
      </c>
      <c r="D11787" s="426" t="s">
        <v>22869</v>
      </c>
      <c r="E11787" s="427" t="s">
        <v>143</v>
      </c>
      <c r="F11787" s="428">
        <v>24.28</v>
      </c>
      <c r="G11787" s="429">
        <v>0.28000000000000003</v>
      </c>
      <c r="H11787" s="430"/>
      <c r="I11787" s="431">
        <v>6.7996999999999996</v>
      </c>
      <c r="J11787" s="432"/>
    </row>
    <row r="11788" spans="1:11" hidden="1" outlineLevel="1">
      <c r="A11788" s="423"/>
      <c r="B11788" s="424"/>
      <c r="C11788" s="425">
        <v>2075</v>
      </c>
      <c r="D11788" s="426" t="s">
        <v>23297</v>
      </c>
      <c r="E11788" s="427" t="s">
        <v>143</v>
      </c>
      <c r="F11788" s="428">
        <v>25.93</v>
      </c>
      <c r="G11788" s="429">
        <v>0.3</v>
      </c>
      <c r="H11788" s="430"/>
      <c r="I11788" s="431">
        <v>7.7804000000000002</v>
      </c>
      <c r="J11788" s="432"/>
    </row>
    <row r="11789" spans="1:11" hidden="1" outlineLevel="1">
      <c r="A11789" s="423"/>
      <c r="B11789" s="424"/>
      <c r="C11789" s="425">
        <v>2099</v>
      </c>
      <c r="D11789" s="426" t="s">
        <v>22817</v>
      </c>
      <c r="E11789" s="427" t="s">
        <v>143</v>
      </c>
      <c r="F11789" s="428">
        <v>19.59</v>
      </c>
      <c r="G11789" s="429">
        <v>3.18</v>
      </c>
      <c r="H11789" s="430"/>
      <c r="I11789" s="431">
        <v>62.305100000000003</v>
      </c>
      <c r="J11789" s="432"/>
    </row>
    <row r="11790" spans="1:11" hidden="1" outlineLevel="1">
      <c r="A11790" s="423"/>
      <c r="B11790" s="424"/>
      <c r="C11790" s="425">
        <v>10543</v>
      </c>
      <c r="D11790" s="426" t="s">
        <v>22867</v>
      </c>
      <c r="E11790" s="427" t="s">
        <v>63</v>
      </c>
      <c r="F11790" s="428">
        <v>96.15</v>
      </c>
      <c r="G11790" s="429">
        <v>1.4E-2</v>
      </c>
      <c r="H11790" s="430"/>
      <c r="I11790" s="431">
        <v>1.3461000000000001</v>
      </c>
      <c r="J11790" s="432"/>
    </row>
    <row r="11791" spans="1:11" ht="22.5" hidden="1" outlineLevel="1">
      <c r="A11791" s="423"/>
      <c r="B11791" s="424"/>
      <c r="C11791" s="425">
        <v>10608</v>
      </c>
      <c r="D11791" s="426" t="s">
        <v>22914</v>
      </c>
      <c r="E11791" s="427" t="s">
        <v>63</v>
      </c>
      <c r="F11791" s="428">
        <v>346.87</v>
      </c>
      <c r="G11791" s="429">
        <v>0.106</v>
      </c>
      <c r="H11791" s="430"/>
      <c r="I11791" s="431">
        <v>36.7682</v>
      </c>
      <c r="J11791" s="432"/>
    </row>
    <row r="11792" spans="1:11" ht="33.75" hidden="1" outlineLevel="1">
      <c r="A11792" s="423"/>
      <c r="B11792" s="424"/>
      <c r="C11792" s="425">
        <v>11021</v>
      </c>
      <c r="D11792" s="426" t="s">
        <v>22915</v>
      </c>
      <c r="E11792" s="427" t="s">
        <v>62</v>
      </c>
      <c r="F11792" s="428">
        <v>37.380000000000003</v>
      </c>
      <c r="G11792" s="429">
        <v>0.48</v>
      </c>
      <c r="H11792" s="430"/>
      <c r="I11792" s="431">
        <v>17.942399999999999</v>
      </c>
      <c r="J11792" s="432"/>
    </row>
    <row r="11793" spans="1:11" ht="22.5" hidden="1" outlineLevel="1">
      <c r="A11793" s="423"/>
      <c r="B11793" s="424"/>
      <c r="C11793" s="425">
        <v>11046</v>
      </c>
      <c r="D11793" s="426" t="s">
        <v>22934</v>
      </c>
      <c r="E11793" s="427" t="s">
        <v>65</v>
      </c>
      <c r="F11793" s="428">
        <v>6.81</v>
      </c>
      <c r="G11793" s="429">
        <v>4.3499999999999996</v>
      </c>
      <c r="H11793" s="430"/>
      <c r="I11793" s="431">
        <v>29.6235</v>
      </c>
      <c r="J11793" s="432"/>
    </row>
    <row r="11794" spans="1:11" ht="22.5" hidden="1" outlineLevel="1">
      <c r="A11794" s="423"/>
      <c r="B11794" s="424"/>
      <c r="C11794" s="425">
        <v>11066</v>
      </c>
      <c r="D11794" s="426" t="s">
        <v>22946</v>
      </c>
      <c r="E11794" s="427" t="s">
        <v>65</v>
      </c>
      <c r="F11794" s="428">
        <v>3.45</v>
      </c>
      <c r="G11794" s="429">
        <v>0.4</v>
      </c>
      <c r="H11794" s="430"/>
      <c r="I11794" s="431">
        <v>1.38</v>
      </c>
      <c r="J11794" s="432"/>
    </row>
    <row r="11795" spans="1:11" ht="22.5" hidden="1" outlineLevel="1">
      <c r="A11795" s="423"/>
      <c r="B11795" s="424"/>
      <c r="C11795" s="425">
        <v>11070</v>
      </c>
      <c r="D11795" s="426" t="s">
        <v>22916</v>
      </c>
      <c r="E11795" s="427" t="s">
        <v>65</v>
      </c>
      <c r="F11795" s="428">
        <v>12.51</v>
      </c>
      <c r="G11795" s="429">
        <v>0.8</v>
      </c>
      <c r="H11795" s="430"/>
      <c r="I11795" s="431">
        <v>10.007999999999999</v>
      </c>
      <c r="J11795" s="432"/>
    </row>
    <row r="11796" spans="1:11" ht="22.5" hidden="1" outlineLevel="1">
      <c r="A11796" s="423"/>
      <c r="B11796" s="424"/>
      <c r="C11796" s="425">
        <v>11520</v>
      </c>
      <c r="D11796" s="426" t="s">
        <v>22917</v>
      </c>
      <c r="E11796" s="427" t="s">
        <v>66</v>
      </c>
      <c r="F11796" s="428">
        <v>8.6199999999999992</v>
      </c>
      <c r="G11796" s="429">
        <v>4.78</v>
      </c>
      <c r="H11796" s="430"/>
      <c r="I11796" s="431">
        <v>41.191600000000001</v>
      </c>
      <c r="J11796" s="432"/>
    </row>
    <row r="11797" spans="1:11" ht="22.5" hidden="1" outlineLevel="1">
      <c r="A11797" s="423"/>
      <c r="B11797" s="424"/>
      <c r="C11797" s="425">
        <v>17515</v>
      </c>
      <c r="D11797" s="426" t="s">
        <v>22860</v>
      </c>
      <c r="E11797" s="427" t="s">
        <v>22861</v>
      </c>
      <c r="F11797" s="428">
        <v>16.64</v>
      </c>
      <c r="G11797" s="429">
        <v>0.33</v>
      </c>
      <c r="H11797" s="430"/>
      <c r="I11797" s="431">
        <v>5.4912000000000001</v>
      </c>
      <c r="J11797" s="432"/>
    </row>
    <row r="11798" spans="1:11" ht="22.5" hidden="1" outlineLevel="1">
      <c r="A11798" s="423"/>
      <c r="B11798" s="424"/>
      <c r="C11798" s="425">
        <v>17740</v>
      </c>
      <c r="D11798" s="426" t="s">
        <v>22918</v>
      </c>
      <c r="E11798" s="427" t="s">
        <v>22861</v>
      </c>
      <c r="F11798" s="428">
        <v>16.54</v>
      </c>
      <c r="G11798" s="429">
        <v>0.09</v>
      </c>
      <c r="H11798" s="430"/>
      <c r="I11798" s="431">
        <v>1.4885999999999999</v>
      </c>
      <c r="J11798" s="432"/>
    </row>
    <row r="11799" spans="1:11" ht="22.5" hidden="1" outlineLevel="1">
      <c r="A11799" s="423"/>
      <c r="B11799" s="424"/>
      <c r="C11799" s="425">
        <v>37596</v>
      </c>
      <c r="D11799" s="426" t="s">
        <v>26138</v>
      </c>
      <c r="E11799" s="427" t="s">
        <v>96</v>
      </c>
      <c r="F11799" s="428">
        <v>26.64</v>
      </c>
      <c r="G11799" s="429">
        <v>0.74</v>
      </c>
      <c r="H11799" s="430"/>
      <c r="I11799" s="431">
        <v>19.7136</v>
      </c>
      <c r="J11799" s="432"/>
    </row>
    <row r="11800" spans="1:11" hidden="1" outlineLevel="1">
      <c r="A11800" s="418">
        <v>181206</v>
      </c>
      <c r="B11800" s="560" t="s">
        <v>26705</v>
      </c>
      <c r="C11800" s="560"/>
      <c r="D11800" s="560"/>
      <c r="E11800" s="560"/>
      <c r="F11800" s="560"/>
      <c r="G11800" s="560"/>
      <c r="H11800" s="419" t="s">
        <v>65</v>
      </c>
      <c r="I11800" s="420"/>
      <c r="J11800" s="421">
        <v>297.48</v>
      </c>
      <c r="K11800" s="422"/>
    </row>
    <row r="11801" spans="1:11" hidden="1" outlineLevel="1">
      <c r="A11801" s="423"/>
      <c r="B11801" s="424"/>
      <c r="C11801" s="425">
        <v>2013</v>
      </c>
      <c r="D11801" s="426" t="s">
        <v>22855</v>
      </c>
      <c r="E11801" s="427" t="s">
        <v>143</v>
      </c>
      <c r="F11801" s="428">
        <v>24.1</v>
      </c>
      <c r="G11801" s="429">
        <v>1.75</v>
      </c>
      <c r="H11801" s="430"/>
      <c r="I11801" s="431">
        <v>42.182499999999997</v>
      </c>
      <c r="J11801" s="432"/>
    </row>
    <row r="11802" spans="1:11" ht="22.5" collapsed="1">
      <c r="A11802" s="423"/>
      <c r="B11802" s="424"/>
      <c r="C11802" s="425">
        <v>2014</v>
      </c>
      <c r="D11802" s="426" t="s">
        <v>22856</v>
      </c>
      <c r="E11802" s="427" t="s">
        <v>143</v>
      </c>
      <c r="F11802" s="428">
        <v>19.559999999999999</v>
      </c>
      <c r="G11802" s="429">
        <v>1.75</v>
      </c>
      <c r="H11802" s="430"/>
      <c r="I11802" s="431">
        <v>34.242199999999997</v>
      </c>
      <c r="J11802" s="432"/>
    </row>
    <row r="11803" spans="1:11" hidden="1" outlineLevel="1">
      <c r="A11803" s="423"/>
      <c r="B11803" s="424"/>
      <c r="C11803" s="425">
        <v>2015</v>
      </c>
      <c r="D11803" s="426" t="s">
        <v>22912</v>
      </c>
      <c r="E11803" s="427" t="s">
        <v>143</v>
      </c>
      <c r="F11803" s="428">
        <v>24.43</v>
      </c>
      <c r="G11803" s="429">
        <v>0.62</v>
      </c>
      <c r="H11803" s="430"/>
      <c r="I11803" s="431">
        <v>15.1524</v>
      </c>
      <c r="J11803" s="432"/>
    </row>
    <row r="11804" spans="1:11" ht="22.5" hidden="1" outlineLevel="1">
      <c r="A11804" s="423"/>
      <c r="B11804" s="424"/>
      <c r="C11804" s="425">
        <v>2016</v>
      </c>
      <c r="D11804" s="426" t="s">
        <v>22913</v>
      </c>
      <c r="E11804" s="427" t="s">
        <v>143</v>
      </c>
      <c r="F11804" s="428">
        <v>19.559999999999999</v>
      </c>
      <c r="G11804" s="429">
        <v>0.62</v>
      </c>
      <c r="H11804" s="430"/>
      <c r="I11804" s="431">
        <v>12.131500000000001</v>
      </c>
      <c r="J11804" s="432"/>
    </row>
    <row r="11805" spans="1:11" hidden="1" outlineLevel="1">
      <c r="A11805" s="423"/>
      <c r="B11805" s="424"/>
      <c r="C11805" s="425">
        <v>2020</v>
      </c>
      <c r="D11805" s="426" t="s">
        <v>22869</v>
      </c>
      <c r="E11805" s="427" t="s">
        <v>143</v>
      </c>
      <c r="F11805" s="428">
        <v>24.28</v>
      </c>
      <c r="G11805" s="429">
        <v>0.18</v>
      </c>
      <c r="H11805" s="430"/>
      <c r="I11805" s="431">
        <v>4.3712</v>
      </c>
      <c r="J11805" s="432"/>
    </row>
    <row r="11806" spans="1:11" hidden="1" outlineLevel="1">
      <c r="A11806" s="423"/>
      <c r="B11806" s="424"/>
      <c r="C11806" s="425">
        <v>2075</v>
      </c>
      <c r="D11806" s="426" t="s">
        <v>23297</v>
      </c>
      <c r="E11806" s="427" t="s">
        <v>143</v>
      </c>
      <c r="F11806" s="428">
        <v>25.93</v>
      </c>
      <c r="G11806" s="429">
        <v>0.28999999999999998</v>
      </c>
      <c r="H11806" s="430"/>
      <c r="I11806" s="431">
        <v>7.5209999999999999</v>
      </c>
      <c r="J11806" s="432"/>
    </row>
    <row r="11807" spans="1:11" hidden="1" outlineLevel="1">
      <c r="A11807" s="423"/>
      <c r="B11807" s="424"/>
      <c r="C11807" s="425">
        <v>2099</v>
      </c>
      <c r="D11807" s="426" t="s">
        <v>22817</v>
      </c>
      <c r="E11807" s="427" t="s">
        <v>143</v>
      </c>
      <c r="F11807" s="428">
        <v>19.59</v>
      </c>
      <c r="G11807" s="429">
        <v>2.2999999999999998</v>
      </c>
      <c r="H11807" s="430"/>
      <c r="I11807" s="431">
        <v>45.063400000000001</v>
      </c>
      <c r="J11807" s="432"/>
    </row>
    <row r="11808" spans="1:11" hidden="1" outlineLevel="1">
      <c r="A11808" s="423"/>
      <c r="B11808" s="424"/>
      <c r="C11808" s="425">
        <v>10543</v>
      </c>
      <c r="D11808" s="426" t="s">
        <v>22867</v>
      </c>
      <c r="E11808" s="427" t="s">
        <v>63</v>
      </c>
      <c r="F11808" s="428">
        <v>96.15</v>
      </c>
      <c r="G11808" s="429">
        <v>1.2500000000000001E-2</v>
      </c>
      <c r="H11808" s="430"/>
      <c r="I11808" s="431">
        <v>1.2018</v>
      </c>
      <c r="J11808" s="432"/>
    </row>
    <row r="11809" spans="1:11" ht="22.5" hidden="1" outlineLevel="1">
      <c r="A11809" s="423"/>
      <c r="B11809" s="424"/>
      <c r="C11809" s="425">
        <v>10608</v>
      </c>
      <c r="D11809" s="426" t="s">
        <v>22914</v>
      </c>
      <c r="E11809" s="427" t="s">
        <v>63</v>
      </c>
      <c r="F11809" s="428">
        <v>346.87</v>
      </c>
      <c r="G11809" s="429">
        <v>7.0000000000000007E-2</v>
      </c>
      <c r="H11809" s="430"/>
      <c r="I11809" s="431">
        <v>24.280899999999999</v>
      </c>
      <c r="J11809" s="432"/>
    </row>
    <row r="11810" spans="1:11" ht="33.75" hidden="1" outlineLevel="1">
      <c r="A11810" s="423"/>
      <c r="B11810" s="424"/>
      <c r="C11810" s="425">
        <v>11021</v>
      </c>
      <c r="D11810" s="426" t="s">
        <v>22915</v>
      </c>
      <c r="E11810" s="427" t="s">
        <v>62</v>
      </c>
      <c r="F11810" s="428">
        <v>37.380000000000003</v>
      </c>
      <c r="G11810" s="429">
        <v>0.21</v>
      </c>
      <c r="H11810" s="430"/>
      <c r="I11810" s="431">
        <v>7.8498000000000001</v>
      </c>
      <c r="J11810" s="432"/>
    </row>
    <row r="11811" spans="1:11" ht="22.5" hidden="1" outlineLevel="1">
      <c r="A11811" s="423"/>
      <c r="B11811" s="424"/>
      <c r="C11811" s="425">
        <v>11046</v>
      </c>
      <c r="D11811" s="426" t="s">
        <v>22934</v>
      </c>
      <c r="E11811" s="427" t="s">
        <v>65</v>
      </c>
      <c r="F11811" s="428">
        <v>6.81</v>
      </c>
      <c r="G11811" s="429">
        <v>1.89</v>
      </c>
      <c r="H11811" s="430"/>
      <c r="I11811" s="431">
        <v>12.870900000000001</v>
      </c>
      <c r="J11811" s="432"/>
    </row>
    <row r="11812" spans="1:11" ht="22.5" hidden="1" outlineLevel="1">
      <c r="A11812" s="423"/>
      <c r="B11812" s="424"/>
      <c r="C11812" s="425">
        <v>11066</v>
      </c>
      <c r="D11812" s="426" t="s">
        <v>22946</v>
      </c>
      <c r="E11812" s="427" t="s">
        <v>65</v>
      </c>
      <c r="F11812" s="428">
        <v>3.45</v>
      </c>
      <c r="G11812" s="429">
        <v>0.9</v>
      </c>
      <c r="H11812" s="430"/>
      <c r="I11812" s="431">
        <v>3.105</v>
      </c>
      <c r="J11812" s="432"/>
    </row>
    <row r="11813" spans="1:11" ht="22.5" hidden="1" outlineLevel="1">
      <c r="A11813" s="423"/>
      <c r="B11813" s="424"/>
      <c r="C11813" s="425">
        <v>11070</v>
      </c>
      <c r="D11813" s="426" t="s">
        <v>22916</v>
      </c>
      <c r="E11813" s="427" t="s">
        <v>65</v>
      </c>
      <c r="F11813" s="428">
        <v>12.51</v>
      </c>
      <c r="G11813" s="429">
        <v>0.93332999999999999</v>
      </c>
      <c r="H11813" s="430"/>
      <c r="I11813" s="431">
        <v>11.6759</v>
      </c>
      <c r="J11813" s="432"/>
    </row>
    <row r="11814" spans="1:11" ht="22.5" hidden="1" outlineLevel="1">
      <c r="A11814" s="423"/>
      <c r="B11814" s="424"/>
      <c r="C11814" s="425">
        <v>11510</v>
      </c>
      <c r="D11814" s="426" t="s">
        <v>22999</v>
      </c>
      <c r="E11814" s="427" t="s">
        <v>66</v>
      </c>
      <c r="F11814" s="428">
        <v>7.86</v>
      </c>
      <c r="G11814" s="429">
        <v>6.52</v>
      </c>
      <c r="H11814" s="430"/>
      <c r="I11814" s="431">
        <v>51.275799999999997</v>
      </c>
      <c r="J11814" s="432"/>
    </row>
    <row r="11815" spans="1:11" ht="22.5" hidden="1" outlineLevel="1">
      <c r="A11815" s="423"/>
      <c r="B11815" s="424"/>
      <c r="C11815" s="425">
        <v>17515</v>
      </c>
      <c r="D11815" s="426" t="s">
        <v>22860</v>
      </c>
      <c r="E11815" s="427" t="s">
        <v>22861</v>
      </c>
      <c r="F11815" s="428">
        <v>16.64</v>
      </c>
      <c r="G11815" s="429">
        <v>0.22</v>
      </c>
      <c r="H11815" s="430"/>
      <c r="I11815" s="431">
        <v>3.6608000000000001</v>
      </c>
      <c r="J11815" s="432"/>
    </row>
    <row r="11816" spans="1:11" ht="22.5" hidden="1" outlineLevel="1">
      <c r="A11816" s="423"/>
      <c r="B11816" s="424"/>
      <c r="C11816" s="425">
        <v>17740</v>
      </c>
      <c r="D11816" s="426" t="s">
        <v>22918</v>
      </c>
      <c r="E11816" s="427" t="s">
        <v>22861</v>
      </c>
      <c r="F11816" s="428">
        <v>16.54</v>
      </c>
      <c r="G11816" s="429">
        <v>0.12</v>
      </c>
      <c r="H11816" s="430"/>
      <c r="I11816" s="431">
        <v>1.9847999999999999</v>
      </c>
      <c r="J11816" s="432"/>
    </row>
    <row r="11817" spans="1:11" ht="22.5" hidden="1" outlineLevel="1">
      <c r="A11817" s="423"/>
      <c r="B11817" s="424"/>
      <c r="C11817" s="425">
        <v>37596</v>
      </c>
      <c r="D11817" s="426" t="s">
        <v>26138</v>
      </c>
      <c r="E11817" s="427" t="s">
        <v>96</v>
      </c>
      <c r="F11817" s="428">
        <v>26.64</v>
      </c>
      <c r="G11817" s="429">
        <v>0.71</v>
      </c>
      <c r="H11817" s="430"/>
      <c r="I11817" s="431">
        <v>18.914400000000001</v>
      </c>
      <c r="J11817" s="432"/>
    </row>
    <row r="11818" spans="1:11" hidden="1" outlineLevel="1">
      <c r="A11818" s="418">
        <v>181212</v>
      </c>
      <c r="B11818" s="560" t="s">
        <v>26706</v>
      </c>
      <c r="C11818" s="560"/>
      <c r="D11818" s="560"/>
      <c r="E11818" s="560"/>
      <c r="F11818" s="560"/>
      <c r="G11818" s="560"/>
      <c r="H11818" s="419" t="s">
        <v>65</v>
      </c>
      <c r="I11818" s="420"/>
      <c r="J11818" s="421">
        <v>451.76</v>
      </c>
      <c r="K11818" s="422"/>
    </row>
    <row r="11819" spans="1:11" hidden="1" outlineLevel="1">
      <c r="A11819" s="423"/>
      <c r="B11819" s="424"/>
      <c r="C11819" s="425">
        <v>2013</v>
      </c>
      <c r="D11819" s="426" t="s">
        <v>22855</v>
      </c>
      <c r="E11819" s="427" t="s">
        <v>143</v>
      </c>
      <c r="F11819" s="428">
        <v>24.1</v>
      </c>
      <c r="G11819" s="429">
        <v>0.96</v>
      </c>
      <c r="H11819" s="430"/>
      <c r="I11819" s="431">
        <v>23.1401</v>
      </c>
      <c r="J11819" s="432"/>
    </row>
    <row r="11820" spans="1:11" ht="22.5" collapsed="1">
      <c r="A11820" s="423"/>
      <c r="B11820" s="424"/>
      <c r="C11820" s="425">
        <v>2014</v>
      </c>
      <c r="D11820" s="426" t="s">
        <v>22856</v>
      </c>
      <c r="E11820" s="427" t="s">
        <v>143</v>
      </c>
      <c r="F11820" s="428">
        <v>19.559999999999999</v>
      </c>
      <c r="G11820" s="429">
        <v>0.96</v>
      </c>
      <c r="H11820" s="430"/>
      <c r="I11820" s="431">
        <v>18.784300000000002</v>
      </c>
      <c r="J11820" s="432"/>
    </row>
    <row r="11821" spans="1:11" hidden="1" outlineLevel="1">
      <c r="A11821" s="423"/>
      <c r="B11821" s="424"/>
      <c r="C11821" s="425">
        <v>2015</v>
      </c>
      <c r="D11821" s="426" t="s">
        <v>22912</v>
      </c>
      <c r="E11821" s="427" t="s">
        <v>143</v>
      </c>
      <c r="F11821" s="428">
        <v>24.43</v>
      </c>
      <c r="G11821" s="429">
        <v>0.87</v>
      </c>
      <c r="H11821" s="430"/>
      <c r="I11821" s="431">
        <v>21.2623</v>
      </c>
      <c r="J11821" s="432"/>
    </row>
    <row r="11822" spans="1:11" ht="22.5" hidden="1" outlineLevel="1">
      <c r="A11822" s="423"/>
      <c r="B11822" s="424"/>
      <c r="C11822" s="425">
        <v>2016</v>
      </c>
      <c r="D11822" s="426" t="s">
        <v>22913</v>
      </c>
      <c r="E11822" s="427" t="s">
        <v>143</v>
      </c>
      <c r="F11822" s="428">
        <v>19.559999999999999</v>
      </c>
      <c r="G11822" s="429">
        <v>0.87</v>
      </c>
      <c r="H11822" s="430"/>
      <c r="I11822" s="431">
        <v>17.023299999999999</v>
      </c>
      <c r="J11822" s="432"/>
    </row>
    <row r="11823" spans="1:11" hidden="1" outlineLevel="1">
      <c r="A11823" s="423"/>
      <c r="B11823" s="424"/>
      <c r="C11823" s="425">
        <v>2020</v>
      </c>
      <c r="D11823" s="426" t="s">
        <v>22869</v>
      </c>
      <c r="E11823" s="427" t="s">
        <v>143</v>
      </c>
      <c r="F11823" s="428">
        <v>24.28</v>
      </c>
      <c r="G11823" s="429">
        <v>2.25</v>
      </c>
      <c r="H11823" s="430"/>
      <c r="I11823" s="431">
        <v>54.640700000000002</v>
      </c>
      <c r="J11823" s="432"/>
    </row>
    <row r="11824" spans="1:11" hidden="1" outlineLevel="1">
      <c r="A11824" s="423"/>
      <c r="B11824" s="424"/>
      <c r="C11824" s="425">
        <v>2075</v>
      </c>
      <c r="D11824" s="426" t="s">
        <v>23297</v>
      </c>
      <c r="E11824" s="427" t="s">
        <v>143</v>
      </c>
      <c r="F11824" s="428">
        <v>25.93</v>
      </c>
      <c r="G11824" s="429">
        <v>0.14000000000000001</v>
      </c>
      <c r="H11824" s="430"/>
      <c r="I11824" s="431">
        <v>3.6307999999999998</v>
      </c>
      <c r="J11824" s="432"/>
    </row>
    <row r="11825" spans="1:10" hidden="1" outlineLevel="1">
      <c r="A11825" s="423"/>
      <c r="B11825" s="424"/>
      <c r="C11825" s="425">
        <v>2099</v>
      </c>
      <c r="D11825" s="426" t="s">
        <v>22817</v>
      </c>
      <c r="E11825" s="427" t="s">
        <v>143</v>
      </c>
      <c r="F11825" s="428">
        <v>19.59</v>
      </c>
      <c r="G11825" s="429">
        <v>4.8499999999999996</v>
      </c>
      <c r="H11825" s="430"/>
      <c r="I11825" s="431">
        <v>95.025000000000006</v>
      </c>
      <c r="J11825" s="432"/>
    </row>
    <row r="11826" spans="1:10" hidden="1" outlineLevel="1">
      <c r="A11826" s="423"/>
      <c r="B11826" s="424"/>
      <c r="C11826" s="425">
        <v>10543</v>
      </c>
      <c r="D11826" s="426" t="s">
        <v>22867</v>
      </c>
      <c r="E11826" s="427" t="s">
        <v>63</v>
      </c>
      <c r="F11826" s="428">
        <v>96.15</v>
      </c>
      <c r="G11826" s="429">
        <v>0.02</v>
      </c>
      <c r="H11826" s="430"/>
      <c r="I11826" s="431">
        <v>1.923</v>
      </c>
      <c r="J11826" s="432"/>
    </row>
    <row r="11827" spans="1:10" hidden="1" outlineLevel="1">
      <c r="A11827" s="423"/>
      <c r="B11827" s="424"/>
      <c r="C11827" s="425">
        <v>10550</v>
      </c>
      <c r="D11827" s="426" t="s">
        <v>26176</v>
      </c>
      <c r="E11827" s="427" t="s">
        <v>63</v>
      </c>
      <c r="F11827" s="428">
        <v>96.24</v>
      </c>
      <c r="G11827" s="429">
        <v>6.0000000000000001E-3</v>
      </c>
      <c r="H11827" s="430"/>
      <c r="I11827" s="431">
        <v>0.57740000000000002</v>
      </c>
      <c r="J11827" s="432"/>
    </row>
    <row r="11828" spans="1:10" ht="22.5" hidden="1" outlineLevel="1">
      <c r="A11828" s="423"/>
      <c r="B11828" s="424"/>
      <c r="C11828" s="425">
        <v>10608</v>
      </c>
      <c r="D11828" s="426" t="s">
        <v>22914</v>
      </c>
      <c r="E11828" s="427" t="s">
        <v>63</v>
      </c>
      <c r="F11828" s="428">
        <v>346.87</v>
      </c>
      <c r="G11828" s="429">
        <v>0.08</v>
      </c>
      <c r="H11828" s="430"/>
      <c r="I11828" s="431">
        <v>27.749600000000001</v>
      </c>
      <c r="J11828" s="432"/>
    </row>
    <row r="11829" spans="1:10" ht="22.5" hidden="1" outlineLevel="1">
      <c r="A11829" s="423"/>
      <c r="B11829" s="424"/>
      <c r="C11829" s="425">
        <v>10627</v>
      </c>
      <c r="D11829" s="426" t="s">
        <v>23239</v>
      </c>
      <c r="E11829" s="427" t="s">
        <v>63</v>
      </c>
      <c r="F11829" s="428">
        <v>314.51</v>
      </c>
      <c r="G11829" s="429">
        <v>1.4E-2</v>
      </c>
      <c r="H11829" s="430"/>
      <c r="I11829" s="431">
        <v>4.4031000000000002</v>
      </c>
      <c r="J11829" s="432"/>
    </row>
    <row r="11830" spans="1:10" ht="22.5" hidden="1" outlineLevel="1">
      <c r="A11830" s="423"/>
      <c r="B11830" s="424"/>
      <c r="C11830" s="425">
        <v>10645</v>
      </c>
      <c r="D11830" s="426" t="s">
        <v>23180</v>
      </c>
      <c r="E11830" s="427" t="s">
        <v>63</v>
      </c>
      <c r="F11830" s="428">
        <v>489.74</v>
      </c>
      <c r="G11830" s="429">
        <v>6.6000000000000003E-2</v>
      </c>
      <c r="H11830" s="430"/>
      <c r="I11830" s="431">
        <v>32.322899999999997</v>
      </c>
      <c r="J11830" s="432"/>
    </row>
    <row r="11831" spans="1:10" ht="33.75" hidden="1" outlineLevel="1">
      <c r="A11831" s="423"/>
      <c r="B11831" s="424"/>
      <c r="C11831" s="425">
        <v>11021</v>
      </c>
      <c r="D11831" s="426" t="s">
        <v>22915</v>
      </c>
      <c r="E11831" s="427" t="s">
        <v>62</v>
      </c>
      <c r="F11831" s="428">
        <v>37.380000000000003</v>
      </c>
      <c r="G11831" s="429">
        <v>0.1</v>
      </c>
      <c r="H11831" s="430"/>
      <c r="I11831" s="431">
        <v>3.738</v>
      </c>
      <c r="J11831" s="432"/>
    </row>
    <row r="11832" spans="1:10" ht="22.5" hidden="1" outlineLevel="1">
      <c r="A11832" s="423"/>
      <c r="B11832" s="424"/>
      <c r="C11832" s="425">
        <v>11046</v>
      </c>
      <c r="D11832" s="426" t="s">
        <v>22934</v>
      </c>
      <c r="E11832" s="427" t="s">
        <v>65</v>
      </c>
      <c r="F11832" s="428">
        <v>6.81</v>
      </c>
      <c r="G11832" s="429">
        <v>0.94</v>
      </c>
      <c r="H11832" s="430"/>
      <c r="I11832" s="431">
        <v>6.4013999999999998</v>
      </c>
      <c r="J11832" s="432"/>
    </row>
    <row r="11833" spans="1:10" ht="22.5" hidden="1" outlineLevel="1">
      <c r="A11833" s="423"/>
      <c r="B11833" s="424"/>
      <c r="C11833" s="425">
        <v>11066</v>
      </c>
      <c r="D11833" s="426" t="s">
        <v>22946</v>
      </c>
      <c r="E11833" s="427" t="s">
        <v>65</v>
      </c>
      <c r="F11833" s="428">
        <v>3.45</v>
      </c>
      <c r="G11833" s="429">
        <v>0.6</v>
      </c>
      <c r="H11833" s="430"/>
      <c r="I11833" s="431">
        <v>2.0699999999999998</v>
      </c>
      <c r="J11833" s="432"/>
    </row>
    <row r="11834" spans="1:10" ht="22.5" hidden="1" outlineLevel="1">
      <c r="A11834" s="423"/>
      <c r="B11834" s="424"/>
      <c r="C11834" s="425">
        <v>11070</v>
      </c>
      <c r="D11834" s="426" t="s">
        <v>22916</v>
      </c>
      <c r="E11834" s="427" t="s">
        <v>65</v>
      </c>
      <c r="F11834" s="428">
        <v>12.51</v>
      </c>
      <c r="G11834" s="429">
        <v>0.6</v>
      </c>
      <c r="H11834" s="430"/>
      <c r="I11834" s="431">
        <v>7.5060000000000002</v>
      </c>
      <c r="J11834" s="432"/>
    </row>
    <row r="11835" spans="1:10" ht="22.5" hidden="1" outlineLevel="1">
      <c r="A11835" s="423"/>
      <c r="B11835" s="424"/>
      <c r="C11835" s="425">
        <v>11510</v>
      </c>
      <c r="D11835" s="426" t="s">
        <v>22999</v>
      </c>
      <c r="E11835" s="427" t="s">
        <v>66</v>
      </c>
      <c r="F11835" s="428">
        <v>7.86</v>
      </c>
      <c r="G11835" s="429">
        <v>9.18</v>
      </c>
      <c r="H11835" s="430"/>
      <c r="I11835" s="431">
        <v>72.195099999999996</v>
      </c>
      <c r="J11835" s="432"/>
    </row>
    <row r="11836" spans="1:10" ht="22.5" hidden="1" outlineLevel="1">
      <c r="A11836" s="423"/>
      <c r="B11836" s="424"/>
      <c r="C11836" s="425">
        <v>12520</v>
      </c>
      <c r="D11836" s="426" t="s">
        <v>23209</v>
      </c>
      <c r="E11836" s="427" t="s">
        <v>9779</v>
      </c>
      <c r="F11836" s="428">
        <v>2.2999999999999998</v>
      </c>
      <c r="G11836" s="429">
        <v>7.5</v>
      </c>
      <c r="H11836" s="430"/>
      <c r="I11836" s="431">
        <v>17.25</v>
      </c>
      <c r="J11836" s="432"/>
    </row>
    <row r="11837" spans="1:10" ht="56.25" hidden="1" outlineLevel="1">
      <c r="A11837" s="423"/>
      <c r="B11837" s="424"/>
      <c r="C11837" s="425">
        <v>14022</v>
      </c>
      <c r="D11837" s="426" t="s">
        <v>23075</v>
      </c>
      <c r="E11837" s="427" t="s">
        <v>22861</v>
      </c>
      <c r="F11837" s="428">
        <v>73.540000000000006</v>
      </c>
      <c r="G11837" s="429">
        <v>0.19</v>
      </c>
      <c r="H11837" s="430"/>
      <c r="I11837" s="431">
        <v>13.9726</v>
      </c>
      <c r="J11837" s="432"/>
    </row>
    <row r="11838" spans="1:10" ht="22.5" hidden="1" outlineLevel="1">
      <c r="A11838" s="423"/>
      <c r="B11838" s="424"/>
      <c r="C11838" s="425">
        <v>14040</v>
      </c>
      <c r="D11838" s="426" t="s">
        <v>23076</v>
      </c>
      <c r="E11838" s="427" t="s">
        <v>96</v>
      </c>
      <c r="F11838" s="428">
        <v>18.93</v>
      </c>
      <c r="G11838" s="429">
        <v>0.74</v>
      </c>
      <c r="H11838" s="430"/>
      <c r="I11838" s="431">
        <v>14.0082</v>
      </c>
      <c r="J11838" s="432"/>
    </row>
    <row r="11839" spans="1:10" ht="22.5" hidden="1" outlineLevel="1">
      <c r="A11839" s="423"/>
      <c r="B11839" s="424"/>
      <c r="C11839" s="425">
        <v>17515</v>
      </c>
      <c r="D11839" s="426" t="s">
        <v>22860</v>
      </c>
      <c r="E11839" s="427" t="s">
        <v>22861</v>
      </c>
      <c r="F11839" s="428">
        <v>16.64</v>
      </c>
      <c r="G11839" s="429">
        <v>0.12</v>
      </c>
      <c r="H11839" s="430"/>
      <c r="I11839" s="431">
        <v>1.9967999999999999</v>
      </c>
      <c r="J11839" s="432"/>
    </row>
    <row r="11840" spans="1:10" ht="22.5" hidden="1" outlineLevel="1">
      <c r="A11840" s="423"/>
      <c r="B11840" s="424"/>
      <c r="C11840" s="425">
        <v>17740</v>
      </c>
      <c r="D11840" s="426" t="s">
        <v>22918</v>
      </c>
      <c r="E11840" s="427" t="s">
        <v>22861</v>
      </c>
      <c r="F11840" s="428">
        <v>16.54</v>
      </c>
      <c r="G11840" s="429">
        <v>0.17</v>
      </c>
      <c r="H11840" s="430"/>
      <c r="I11840" s="431">
        <v>2.8117999999999999</v>
      </c>
      <c r="J11840" s="432"/>
    </row>
    <row r="11841" spans="1:11" ht="22.5" hidden="1" outlineLevel="1">
      <c r="A11841" s="423"/>
      <c r="B11841" s="424"/>
      <c r="C11841" s="425">
        <v>37596</v>
      </c>
      <c r="D11841" s="426" t="s">
        <v>26138</v>
      </c>
      <c r="E11841" s="427" t="s">
        <v>96</v>
      </c>
      <c r="F11841" s="428">
        <v>26.64</v>
      </c>
      <c r="G11841" s="429">
        <v>0.35</v>
      </c>
      <c r="H11841" s="430"/>
      <c r="I11841" s="431">
        <v>9.3239999999999998</v>
      </c>
      <c r="J11841" s="432"/>
    </row>
    <row r="11842" spans="1:11" hidden="1" outlineLevel="1">
      <c r="A11842" s="418">
        <v>181217</v>
      </c>
      <c r="B11842" s="560" t="s">
        <v>26707</v>
      </c>
      <c r="C11842" s="560"/>
      <c r="D11842" s="560"/>
      <c r="E11842" s="560"/>
      <c r="F11842" s="560"/>
      <c r="G11842" s="560"/>
      <c r="H11842" s="419" t="s">
        <v>65</v>
      </c>
      <c r="I11842" s="420"/>
      <c r="J11842" s="421">
        <v>330.33</v>
      </c>
      <c r="K11842" s="422"/>
    </row>
    <row r="11843" spans="1:11" hidden="1" outlineLevel="1">
      <c r="A11843" s="423"/>
      <c r="B11843" s="424"/>
      <c r="C11843" s="425">
        <v>2013</v>
      </c>
      <c r="D11843" s="426" t="s">
        <v>22855</v>
      </c>
      <c r="E11843" s="427" t="s">
        <v>143</v>
      </c>
      <c r="F11843" s="428">
        <v>24.1</v>
      </c>
      <c r="G11843" s="429">
        <v>0.624</v>
      </c>
      <c r="H11843" s="430"/>
      <c r="I11843" s="431">
        <v>15.041</v>
      </c>
      <c r="J11843" s="432"/>
    </row>
    <row r="11844" spans="1:11" ht="22.5" collapsed="1">
      <c r="A11844" s="423"/>
      <c r="B11844" s="424"/>
      <c r="C11844" s="425">
        <v>2014</v>
      </c>
      <c r="D11844" s="426" t="s">
        <v>22856</v>
      </c>
      <c r="E11844" s="427" t="s">
        <v>143</v>
      </c>
      <c r="F11844" s="428">
        <v>19.559999999999999</v>
      </c>
      <c r="G11844" s="429">
        <v>0.624</v>
      </c>
      <c r="H11844" s="430"/>
      <c r="I11844" s="431">
        <v>12.2098</v>
      </c>
      <c r="J11844" s="432"/>
    </row>
    <row r="11845" spans="1:11" hidden="1" outlineLevel="1">
      <c r="A11845" s="423"/>
      <c r="B11845" s="424"/>
      <c r="C11845" s="425">
        <v>2015</v>
      </c>
      <c r="D11845" s="426" t="s">
        <v>22912</v>
      </c>
      <c r="E11845" s="427" t="s">
        <v>143</v>
      </c>
      <c r="F11845" s="428">
        <v>24.43</v>
      </c>
      <c r="G11845" s="429">
        <v>0.14591470000000001</v>
      </c>
      <c r="H11845" s="430"/>
      <c r="I11845" s="431">
        <v>3.5659999999999998</v>
      </c>
      <c r="J11845" s="432"/>
    </row>
    <row r="11846" spans="1:11" ht="22.5" hidden="1" outlineLevel="1">
      <c r="A11846" s="423"/>
      <c r="B11846" s="424"/>
      <c r="C11846" s="425">
        <v>2016</v>
      </c>
      <c r="D11846" s="426" t="s">
        <v>22913</v>
      </c>
      <c r="E11846" s="427" t="s">
        <v>143</v>
      </c>
      <c r="F11846" s="428">
        <v>19.559999999999999</v>
      </c>
      <c r="G11846" s="429">
        <v>0.14591470000000001</v>
      </c>
      <c r="H11846" s="430"/>
      <c r="I11846" s="431">
        <v>2.8551000000000002</v>
      </c>
      <c r="J11846" s="432"/>
    </row>
    <row r="11847" spans="1:11" hidden="1" outlineLevel="1">
      <c r="A11847" s="423"/>
      <c r="B11847" s="424"/>
      <c r="C11847" s="425">
        <v>2020</v>
      </c>
      <c r="D11847" s="426" t="s">
        <v>22869</v>
      </c>
      <c r="E11847" s="427" t="s">
        <v>143</v>
      </c>
      <c r="F11847" s="428">
        <v>24.28</v>
      </c>
      <c r="G11847" s="429">
        <v>2.5808249999999999</v>
      </c>
      <c r="H11847" s="430"/>
      <c r="I11847" s="431">
        <v>62.674700000000001</v>
      </c>
      <c r="J11847" s="432"/>
    </row>
    <row r="11848" spans="1:11" hidden="1" outlineLevel="1">
      <c r="A11848" s="423"/>
      <c r="B11848" s="424"/>
      <c r="C11848" s="425">
        <v>2099</v>
      </c>
      <c r="D11848" s="426" t="s">
        <v>22817</v>
      </c>
      <c r="E11848" s="427" t="s">
        <v>143</v>
      </c>
      <c r="F11848" s="428">
        <v>19.59</v>
      </c>
      <c r="G11848" s="429">
        <v>5.5</v>
      </c>
      <c r="H11848" s="430"/>
      <c r="I11848" s="431">
        <v>107.7604</v>
      </c>
      <c r="J11848" s="432"/>
    </row>
    <row r="11849" spans="1:11" hidden="1" outlineLevel="1">
      <c r="A11849" s="423"/>
      <c r="B11849" s="424"/>
      <c r="C11849" s="425">
        <v>10543</v>
      </c>
      <c r="D11849" s="426" t="s">
        <v>22867</v>
      </c>
      <c r="E11849" s="427" t="s">
        <v>63</v>
      </c>
      <c r="F11849" s="428">
        <v>96.15</v>
      </c>
      <c r="G11849" s="429">
        <v>0.02</v>
      </c>
      <c r="H11849" s="430"/>
      <c r="I11849" s="431">
        <v>1.923</v>
      </c>
      <c r="J11849" s="432"/>
    </row>
    <row r="11850" spans="1:11" ht="22.5" hidden="1" outlineLevel="1">
      <c r="A11850" s="423"/>
      <c r="B11850" s="424"/>
      <c r="C11850" s="425">
        <v>10608</v>
      </c>
      <c r="D11850" s="426" t="s">
        <v>22914</v>
      </c>
      <c r="E11850" s="427" t="s">
        <v>63</v>
      </c>
      <c r="F11850" s="428">
        <v>346.87</v>
      </c>
      <c r="G11850" s="429">
        <v>7.9500000000000001E-2</v>
      </c>
      <c r="H11850" s="430"/>
      <c r="I11850" s="431">
        <v>27.5762</v>
      </c>
      <c r="J11850" s="432"/>
    </row>
    <row r="11851" spans="1:11" ht="22.5" hidden="1" outlineLevel="1">
      <c r="A11851" s="423"/>
      <c r="B11851" s="424"/>
      <c r="C11851" s="425">
        <v>10648</v>
      </c>
      <c r="D11851" s="426" t="s">
        <v>22908</v>
      </c>
      <c r="E11851" s="427" t="s">
        <v>63</v>
      </c>
      <c r="F11851" s="428">
        <v>582.22</v>
      </c>
      <c r="G11851" s="429">
        <v>0.02</v>
      </c>
      <c r="H11851" s="430"/>
      <c r="I11851" s="431">
        <v>11.644399999999999</v>
      </c>
      <c r="J11851" s="432"/>
    </row>
    <row r="11852" spans="1:11" ht="22.5" hidden="1" outlineLevel="1">
      <c r="A11852" s="423"/>
      <c r="B11852" s="424"/>
      <c r="C11852" s="425">
        <v>11066</v>
      </c>
      <c r="D11852" s="426" t="s">
        <v>22946</v>
      </c>
      <c r="E11852" s="427" t="s">
        <v>65</v>
      </c>
      <c r="F11852" s="428">
        <v>3.45</v>
      </c>
      <c r="G11852" s="429">
        <v>0.24</v>
      </c>
      <c r="H11852" s="430"/>
      <c r="I11852" s="431">
        <v>0.82799999999999996</v>
      </c>
      <c r="J11852" s="432"/>
    </row>
    <row r="11853" spans="1:11" ht="22.5" hidden="1" outlineLevel="1">
      <c r="A11853" s="423"/>
      <c r="B11853" s="424"/>
      <c r="C11853" s="425">
        <v>11070</v>
      </c>
      <c r="D11853" s="426" t="s">
        <v>22916</v>
      </c>
      <c r="E11853" s="427" t="s">
        <v>65</v>
      </c>
      <c r="F11853" s="428">
        <v>12.51</v>
      </c>
      <c r="G11853" s="429">
        <v>0.48</v>
      </c>
      <c r="H11853" s="430"/>
      <c r="I11853" s="431">
        <v>6.0048000000000004</v>
      </c>
      <c r="J11853" s="432"/>
    </row>
    <row r="11854" spans="1:11" ht="22.5" hidden="1" outlineLevel="1">
      <c r="A11854" s="423"/>
      <c r="B11854" s="424"/>
      <c r="C11854" s="425">
        <v>11520</v>
      </c>
      <c r="D11854" s="426" t="s">
        <v>22917</v>
      </c>
      <c r="E11854" s="427" t="s">
        <v>66</v>
      </c>
      <c r="F11854" s="428">
        <v>8.6199999999999992</v>
      </c>
      <c r="G11854" s="429">
        <v>2.0975233000000002</v>
      </c>
      <c r="H11854" s="430"/>
      <c r="I11854" s="431">
        <v>18.075399999999998</v>
      </c>
      <c r="J11854" s="432"/>
    </row>
    <row r="11855" spans="1:11" ht="22.5" hidden="1" outlineLevel="1">
      <c r="A11855" s="423"/>
      <c r="B11855" s="424"/>
      <c r="C11855" s="425">
        <v>12580</v>
      </c>
      <c r="D11855" s="426" t="s">
        <v>22909</v>
      </c>
      <c r="E11855" s="427" t="s">
        <v>9779</v>
      </c>
      <c r="F11855" s="428">
        <v>0.5</v>
      </c>
      <c r="G11855" s="429">
        <v>93.56</v>
      </c>
      <c r="H11855" s="430"/>
      <c r="I11855" s="431">
        <v>46.78</v>
      </c>
      <c r="J11855" s="432"/>
    </row>
    <row r="11856" spans="1:11" ht="22.5" hidden="1" outlineLevel="1">
      <c r="A11856" s="423"/>
      <c r="B11856" s="424"/>
      <c r="C11856" s="425">
        <v>14040</v>
      </c>
      <c r="D11856" s="426" t="s">
        <v>23076</v>
      </c>
      <c r="E11856" s="427" t="s">
        <v>96</v>
      </c>
      <c r="F11856" s="428">
        <v>18.93</v>
      </c>
      <c r="G11856" s="429">
        <v>0.61199999999999999</v>
      </c>
      <c r="H11856" s="430"/>
      <c r="I11856" s="431">
        <v>11.585100000000001</v>
      </c>
      <c r="J11856" s="432"/>
    </row>
    <row r="11857" spans="1:11" ht="22.5" hidden="1" outlineLevel="1">
      <c r="A11857" s="423"/>
      <c r="B11857" s="424"/>
      <c r="C11857" s="425">
        <v>17515</v>
      </c>
      <c r="D11857" s="426" t="s">
        <v>22860</v>
      </c>
      <c r="E11857" s="427" t="s">
        <v>22861</v>
      </c>
      <c r="F11857" s="428">
        <v>16.64</v>
      </c>
      <c r="G11857" s="429">
        <v>7.1999999999999995E-2</v>
      </c>
      <c r="H11857" s="430"/>
      <c r="I11857" s="431">
        <v>1.198</v>
      </c>
      <c r="J11857" s="432"/>
    </row>
    <row r="11858" spans="1:11" ht="22.5" hidden="1" outlineLevel="1">
      <c r="A11858" s="423"/>
      <c r="B11858" s="424"/>
      <c r="C11858" s="425">
        <v>17740</v>
      </c>
      <c r="D11858" s="426" t="s">
        <v>22918</v>
      </c>
      <c r="E11858" s="427" t="s">
        <v>22861</v>
      </c>
      <c r="F11858" s="428">
        <v>16.54</v>
      </c>
      <c r="G11858" s="429">
        <v>3.6478700000000003E-2</v>
      </c>
      <c r="H11858" s="430"/>
      <c r="I11858" s="431">
        <v>0.60329999999999995</v>
      </c>
      <c r="J11858" s="432"/>
    </row>
    <row r="11859" spans="1:11" hidden="1" outlineLevel="1">
      <c r="A11859" s="418">
        <v>181218</v>
      </c>
      <c r="B11859" s="560" t="s">
        <v>26708</v>
      </c>
      <c r="C11859" s="560"/>
      <c r="D11859" s="560"/>
      <c r="E11859" s="560"/>
      <c r="F11859" s="560"/>
      <c r="G11859" s="560"/>
      <c r="H11859" s="419" t="s">
        <v>65</v>
      </c>
      <c r="I11859" s="420"/>
      <c r="J11859" s="421">
        <v>356.42</v>
      </c>
      <c r="K11859" s="422"/>
    </row>
    <row r="11860" spans="1:11" hidden="1" outlineLevel="1">
      <c r="A11860" s="423"/>
      <c r="B11860" s="424"/>
      <c r="C11860" s="425">
        <v>2013</v>
      </c>
      <c r="D11860" s="426" t="s">
        <v>22855</v>
      </c>
      <c r="E11860" s="427" t="s">
        <v>143</v>
      </c>
      <c r="F11860" s="428">
        <v>24.1</v>
      </c>
      <c r="G11860" s="429">
        <v>0.624</v>
      </c>
      <c r="H11860" s="430"/>
      <c r="I11860" s="431">
        <v>15.041</v>
      </c>
      <c r="J11860" s="432"/>
    </row>
    <row r="11861" spans="1:11" ht="22.5" collapsed="1">
      <c r="A11861" s="423"/>
      <c r="B11861" s="424"/>
      <c r="C11861" s="425">
        <v>2014</v>
      </c>
      <c r="D11861" s="426" t="s">
        <v>22856</v>
      </c>
      <c r="E11861" s="427" t="s">
        <v>143</v>
      </c>
      <c r="F11861" s="428">
        <v>19.559999999999999</v>
      </c>
      <c r="G11861" s="429">
        <v>0.624</v>
      </c>
      <c r="H11861" s="430"/>
      <c r="I11861" s="431">
        <v>12.2098</v>
      </c>
      <c r="J11861" s="432"/>
    </row>
    <row r="11862" spans="1:11" hidden="1" outlineLevel="1">
      <c r="A11862" s="423"/>
      <c r="B11862" s="424"/>
      <c r="C11862" s="425">
        <v>2015</v>
      </c>
      <c r="D11862" s="426" t="s">
        <v>22912</v>
      </c>
      <c r="E11862" s="427" t="s">
        <v>143</v>
      </c>
      <c r="F11862" s="428">
        <v>24.43</v>
      </c>
      <c r="G11862" s="429">
        <v>0.14591470000000001</v>
      </c>
      <c r="H11862" s="430"/>
      <c r="I11862" s="431">
        <v>3.5659999999999998</v>
      </c>
      <c r="J11862" s="432"/>
    </row>
    <row r="11863" spans="1:11" ht="22.5" hidden="1" outlineLevel="1">
      <c r="A11863" s="423"/>
      <c r="B11863" s="424"/>
      <c r="C11863" s="425">
        <v>2016</v>
      </c>
      <c r="D11863" s="426" t="s">
        <v>22913</v>
      </c>
      <c r="E11863" s="427" t="s">
        <v>143</v>
      </c>
      <c r="F11863" s="428">
        <v>19.559999999999999</v>
      </c>
      <c r="G11863" s="429">
        <v>0.14591470000000001</v>
      </c>
      <c r="H11863" s="430"/>
      <c r="I11863" s="431">
        <v>2.8551000000000002</v>
      </c>
      <c r="J11863" s="432"/>
    </row>
    <row r="11864" spans="1:11" hidden="1" outlineLevel="1">
      <c r="A11864" s="423"/>
      <c r="B11864" s="424"/>
      <c r="C11864" s="425">
        <v>2020</v>
      </c>
      <c r="D11864" s="426" t="s">
        <v>22869</v>
      </c>
      <c r="E11864" s="427" t="s">
        <v>143</v>
      </c>
      <c r="F11864" s="428">
        <v>24.28</v>
      </c>
      <c r="G11864" s="429">
        <v>2.9058250000000001</v>
      </c>
      <c r="H11864" s="430"/>
      <c r="I11864" s="431">
        <v>70.5672</v>
      </c>
      <c r="J11864" s="432"/>
    </row>
    <row r="11865" spans="1:11" hidden="1" outlineLevel="1">
      <c r="A11865" s="423"/>
      <c r="B11865" s="424"/>
      <c r="C11865" s="425">
        <v>2075</v>
      </c>
      <c r="D11865" s="426" t="s">
        <v>23297</v>
      </c>
      <c r="E11865" s="427" t="s">
        <v>143</v>
      </c>
      <c r="F11865" s="428">
        <v>25.93</v>
      </c>
      <c r="G11865" s="429">
        <v>0.315</v>
      </c>
      <c r="H11865" s="430"/>
      <c r="I11865" s="431">
        <v>8.1693999999999996</v>
      </c>
      <c r="J11865" s="432"/>
    </row>
    <row r="11866" spans="1:11" hidden="1" outlineLevel="1">
      <c r="A11866" s="423"/>
      <c r="B11866" s="424"/>
      <c r="C11866" s="425">
        <v>2076</v>
      </c>
      <c r="D11866" s="426" t="s">
        <v>23298</v>
      </c>
      <c r="E11866" s="427" t="s">
        <v>143</v>
      </c>
      <c r="F11866" s="428">
        <v>19.559999999999999</v>
      </c>
      <c r="G11866" s="429">
        <v>0.14000000000000001</v>
      </c>
      <c r="H11866" s="430"/>
      <c r="I11866" s="431">
        <v>2.7393000000000001</v>
      </c>
      <c r="J11866" s="432"/>
    </row>
    <row r="11867" spans="1:11" hidden="1" outlineLevel="1">
      <c r="A11867" s="423"/>
      <c r="B11867" s="424"/>
      <c r="C11867" s="425">
        <v>2099</v>
      </c>
      <c r="D11867" s="426" t="s">
        <v>22817</v>
      </c>
      <c r="E11867" s="427" t="s">
        <v>143</v>
      </c>
      <c r="F11867" s="428">
        <v>19.59</v>
      </c>
      <c r="G11867" s="429">
        <v>3.57</v>
      </c>
      <c r="H11867" s="430"/>
      <c r="I11867" s="431">
        <v>69.946200000000005</v>
      </c>
      <c r="J11867" s="432"/>
    </row>
    <row r="11868" spans="1:11" hidden="1" outlineLevel="1">
      <c r="A11868" s="423"/>
      <c r="B11868" s="424"/>
      <c r="C11868" s="425">
        <v>10543</v>
      </c>
      <c r="D11868" s="426" t="s">
        <v>22867</v>
      </c>
      <c r="E11868" s="427" t="s">
        <v>63</v>
      </c>
      <c r="F11868" s="428">
        <v>96.15</v>
      </c>
      <c r="G11868" s="429">
        <v>0.02</v>
      </c>
      <c r="H11868" s="430"/>
      <c r="I11868" s="431">
        <v>1.923</v>
      </c>
      <c r="J11868" s="432"/>
    </row>
    <row r="11869" spans="1:11" ht="22.5" hidden="1" outlineLevel="1">
      <c r="A11869" s="423"/>
      <c r="B11869" s="424"/>
      <c r="C11869" s="425">
        <v>10608</v>
      </c>
      <c r="D11869" s="426" t="s">
        <v>22914</v>
      </c>
      <c r="E11869" s="427" t="s">
        <v>63</v>
      </c>
      <c r="F11869" s="428">
        <v>346.87</v>
      </c>
      <c r="G11869" s="429">
        <v>7.9500000000000001E-2</v>
      </c>
      <c r="H11869" s="430"/>
      <c r="I11869" s="431">
        <v>27.5762</v>
      </c>
      <c r="J11869" s="432"/>
    </row>
    <row r="11870" spans="1:11" ht="22.5" hidden="1" outlineLevel="1">
      <c r="A11870" s="423"/>
      <c r="B11870" s="424"/>
      <c r="C11870" s="425">
        <v>10636</v>
      </c>
      <c r="D11870" s="426" t="s">
        <v>22907</v>
      </c>
      <c r="E11870" s="427" t="s">
        <v>63</v>
      </c>
      <c r="F11870" s="428">
        <v>493.84</v>
      </c>
      <c r="G11870" s="429">
        <v>0.02</v>
      </c>
      <c r="H11870" s="430"/>
      <c r="I11870" s="431">
        <v>9.8767999999999994</v>
      </c>
      <c r="J11870" s="432"/>
    </row>
    <row r="11871" spans="1:11" ht="22.5" hidden="1" outlineLevel="1">
      <c r="A11871" s="423"/>
      <c r="B11871" s="424"/>
      <c r="C11871" s="425">
        <v>10648</v>
      </c>
      <c r="D11871" s="426" t="s">
        <v>22908</v>
      </c>
      <c r="E11871" s="427" t="s">
        <v>63</v>
      </c>
      <c r="F11871" s="428">
        <v>582.22</v>
      </c>
      <c r="G11871" s="429">
        <v>7.0999999999999994E-2</v>
      </c>
      <c r="H11871" s="430"/>
      <c r="I11871" s="431">
        <v>41.337699999999998</v>
      </c>
      <c r="J11871" s="432"/>
    </row>
    <row r="11872" spans="1:11" ht="22.5" hidden="1" outlineLevel="1">
      <c r="A11872" s="423"/>
      <c r="B11872" s="424"/>
      <c r="C11872" s="425">
        <v>11066</v>
      </c>
      <c r="D11872" s="426" t="s">
        <v>22946</v>
      </c>
      <c r="E11872" s="427" t="s">
        <v>65</v>
      </c>
      <c r="F11872" s="428">
        <v>3.45</v>
      </c>
      <c r="G11872" s="429">
        <v>0.24</v>
      </c>
      <c r="H11872" s="430"/>
      <c r="I11872" s="431">
        <v>0.82799999999999996</v>
      </c>
      <c r="J11872" s="432"/>
    </row>
    <row r="11873" spans="1:11" ht="22.5" hidden="1" outlineLevel="1">
      <c r="A11873" s="423"/>
      <c r="B11873" s="424"/>
      <c r="C11873" s="425">
        <v>11070</v>
      </c>
      <c r="D11873" s="426" t="s">
        <v>22916</v>
      </c>
      <c r="E11873" s="427" t="s">
        <v>65</v>
      </c>
      <c r="F11873" s="428">
        <v>12.51</v>
      </c>
      <c r="G11873" s="429">
        <v>0.48</v>
      </c>
      <c r="H11873" s="430"/>
      <c r="I11873" s="431">
        <v>6.0048000000000004</v>
      </c>
      <c r="J11873" s="432"/>
    </row>
    <row r="11874" spans="1:11" ht="22.5" hidden="1" outlineLevel="1">
      <c r="A11874" s="423"/>
      <c r="B11874" s="424"/>
      <c r="C11874" s="425">
        <v>11520</v>
      </c>
      <c r="D11874" s="426" t="s">
        <v>22917</v>
      </c>
      <c r="E11874" s="427" t="s">
        <v>66</v>
      </c>
      <c r="F11874" s="428">
        <v>8.6199999999999992</v>
      </c>
      <c r="G11874" s="429">
        <v>2.0975233000000002</v>
      </c>
      <c r="H11874" s="430"/>
      <c r="I11874" s="431">
        <v>18.075399999999998</v>
      </c>
      <c r="J11874" s="432"/>
    </row>
    <row r="11875" spans="1:11" ht="22.5" hidden="1" outlineLevel="1">
      <c r="A11875" s="423"/>
      <c r="B11875" s="424"/>
      <c r="C11875" s="425">
        <v>12580</v>
      </c>
      <c r="D11875" s="426" t="s">
        <v>22909</v>
      </c>
      <c r="E11875" s="427" t="s">
        <v>9779</v>
      </c>
      <c r="F11875" s="428">
        <v>0.5</v>
      </c>
      <c r="G11875" s="429">
        <v>93.56</v>
      </c>
      <c r="H11875" s="430"/>
      <c r="I11875" s="431">
        <v>46.78</v>
      </c>
      <c r="J11875" s="432"/>
    </row>
    <row r="11876" spans="1:11" ht="22.5" hidden="1" outlineLevel="1">
      <c r="A11876" s="423"/>
      <c r="B11876" s="424"/>
      <c r="C11876" s="425">
        <v>14040</v>
      </c>
      <c r="D11876" s="426" t="s">
        <v>23076</v>
      </c>
      <c r="E11876" s="427" t="s">
        <v>96</v>
      </c>
      <c r="F11876" s="428">
        <v>18.93</v>
      </c>
      <c r="G11876" s="429">
        <v>0.61199999999999999</v>
      </c>
      <c r="H11876" s="430"/>
      <c r="I11876" s="431">
        <v>11.585100000000001</v>
      </c>
      <c r="J11876" s="432"/>
    </row>
    <row r="11877" spans="1:11" ht="22.5" hidden="1" outlineLevel="1">
      <c r="A11877" s="423"/>
      <c r="B11877" s="424"/>
      <c r="C11877" s="425">
        <v>17515</v>
      </c>
      <c r="D11877" s="426" t="s">
        <v>22860</v>
      </c>
      <c r="E11877" s="427" t="s">
        <v>22861</v>
      </c>
      <c r="F11877" s="428">
        <v>16.64</v>
      </c>
      <c r="G11877" s="429">
        <v>7.1999999999999995E-2</v>
      </c>
      <c r="H11877" s="430"/>
      <c r="I11877" s="431">
        <v>1.198</v>
      </c>
      <c r="J11877" s="432"/>
    </row>
    <row r="11878" spans="1:11" ht="22.5" hidden="1" outlineLevel="1">
      <c r="A11878" s="423"/>
      <c r="B11878" s="424"/>
      <c r="C11878" s="425">
        <v>17740</v>
      </c>
      <c r="D11878" s="426" t="s">
        <v>22918</v>
      </c>
      <c r="E11878" s="427" t="s">
        <v>22861</v>
      </c>
      <c r="F11878" s="428">
        <v>16.54</v>
      </c>
      <c r="G11878" s="429">
        <v>3.6478700000000003E-2</v>
      </c>
      <c r="H11878" s="430"/>
      <c r="I11878" s="431">
        <v>0.60329999999999995</v>
      </c>
      <c r="J11878" s="432"/>
    </row>
    <row r="11879" spans="1:11" ht="22.5" hidden="1" outlineLevel="1">
      <c r="A11879" s="423"/>
      <c r="B11879" s="424"/>
      <c r="C11879" s="425">
        <v>37025</v>
      </c>
      <c r="D11879" s="426" t="s">
        <v>26118</v>
      </c>
      <c r="E11879" s="427" t="s">
        <v>96</v>
      </c>
      <c r="F11879" s="428">
        <v>20.6</v>
      </c>
      <c r="G11879" s="429">
        <v>0.17499999999999999</v>
      </c>
      <c r="H11879" s="430"/>
      <c r="I11879" s="431">
        <v>3.605</v>
      </c>
      <c r="J11879" s="432"/>
    </row>
    <row r="11880" spans="1:11" hidden="1" outlineLevel="1">
      <c r="A11880" s="423"/>
      <c r="B11880" s="424"/>
      <c r="C11880" s="425">
        <v>37525</v>
      </c>
      <c r="D11880" s="426" t="s">
        <v>25886</v>
      </c>
      <c r="E11880" s="427" t="s">
        <v>96</v>
      </c>
      <c r="F11880" s="428">
        <v>11.57</v>
      </c>
      <c r="G11880" s="429">
        <v>0.14000000000000001</v>
      </c>
      <c r="H11880" s="430"/>
      <c r="I11880" s="431">
        <v>1.6197999999999999</v>
      </c>
      <c r="J11880" s="432"/>
    </row>
    <row r="11881" spans="1:11" hidden="1" outlineLevel="1">
      <c r="A11881" s="423"/>
      <c r="B11881" s="424"/>
      <c r="C11881" s="425">
        <v>37530</v>
      </c>
      <c r="D11881" s="426" t="s">
        <v>23301</v>
      </c>
      <c r="E11881" s="427" t="s">
        <v>9779</v>
      </c>
      <c r="F11881" s="428">
        <v>1.51</v>
      </c>
      <c r="G11881" s="429">
        <v>0.21</v>
      </c>
      <c r="H11881" s="430"/>
      <c r="I11881" s="431">
        <v>0.31709999999999999</v>
      </c>
      <c r="J11881" s="432"/>
    </row>
    <row r="11882" spans="1:11" hidden="1" outlineLevel="1">
      <c r="A11882" s="418">
        <v>181219</v>
      </c>
      <c r="B11882" s="560" t="s">
        <v>26709</v>
      </c>
      <c r="C11882" s="560"/>
      <c r="D11882" s="560"/>
      <c r="E11882" s="560"/>
      <c r="F11882" s="560"/>
      <c r="G11882" s="560"/>
      <c r="H11882" s="419" t="s">
        <v>65</v>
      </c>
      <c r="I11882" s="420"/>
      <c r="J11882" s="421">
        <v>480.92</v>
      </c>
      <c r="K11882" s="422"/>
    </row>
    <row r="11883" spans="1:11" hidden="1" outlineLevel="1">
      <c r="A11883" s="423"/>
      <c r="B11883" s="424"/>
      <c r="C11883" s="425">
        <v>2013</v>
      </c>
      <c r="D11883" s="426" t="s">
        <v>22855</v>
      </c>
      <c r="E11883" s="427" t="s">
        <v>143</v>
      </c>
      <c r="F11883" s="428">
        <v>24.1</v>
      </c>
      <c r="G11883" s="429">
        <v>0.624</v>
      </c>
      <c r="H11883" s="430"/>
      <c r="I11883" s="431">
        <v>15.041</v>
      </c>
      <c r="J11883" s="432"/>
    </row>
    <row r="11884" spans="1:11" ht="22.5" collapsed="1">
      <c r="A11884" s="423"/>
      <c r="B11884" s="424"/>
      <c r="C11884" s="425">
        <v>2014</v>
      </c>
      <c r="D11884" s="426" t="s">
        <v>22856</v>
      </c>
      <c r="E11884" s="427" t="s">
        <v>143</v>
      </c>
      <c r="F11884" s="428">
        <v>19.559999999999999</v>
      </c>
      <c r="G11884" s="429">
        <v>0.624</v>
      </c>
      <c r="H11884" s="430"/>
      <c r="I11884" s="431">
        <v>12.2098</v>
      </c>
      <c r="J11884" s="432"/>
    </row>
    <row r="11885" spans="1:11" hidden="1" outlineLevel="1">
      <c r="A11885" s="423"/>
      <c r="B11885" s="424"/>
      <c r="C11885" s="425">
        <v>2015</v>
      </c>
      <c r="D11885" s="426" t="s">
        <v>22912</v>
      </c>
      <c r="E11885" s="427" t="s">
        <v>143</v>
      </c>
      <c r="F11885" s="428">
        <v>24.43</v>
      </c>
      <c r="G11885" s="429">
        <v>0.14591470000000001</v>
      </c>
      <c r="H11885" s="430"/>
      <c r="I11885" s="431">
        <v>3.5659999999999998</v>
      </c>
      <c r="J11885" s="432"/>
    </row>
    <row r="11886" spans="1:11" ht="22.5" hidden="1" outlineLevel="1">
      <c r="A11886" s="423"/>
      <c r="B11886" s="424"/>
      <c r="C11886" s="425">
        <v>2016</v>
      </c>
      <c r="D11886" s="426" t="s">
        <v>22913</v>
      </c>
      <c r="E11886" s="427" t="s">
        <v>143</v>
      </c>
      <c r="F11886" s="428">
        <v>19.559999999999999</v>
      </c>
      <c r="G11886" s="429">
        <v>0.14591470000000001</v>
      </c>
      <c r="H11886" s="430"/>
      <c r="I11886" s="431">
        <v>2.8551000000000002</v>
      </c>
      <c r="J11886" s="432"/>
    </row>
    <row r="11887" spans="1:11" hidden="1" outlineLevel="1">
      <c r="A11887" s="423"/>
      <c r="B11887" s="424"/>
      <c r="C11887" s="425">
        <v>2020</v>
      </c>
      <c r="D11887" s="426" t="s">
        <v>22869</v>
      </c>
      <c r="E11887" s="427" t="s">
        <v>143</v>
      </c>
      <c r="F11887" s="428">
        <v>24.28</v>
      </c>
      <c r="G11887" s="429">
        <v>3.4233250000000002</v>
      </c>
      <c r="H11887" s="430"/>
      <c r="I11887" s="431">
        <v>83.134600000000006</v>
      </c>
      <c r="J11887" s="432"/>
    </row>
    <row r="11888" spans="1:11" hidden="1" outlineLevel="1">
      <c r="A11888" s="423"/>
      <c r="B11888" s="424"/>
      <c r="C11888" s="425">
        <v>2099</v>
      </c>
      <c r="D11888" s="426" t="s">
        <v>22817</v>
      </c>
      <c r="E11888" s="427" t="s">
        <v>143</v>
      </c>
      <c r="F11888" s="428">
        <v>19.59</v>
      </c>
      <c r="G11888" s="429">
        <v>5.6</v>
      </c>
      <c r="H11888" s="430"/>
      <c r="I11888" s="431">
        <v>109.7196</v>
      </c>
      <c r="J11888" s="432"/>
    </row>
    <row r="11889" spans="1:11" hidden="1" outlineLevel="1">
      <c r="A11889" s="423"/>
      <c r="B11889" s="424"/>
      <c r="C11889" s="425">
        <v>10543</v>
      </c>
      <c r="D11889" s="426" t="s">
        <v>22867</v>
      </c>
      <c r="E11889" s="427" t="s">
        <v>63</v>
      </c>
      <c r="F11889" s="428">
        <v>96.15</v>
      </c>
      <c r="G11889" s="429">
        <v>0.02</v>
      </c>
      <c r="H11889" s="430"/>
      <c r="I11889" s="431">
        <v>1.923</v>
      </c>
      <c r="J11889" s="432"/>
    </row>
    <row r="11890" spans="1:11" ht="22.5" hidden="1" outlineLevel="1">
      <c r="A11890" s="423"/>
      <c r="B11890" s="424"/>
      <c r="C11890" s="425">
        <v>10608</v>
      </c>
      <c r="D11890" s="426" t="s">
        <v>22914</v>
      </c>
      <c r="E11890" s="427" t="s">
        <v>63</v>
      </c>
      <c r="F11890" s="428">
        <v>346.87</v>
      </c>
      <c r="G11890" s="429">
        <v>9.2499999999999999E-2</v>
      </c>
      <c r="H11890" s="430"/>
      <c r="I11890" s="431">
        <v>32.085500000000003</v>
      </c>
      <c r="J11890" s="432"/>
    </row>
    <row r="11891" spans="1:11" ht="22.5" hidden="1" outlineLevel="1">
      <c r="A11891" s="423"/>
      <c r="B11891" s="424"/>
      <c r="C11891" s="425">
        <v>10648</v>
      </c>
      <c r="D11891" s="426" t="s">
        <v>22908</v>
      </c>
      <c r="E11891" s="427" t="s">
        <v>63</v>
      </c>
      <c r="F11891" s="428">
        <v>582.22</v>
      </c>
      <c r="G11891" s="429">
        <v>2.8000000000000001E-2</v>
      </c>
      <c r="H11891" s="430"/>
      <c r="I11891" s="431">
        <v>16.302199999999999</v>
      </c>
      <c r="J11891" s="432"/>
    </row>
    <row r="11892" spans="1:11" ht="22.5" hidden="1" outlineLevel="1">
      <c r="A11892" s="423"/>
      <c r="B11892" s="424"/>
      <c r="C11892" s="425">
        <v>11066</v>
      </c>
      <c r="D11892" s="426" t="s">
        <v>22946</v>
      </c>
      <c r="E11892" s="427" t="s">
        <v>65</v>
      </c>
      <c r="F11892" s="428">
        <v>3.45</v>
      </c>
      <c r="G11892" s="429">
        <v>0.24</v>
      </c>
      <c r="H11892" s="430"/>
      <c r="I11892" s="431">
        <v>0.82799999999999996</v>
      </c>
      <c r="J11892" s="432"/>
    </row>
    <row r="11893" spans="1:11" ht="22.5" hidden="1" outlineLevel="1">
      <c r="A11893" s="423"/>
      <c r="B11893" s="424"/>
      <c r="C11893" s="425">
        <v>11070</v>
      </c>
      <c r="D11893" s="426" t="s">
        <v>22916</v>
      </c>
      <c r="E11893" s="427" t="s">
        <v>65</v>
      </c>
      <c r="F11893" s="428">
        <v>12.51</v>
      </c>
      <c r="G11893" s="429">
        <v>0.48</v>
      </c>
      <c r="H11893" s="430"/>
      <c r="I11893" s="431">
        <v>6.0048000000000004</v>
      </c>
      <c r="J11893" s="432"/>
    </row>
    <row r="11894" spans="1:11" ht="22.5" hidden="1" outlineLevel="1">
      <c r="A11894" s="423"/>
      <c r="B11894" s="424"/>
      <c r="C11894" s="425">
        <v>11520</v>
      </c>
      <c r="D11894" s="426" t="s">
        <v>22917</v>
      </c>
      <c r="E11894" s="427" t="s">
        <v>66</v>
      </c>
      <c r="F11894" s="428">
        <v>8.6199999999999992</v>
      </c>
      <c r="G11894" s="429">
        <v>2.0975233000000002</v>
      </c>
      <c r="H11894" s="430"/>
      <c r="I11894" s="431">
        <v>18.075399999999998</v>
      </c>
      <c r="J11894" s="432"/>
    </row>
    <row r="11895" spans="1:11" ht="33.75" hidden="1" outlineLevel="1">
      <c r="A11895" s="423"/>
      <c r="B11895" s="424"/>
      <c r="C11895" s="425">
        <v>12560</v>
      </c>
      <c r="D11895" s="426" t="s">
        <v>23181</v>
      </c>
      <c r="E11895" s="427" t="s">
        <v>9779</v>
      </c>
      <c r="F11895" s="428">
        <v>3.18</v>
      </c>
      <c r="G11895" s="429">
        <v>41.3</v>
      </c>
      <c r="H11895" s="430"/>
      <c r="I11895" s="431">
        <v>131.334</v>
      </c>
      <c r="J11895" s="432"/>
    </row>
    <row r="11896" spans="1:11" ht="22.5" hidden="1" outlineLevel="1">
      <c r="A11896" s="423"/>
      <c r="B11896" s="424"/>
      <c r="C11896" s="425">
        <v>12580</v>
      </c>
      <c r="D11896" s="426" t="s">
        <v>22909</v>
      </c>
      <c r="E11896" s="427" t="s">
        <v>9779</v>
      </c>
      <c r="F11896" s="428">
        <v>0.5</v>
      </c>
      <c r="G11896" s="429">
        <v>55.4</v>
      </c>
      <c r="H11896" s="430"/>
      <c r="I11896" s="431">
        <v>27.7</v>
      </c>
      <c r="J11896" s="432"/>
    </row>
    <row r="11897" spans="1:11" ht="22.5" hidden="1" outlineLevel="1">
      <c r="A11897" s="423"/>
      <c r="B11897" s="424"/>
      <c r="C11897" s="425">
        <v>14040</v>
      </c>
      <c r="D11897" s="426" t="s">
        <v>23076</v>
      </c>
      <c r="E11897" s="427" t="s">
        <v>96</v>
      </c>
      <c r="F11897" s="428">
        <v>18.93</v>
      </c>
      <c r="G11897" s="429">
        <v>0.96899999999999997</v>
      </c>
      <c r="H11897" s="430"/>
      <c r="I11897" s="431">
        <v>18.3431</v>
      </c>
      <c r="J11897" s="432"/>
    </row>
    <row r="11898" spans="1:11" ht="22.5" hidden="1" outlineLevel="1">
      <c r="A11898" s="423"/>
      <c r="B11898" s="424"/>
      <c r="C11898" s="425">
        <v>17515</v>
      </c>
      <c r="D11898" s="426" t="s">
        <v>22860</v>
      </c>
      <c r="E11898" s="427" t="s">
        <v>22861</v>
      </c>
      <c r="F11898" s="428">
        <v>16.64</v>
      </c>
      <c r="G11898" s="429">
        <v>7.1999999999999995E-2</v>
      </c>
      <c r="H11898" s="430"/>
      <c r="I11898" s="431">
        <v>1.198</v>
      </c>
      <c r="J11898" s="432"/>
    </row>
    <row r="11899" spans="1:11" ht="22.5" hidden="1" outlineLevel="1">
      <c r="A11899" s="423"/>
      <c r="B11899" s="424"/>
      <c r="C11899" s="425">
        <v>17740</v>
      </c>
      <c r="D11899" s="426" t="s">
        <v>22918</v>
      </c>
      <c r="E11899" s="427" t="s">
        <v>22861</v>
      </c>
      <c r="F11899" s="428">
        <v>16.54</v>
      </c>
      <c r="G11899" s="429">
        <v>3.6478700000000003E-2</v>
      </c>
      <c r="H11899" s="430"/>
      <c r="I11899" s="431">
        <v>0.60329999999999995</v>
      </c>
      <c r="J11899" s="432"/>
    </row>
    <row r="11900" spans="1:11" hidden="1" outlineLevel="1">
      <c r="A11900" s="418">
        <v>181321</v>
      </c>
      <c r="B11900" s="560" t="s">
        <v>26710</v>
      </c>
      <c r="C11900" s="560"/>
      <c r="D11900" s="560"/>
      <c r="E11900" s="560"/>
      <c r="F11900" s="560"/>
      <c r="G11900" s="560"/>
      <c r="H11900" s="419" t="s">
        <v>60</v>
      </c>
      <c r="I11900" s="420"/>
      <c r="J11900" s="421">
        <v>11178.96</v>
      </c>
      <c r="K11900" s="422"/>
    </row>
    <row r="11901" spans="1:11" hidden="1" outlineLevel="1">
      <c r="A11901" s="423"/>
      <c r="B11901" s="424"/>
      <c r="C11901" s="425">
        <v>2013</v>
      </c>
      <c r="D11901" s="426" t="s">
        <v>22855</v>
      </c>
      <c r="E11901" s="427" t="s">
        <v>143</v>
      </c>
      <c r="F11901" s="428">
        <v>24.1</v>
      </c>
      <c r="G11901" s="429">
        <v>34.39</v>
      </c>
      <c r="H11901" s="430"/>
      <c r="I11901" s="431">
        <v>828.94680000000005</v>
      </c>
      <c r="J11901" s="432"/>
    </row>
    <row r="11902" spans="1:11" ht="22.5" collapsed="1">
      <c r="A11902" s="423"/>
      <c r="B11902" s="424"/>
      <c r="C11902" s="425">
        <v>2014</v>
      </c>
      <c r="D11902" s="426" t="s">
        <v>22856</v>
      </c>
      <c r="E11902" s="427" t="s">
        <v>143</v>
      </c>
      <c r="F11902" s="428">
        <v>19.559999999999999</v>
      </c>
      <c r="G11902" s="429">
        <v>34.39</v>
      </c>
      <c r="H11902" s="430"/>
      <c r="I11902" s="431">
        <v>672.90980000000002</v>
      </c>
      <c r="J11902" s="432"/>
    </row>
    <row r="11903" spans="1:11" hidden="1" outlineLevel="1">
      <c r="A11903" s="423"/>
      <c r="B11903" s="424"/>
      <c r="C11903" s="425">
        <v>2015</v>
      </c>
      <c r="D11903" s="426" t="s">
        <v>22912</v>
      </c>
      <c r="E11903" s="427" t="s">
        <v>143</v>
      </c>
      <c r="F11903" s="428">
        <v>24.43</v>
      </c>
      <c r="G11903" s="429">
        <v>5.96</v>
      </c>
      <c r="H11903" s="430"/>
      <c r="I11903" s="431">
        <v>145.65899999999999</v>
      </c>
      <c r="J11903" s="432"/>
    </row>
    <row r="11904" spans="1:11" ht="22.5" hidden="1" outlineLevel="1">
      <c r="A11904" s="423"/>
      <c r="B11904" s="424"/>
      <c r="C11904" s="425">
        <v>2016</v>
      </c>
      <c r="D11904" s="426" t="s">
        <v>22913</v>
      </c>
      <c r="E11904" s="427" t="s">
        <v>143</v>
      </c>
      <c r="F11904" s="428">
        <v>19.559999999999999</v>
      </c>
      <c r="G11904" s="429">
        <v>5.96</v>
      </c>
      <c r="H11904" s="430"/>
      <c r="I11904" s="431">
        <v>116.6194</v>
      </c>
      <c r="J11904" s="432"/>
    </row>
    <row r="11905" spans="1:10" hidden="1" outlineLevel="1">
      <c r="A11905" s="423"/>
      <c r="B11905" s="424"/>
      <c r="C11905" s="425">
        <v>2020</v>
      </c>
      <c r="D11905" s="426" t="s">
        <v>22869</v>
      </c>
      <c r="E11905" s="427" t="s">
        <v>143</v>
      </c>
      <c r="F11905" s="428">
        <v>24.28</v>
      </c>
      <c r="G11905" s="429">
        <v>37.25</v>
      </c>
      <c r="H11905" s="430"/>
      <c r="I11905" s="431">
        <v>904.60730000000001</v>
      </c>
      <c r="J11905" s="432"/>
    </row>
    <row r="11906" spans="1:10" hidden="1" outlineLevel="1">
      <c r="A11906" s="423"/>
      <c r="B11906" s="424"/>
      <c r="C11906" s="425">
        <v>2075</v>
      </c>
      <c r="D11906" s="426" t="s">
        <v>23297</v>
      </c>
      <c r="E11906" s="427" t="s">
        <v>143</v>
      </c>
      <c r="F11906" s="428">
        <v>25.93</v>
      </c>
      <c r="G11906" s="429">
        <v>3.11</v>
      </c>
      <c r="H11906" s="430"/>
      <c r="I11906" s="431">
        <v>80.656800000000004</v>
      </c>
      <c r="J11906" s="432"/>
    </row>
    <row r="11907" spans="1:10" hidden="1" outlineLevel="1">
      <c r="A11907" s="423"/>
      <c r="B11907" s="424"/>
      <c r="C11907" s="425">
        <v>2076</v>
      </c>
      <c r="D11907" s="426" t="s">
        <v>23298</v>
      </c>
      <c r="E11907" s="427" t="s">
        <v>143</v>
      </c>
      <c r="F11907" s="428">
        <v>19.559999999999999</v>
      </c>
      <c r="G11907" s="429">
        <v>1.38</v>
      </c>
      <c r="H11907" s="430"/>
      <c r="I11907" s="431">
        <v>27.002400000000002</v>
      </c>
      <c r="J11907" s="432"/>
    </row>
    <row r="11908" spans="1:10" hidden="1" outlineLevel="1">
      <c r="A11908" s="423"/>
      <c r="B11908" s="424"/>
      <c r="C11908" s="425">
        <v>2099</v>
      </c>
      <c r="D11908" s="426" t="s">
        <v>22817</v>
      </c>
      <c r="E11908" s="427" t="s">
        <v>143</v>
      </c>
      <c r="F11908" s="428">
        <v>19.59</v>
      </c>
      <c r="G11908" s="429">
        <v>142.11000000000001</v>
      </c>
      <c r="H11908" s="430"/>
      <c r="I11908" s="431">
        <v>2784.3328000000001</v>
      </c>
      <c r="J11908" s="432"/>
    </row>
    <row r="11909" spans="1:10" hidden="1" outlineLevel="1">
      <c r="A11909" s="423"/>
      <c r="B11909" s="424"/>
      <c r="C11909" s="425">
        <v>10543</v>
      </c>
      <c r="D11909" s="426" t="s">
        <v>22867</v>
      </c>
      <c r="E11909" s="427" t="s">
        <v>63</v>
      </c>
      <c r="F11909" s="428">
        <v>96.15</v>
      </c>
      <c r="G11909" s="429">
        <v>1.1399999999999999</v>
      </c>
      <c r="H11909" s="430"/>
      <c r="I11909" s="431">
        <v>109.611</v>
      </c>
      <c r="J11909" s="432"/>
    </row>
    <row r="11910" spans="1:10" ht="22.5" hidden="1" outlineLevel="1">
      <c r="A11910" s="423"/>
      <c r="B11910" s="424"/>
      <c r="C11910" s="425">
        <v>10608</v>
      </c>
      <c r="D11910" s="426" t="s">
        <v>22914</v>
      </c>
      <c r="E11910" s="427" t="s">
        <v>63</v>
      </c>
      <c r="F11910" s="428">
        <v>346.87</v>
      </c>
      <c r="G11910" s="429">
        <v>3.58</v>
      </c>
      <c r="H11910" s="430"/>
      <c r="I11910" s="431">
        <v>1241.7971</v>
      </c>
      <c r="J11910" s="432"/>
    </row>
    <row r="11911" spans="1:10" ht="22.5" hidden="1" outlineLevel="1">
      <c r="A11911" s="423"/>
      <c r="B11911" s="424"/>
      <c r="C11911" s="425">
        <v>10648</v>
      </c>
      <c r="D11911" s="426" t="s">
        <v>22908</v>
      </c>
      <c r="E11911" s="427" t="s">
        <v>63</v>
      </c>
      <c r="F11911" s="428">
        <v>582.22</v>
      </c>
      <c r="G11911" s="429">
        <v>9.7000000000000003E-2</v>
      </c>
      <c r="H11911" s="430"/>
      <c r="I11911" s="431">
        <v>56.4754</v>
      </c>
      <c r="J11911" s="432"/>
    </row>
    <row r="11912" spans="1:10" ht="33.75" hidden="1" outlineLevel="1">
      <c r="A11912" s="423"/>
      <c r="B11912" s="424"/>
      <c r="C11912" s="425">
        <v>11020</v>
      </c>
      <c r="D11912" s="426" t="s">
        <v>22936</v>
      </c>
      <c r="E11912" s="427" t="s">
        <v>62</v>
      </c>
      <c r="F11912" s="428">
        <v>32.03</v>
      </c>
      <c r="G11912" s="429">
        <v>3.05</v>
      </c>
      <c r="H11912" s="430"/>
      <c r="I11912" s="431">
        <v>97.691500000000005</v>
      </c>
      <c r="J11912" s="432"/>
    </row>
    <row r="11913" spans="1:10" ht="22.5" hidden="1" outlineLevel="1">
      <c r="A11913" s="423"/>
      <c r="B11913" s="424"/>
      <c r="C11913" s="425">
        <v>11046</v>
      </c>
      <c r="D11913" s="426" t="s">
        <v>22934</v>
      </c>
      <c r="E11913" s="427" t="s">
        <v>65</v>
      </c>
      <c r="F11913" s="428">
        <v>6.81</v>
      </c>
      <c r="G11913" s="429">
        <v>27.69</v>
      </c>
      <c r="H11913" s="430"/>
      <c r="I11913" s="431">
        <v>188.56890000000001</v>
      </c>
      <c r="J11913" s="432"/>
    </row>
    <row r="11914" spans="1:10" ht="22.5" hidden="1" outlineLevel="1">
      <c r="A11914" s="423"/>
      <c r="B11914" s="424"/>
      <c r="C11914" s="425">
        <v>11066</v>
      </c>
      <c r="D11914" s="426" t="s">
        <v>22946</v>
      </c>
      <c r="E11914" s="427" t="s">
        <v>65</v>
      </c>
      <c r="F11914" s="428">
        <v>3.45</v>
      </c>
      <c r="G11914" s="429">
        <v>15.54</v>
      </c>
      <c r="H11914" s="430"/>
      <c r="I11914" s="431">
        <v>53.613</v>
      </c>
      <c r="J11914" s="432"/>
    </row>
    <row r="11915" spans="1:10" ht="22.5" hidden="1" outlineLevel="1">
      <c r="A11915" s="423"/>
      <c r="B11915" s="424"/>
      <c r="C11915" s="425">
        <v>11070</v>
      </c>
      <c r="D11915" s="426" t="s">
        <v>22916</v>
      </c>
      <c r="E11915" s="427" t="s">
        <v>65</v>
      </c>
      <c r="F11915" s="428">
        <v>12.51</v>
      </c>
      <c r="G11915" s="429">
        <v>20.633330000000001</v>
      </c>
      <c r="H11915" s="430"/>
      <c r="I11915" s="431">
        <v>258.12290000000002</v>
      </c>
      <c r="J11915" s="432"/>
    </row>
    <row r="11916" spans="1:10" ht="22.5" hidden="1" outlineLevel="1">
      <c r="A11916" s="423"/>
      <c r="B11916" s="424"/>
      <c r="C11916" s="425">
        <v>11510</v>
      </c>
      <c r="D11916" s="426" t="s">
        <v>22999</v>
      </c>
      <c r="E11916" s="427" t="s">
        <v>66</v>
      </c>
      <c r="F11916" s="428">
        <v>7.86</v>
      </c>
      <c r="G11916" s="429">
        <v>18.29</v>
      </c>
      <c r="H11916" s="430"/>
      <c r="I11916" s="431">
        <v>143.8398</v>
      </c>
      <c r="J11916" s="432"/>
    </row>
    <row r="11917" spans="1:10" ht="22.5" hidden="1" outlineLevel="1">
      <c r="A11917" s="423"/>
      <c r="B11917" s="424"/>
      <c r="C11917" s="425">
        <v>11520</v>
      </c>
      <c r="D11917" s="426" t="s">
        <v>22917</v>
      </c>
      <c r="E11917" s="427" t="s">
        <v>66</v>
      </c>
      <c r="F11917" s="428">
        <v>8.6199999999999992</v>
      </c>
      <c r="G11917" s="429">
        <v>44.28</v>
      </c>
      <c r="H11917" s="430"/>
      <c r="I11917" s="431">
        <v>381.5829</v>
      </c>
      <c r="J11917" s="432"/>
    </row>
    <row r="11918" spans="1:10" ht="22.5" hidden="1" outlineLevel="1">
      <c r="A11918" s="423"/>
      <c r="B11918" s="424"/>
      <c r="C11918" s="425">
        <v>12580</v>
      </c>
      <c r="D11918" s="426" t="s">
        <v>22909</v>
      </c>
      <c r="E11918" s="427" t="s">
        <v>9779</v>
      </c>
      <c r="F11918" s="428">
        <v>0.5</v>
      </c>
      <c r="G11918" s="429">
        <v>435</v>
      </c>
      <c r="H11918" s="430"/>
      <c r="I11918" s="431">
        <v>217.5</v>
      </c>
      <c r="J11918" s="432"/>
    </row>
    <row r="11919" spans="1:10" ht="56.25" hidden="1" outlineLevel="1">
      <c r="A11919" s="423"/>
      <c r="B11919" s="424"/>
      <c r="C11919" s="425">
        <v>14022</v>
      </c>
      <c r="D11919" s="426" t="s">
        <v>23075</v>
      </c>
      <c r="E11919" s="427" t="s">
        <v>22861</v>
      </c>
      <c r="F11919" s="428">
        <v>73.540000000000006</v>
      </c>
      <c r="G11919" s="429">
        <v>35.549999999999997</v>
      </c>
      <c r="H11919" s="430"/>
      <c r="I11919" s="431">
        <v>2614.3470000000002</v>
      </c>
      <c r="J11919" s="432"/>
    </row>
    <row r="11920" spans="1:10" ht="22.5" hidden="1" outlineLevel="1">
      <c r="A11920" s="423"/>
      <c r="B11920" s="424"/>
      <c r="C11920" s="425">
        <v>14040</v>
      </c>
      <c r="D11920" s="426" t="s">
        <v>23076</v>
      </c>
      <c r="E11920" s="427" t="s">
        <v>96</v>
      </c>
      <c r="F11920" s="428">
        <v>18.93</v>
      </c>
      <c r="G11920" s="429">
        <v>6.36</v>
      </c>
      <c r="H11920" s="430"/>
      <c r="I11920" s="431">
        <v>120.3948</v>
      </c>
      <c r="J11920" s="432"/>
    </row>
    <row r="11921" spans="1:11" ht="22.5" hidden="1" outlineLevel="1">
      <c r="A11921" s="423"/>
      <c r="B11921" s="424"/>
      <c r="C11921" s="425">
        <v>17515</v>
      </c>
      <c r="D11921" s="426" t="s">
        <v>22860</v>
      </c>
      <c r="E11921" s="427" t="s">
        <v>22861</v>
      </c>
      <c r="F11921" s="428">
        <v>16.64</v>
      </c>
      <c r="G11921" s="429">
        <v>3.4</v>
      </c>
      <c r="H11921" s="430"/>
      <c r="I11921" s="431">
        <v>56.576000000000001</v>
      </c>
      <c r="J11921" s="432"/>
    </row>
    <row r="11922" spans="1:11" ht="22.5" hidden="1" outlineLevel="1">
      <c r="A11922" s="423"/>
      <c r="B11922" s="424"/>
      <c r="C11922" s="425">
        <v>17740</v>
      </c>
      <c r="D11922" s="426" t="s">
        <v>22918</v>
      </c>
      <c r="E11922" s="427" t="s">
        <v>22861</v>
      </c>
      <c r="F11922" s="428">
        <v>16.54</v>
      </c>
      <c r="G11922" s="429">
        <v>1.19</v>
      </c>
      <c r="H11922" s="430"/>
      <c r="I11922" s="431">
        <v>19.682600000000001</v>
      </c>
      <c r="J11922" s="432"/>
    </row>
    <row r="11923" spans="1:11" ht="22.5" hidden="1" outlineLevel="1">
      <c r="A11923" s="423"/>
      <c r="B11923" s="424"/>
      <c r="C11923" s="425">
        <v>37040</v>
      </c>
      <c r="D11923" s="426" t="s">
        <v>26122</v>
      </c>
      <c r="E11923" s="427" t="s">
        <v>96</v>
      </c>
      <c r="F11923" s="428">
        <v>23.81</v>
      </c>
      <c r="G11923" s="429">
        <v>1.73</v>
      </c>
      <c r="H11923" s="430"/>
      <c r="I11923" s="431">
        <v>41.191299999999998</v>
      </c>
      <c r="J11923" s="432"/>
    </row>
    <row r="11924" spans="1:11" hidden="1" outlineLevel="1">
      <c r="A11924" s="423"/>
      <c r="B11924" s="424"/>
      <c r="C11924" s="425">
        <v>37525</v>
      </c>
      <c r="D11924" s="426" t="s">
        <v>25886</v>
      </c>
      <c r="E11924" s="427" t="s">
        <v>96</v>
      </c>
      <c r="F11924" s="428">
        <v>11.57</v>
      </c>
      <c r="G11924" s="429">
        <v>1.38</v>
      </c>
      <c r="H11924" s="430"/>
      <c r="I11924" s="431">
        <v>15.9666</v>
      </c>
      <c r="J11924" s="432"/>
    </row>
    <row r="11925" spans="1:11" hidden="1" outlineLevel="1">
      <c r="A11925" s="423"/>
      <c r="B11925" s="424"/>
      <c r="C11925" s="425">
        <v>37540</v>
      </c>
      <c r="D11925" s="426" t="s">
        <v>23611</v>
      </c>
      <c r="E11925" s="427" t="s">
        <v>9779</v>
      </c>
      <c r="F11925" s="428">
        <v>0.61</v>
      </c>
      <c r="G11925" s="429">
        <v>2.0699999999999998</v>
      </c>
      <c r="H11925" s="430"/>
      <c r="I11925" s="431">
        <v>1.2626999999999999</v>
      </c>
      <c r="J11925" s="432"/>
    </row>
    <row r="11926" spans="1:11" hidden="1" outlineLevel="1">
      <c r="A11926" s="418">
        <v>181326</v>
      </c>
      <c r="B11926" s="560" t="s">
        <v>26711</v>
      </c>
      <c r="C11926" s="560"/>
      <c r="D11926" s="560"/>
      <c r="E11926" s="560"/>
      <c r="F11926" s="560"/>
      <c r="G11926" s="560"/>
      <c r="H11926" s="419" t="s">
        <v>60</v>
      </c>
      <c r="I11926" s="420"/>
      <c r="J11926" s="421">
        <v>2803.18</v>
      </c>
      <c r="K11926" s="422"/>
    </row>
    <row r="11927" spans="1:11" hidden="1" outlineLevel="1">
      <c r="A11927" s="423"/>
      <c r="B11927" s="424"/>
      <c r="C11927" s="425">
        <v>2013</v>
      </c>
      <c r="D11927" s="426" t="s">
        <v>22855</v>
      </c>
      <c r="E11927" s="427" t="s">
        <v>143</v>
      </c>
      <c r="F11927" s="428">
        <v>24.1</v>
      </c>
      <c r="G11927" s="429">
        <v>4.5599999999999996</v>
      </c>
      <c r="H11927" s="430"/>
      <c r="I11927" s="431">
        <v>109.9156</v>
      </c>
      <c r="J11927" s="432"/>
    </row>
    <row r="11928" spans="1:11" ht="22.5" collapsed="1">
      <c r="A11928" s="423"/>
      <c r="B11928" s="424"/>
      <c r="C11928" s="425">
        <v>2014</v>
      </c>
      <c r="D11928" s="426" t="s">
        <v>22856</v>
      </c>
      <c r="E11928" s="427" t="s">
        <v>143</v>
      </c>
      <c r="F11928" s="428">
        <v>19.559999999999999</v>
      </c>
      <c r="G11928" s="429">
        <v>4.5599999999999996</v>
      </c>
      <c r="H11928" s="430"/>
      <c r="I11928" s="431">
        <v>89.2256</v>
      </c>
      <c r="J11928" s="432"/>
    </row>
    <row r="11929" spans="1:11" hidden="1" outlineLevel="1">
      <c r="A11929" s="423"/>
      <c r="B11929" s="424"/>
      <c r="C11929" s="425">
        <v>2015</v>
      </c>
      <c r="D11929" s="426" t="s">
        <v>22912</v>
      </c>
      <c r="E11929" s="427" t="s">
        <v>143</v>
      </c>
      <c r="F11929" s="428">
        <v>24.43</v>
      </c>
      <c r="G11929" s="429">
        <v>2.42</v>
      </c>
      <c r="H11929" s="430"/>
      <c r="I11929" s="431">
        <v>59.1434</v>
      </c>
      <c r="J11929" s="432"/>
    </row>
    <row r="11930" spans="1:11" ht="22.5" hidden="1" outlineLevel="1">
      <c r="A11930" s="423"/>
      <c r="B11930" s="424"/>
      <c r="C11930" s="425">
        <v>2016</v>
      </c>
      <c r="D11930" s="426" t="s">
        <v>22913</v>
      </c>
      <c r="E11930" s="427" t="s">
        <v>143</v>
      </c>
      <c r="F11930" s="428">
        <v>19.559999999999999</v>
      </c>
      <c r="G11930" s="429">
        <v>2.42</v>
      </c>
      <c r="H11930" s="430"/>
      <c r="I11930" s="431">
        <v>47.3521</v>
      </c>
      <c r="J11930" s="432"/>
    </row>
    <row r="11931" spans="1:11" hidden="1" outlineLevel="1">
      <c r="A11931" s="423"/>
      <c r="B11931" s="424"/>
      <c r="C11931" s="425">
        <v>2020</v>
      </c>
      <c r="D11931" s="426" t="s">
        <v>22869</v>
      </c>
      <c r="E11931" s="427" t="s">
        <v>143</v>
      </c>
      <c r="F11931" s="428">
        <v>24.28</v>
      </c>
      <c r="G11931" s="429">
        <v>19.63</v>
      </c>
      <c r="H11931" s="430"/>
      <c r="I11931" s="431">
        <v>476.70979999999997</v>
      </c>
      <c r="J11931" s="432"/>
    </row>
    <row r="11932" spans="1:11" hidden="1" outlineLevel="1">
      <c r="A11932" s="423"/>
      <c r="B11932" s="424"/>
      <c r="C11932" s="425">
        <v>2075</v>
      </c>
      <c r="D11932" s="426" t="s">
        <v>23297</v>
      </c>
      <c r="E11932" s="427" t="s">
        <v>143</v>
      </c>
      <c r="F11932" s="428">
        <v>25.93</v>
      </c>
      <c r="G11932" s="429">
        <v>6.09</v>
      </c>
      <c r="H11932" s="430"/>
      <c r="I11932" s="431">
        <v>157.94220000000001</v>
      </c>
      <c r="J11932" s="432"/>
    </row>
    <row r="11933" spans="1:11" hidden="1" outlineLevel="1">
      <c r="A11933" s="423"/>
      <c r="B11933" s="424"/>
      <c r="C11933" s="425">
        <v>2076</v>
      </c>
      <c r="D11933" s="426" t="s">
        <v>23298</v>
      </c>
      <c r="E11933" s="427" t="s">
        <v>143</v>
      </c>
      <c r="F11933" s="428">
        <v>19.559999999999999</v>
      </c>
      <c r="G11933" s="429">
        <v>3.35</v>
      </c>
      <c r="H11933" s="430"/>
      <c r="I11933" s="431">
        <v>65.549499999999995</v>
      </c>
      <c r="J11933" s="432"/>
    </row>
    <row r="11934" spans="1:11" hidden="1" outlineLevel="1">
      <c r="A11934" s="423"/>
      <c r="B11934" s="424"/>
      <c r="C11934" s="425">
        <v>2099</v>
      </c>
      <c r="D11934" s="426" t="s">
        <v>22817</v>
      </c>
      <c r="E11934" s="427" t="s">
        <v>143</v>
      </c>
      <c r="F11934" s="428">
        <v>19.59</v>
      </c>
      <c r="G11934" s="429">
        <v>31</v>
      </c>
      <c r="H11934" s="430"/>
      <c r="I11934" s="431">
        <v>607.3768</v>
      </c>
      <c r="J11934" s="432"/>
    </row>
    <row r="11935" spans="1:11" hidden="1" outlineLevel="1">
      <c r="A11935" s="423"/>
      <c r="B11935" s="424"/>
      <c r="C11935" s="425">
        <v>10543</v>
      </c>
      <c r="D11935" s="426" t="s">
        <v>22867</v>
      </c>
      <c r="E11935" s="427" t="s">
        <v>63</v>
      </c>
      <c r="F11935" s="428">
        <v>96.15</v>
      </c>
      <c r="G11935" s="429">
        <v>6.2E-2</v>
      </c>
      <c r="H11935" s="430"/>
      <c r="I11935" s="431">
        <v>5.9612999999999996</v>
      </c>
      <c r="J11935" s="432"/>
    </row>
    <row r="11936" spans="1:11" ht="22.5" hidden="1" outlineLevel="1">
      <c r="A11936" s="423"/>
      <c r="B11936" s="424"/>
      <c r="C11936" s="425">
        <v>10609</v>
      </c>
      <c r="D11936" s="426" t="s">
        <v>23101</v>
      </c>
      <c r="E11936" s="427" t="s">
        <v>63</v>
      </c>
      <c r="F11936" s="428">
        <v>346.13</v>
      </c>
      <c r="G11936" s="429">
        <v>0.22</v>
      </c>
      <c r="H11936" s="430"/>
      <c r="I11936" s="431">
        <v>76.149600000000007</v>
      </c>
      <c r="J11936" s="432"/>
    </row>
    <row r="11937" spans="1:10" ht="22.5" hidden="1" outlineLevel="1">
      <c r="A11937" s="423"/>
      <c r="B11937" s="424"/>
      <c r="C11937" s="425">
        <v>10636</v>
      </c>
      <c r="D11937" s="426" t="s">
        <v>22907</v>
      </c>
      <c r="E11937" s="427" t="s">
        <v>63</v>
      </c>
      <c r="F11937" s="428">
        <v>493.84</v>
      </c>
      <c r="G11937" s="429">
        <v>0.1</v>
      </c>
      <c r="H11937" s="430"/>
      <c r="I11937" s="431">
        <v>49.384099999999997</v>
      </c>
      <c r="J11937" s="432"/>
    </row>
    <row r="11938" spans="1:10" ht="22.5" hidden="1" outlineLevel="1">
      <c r="A11938" s="423"/>
      <c r="B11938" s="424"/>
      <c r="C11938" s="425">
        <v>10648</v>
      </c>
      <c r="D11938" s="426" t="s">
        <v>22908</v>
      </c>
      <c r="E11938" s="427" t="s">
        <v>63</v>
      </c>
      <c r="F11938" s="428">
        <v>582.22</v>
      </c>
      <c r="G11938" s="429">
        <v>0.47</v>
      </c>
      <c r="H11938" s="430"/>
      <c r="I11938" s="431">
        <v>273.64400000000001</v>
      </c>
      <c r="J11938" s="432"/>
    </row>
    <row r="11939" spans="1:10" ht="22.5" hidden="1" outlineLevel="1">
      <c r="A11939" s="423"/>
      <c r="B11939" s="424"/>
      <c r="C11939" s="425">
        <v>11046</v>
      </c>
      <c r="D11939" s="426" t="s">
        <v>22934</v>
      </c>
      <c r="E11939" s="427" t="s">
        <v>65</v>
      </c>
      <c r="F11939" s="428">
        <v>6.81</v>
      </c>
      <c r="G11939" s="429">
        <v>8.64</v>
      </c>
      <c r="H11939" s="430"/>
      <c r="I11939" s="431">
        <v>58.8384</v>
      </c>
      <c r="J11939" s="432"/>
    </row>
    <row r="11940" spans="1:10" ht="22.5" hidden="1" outlineLevel="1">
      <c r="A11940" s="423"/>
      <c r="B11940" s="424"/>
      <c r="C11940" s="425">
        <v>11066</v>
      </c>
      <c r="D11940" s="426" t="s">
        <v>22946</v>
      </c>
      <c r="E11940" s="427" t="s">
        <v>65</v>
      </c>
      <c r="F11940" s="428">
        <v>3.45</v>
      </c>
      <c r="G11940" s="429">
        <v>1.49</v>
      </c>
      <c r="H11940" s="430"/>
      <c r="I11940" s="431">
        <v>5.1405000000000003</v>
      </c>
      <c r="J11940" s="432"/>
    </row>
    <row r="11941" spans="1:10" ht="22.5" hidden="1" outlineLevel="1">
      <c r="A11941" s="423"/>
      <c r="B11941" s="424"/>
      <c r="C11941" s="425">
        <v>11070</v>
      </c>
      <c r="D11941" s="426" t="s">
        <v>22916</v>
      </c>
      <c r="E11941" s="427" t="s">
        <v>65</v>
      </c>
      <c r="F11941" s="428">
        <v>12.51</v>
      </c>
      <c r="G11941" s="429">
        <v>6.0333300000000003</v>
      </c>
      <c r="H11941" s="430"/>
      <c r="I11941" s="431">
        <v>75.476900000000001</v>
      </c>
      <c r="J11941" s="432"/>
    </row>
    <row r="11942" spans="1:10" ht="22.5" hidden="1" outlineLevel="1">
      <c r="A11942" s="423"/>
      <c r="B11942" s="424"/>
      <c r="C11942" s="425">
        <v>11510</v>
      </c>
      <c r="D11942" s="426" t="s">
        <v>22999</v>
      </c>
      <c r="E11942" s="427" t="s">
        <v>66</v>
      </c>
      <c r="F11942" s="428">
        <v>7.86</v>
      </c>
      <c r="G11942" s="429">
        <v>18.54</v>
      </c>
      <c r="H11942" s="430"/>
      <c r="I11942" s="431">
        <v>145.80590000000001</v>
      </c>
      <c r="J11942" s="432"/>
    </row>
    <row r="11943" spans="1:10" ht="22.5" hidden="1" outlineLevel="1">
      <c r="A11943" s="423"/>
      <c r="B11943" s="424"/>
      <c r="C11943" s="425">
        <v>11520</v>
      </c>
      <c r="D11943" s="426" t="s">
        <v>22917</v>
      </c>
      <c r="E11943" s="427" t="s">
        <v>66</v>
      </c>
      <c r="F11943" s="428">
        <v>8.6199999999999992</v>
      </c>
      <c r="G11943" s="429">
        <v>6.8</v>
      </c>
      <c r="H11943" s="430"/>
      <c r="I11943" s="431">
        <v>58.598999999999997</v>
      </c>
      <c r="J11943" s="432"/>
    </row>
    <row r="11944" spans="1:10" ht="22.5" hidden="1" outlineLevel="1">
      <c r="A11944" s="423"/>
      <c r="B11944" s="424"/>
      <c r="C11944" s="425">
        <v>12580</v>
      </c>
      <c r="D11944" s="426" t="s">
        <v>22909</v>
      </c>
      <c r="E11944" s="427" t="s">
        <v>9779</v>
      </c>
      <c r="F11944" s="428">
        <v>0.5</v>
      </c>
      <c r="G11944" s="429">
        <v>449</v>
      </c>
      <c r="H11944" s="430"/>
      <c r="I11944" s="431">
        <v>224.5</v>
      </c>
      <c r="J11944" s="432"/>
    </row>
    <row r="11945" spans="1:10" ht="56.25" hidden="1" outlineLevel="1">
      <c r="A11945" s="423"/>
      <c r="B11945" s="424"/>
      <c r="C11945" s="425">
        <v>14022</v>
      </c>
      <c r="D11945" s="426" t="s">
        <v>23075</v>
      </c>
      <c r="E11945" s="427" t="s">
        <v>22861</v>
      </c>
      <c r="F11945" s="428">
        <v>73.540000000000006</v>
      </c>
      <c r="G11945" s="429">
        <v>1.1200000000000001</v>
      </c>
      <c r="H11945" s="430"/>
      <c r="I11945" s="431">
        <v>82.364800000000002</v>
      </c>
      <c r="J11945" s="432"/>
    </row>
    <row r="11946" spans="1:10" ht="22.5" hidden="1" outlineLevel="1">
      <c r="A11946" s="423"/>
      <c r="B11946" s="424"/>
      <c r="C11946" s="425">
        <v>14040</v>
      </c>
      <c r="D11946" s="426" t="s">
        <v>23076</v>
      </c>
      <c r="E11946" s="427" t="s">
        <v>96</v>
      </c>
      <c r="F11946" s="428">
        <v>18.93</v>
      </c>
      <c r="G11946" s="429">
        <v>1.86</v>
      </c>
      <c r="H11946" s="430"/>
      <c r="I11946" s="431">
        <v>35.209800000000001</v>
      </c>
      <c r="J11946" s="432"/>
    </row>
    <row r="11947" spans="1:10" ht="22.5" hidden="1" outlineLevel="1">
      <c r="A11947" s="423"/>
      <c r="B11947" s="424"/>
      <c r="C11947" s="425">
        <v>17515</v>
      </c>
      <c r="D11947" s="426" t="s">
        <v>22860</v>
      </c>
      <c r="E11947" s="427" t="s">
        <v>22861</v>
      </c>
      <c r="F11947" s="428">
        <v>16.64</v>
      </c>
      <c r="G11947" s="429">
        <v>0.73</v>
      </c>
      <c r="H11947" s="430"/>
      <c r="I11947" s="431">
        <v>12.1472</v>
      </c>
      <c r="J11947" s="432"/>
    </row>
    <row r="11948" spans="1:10" ht="22.5" hidden="1" outlineLevel="1">
      <c r="A11948" s="423"/>
      <c r="B11948" s="424"/>
      <c r="C11948" s="425">
        <v>17740</v>
      </c>
      <c r="D11948" s="426" t="s">
        <v>22918</v>
      </c>
      <c r="E11948" s="427" t="s">
        <v>22861</v>
      </c>
      <c r="F11948" s="428">
        <v>16.54</v>
      </c>
      <c r="G11948" s="429">
        <v>0.48</v>
      </c>
      <c r="H11948" s="430"/>
      <c r="I11948" s="431">
        <v>7.9391999999999996</v>
      </c>
      <c r="J11948" s="432"/>
    </row>
    <row r="11949" spans="1:10" ht="22.5" hidden="1" outlineLevel="1">
      <c r="A11949" s="423"/>
      <c r="B11949" s="424"/>
      <c r="C11949" s="425">
        <v>37045</v>
      </c>
      <c r="D11949" s="426" t="s">
        <v>26712</v>
      </c>
      <c r="E11949" s="427" t="s">
        <v>96</v>
      </c>
      <c r="F11949" s="428">
        <v>36.049999999999997</v>
      </c>
      <c r="G11949" s="429">
        <v>1.22</v>
      </c>
      <c r="H11949" s="430"/>
      <c r="I11949" s="431">
        <v>43.981000000000002</v>
      </c>
      <c r="J11949" s="432"/>
    </row>
    <row r="11950" spans="1:10" hidden="1" outlineLevel="1">
      <c r="A11950" s="423"/>
      <c r="B11950" s="424"/>
      <c r="C11950" s="425">
        <v>37525</v>
      </c>
      <c r="D11950" s="426" t="s">
        <v>25886</v>
      </c>
      <c r="E11950" s="427" t="s">
        <v>96</v>
      </c>
      <c r="F11950" s="428">
        <v>11.57</v>
      </c>
      <c r="G11950" s="429">
        <v>1.22</v>
      </c>
      <c r="H11950" s="430"/>
      <c r="I11950" s="431">
        <v>14.115399999999999</v>
      </c>
      <c r="J11950" s="432"/>
    </row>
    <row r="11951" spans="1:10" hidden="1" outlineLevel="1">
      <c r="A11951" s="423"/>
      <c r="B11951" s="424"/>
      <c r="C11951" s="425">
        <v>37530</v>
      </c>
      <c r="D11951" s="426" t="s">
        <v>23301</v>
      </c>
      <c r="E11951" s="427" t="s">
        <v>9779</v>
      </c>
      <c r="F11951" s="428">
        <v>1.51</v>
      </c>
      <c r="G11951" s="429">
        <v>1.52</v>
      </c>
      <c r="H11951" s="430"/>
      <c r="I11951" s="431">
        <v>2.2951999999999999</v>
      </c>
      <c r="J11951" s="432"/>
    </row>
    <row r="11952" spans="1:10" ht="22.5" hidden="1" outlineLevel="1">
      <c r="A11952" s="423"/>
      <c r="B11952" s="424"/>
      <c r="C11952" s="425">
        <v>37560</v>
      </c>
      <c r="D11952" s="426" t="s">
        <v>26124</v>
      </c>
      <c r="E11952" s="427" t="s">
        <v>96</v>
      </c>
      <c r="F11952" s="428">
        <v>9.9</v>
      </c>
      <c r="G11952" s="429">
        <v>1.8597999999999999</v>
      </c>
      <c r="H11952" s="430"/>
      <c r="I11952" s="431">
        <v>18.411999999999999</v>
      </c>
      <c r="J11952" s="432"/>
    </row>
    <row r="11953" spans="1:11" hidden="1" outlineLevel="1">
      <c r="A11953" s="418">
        <v>181341</v>
      </c>
      <c r="B11953" s="560" t="s">
        <v>26713</v>
      </c>
      <c r="C11953" s="560"/>
      <c r="D11953" s="560"/>
      <c r="E11953" s="560"/>
      <c r="F11953" s="560"/>
      <c r="G11953" s="560"/>
      <c r="H11953" s="419" t="s">
        <v>63</v>
      </c>
      <c r="I11953" s="420"/>
      <c r="J11953" s="421">
        <v>52.9</v>
      </c>
      <c r="K11953" s="422"/>
    </row>
    <row r="11954" spans="1:11" hidden="1" outlineLevel="1">
      <c r="A11954" s="423"/>
      <c r="B11954" s="424"/>
      <c r="C11954" s="425">
        <v>2099</v>
      </c>
      <c r="D11954" s="426" t="s">
        <v>22817</v>
      </c>
      <c r="E11954" s="427" t="s">
        <v>143</v>
      </c>
      <c r="F11954" s="428">
        <v>19.59</v>
      </c>
      <c r="G11954" s="429">
        <v>2.7</v>
      </c>
      <c r="H11954" s="430"/>
      <c r="I11954" s="431">
        <v>52.900500000000001</v>
      </c>
      <c r="J11954" s="432"/>
    </row>
    <row r="11955" spans="1:11" collapsed="1">
      <c r="A11955" s="418">
        <v>181342</v>
      </c>
      <c r="B11955" s="560" t="s">
        <v>26714</v>
      </c>
      <c r="C11955" s="560"/>
      <c r="D11955" s="560"/>
      <c r="E11955" s="560"/>
      <c r="F11955" s="560"/>
      <c r="G11955" s="560"/>
      <c r="H11955" s="419" t="s">
        <v>65</v>
      </c>
      <c r="I11955" s="420"/>
      <c r="J11955" s="421">
        <v>94.41</v>
      </c>
      <c r="K11955" s="422"/>
    </row>
    <row r="11956" spans="1:11" hidden="1" outlineLevel="1">
      <c r="A11956" s="423"/>
      <c r="B11956" s="424"/>
      <c r="C11956" s="425">
        <v>2006</v>
      </c>
      <c r="D11956" s="426" t="s">
        <v>25875</v>
      </c>
      <c r="E11956" s="427" t="s">
        <v>143</v>
      </c>
      <c r="F11956" s="428">
        <v>30.44</v>
      </c>
      <c r="G11956" s="429">
        <v>0.3</v>
      </c>
      <c r="H11956" s="430"/>
      <c r="I11956" s="431">
        <v>9.1338000000000008</v>
      </c>
      <c r="J11956" s="432"/>
    </row>
    <row r="11957" spans="1:11" collapsed="1">
      <c r="A11957" s="423"/>
      <c r="B11957" s="424"/>
      <c r="C11957" s="425">
        <v>2020</v>
      </c>
      <c r="D11957" s="426" t="s">
        <v>22869</v>
      </c>
      <c r="E11957" s="427" t="s">
        <v>143</v>
      </c>
      <c r="F11957" s="428">
        <v>24.28</v>
      </c>
      <c r="G11957" s="429">
        <v>3.9E-2</v>
      </c>
      <c r="H11957" s="430"/>
      <c r="I11957" s="431">
        <v>0.94710000000000005</v>
      </c>
      <c r="J11957" s="432"/>
    </row>
    <row r="11958" spans="1:11" hidden="1" outlineLevel="1">
      <c r="A11958" s="423"/>
      <c r="B11958" s="424"/>
      <c r="C11958" s="425">
        <v>2099</v>
      </c>
      <c r="D11958" s="426" t="s">
        <v>22817</v>
      </c>
      <c r="E11958" s="427" t="s">
        <v>143</v>
      </c>
      <c r="F11958" s="428">
        <v>19.59</v>
      </c>
      <c r="G11958" s="429">
        <v>0.53200000000000003</v>
      </c>
      <c r="H11958" s="430"/>
      <c r="I11958" s="431">
        <v>10.423299999999999</v>
      </c>
      <c r="J11958" s="432"/>
    </row>
    <row r="11959" spans="1:11" hidden="1" outlineLevel="1">
      <c r="A11959" s="423"/>
      <c r="B11959" s="424"/>
      <c r="C11959" s="425">
        <v>10543</v>
      </c>
      <c r="D11959" s="426" t="s">
        <v>22867</v>
      </c>
      <c r="E11959" s="427" t="s">
        <v>63</v>
      </c>
      <c r="F11959" s="428">
        <v>96.15</v>
      </c>
      <c r="G11959" s="429">
        <v>4.1000000000000002E-2</v>
      </c>
      <c r="H11959" s="430"/>
      <c r="I11959" s="431">
        <v>3.9420999999999999</v>
      </c>
      <c r="J11959" s="432"/>
    </row>
    <row r="11960" spans="1:11" hidden="1" outlineLevel="1">
      <c r="A11960" s="423"/>
      <c r="B11960" s="424"/>
      <c r="C11960" s="425">
        <v>10550</v>
      </c>
      <c r="D11960" s="426" t="s">
        <v>26176</v>
      </c>
      <c r="E11960" s="427" t="s">
        <v>63</v>
      </c>
      <c r="F11960" s="428">
        <v>96.24</v>
      </c>
      <c r="G11960" s="429">
        <v>4.1000000000000002E-2</v>
      </c>
      <c r="H11960" s="430"/>
      <c r="I11960" s="431">
        <v>3.9458000000000002</v>
      </c>
      <c r="J11960" s="432"/>
    </row>
    <row r="11961" spans="1:11" ht="45" hidden="1" outlineLevel="1">
      <c r="A11961" s="423"/>
      <c r="B11961" s="424"/>
      <c r="C11961" s="425">
        <v>24110</v>
      </c>
      <c r="D11961" s="426" t="s">
        <v>22923</v>
      </c>
      <c r="E11961" s="427" t="s">
        <v>62</v>
      </c>
      <c r="F11961" s="428">
        <v>7.49</v>
      </c>
      <c r="G11961" s="429">
        <v>0.99</v>
      </c>
      <c r="H11961" s="430"/>
      <c r="I11961" s="431">
        <v>7.4150999999999998</v>
      </c>
      <c r="J11961" s="432"/>
    </row>
    <row r="11962" spans="1:11" ht="22.5" hidden="1" outlineLevel="1">
      <c r="A11962" s="423"/>
      <c r="B11962" s="424"/>
      <c r="C11962" s="425">
        <v>72442</v>
      </c>
      <c r="D11962" s="426" t="s">
        <v>22884</v>
      </c>
      <c r="E11962" s="427" t="s">
        <v>65</v>
      </c>
      <c r="F11962" s="428">
        <v>58.6</v>
      </c>
      <c r="G11962" s="429">
        <v>1</v>
      </c>
      <c r="H11962" s="430"/>
      <c r="I11962" s="431">
        <v>58.6</v>
      </c>
      <c r="J11962" s="432"/>
    </row>
    <row r="11963" spans="1:11" hidden="1" outlineLevel="1">
      <c r="A11963" s="418">
        <v>181343</v>
      </c>
      <c r="B11963" s="560" t="s">
        <v>26715</v>
      </c>
      <c r="C11963" s="560"/>
      <c r="D11963" s="560"/>
      <c r="E11963" s="560"/>
      <c r="F11963" s="560"/>
      <c r="G11963" s="560"/>
      <c r="H11963" s="419" t="s">
        <v>63</v>
      </c>
      <c r="I11963" s="420"/>
      <c r="J11963" s="421">
        <v>415.42</v>
      </c>
      <c r="K11963" s="422"/>
    </row>
    <row r="11964" spans="1:11" hidden="1" outlineLevel="1">
      <c r="A11964" s="423"/>
      <c r="B11964" s="424"/>
      <c r="C11964" s="425">
        <v>2020</v>
      </c>
      <c r="D11964" s="426" t="s">
        <v>22869</v>
      </c>
      <c r="E11964" s="427" t="s">
        <v>143</v>
      </c>
      <c r="F11964" s="428">
        <v>24.28</v>
      </c>
      <c r="G11964" s="429">
        <v>2</v>
      </c>
      <c r="H11964" s="430"/>
      <c r="I11964" s="431">
        <v>48.569499999999998</v>
      </c>
      <c r="J11964" s="432"/>
    </row>
    <row r="11965" spans="1:11" collapsed="1">
      <c r="A11965" s="423"/>
      <c r="B11965" s="424"/>
      <c r="C11965" s="425">
        <v>2099</v>
      </c>
      <c r="D11965" s="426" t="s">
        <v>22817</v>
      </c>
      <c r="E11965" s="427" t="s">
        <v>143</v>
      </c>
      <c r="F11965" s="428">
        <v>19.59</v>
      </c>
      <c r="G11965" s="429">
        <v>6</v>
      </c>
      <c r="H11965" s="430"/>
      <c r="I11965" s="431">
        <v>117.5568</v>
      </c>
      <c r="J11965" s="432"/>
    </row>
    <row r="11966" spans="1:11" ht="22.5" hidden="1" outlineLevel="1">
      <c r="A11966" s="423"/>
      <c r="B11966" s="424"/>
      <c r="C11966" s="425">
        <v>10601</v>
      </c>
      <c r="D11966" s="426" t="s">
        <v>23052</v>
      </c>
      <c r="E11966" s="427" t="s">
        <v>63</v>
      </c>
      <c r="F11966" s="428">
        <v>237.42</v>
      </c>
      <c r="G11966" s="429">
        <v>1.05</v>
      </c>
      <c r="H11966" s="430"/>
      <c r="I11966" s="431">
        <v>249.29220000000001</v>
      </c>
      <c r="J11966" s="432"/>
    </row>
    <row r="11967" spans="1:11" hidden="1" outlineLevel="1">
      <c r="A11967" s="418">
        <v>181344</v>
      </c>
      <c r="B11967" s="560" t="s">
        <v>26716</v>
      </c>
      <c r="C11967" s="560"/>
      <c r="D11967" s="560"/>
      <c r="E11967" s="560"/>
      <c r="F11967" s="560"/>
      <c r="G11967" s="560"/>
      <c r="H11967" s="419" t="s">
        <v>65</v>
      </c>
      <c r="I11967" s="420"/>
      <c r="J11967" s="421">
        <v>337.76</v>
      </c>
      <c r="K11967" s="422"/>
    </row>
    <row r="11968" spans="1:11" hidden="1" outlineLevel="1">
      <c r="A11968" s="423"/>
      <c r="B11968" s="424"/>
      <c r="C11968" s="425">
        <v>2013</v>
      </c>
      <c r="D11968" s="426" t="s">
        <v>22855</v>
      </c>
      <c r="E11968" s="427" t="s">
        <v>143</v>
      </c>
      <c r="F11968" s="428">
        <v>24.1</v>
      </c>
      <c r="G11968" s="429">
        <v>0.33</v>
      </c>
      <c r="H11968" s="430"/>
      <c r="I11968" s="431">
        <v>7.9543999999999997</v>
      </c>
      <c r="J11968" s="432"/>
    </row>
    <row r="11969" spans="1:10" ht="22.5" collapsed="1">
      <c r="A11969" s="423"/>
      <c r="B11969" s="424"/>
      <c r="C11969" s="425">
        <v>2014</v>
      </c>
      <c r="D11969" s="426" t="s">
        <v>22856</v>
      </c>
      <c r="E11969" s="427" t="s">
        <v>143</v>
      </c>
      <c r="F11969" s="428">
        <v>19.559999999999999</v>
      </c>
      <c r="G11969" s="429">
        <v>0.33</v>
      </c>
      <c r="H11969" s="430"/>
      <c r="I11969" s="431">
        <v>6.4570999999999996</v>
      </c>
      <c r="J11969" s="432"/>
    </row>
    <row r="11970" spans="1:10" hidden="1" outlineLevel="1">
      <c r="A11970" s="423"/>
      <c r="B11970" s="424"/>
      <c r="C11970" s="425">
        <v>2015</v>
      </c>
      <c r="D11970" s="426" t="s">
        <v>22912</v>
      </c>
      <c r="E11970" s="427" t="s">
        <v>143</v>
      </c>
      <c r="F11970" s="428">
        <v>24.43</v>
      </c>
      <c r="G11970" s="429">
        <v>0.17</v>
      </c>
      <c r="H11970" s="430"/>
      <c r="I11970" s="431">
        <v>4.1547000000000001</v>
      </c>
      <c r="J11970" s="432"/>
    </row>
    <row r="11971" spans="1:10" ht="22.5" hidden="1" outlineLevel="1">
      <c r="A11971" s="423"/>
      <c r="B11971" s="424"/>
      <c r="C11971" s="425">
        <v>2016</v>
      </c>
      <c r="D11971" s="426" t="s">
        <v>22913</v>
      </c>
      <c r="E11971" s="427" t="s">
        <v>143</v>
      </c>
      <c r="F11971" s="428">
        <v>19.559999999999999</v>
      </c>
      <c r="G11971" s="429">
        <v>0.17</v>
      </c>
      <c r="H11971" s="430"/>
      <c r="I11971" s="431">
        <v>3.3262999999999998</v>
      </c>
      <c r="J11971" s="432"/>
    </row>
    <row r="11972" spans="1:10" hidden="1" outlineLevel="1">
      <c r="A11972" s="423"/>
      <c r="B11972" s="424"/>
      <c r="C11972" s="425">
        <v>2020</v>
      </c>
      <c r="D11972" s="426" t="s">
        <v>22869</v>
      </c>
      <c r="E11972" s="427" t="s">
        <v>143</v>
      </c>
      <c r="F11972" s="428">
        <v>24.28</v>
      </c>
      <c r="G11972" s="429">
        <v>2.5</v>
      </c>
      <c r="H11972" s="430"/>
      <c r="I11972" s="431">
        <v>60.7119</v>
      </c>
      <c r="J11972" s="432"/>
    </row>
    <row r="11973" spans="1:10" hidden="1" outlineLevel="1">
      <c r="A11973" s="423"/>
      <c r="B11973" s="424"/>
      <c r="C11973" s="425">
        <v>2099</v>
      </c>
      <c r="D11973" s="426" t="s">
        <v>22817</v>
      </c>
      <c r="E11973" s="427" t="s">
        <v>143</v>
      </c>
      <c r="F11973" s="428">
        <v>19.59</v>
      </c>
      <c r="G11973" s="429">
        <v>5.8</v>
      </c>
      <c r="H11973" s="430"/>
      <c r="I11973" s="431">
        <v>113.6382</v>
      </c>
      <c r="J11973" s="432"/>
    </row>
    <row r="11974" spans="1:10" hidden="1" outlineLevel="1">
      <c r="A11974" s="423"/>
      <c r="B11974" s="424"/>
      <c r="C11974" s="425">
        <v>10543</v>
      </c>
      <c r="D11974" s="426" t="s">
        <v>22867</v>
      </c>
      <c r="E11974" s="427" t="s">
        <v>63</v>
      </c>
      <c r="F11974" s="428">
        <v>96.15</v>
      </c>
      <c r="G11974" s="429">
        <v>1.4999999999999999E-2</v>
      </c>
      <c r="H11974" s="430"/>
      <c r="I11974" s="431">
        <v>1.4421999999999999</v>
      </c>
      <c r="J11974" s="432"/>
    </row>
    <row r="11975" spans="1:10" ht="22.5" hidden="1" outlineLevel="1">
      <c r="A11975" s="423"/>
      <c r="B11975" s="424"/>
      <c r="C11975" s="425">
        <v>10608</v>
      </c>
      <c r="D11975" s="426" t="s">
        <v>22914</v>
      </c>
      <c r="E11975" s="427" t="s">
        <v>63</v>
      </c>
      <c r="F11975" s="428">
        <v>346.87</v>
      </c>
      <c r="G11975" s="429">
        <v>6.5000000000000002E-2</v>
      </c>
      <c r="H11975" s="430"/>
      <c r="I11975" s="431">
        <v>22.546500000000002</v>
      </c>
      <c r="J11975" s="432"/>
    </row>
    <row r="11976" spans="1:10" ht="22.5" hidden="1" outlineLevel="1">
      <c r="A11976" s="423"/>
      <c r="B11976" s="424"/>
      <c r="C11976" s="425">
        <v>10636</v>
      </c>
      <c r="D11976" s="426" t="s">
        <v>22907</v>
      </c>
      <c r="E11976" s="427" t="s">
        <v>63</v>
      </c>
      <c r="F11976" s="428">
        <v>493.84</v>
      </c>
      <c r="G11976" s="429">
        <v>1.2999999999999999E-2</v>
      </c>
      <c r="H11976" s="430"/>
      <c r="I11976" s="431">
        <v>6.4199000000000002</v>
      </c>
      <c r="J11976" s="432"/>
    </row>
    <row r="11977" spans="1:10" ht="22.5" hidden="1" outlineLevel="1">
      <c r="A11977" s="423"/>
      <c r="B11977" s="424"/>
      <c r="C11977" s="425">
        <v>10645</v>
      </c>
      <c r="D11977" s="426" t="s">
        <v>23180</v>
      </c>
      <c r="E11977" s="427" t="s">
        <v>63</v>
      </c>
      <c r="F11977" s="428">
        <v>489.74</v>
      </c>
      <c r="G11977" s="429">
        <v>1.4E-2</v>
      </c>
      <c r="H11977" s="430"/>
      <c r="I11977" s="431">
        <v>6.8563000000000001</v>
      </c>
      <c r="J11977" s="432"/>
    </row>
    <row r="11978" spans="1:10" ht="22.5" hidden="1" outlineLevel="1">
      <c r="A11978" s="423"/>
      <c r="B11978" s="424"/>
      <c r="C11978" s="425">
        <v>10648</v>
      </c>
      <c r="D11978" s="426" t="s">
        <v>22908</v>
      </c>
      <c r="E11978" s="427" t="s">
        <v>63</v>
      </c>
      <c r="F11978" s="428">
        <v>582.22</v>
      </c>
      <c r="G11978" s="429">
        <v>2.5000000000000001E-2</v>
      </c>
      <c r="H11978" s="430"/>
      <c r="I11978" s="431">
        <v>14.5555</v>
      </c>
      <c r="J11978" s="432"/>
    </row>
    <row r="11979" spans="1:10" ht="22.5" hidden="1" outlineLevel="1">
      <c r="A11979" s="423"/>
      <c r="B11979" s="424"/>
      <c r="C11979" s="425">
        <v>11066</v>
      </c>
      <c r="D11979" s="426" t="s">
        <v>22946</v>
      </c>
      <c r="E11979" s="427" t="s">
        <v>65</v>
      </c>
      <c r="F11979" s="428">
        <v>3.45</v>
      </c>
      <c r="G11979" s="429">
        <v>0.6</v>
      </c>
      <c r="H11979" s="430"/>
      <c r="I11979" s="431">
        <v>2.0699999999999998</v>
      </c>
      <c r="J11979" s="432"/>
    </row>
    <row r="11980" spans="1:10" ht="22.5" hidden="1" outlineLevel="1">
      <c r="A11980" s="423"/>
      <c r="B11980" s="424"/>
      <c r="C11980" s="425">
        <v>11070</v>
      </c>
      <c r="D11980" s="426" t="s">
        <v>22916</v>
      </c>
      <c r="E11980" s="427" t="s">
        <v>65</v>
      </c>
      <c r="F11980" s="428">
        <v>12.51</v>
      </c>
      <c r="G11980" s="429">
        <v>0.5</v>
      </c>
      <c r="H11980" s="430"/>
      <c r="I11980" s="431">
        <v>6.2549999999999999</v>
      </c>
      <c r="J11980" s="432"/>
    </row>
    <row r="11981" spans="1:10" ht="22.5" hidden="1" outlineLevel="1">
      <c r="A11981" s="423"/>
      <c r="B11981" s="424"/>
      <c r="C11981" s="425">
        <v>11510</v>
      </c>
      <c r="D11981" s="426" t="s">
        <v>22999</v>
      </c>
      <c r="E11981" s="427" t="s">
        <v>66</v>
      </c>
      <c r="F11981" s="428">
        <v>7.86</v>
      </c>
      <c r="G11981" s="429">
        <v>1.84</v>
      </c>
      <c r="H11981" s="430"/>
      <c r="I11981" s="431">
        <v>14.4704</v>
      </c>
      <c r="J11981" s="432"/>
    </row>
    <row r="11982" spans="1:10" ht="22.5" hidden="1" outlineLevel="1">
      <c r="A11982" s="423"/>
      <c r="B11982" s="424"/>
      <c r="C11982" s="425">
        <v>12535</v>
      </c>
      <c r="D11982" s="426" t="s">
        <v>26717</v>
      </c>
      <c r="E11982" s="427" t="s">
        <v>9779</v>
      </c>
      <c r="F11982" s="428">
        <v>2.37</v>
      </c>
      <c r="G11982" s="429">
        <v>15</v>
      </c>
      <c r="H11982" s="430"/>
      <c r="I11982" s="431">
        <v>35.549999999999997</v>
      </c>
      <c r="J11982" s="432"/>
    </row>
    <row r="11983" spans="1:10" ht="56.25" hidden="1" outlineLevel="1">
      <c r="A11983" s="423"/>
      <c r="B11983" s="424"/>
      <c r="C11983" s="425">
        <v>14022</v>
      </c>
      <c r="D11983" s="426" t="s">
        <v>23075</v>
      </c>
      <c r="E11983" s="427" t="s">
        <v>22861</v>
      </c>
      <c r="F11983" s="428">
        <v>73.540000000000006</v>
      </c>
      <c r="G11983" s="429">
        <v>0.2</v>
      </c>
      <c r="H11983" s="430"/>
      <c r="I11983" s="431">
        <v>14.708</v>
      </c>
      <c r="J11983" s="432"/>
    </row>
    <row r="11984" spans="1:10" ht="22.5" hidden="1" outlineLevel="1">
      <c r="A11984" s="423"/>
      <c r="B11984" s="424"/>
      <c r="C11984" s="425">
        <v>14040</v>
      </c>
      <c r="D11984" s="426" t="s">
        <v>23076</v>
      </c>
      <c r="E11984" s="427" t="s">
        <v>96</v>
      </c>
      <c r="F11984" s="428">
        <v>18.93</v>
      </c>
      <c r="G11984" s="429">
        <v>0.8</v>
      </c>
      <c r="H11984" s="430"/>
      <c r="I11984" s="431">
        <v>15.144</v>
      </c>
      <c r="J11984" s="432"/>
    </row>
    <row r="11985" spans="1:11" ht="22.5" hidden="1" outlineLevel="1">
      <c r="A11985" s="423"/>
      <c r="B11985" s="424"/>
      <c r="C11985" s="425">
        <v>17515</v>
      </c>
      <c r="D11985" s="426" t="s">
        <v>22860</v>
      </c>
      <c r="E11985" s="427" t="s">
        <v>22861</v>
      </c>
      <c r="F11985" s="428">
        <v>16.64</v>
      </c>
      <c r="G11985" s="429">
        <v>0.06</v>
      </c>
      <c r="H11985" s="430"/>
      <c r="I11985" s="431">
        <v>0.99839999999999995</v>
      </c>
      <c r="J11985" s="432"/>
    </row>
    <row r="11986" spans="1:11" ht="22.5" hidden="1" outlineLevel="1">
      <c r="A11986" s="423"/>
      <c r="B11986" s="424"/>
      <c r="C11986" s="425">
        <v>17740</v>
      </c>
      <c r="D11986" s="426" t="s">
        <v>22918</v>
      </c>
      <c r="E11986" s="427" t="s">
        <v>22861</v>
      </c>
      <c r="F11986" s="428">
        <v>16.54</v>
      </c>
      <c r="G11986" s="429">
        <v>0.03</v>
      </c>
      <c r="H11986" s="430"/>
      <c r="I11986" s="431">
        <v>0.49619999999999997</v>
      </c>
      <c r="J11986" s="432"/>
    </row>
    <row r="11987" spans="1:11" hidden="1" outlineLevel="1">
      <c r="A11987" s="418">
        <v>181345</v>
      </c>
      <c r="B11987" s="560" t="s">
        <v>26718</v>
      </c>
      <c r="C11987" s="560"/>
      <c r="D11987" s="560"/>
      <c r="E11987" s="560"/>
      <c r="F11987" s="560"/>
      <c r="G11987" s="560"/>
      <c r="H11987" s="419" t="s">
        <v>65</v>
      </c>
      <c r="I11987" s="420"/>
      <c r="J11987" s="421">
        <v>422.14</v>
      </c>
      <c r="K11987" s="422"/>
    </row>
    <row r="11988" spans="1:11" hidden="1" outlineLevel="1">
      <c r="A11988" s="423"/>
      <c r="B11988" s="424"/>
      <c r="C11988" s="425">
        <v>2013</v>
      </c>
      <c r="D11988" s="426" t="s">
        <v>22855</v>
      </c>
      <c r="E11988" s="427" t="s">
        <v>143</v>
      </c>
      <c r="F11988" s="428">
        <v>24.1</v>
      </c>
      <c r="G11988" s="429">
        <v>0.33</v>
      </c>
      <c r="H11988" s="430"/>
      <c r="I11988" s="431">
        <v>7.9543999999999997</v>
      </c>
      <c r="J11988" s="432"/>
    </row>
    <row r="11989" spans="1:11" ht="22.5" collapsed="1">
      <c r="A11989" s="423"/>
      <c r="B11989" s="424"/>
      <c r="C11989" s="425">
        <v>2014</v>
      </c>
      <c r="D11989" s="426" t="s">
        <v>22856</v>
      </c>
      <c r="E11989" s="427" t="s">
        <v>143</v>
      </c>
      <c r="F11989" s="428">
        <v>19.559999999999999</v>
      </c>
      <c r="G11989" s="429">
        <v>0.33</v>
      </c>
      <c r="H11989" s="430"/>
      <c r="I11989" s="431">
        <v>6.4570999999999996</v>
      </c>
      <c r="J11989" s="432"/>
    </row>
    <row r="11990" spans="1:11" hidden="1" outlineLevel="1">
      <c r="A11990" s="423"/>
      <c r="B11990" s="424"/>
      <c r="C11990" s="425">
        <v>2015</v>
      </c>
      <c r="D11990" s="426" t="s">
        <v>22912</v>
      </c>
      <c r="E11990" s="427" t="s">
        <v>143</v>
      </c>
      <c r="F11990" s="428">
        <v>24.43</v>
      </c>
      <c r="G11990" s="429">
        <v>0.22</v>
      </c>
      <c r="H11990" s="430"/>
      <c r="I11990" s="431">
        <v>5.3765999999999998</v>
      </c>
      <c r="J11990" s="432"/>
    </row>
    <row r="11991" spans="1:11" ht="22.5" hidden="1" outlineLevel="1">
      <c r="A11991" s="423"/>
      <c r="B11991" s="424"/>
      <c r="C11991" s="425">
        <v>2016</v>
      </c>
      <c r="D11991" s="426" t="s">
        <v>22913</v>
      </c>
      <c r="E11991" s="427" t="s">
        <v>143</v>
      </c>
      <c r="F11991" s="428">
        <v>19.559999999999999</v>
      </c>
      <c r="G11991" s="429">
        <v>0.22</v>
      </c>
      <c r="H11991" s="430"/>
      <c r="I11991" s="431">
        <v>4.3047000000000004</v>
      </c>
      <c r="J11991" s="432"/>
    </row>
    <row r="11992" spans="1:11" hidden="1" outlineLevel="1">
      <c r="A11992" s="423"/>
      <c r="B11992" s="424"/>
      <c r="C11992" s="425">
        <v>2020</v>
      </c>
      <c r="D11992" s="426" t="s">
        <v>22869</v>
      </c>
      <c r="E11992" s="427" t="s">
        <v>143</v>
      </c>
      <c r="F11992" s="428">
        <v>24.28</v>
      </c>
      <c r="G11992" s="429">
        <v>3.32</v>
      </c>
      <c r="H11992" s="430"/>
      <c r="I11992" s="431">
        <v>80.625399999999999</v>
      </c>
      <c r="J11992" s="432"/>
    </row>
    <row r="11993" spans="1:11" hidden="1" outlineLevel="1">
      <c r="A11993" s="423"/>
      <c r="B11993" s="424"/>
      <c r="C11993" s="425">
        <v>2099</v>
      </c>
      <c r="D11993" s="426" t="s">
        <v>22817</v>
      </c>
      <c r="E11993" s="427" t="s">
        <v>143</v>
      </c>
      <c r="F11993" s="428">
        <v>19.59</v>
      </c>
      <c r="G11993" s="429">
        <v>6.97</v>
      </c>
      <c r="H11993" s="430"/>
      <c r="I11993" s="431">
        <v>136.56180000000001</v>
      </c>
      <c r="J11993" s="432"/>
    </row>
    <row r="11994" spans="1:11" hidden="1" outlineLevel="1">
      <c r="A11994" s="423"/>
      <c r="B11994" s="424"/>
      <c r="C11994" s="425">
        <v>10543</v>
      </c>
      <c r="D11994" s="426" t="s">
        <v>22867</v>
      </c>
      <c r="E11994" s="427" t="s">
        <v>63</v>
      </c>
      <c r="F11994" s="428">
        <v>96.15</v>
      </c>
      <c r="G11994" s="429">
        <v>1.4999999999999999E-2</v>
      </c>
      <c r="H11994" s="430"/>
      <c r="I11994" s="431">
        <v>1.4421999999999999</v>
      </c>
      <c r="J11994" s="432"/>
    </row>
    <row r="11995" spans="1:11" ht="22.5" hidden="1" outlineLevel="1">
      <c r="A11995" s="423"/>
      <c r="B11995" s="424"/>
      <c r="C11995" s="425">
        <v>10608</v>
      </c>
      <c r="D11995" s="426" t="s">
        <v>22914</v>
      </c>
      <c r="E11995" s="427" t="s">
        <v>63</v>
      </c>
      <c r="F11995" s="428">
        <v>346.87</v>
      </c>
      <c r="G11995" s="429">
        <v>8.5000000000000006E-2</v>
      </c>
      <c r="H11995" s="430"/>
      <c r="I11995" s="431">
        <v>29.484000000000002</v>
      </c>
      <c r="J11995" s="432"/>
    </row>
    <row r="11996" spans="1:11" ht="22.5" hidden="1" outlineLevel="1">
      <c r="A11996" s="423"/>
      <c r="B11996" s="424"/>
      <c r="C11996" s="425">
        <v>10636</v>
      </c>
      <c r="D11996" s="426" t="s">
        <v>22907</v>
      </c>
      <c r="E11996" s="427" t="s">
        <v>63</v>
      </c>
      <c r="F11996" s="428">
        <v>493.84</v>
      </c>
      <c r="G11996" s="429">
        <v>1.4999999999999999E-2</v>
      </c>
      <c r="H11996" s="430"/>
      <c r="I11996" s="431">
        <v>7.4076000000000004</v>
      </c>
      <c r="J11996" s="432"/>
    </row>
    <row r="11997" spans="1:11" ht="22.5" hidden="1" outlineLevel="1">
      <c r="A11997" s="423"/>
      <c r="B11997" s="424"/>
      <c r="C11997" s="425">
        <v>10645</v>
      </c>
      <c r="D11997" s="426" t="s">
        <v>23180</v>
      </c>
      <c r="E11997" s="427" t="s">
        <v>63</v>
      </c>
      <c r="F11997" s="428">
        <v>489.74</v>
      </c>
      <c r="G11997" s="429">
        <v>1.6E-2</v>
      </c>
      <c r="H11997" s="430"/>
      <c r="I11997" s="431">
        <v>7.8357999999999999</v>
      </c>
      <c r="J11997" s="432"/>
    </row>
    <row r="11998" spans="1:11" ht="22.5" hidden="1" outlineLevel="1">
      <c r="A11998" s="423"/>
      <c r="B11998" s="424"/>
      <c r="C11998" s="425">
        <v>10648</v>
      </c>
      <c r="D11998" s="426" t="s">
        <v>22908</v>
      </c>
      <c r="E11998" s="427" t="s">
        <v>63</v>
      </c>
      <c r="F11998" s="428">
        <v>582.22</v>
      </c>
      <c r="G11998" s="429">
        <v>3.2000000000000001E-2</v>
      </c>
      <c r="H11998" s="430"/>
      <c r="I11998" s="431">
        <v>18.631</v>
      </c>
      <c r="J11998" s="432"/>
    </row>
    <row r="11999" spans="1:11" ht="22.5" hidden="1" outlineLevel="1">
      <c r="A11999" s="423"/>
      <c r="B11999" s="424"/>
      <c r="C11999" s="425">
        <v>11066</v>
      </c>
      <c r="D11999" s="426" t="s">
        <v>22946</v>
      </c>
      <c r="E11999" s="427" t="s">
        <v>65</v>
      </c>
      <c r="F11999" s="428">
        <v>3.45</v>
      </c>
      <c r="G11999" s="429">
        <v>0.6</v>
      </c>
      <c r="H11999" s="430"/>
      <c r="I11999" s="431">
        <v>2.0699999999999998</v>
      </c>
      <c r="J11999" s="432"/>
    </row>
    <row r="12000" spans="1:11" ht="22.5" hidden="1" outlineLevel="1">
      <c r="A12000" s="423"/>
      <c r="B12000" s="424"/>
      <c r="C12000" s="425">
        <v>11070</v>
      </c>
      <c r="D12000" s="426" t="s">
        <v>22916</v>
      </c>
      <c r="E12000" s="427" t="s">
        <v>65</v>
      </c>
      <c r="F12000" s="428">
        <v>12.51</v>
      </c>
      <c r="G12000" s="429">
        <v>0.5</v>
      </c>
      <c r="H12000" s="430"/>
      <c r="I12000" s="431">
        <v>6.2549999999999999</v>
      </c>
      <c r="J12000" s="432"/>
    </row>
    <row r="12001" spans="1:11" ht="22.5" hidden="1" outlineLevel="1">
      <c r="A12001" s="423"/>
      <c r="B12001" s="424"/>
      <c r="C12001" s="425">
        <v>11510</v>
      </c>
      <c r="D12001" s="426" t="s">
        <v>22999</v>
      </c>
      <c r="E12001" s="427" t="s">
        <v>66</v>
      </c>
      <c r="F12001" s="428">
        <v>7.86</v>
      </c>
      <c r="G12001" s="429">
        <v>2.36</v>
      </c>
      <c r="H12001" s="430"/>
      <c r="I12001" s="431">
        <v>18.559899999999999</v>
      </c>
      <c r="J12001" s="432"/>
    </row>
    <row r="12002" spans="1:11" ht="22.5" hidden="1" outlineLevel="1">
      <c r="A12002" s="423"/>
      <c r="B12002" s="424"/>
      <c r="C12002" s="425">
        <v>12535</v>
      </c>
      <c r="D12002" s="426" t="s">
        <v>26717</v>
      </c>
      <c r="E12002" s="427" t="s">
        <v>9779</v>
      </c>
      <c r="F12002" s="428">
        <v>2.37</v>
      </c>
      <c r="G12002" s="429">
        <v>20</v>
      </c>
      <c r="H12002" s="430"/>
      <c r="I12002" s="431">
        <v>47.4</v>
      </c>
      <c r="J12002" s="432"/>
    </row>
    <row r="12003" spans="1:11" ht="56.25" hidden="1" outlineLevel="1">
      <c r="A12003" s="423"/>
      <c r="B12003" s="424"/>
      <c r="C12003" s="425">
        <v>14022</v>
      </c>
      <c r="D12003" s="426" t="s">
        <v>23075</v>
      </c>
      <c r="E12003" s="427" t="s">
        <v>22861</v>
      </c>
      <c r="F12003" s="428">
        <v>73.540000000000006</v>
      </c>
      <c r="G12003" s="429">
        <v>0.27</v>
      </c>
      <c r="H12003" s="430"/>
      <c r="I12003" s="431">
        <v>19.855799999999999</v>
      </c>
      <c r="J12003" s="432"/>
    </row>
    <row r="12004" spans="1:11" ht="22.5" hidden="1" outlineLevel="1">
      <c r="A12004" s="423"/>
      <c r="B12004" s="424"/>
      <c r="C12004" s="425">
        <v>14040</v>
      </c>
      <c r="D12004" s="426" t="s">
        <v>23076</v>
      </c>
      <c r="E12004" s="427" t="s">
        <v>96</v>
      </c>
      <c r="F12004" s="428">
        <v>18.93</v>
      </c>
      <c r="G12004" s="429">
        <v>1.07</v>
      </c>
      <c r="H12004" s="430"/>
      <c r="I12004" s="431">
        <v>20.255099999999999</v>
      </c>
      <c r="J12004" s="432"/>
    </row>
    <row r="12005" spans="1:11" ht="22.5" hidden="1" outlineLevel="1">
      <c r="A12005" s="423"/>
      <c r="B12005" s="424"/>
      <c r="C12005" s="425">
        <v>17515</v>
      </c>
      <c r="D12005" s="426" t="s">
        <v>22860</v>
      </c>
      <c r="E12005" s="427" t="s">
        <v>22861</v>
      </c>
      <c r="F12005" s="428">
        <v>16.64</v>
      </c>
      <c r="G12005" s="429">
        <v>0.06</v>
      </c>
      <c r="H12005" s="430"/>
      <c r="I12005" s="431">
        <v>0.99839999999999995</v>
      </c>
      <c r="J12005" s="432"/>
    </row>
    <row r="12006" spans="1:11" ht="22.5" hidden="1" outlineLevel="1">
      <c r="A12006" s="423"/>
      <c r="B12006" s="424"/>
      <c r="C12006" s="425">
        <v>17740</v>
      </c>
      <c r="D12006" s="426" t="s">
        <v>22918</v>
      </c>
      <c r="E12006" s="427" t="s">
        <v>22861</v>
      </c>
      <c r="F12006" s="428">
        <v>16.54</v>
      </c>
      <c r="G12006" s="429">
        <v>0.04</v>
      </c>
      <c r="H12006" s="430"/>
      <c r="I12006" s="431">
        <v>0.66159999999999997</v>
      </c>
      <c r="J12006" s="432"/>
    </row>
    <row r="12007" spans="1:11" ht="25.5" hidden="1" customHeight="1" outlineLevel="1">
      <c r="A12007" s="418">
        <v>181346</v>
      </c>
      <c r="B12007" s="560" t="s">
        <v>26719</v>
      </c>
      <c r="C12007" s="560"/>
      <c r="D12007" s="560"/>
      <c r="E12007" s="560"/>
      <c r="F12007" s="560"/>
      <c r="G12007" s="560"/>
      <c r="H12007" s="419" t="s">
        <v>63</v>
      </c>
      <c r="I12007" s="420"/>
      <c r="J12007" s="421">
        <v>146.65</v>
      </c>
      <c r="K12007" s="422"/>
    </row>
    <row r="12008" spans="1:11" hidden="1" outlineLevel="1">
      <c r="A12008" s="423"/>
      <c r="B12008" s="424"/>
      <c r="C12008" s="425">
        <v>2099</v>
      </c>
      <c r="D12008" s="426" t="s">
        <v>22817</v>
      </c>
      <c r="E12008" s="427" t="s">
        <v>143</v>
      </c>
      <c r="F12008" s="428">
        <v>19.59</v>
      </c>
      <c r="G12008" s="429">
        <v>1</v>
      </c>
      <c r="H12008" s="430"/>
      <c r="I12008" s="431">
        <v>19.5928</v>
      </c>
      <c r="J12008" s="432"/>
    </row>
    <row r="12009" spans="1:11" collapsed="1">
      <c r="A12009" s="423"/>
      <c r="B12009" s="424"/>
      <c r="C12009" s="425">
        <v>10501</v>
      </c>
      <c r="D12009" s="426" t="s">
        <v>22921</v>
      </c>
      <c r="E12009" s="427" t="s">
        <v>63</v>
      </c>
      <c r="F12009" s="428">
        <v>127.06</v>
      </c>
      <c r="G12009" s="429">
        <v>1</v>
      </c>
      <c r="H12009" s="430"/>
      <c r="I12009" s="431">
        <v>127.0561</v>
      </c>
      <c r="J12009" s="432"/>
    </row>
    <row r="12010" spans="1:11" hidden="1" outlineLevel="1">
      <c r="A12010" s="418">
        <v>181351</v>
      </c>
      <c r="B12010" s="560" t="s">
        <v>26720</v>
      </c>
      <c r="C12010" s="560"/>
      <c r="D12010" s="560"/>
      <c r="E12010" s="560"/>
      <c r="F12010" s="560"/>
      <c r="G12010" s="560"/>
      <c r="H12010" s="419" t="s">
        <v>60</v>
      </c>
      <c r="I12010" s="420"/>
      <c r="J12010" s="421">
        <v>3857.61</v>
      </c>
      <c r="K12010" s="422"/>
    </row>
    <row r="12011" spans="1:11" hidden="1" outlineLevel="1">
      <c r="A12011" s="423"/>
      <c r="B12011" s="424"/>
      <c r="C12011" s="425">
        <v>2013</v>
      </c>
      <c r="D12011" s="426" t="s">
        <v>22855</v>
      </c>
      <c r="E12011" s="427" t="s">
        <v>143</v>
      </c>
      <c r="F12011" s="428">
        <v>24.1</v>
      </c>
      <c r="G12011" s="429">
        <v>7.03</v>
      </c>
      <c r="H12011" s="430"/>
      <c r="I12011" s="431">
        <v>169.45320000000001</v>
      </c>
      <c r="J12011" s="432"/>
    </row>
    <row r="12012" spans="1:11" ht="22.5" collapsed="1">
      <c r="A12012" s="423"/>
      <c r="B12012" s="424"/>
      <c r="C12012" s="425">
        <v>2014</v>
      </c>
      <c r="D12012" s="426" t="s">
        <v>22856</v>
      </c>
      <c r="E12012" s="427" t="s">
        <v>143</v>
      </c>
      <c r="F12012" s="428">
        <v>19.559999999999999</v>
      </c>
      <c r="G12012" s="429">
        <v>7.03</v>
      </c>
      <c r="H12012" s="430"/>
      <c r="I12012" s="431">
        <v>137.55609999999999</v>
      </c>
      <c r="J12012" s="432"/>
    </row>
    <row r="12013" spans="1:11" hidden="1" outlineLevel="1">
      <c r="A12013" s="423"/>
      <c r="B12013" s="424"/>
      <c r="C12013" s="425">
        <v>2015</v>
      </c>
      <c r="D12013" s="426" t="s">
        <v>22912</v>
      </c>
      <c r="E12013" s="427" t="s">
        <v>143</v>
      </c>
      <c r="F12013" s="428">
        <v>24.43</v>
      </c>
      <c r="G12013" s="429">
        <v>3.17</v>
      </c>
      <c r="H12013" s="430"/>
      <c r="I12013" s="431">
        <v>77.472999999999999</v>
      </c>
      <c r="J12013" s="432"/>
    </row>
    <row r="12014" spans="1:11" ht="22.5" hidden="1" outlineLevel="1">
      <c r="A12014" s="423"/>
      <c r="B12014" s="424"/>
      <c r="C12014" s="425">
        <v>2016</v>
      </c>
      <c r="D12014" s="426" t="s">
        <v>22913</v>
      </c>
      <c r="E12014" s="427" t="s">
        <v>143</v>
      </c>
      <c r="F12014" s="428">
        <v>19.559999999999999</v>
      </c>
      <c r="G12014" s="429">
        <v>3.17</v>
      </c>
      <c r="H12014" s="430"/>
      <c r="I12014" s="431">
        <v>62.0274</v>
      </c>
      <c r="J12014" s="432"/>
    </row>
    <row r="12015" spans="1:11" hidden="1" outlineLevel="1">
      <c r="A12015" s="423"/>
      <c r="B12015" s="424"/>
      <c r="C12015" s="425">
        <v>2020</v>
      </c>
      <c r="D12015" s="426" t="s">
        <v>22869</v>
      </c>
      <c r="E12015" s="427" t="s">
        <v>143</v>
      </c>
      <c r="F12015" s="428">
        <v>24.28</v>
      </c>
      <c r="G12015" s="429">
        <v>10.67</v>
      </c>
      <c r="H12015" s="430"/>
      <c r="I12015" s="431">
        <v>259.11829999999998</v>
      </c>
      <c r="J12015" s="432"/>
    </row>
    <row r="12016" spans="1:11" hidden="1" outlineLevel="1">
      <c r="A12016" s="423"/>
      <c r="B12016" s="424"/>
      <c r="C12016" s="425">
        <v>2075</v>
      </c>
      <c r="D12016" s="426" t="s">
        <v>23297</v>
      </c>
      <c r="E12016" s="427" t="s">
        <v>143</v>
      </c>
      <c r="F12016" s="428">
        <v>25.93</v>
      </c>
      <c r="G12016" s="429">
        <v>9.86</v>
      </c>
      <c r="H12016" s="430"/>
      <c r="I12016" s="431">
        <v>255.7159</v>
      </c>
      <c r="J12016" s="432"/>
    </row>
    <row r="12017" spans="1:10" hidden="1" outlineLevel="1">
      <c r="A12017" s="423"/>
      <c r="B12017" s="424"/>
      <c r="C12017" s="425">
        <v>2076</v>
      </c>
      <c r="D12017" s="426" t="s">
        <v>23298</v>
      </c>
      <c r="E12017" s="427" t="s">
        <v>143</v>
      </c>
      <c r="F12017" s="428">
        <v>19.559999999999999</v>
      </c>
      <c r="G12017" s="429">
        <v>4.4000000000000004</v>
      </c>
      <c r="H12017" s="430"/>
      <c r="I12017" s="431">
        <v>86.094800000000006</v>
      </c>
      <c r="J12017" s="432"/>
    </row>
    <row r="12018" spans="1:10" hidden="1" outlineLevel="1">
      <c r="A12018" s="423"/>
      <c r="B12018" s="424"/>
      <c r="C12018" s="425">
        <v>2099</v>
      </c>
      <c r="D12018" s="426" t="s">
        <v>22817</v>
      </c>
      <c r="E12018" s="427" t="s">
        <v>143</v>
      </c>
      <c r="F12018" s="428">
        <v>19.59</v>
      </c>
      <c r="G12018" s="429">
        <v>37.43</v>
      </c>
      <c r="H12018" s="430"/>
      <c r="I12018" s="431">
        <v>733.35850000000005</v>
      </c>
      <c r="J12018" s="432"/>
    </row>
    <row r="12019" spans="1:10" hidden="1" outlineLevel="1">
      <c r="A12019" s="423"/>
      <c r="B12019" s="424"/>
      <c r="C12019" s="425">
        <v>10501</v>
      </c>
      <c r="D12019" s="426" t="s">
        <v>22921</v>
      </c>
      <c r="E12019" s="427" t="s">
        <v>63</v>
      </c>
      <c r="F12019" s="428">
        <v>127.06</v>
      </c>
      <c r="G12019" s="429">
        <v>0.44400000000000001</v>
      </c>
      <c r="H12019" s="430"/>
      <c r="I12019" s="431">
        <v>56.4129</v>
      </c>
      <c r="J12019" s="432"/>
    </row>
    <row r="12020" spans="1:10" hidden="1" outlineLevel="1">
      <c r="A12020" s="423"/>
      <c r="B12020" s="424"/>
      <c r="C12020" s="425">
        <v>10508</v>
      </c>
      <c r="D12020" s="426" t="s">
        <v>23356</v>
      </c>
      <c r="E12020" s="427" t="s">
        <v>22861</v>
      </c>
      <c r="F12020" s="428">
        <v>0.68</v>
      </c>
      <c r="G12020" s="429">
        <v>4.99</v>
      </c>
      <c r="H12020" s="430"/>
      <c r="I12020" s="431">
        <v>3.3932000000000002</v>
      </c>
      <c r="J12020" s="432"/>
    </row>
    <row r="12021" spans="1:10" ht="22.5" hidden="1" outlineLevel="1">
      <c r="A12021" s="423"/>
      <c r="B12021" s="424"/>
      <c r="C12021" s="425">
        <v>10517</v>
      </c>
      <c r="D12021" s="426" t="s">
        <v>22998</v>
      </c>
      <c r="E12021" s="427" t="s">
        <v>22861</v>
      </c>
      <c r="F12021" s="428">
        <v>0.57999999999999996</v>
      </c>
      <c r="G12021" s="429">
        <v>216.77</v>
      </c>
      <c r="H12021" s="430"/>
      <c r="I12021" s="431">
        <v>125.7266</v>
      </c>
      <c r="J12021" s="432"/>
    </row>
    <row r="12022" spans="1:10" hidden="1" outlineLevel="1">
      <c r="A12022" s="423"/>
      <c r="B12022" s="424"/>
      <c r="C12022" s="425">
        <v>10543</v>
      </c>
      <c r="D12022" s="426" t="s">
        <v>22867</v>
      </c>
      <c r="E12022" s="427" t="s">
        <v>63</v>
      </c>
      <c r="F12022" s="428">
        <v>96.15</v>
      </c>
      <c r="G12022" s="429">
        <v>0.375</v>
      </c>
      <c r="H12022" s="430"/>
      <c r="I12022" s="431">
        <v>36.056199999999997</v>
      </c>
      <c r="J12022" s="432"/>
    </row>
    <row r="12023" spans="1:10" hidden="1" outlineLevel="1">
      <c r="A12023" s="423"/>
      <c r="B12023" s="424"/>
      <c r="C12023" s="425">
        <v>10550</v>
      </c>
      <c r="D12023" s="426" t="s">
        <v>26176</v>
      </c>
      <c r="E12023" s="427" t="s">
        <v>63</v>
      </c>
      <c r="F12023" s="428">
        <v>96.24</v>
      </c>
      <c r="G12023" s="429">
        <v>6.9000000000000006E-2</v>
      </c>
      <c r="H12023" s="430"/>
      <c r="I12023" s="431">
        <v>6.6405000000000003</v>
      </c>
      <c r="J12023" s="432"/>
    </row>
    <row r="12024" spans="1:10" ht="33.75" hidden="1" outlineLevel="1">
      <c r="A12024" s="423"/>
      <c r="B12024" s="424"/>
      <c r="C12024" s="425">
        <v>11020</v>
      </c>
      <c r="D12024" s="426" t="s">
        <v>22936</v>
      </c>
      <c r="E12024" s="427" t="s">
        <v>62</v>
      </c>
      <c r="F12024" s="428">
        <v>32.03</v>
      </c>
      <c r="G12024" s="429">
        <v>0.71</v>
      </c>
      <c r="H12024" s="430"/>
      <c r="I12024" s="431">
        <v>22.741299999999999</v>
      </c>
      <c r="J12024" s="432"/>
    </row>
    <row r="12025" spans="1:10" ht="22.5" hidden="1" outlineLevel="1">
      <c r="A12025" s="423"/>
      <c r="B12025" s="424"/>
      <c r="C12025" s="425">
        <v>11066</v>
      </c>
      <c r="D12025" s="426" t="s">
        <v>22946</v>
      </c>
      <c r="E12025" s="427" t="s">
        <v>65</v>
      </c>
      <c r="F12025" s="428">
        <v>3.45</v>
      </c>
      <c r="G12025" s="429">
        <v>8.8800000000000008</v>
      </c>
      <c r="H12025" s="430"/>
      <c r="I12025" s="431">
        <v>30.635999999999999</v>
      </c>
      <c r="J12025" s="432"/>
    </row>
    <row r="12026" spans="1:10" ht="22.5" hidden="1" outlineLevel="1">
      <c r="A12026" s="423"/>
      <c r="B12026" s="424"/>
      <c r="C12026" s="425">
        <v>11070</v>
      </c>
      <c r="D12026" s="426" t="s">
        <v>22916</v>
      </c>
      <c r="E12026" s="427" t="s">
        <v>65</v>
      </c>
      <c r="F12026" s="428">
        <v>12.51</v>
      </c>
      <c r="G12026" s="429">
        <v>7.4</v>
      </c>
      <c r="H12026" s="430"/>
      <c r="I12026" s="431">
        <v>92.573999999999998</v>
      </c>
      <c r="J12026" s="432"/>
    </row>
    <row r="12027" spans="1:10" ht="22.5" hidden="1" outlineLevel="1">
      <c r="A12027" s="423"/>
      <c r="B12027" s="424"/>
      <c r="C12027" s="425">
        <v>11510</v>
      </c>
      <c r="D12027" s="426" t="s">
        <v>22999</v>
      </c>
      <c r="E12027" s="427" t="s">
        <v>66</v>
      </c>
      <c r="F12027" s="428">
        <v>7.86</v>
      </c>
      <c r="G12027" s="429">
        <v>30.97</v>
      </c>
      <c r="H12027" s="430"/>
      <c r="I12027" s="431">
        <v>243.56039999999999</v>
      </c>
      <c r="J12027" s="432"/>
    </row>
    <row r="12028" spans="1:10" ht="22.5" hidden="1" outlineLevel="1">
      <c r="A12028" s="423"/>
      <c r="B12028" s="424"/>
      <c r="C12028" s="425">
        <v>11520</v>
      </c>
      <c r="D12028" s="426" t="s">
        <v>22917</v>
      </c>
      <c r="E12028" s="427" t="s">
        <v>66</v>
      </c>
      <c r="F12028" s="428">
        <v>8.6199999999999992</v>
      </c>
      <c r="G12028" s="429">
        <v>2.35</v>
      </c>
      <c r="H12028" s="430"/>
      <c r="I12028" s="431">
        <v>20.251100000000001</v>
      </c>
      <c r="J12028" s="432"/>
    </row>
    <row r="12029" spans="1:10" ht="56.25" hidden="1" outlineLevel="1">
      <c r="A12029" s="423"/>
      <c r="B12029" s="424"/>
      <c r="C12029" s="425">
        <v>14022</v>
      </c>
      <c r="D12029" s="426" t="s">
        <v>23075</v>
      </c>
      <c r="E12029" s="427" t="s">
        <v>22861</v>
      </c>
      <c r="F12029" s="428">
        <v>73.540000000000006</v>
      </c>
      <c r="G12029" s="429">
        <v>0.2</v>
      </c>
      <c r="H12029" s="430"/>
      <c r="I12029" s="431">
        <v>14.708</v>
      </c>
      <c r="J12029" s="432"/>
    </row>
    <row r="12030" spans="1:10" ht="22.5" hidden="1" outlineLevel="1">
      <c r="A12030" s="423"/>
      <c r="B12030" s="424"/>
      <c r="C12030" s="425">
        <v>17515</v>
      </c>
      <c r="D12030" s="426" t="s">
        <v>22860</v>
      </c>
      <c r="E12030" s="427" t="s">
        <v>22861</v>
      </c>
      <c r="F12030" s="428">
        <v>16.64</v>
      </c>
      <c r="G12030" s="429">
        <v>1.1000000000000001</v>
      </c>
      <c r="H12030" s="430"/>
      <c r="I12030" s="431">
        <v>18.303999999999998</v>
      </c>
      <c r="J12030" s="432"/>
    </row>
    <row r="12031" spans="1:10" ht="22.5" hidden="1" outlineLevel="1">
      <c r="A12031" s="423"/>
      <c r="B12031" s="424"/>
      <c r="C12031" s="425">
        <v>17740</v>
      </c>
      <c r="D12031" s="426" t="s">
        <v>22918</v>
      </c>
      <c r="E12031" s="427" t="s">
        <v>22861</v>
      </c>
      <c r="F12031" s="428">
        <v>16.54</v>
      </c>
      <c r="G12031" s="429">
        <v>0.62</v>
      </c>
      <c r="H12031" s="430"/>
      <c r="I12031" s="431">
        <v>10.254799999999999</v>
      </c>
      <c r="J12031" s="432"/>
    </row>
    <row r="12032" spans="1:10" ht="22.5" hidden="1" outlineLevel="1">
      <c r="A12032" s="423"/>
      <c r="B12032" s="424"/>
      <c r="C12032" s="425">
        <v>37020</v>
      </c>
      <c r="D12032" s="426" t="s">
        <v>24640</v>
      </c>
      <c r="E12032" s="427" t="s">
        <v>96</v>
      </c>
      <c r="F12032" s="428">
        <v>18.739999999999998</v>
      </c>
      <c r="G12032" s="429">
        <v>5.44</v>
      </c>
      <c r="H12032" s="430"/>
      <c r="I12032" s="431">
        <v>101.9456</v>
      </c>
      <c r="J12032" s="432"/>
    </row>
    <row r="12033" spans="1:11" hidden="1" outlineLevel="1">
      <c r="A12033" s="423"/>
      <c r="B12033" s="424"/>
      <c r="C12033" s="425">
        <v>37525</v>
      </c>
      <c r="D12033" s="426" t="s">
        <v>25886</v>
      </c>
      <c r="E12033" s="427" t="s">
        <v>96</v>
      </c>
      <c r="F12033" s="428">
        <v>11.57</v>
      </c>
      <c r="G12033" s="429">
        <v>4.3</v>
      </c>
      <c r="H12033" s="430"/>
      <c r="I12033" s="431">
        <v>49.750999999999998</v>
      </c>
      <c r="J12033" s="432"/>
    </row>
    <row r="12034" spans="1:11" ht="22.5" hidden="1" outlineLevel="1">
      <c r="A12034" s="423"/>
      <c r="B12034" s="424"/>
      <c r="C12034" s="425">
        <v>70020</v>
      </c>
      <c r="D12034" s="426" t="s">
        <v>26721</v>
      </c>
      <c r="E12034" s="427" t="s">
        <v>65</v>
      </c>
      <c r="F12034" s="428">
        <v>274.12</v>
      </c>
      <c r="G12034" s="429">
        <v>1.6</v>
      </c>
      <c r="H12034" s="430"/>
      <c r="I12034" s="431">
        <v>438.59199999999998</v>
      </c>
      <c r="J12034" s="432"/>
    </row>
    <row r="12035" spans="1:11" ht="22.5" hidden="1" outlineLevel="1">
      <c r="A12035" s="423"/>
      <c r="B12035" s="424"/>
      <c r="C12035" s="425">
        <v>70023</v>
      </c>
      <c r="D12035" s="426" t="s">
        <v>26722</v>
      </c>
      <c r="E12035" s="427" t="s">
        <v>65</v>
      </c>
      <c r="F12035" s="428">
        <v>503.29</v>
      </c>
      <c r="G12035" s="429">
        <v>1.6</v>
      </c>
      <c r="H12035" s="430"/>
      <c r="I12035" s="431">
        <v>805.26400000000001</v>
      </c>
      <c r="J12035" s="432"/>
    </row>
    <row r="12036" spans="1:11" ht="16.5" hidden="1" customHeight="1" outlineLevel="1">
      <c r="A12036" s="418">
        <v>181353</v>
      </c>
      <c r="B12036" s="560" t="s">
        <v>26723</v>
      </c>
      <c r="C12036" s="560"/>
      <c r="D12036" s="560"/>
      <c r="E12036" s="560"/>
      <c r="F12036" s="560"/>
      <c r="G12036" s="560"/>
      <c r="H12036" s="419" t="s">
        <v>60</v>
      </c>
      <c r="I12036" s="420"/>
      <c r="J12036" s="421">
        <v>6582.7</v>
      </c>
      <c r="K12036" s="422"/>
    </row>
    <row r="12037" spans="1:11" hidden="1" outlineLevel="1">
      <c r="A12037" s="423"/>
      <c r="B12037" s="424"/>
      <c r="C12037" s="425">
        <v>2013</v>
      </c>
      <c r="D12037" s="426" t="s">
        <v>22855</v>
      </c>
      <c r="E12037" s="427" t="s">
        <v>143</v>
      </c>
      <c r="F12037" s="428">
        <v>24.1</v>
      </c>
      <c r="G12037" s="429">
        <v>38.42</v>
      </c>
      <c r="H12037" s="430"/>
      <c r="I12037" s="431">
        <v>926.08720000000005</v>
      </c>
      <c r="J12037" s="432"/>
    </row>
    <row r="12038" spans="1:11" ht="22.5" collapsed="1">
      <c r="A12038" s="423"/>
      <c r="B12038" s="424"/>
      <c r="C12038" s="425">
        <v>2014</v>
      </c>
      <c r="D12038" s="426" t="s">
        <v>22856</v>
      </c>
      <c r="E12038" s="427" t="s">
        <v>143</v>
      </c>
      <c r="F12038" s="428">
        <v>19.559999999999999</v>
      </c>
      <c r="G12038" s="429">
        <v>38.42</v>
      </c>
      <c r="H12038" s="430"/>
      <c r="I12038" s="431">
        <v>751.76490000000001</v>
      </c>
      <c r="J12038" s="432"/>
    </row>
    <row r="12039" spans="1:11" hidden="1" outlineLevel="1">
      <c r="A12039" s="423"/>
      <c r="B12039" s="424"/>
      <c r="C12039" s="425">
        <v>2015</v>
      </c>
      <c r="D12039" s="426" t="s">
        <v>22912</v>
      </c>
      <c r="E12039" s="427" t="s">
        <v>143</v>
      </c>
      <c r="F12039" s="428">
        <v>24.43</v>
      </c>
      <c r="G12039" s="429">
        <v>3.36</v>
      </c>
      <c r="H12039" s="430"/>
      <c r="I12039" s="431">
        <v>82.116500000000002</v>
      </c>
      <c r="J12039" s="432"/>
    </row>
    <row r="12040" spans="1:11" ht="22.5" hidden="1" outlineLevel="1">
      <c r="A12040" s="423"/>
      <c r="B12040" s="424"/>
      <c r="C12040" s="425">
        <v>2016</v>
      </c>
      <c r="D12040" s="426" t="s">
        <v>22913</v>
      </c>
      <c r="E12040" s="427" t="s">
        <v>143</v>
      </c>
      <c r="F12040" s="428">
        <v>19.559999999999999</v>
      </c>
      <c r="G12040" s="429">
        <v>3.36</v>
      </c>
      <c r="H12040" s="430"/>
      <c r="I12040" s="431">
        <v>65.745099999999994</v>
      </c>
      <c r="J12040" s="432"/>
    </row>
    <row r="12041" spans="1:11" hidden="1" outlineLevel="1">
      <c r="A12041" s="423"/>
      <c r="B12041" s="424"/>
      <c r="C12041" s="425">
        <v>2020</v>
      </c>
      <c r="D12041" s="426" t="s">
        <v>22869</v>
      </c>
      <c r="E12041" s="427" t="s">
        <v>143</v>
      </c>
      <c r="F12041" s="428">
        <v>24.28</v>
      </c>
      <c r="G12041" s="429">
        <v>28.42</v>
      </c>
      <c r="H12041" s="430"/>
      <c r="I12041" s="431">
        <v>690.17280000000005</v>
      </c>
      <c r="J12041" s="432"/>
    </row>
    <row r="12042" spans="1:11" hidden="1" outlineLevel="1">
      <c r="A12042" s="423"/>
      <c r="B12042" s="424"/>
      <c r="C12042" s="425">
        <v>2075</v>
      </c>
      <c r="D12042" s="426" t="s">
        <v>23297</v>
      </c>
      <c r="E12042" s="427" t="s">
        <v>143</v>
      </c>
      <c r="F12042" s="428">
        <v>25.93</v>
      </c>
      <c r="G12042" s="429">
        <v>2.31</v>
      </c>
      <c r="H12042" s="430"/>
      <c r="I12042" s="431">
        <v>59.909100000000002</v>
      </c>
      <c r="J12042" s="432"/>
    </row>
    <row r="12043" spans="1:11" hidden="1" outlineLevel="1">
      <c r="A12043" s="423"/>
      <c r="B12043" s="424"/>
      <c r="C12043" s="425">
        <v>2076</v>
      </c>
      <c r="D12043" s="426" t="s">
        <v>23298</v>
      </c>
      <c r="E12043" s="427" t="s">
        <v>143</v>
      </c>
      <c r="F12043" s="428">
        <v>19.559999999999999</v>
      </c>
      <c r="G12043" s="429">
        <v>1.94</v>
      </c>
      <c r="H12043" s="430"/>
      <c r="I12043" s="431">
        <v>37.96</v>
      </c>
      <c r="J12043" s="432"/>
    </row>
    <row r="12044" spans="1:11" hidden="1" outlineLevel="1">
      <c r="A12044" s="423"/>
      <c r="B12044" s="424"/>
      <c r="C12044" s="425">
        <v>2099</v>
      </c>
      <c r="D12044" s="426" t="s">
        <v>22817</v>
      </c>
      <c r="E12044" s="427" t="s">
        <v>143</v>
      </c>
      <c r="F12044" s="428">
        <v>19.59</v>
      </c>
      <c r="G12044" s="429">
        <v>46.03</v>
      </c>
      <c r="H12044" s="430"/>
      <c r="I12044" s="431">
        <v>901.85649999999998</v>
      </c>
      <c r="J12044" s="432"/>
    </row>
    <row r="12045" spans="1:11" ht="22.5" hidden="1" outlineLevel="1">
      <c r="A12045" s="423"/>
      <c r="B12045" s="424"/>
      <c r="C12045" s="425">
        <v>10609</v>
      </c>
      <c r="D12045" s="426" t="s">
        <v>23101</v>
      </c>
      <c r="E12045" s="427" t="s">
        <v>63</v>
      </c>
      <c r="F12045" s="428">
        <v>346.13</v>
      </c>
      <c r="G12045" s="429">
        <v>1.4</v>
      </c>
      <c r="H12045" s="430"/>
      <c r="I12045" s="431">
        <v>484.58879999999999</v>
      </c>
      <c r="J12045" s="432"/>
    </row>
    <row r="12046" spans="1:11" ht="22.5" hidden="1" outlineLevel="1">
      <c r="A12046" s="423"/>
      <c r="B12046" s="424"/>
      <c r="C12046" s="425">
        <v>10648</v>
      </c>
      <c r="D12046" s="426" t="s">
        <v>22908</v>
      </c>
      <c r="E12046" s="427" t="s">
        <v>63</v>
      </c>
      <c r="F12046" s="428">
        <v>582.22</v>
      </c>
      <c r="G12046" s="429">
        <v>0.19</v>
      </c>
      <c r="H12046" s="430"/>
      <c r="I12046" s="431">
        <v>110.622</v>
      </c>
      <c r="J12046" s="432"/>
    </row>
    <row r="12047" spans="1:11" ht="33.75" hidden="1" outlineLevel="1">
      <c r="A12047" s="423"/>
      <c r="B12047" s="424"/>
      <c r="C12047" s="425">
        <v>11020</v>
      </c>
      <c r="D12047" s="426" t="s">
        <v>22936</v>
      </c>
      <c r="E12047" s="427" t="s">
        <v>62</v>
      </c>
      <c r="F12047" s="428">
        <v>32.03</v>
      </c>
      <c r="G12047" s="429">
        <v>3.75</v>
      </c>
      <c r="H12047" s="430"/>
      <c r="I12047" s="431">
        <v>120.1125</v>
      </c>
      <c r="J12047" s="432"/>
    </row>
    <row r="12048" spans="1:11" ht="22.5" hidden="1" outlineLevel="1">
      <c r="A12048" s="423"/>
      <c r="B12048" s="424"/>
      <c r="C12048" s="425">
        <v>11046</v>
      </c>
      <c r="D12048" s="426" t="s">
        <v>22934</v>
      </c>
      <c r="E12048" s="427" t="s">
        <v>65</v>
      </c>
      <c r="F12048" s="428">
        <v>6.81</v>
      </c>
      <c r="G12048" s="429">
        <v>41.94</v>
      </c>
      <c r="H12048" s="430"/>
      <c r="I12048" s="431">
        <v>285.6114</v>
      </c>
      <c r="J12048" s="432"/>
    </row>
    <row r="12049" spans="1:10" ht="22.5" hidden="1" outlineLevel="1">
      <c r="A12049" s="423"/>
      <c r="B12049" s="424"/>
      <c r="C12049" s="425">
        <v>11066</v>
      </c>
      <c r="D12049" s="426" t="s">
        <v>22946</v>
      </c>
      <c r="E12049" s="427" t="s">
        <v>65</v>
      </c>
      <c r="F12049" s="428">
        <v>3.45</v>
      </c>
      <c r="G12049" s="429">
        <v>5.82</v>
      </c>
      <c r="H12049" s="430"/>
      <c r="I12049" s="431">
        <v>20.079000000000001</v>
      </c>
      <c r="J12049" s="432"/>
    </row>
    <row r="12050" spans="1:10" ht="22.5" hidden="1" outlineLevel="1">
      <c r="A12050" s="423"/>
      <c r="B12050" s="424"/>
      <c r="C12050" s="425">
        <v>11070</v>
      </c>
      <c r="D12050" s="426" t="s">
        <v>22916</v>
      </c>
      <c r="E12050" s="427" t="s">
        <v>65</v>
      </c>
      <c r="F12050" s="428">
        <v>12.51</v>
      </c>
      <c r="G12050" s="429">
        <v>18.66667</v>
      </c>
      <c r="H12050" s="430"/>
      <c r="I12050" s="431">
        <v>233.52</v>
      </c>
      <c r="J12050" s="432"/>
    </row>
    <row r="12051" spans="1:10" ht="22.5" hidden="1" outlineLevel="1">
      <c r="A12051" s="423"/>
      <c r="B12051" s="424"/>
      <c r="C12051" s="425">
        <v>11510</v>
      </c>
      <c r="D12051" s="426" t="s">
        <v>22999</v>
      </c>
      <c r="E12051" s="427" t="s">
        <v>66</v>
      </c>
      <c r="F12051" s="428">
        <v>7.86</v>
      </c>
      <c r="G12051" s="429">
        <v>20.8</v>
      </c>
      <c r="H12051" s="430"/>
      <c r="I12051" s="431">
        <v>163.5795</v>
      </c>
      <c r="J12051" s="432"/>
    </row>
    <row r="12052" spans="1:10" ht="22.5" hidden="1" outlineLevel="1">
      <c r="A12052" s="423"/>
      <c r="B12052" s="424"/>
      <c r="C12052" s="425">
        <v>11520</v>
      </c>
      <c r="D12052" s="426" t="s">
        <v>22917</v>
      </c>
      <c r="E12052" s="427" t="s">
        <v>66</v>
      </c>
      <c r="F12052" s="428">
        <v>8.6199999999999992</v>
      </c>
      <c r="G12052" s="429">
        <v>14.39</v>
      </c>
      <c r="H12052" s="430"/>
      <c r="I12052" s="431">
        <v>124.00579999999999</v>
      </c>
      <c r="J12052" s="432"/>
    </row>
    <row r="12053" spans="1:10" ht="22.5" hidden="1" outlineLevel="1">
      <c r="A12053" s="423"/>
      <c r="B12053" s="424"/>
      <c r="C12053" s="425">
        <v>12580</v>
      </c>
      <c r="D12053" s="426" t="s">
        <v>22909</v>
      </c>
      <c r="E12053" s="427" t="s">
        <v>9779</v>
      </c>
      <c r="F12053" s="428">
        <v>0.5</v>
      </c>
      <c r="G12053" s="429">
        <v>369</v>
      </c>
      <c r="H12053" s="430"/>
      <c r="I12053" s="431">
        <v>184.5</v>
      </c>
      <c r="J12053" s="432"/>
    </row>
    <row r="12054" spans="1:10" ht="56.25" hidden="1" outlineLevel="1">
      <c r="A12054" s="423"/>
      <c r="B12054" s="424"/>
      <c r="C12054" s="425">
        <v>14022</v>
      </c>
      <c r="D12054" s="426" t="s">
        <v>23075</v>
      </c>
      <c r="E12054" s="427" t="s">
        <v>22861</v>
      </c>
      <c r="F12054" s="428">
        <v>73.540000000000006</v>
      </c>
      <c r="G12054" s="429">
        <v>3.13</v>
      </c>
      <c r="H12054" s="430"/>
      <c r="I12054" s="431">
        <v>230.18020000000001</v>
      </c>
      <c r="J12054" s="432"/>
    </row>
    <row r="12055" spans="1:10" ht="22.5" hidden="1" outlineLevel="1">
      <c r="A12055" s="423"/>
      <c r="B12055" s="424"/>
      <c r="C12055" s="425">
        <v>17515</v>
      </c>
      <c r="D12055" s="426" t="s">
        <v>22860</v>
      </c>
      <c r="E12055" s="427" t="s">
        <v>22861</v>
      </c>
      <c r="F12055" s="428">
        <v>16.64</v>
      </c>
      <c r="G12055" s="429">
        <v>3.37</v>
      </c>
      <c r="H12055" s="430"/>
      <c r="I12055" s="431">
        <v>56.076799999999999</v>
      </c>
      <c r="J12055" s="432"/>
    </row>
    <row r="12056" spans="1:10" ht="22.5" hidden="1" outlineLevel="1">
      <c r="A12056" s="423"/>
      <c r="B12056" s="424"/>
      <c r="C12056" s="425">
        <v>17740</v>
      </c>
      <c r="D12056" s="426" t="s">
        <v>22918</v>
      </c>
      <c r="E12056" s="427" t="s">
        <v>22861</v>
      </c>
      <c r="F12056" s="428">
        <v>16.54</v>
      </c>
      <c r="G12056" s="429">
        <v>0.67</v>
      </c>
      <c r="H12056" s="430"/>
      <c r="I12056" s="431">
        <v>11.081799999999999</v>
      </c>
      <c r="J12056" s="432"/>
    </row>
    <row r="12057" spans="1:10" ht="22.5" hidden="1" outlineLevel="1">
      <c r="A12057" s="423"/>
      <c r="B12057" s="424"/>
      <c r="C12057" s="425">
        <v>30542</v>
      </c>
      <c r="D12057" s="426" t="s">
        <v>23500</v>
      </c>
      <c r="E12057" s="427" t="s">
        <v>66</v>
      </c>
      <c r="F12057" s="428">
        <v>15.86</v>
      </c>
      <c r="G12057" s="429">
        <v>58.67</v>
      </c>
      <c r="H12057" s="430"/>
      <c r="I12057" s="431">
        <v>930.62810000000002</v>
      </c>
      <c r="J12057" s="432"/>
    </row>
    <row r="12058" spans="1:10" ht="22.5" hidden="1" outlineLevel="1">
      <c r="A12058" s="423"/>
      <c r="B12058" s="424"/>
      <c r="C12058" s="425">
        <v>36068</v>
      </c>
      <c r="D12058" s="426" t="s">
        <v>26724</v>
      </c>
      <c r="E12058" s="427" t="s">
        <v>62</v>
      </c>
      <c r="F12058" s="428">
        <v>38.020000000000003</v>
      </c>
      <c r="G12058" s="429">
        <v>1.88</v>
      </c>
      <c r="H12058" s="430"/>
      <c r="I12058" s="431">
        <v>71.477599999999995</v>
      </c>
      <c r="J12058" s="432"/>
    </row>
    <row r="12059" spans="1:10" ht="22.5" hidden="1" outlineLevel="1">
      <c r="A12059" s="423"/>
      <c r="B12059" s="424"/>
      <c r="C12059" s="425">
        <v>37005</v>
      </c>
      <c r="D12059" s="426" t="s">
        <v>23610</v>
      </c>
      <c r="E12059" s="427" t="s">
        <v>96</v>
      </c>
      <c r="F12059" s="428">
        <v>31.9</v>
      </c>
      <c r="G12059" s="429">
        <v>0.46</v>
      </c>
      <c r="H12059" s="430"/>
      <c r="I12059" s="431">
        <v>14.673999999999999</v>
      </c>
      <c r="J12059" s="432"/>
    </row>
    <row r="12060" spans="1:10" ht="22.5" hidden="1" outlineLevel="1">
      <c r="A12060" s="423"/>
      <c r="B12060" s="424"/>
      <c r="C12060" s="425">
        <v>37025</v>
      </c>
      <c r="D12060" s="426" t="s">
        <v>26118</v>
      </c>
      <c r="E12060" s="427" t="s">
        <v>96</v>
      </c>
      <c r="F12060" s="428">
        <v>20.6</v>
      </c>
      <c r="G12060" s="429">
        <v>0.33</v>
      </c>
      <c r="H12060" s="430"/>
      <c r="I12060" s="431">
        <v>6.798</v>
      </c>
      <c r="J12060" s="432"/>
    </row>
    <row r="12061" spans="1:10" ht="22.5" hidden="1" outlineLevel="1">
      <c r="A12061" s="423"/>
      <c r="B12061" s="424"/>
      <c r="C12061" s="425">
        <v>37040</v>
      </c>
      <c r="D12061" s="426" t="s">
        <v>26122</v>
      </c>
      <c r="E12061" s="427" t="s">
        <v>96</v>
      </c>
      <c r="F12061" s="428">
        <v>23.81</v>
      </c>
      <c r="G12061" s="429">
        <v>0.04</v>
      </c>
      <c r="H12061" s="430"/>
      <c r="I12061" s="431">
        <v>0.95240000000000002</v>
      </c>
      <c r="J12061" s="432"/>
    </row>
    <row r="12062" spans="1:10" hidden="1" outlineLevel="1">
      <c r="A12062" s="423"/>
      <c r="B12062" s="424"/>
      <c r="C12062" s="425">
        <v>37509</v>
      </c>
      <c r="D12062" s="426" t="s">
        <v>23148</v>
      </c>
      <c r="E12062" s="427" t="s">
        <v>96</v>
      </c>
      <c r="F12062" s="428">
        <v>44.24</v>
      </c>
      <c r="G12062" s="429">
        <v>0.27</v>
      </c>
      <c r="H12062" s="430"/>
      <c r="I12062" s="431">
        <v>11.944800000000001</v>
      </c>
      <c r="J12062" s="432"/>
    </row>
    <row r="12063" spans="1:10" hidden="1" outlineLevel="1">
      <c r="A12063" s="423"/>
      <c r="B12063" s="424"/>
      <c r="C12063" s="425">
        <v>37525</v>
      </c>
      <c r="D12063" s="426" t="s">
        <v>25886</v>
      </c>
      <c r="E12063" s="427" t="s">
        <v>96</v>
      </c>
      <c r="F12063" s="428">
        <v>11.57</v>
      </c>
      <c r="G12063" s="429">
        <v>0.28999999999999998</v>
      </c>
      <c r="H12063" s="430"/>
      <c r="I12063" s="431">
        <v>3.3553000000000002</v>
      </c>
      <c r="J12063" s="432"/>
    </row>
    <row r="12064" spans="1:10" hidden="1" outlineLevel="1">
      <c r="A12064" s="423"/>
      <c r="B12064" s="424"/>
      <c r="C12064" s="425">
        <v>37530</v>
      </c>
      <c r="D12064" s="426" t="s">
        <v>23301</v>
      </c>
      <c r="E12064" s="427" t="s">
        <v>9779</v>
      </c>
      <c r="F12064" s="428">
        <v>1.51</v>
      </c>
      <c r="G12064" s="429">
        <v>0.44</v>
      </c>
      <c r="H12064" s="430"/>
      <c r="I12064" s="431">
        <v>0.66439999999999999</v>
      </c>
      <c r="J12064" s="432"/>
    </row>
    <row r="12065" spans="1:11" hidden="1" outlineLevel="1">
      <c r="A12065" s="423"/>
      <c r="B12065" s="424"/>
      <c r="C12065" s="425">
        <v>37535</v>
      </c>
      <c r="D12065" s="426" t="s">
        <v>25460</v>
      </c>
      <c r="E12065" s="427" t="s">
        <v>9779</v>
      </c>
      <c r="F12065" s="428">
        <v>2.86</v>
      </c>
      <c r="G12065" s="429">
        <v>0.92</v>
      </c>
      <c r="H12065" s="430"/>
      <c r="I12065" s="431">
        <v>2.6312000000000002</v>
      </c>
      <c r="J12065" s="432"/>
    </row>
    <row r="12066" spans="1:11" ht="24.75" hidden="1" customHeight="1" outlineLevel="1">
      <c r="A12066" s="418">
        <v>181405</v>
      </c>
      <c r="B12066" s="560" t="s">
        <v>26725</v>
      </c>
      <c r="C12066" s="560"/>
      <c r="D12066" s="560"/>
      <c r="E12066" s="560"/>
      <c r="F12066" s="560"/>
      <c r="G12066" s="560"/>
      <c r="H12066" s="419" t="s">
        <v>60</v>
      </c>
      <c r="I12066" s="420"/>
      <c r="J12066" s="421">
        <v>2146.5100000000002</v>
      </c>
      <c r="K12066" s="422"/>
    </row>
    <row r="12067" spans="1:11" hidden="1" outlineLevel="1">
      <c r="A12067" s="423"/>
      <c r="B12067" s="424"/>
      <c r="C12067" s="425">
        <v>2020</v>
      </c>
      <c r="D12067" s="426" t="s">
        <v>22869</v>
      </c>
      <c r="E12067" s="427" t="s">
        <v>143</v>
      </c>
      <c r="F12067" s="428">
        <v>24.28</v>
      </c>
      <c r="G12067" s="429">
        <v>0.48</v>
      </c>
      <c r="H12067" s="430"/>
      <c r="I12067" s="431">
        <v>11.656599999999999</v>
      </c>
      <c r="J12067" s="432"/>
    </row>
    <row r="12068" spans="1:11" collapsed="1">
      <c r="A12068" s="423"/>
      <c r="B12068" s="424"/>
      <c r="C12068" s="425">
        <v>2099</v>
      </c>
      <c r="D12068" s="426" t="s">
        <v>22817</v>
      </c>
      <c r="E12068" s="427" t="s">
        <v>143</v>
      </c>
      <c r="F12068" s="428">
        <v>19.59</v>
      </c>
      <c r="G12068" s="429">
        <v>0.5</v>
      </c>
      <c r="H12068" s="430"/>
      <c r="I12068" s="431">
        <v>9.7964000000000002</v>
      </c>
      <c r="J12068" s="432"/>
    </row>
    <row r="12069" spans="1:11" ht="22.5" hidden="1" outlineLevel="1">
      <c r="A12069" s="423"/>
      <c r="B12069" s="424"/>
      <c r="C12069" s="425">
        <v>10608</v>
      </c>
      <c r="D12069" s="426" t="s">
        <v>22914</v>
      </c>
      <c r="E12069" s="427" t="s">
        <v>63</v>
      </c>
      <c r="F12069" s="428">
        <v>346.87</v>
      </c>
      <c r="G12069" s="429">
        <v>2.9000000000000001E-2</v>
      </c>
      <c r="H12069" s="430"/>
      <c r="I12069" s="431">
        <v>10.059200000000001</v>
      </c>
      <c r="J12069" s="432"/>
    </row>
    <row r="12070" spans="1:11" ht="45" hidden="1" outlineLevel="1">
      <c r="A12070" s="423"/>
      <c r="B12070" s="424"/>
      <c r="C12070" s="425">
        <v>38150</v>
      </c>
      <c r="D12070" s="426" t="s">
        <v>26726</v>
      </c>
      <c r="E12070" s="427" t="s">
        <v>9779</v>
      </c>
      <c r="F12070" s="428">
        <v>2115</v>
      </c>
      <c r="G12070" s="429">
        <v>1</v>
      </c>
      <c r="H12070" s="430"/>
      <c r="I12070" s="431">
        <v>2115</v>
      </c>
      <c r="J12070" s="432"/>
    </row>
    <row r="12071" spans="1:11" ht="13.5" hidden="1" customHeight="1" outlineLevel="1">
      <c r="A12071" s="418">
        <v>181408</v>
      </c>
      <c r="B12071" s="560" t="s">
        <v>26727</v>
      </c>
      <c r="C12071" s="560"/>
      <c r="D12071" s="560"/>
      <c r="E12071" s="560"/>
      <c r="F12071" s="560"/>
      <c r="G12071" s="560"/>
      <c r="H12071" s="419" t="s">
        <v>60</v>
      </c>
      <c r="I12071" s="420"/>
      <c r="J12071" s="421">
        <v>2459.65</v>
      </c>
      <c r="K12071" s="422"/>
    </row>
    <row r="12072" spans="1:11" hidden="1" outlineLevel="1">
      <c r="A12072" s="423"/>
      <c r="B12072" s="424"/>
      <c r="C12072" s="425">
        <v>2020</v>
      </c>
      <c r="D12072" s="426" t="s">
        <v>22869</v>
      </c>
      <c r="E12072" s="427" t="s">
        <v>143</v>
      </c>
      <c r="F12072" s="428">
        <v>24.28</v>
      </c>
      <c r="G12072" s="429">
        <v>0.62</v>
      </c>
      <c r="H12072" s="430"/>
      <c r="I12072" s="431">
        <v>15.0565</v>
      </c>
      <c r="J12072" s="432"/>
    </row>
    <row r="12073" spans="1:11" collapsed="1">
      <c r="A12073" s="423"/>
      <c r="B12073" s="424"/>
      <c r="C12073" s="425">
        <v>2099</v>
      </c>
      <c r="D12073" s="426" t="s">
        <v>22817</v>
      </c>
      <c r="E12073" s="427" t="s">
        <v>143</v>
      </c>
      <c r="F12073" s="428">
        <v>19.59</v>
      </c>
      <c r="G12073" s="429">
        <v>1.36</v>
      </c>
      <c r="H12073" s="430"/>
      <c r="I12073" s="431">
        <v>26.6462</v>
      </c>
      <c r="J12073" s="432"/>
    </row>
    <row r="12074" spans="1:11" ht="22.5" hidden="1" outlineLevel="1">
      <c r="A12074" s="423"/>
      <c r="B12074" s="424"/>
      <c r="C12074" s="425">
        <v>10608</v>
      </c>
      <c r="D12074" s="426" t="s">
        <v>22914</v>
      </c>
      <c r="E12074" s="427" t="s">
        <v>63</v>
      </c>
      <c r="F12074" s="428">
        <v>346.87</v>
      </c>
      <c r="G12074" s="429">
        <v>7.4999999999999997E-2</v>
      </c>
      <c r="H12074" s="430"/>
      <c r="I12074" s="431">
        <v>26.0153</v>
      </c>
      <c r="J12074" s="432"/>
    </row>
    <row r="12075" spans="1:11" ht="33.75" hidden="1" outlineLevel="1">
      <c r="A12075" s="423"/>
      <c r="B12075" s="424"/>
      <c r="C12075" s="425">
        <v>38152</v>
      </c>
      <c r="D12075" s="426" t="s">
        <v>26728</v>
      </c>
      <c r="E12075" s="427" t="s">
        <v>9779</v>
      </c>
      <c r="F12075" s="428">
        <v>2391.9299999999998</v>
      </c>
      <c r="G12075" s="429">
        <v>1</v>
      </c>
      <c r="H12075" s="430"/>
      <c r="I12075" s="431">
        <v>2391.9299999999998</v>
      </c>
      <c r="J12075" s="432"/>
    </row>
    <row r="12076" spans="1:11" ht="24.75" hidden="1" customHeight="1" outlineLevel="1">
      <c r="A12076" s="418">
        <v>181411</v>
      </c>
      <c r="B12076" s="560" t="s">
        <v>26729</v>
      </c>
      <c r="C12076" s="560"/>
      <c r="D12076" s="560"/>
      <c r="E12076" s="560"/>
      <c r="F12076" s="560"/>
      <c r="G12076" s="560"/>
      <c r="H12076" s="419" t="s">
        <v>60</v>
      </c>
      <c r="I12076" s="420"/>
      <c r="J12076" s="421">
        <v>1636.25</v>
      </c>
      <c r="K12076" s="422"/>
    </row>
    <row r="12077" spans="1:11" hidden="1" outlineLevel="1">
      <c r="A12077" s="423"/>
      <c r="B12077" s="424"/>
      <c r="C12077" s="425">
        <v>2020</v>
      </c>
      <c r="D12077" s="426" t="s">
        <v>22869</v>
      </c>
      <c r="E12077" s="427" t="s">
        <v>143</v>
      </c>
      <c r="F12077" s="428">
        <v>24.28</v>
      </c>
      <c r="G12077" s="429">
        <v>0.68</v>
      </c>
      <c r="H12077" s="430"/>
      <c r="I12077" s="431">
        <v>16.5136</v>
      </c>
      <c r="J12077" s="432"/>
    </row>
    <row r="12078" spans="1:11" collapsed="1">
      <c r="A12078" s="423"/>
      <c r="B12078" s="424"/>
      <c r="C12078" s="425">
        <v>2099</v>
      </c>
      <c r="D12078" s="426" t="s">
        <v>22817</v>
      </c>
      <c r="E12078" s="427" t="s">
        <v>143</v>
      </c>
      <c r="F12078" s="428">
        <v>19.59</v>
      </c>
      <c r="G12078" s="429">
        <v>1.76</v>
      </c>
      <c r="H12078" s="430"/>
      <c r="I12078" s="431">
        <v>34.4833</v>
      </c>
      <c r="J12078" s="432"/>
    </row>
    <row r="12079" spans="1:11" ht="22.5" hidden="1" outlineLevel="1">
      <c r="A12079" s="423"/>
      <c r="B12079" s="424"/>
      <c r="C12079" s="425">
        <v>10608</v>
      </c>
      <c r="D12079" s="426" t="s">
        <v>22914</v>
      </c>
      <c r="E12079" s="427" t="s">
        <v>63</v>
      </c>
      <c r="F12079" s="428">
        <v>346.87</v>
      </c>
      <c r="G12079" s="429">
        <v>0.1</v>
      </c>
      <c r="H12079" s="430"/>
      <c r="I12079" s="431">
        <v>34.686999999999998</v>
      </c>
      <c r="J12079" s="432"/>
    </row>
    <row r="12080" spans="1:11" ht="45" hidden="1" outlineLevel="1">
      <c r="A12080" s="423"/>
      <c r="B12080" s="424"/>
      <c r="C12080" s="425">
        <v>38154</v>
      </c>
      <c r="D12080" s="426" t="s">
        <v>26730</v>
      </c>
      <c r="E12080" s="427" t="s">
        <v>9779</v>
      </c>
      <c r="F12080" s="428">
        <v>1550.57</v>
      </c>
      <c r="G12080" s="429">
        <v>1</v>
      </c>
      <c r="H12080" s="430"/>
      <c r="I12080" s="431">
        <v>1550.57</v>
      </c>
      <c r="J12080" s="432"/>
    </row>
    <row r="12081" spans="1:11" ht="25.5" hidden="1" customHeight="1" outlineLevel="1">
      <c r="A12081" s="418">
        <v>181415</v>
      </c>
      <c r="B12081" s="560" t="s">
        <v>26731</v>
      </c>
      <c r="C12081" s="560"/>
      <c r="D12081" s="560"/>
      <c r="E12081" s="560"/>
      <c r="F12081" s="560"/>
      <c r="G12081" s="560"/>
      <c r="H12081" s="419" t="s">
        <v>60</v>
      </c>
      <c r="I12081" s="420"/>
      <c r="J12081" s="421">
        <v>1808.99</v>
      </c>
      <c r="K12081" s="422"/>
    </row>
    <row r="12082" spans="1:11" hidden="1" outlineLevel="1">
      <c r="A12082" s="423"/>
      <c r="B12082" s="424"/>
      <c r="C12082" s="425">
        <v>2020</v>
      </c>
      <c r="D12082" s="426" t="s">
        <v>22869</v>
      </c>
      <c r="E12082" s="427" t="s">
        <v>143</v>
      </c>
      <c r="F12082" s="428">
        <v>24.28</v>
      </c>
      <c r="G12082" s="429">
        <v>0.62</v>
      </c>
      <c r="H12082" s="430"/>
      <c r="I12082" s="431">
        <v>15.0565</v>
      </c>
      <c r="J12082" s="432"/>
    </row>
    <row r="12083" spans="1:11" collapsed="1">
      <c r="A12083" s="423"/>
      <c r="B12083" s="424"/>
      <c r="C12083" s="425">
        <v>2099</v>
      </c>
      <c r="D12083" s="426" t="s">
        <v>22817</v>
      </c>
      <c r="E12083" s="427" t="s">
        <v>143</v>
      </c>
      <c r="F12083" s="428">
        <v>19.59</v>
      </c>
      <c r="G12083" s="429">
        <v>1.36</v>
      </c>
      <c r="H12083" s="430"/>
      <c r="I12083" s="431">
        <v>26.6462</v>
      </c>
      <c r="J12083" s="432"/>
    </row>
    <row r="12084" spans="1:11" ht="22.5" hidden="1" outlineLevel="1">
      <c r="A12084" s="423"/>
      <c r="B12084" s="424"/>
      <c r="C12084" s="425">
        <v>10608</v>
      </c>
      <c r="D12084" s="426" t="s">
        <v>22914</v>
      </c>
      <c r="E12084" s="427" t="s">
        <v>63</v>
      </c>
      <c r="F12084" s="428">
        <v>346.87</v>
      </c>
      <c r="G12084" s="429">
        <v>7.4999999999999997E-2</v>
      </c>
      <c r="H12084" s="430"/>
      <c r="I12084" s="431">
        <v>26.0153</v>
      </c>
      <c r="J12084" s="432"/>
    </row>
    <row r="12085" spans="1:11" ht="45" hidden="1" outlineLevel="1">
      <c r="A12085" s="423"/>
      <c r="B12085" s="424"/>
      <c r="C12085" s="425">
        <v>38153</v>
      </c>
      <c r="D12085" s="426" t="s">
        <v>26732</v>
      </c>
      <c r="E12085" s="427" t="s">
        <v>9779</v>
      </c>
      <c r="F12085" s="428">
        <v>1741.27</v>
      </c>
      <c r="G12085" s="429">
        <v>1</v>
      </c>
      <c r="H12085" s="430"/>
      <c r="I12085" s="431">
        <v>1741.27</v>
      </c>
      <c r="J12085" s="432"/>
    </row>
    <row r="12086" spans="1:11" ht="25.5" hidden="1" customHeight="1" outlineLevel="1">
      <c r="A12086" s="418">
        <v>181416</v>
      </c>
      <c r="B12086" s="560" t="s">
        <v>26733</v>
      </c>
      <c r="C12086" s="560"/>
      <c r="D12086" s="560"/>
      <c r="E12086" s="560"/>
      <c r="F12086" s="560"/>
      <c r="G12086" s="560"/>
      <c r="H12086" s="419" t="s">
        <v>60</v>
      </c>
      <c r="I12086" s="420"/>
      <c r="J12086" s="421">
        <v>14354.82</v>
      </c>
      <c r="K12086" s="422"/>
    </row>
    <row r="12087" spans="1:11" hidden="1" outlineLevel="1">
      <c r="A12087" s="423"/>
      <c r="B12087" s="424"/>
      <c r="C12087" s="425">
        <v>2020</v>
      </c>
      <c r="D12087" s="426" t="s">
        <v>22869</v>
      </c>
      <c r="E12087" s="427" t="s">
        <v>143</v>
      </c>
      <c r="F12087" s="428">
        <v>24.28</v>
      </c>
      <c r="G12087" s="429">
        <v>0.84</v>
      </c>
      <c r="H12087" s="430"/>
      <c r="I12087" s="431">
        <v>20.399100000000001</v>
      </c>
      <c r="J12087" s="432"/>
    </row>
    <row r="12088" spans="1:11" collapsed="1">
      <c r="A12088" s="423"/>
      <c r="B12088" s="424"/>
      <c r="C12088" s="425">
        <v>2099</v>
      </c>
      <c r="D12088" s="426" t="s">
        <v>22817</v>
      </c>
      <c r="E12088" s="427" t="s">
        <v>143</v>
      </c>
      <c r="F12088" s="428">
        <v>19.59</v>
      </c>
      <c r="G12088" s="429">
        <v>3.7</v>
      </c>
      <c r="H12088" s="430"/>
      <c r="I12088" s="431">
        <v>72.493300000000005</v>
      </c>
      <c r="J12088" s="432"/>
    </row>
    <row r="12089" spans="1:11" ht="22.5" hidden="1" outlineLevel="1">
      <c r="A12089" s="423"/>
      <c r="B12089" s="424"/>
      <c r="C12089" s="425">
        <v>10607</v>
      </c>
      <c r="D12089" s="426" t="s">
        <v>25811</v>
      </c>
      <c r="E12089" s="427" t="s">
        <v>63</v>
      </c>
      <c r="F12089" s="428">
        <v>344.64</v>
      </c>
      <c r="G12089" s="429">
        <v>6.2E-2</v>
      </c>
      <c r="H12089" s="430"/>
      <c r="I12089" s="431">
        <v>21.3673</v>
      </c>
      <c r="J12089" s="432"/>
    </row>
    <row r="12090" spans="1:11" ht="22.5" hidden="1" outlineLevel="1">
      <c r="A12090" s="423"/>
      <c r="B12090" s="424"/>
      <c r="C12090" s="425">
        <v>38156</v>
      </c>
      <c r="D12090" s="426" t="s">
        <v>26734</v>
      </c>
      <c r="E12090" s="427" t="s">
        <v>9779</v>
      </c>
      <c r="F12090" s="428">
        <v>14240.56</v>
      </c>
      <c r="G12090" s="429">
        <v>1</v>
      </c>
      <c r="H12090" s="430"/>
      <c r="I12090" s="431">
        <v>14240.56</v>
      </c>
      <c r="J12090" s="432"/>
    </row>
    <row r="12091" spans="1:11" hidden="1" outlineLevel="1">
      <c r="A12091" s="418">
        <v>181422</v>
      </c>
      <c r="B12091" s="560" t="s">
        <v>26735</v>
      </c>
      <c r="C12091" s="560"/>
      <c r="D12091" s="560"/>
      <c r="E12091" s="560"/>
      <c r="F12091" s="560"/>
      <c r="G12091" s="560"/>
      <c r="H12091" s="419" t="s">
        <v>60</v>
      </c>
      <c r="I12091" s="420"/>
      <c r="J12091" s="421">
        <v>1493.14</v>
      </c>
      <c r="K12091" s="422"/>
    </row>
    <row r="12092" spans="1:11" hidden="1" outlineLevel="1">
      <c r="A12092" s="423"/>
      <c r="B12092" s="424"/>
      <c r="C12092" s="425">
        <v>2020</v>
      </c>
      <c r="D12092" s="426" t="s">
        <v>22869</v>
      </c>
      <c r="E12092" s="427" t="s">
        <v>143</v>
      </c>
      <c r="F12092" s="428">
        <v>24.28</v>
      </c>
      <c r="G12092" s="429">
        <v>0.62</v>
      </c>
      <c r="H12092" s="430"/>
      <c r="I12092" s="431">
        <v>15.0565</v>
      </c>
      <c r="J12092" s="432"/>
    </row>
    <row r="12093" spans="1:11" collapsed="1">
      <c r="A12093" s="423"/>
      <c r="B12093" s="424"/>
      <c r="C12093" s="425">
        <v>2099</v>
      </c>
      <c r="D12093" s="426" t="s">
        <v>22817</v>
      </c>
      <c r="E12093" s="427" t="s">
        <v>143</v>
      </c>
      <c r="F12093" s="428">
        <v>19.59</v>
      </c>
      <c r="G12093" s="429">
        <v>1.36</v>
      </c>
      <c r="H12093" s="430"/>
      <c r="I12093" s="431">
        <v>26.6462</v>
      </c>
      <c r="J12093" s="432"/>
    </row>
    <row r="12094" spans="1:11" ht="22.5" hidden="1" outlineLevel="1">
      <c r="A12094" s="423"/>
      <c r="B12094" s="424"/>
      <c r="C12094" s="425">
        <v>10608</v>
      </c>
      <c r="D12094" s="426" t="s">
        <v>22914</v>
      </c>
      <c r="E12094" s="427" t="s">
        <v>63</v>
      </c>
      <c r="F12094" s="428">
        <v>346.87</v>
      </c>
      <c r="G12094" s="429">
        <v>7.4999999999999997E-2</v>
      </c>
      <c r="H12094" s="430"/>
      <c r="I12094" s="431">
        <v>26.0153</v>
      </c>
      <c r="J12094" s="432"/>
    </row>
    <row r="12095" spans="1:11" ht="45" hidden="1" outlineLevel="1">
      <c r="A12095" s="423"/>
      <c r="B12095" s="424"/>
      <c r="C12095" s="425">
        <v>38151</v>
      </c>
      <c r="D12095" s="426" t="s">
        <v>26736</v>
      </c>
      <c r="E12095" s="427" t="s">
        <v>9779</v>
      </c>
      <c r="F12095" s="428">
        <v>1425.42</v>
      </c>
      <c r="G12095" s="429">
        <v>1</v>
      </c>
      <c r="H12095" s="430"/>
      <c r="I12095" s="431">
        <v>1425.42</v>
      </c>
      <c r="J12095" s="432"/>
    </row>
    <row r="12096" spans="1:11" hidden="1" outlineLevel="1">
      <c r="A12096" s="418">
        <v>181424</v>
      </c>
      <c r="B12096" s="560" t="s">
        <v>26737</v>
      </c>
      <c r="C12096" s="560"/>
      <c r="D12096" s="560"/>
      <c r="E12096" s="560"/>
      <c r="F12096" s="560"/>
      <c r="G12096" s="560"/>
      <c r="H12096" s="419" t="s">
        <v>60</v>
      </c>
      <c r="I12096" s="420"/>
      <c r="J12096" s="421">
        <v>2329.84</v>
      </c>
      <c r="K12096" s="422"/>
    </row>
    <row r="12097" spans="1:11" hidden="1" outlineLevel="1">
      <c r="A12097" s="423"/>
      <c r="B12097" s="424"/>
      <c r="C12097" s="425">
        <v>2020</v>
      </c>
      <c r="D12097" s="426" t="s">
        <v>22869</v>
      </c>
      <c r="E12097" s="427" t="s">
        <v>143</v>
      </c>
      <c r="F12097" s="428">
        <v>24.28</v>
      </c>
      <c r="G12097" s="429">
        <v>0.84</v>
      </c>
      <c r="H12097" s="430"/>
      <c r="I12097" s="431">
        <v>20.399100000000001</v>
      </c>
      <c r="J12097" s="432"/>
    </row>
    <row r="12098" spans="1:11" collapsed="1">
      <c r="A12098" s="423"/>
      <c r="B12098" s="424"/>
      <c r="C12098" s="425">
        <v>2099</v>
      </c>
      <c r="D12098" s="426" t="s">
        <v>22817</v>
      </c>
      <c r="E12098" s="427" t="s">
        <v>143</v>
      </c>
      <c r="F12098" s="428">
        <v>19.59</v>
      </c>
      <c r="G12098" s="429">
        <v>3.7</v>
      </c>
      <c r="H12098" s="430"/>
      <c r="I12098" s="431">
        <v>72.493300000000005</v>
      </c>
      <c r="J12098" s="432"/>
    </row>
    <row r="12099" spans="1:11" ht="22.5" hidden="1" outlineLevel="1">
      <c r="A12099" s="423"/>
      <c r="B12099" s="424"/>
      <c r="C12099" s="425">
        <v>10608</v>
      </c>
      <c r="D12099" s="426" t="s">
        <v>22914</v>
      </c>
      <c r="E12099" s="427" t="s">
        <v>63</v>
      </c>
      <c r="F12099" s="428">
        <v>346.87</v>
      </c>
      <c r="G12099" s="429">
        <v>7.4999999999999997E-2</v>
      </c>
      <c r="H12099" s="430"/>
      <c r="I12099" s="431">
        <v>26.0153</v>
      </c>
      <c r="J12099" s="432"/>
    </row>
    <row r="12100" spans="1:11" ht="45" hidden="1" outlineLevel="1">
      <c r="A12100" s="423"/>
      <c r="B12100" s="424"/>
      <c r="C12100" s="425">
        <v>38155</v>
      </c>
      <c r="D12100" s="426" t="s">
        <v>26738</v>
      </c>
      <c r="E12100" s="427" t="s">
        <v>9779</v>
      </c>
      <c r="F12100" s="428">
        <v>2210.9299999999998</v>
      </c>
      <c r="G12100" s="429">
        <v>1</v>
      </c>
      <c r="H12100" s="430"/>
      <c r="I12100" s="431">
        <v>2210.9299999999998</v>
      </c>
      <c r="J12100" s="432"/>
    </row>
    <row r="12101" spans="1:11" ht="23.25" hidden="1" customHeight="1" outlineLevel="1">
      <c r="A12101" s="418">
        <v>181430</v>
      </c>
      <c r="B12101" s="560" t="s">
        <v>26739</v>
      </c>
      <c r="C12101" s="560"/>
      <c r="D12101" s="560"/>
      <c r="E12101" s="560"/>
      <c r="F12101" s="560"/>
      <c r="G12101" s="560"/>
      <c r="H12101" s="419" t="s">
        <v>62</v>
      </c>
      <c r="I12101" s="420"/>
      <c r="J12101" s="421">
        <v>86.48</v>
      </c>
      <c r="K12101" s="422"/>
    </row>
    <row r="12102" spans="1:11" ht="56.25" hidden="1" outlineLevel="1">
      <c r="A12102" s="423"/>
      <c r="B12102" s="424"/>
      <c r="C12102" s="425">
        <v>38160</v>
      </c>
      <c r="D12102" s="426" t="s">
        <v>26740</v>
      </c>
      <c r="E12102" s="427" t="s">
        <v>62</v>
      </c>
      <c r="F12102" s="428">
        <v>82.36</v>
      </c>
      <c r="G12102" s="429">
        <v>1.05</v>
      </c>
      <c r="H12102" s="430"/>
      <c r="I12102" s="431">
        <v>86.477999999999994</v>
      </c>
      <c r="J12102" s="432"/>
    </row>
    <row r="12103" spans="1:11" ht="23.25" customHeight="1" collapsed="1">
      <c r="A12103" s="418">
        <v>181441</v>
      </c>
      <c r="B12103" s="560" t="s">
        <v>26741</v>
      </c>
      <c r="C12103" s="560"/>
      <c r="D12103" s="560"/>
      <c r="E12103" s="560"/>
      <c r="F12103" s="560"/>
      <c r="G12103" s="560"/>
      <c r="H12103" s="419" t="s">
        <v>60</v>
      </c>
      <c r="I12103" s="420"/>
      <c r="J12103" s="421">
        <v>5665.17</v>
      </c>
      <c r="K12103" s="422"/>
    </row>
    <row r="12104" spans="1:11" ht="67.5" hidden="1" outlineLevel="1">
      <c r="A12104" s="423"/>
      <c r="B12104" s="424"/>
      <c r="C12104" s="425">
        <v>79820</v>
      </c>
      <c r="D12104" s="426" t="s">
        <v>26742</v>
      </c>
      <c r="E12104" s="427" t="s">
        <v>9779</v>
      </c>
      <c r="F12104" s="428">
        <v>5665.17</v>
      </c>
      <c r="G12104" s="429">
        <v>1</v>
      </c>
      <c r="H12104" s="430"/>
      <c r="I12104" s="431">
        <v>5665.17</v>
      </c>
      <c r="J12104" s="432"/>
    </row>
    <row r="12105" spans="1:11" ht="23.25" customHeight="1" collapsed="1">
      <c r="A12105" s="418">
        <v>181442</v>
      </c>
      <c r="B12105" s="560" t="s">
        <v>26743</v>
      </c>
      <c r="C12105" s="560"/>
      <c r="D12105" s="560"/>
      <c r="E12105" s="560"/>
      <c r="F12105" s="560"/>
      <c r="G12105" s="560"/>
      <c r="H12105" s="419" t="s">
        <v>60</v>
      </c>
      <c r="I12105" s="420"/>
      <c r="J12105" s="421">
        <v>5446.97</v>
      </c>
      <c r="K12105" s="422"/>
    </row>
    <row r="12106" spans="1:11" ht="56.25" hidden="1" outlineLevel="1">
      <c r="A12106" s="423"/>
      <c r="B12106" s="424"/>
      <c r="C12106" s="425">
        <v>79821</v>
      </c>
      <c r="D12106" s="426" t="s">
        <v>26744</v>
      </c>
      <c r="E12106" s="427" t="s">
        <v>9779</v>
      </c>
      <c r="F12106" s="428">
        <v>5446.97</v>
      </c>
      <c r="G12106" s="429">
        <v>1</v>
      </c>
      <c r="H12106" s="430"/>
      <c r="I12106" s="431">
        <v>5446.97</v>
      </c>
      <c r="J12106" s="432"/>
    </row>
    <row r="12107" spans="1:11" ht="26.25" customHeight="1" collapsed="1">
      <c r="A12107" s="418">
        <v>181443</v>
      </c>
      <c r="B12107" s="560" t="s">
        <v>26745</v>
      </c>
      <c r="C12107" s="560"/>
      <c r="D12107" s="560"/>
      <c r="E12107" s="560"/>
      <c r="F12107" s="560"/>
      <c r="G12107" s="560"/>
      <c r="H12107" s="419" t="s">
        <v>60</v>
      </c>
      <c r="I12107" s="420"/>
      <c r="J12107" s="421">
        <v>3927.92</v>
      </c>
      <c r="K12107" s="422"/>
    </row>
    <row r="12108" spans="1:11" ht="56.25" hidden="1" outlineLevel="1">
      <c r="A12108" s="423"/>
      <c r="B12108" s="424"/>
      <c r="C12108" s="425">
        <v>79822</v>
      </c>
      <c r="D12108" s="426" t="s">
        <v>26746</v>
      </c>
      <c r="E12108" s="427" t="s">
        <v>9779</v>
      </c>
      <c r="F12108" s="428">
        <v>3927.92</v>
      </c>
      <c r="G12108" s="429">
        <v>1</v>
      </c>
      <c r="H12108" s="430"/>
      <c r="I12108" s="431">
        <v>3927.92</v>
      </c>
      <c r="J12108" s="432"/>
    </row>
    <row r="12109" spans="1:11" ht="24" customHeight="1" collapsed="1">
      <c r="A12109" s="418">
        <v>181444</v>
      </c>
      <c r="B12109" s="560" t="s">
        <v>26747</v>
      </c>
      <c r="C12109" s="560"/>
      <c r="D12109" s="560"/>
      <c r="E12109" s="560"/>
      <c r="F12109" s="560"/>
      <c r="G12109" s="560"/>
      <c r="H12109" s="419" t="s">
        <v>60</v>
      </c>
      <c r="I12109" s="420"/>
      <c r="J12109" s="421">
        <v>2502.65</v>
      </c>
      <c r="K12109" s="422"/>
    </row>
    <row r="12110" spans="1:11" ht="56.25" hidden="1" outlineLevel="1">
      <c r="A12110" s="423"/>
      <c r="B12110" s="424"/>
      <c r="C12110" s="425">
        <v>79823</v>
      </c>
      <c r="D12110" s="426" t="s">
        <v>26748</v>
      </c>
      <c r="E12110" s="427" t="s">
        <v>9779</v>
      </c>
      <c r="F12110" s="428">
        <v>2502.65</v>
      </c>
      <c r="G12110" s="429">
        <v>1</v>
      </c>
      <c r="H12110" s="430"/>
      <c r="I12110" s="431">
        <v>2502.65</v>
      </c>
      <c r="J12110" s="432"/>
    </row>
    <row r="12111" spans="1:11" ht="26.25" customHeight="1" collapsed="1">
      <c r="A12111" s="418">
        <v>181445</v>
      </c>
      <c r="B12111" s="560" t="s">
        <v>26749</v>
      </c>
      <c r="C12111" s="560"/>
      <c r="D12111" s="560"/>
      <c r="E12111" s="560"/>
      <c r="F12111" s="560"/>
      <c r="G12111" s="560"/>
      <c r="H12111" s="419" t="s">
        <v>60</v>
      </c>
      <c r="I12111" s="420"/>
      <c r="J12111" s="421">
        <v>1319.62</v>
      </c>
      <c r="K12111" s="422"/>
    </row>
    <row r="12112" spans="1:11" ht="67.5" hidden="1" outlineLevel="1">
      <c r="A12112" s="423"/>
      <c r="B12112" s="424"/>
      <c r="C12112" s="425">
        <v>79824</v>
      </c>
      <c r="D12112" s="426" t="s">
        <v>26750</v>
      </c>
      <c r="E12112" s="427" t="s">
        <v>9779</v>
      </c>
      <c r="F12112" s="428">
        <v>1319.62</v>
      </c>
      <c r="G12112" s="429">
        <v>1</v>
      </c>
      <c r="H12112" s="430"/>
      <c r="I12112" s="431">
        <v>1319.62</v>
      </c>
      <c r="J12112" s="432"/>
    </row>
    <row r="12113" spans="1:11" collapsed="1">
      <c r="A12113" s="418">
        <v>181446</v>
      </c>
      <c r="B12113" s="560" t="s">
        <v>26751</v>
      </c>
      <c r="C12113" s="560"/>
      <c r="D12113" s="560"/>
      <c r="E12113" s="560"/>
      <c r="F12113" s="560"/>
      <c r="G12113" s="560"/>
      <c r="H12113" s="419" t="s">
        <v>60</v>
      </c>
      <c r="I12113" s="420"/>
      <c r="J12113" s="421">
        <v>910.04</v>
      </c>
      <c r="K12113" s="422"/>
    </row>
    <row r="12114" spans="1:11" ht="33.75" hidden="1" outlineLevel="1">
      <c r="A12114" s="423"/>
      <c r="B12114" s="424"/>
      <c r="C12114" s="425">
        <v>79825</v>
      </c>
      <c r="D12114" s="426" t="s">
        <v>26752</v>
      </c>
      <c r="E12114" s="427" t="s">
        <v>9779</v>
      </c>
      <c r="F12114" s="428">
        <v>910.04</v>
      </c>
      <c r="G12114" s="429">
        <v>1</v>
      </c>
      <c r="H12114" s="430"/>
      <c r="I12114" s="431">
        <v>910.04</v>
      </c>
      <c r="J12114" s="432"/>
    </row>
    <row r="12115" spans="1:11" collapsed="1">
      <c r="A12115" s="418">
        <v>181447</v>
      </c>
      <c r="B12115" s="560" t="s">
        <v>26753</v>
      </c>
      <c r="C12115" s="560"/>
      <c r="D12115" s="560"/>
      <c r="E12115" s="560"/>
      <c r="F12115" s="560"/>
      <c r="G12115" s="560"/>
      <c r="H12115" s="419" t="s">
        <v>60</v>
      </c>
      <c r="I12115" s="420"/>
      <c r="J12115" s="421">
        <v>1028.78</v>
      </c>
      <c r="K12115" s="422"/>
    </row>
    <row r="12116" spans="1:11" ht="45" hidden="1" outlineLevel="1">
      <c r="A12116" s="423"/>
      <c r="B12116" s="424"/>
      <c r="C12116" s="425">
        <v>79826</v>
      </c>
      <c r="D12116" s="426" t="s">
        <v>26754</v>
      </c>
      <c r="E12116" s="427" t="s">
        <v>9779</v>
      </c>
      <c r="F12116" s="428">
        <v>1028.78</v>
      </c>
      <c r="G12116" s="429">
        <v>1</v>
      </c>
      <c r="H12116" s="430"/>
      <c r="I12116" s="431">
        <v>1028.78</v>
      </c>
      <c r="J12116" s="432"/>
    </row>
    <row r="12117" spans="1:11" collapsed="1">
      <c r="A12117" s="418">
        <v>181448</v>
      </c>
      <c r="B12117" s="560" t="s">
        <v>26755</v>
      </c>
      <c r="C12117" s="560"/>
      <c r="D12117" s="560"/>
      <c r="E12117" s="560"/>
      <c r="F12117" s="560"/>
      <c r="G12117" s="560"/>
      <c r="H12117" s="419" t="s">
        <v>60</v>
      </c>
      <c r="I12117" s="420"/>
      <c r="J12117" s="421">
        <v>1243.28</v>
      </c>
      <c r="K12117" s="422"/>
    </row>
    <row r="12118" spans="1:11" ht="45" hidden="1" outlineLevel="1">
      <c r="A12118" s="423"/>
      <c r="B12118" s="424"/>
      <c r="C12118" s="425">
        <v>79827</v>
      </c>
      <c r="D12118" s="426" t="s">
        <v>26756</v>
      </c>
      <c r="E12118" s="427" t="s">
        <v>9779</v>
      </c>
      <c r="F12118" s="428">
        <v>1243.28</v>
      </c>
      <c r="G12118" s="429">
        <v>1</v>
      </c>
      <c r="H12118" s="430"/>
      <c r="I12118" s="431">
        <v>1243.28</v>
      </c>
      <c r="J12118" s="432"/>
    </row>
    <row r="12119" spans="1:11" collapsed="1">
      <c r="A12119" s="418">
        <v>181449</v>
      </c>
      <c r="B12119" s="560" t="s">
        <v>26757</v>
      </c>
      <c r="C12119" s="560"/>
      <c r="D12119" s="560"/>
      <c r="E12119" s="560"/>
      <c r="F12119" s="560"/>
      <c r="G12119" s="560"/>
      <c r="H12119" s="419" t="s">
        <v>60</v>
      </c>
      <c r="I12119" s="420"/>
      <c r="J12119" s="421">
        <v>1253.98</v>
      </c>
      <c r="K12119" s="422"/>
    </row>
    <row r="12120" spans="1:11" ht="33.75" hidden="1" outlineLevel="1">
      <c r="A12120" s="423"/>
      <c r="B12120" s="424"/>
      <c r="C12120" s="425">
        <v>79828</v>
      </c>
      <c r="D12120" s="426" t="s">
        <v>26758</v>
      </c>
      <c r="E12120" s="427" t="s">
        <v>9779</v>
      </c>
      <c r="F12120" s="428">
        <v>1253.98</v>
      </c>
      <c r="G12120" s="429">
        <v>1</v>
      </c>
      <c r="H12120" s="430"/>
      <c r="I12120" s="431">
        <v>1253.98</v>
      </c>
      <c r="J12120" s="432"/>
    </row>
    <row r="12121" spans="1:11" collapsed="1">
      <c r="A12121" s="418">
        <v>181501</v>
      </c>
      <c r="B12121" s="560" t="s">
        <v>26759</v>
      </c>
      <c r="C12121" s="560"/>
      <c r="D12121" s="560"/>
      <c r="E12121" s="560"/>
      <c r="F12121" s="560"/>
      <c r="G12121" s="560"/>
      <c r="H12121" s="419" t="s">
        <v>60</v>
      </c>
      <c r="I12121" s="420"/>
      <c r="J12121" s="421">
        <v>878.53</v>
      </c>
      <c r="K12121" s="422"/>
    </row>
    <row r="12122" spans="1:11" ht="33.75" hidden="1" outlineLevel="1">
      <c r="A12122" s="423"/>
      <c r="B12122" s="424"/>
      <c r="C12122" s="425">
        <v>79840</v>
      </c>
      <c r="D12122" s="426" t="s">
        <v>26760</v>
      </c>
      <c r="E12122" s="427" t="s">
        <v>9779</v>
      </c>
      <c r="F12122" s="428">
        <v>878.53</v>
      </c>
      <c r="G12122" s="429">
        <v>1</v>
      </c>
      <c r="H12122" s="430"/>
      <c r="I12122" s="431">
        <v>878.53</v>
      </c>
      <c r="J12122" s="432"/>
    </row>
    <row r="12123" spans="1:11" collapsed="1">
      <c r="A12123" s="418">
        <v>181502</v>
      </c>
      <c r="B12123" s="560" t="s">
        <v>26761</v>
      </c>
      <c r="C12123" s="560"/>
      <c r="D12123" s="560"/>
      <c r="E12123" s="560"/>
      <c r="F12123" s="560"/>
      <c r="G12123" s="560"/>
      <c r="H12123" s="419" t="s">
        <v>60</v>
      </c>
      <c r="I12123" s="420"/>
      <c r="J12123" s="421">
        <v>935.09</v>
      </c>
      <c r="K12123" s="422"/>
    </row>
    <row r="12124" spans="1:11" ht="33.75" hidden="1" outlineLevel="1">
      <c r="A12124" s="423"/>
      <c r="B12124" s="424"/>
      <c r="C12124" s="425">
        <v>79841</v>
      </c>
      <c r="D12124" s="426" t="s">
        <v>26762</v>
      </c>
      <c r="E12124" s="427" t="s">
        <v>9779</v>
      </c>
      <c r="F12124" s="428">
        <v>935.09</v>
      </c>
      <c r="G12124" s="429">
        <v>1</v>
      </c>
      <c r="H12124" s="430"/>
      <c r="I12124" s="431">
        <v>935.09</v>
      </c>
      <c r="J12124" s="432"/>
    </row>
    <row r="12125" spans="1:11" collapsed="1">
      <c r="A12125" s="418">
        <v>181503</v>
      </c>
      <c r="B12125" s="560" t="s">
        <v>26763</v>
      </c>
      <c r="C12125" s="560"/>
      <c r="D12125" s="560"/>
      <c r="E12125" s="560"/>
      <c r="F12125" s="560"/>
      <c r="G12125" s="560"/>
      <c r="H12125" s="419" t="s">
        <v>60</v>
      </c>
      <c r="I12125" s="420"/>
      <c r="J12125" s="421">
        <v>764.45</v>
      </c>
      <c r="K12125" s="422"/>
    </row>
    <row r="12126" spans="1:11" ht="33.75" hidden="1" outlineLevel="1">
      <c r="A12126" s="423"/>
      <c r="B12126" s="424"/>
      <c r="C12126" s="425">
        <v>79842</v>
      </c>
      <c r="D12126" s="426" t="s">
        <v>26764</v>
      </c>
      <c r="E12126" s="427" t="s">
        <v>9779</v>
      </c>
      <c r="F12126" s="428">
        <v>764.45</v>
      </c>
      <c r="G12126" s="429">
        <v>1</v>
      </c>
      <c r="H12126" s="430"/>
      <c r="I12126" s="431">
        <v>764.45</v>
      </c>
      <c r="J12126" s="432"/>
    </row>
    <row r="12127" spans="1:11" collapsed="1">
      <c r="A12127" s="418">
        <v>181510</v>
      </c>
      <c r="B12127" s="560" t="s">
        <v>26765</v>
      </c>
      <c r="C12127" s="560"/>
      <c r="D12127" s="560"/>
      <c r="E12127" s="560"/>
      <c r="F12127" s="560"/>
      <c r="G12127" s="560"/>
      <c r="H12127" s="419" t="s">
        <v>60</v>
      </c>
      <c r="I12127" s="420"/>
      <c r="J12127" s="421">
        <v>290.39</v>
      </c>
      <c r="K12127" s="422"/>
    </row>
    <row r="12128" spans="1:11" ht="22.5" hidden="1" outlineLevel="1">
      <c r="A12128" s="423"/>
      <c r="B12128" s="424"/>
      <c r="C12128" s="425">
        <v>20463</v>
      </c>
      <c r="D12128" s="426" t="s">
        <v>26302</v>
      </c>
      <c r="E12128" s="427" t="s">
        <v>62</v>
      </c>
      <c r="F12128" s="428">
        <v>35.770000000000003</v>
      </c>
      <c r="G12128" s="429">
        <v>6.9189999999999996</v>
      </c>
      <c r="H12128" s="430"/>
      <c r="I12128" s="431">
        <v>247.49459999999999</v>
      </c>
      <c r="J12128" s="432"/>
    </row>
    <row r="12129" spans="1:11" ht="22.5" collapsed="1">
      <c r="A12129" s="423"/>
      <c r="B12129" s="424"/>
      <c r="C12129" s="425">
        <v>37503</v>
      </c>
      <c r="D12129" s="426" t="s">
        <v>23140</v>
      </c>
      <c r="E12129" s="427" t="s">
        <v>62</v>
      </c>
      <c r="F12129" s="428">
        <v>6.2</v>
      </c>
      <c r="G12129" s="429">
        <v>6.9189999999999996</v>
      </c>
      <c r="H12129" s="430"/>
      <c r="I12129" s="431">
        <v>42.898800000000001</v>
      </c>
      <c r="J12129" s="432"/>
    </row>
    <row r="12130" spans="1:11" hidden="1" outlineLevel="1">
      <c r="A12130" s="418">
        <v>181513</v>
      </c>
      <c r="B12130" s="560" t="s">
        <v>26766</v>
      </c>
      <c r="C12130" s="560"/>
      <c r="D12130" s="560"/>
      <c r="E12130" s="560"/>
      <c r="F12130" s="560"/>
      <c r="G12130" s="560"/>
      <c r="H12130" s="419" t="s">
        <v>60</v>
      </c>
      <c r="I12130" s="420"/>
      <c r="J12130" s="421">
        <v>149.26</v>
      </c>
      <c r="K12130" s="422"/>
    </row>
    <row r="12131" spans="1:11" ht="33.75" hidden="1" outlineLevel="1">
      <c r="A12131" s="423"/>
      <c r="B12131" s="424"/>
      <c r="C12131" s="425">
        <v>20457</v>
      </c>
      <c r="D12131" s="426" t="s">
        <v>26289</v>
      </c>
      <c r="E12131" s="427" t="s">
        <v>65</v>
      </c>
      <c r="F12131" s="428">
        <v>6.84</v>
      </c>
      <c r="G12131" s="429">
        <v>14.651373</v>
      </c>
      <c r="H12131" s="430"/>
      <c r="I12131" s="431">
        <v>100.2178</v>
      </c>
      <c r="J12131" s="432"/>
    </row>
    <row r="12132" spans="1:11" ht="22.5" collapsed="1">
      <c r="A12132" s="423"/>
      <c r="B12132" s="424"/>
      <c r="C12132" s="425">
        <v>37503</v>
      </c>
      <c r="D12132" s="426" t="s">
        <v>23140</v>
      </c>
      <c r="E12132" s="427" t="s">
        <v>62</v>
      </c>
      <c r="F12132" s="428">
        <v>6.2</v>
      </c>
      <c r="G12132" s="429">
        <v>7.9104000000000001</v>
      </c>
      <c r="H12132" s="430"/>
      <c r="I12132" s="431">
        <v>49.0456</v>
      </c>
      <c r="J12132" s="432"/>
    </row>
    <row r="12133" spans="1:11" hidden="1" outlineLevel="1">
      <c r="A12133" s="418">
        <v>181514</v>
      </c>
      <c r="B12133" s="560" t="s">
        <v>26767</v>
      </c>
      <c r="C12133" s="560"/>
      <c r="D12133" s="560"/>
      <c r="E12133" s="560"/>
      <c r="F12133" s="560"/>
      <c r="G12133" s="560"/>
      <c r="H12133" s="419" t="s">
        <v>60</v>
      </c>
      <c r="I12133" s="420"/>
      <c r="J12133" s="421">
        <v>958.34</v>
      </c>
      <c r="K12133" s="422"/>
    </row>
    <row r="12134" spans="1:11" ht="33.75" hidden="1" outlineLevel="1">
      <c r="A12134" s="423"/>
      <c r="B12134" s="424"/>
      <c r="C12134" s="425">
        <v>20459</v>
      </c>
      <c r="D12134" s="426" t="s">
        <v>26303</v>
      </c>
      <c r="E12134" s="427" t="s">
        <v>65</v>
      </c>
      <c r="F12134" s="428">
        <v>8.26</v>
      </c>
      <c r="G12134" s="429">
        <v>72</v>
      </c>
      <c r="H12134" s="430"/>
      <c r="I12134" s="431">
        <v>594.98659999999995</v>
      </c>
      <c r="J12134" s="432"/>
    </row>
    <row r="12135" spans="1:11" ht="33.75" collapsed="1">
      <c r="A12135" s="423"/>
      <c r="B12135" s="424"/>
      <c r="C12135" s="425">
        <v>20462</v>
      </c>
      <c r="D12135" s="426" t="s">
        <v>26290</v>
      </c>
      <c r="E12135" s="427" t="s">
        <v>62</v>
      </c>
      <c r="F12135" s="428">
        <v>29.73</v>
      </c>
      <c r="G12135" s="429">
        <v>8</v>
      </c>
      <c r="H12135" s="430"/>
      <c r="I12135" s="431">
        <v>237.80199999999999</v>
      </c>
      <c r="J12135" s="432"/>
    </row>
    <row r="12136" spans="1:11" ht="22.5" hidden="1" outlineLevel="1">
      <c r="A12136" s="423"/>
      <c r="B12136" s="424"/>
      <c r="C12136" s="425">
        <v>37503</v>
      </c>
      <c r="D12136" s="426" t="s">
        <v>23140</v>
      </c>
      <c r="E12136" s="427" t="s">
        <v>62</v>
      </c>
      <c r="F12136" s="428">
        <v>6.2</v>
      </c>
      <c r="G12136" s="429">
        <v>20.25</v>
      </c>
      <c r="H12136" s="430"/>
      <c r="I12136" s="431">
        <v>125.5531</v>
      </c>
      <c r="J12136" s="432"/>
    </row>
    <row r="12137" spans="1:11" hidden="1" outlineLevel="1">
      <c r="A12137" s="418">
        <v>181550</v>
      </c>
      <c r="B12137" s="560" t="s">
        <v>26768</v>
      </c>
      <c r="C12137" s="560"/>
      <c r="D12137" s="560"/>
      <c r="E12137" s="560"/>
      <c r="F12137" s="560"/>
      <c r="G12137" s="560"/>
      <c r="H12137" s="419" t="s">
        <v>63</v>
      </c>
      <c r="I12137" s="420"/>
      <c r="J12137" s="421">
        <v>200.46</v>
      </c>
      <c r="K12137" s="422"/>
    </row>
    <row r="12138" spans="1:11" hidden="1" outlineLevel="1">
      <c r="A12138" s="423"/>
      <c r="B12138" s="424"/>
      <c r="C12138" s="425">
        <v>2099</v>
      </c>
      <c r="D12138" s="426" t="s">
        <v>22817</v>
      </c>
      <c r="E12138" s="427" t="s">
        <v>143</v>
      </c>
      <c r="F12138" s="428">
        <v>19.59</v>
      </c>
      <c r="G12138" s="429">
        <v>2.5</v>
      </c>
      <c r="H12138" s="430"/>
      <c r="I12138" s="431">
        <v>48.981999999999999</v>
      </c>
      <c r="J12138" s="432"/>
    </row>
    <row r="12139" spans="1:11" collapsed="1">
      <c r="A12139" s="423"/>
      <c r="B12139" s="424"/>
      <c r="C12139" s="425">
        <v>10503</v>
      </c>
      <c r="D12139" s="426" t="s">
        <v>25993</v>
      </c>
      <c r="E12139" s="427" t="s">
        <v>63</v>
      </c>
      <c r="F12139" s="428">
        <v>126.23</v>
      </c>
      <c r="G12139" s="429">
        <v>1.2</v>
      </c>
      <c r="H12139" s="430"/>
      <c r="I12139" s="431">
        <v>151.476</v>
      </c>
      <c r="J12139" s="432"/>
    </row>
    <row r="12140" spans="1:11" hidden="1" outlineLevel="1">
      <c r="A12140" s="418">
        <v>181551</v>
      </c>
      <c r="B12140" s="560" t="s">
        <v>26769</v>
      </c>
      <c r="C12140" s="560"/>
      <c r="D12140" s="560"/>
      <c r="E12140" s="560"/>
      <c r="F12140" s="560"/>
      <c r="G12140" s="560"/>
      <c r="H12140" s="419" t="s">
        <v>63</v>
      </c>
      <c r="I12140" s="420"/>
      <c r="J12140" s="421">
        <v>164.36</v>
      </c>
      <c r="K12140" s="422"/>
    </row>
    <row r="12141" spans="1:11" hidden="1" outlineLevel="1">
      <c r="A12141" s="423"/>
      <c r="B12141" s="424"/>
      <c r="C12141" s="425">
        <v>2099</v>
      </c>
      <c r="D12141" s="426" t="s">
        <v>22817</v>
      </c>
      <c r="E12141" s="427" t="s">
        <v>143</v>
      </c>
      <c r="F12141" s="428">
        <v>19.59</v>
      </c>
      <c r="G12141" s="429">
        <v>2.5</v>
      </c>
      <c r="H12141" s="430"/>
      <c r="I12141" s="431">
        <v>48.981999999999999</v>
      </c>
      <c r="J12141" s="432"/>
    </row>
    <row r="12142" spans="1:11" collapsed="1">
      <c r="A12142" s="423"/>
      <c r="B12142" s="424"/>
      <c r="C12142" s="425">
        <v>10543</v>
      </c>
      <c r="D12142" s="426" t="s">
        <v>22867</v>
      </c>
      <c r="E12142" s="427" t="s">
        <v>63</v>
      </c>
      <c r="F12142" s="428">
        <v>96.15</v>
      </c>
      <c r="G12142" s="429">
        <v>1.2</v>
      </c>
      <c r="H12142" s="430"/>
      <c r="I12142" s="431">
        <v>115.38</v>
      </c>
      <c r="J12142" s="432"/>
    </row>
    <row r="12143" spans="1:11" hidden="1" outlineLevel="1">
      <c r="A12143" s="418">
        <v>181601</v>
      </c>
      <c r="B12143" s="560" t="s">
        <v>26770</v>
      </c>
      <c r="C12143" s="560"/>
      <c r="D12143" s="560"/>
      <c r="E12143" s="560"/>
      <c r="F12143" s="560"/>
      <c r="G12143" s="560"/>
      <c r="H12143" s="419" t="s">
        <v>60</v>
      </c>
      <c r="I12143" s="420"/>
      <c r="J12143" s="421">
        <v>2554.79</v>
      </c>
      <c r="K12143" s="422"/>
    </row>
    <row r="12144" spans="1:11" hidden="1" outlineLevel="1">
      <c r="A12144" s="423"/>
      <c r="B12144" s="424"/>
      <c r="C12144" s="425">
        <v>2001</v>
      </c>
      <c r="D12144" s="426" t="s">
        <v>23007</v>
      </c>
      <c r="E12144" s="427" t="s">
        <v>143</v>
      </c>
      <c r="F12144" s="428">
        <v>19.850000000000001</v>
      </c>
      <c r="G12144" s="429">
        <v>0.25</v>
      </c>
      <c r="H12144" s="430"/>
      <c r="I12144" s="431">
        <v>4.9626000000000001</v>
      </c>
      <c r="J12144" s="432"/>
    </row>
    <row r="12145" spans="1:11" collapsed="1">
      <c r="A12145" s="423"/>
      <c r="B12145" s="424"/>
      <c r="C12145" s="425">
        <v>2020</v>
      </c>
      <c r="D12145" s="426" t="s">
        <v>22869</v>
      </c>
      <c r="E12145" s="427" t="s">
        <v>143</v>
      </c>
      <c r="F12145" s="428">
        <v>24.28</v>
      </c>
      <c r="G12145" s="429">
        <v>0.25</v>
      </c>
      <c r="H12145" s="430"/>
      <c r="I12145" s="431">
        <v>6.0711000000000004</v>
      </c>
      <c r="J12145" s="432"/>
    </row>
    <row r="12146" spans="1:11" ht="45" hidden="1" outlineLevel="1">
      <c r="A12146" s="423"/>
      <c r="B12146" s="424"/>
      <c r="C12146" s="425">
        <v>79843</v>
      </c>
      <c r="D12146" s="426" t="s">
        <v>26771</v>
      </c>
      <c r="E12146" s="427" t="s">
        <v>9779</v>
      </c>
      <c r="F12146" s="428">
        <v>2543.7600000000002</v>
      </c>
      <c r="G12146" s="429">
        <v>1</v>
      </c>
      <c r="H12146" s="430"/>
      <c r="I12146" s="431">
        <v>2543.7600000000002</v>
      </c>
      <c r="J12146" s="432"/>
    </row>
    <row r="12147" spans="1:11" hidden="1" outlineLevel="1">
      <c r="A12147" s="418">
        <v>181602</v>
      </c>
      <c r="B12147" s="560" t="s">
        <v>26772</v>
      </c>
      <c r="C12147" s="560"/>
      <c r="D12147" s="560"/>
      <c r="E12147" s="560"/>
      <c r="F12147" s="560"/>
      <c r="G12147" s="560"/>
      <c r="H12147" s="419" t="s">
        <v>60</v>
      </c>
      <c r="I12147" s="420"/>
      <c r="J12147" s="421">
        <v>2054.66</v>
      </c>
      <c r="K12147" s="422"/>
    </row>
    <row r="12148" spans="1:11" hidden="1" outlineLevel="1">
      <c r="A12148" s="423"/>
      <c r="B12148" s="424"/>
      <c r="C12148" s="425">
        <v>2001</v>
      </c>
      <c r="D12148" s="426" t="s">
        <v>23007</v>
      </c>
      <c r="E12148" s="427" t="s">
        <v>143</v>
      </c>
      <c r="F12148" s="428">
        <v>19.850000000000001</v>
      </c>
      <c r="G12148" s="429">
        <v>0.25</v>
      </c>
      <c r="H12148" s="430"/>
      <c r="I12148" s="431">
        <v>4.9626000000000001</v>
      </c>
      <c r="J12148" s="432"/>
    </row>
    <row r="12149" spans="1:11" collapsed="1">
      <c r="A12149" s="423"/>
      <c r="B12149" s="424"/>
      <c r="C12149" s="425">
        <v>2020</v>
      </c>
      <c r="D12149" s="426" t="s">
        <v>22869</v>
      </c>
      <c r="E12149" s="427" t="s">
        <v>143</v>
      </c>
      <c r="F12149" s="428">
        <v>24.28</v>
      </c>
      <c r="G12149" s="429">
        <v>0.25</v>
      </c>
      <c r="H12149" s="430"/>
      <c r="I12149" s="431">
        <v>6.0711000000000004</v>
      </c>
      <c r="J12149" s="432"/>
    </row>
    <row r="12150" spans="1:11" ht="56.25" hidden="1" outlineLevel="1">
      <c r="A12150" s="423"/>
      <c r="B12150" s="424"/>
      <c r="C12150" s="425">
        <v>79844</v>
      </c>
      <c r="D12150" s="426" t="s">
        <v>26773</v>
      </c>
      <c r="E12150" s="427" t="s">
        <v>9779</v>
      </c>
      <c r="F12150" s="428">
        <v>2043.63</v>
      </c>
      <c r="G12150" s="429">
        <v>1</v>
      </c>
      <c r="H12150" s="430"/>
      <c r="I12150" s="431">
        <v>2043.63</v>
      </c>
      <c r="J12150" s="432"/>
    </row>
    <row r="12151" spans="1:11" hidden="1" outlineLevel="1">
      <c r="A12151" s="418">
        <v>181603</v>
      </c>
      <c r="B12151" s="560" t="s">
        <v>26691</v>
      </c>
      <c r="C12151" s="560"/>
      <c r="D12151" s="560"/>
      <c r="E12151" s="560"/>
      <c r="F12151" s="560"/>
      <c r="G12151" s="560"/>
      <c r="H12151" s="419" t="s">
        <v>60</v>
      </c>
      <c r="I12151" s="420"/>
      <c r="J12151" s="421">
        <v>7321.41</v>
      </c>
      <c r="K12151" s="422"/>
    </row>
    <row r="12152" spans="1:11" hidden="1" outlineLevel="1">
      <c r="A12152" s="423"/>
      <c r="B12152" s="424"/>
      <c r="C12152" s="425">
        <v>2001</v>
      </c>
      <c r="D12152" s="426" t="s">
        <v>23007</v>
      </c>
      <c r="E12152" s="427" t="s">
        <v>143</v>
      </c>
      <c r="F12152" s="428">
        <v>19.850000000000001</v>
      </c>
      <c r="G12152" s="429">
        <v>0.5</v>
      </c>
      <c r="H12152" s="430"/>
      <c r="I12152" s="431">
        <v>9.9253</v>
      </c>
      <c r="J12152" s="432"/>
    </row>
    <row r="12153" spans="1:11" collapsed="1">
      <c r="A12153" s="423"/>
      <c r="B12153" s="424"/>
      <c r="C12153" s="425">
        <v>2020</v>
      </c>
      <c r="D12153" s="426" t="s">
        <v>22869</v>
      </c>
      <c r="E12153" s="427" t="s">
        <v>143</v>
      </c>
      <c r="F12153" s="428">
        <v>24.28</v>
      </c>
      <c r="G12153" s="429">
        <v>0.5</v>
      </c>
      <c r="H12153" s="430"/>
      <c r="I12153" s="431">
        <v>12.142300000000001</v>
      </c>
      <c r="J12153" s="432"/>
    </row>
    <row r="12154" spans="1:11" ht="56.25" hidden="1" outlineLevel="1">
      <c r="A12154" s="423"/>
      <c r="B12154" s="424"/>
      <c r="C12154" s="425">
        <v>79845</v>
      </c>
      <c r="D12154" s="426" t="s">
        <v>26692</v>
      </c>
      <c r="E12154" s="427" t="s">
        <v>9779</v>
      </c>
      <c r="F12154" s="428">
        <v>7299.34</v>
      </c>
      <c r="G12154" s="429">
        <v>1</v>
      </c>
      <c r="H12154" s="430"/>
      <c r="I12154" s="431">
        <v>7299.34</v>
      </c>
      <c r="J12154" s="432"/>
    </row>
    <row r="12155" spans="1:11" hidden="1" outlineLevel="1">
      <c r="A12155" s="418">
        <v>181604</v>
      </c>
      <c r="B12155" s="560" t="s">
        <v>26774</v>
      </c>
      <c r="C12155" s="560"/>
      <c r="D12155" s="560"/>
      <c r="E12155" s="560"/>
      <c r="F12155" s="560"/>
      <c r="G12155" s="560"/>
      <c r="H12155" s="419" t="s">
        <v>60</v>
      </c>
      <c r="I12155" s="420"/>
      <c r="J12155" s="421">
        <v>4265.91</v>
      </c>
      <c r="K12155" s="422"/>
    </row>
    <row r="12156" spans="1:11" hidden="1" outlineLevel="1">
      <c r="A12156" s="423"/>
      <c r="B12156" s="424"/>
      <c r="C12156" s="425">
        <v>2001</v>
      </c>
      <c r="D12156" s="426" t="s">
        <v>23007</v>
      </c>
      <c r="E12156" s="427" t="s">
        <v>143</v>
      </c>
      <c r="F12156" s="428">
        <v>19.850000000000001</v>
      </c>
      <c r="G12156" s="429">
        <v>0.25</v>
      </c>
      <c r="H12156" s="430"/>
      <c r="I12156" s="431">
        <v>4.9626000000000001</v>
      </c>
      <c r="J12156" s="432"/>
    </row>
    <row r="12157" spans="1:11" collapsed="1">
      <c r="A12157" s="423"/>
      <c r="B12157" s="424"/>
      <c r="C12157" s="425">
        <v>2020</v>
      </c>
      <c r="D12157" s="426" t="s">
        <v>22869</v>
      </c>
      <c r="E12157" s="427" t="s">
        <v>143</v>
      </c>
      <c r="F12157" s="428">
        <v>24.28</v>
      </c>
      <c r="G12157" s="429">
        <v>0.25</v>
      </c>
      <c r="H12157" s="430"/>
      <c r="I12157" s="431">
        <v>6.0711000000000004</v>
      </c>
      <c r="J12157" s="432"/>
    </row>
    <row r="12158" spans="1:11" ht="45" hidden="1" outlineLevel="1">
      <c r="A12158" s="423"/>
      <c r="B12158" s="424"/>
      <c r="C12158" s="425">
        <v>79846</v>
      </c>
      <c r="D12158" s="426" t="s">
        <v>26775</v>
      </c>
      <c r="E12158" s="427" t="s">
        <v>9779</v>
      </c>
      <c r="F12158" s="428">
        <v>4254.88</v>
      </c>
      <c r="G12158" s="429">
        <v>1</v>
      </c>
      <c r="H12158" s="430"/>
      <c r="I12158" s="431">
        <v>4254.88</v>
      </c>
      <c r="J12158" s="432"/>
    </row>
    <row r="12159" spans="1:11" hidden="1" outlineLevel="1">
      <c r="A12159" s="418">
        <v>181605</v>
      </c>
      <c r="B12159" s="560" t="s">
        <v>26776</v>
      </c>
      <c r="C12159" s="560"/>
      <c r="D12159" s="560"/>
      <c r="E12159" s="560"/>
      <c r="F12159" s="560"/>
      <c r="G12159" s="560"/>
      <c r="H12159" s="419" t="s">
        <v>60</v>
      </c>
      <c r="I12159" s="420"/>
      <c r="J12159" s="421">
        <v>5874.78</v>
      </c>
      <c r="K12159" s="422"/>
    </row>
    <row r="12160" spans="1:11" hidden="1" outlineLevel="1">
      <c r="A12160" s="423"/>
      <c r="B12160" s="424"/>
      <c r="C12160" s="425">
        <v>2001</v>
      </c>
      <c r="D12160" s="426" t="s">
        <v>23007</v>
      </c>
      <c r="E12160" s="427" t="s">
        <v>143</v>
      </c>
      <c r="F12160" s="428">
        <v>19.850000000000001</v>
      </c>
      <c r="G12160" s="429">
        <v>0.375</v>
      </c>
      <c r="H12160" s="430"/>
      <c r="I12160" s="431">
        <v>7.4439000000000002</v>
      </c>
      <c r="J12160" s="432"/>
    </row>
    <row r="12161" spans="1:11" collapsed="1">
      <c r="A12161" s="423"/>
      <c r="B12161" s="424"/>
      <c r="C12161" s="425">
        <v>2020</v>
      </c>
      <c r="D12161" s="426" t="s">
        <v>22869</v>
      </c>
      <c r="E12161" s="427" t="s">
        <v>143</v>
      </c>
      <c r="F12161" s="428">
        <v>24.28</v>
      </c>
      <c r="G12161" s="429">
        <v>0.375</v>
      </c>
      <c r="H12161" s="430"/>
      <c r="I12161" s="431">
        <v>9.1067</v>
      </c>
      <c r="J12161" s="432"/>
    </row>
    <row r="12162" spans="1:11" ht="45" hidden="1" outlineLevel="1">
      <c r="A12162" s="423"/>
      <c r="B12162" s="424"/>
      <c r="C12162" s="425">
        <v>79847</v>
      </c>
      <c r="D12162" s="426" t="s">
        <v>26777</v>
      </c>
      <c r="E12162" s="427" t="s">
        <v>9779</v>
      </c>
      <c r="F12162" s="428">
        <v>5858.23</v>
      </c>
      <c r="G12162" s="429">
        <v>1</v>
      </c>
      <c r="H12162" s="430"/>
      <c r="I12162" s="431">
        <v>5858.23</v>
      </c>
      <c r="J12162" s="432"/>
    </row>
    <row r="12163" spans="1:11" hidden="1" outlineLevel="1">
      <c r="A12163" s="418">
        <v>181606</v>
      </c>
      <c r="B12163" s="560" t="s">
        <v>26778</v>
      </c>
      <c r="C12163" s="560"/>
      <c r="D12163" s="560"/>
      <c r="E12163" s="560"/>
      <c r="F12163" s="560"/>
      <c r="G12163" s="560"/>
      <c r="H12163" s="419" t="s">
        <v>60</v>
      </c>
      <c r="I12163" s="420"/>
      <c r="J12163" s="421">
        <v>2572.87</v>
      </c>
      <c r="K12163" s="422"/>
    </row>
    <row r="12164" spans="1:11" hidden="1" outlineLevel="1">
      <c r="A12164" s="423"/>
      <c r="B12164" s="424"/>
      <c r="C12164" s="425">
        <v>2001</v>
      </c>
      <c r="D12164" s="426" t="s">
        <v>23007</v>
      </c>
      <c r="E12164" s="427" t="s">
        <v>143</v>
      </c>
      <c r="F12164" s="428">
        <v>19.850000000000001</v>
      </c>
      <c r="G12164" s="429">
        <v>0.25</v>
      </c>
      <c r="H12164" s="430"/>
      <c r="I12164" s="431">
        <v>4.9626000000000001</v>
      </c>
      <c r="J12164" s="432"/>
    </row>
    <row r="12165" spans="1:11" collapsed="1">
      <c r="A12165" s="423"/>
      <c r="B12165" s="424"/>
      <c r="C12165" s="425">
        <v>2020</v>
      </c>
      <c r="D12165" s="426" t="s">
        <v>22869</v>
      </c>
      <c r="E12165" s="427" t="s">
        <v>143</v>
      </c>
      <c r="F12165" s="428">
        <v>24.28</v>
      </c>
      <c r="G12165" s="429">
        <v>0.25</v>
      </c>
      <c r="H12165" s="430"/>
      <c r="I12165" s="431">
        <v>6.0711000000000004</v>
      </c>
      <c r="J12165" s="432"/>
    </row>
    <row r="12166" spans="1:11" ht="56.25" hidden="1" outlineLevel="1">
      <c r="A12166" s="423"/>
      <c r="B12166" s="424"/>
      <c r="C12166" s="425">
        <v>79848</v>
      </c>
      <c r="D12166" s="426" t="s">
        <v>26779</v>
      </c>
      <c r="E12166" s="427" t="s">
        <v>9779</v>
      </c>
      <c r="F12166" s="428">
        <v>2561.84</v>
      </c>
      <c r="G12166" s="429">
        <v>1</v>
      </c>
      <c r="H12166" s="430"/>
      <c r="I12166" s="431">
        <v>2561.84</v>
      </c>
      <c r="J12166" s="432"/>
    </row>
    <row r="12167" spans="1:11" hidden="1" outlineLevel="1">
      <c r="A12167" s="418">
        <v>181607</v>
      </c>
      <c r="B12167" s="560" t="s">
        <v>26780</v>
      </c>
      <c r="C12167" s="560"/>
      <c r="D12167" s="560"/>
      <c r="E12167" s="560"/>
      <c r="F12167" s="560"/>
      <c r="G12167" s="560"/>
      <c r="H12167" s="419" t="s">
        <v>60</v>
      </c>
      <c r="I12167" s="420"/>
      <c r="J12167" s="421">
        <v>3628.98</v>
      </c>
      <c r="K12167" s="422"/>
    </row>
    <row r="12168" spans="1:11" hidden="1" outlineLevel="1">
      <c r="A12168" s="423"/>
      <c r="B12168" s="424"/>
      <c r="C12168" s="425">
        <v>2001</v>
      </c>
      <c r="D12168" s="426" t="s">
        <v>23007</v>
      </c>
      <c r="E12168" s="427" t="s">
        <v>143</v>
      </c>
      <c r="F12168" s="428">
        <v>19.850000000000001</v>
      </c>
      <c r="G12168" s="429">
        <v>0.25</v>
      </c>
      <c r="H12168" s="430"/>
      <c r="I12168" s="431">
        <v>4.9626000000000001</v>
      </c>
      <c r="J12168" s="432"/>
    </row>
    <row r="12169" spans="1:11" collapsed="1">
      <c r="A12169" s="423"/>
      <c r="B12169" s="424"/>
      <c r="C12169" s="425">
        <v>2020</v>
      </c>
      <c r="D12169" s="426" t="s">
        <v>22869</v>
      </c>
      <c r="E12169" s="427" t="s">
        <v>143</v>
      </c>
      <c r="F12169" s="428">
        <v>24.28</v>
      </c>
      <c r="G12169" s="429">
        <v>0.25</v>
      </c>
      <c r="H12169" s="430"/>
      <c r="I12169" s="431">
        <v>6.0711000000000004</v>
      </c>
      <c r="J12169" s="432"/>
    </row>
    <row r="12170" spans="1:11" ht="45" hidden="1" outlineLevel="1">
      <c r="A12170" s="423"/>
      <c r="B12170" s="424"/>
      <c r="C12170" s="425">
        <v>79849</v>
      </c>
      <c r="D12170" s="426" t="s">
        <v>26781</v>
      </c>
      <c r="E12170" s="427" t="s">
        <v>9779</v>
      </c>
      <c r="F12170" s="428">
        <v>3617.95</v>
      </c>
      <c r="G12170" s="429">
        <v>1</v>
      </c>
      <c r="H12170" s="430"/>
      <c r="I12170" s="431">
        <v>3617.95</v>
      </c>
      <c r="J12170" s="432"/>
    </row>
    <row r="12171" spans="1:11" hidden="1" outlineLevel="1">
      <c r="A12171" s="418">
        <v>181608</v>
      </c>
      <c r="B12171" s="560" t="s">
        <v>26782</v>
      </c>
      <c r="C12171" s="560"/>
      <c r="D12171" s="560"/>
      <c r="E12171" s="560"/>
      <c r="F12171" s="560"/>
      <c r="G12171" s="560"/>
      <c r="H12171" s="419" t="s">
        <v>60</v>
      </c>
      <c r="I12171" s="420"/>
      <c r="J12171" s="421">
        <v>2390.63</v>
      </c>
      <c r="K12171" s="422"/>
    </row>
    <row r="12172" spans="1:11" hidden="1" outlineLevel="1">
      <c r="A12172" s="423"/>
      <c r="B12172" s="424"/>
      <c r="C12172" s="425">
        <v>2001</v>
      </c>
      <c r="D12172" s="426" t="s">
        <v>23007</v>
      </c>
      <c r="E12172" s="427" t="s">
        <v>143</v>
      </c>
      <c r="F12172" s="428">
        <v>19.850000000000001</v>
      </c>
      <c r="G12172" s="429">
        <v>0.25</v>
      </c>
      <c r="H12172" s="430"/>
      <c r="I12172" s="431">
        <v>4.9626000000000001</v>
      </c>
      <c r="J12172" s="432"/>
    </row>
    <row r="12173" spans="1:11" collapsed="1">
      <c r="A12173" s="423"/>
      <c r="B12173" s="424"/>
      <c r="C12173" s="425">
        <v>2020</v>
      </c>
      <c r="D12173" s="426" t="s">
        <v>22869</v>
      </c>
      <c r="E12173" s="427" t="s">
        <v>143</v>
      </c>
      <c r="F12173" s="428">
        <v>24.28</v>
      </c>
      <c r="G12173" s="429">
        <v>0.25</v>
      </c>
      <c r="H12173" s="430"/>
      <c r="I12173" s="431">
        <v>6.0711000000000004</v>
      </c>
      <c r="J12173" s="432"/>
    </row>
    <row r="12174" spans="1:11" ht="45" hidden="1" outlineLevel="1">
      <c r="A12174" s="423"/>
      <c r="B12174" s="424"/>
      <c r="C12174" s="425">
        <v>79850</v>
      </c>
      <c r="D12174" s="426" t="s">
        <v>26783</v>
      </c>
      <c r="E12174" s="427" t="s">
        <v>9779</v>
      </c>
      <c r="F12174" s="428">
        <v>2379.6</v>
      </c>
      <c r="G12174" s="429">
        <v>1</v>
      </c>
      <c r="H12174" s="430"/>
      <c r="I12174" s="431">
        <v>2379.6</v>
      </c>
      <c r="J12174" s="432"/>
    </row>
    <row r="12175" spans="1:11" hidden="1" outlineLevel="1">
      <c r="A12175" s="418">
        <v>181609</v>
      </c>
      <c r="B12175" s="560" t="s">
        <v>26784</v>
      </c>
      <c r="C12175" s="560"/>
      <c r="D12175" s="560"/>
      <c r="E12175" s="560"/>
      <c r="F12175" s="560"/>
      <c r="G12175" s="560"/>
      <c r="H12175" s="419" t="s">
        <v>60</v>
      </c>
      <c r="I12175" s="420"/>
      <c r="J12175" s="421">
        <v>3872.36</v>
      </c>
      <c r="K12175" s="422"/>
    </row>
    <row r="12176" spans="1:11" hidden="1" outlineLevel="1">
      <c r="A12176" s="423"/>
      <c r="B12176" s="424"/>
      <c r="C12176" s="425">
        <v>2001</v>
      </c>
      <c r="D12176" s="426" t="s">
        <v>23007</v>
      </c>
      <c r="E12176" s="427" t="s">
        <v>143</v>
      </c>
      <c r="F12176" s="428">
        <v>19.850000000000001</v>
      </c>
      <c r="G12176" s="429">
        <v>0.25</v>
      </c>
      <c r="H12176" s="430"/>
      <c r="I12176" s="431">
        <v>4.9626000000000001</v>
      </c>
      <c r="J12176" s="432"/>
    </row>
    <row r="12177" spans="1:11" collapsed="1">
      <c r="A12177" s="423"/>
      <c r="B12177" s="424"/>
      <c r="C12177" s="425">
        <v>2020</v>
      </c>
      <c r="D12177" s="426" t="s">
        <v>22869</v>
      </c>
      <c r="E12177" s="427" t="s">
        <v>143</v>
      </c>
      <c r="F12177" s="428">
        <v>24.28</v>
      </c>
      <c r="G12177" s="429">
        <v>0.25</v>
      </c>
      <c r="H12177" s="430"/>
      <c r="I12177" s="431">
        <v>6.0711000000000004</v>
      </c>
      <c r="J12177" s="432"/>
    </row>
    <row r="12178" spans="1:11" ht="56.25" hidden="1" outlineLevel="1">
      <c r="A12178" s="423"/>
      <c r="B12178" s="424"/>
      <c r="C12178" s="425">
        <v>79851</v>
      </c>
      <c r="D12178" s="426" t="s">
        <v>26785</v>
      </c>
      <c r="E12178" s="427" t="s">
        <v>9779</v>
      </c>
      <c r="F12178" s="428">
        <v>3861.33</v>
      </c>
      <c r="G12178" s="429">
        <v>1</v>
      </c>
      <c r="H12178" s="430"/>
      <c r="I12178" s="431">
        <v>3861.33</v>
      </c>
      <c r="J12178" s="432"/>
    </row>
    <row r="12179" spans="1:11" hidden="1" outlineLevel="1">
      <c r="A12179" s="418">
        <v>181610</v>
      </c>
      <c r="B12179" s="560" t="s">
        <v>26786</v>
      </c>
      <c r="C12179" s="560"/>
      <c r="D12179" s="560"/>
      <c r="E12179" s="560"/>
      <c r="F12179" s="560"/>
      <c r="G12179" s="560"/>
      <c r="H12179" s="419" t="s">
        <v>60</v>
      </c>
      <c r="I12179" s="420"/>
      <c r="J12179" s="421">
        <v>5570.39</v>
      </c>
      <c r="K12179" s="422"/>
    </row>
    <row r="12180" spans="1:11" hidden="1" outlineLevel="1">
      <c r="A12180" s="423"/>
      <c r="B12180" s="424"/>
      <c r="C12180" s="425">
        <v>2001</v>
      </c>
      <c r="D12180" s="426" t="s">
        <v>23007</v>
      </c>
      <c r="E12180" s="427" t="s">
        <v>143</v>
      </c>
      <c r="F12180" s="428">
        <v>19.850000000000001</v>
      </c>
      <c r="G12180" s="429">
        <v>0.375</v>
      </c>
      <c r="H12180" s="430"/>
      <c r="I12180" s="431">
        <v>7.4439000000000002</v>
      </c>
      <c r="J12180" s="432"/>
    </row>
    <row r="12181" spans="1:11" collapsed="1">
      <c r="A12181" s="423"/>
      <c r="B12181" s="424"/>
      <c r="C12181" s="425">
        <v>2020</v>
      </c>
      <c r="D12181" s="426" t="s">
        <v>22869</v>
      </c>
      <c r="E12181" s="427" t="s">
        <v>143</v>
      </c>
      <c r="F12181" s="428">
        <v>24.28</v>
      </c>
      <c r="G12181" s="429">
        <v>0.375</v>
      </c>
      <c r="H12181" s="430"/>
      <c r="I12181" s="431">
        <v>9.1067</v>
      </c>
      <c r="J12181" s="432"/>
    </row>
    <row r="12182" spans="1:11" ht="56.25" hidden="1" outlineLevel="1">
      <c r="A12182" s="423"/>
      <c r="B12182" s="424"/>
      <c r="C12182" s="425">
        <v>79852</v>
      </c>
      <c r="D12182" s="426" t="s">
        <v>26787</v>
      </c>
      <c r="E12182" s="427" t="s">
        <v>9779</v>
      </c>
      <c r="F12182" s="428">
        <v>5553.84</v>
      </c>
      <c r="G12182" s="429">
        <v>1</v>
      </c>
      <c r="H12182" s="430"/>
      <c r="I12182" s="431">
        <v>5553.84</v>
      </c>
      <c r="J12182" s="432"/>
    </row>
    <row r="12183" spans="1:11" hidden="1" outlineLevel="1">
      <c r="A12183" s="418">
        <v>181611</v>
      </c>
      <c r="B12183" s="560" t="s">
        <v>26788</v>
      </c>
      <c r="C12183" s="560"/>
      <c r="D12183" s="560"/>
      <c r="E12183" s="560"/>
      <c r="F12183" s="560"/>
      <c r="G12183" s="560"/>
      <c r="H12183" s="419" t="s">
        <v>60</v>
      </c>
      <c r="I12183" s="420"/>
      <c r="J12183" s="421">
        <v>1630.82</v>
      </c>
      <c r="K12183" s="422"/>
    </row>
    <row r="12184" spans="1:11" hidden="1" outlineLevel="1">
      <c r="A12184" s="423"/>
      <c r="B12184" s="424"/>
      <c r="C12184" s="425">
        <v>2001</v>
      </c>
      <c r="D12184" s="426" t="s">
        <v>23007</v>
      </c>
      <c r="E12184" s="427" t="s">
        <v>143</v>
      </c>
      <c r="F12184" s="428">
        <v>19.850000000000001</v>
      </c>
      <c r="G12184" s="429">
        <v>0.25</v>
      </c>
      <c r="H12184" s="430"/>
      <c r="I12184" s="431">
        <v>4.9626000000000001</v>
      </c>
      <c r="J12184" s="432"/>
    </row>
    <row r="12185" spans="1:11" collapsed="1">
      <c r="A12185" s="423"/>
      <c r="B12185" s="424"/>
      <c r="C12185" s="425">
        <v>2020</v>
      </c>
      <c r="D12185" s="426" t="s">
        <v>22869</v>
      </c>
      <c r="E12185" s="427" t="s">
        <v>143</v>
      </c>
      <c r="F12185" s="428">
        <v>24.28</v>
      </c>
      <c r="G12185" s="429">
        <v>0.25</v>
      </c>
      <c r="H12185" s="430"/>
      <c r="I12185" s="431">
        <v>6.0711000000000004</v>
      </c>
      <c r="J12185" s="432"/>
    </row>
    <row r="12186" spans="1:11" ht="45" hidden="1" outlineLevel="1">
      <c r="A12186" s="423"/>
      <c r="B12186" s="424"/>
      <c r="C12186" s="425">
        <v>79853</v>
      </c>
      <c r="D12186" s="426" t="s">
        <v>26789</v>
      </c>
      <c r="E12186" s="427" t="s">
        <v>9779</v>
      </c>
      <c r="F12186" s="428">
        <v>1619.79</v>
      </c>
      <c r="G12186" s="429">
        <v>1</v>
      </c>
      <c r="H12186" s="430"/>
      <c r="I12186" s="431">
        <v>1619.79</v>
      </c>
      <c r="J12186" s="432"/>
    </row>
    <row r="12187" spans="1:11" hidden="1" outlineLevel="1">
      <c r="A12187" s="418">
        <v>181612</v>
      </c>
      <c r="B12187" s="560" t="s">
        <v>26790</v>
      </c>
      <c r="C12187" s="560"/>
      <c r="D12187" s="560"/>
      <c r="E12187" s="560"/>
      <c r="F12187" s="560"/>
      <c r="G12187" s="560"/>
      <c r="H12187" s="419" t="s">
        <v>60</v>
      </c>
      <c r="I12187" s="420"/>
      <c r="J12187" s="421">
        <v>2061.9699999999998</v>
      </c>
      <c r="K12187" s="422"/>
    </row>
    <row r="12188" spans="1:11" hidden="1" outlineLevel="1">
      <c r="A12188" s="423"/>
      <c r="B12188" s="424"/>
      <c r="C12188" s="425">
        <v>2001</v>
      </c>
      <c r="D12188" s="426" t="s">
        <v>23007</v>
      </c>
      <c r="E12188" s="427" t="s">
        <v>143</v>
      </c>
      <c r="F12188" s="428">
        <v>19.850000000000001</v>
      </c>
      <c r="G12188" s="429">
        <v>0.25</v>
      </c>
      <c r="H12188" s="430"/>
      <c r="I12188" s="431">
        <v>4.9626000000000001</v>
      </c>
      <c r="J12188" s="432"/>
    </row>
    <row r="12189" spans="1:11" collapsed="1">
      <c r="A12189" s="423"/>
      <c r="B12189" s="424"/>
      <c r="C12189" s="425">
        <v>2020</v>
      </c>
      <c r="D12189" s="426" t="s">
        <v>22869</v>
      </c>
      <c r="E12189" s="427" t="s">
        <v>143</v>
      </c>
      <c r="F12189" s="428">
        <v>24.28</v>
      </c>
      <c r="G12189" s="429">
        <v>0.25</v>
      </c>
      <c r="H12189" s="430"/>
      <c r="I12189" s="431">
        <v>6.0711000000000004</v>
      </c>
      <c r="J12189" s="432"/>
    </row>
    <row r="12190" spans="1:11" ht="45" hidden="1" outlineLevel="1">
      <c r="A12190" s="423"/>
      <c r="B12190" s="424"/>
      <c r="C12190" s="425">
        <v>79854</v>
      </c>
      <c r="D12190" s="426" t="s">
        <v>26791</v>
      </c>
      <c r="E12190" s="427" t="s">
        <v>9779</v>
      </c>
      <c r="F12190" s="428">
        <v>2050.94</v>
      </c>
      <c r="G12190" s="429">
        <v>1</v>
      </c>
      <c r="H12190" s="430"/>
      <c r="I12190" s="431">
        <v>2050.94</v>
      </c>
      <c r="J12190" s="432"/>
    </row>
    <row r="12191" spans="1:11" hidden="1" outlineLevel="1">
      <c r="A12191" s="418">
        <v>181613</v>
      </c>
      <c r="B12191" s="560" t="s">
        <v>26792</v>
      </c>
      <c r="C12191" s="560"/>
      <c r="D12191" s="560"/>
      <c r="E12191" s="560"/>
      <c r="F12191" s="560"/>
      <c r="G12191" s="560"/>
      <c r="H12191" s="419" t="s">
        <v>60</v>
      </c>
      <c r="I12191" s="420"/>
      <c r="J12191" s="421">
        <v>5103.6499999999996</v>
      </c>
      <c r="K12191" s="422"/>
    </row>
    <row r="12192" spans="1:11" hidden="1" outlineLevel="1">
      <c r="A12192" s="423"/>
      <c r="B12192" s="424"/>
      <c r="C12192" s="425">
        <v>2001</v>
      </c>
      <c r="D12192" s="426" t="s">
        <v>23007</v>
      </c>
      <c r="E12192" s="427" t="s">
        <v>143</v>
      </c>
      <c r="F12192" s="428">
        <v>19.850000000000001</v>
      </c>
      <c r="G12192" s="429">
        <v>0.25</v>
      </c>
      <c r="H12192" s="430"/>
      <c r="I12192" s="431">
        <v>4.9626000000000001</v>
      </c>
      <c r="J12192" s="432"/>
    </row>
    <row r="12193" spans="1:11" collapsed="1">
      <c r="A12193" s="423"/>
      <c r="B12193" s="424"/>
      <c r="C12193" s="425">
        <v>2020</v>
      </c>
      <c r="D12193" s="426" t="s">
        <v>22869</v>
      </c>
      <c r="E12193" s="427" t="s">
        <v>143</v>
      </c>
      <c r="F12193" s="428">
        <v>24.28</v>
      </c>
      <c r="G12193" s="429">
        <v>0.25</v>
      </c>
      <c r="H12193" s="430"/>
      <c r="I12193" s="431">
        <v>6.0711000000000004</v>
      </c>
      <c r="J12193" s="432"/>
    </row>
    <row r="12194" spans="1:11" ht="45" hidden="1" outlineLevel="1">
      <c r="A12194" s="423"/>
      <c r="B12194" s="424"/>
      <c r="C12194" s="425">
        <v>79855</v>
      </c>
      <c r="D12194" s="426" t="s">
        <v>26793</v>
      </c>
      <c r="E12194" s="427" t="s">
        <v>9779</v>
      </c>
      <c r="F12194" s="428">
        <v>5092.62</v>
      </c>
      <c r="G12194" s="429">
        <v>1</v>
      </c>
      <c r="H12194" s="430"/>
      <c r="I12194" s="431">
        <v>5092.62</v>
      </c>
      <c r="J12194" s="432"/>
    </row>
    <row r="12195" spans="1:11" hidden="1" outlineLevel="1">
      <c r="A12195" s="418">
        <v>181614</v>
      </c>
      <c r="B12195" s="560" t="s">
        <v>26794</v>
      </c>
      <c r="C12195" s="560"/>
      <c r="D12195" s="560"/>
      <c r="E12195" s="560"/>
      <c r="F12195" s="560"/>
      <c r="G12195" s="560"/>
      <c r="H12195" s="419" t="s">
        <v>60</v>
      </c>
      <c r="I12195" s="420"/>
      <c r="J12195" s="421">
        <v>7611.45</v>
      </c>
      <c r="K12195" s="422"/>
    </row>
    <row r="12196" spans="1:11" hidden="1" outlineLevel="1">
      <c r="A12196" s="423"/>
      <c r="B12196" s="424"/>
      <c r="C12196" s="425">
        <v>2001</v>
      </c>
      <c r="D12196" s="426" t="s">
        <v>23007</v>
      </c>
      <c r="E12196" s="427" t="s">
        <v>143</v>
      </c>
      <c r="F12196" s="428">
        <v>19.850000000000001</v>
      </c>
      <c r="G12196" s="429">
        <v>0.375</v>
      </c>
      <c r="H12196" s="430"/>
      <c r="I12196" s="431">
        <v>7.4439000000000002</v>
      </c>
      <c r="J12196" s="432"/>
    </row>
    <row r="12197" spans="1:11" collapsed="1">
      <c r="A12197" s="423"/>
      <c r="B12197" s="424"/>
      <c r="C12197" s="425">
        <v>2020</v>
      </c>
      <c r="D12197" s="426" t="s">
        <v>22869</v>
      </c>
      <c r="E12197" s="427" t="s">
        <v>143</v>
      </c>
      <c r="F12197" s="428">
        <v>24.28</v>
      </c>
      <c r="G12197" s="429">
        <v>0.375</v>
      </c>
      <c r="H12197" s="430"/>
      <c r="I12197" s="431">
        <v>9.1067</v>
      </c>
      <c r="J12197" s="432"/>
    </row>
    <row r="12198" spans="1:11" ht="45" hidden="1" outlineLevel="1">
      <c r="A12198" s="423"/>
      <c r="B12198" s="424"/>
      <c r="C12198" s="425">
        <v>79856</v>
      </c>
      <c r="D12198" s="426" t="s">
        <v>26795</v>
      </c>
      <c r="E12198" s="427" t="s">
        <v>9779</v>
      </c>
      <c r="F12198" s="428">
        <v>7594.9</v>
      </c>
      <c r="G12198" s="429">
        <v>1</v>
      </c>
      <c r="H12198" s="430"/>
      <c r="I12198" s="431">
        <v>7594.9</v>
      </c>
      <c r="J12198" s="432"/>
    </row>
    <row r="12199" spans="1:11" hidden="1" outlineLevel="1">
      <c r="A12199" s="418">
        <v>181615</v>
      </c>
      <c r="B12199" s="560" t="s">
        <v>26796</v>
      </c>
      <c r="C12199" s="560"/>
      <c r="D12199" s="560"/>
      <c r="E12199" s="560"/>
      <c r="F12199" s="560"/>
      <c r="G12199" s="560"/>
      <c r="H12199" s="419" t="s">
        <v>60</v>
      </c>
      <c r="I12199" s="420"/>
      <c r="J12199" s="421">
        <v>2117.52</v>
      </c>
      <c r="K12199" s="422"/>
    </row>
    <row r="12200" spans="1:11" hidden="1" outlineLevel="1">
      <c r="A12200" s="423"/>
      <c r="B12200" s="424"/>
      <c r="C12200" s="425">
        <v>2001</v>
      </c>
      <c r="D12200" s="426" t="s">
        <v>23007</v>
      </c>
      <c r="E12200" s="427" t="s">
        <v>143</v>
      </c>
      <c r="F12200" s="428">
        <v>19.850000000000001</v>
      </c>
      <c r="G12200" s="429">
        <v>0.25</v>
      </c>
      <c r="H12200" s="430"/>
      <c r="I12200" s="431">
        <v>4.9626000000000001</v>
      </c>
      <c r="J12200" s="432"/>
    </row>
    <row r="12201" spans="1:11" collapsed="1">
      <c r="A12201" s="423"/>
      <c r="B12201" s="424"/>
      <c r="C12201" s="425">
        <v>2020</v>
      </c>
      <c r="D12201" s="426" t="s">
        <v>22869</v>
      </c>
      <c r="E12201" s="427" t="s">
        <v>143</v>
      </c>
      <c r="F12201" s="428">
        <v>24.28</v>
      </c>
      <c r="G12201" s="429">
        <v>0.25</v>
      </c>
      <c r="H12201" s="430"/>
      <c r="I12201" s="431">
        <v>6.0711000000000004</v>
      </c>
      <c r="J12201" s="432"/>
    </row>
    <row r="12202" spans="1:11" ht="45" hidden="1" outlineLevel="1">
      <c r="A12202" s="423"/>
      <c r="B12202" s="424"/>
      <c r="C12202" s="425">
        <v>79857</v>
      </c>
      <c r="D12202" s="426" t="s">
        <v>26797</v>
      </c>
      <c r="E12202" s="427" t="s">
        <v>9779</v>
      </c>
      <c r="F12202" s="428">
        <v>2106.4899999999998</v>
      </c>
      <c r="G12202" s="429">
        <v>1</v>
      </c>
      <c r="H12202" s="430"/>
      <c r="I12202" s="431">
        <v>2106.4899999999998</v>
      </c>
      <c r="J12202" s="432"/>
    </row>
    <row r="12203" spans="1:11" hidden="1" outlineLevel="1">
      <c r="A12203" s="418">
        <v>181616</v>
      </c>
      <c r="B12203" s="560" t="s">
        <v>26798</v>
      </c>
      <c r="C12203" s="560"/>
      <c r="D12203" s="560"/>
      <c r="E12203" s="560"/>
      <c r="F12203" s="560"/>
      <c r="G12203" s="560"/>
      <c r="H12203" s="419" t="s">
        <v>60</v>
      </c>
      <c r="I12203" s="420"/>
      <c r="J12203" s="421">
        <v>6074.04</v>
      </c>
      <c r="K12203" s="422"/>
    </row>
    <row r="12204" spans="1:11" hidden="1" outlineLevel="1">
      <c r="A12204" s="423"/>
      <c r="B12204" s="424"/>
      <c r="C12204" s="425">
        <v>2001</v>
      </c>
      <c r="D12204" s="426" t="s">
        <v>23007</v>
      </c>
      <c r="E12204" s="427" t="s">
        <v>143</v>
      </c>
      <c r="F12204" s="428">
        <v>19.850000000000001</v>
      </c>
      <c r="G12204" s="429">
        <v>0.5</v>
      </c>
      <c r="H12204" s="430"/>
      <c r="I12204" s="431">
        <v>9.9253</v>
      </c>
      <c r="J12204" s="432"/>
    </row>
    <row r="12205" spans="1:11" collapsed="1">
      <c r="A12205" s="423"/>
      <c r="B12205" s="424"/>
      <c r="C12205" s="425">
        <v>2020</v>
      </c>
      <c r="D12205" s="426" t="s">
        <v>22869</v>
      </c>
      <c r="E12205" s="427" t="s">
        <v>143</v>
      </c>
      <c r="F12205" s="428">
        <v>24.28</v>
      </c>
      <c r="G12205" s="429">
        <v>0.5</v>
      </c>
      <c r="H12205" s="430"/>
      <c r="I12205" s="431">
        <v>12.142300000000001</v>
      </c>
      <c r="J12205" s="432"/>
    </row>
    <row r="12206" spans="1:11" ht="45" hidden="1" outlineLevel="1">
      <c r="A12206" s="423"/>
      <c r="B12206" s="424"/>
      <c r="C12206" s="425">
        <v>79858</v>
      </c>
      <c r="D12206" s="426" t="s">
        <v>26799</v>
      </c>
      <c r="E12206" s="427" t="s">
        <v>9779</v>
      </c>
      <c r="F12206" s="428">
        <v>6051.97</v>
      </c>
      <c r="G12206" s="429">
        <v>1</v>
      </c>
      <c r="H12206" s="430"/>
      <c r="I12206" s="431">
        <v>6051.97</v>
      </c>
      <c r="J12206" s="432"/>
    </row>
    <row r="12207" spans="1:11" hidden="1" outlineLevel="1">
      <c r="A12207" s="418">
        <v>181617</v>
      </c>
      <c r="B12207" s="560" t="s">
        <v>26800</v>
      </c>
      <c r="C12207" s="560"/>
      <c r="D12207" s="560"/>
      <c r="E12207" s="560"/>
      <c r="F12207" s="560"/>
      <c r="G12207" s="560"/>
      <c r="H12207" s="419" t="s">
        <v>60</v>
      </c>
      <c r="I12207" s="420"/>
      <c r="J12207" s="421">
        <v>3469.61</v>
      </c>
      <c r="K12207" s="422"/>
    </row>
    <row r="12208" spans="1:11" hidden="1" outlineLevel="1">
      <c r="A12208" s="423"/>
      <c r="B12208" s="424"/>
      <c r="C12208" s="425">
        <v>2001</v>
      </c>
      <c r="D12208" s="426" t="s">
        <v>23007</v>
      </c>
      <c r="E12208" s="427" t="s">
        <v>143</v>
      </c>
      <c r="F12208" s="428">
        <v>19.850000000000001</v>
      </c>
      <c r="G12208" s="429">
        <v>0.25</v>
      </c>
      <c r="H12208" s="430"/>
      <c r="I12208" s="431">
        <v>4.9626000000000001</v>
      </c>
      <c r="J12208" s="432"/>
    </row>
    <row r="12209" spans="1:11" collapsed="1">
      <c r="A12209" s="423"/>
      <c r="B12209" s="424"/>
      <c r="C12209" s="425">
        <v>2020</v>
      </c>
      <c r="D12209" s="426" t="s">
        <v>22869</v>
      </c>
      <c r="E12209" s="427" t="s">
        <v>143</v>
      </c>
      <c r="F12209" s="428">
        <v>24.28</v>
      </c>
      <c r="G12209" s="429">
        <v>0.25</v>
      </c>
      <c r="H12209" s="430"/>
      <c r="I12209" s="431">
        <v>6.0711000000000004</v>
      </c>
      <c r="J12209" s="432"/>
    </row>
    <row r="12210" spans="1:11" ht="45" hidden="1" outlineLevel="1">
      <c r="A12210" s="423"/>
      <c r="B12210" s="424"/>
      <c r="C12210" s="425">
        <v>79859</v>
      </c>
      <c r="D12210" s="426" t="s">
        <v>26801</v>
      </c>
      <c r="E12210" s="427" t="s">
        <v>9779</v>
      </c>
      <c r="F12210" s="428">
        <v>3458.58</v>
      </c>
      <c r="G12210" s="429">
        <v>1</v>
      </c>
      <c r="H12210" s="430"/>
      <c r="I12210" s="431">
        <v>3458.58</v>
      </c>
      <c r="J12210" s="432"/>
    </row>
    <row r="12211" spans="1:11" hidden="1" outlineLevel="1">
      <c r="A12211" s="418">
        <v>181618</v>
      </c>
      <c r="B12211" s="560" t="s">
        <v>26802</v>
      </c>
      <c r="C12211" s="560"/>
      <c r="D12211" s="560"/>
      <c r="E12211" s="560"/>
      <c r="F12211" s="560"/>
      <c r="G12211" s="560"/>
      <c r="H12211" s="419" t="s">
        <v>60</v>
      </c>
      <c r="I12211" s="420"/>
      <c r="J12211" s="421">
        <v>2730.72</v>
      </c>
      <c r="K12211" s="422"/>
    </row>
    <row r="12212" spans="1:11" hidden="1" outlineLevel="1">
      <c r="A12212" s="423"/>
      <c r="B12212" s="424"/>
      <c r="C12212" s="425">
        <v>2001</v>
      </c>
      <c r="D12212" s="426" t="s">
        <v>23007</v>
      </c>
      <c r="E12212" s="427" t="s">
        <v>143</v>
      </c>
      <c r="F12212" s="428">
        <v>19.850000000000001</v>
      </c>
      <c r="G12212" s="429">
        <v>0.25</v>
      </c>
      <c r="H12212" s="430"/>
      <c r="I12212" s="431">
        <v>4.9626000000000001</v>
      </c>
      <c r="J12212" s="432"/>
    </row>
    <row r="12213" spans="1:11" collapsed="1">
      <c r="A12213" s="423"/>
      <c r="B12213" s="424"/>
      <c r="C12213" s="425">
        <v>2020</v>
      </c>
      <c r="D12213" s="426" t="s">
        <v>22869</v>
      </c>
      <c r="E12213" s="427" t="s">
        <v>143</v>
      </c>
      <c r="F12213" s="428">
        <v>24.28</v>
      </c>
      <c r="G12213" s="429">
        <v>0.25</v>
      </c>
      <c r="H12213" s="430"/>
      <c r="I12213" s="431">
        <v>6.0711000000000004</v>
      </c>
      <c r="J12213" s="432"/>
    </row>
    <row r="12214" spans="1:11" ht="45" hidden="1" outlineLevel="1">
      <c r="A12214" s="423"/>
      <c r="B12214" s="424"/>
      <c r="C12214" s="425">
        <v>79860</v>
      </c>
      <c r="D12214" s="426" t="s">
        <v>26803</v>
      </c>
      <c r="E12214" s="427" t="s">
        <v>9779</v>
      </c>
      <c r="F12214" s="428">
        <v>2719.69</v>
      </c>
      <c r="G12214" s="429">
        <v>1</v>
      </c>
      <c r="H12214" s="430"/>
      <c r="I12214" s="431">
        <v>2719.69</v>
      </c>
      <c r="J12214" s="432"/>
    </row>
    <row r="12215" spans="1:11" hidden="1" outlineLevel="1">
      <c r="A12215" s="418">
        <v>181619</v>
      </c>
      <c r="B12215" s="560" t="s">
        <v>26804</v>
      </c>
      <c r="C12215" s="560"/>
      <c r="D12215" s="560"/>
      <c r="E12215" s="560"/>
      <c r="F12215" s="560"/>
      <c r="G12215" s="560"/>
      <c r="H12215" s="419" t="s">
        <v>60</v>
      </c>
      <c r="I12215" s="420"/>
      <c r="J12215" s="421">
        <v>2835.9</v>
      </c>
      <c r="K12215" s="422"/>
    </row>
    <row r="12216" spans="1:11" hidden="1" outlineLevel="1">
      <c r="A12216" s="423"/>
      <c r="B12216" s="424"/>
      <c r="C12216" s="425">
        <v>2001</v>
      </c>
      <c r="D12216" s="426" t="s">
        <v>23007</v>
      </c>
      <c r="E12216" s="427" t="s">
        <v>143</v>
      </c>
      <c r="F12216" s="428">
        <v>19.850000000000001</v>
      </c>
      <c r="G12216" s="429">
        <v>0.25</v>
      </c>
      <c r="H12216" s="430"/>
      <c r="I12216" s="431">
        <v>4.9626000000000001</v>
      </c>
      <c r="J12216" s="432"/>
    </row>
    <row r="12217" spans="1:11" collapsed="1">
      <c r="A12217" s="423"/>
      <c r="B12217" s="424"/>
      <c r="C12217" s="425">
        <v>2020</v>
      </c>
      <c r="D12217" s="426" t="s">
        <v>22869</v>
      </c>
      <c r="E12217" s="427" t="s">
        <v>143</v>
      </c>
      <c r="F12217" s="428">
        <v>24.28</v>
      </c>
      <c r="G12217" s="429">
        <v>0.25</v>
      </c>
      <c r="H12217" s="430"/>
      <c r="I12217" s="431">
        <v>6.0711000000000004</v>
      </c>
      <c r="J12217" s="432"/>
    </row>
    <row r="12218" spans="1:11" ht="56.25" hidden="1" outlineLevel="1">
      <c r="A12218" s="423"/>
      <c r="B12218" s="424"/>
      <c r="C12218" s="425">
        <v>79861</v>
      </c>
      <c r="D12218" s="426" t="s">
        <v>26805</v>
      </c>
      <c r="E12218" s="427" t="s">
        <v>9779</v>
      </c>
      <c r="F12218" s="428">
        <v>2824.87</v>
      </c>
      <c r="G12218" s="429">
        <v>1</v>
      </c>
      <c r="H12218" s="430"/>
      <c r="I12218" s="431">
        <v>2824.87</v>
      </c>
      <c r="J12218" s="432"/>
    </row>
    <row r="12219" spans="1:11" hidden="1" outlineLevel="1">
      <c r="A12219" s="418">
        <v>181620</v>
      </c>
      <c r="B12219" s="560" t="s">
        <v>26806</v>
      </c>
      <c r="C12219" s="560"/>
      <c r="D12219" s="560"/>
      <c r="E12219" s="560"/>
      <c r="F12219" s="560"/>
      <c r="G12219" s="560"/>
      <c r="H12219" s="419" t="s">
        <v>60</v>
      </c>
      <c r="I12219" s="420"/>
      <c r="J12219" s="421">
        <v>1217.1199999999999</v>
      </c>
      <c r="K12219" s="422"/>
    </row>
    <row r="12220" spans="1:11" hidden="1" outlineLevel="1">
      <c r="A12220" s="423"/>
      <c r="B12220" s="424"/>
      <c r="C12220" s="425">
        <v>2001</v>
      </c>
      <c r="D12220" s="426" t="s">
        <v>23007</v>
      </c>
      <c r="E12220" s="427" t="s">
        <v>143</v>
      </c>
      <c r="F12220" s="428">
        <v>19.850000000000001</v>
      </c>
      <c r="G12220" s="429">
        <v>0.25</v>
      </c>
      <c r="H12220" s="430"/>
      <c r="I12220" s="431">
        <v>4.9626000000000001</v>
      </c>
      <c r="J12220" s="432"/>
    </row>
    <row r="12221" spans="1:11" collapsed="1">
      <c r="A12221" s="423"/>
      <c r="B12221" s="424"/>
      <c r="C12221" s="425">
        <v>2020</v>
      </c>
      <c r="D12221" s="426" t="s">
        <v>22869</v>
      </c>
      <c r="E12221" s="427" t="s">
        <v>143</v>
      </c>
      <c r="F12221" s="428">
        <v>24.28</v>
      </c>
      <c r="G12221" s="429">
        <v>0.25</v>
      </c>
      <c r="H12221" s="430"/>
      <c r="I12221" s="431">
        <v>6.0711000000000004</v>
      </c>
      <c r="J12221" s="432"/>
    </row>
    <row r="12222" spans="1:11" ht="45" hidden="1" outlineLevel="1">
      <c r="A12222" s="423"/>
      <c r="B12222" s="424"/>
      <c r="C12222" s="425">
        <v>79862</v>
      </c>
      <c r="D12222" s="426" t="s">
        <v>26807</v>
      </c>
      <c r="E12222" s="427" t="s">
        <v>9779</v>
      </c>
      <c r="F12222" s="428">
        <v>1206.0899999999999</v>
      </c>
      <c r="G12222" s="429">
        <v>1</v>
      </c>
      <c r="H12222" s="430"/>
      <c r="I12222" s="431">
        <v>1206.0899999999999</v>
      </c>
      <c r="J12222" s="432"/>
    </row>
    <row r="12223" spans="1:11" hidden="1" outlineLevel="1">
      <c r="A12223" s="418">
        <v>186007</v>
      </c>
      <c r="B12223" s="560" t="s">
        <v>26808</v>
      </c>
      <c r="C12223" s="560"/>
      <c r="D12223" s="560"/>
      <c r="E12223" s="560"/>
      <c r="F12223" s="560"/>
      <c r="G12223" s="560"/>
      <c r="H12223" s="419" t="s">
        <v>62</v>
      </c>
      <c r="I12223" s="420"/>
      <c r="J12223" s="421">
        <v>5.87</v>
      </c>
      <c r="K12223" s="422"/>
    </row>
    <row r="12224" spans="1:11" ht="22.5" hidden="1" outlineLevel="1">
      <c r="A12224" s="423"/>
      <c r="B12224" s="424"/>
      <c r="C12224" s="425">
        <v>2086</v>
      </c>
      <c r="D12224" s="426" t="s">
        <v>26511</v>
      </c>
      <c r="E12224" s="427" t="s">
        <v>143</v>
      </c>
      <c r="F12224" s="428">
        <v>19.559999999999999</v>
      </c>
      <c r="G12224" s="429">
        <v>0.3</v>
      </c>
      <c r="H12224" s="430"/>
      <c r="I12224" s="431">
        <v>5.8700999999999999</v>
      </c>
      <c r="J12224" s="432"/>
    </row>
    <row r="12225" spans="1:11" collapsed="1">
      <c r="A12225" s="418">
        <v>187007</v>
      </c>
      <c r="B12225" s="560" t="s">
        <v>26809</v>
      </c>
      <c r="C12225" s="560"/>
      <c r="D12225" s="560"/>
      <c r="E12225" s="560"/>
      <c r="F12225" s="560"/>
      <c r="G12225" s="560"/>
      <c r="H12225" s="419" t="s">
        <v>62</v>
      </c>
      <c r="I12225" s="420"/>
      <c r="J12225" s="421">
        <v>39.68</v>
      </c>
      <c r="K12225" s="422"/>
    </row>
    <row r="12226" spans="1:11" hidden="1" outlineLevel="1">
      <c r="A12226" s="423"/>
      <c r="B12226" s="424"/>
      <c r="C12226" s="425">
        <v>2085</v>
      </c>
      <c r="D12226" s="426" t="s">
        <v>26510</v>
      </c>
      <c r="E12226" s="427" t="s">
        <v>143</v>
      </c>
      <c r="F12226" s="428">
        <v>23.79</v>
      </c>
      <c r="G12226" s="429">
        <v>0.1</v>
      </c>
      <c r="H12226" s="430"/>
      <c r="I12226" s="431">
        <v>2.3794</v>
      </c>
      <c r="J12226" s="432"/>
    </row>
    <row r="12227" spans="1:11" ht="22.5" collapsed="1">
      <c r="A12227" s="423"/>
      <c r="B12227" s="424"/>
      <c r="C12227" s="425">
        <v>2086</v>
      </c>
      <c r="D12227" s="426" t="s">
        <v>26511</v>
      </c>
      <c r="E12227" s="427" t="s">
        <v>143</v>
      </c>
      <c r="F12227" s="428">
        <v>19.559999999999999</v>
      </c>
      <c r="G12227" s="429">
        <v>0.7</v>
      </c>
      <c r="H12227" s="430"/>
      <c r="I12227" s="431">
        <v>13.696899999999999</v>
      </c>
      <c r="J12227" s="432"/>
    </row>
    <row r="12228" spans="1:11" ht="33.75" hidden="1" outlineLevel="1">
      <c r="A12228" s="423"/>
      <c r="B12228" s="424"/>
      <c r="C12228" s="425">
        <v>38502</v>
      </c>
      <c r="D12228" s="426" t="s">
        <v>26512</v>
      </c>
      <c r="E12228" s="427" t="s">
        <v>22861</v>
      </c>
      <c r="F12228" s="428">
        <v>5.72</v>
      </c>
      <c r="G12228" s="429">
        <v>0.1</v>
      </c>
      <c r="H12228" s="430"/>
      <c r="I12228" s="431">
        <v>0.57199999999999995</v>
      </c>
      <c r="J12228" s="432"/>
    </row>
    <row r="12229" spans="1:11" hidden="1" outlineLevel="1">
      <c r="A12229" s="423"/>
      <c r="B12229" s="424"/>
      <c r="C12229" s="425">
        <v>38555</v>
      </c>
      <c r="D12229" s="426" t="s">
        <v>26514</v>
      </c>
      <c r="E12229" s="427" t="s">
        <v>63</v>
      </c>
      <c r="F12229" s="428">
        <v>218.66</v>
      </c>
      <c r="G12229" s="429">
        <v>0.02</v>
      </c>
      <c r="H12229" s="430"/>
      <c r="I12229" s="431">
        <v>4.3731999999999998</v>
      </c>
      <c r="J12229" s="432"/>
    </row>
    <row r="12230" spans="1:11" hidden="1" outlineLevel="1">
      <c r="A12230" s="423"/>
      <c r="B12230" s="424"/>
      <c r="C12230" s="425">
        <v>38557</v>
      </c>
      <c r="D12230" s="426" t="s">
        <v>26515</v>
      </c>
      <c r="E12230" s="427" t="s">
        <v>63</v>
      </c>
      <c r="F12230" s="428">
        <v>233.26</v>
      </c>
      <c r="G12230" s="429">
        <v>0.08</v>
      </c>
      <c r="H12230" s="430"/>
      <c r="I12230" s="431">
        <v>18.660799999999998</v>
      </c>
      <c r="J12230" s="432"/>
    </row>
    <row r="12231" spans="1:11" hidden="1" outlineLevel="1">
      <c r="A12231" s="418">
        <v>187040</v>
      </c>
      <c r="B12231" s="560" t="s">
        <v>26810</v>
      </c>
      <c r="C12231" s="560"/>
      <c r="D12231" s="560"/>
      <c r="E12231" s="560"/>
      <c r="F12231" s="560"/>
      <c r="G12231" s="560"/>
      <c r="H12231" s="419" t="s">
        <v>60</v>
      </c>
      <c r="I12231" s="420"/>
      <c r="J12231" s="421">
        <v>1336.51</v>
      </c>
      <c r="K12231" s="422"/>
    </row>
    <row r="12232" spans="1:11" hidden="1" outlineLevel="1">
      <c r="A12232" s="423"/>
      <c r="B12232" s="424"/>
      <c r="C12232" s="425">
        <v>2085</v>
      </c>
      <c r="D12232" s="426" t="s">
        <v>26510</v>
      </c>
      <c r="E12232" s="427" t="s">
        <v>143</v>
      </c>
      <c r="F12232" s="428">
        <v>23.79</v>
      </c>
      <c r="G12232" s="429">
        <v>5.85</v>
      </c>
      <c r="H12232" s="430"/>
      <c r="I12232" s="431">
        <v>139.2003</v>
      </c>
      <c r="J12232" s="432"/>
    </row>
    <row r="12233" spans="1:11" ht="22.5" collapsed="1">
      <c r="A12233" s="423"/>
      <c r="B12233" s="424"/>
      <c r="C12233" s="425">
        <v>2086</v>
      </c>
      <c r="D12233" s="426" t="s">
        <v>26511</v>
      </c>
      <c r="E12233" s="427" t="s">
        <v>143</v>
      </c>
      <c r="F12233" s="428">
        <v>19.559999999999999</v>
      </c>
      <c r="G12233" s="429">
        <v>5.85</v>
      </c>
      <c r="H12233" s="430"/>
      <c r="I12233" s="431">
        <v>114.467</v>
      </c>
      <c r="J12233" s="432"/>
    </row>
    <row r="12234" spans="1:11" hidden="1" outlineLevel="1">
      <c r="A12234" s="423"/>
      <c r="B12234" s="424"/>
      <c r="C12234" s="425">
        <v>38555</v>
      </c>
      <c r="D12234" s="426" t="s">
        <v>26514</v>
      </c>
      <c r="E12234" s="427" t="s">
        <v>63</v>
      </c>
      <c r="F12234" s="428">
        <v>218.66</v>
      </c>
      <c r="G12234" s="429">
        <v>0.58903130000000004</v>
      </c>
      <c r="H12234" s="430"/>
      <c r="I12234" s="431">
        <v>128.79750000000001</v>
      </c>
      <c r="J12234" s="432"/>
    </row>
    <row r="12235" spans="1:11" hidden="1" outlineLevel="1">
      <c r="A12235" s="423"/>
      <c r="B12235" s="424"/>
      <c r="C12235" s="425">
        <v>38557</v>
      </c>
      <c r="D12235" s="426" t="s">
        <v>26515</v>
      </c>
      <c r="E12235" s="427" t="s">
        <v>63</v>
      </c>
      <c r="F12235" s="428">
        <v>233.26</v>
      </c>
      <c r="G12235" s="429">
        <v>3.3378437999999999</v>
      </c>
      <c r="H12235" s="430"/>
      <c r="I12235" s="431">
        <v>778.58540000000005</v>
      </c>
      <c r="J12235" s="432"/>
    </row>
    <row r="12236" spans="1:11" ht="22.5" hidden="1" outlineLevel="1">
      <c r="A12236" s="423"/>
      <c r="B12236" s="424"/>
      <c r="C12236" s="425">
        <v>94045</v>
      </c>
      <c r="D12236" s="426" t="s">
        <v>22834</v>
      </c>
      <c r="E12236" s="427" t="s">
        <v>143</v>
      </c>
      <c r="F12236" s="428">
        <v>146.22</v>
      </c>
      <c r="G12236" s="429">
        <v>1.2</v>
      </c>
      <c r="H12236" s="430"/>
      <c r="I12236" s="431">
        <v>175.45859999999999</v>
      </c>
      <c r="J12236" s="432"/>
    </row>
    <row r="12237" spans="1:11" hidden="1" outlineLevel="1">
      <c r="A12237" s="418">
        <v>187041</v>
      </c>
      <c r="B12237" s="560" t="s">
        <v>26811</v>
      </c>
      <c r="C12237" s="560"/>
      <c r="D12237" s="560"/>
      <c r="E12237" s="560"/>
      <c r="F12237" s="560"/>
      <c r="G12237" s="560"/>
      <c r="H12237" s="419" t="s">
        <v>60</v>
      </c>
      <c r="I12237" s="420"/>
      <c r="J12237" s="421">
        <v>9026.44</v>
      </c>
      <c r="K12237" s="422"/>
    </row>
    <row r="12238" spans="1:11" ht="33.75" hidden="1" outlineLevel="1">
      <c r="A12238" s="423"/>
      <c r="B12238" s="424"/>
      <c r="C12238" s="425">
        <v>1125</v>
      </c>
      <c r="D12238" s="426" t="s">
        <v>26812</v>
      </c>
      <c r="E12238" s="427" t="s">
        <v>143</v>
      </c>
      <c r="F12238" s="428">
        <v>154.74</v>
      </c>
      <c r="G12238" s="429">
        <v>3</v>
      </c>
      <c r="H12238" s="430"/>
      <c r="I12238" s="431">
        <v>464.24250000000001</v>
      </c>
      <c r="J12238" s="432"/>
    </row>
    <row r="12239" spans="1:11" collapsed="1">
      <c r="A12239" s="423"/>
      <c r="B12239" s="424"/>
      <c r="C12239" s="425">
        <v>2085</v>
      </c>
      <c r="D12239" s="426" t="s">
        <v>26510</v>
      </c>
      <c r="E12239" s="427" t="s">
        <v>143</v>
      </c>
      <c r="F12239" s="428">
        <v>23.79</v>
      </c>
      <c r="G12239" s="429">
        <v>1.5</v>
      </c>
      <c r="H12239" s="430"/>
      <c r="I12239" s="431">
        <v>35.692399999999999</v>
      </c>
      <c r="J12239" s="432"/>
    </row>
    <row r="12240" spans="1:11" ht="22.5" hidden="1" outlineLevel="1">
      <c r="A12240" s="423"/>
      <c r="B12240" s="424"/>
      <c r="C12240" s="425">
        <v>2086</v>
      </c>
      <c r="D12240" s="426" t="s">
        <v>26511</v>
      </c>
      <c r="E12240" s="427" t="s">
        <v>143</v>
      </c>
      <c r="F12240" s="428">
        <v>19.559999999999999</v>
      </c>
      <c r="G12240" s="429">
        <v>9.25</v>
      </c>
      <c r="H12240" s="430"/>
      <c r="I12240" s="431">
        <v>180.9949</v>
      </c>
      <c r="J12240" s="432"/>
    </row>
    <row r="12241" spans="1:11" hidden="1" outlineLevel="1">
      <c r="A12241" s="423"/>
      <c r="B12241" s="424"/>
      <c r="C12241" s="425">
        <v>2099</v>
      </c>
      <c r="D12241" s="426" t="s">
        <v>22817</v>
      </c>
      <c r="E12241" s="427" t="s">
        <v>143</v>
      </c>
      <c r="F12241" s="428">
        <v>19.59</v>
      </c>
      <c r="G12241" s="429">
        <v>129.21</v>
      </c>
      <c r="H12241" s="430"/>
      <c r="I12241" s="431">
        <v>2531.5855999999999</v>
      </c>
      <c r="J12241" s="432"/>
    </row>
    <row r="12242" spans="1:11" hidden="1" outlineLevel="1">
      <c r="A12242" s="423"/>
      <c r="B12242" s="424"/>
      <c r="C12242" s="425">
        <v>38555</v>
      </c>
      <c r="D12242" s="426" t="s">
        <v>26514</v>
      </c>
      <c r="E12242" s="427" t="s">
        <v>63</v>
      </c>
      <c r="F12242" s="428">
        <v>218.66</v>
      </c>
      <c r="G12242" s="429">
        <v>2.77</v>
      </c>
      <c r="H12242" s="430"/>
      <c r="I12242" s="431">
        <v>605.68820000000005</v>
      </c>
      <c r="J12242" s="432"/>
    </row>
    <row r="12243" spans="1:11" hidden="1" outlineLevel="1">
      <c r="A12243" s="423"/>
      <c r="B12243" s="424"/>
      <c r="C12243" s="425">
        <v>38557</v>
      </c>
      <c r="D12243" s="426" t="s">
        <v>26515</v>
      </c>
      <c r="E12243" s="427" t="s">
        <v>63</v>
      </c>
      <c r="F12243" s="428">
        <v>233.26</v>
      </c>
      <c r="G12243" s="429">
        <v>15.72</v>
      </c>
      <c r="H12243" s="430"/>
      <c r="I12243" s="431">
        <v>3666.8472000000002</v>
      </c>
      <c r="J12243" s="432"/>
    </row>
    <row r="12244" spans="1:11" ht="33.75" hidden="1" outlineLevel="1">
      <c r="A12244" s="423"/>
      <c r="B12244" s="424"/>
      <c r="C12244" s="425">
        <v>94014</v>
      </c>
      <c r="D12244" s="426" t="s">
        <v>22844</v>
      </c>
      <c r="E12244" s="427" t="s">
        <v>143</v>
      </c>
      <c r="F12244" s="428">
        <v>176.3</v>
      </c>
      <c r="G12244" s="429">
        <v>2</v>
      </c>
      <c r="H12244" s="430"/>
      <c r="I12244" s="431">
        <v>352.60899999999998</v>
      </c>
      <c r="J12244" s="432"/>
    </row>
    <row r="12245" spans="1:11" ht="22.5" hidden="1" outlineLevel="1">
      <c r="A12245" s="423"/>
      <c r="B12245" s="424"/>
      <c r="C12245" s="425">
        <v>94030</v>
      </c>
      <c r="D12245" s="426" t="s">
        <v>26813</v>
      </c>
      <c r="E12245" s="427" t="s">
        <v>143</v>
      </c>
      <c r="F12245" s="428">
        <v>118.88</v>
      </c>
      <c r="G12245" s="429">
        <v>10</v>
      </c>
      <c r="H12245" s="430"/>
      <c r="I12245" s="431">
        <v>1188.7757999999999</v>
      </c>
      <c r="J12245" s="432"/>
    </row>
    <row r="12246" spans="1:11" hidden="1" outlineLevel="1">
      <c r="A12246" s="418">
        <v>188001</v>
      </c>
      <c r="B12246" s="560" t="s">
        <v>26814</v>
      </c>
      <c r="C12246" s="560"/>
      <c r="D12246" s="560"/>
      <c r="E12246" s="560"/>
      <c r="F12246" s="560"/>
      <c r="G12246" s="560"/>
      <c r="H12246" s="419" t="s">
        <v>62</v>
      </c>
      <c r="I12246" s="420"/>
      <c r="J12246" s="421">
        <v>9.7799999999999994</v>
      </c>
      <c r="K12246" s="422"/>
    </row>
    <row r="12247" spans="1:11" ht="22.5" hidden="1" outlineLevel="1">
      <c r="A12247" s="423"/>
      <c r="B12247" s="424"/>
      <c r="C12247" s="425">
        <v>2086</v>
      </c>
      <c r="D12247" s="426" t="s">
        <v>26511</v>
      </c>
      <c r="E12247" s="427" t="s">
        <v>143</v>
      </c>
      <c r="F12247" s="428">
        <v>19.559999999999999</v>
      </c>
      <c r="G12247" s="429">
        <v>0.5</v>
      </c>
      <c r="H12247" s="430"/>
      <c r="I12247" s="431">
        <v>9.7835000000000001</v>
      </c>
      <c r="J12247" s="432"/>
    </row>
    <row r="12248" spans="1:11" collapsed="1">
      <c r="A12248" s="418">
        <v>188011</v>
      </c>
      <c r="B12248" s="560" t="s">
        <v>26815</v>
      </c>
      <c r="C12248" s="560"/>
      <c r="D12248" s="560"/>
      <c r="E12248" s="560"/>
      <c r="F12248" s="560"/>
      <c r="G12248" s="560"/>
      <c r="H12248" s="419" t="s">
        <v>63</v>
      </c>
      <c r="I12248" s="420"/>
      <c r="J12248" s="421">
        <v>240.85</v>
      </c>
      <c r="K12248" s="422"/>
    </row>
    <row r="12249" spans="1:11" ht="22.5" hidden="1" outlineLevel="1">
      <c r="A12249" s="423"/>
      <c r="B12249" s="424"/>
      <c r="C12249" s="425">
        <v>2086</v>
      </c>
      <c r="D12249" s="426" t="s">
        <v>26511</v>
      </c>
      <c r="E12249" s="427" t="s">
        <v>143</v>
      </c>
      <c r="F12249" s="428">
        <v>19.559999999999999</v>
      </c>
      <c r="G12249" s="429">
        <v>0.5</v>
      </c>
      <c r="H12249" s="430"/>
      <c r="I12249" s="431">
        <v>9.7835000000000001</v>
      </c>
      <c r="J12249" s="432"/>
    </row>
    <row r="12250" spans="1:11" collapsed="1">
      <c r="A12250" s="423"/>
      <c r="B12250" s="424"/>
      <c r="C12250" s="425">
        <v>38555</v>
      </c>
      <c r="D12250" s="426" t="s">
        <v>26514</v>
      </c>
      <c r="E12250" s="427" t="s">
        <v>63</v>
      </c>
      <c r="F12250" s="428">
        <v>218.66</v>
      </c>
      <c r="G12250" s="429">
        <v>0.15</v>
      </c>
      <c r="H12250" s="430"/>
      <c r="I12250" s="431">
        <v>32.798999999999999</v>
      </c>
      <c r="J12250" s="432"/>
    </row>
    <row r="12251" spans="1:11" hidden="1" outlineLevel="1">
      <c r="A12251" s="423"/>
      <c r="B12251" s="424"/>
      <c r="C12251" s="425">
        <v>38557</v>
      </c>
      <c r="D12251" s="426" t="s">
        <v>26515</v>
      </c>
      <c r="E12251" s="427" t="s">
        <v>63</v>
      </c>
      <c r="F12251" s="428">
        <v>233.26</v>
      </c>
      <c r="G12251" s="429">
        <v>0.85</v>
      </c>
      <c r="H12251" s="430"/>
      <c r="I12251" s="431">
        <v>198.27099999999999</v>
      </c>
      <c r="J12251" s="432"/>
    </row>
    <row r="12252" spans="1:11" hidden="1" outlineLevel="1">
      <c r="A12252" s="418">
        <v>188013</v>
      </c>
      <c r="B12252" s="560" t="s">
        <v>26816</v>
      </c>
      <c r="C12252" s="560"/>
      <c r="D12252" s="560"/>
      <c r="E12252" s="560"/>
      <c r="F12252" s="560"/>
      <c r="G12252" s="560"/>
      <c r="H12252" s="419" t="s">
        <v>66</v>
      </c>
      <c r="I12252" s="420"/>
      <c r="J12252" s="421">
        <v>1.08</v>
      </c>
      <c r="K12252" s="422"/>
    </row>
    <row r="12253" spans="1:11" ht="22.5" hidden="1" outlineLevel="1">
      <c r="A12253" s="423"/>
      <c r="B12253" s="424"/>
      <c r="C12253" s="425">
        <v>38503</v>
      </c>
      <c r="D12253" s="426" t="s">
        <v>26625</v>
      </c>
      <c r="E12253" s="427" t="s">
        <v>22861</v>
      </c>
      <c r="F12253" s="428">
        <v>1.08</v>
      </c>
      <c r="G12253" s="429">
        <v>1</v>
      </c>
      <c r="H12253" s="430"/>
      <c r="I12253" s="431">
        <v>1.08</v>
      </c>
      <c r="J12253" s="432"/>
    </row>
    <row r="12254" spans="1:11" collapsed="1">
      <c r="A12254" s="418">
        <v>188015</v>
      </c>
      <c r="B12254" s="560" t="s">
        <v>26817</v>
      </c>
      <c r="C12254" s="560"/>
      <c r="D12254" s="560"/>
      <c r="E12254" s="560"/>
      <c r="F12254" s="560"/>
      <c r="G12254" s="560"/>
      <c r="H12254" s="419" t="s">
        <v>66</v>
      </c>
      <c r="I12254" s="420"/>
      <c r="J12254" s="421">
        <v>5.72</v>
      </c>
      <c r="K12254" s="422"/>
    </row>
    <row r="12255" spans="1:11" ht="33.75" hidden="1" outlineLevel="1">
      <c r="A12255" s="423"/>
      <c r="B12255" s="424"/>
      <c r="C12255" s="425">
        <v>38502</v>
      </c>
      <c r="D12255" s="426" t="s">
        <v>26512</v>
      </c>
      <c r="E12255" s="427" t="s">
        <v>22861</v>
      </c>
      <c r="F12255" s="428">
        <v>5.72</v>
      </c>
      <c r="G12255" s="429">
        <v>1</v>
      </c>
      <c r="H12255" s="430"/>
      <c r="I12255" s="431">
        <v>5.72</v>
      </c>
      <c r="J12255" s="432"/>
    </row>
    <row r="12256" spans="1:11" collapsed="1">
      <c r="A12256" s="418">
        <v>188030</v>
      </c>
      <c r="B12256" s="560" t="s">
        <v>26818</v>
      </c>
      <c r="C12256" s="560"/>
      <c r="D12256" s="560"/>
      <c r="E12256" s="560"/>
      <c r="F12256" s="560"/>
      <c r="G12256" s="560"/>
      <c r="H12256" s="419" t="s">
        <v>62</v>
      </c>
      <c r="I12256" s="420"/>
      <c r="J12256" s="421">
        <v>9.7799999999999994</v>
      </c>
      <c r="K12256" s="422"/>
    </row>
    <row r="12257" spans="1:11" ht="22.5" hidden="1" outlineLevel="1">
      <c r="A12257" s="423"/>
      <c r="B12257" s="424"/>
      <c r="C12257" s="425">
        <v>2086</v>
      </c>
      <c r="D12257" s="426" t="s">
        <v>26511</v>
      </c>
      <c r="E12257" s="427" t="s">
        <v>143</v>
      </c>
      <c r="F12257" s="428">
        <v>19.559999999999999</v>
      </c>
      <c r="G12257" s="429">
        <v>0.5</v>
      </c>
      <c r="H12257" s="430"/>
      <c r="I12257" s="431">
        <v>9.7835000000000001</v>
      </c>
      <c r="J12257" s="432"/>
    </row>
    <row r="12258" spans="1:11" collapsed="1">
      <c r="A12258" s="418">
        <v>188035</v>
      </c>
      <c r="B12258" s="560" t="s">
        <v>26819</v>
      </c>
      <c r="C12258" s="560"/>
      <c r="D12258" s="560"/>
      <c r="E12258" s="560"/>
      <c r="F12258" s="560"/>
      <c r="G12258" s="560"/>
      <c r="H12258" s="419" t="s">
        <v>63</v>
      </c>
      <c r="I12258" s="420"/>
      <c r="J12258" s="421">
        <v>270.24</v>
      </c>
      <c r="K12258" s="422"/>
    </row>
    <row r="12259" spans="1:11" ht="22.5" hidden="1" outlineLevel="1">
      <c r="A12259" s="423"/>
      <c r="B12259" s="424"/>
      <c r="C12259" s="425">
        <v>2086</v>
      </c>
      <c r="D12259" s="426" t="s">
        <v>26511</v>
      </c>
      <c r="E12259" s="427" t="s">
        <v>143</v>
      </c>
      <c r="F12259" s="428">
        <v>19.559999999999999</v>
      </c>
      <c r="G12259" s="429">
        <v>0.5</v>
      </c>
      <c r="H12259" s="430"/>
      <c r="I12259" s="431">
        <v>9.7835000000000001</v>
      </c>
      <c r="J12259" s="432"/>
    </row>
    <row r="12260" spans="1:11" collapsed="1">
      <c r="A12260" s="423"/>
      <c r="B12260" s="424"/>
      <c r="C12260" s="425">
        <v>2099</v>
      </c>
      <c r="D12260" s="426" t="s">
        <v>22817</v>
      </c>
      <c r="E12260" s="427" t="s">
        <v>143</v>
      </c>
      <c r="F12260" s="428">
        <v>19.59</v>
      </c>
      <c r="G12260" s="429">
        <v>1.5</v>
      </c>
      <c r="H12260" s="430"/>
      <c r="I12260" s="431">
        <v>29.389199999999999</v>
      </c>
      <c r="J12260" s="432"/>
    </row>
    <row r="12261" spans="1:11" hidden="1" outlineLevel="1">
      <c r="A12261" s="423"/>
      <c r="B12261" s="424"/>
      <c r="C12261" s="425">
        <v>38555</v>
      </c>
      <c r="D12261" s="426" t="s">
        <v>26514</v>
      </c>
      <c r="E12261" s="427" t="s">
        <v>63</v>
      </c>
      <c r="F12261" s="428">
        <v>218.66</v>
      </c>
      <c r="G12261" s="429">
        <v>0.15</v>
      </c>
      <c r="H12261" s="430"/>
      <c r="I12261" s="431">
        <v>32.798999999999999</v>
      </c>
      <c r="J12261" s="432"/>
    </row>
    <row r="12262" spans="1:11" hidden="1" outlineLevel="1">
      <c r="A12262" s="423"/>
      <c r="B12262" s="424"/>
      <c r="C12262" s="425">
        <v>38557</v>
      </c>
      <c r="D12262" s="426" t="s">
        <v>26515</v>
      </c>
      <c r="E12262" s="427" t="s">
        <v>63</v>
      </c>
      <c r="F12262" s="428">
        <v>233.26</v>
      </c>
      <c r="G12262" s="429">
        <v>0.85</v>
      </c>
      <c r="H12262" s="430"/>
      <c r="I12262" s="431">
        <v>198.27099999999999</v>
      </c>
      <c r="J12262" s="432"/>
    </row>
    <row r="12263" spans="1:11" hidden="1" outlineLevel="1">
      <c r="A12263" s="418">
        <v>200101</v>
      </c>
      <c r="B12263" s="560" t="s">
        <v>26820</v>
      </c>
      <c r="C12263" s="560"/>
      <c r="D12263" s="560"/>
      <c r="E12263" s="560"/>
      <c r="F12263" s="560"/>
      <c r="G12263" s="560"/>
      <c r="H12263" s="419" t="s">
        <v>25236</v>
      </c>
      <c r="I12263" s="420"/>
      <c r="J12263" s="421">
        <v>2806.81</v>
      </c>
      <c r="K12263" s="422"/>
    </row>
    <row r="12264" spans="1:11" ht="22.5" hidden="1" outlineLevel="1">
      <c r="A12264" s="423"/>
      <c r="B12264" s="424"/>
      <c r="C12264" s="425">
        <v>1134</v>
      </c>
      <c r="D12264" s="426" t="s">
        <v>26821</v>
      </c>
      <c r="E12264" s="427" t="s">
        <v>143</v>
      </c>
      <c r="F12264" s="428">
        <v>23.48</v>
      </c>
      <c r="G12264" s="429">
        <v>26</v>
      </c>
      <c r="H12264" s="430"/>
      <c r="I12264" s="431">
        <v>610.60270000000003</v>
      </c>
      <c r="J12264" s="432"/>
    </row>
    <row r="12265" spans="1:11" collapsed="1">
      <c r="A12265" s="423"/>
      <c r="B12265" s="424"/>
      <c r="C12265" s="425">
        <v>1158</v>
      </c>
      <c r="D12265" s="426" t="s">
        <v>26822</v>
      </c>
      <c r="E12265" s="427" t="s">
        <v>143</v>
      </c>
      <c r="F12265" s="428">
        <v>47.18</v>
      </c>
      <c r="G12265" s="429">
        <v>5</v>
      </c>
      <c r="H12265" s="430"/>
      <c r="I12265" s="431">
        <v>235.94550000000001</v>
      </c>
      <c r="J12265" s="432"/>
    </row>
    <row r="12266" spans="1:11" ht="33.75" hidden="1" outlineLevel="1">
      <c r="A12266" s="423"/>
      <c r="B12266" s="424"/>
      <c r="C12266" s="425">
        <v>1163</v>
      </c>
      <c r="D12266" s="426" t="s">
        <v>26823</v>
      </c>
      <c r="E12266" s="427" t="s">
        <v>143</v>
      </c>
      <c r="F12266" s="428">
        <v>48.52</v>
      </c>
      <c r="G12266" s="429">
        <v>10</v>
      </c>
      <c r="H12266" s="430"/>
      <c r="I12266" s="431">
        <v>485.27100000000002</v>
      </c>
      <c r="J12266" s="432"/>
    </row>
    <row r="12267" spans="1:11" hidden="1" outlineLevel="1">
      <c r="A12267" s="423"/>
      <c r="B12267" s="424"/>
      <c r="C12267" s="425">
        <v>1181</v>
      </c>
      <c r="D12267" s="426" t="s">
        <v>26824</v>
      </c>
      <c r="E12267" s="427" t="s">
        <v>143</v>
      </c>
      <c r="F12267" s="428">
        <v>66.75</v>
      </c>
      <c r="G12267" s="429">
        <v>13</v>
      </c>
      <c r="H12267" s="430"/>
      <c r="I12267" s="431">
        <v>867.87620000000004</v>
      </c>
      <c r="J12267" s="432"/>
    </row>
    <row r="12268" spans="1:11" ht="22.5" hidden="1" outlineLevel="1">
      <c r="A12268" s="423"/>
      <c r="B12268" s="424"/>
      <c r="C12268" s="425">
        <v>94286</v>
      </c>
      <c r="D12268" s="426" t="s">
        <v>26825</v>
      </c>
      <c r="E12268" s="427" t="s">
        <v>143</v>
      </c>
      <c r="F12268" s="428">
        <v>1</v>
      </c>
      <c r="G12268" s="429">
        <v>13</v>
      </c>
      <c r="H12268" s="430"/>
      <c r="I12268" s="431">
        <v>12.9879</v>
      </c>
      <c r="J12268" s="432"/>
    </row>
    <row r="12269" spans="1:11" ht="22.5" hidden="1" outlineLevel="1">
      <c r="A12269" s="423"/>
      <c r="B12269" s="424"/>
      <c r="C12269" s="425">
        <v>94298</v>
      </c>
      <c r="D12269" s="426" t="s">
        <v>26826</v>
      </c>
      <c r="E12269" s="427" t="s">
        <v>143</v>
      </c>
      <c r="F12269" s="428">
        <v>74.27</v>
      </c>
      <c r="G12269" s="429">
        <v>8</v>
      </c>
      <c r="H12269" s="430"/>
      <c r="I12269" s="431">
        <v>594.12890000000004</v>
      </c>
      <c r="J12269" s="432"/>
    </row>
    <row r="12270" spans="1:11" hidden="1" outlineLevel="1">
      <c r="A12270" s="418">
        <v>200102</v>
      </c>
      <c r="B12270" s="560" t="s">
        <v>26827</v>
      </c>
      <c r="C12270" s="560"/>
      <c r="D12270" s="560"/>
      <c r="E12270" s="560"/>
      <c r="F12270" s="560"/>
      <c r="G12270" s="560"/>
      <c r="H12270" s="419" t="s">
        <v>65</v>
      </c>
      <c r="I12270" s="420"/>
      <c r="J12270" s="421">
        <v>2.21</v>
      </c>
      <c r="K12270" s="422"/>
    </row>
    <row r="12271" spans="1:11" ht="22.5" hidden="1" outlineLevel="1">
      <c r="A12271" s="423"/>
      <c r="B12271" s="424"/>
      <c r="C12271" s="425">
        <v>1134</v>
      </c>
      <c r="D12271" s="426" t="s">
        <v>26821</v>
      </c>
      <c r="E12271" s="427" t="s">
        <v>143</v>
      </c>
      <c r="F12271" s="428">
        <v>23.48</v>
      </c>
      <c r="G12271" s="429">
        <v>2.5999999999999999E-2</v>
      </c>
      <c r="H12271" s="430"/>
      <c r="I12271" s="431">
        <v>0.61060000000000003</v>
      </c>
      <c r="J12271" s="432"/>
    </row>
    <row r="12272" spans="1:11" collapsed="1">
      <c r="A12272" s="423"/>
      <c r="B12272" s="424"/>
      <c r="C12272" s="425">
        <v>1158</v>
      </c>
      <c r="D12272" s="426" t="s">
        <v>26822</v>
      </c>
      <c r="E12272" s="427" t="s">
        <v>143</v>
      </c>
      <c r="F12272" s="428">
        <v>47.18</v>
      </c>
      <c r="G12272" s="429">
        <v>5.0000000000000001E-3</v>
      </c>
      <c r="H12272" s="430"/>
      <c r="I12272" s="431">
        <v>0.2359</v>
      </c>
      <c r="J12272" s="432"/>
    </row>
    <row r="12273" spans="1:11" ht="33.75" hidden="1" outlineLevel="1">
      <c r="A12273" s="423"/>
      <c r="B12273" s="424"/>
      <c r="C12273" s="425">
        <v>1163</v>
      </c>
      <c r="D12273" s="426" t="s">
        <v>26823</v>
      </c>
      <c r="E12273" s="427" t="s">
        <v>143</v>
      </c>
      <c r="F12273" s="428">
        <v>48.52</v>
      </c>
      <c r="G12273" s="429">
        <v>0.01</v>
      </c>
      <c r="H12273" s="430"/>
      <c r="I12273" s="431">
        <v>0.48520000000000002</v>
      </c>
      <c r="J12273" s="432"/>
    </row>
    <row r="12274" spans="1:11" hidden="1" outlineLevel="1">
      <c r="A12274" s="423"/>
      <c r="B12274" s="424"/>
      <c r="C12274" s="425">
        <v>1181</v>
      </c>
      <c r="D12274" s="426" t="s">
        <v>26824</v>
      </c>
      <c r="E12274" s="427" t="s">
        <v>143</v>
      </c>
      <c r="F12274" s="428">
        <v>66.75</v>
      </c>
      <c r="G12274" s="429">
        <v>1.2999999999999999E-2</v>
      </c>
      <c r="H12274" s="430"/>
      <c r="I12274" s="431">
        <v>0.86780000000000002</v>
      </c>
      <c r="J12274" s="432"/>
    </row>
    <row r="12275" spans="1:11" ht="22.5" hidden="1" outlineLevel="1">
      <c r="A12275" s="423"/>
      <c r="B12275" s="424"/>
      <c r="C12275" s="425">
        <v>94286</v>
      </c>
      <c r="D12275" s="426" t="s">
        <v>26825</v>
      </c>
      <c r="E12275" s="427" t="s">
        <v>143</v>
      </c>
      <c r="F12275" s="428">
        <v>1</v>
      </c>
      <c r="G12275" s="429">
        <v>1.2999999999999999E-2</v>
      </c>
      <c r="H12275" s="430"/>
      <c r="I12275" s="431">
        <v>1.29E-2</v>
      </c>
      <c r="J12275" s="432"/>
    </row>
    <row r="12276" spans="1:11" hidden="1" outlineLevel="1">
      <c r="A12276" s="418">
        <v>200113</v>
      </c>
      <c r="B12276" s="560" t="s">
        <v>26828</v>
      </c>
      <c r="C12276" s="560"/>
      <c r="D12276" s="560"/>
      <c r="E12276" s="560"/>
      <c r="F12276" s="560"/>
      <c r="G12276" s="560"/>
      <c r="H12276" s="419" t="s">
        <v>25236</v>
      </c>
      <c r="I12276" s="420"/>
      <c r="J12276" s="421">
        <v>5346.17</v>
      </c>
      <c r="K12276" s="422"/>
    </row>
    <row r="12277" spans="1:11" ht="22.5" hidden="1" outlineLevel="1">
      <c r="A12277" s="423"/>
      <c r="B12277" s="424"/>
      <c r="C12277" s="425">
        <v>1134</v>
      </c>
      <c r="D12277" s="426" t="s">
        <v>26821</v>
      </c>
      <c r="E12277" s="427" t="s">
        <v>143</v>
      </c>
      <c r="F12277" s="428">
        <v>23.48</v>
      </c>
      <c r="G12277" s="429">
        <v>50</v>
      </c>
      <c r="H12277" s="430"/>
      <c r="I12277" s="431">
        <v>1174.2360000000001</v>
      </c>
      <c r="J12277" s="432"/>
    </row>
    <row r="12278" spans="1:11" collapsed="1">
      <c r="A12278" s="423"/>
      <c r="B12278" s="424"/>
      <c r="C12278" s="425">
        <v>1158</v>
      </c>
      <c r="D12278" s="426" t="s">
        <v>26822</v>
      </c>
      <c r="E12278" s="427" t="s">
        <v>143</v>
      </c>
      <c r="F12278" s="428">
        <v>47.18</v>
      </c>
      <c r="G12278" s="429">
        <v>12</v>
      </c>
      <c r="H12278" s="430"/>
      <c r="I12278" s="431">
        <v>566.26930000000004</v>
      </c>
      <c r="J12278" s="432"/>
    </row>
    <row r="12279" spans="1:11" ht="33.75" hidden="1" outlineLevel="1">
      <c r="A12279" s="423"/>
      <c r="B12279" s="424"/>
      <c r="C12279" s="425">
        <v>1163</v>
      </c>
      <c r="D12279" s="426" t="s">
        <v>26823</v>
      </c>
      <c r="E12279" s="427" t="s">
        <v>143</v>
      </c>
      <c r="F12279" s="428">
        <v>48.52</v>
      </c>
      <c r="G12279" s="429">
        <v>24</v>
      </c>
      <c r="H12279" s="430"/>
      <c r="I12279" s="431">
        <v>1164.6504</v>
      </c>
      <c r="J12279" s="432"/>
    </row>
    <row r="12280" spans="1:11" hidden="1" outlineLevel="1">
      <c r="A12280" s="423"/>
      <c r="B12280" s="424"/>
      <c r="C12280" s="425">
        <v>1181</v>
      </c>
      <c r="D12280" s="426" t="s">
        <v>26824</v>
      </c>
      <c r="E12280" s="427" t="s">
        <v>143</v>
      </c>
      <c r="F12280" s="428">
        <v>66.75</v>
      </c>
      <c r="G12280" s="429">
        <v>25</v>
      </c>
      <c r="H12280" s="430"/>
      <c r="I12280" s="431">
        <v>1668.9927</v>
      </c>
      <c r="J12280" s="432"/>
    </row>
    <row r="12281" spans="1:11" ht="22.5" hidden="1" outlineLevel="1">
      <c r="A12281" s="423"/>
      <c r="B12281" s="424"/>
      <c r="C12281" s="425">
        <v>94264</v>
      </c>
      <c r="D12281" s="426" t="s">
        <v>26829</v>
      </c>
      <c r="E12281" s="427" t="s">
        <v>143</v>
      </c>
      <c r="F12281" s="428">
        <v>2.1</v>
      </c>
      <c r="G12281" s="429">
        <v>4</v>
      </c>
      <c r="H12281" s="430"/>
      <c r="I12281" s="431">
        <v>8.3805999999999994</v>
      </c>
      <c r="J12281" s="432"/>
    </row>
    <row r="12282" spans="1:11" ht="22.5" hidden="1" outlineLevel="1">
      <c r="A12282" s="423"/>
      <c r="B12282" s="424"/>
      <c r="C12282" s="425">
        <v>94286</v>
      </c>
      <c r="D12282" s="426" t="s">
        <v>26825</v>
      </c>
      <c r="E12282" s="427" t="s">
        <v>143</v>
      </c>
      <c r="F12282" s="428">
        <v>1</v>
      </c>
      <c r="G12282" s="429">
        <v>21</v>
      </c>
      <c r="H12282" s="430"/>
      <c r="I12282" s="431">
        <v>20.980499999999999</v>
      </c>
      <c r="J12282" s="432"/>
    </row>
    <row r="12283" spans="1:11" ht="22.5" hidden="1" outlineLevel="1">
      <c r="A12283" s="423"/>
      <c r="B12283" s="424"/>
      <c r="C12283" s="425">
        <v>94298</v>
      </c>
      <c r="D12283" s="426" t="s">
        <v>26826</v>
      </c>
      <c r="E12283" s="427" t="s">
        <v>143</v>
      </c>
      <c r="F12283" s="428">
        <v>74.27</v>
      </c>
      <c r="G12283" s="429">
        <v>10</v>
      </c>
      <c r="H12283" s="430"/>
      <c r="I12283" s="431">
        <v>742.66110000000003</v>
      </c>
      <c r="J12283" s="432"/>
    </row>
    <row r="12284" spans="1:11" hidden="1" outlineLevel="1">
      <c r="A12284" s="418">
        <v>200114</v>
      </c>
      <c r="B12284" s="560" t="s">
        <v>26830</v>
      </c>
      <c r="C12284" s="560"/>
      <c r="D12284" s="560"/>
      <c r="E12284" s="560"/>
      <c r="F12284" s="560"/>
      <c r="G12284" s="560"/>
      <c r="H12284" s="419" t="s">
        <v>62</v>
      </c>
      <c r="I12284" s="420"/>
      <c r="J12284" s="421">
        <v>0.46</v>
      </c>
      <c r="K12284" s="422"/>
    </row>
    <row r="12285" spans="1:11" ht="22.5" hidden="1" outlineLevel="1">
      <c r="A12285" s="423"/>
      <c r="B12285" s="424"/>
      <c r="C12285" s="425">
        <v>1134</v>
      </c>
      <c r="D12285" s="426" t="s">
        <v>26821</v>
      </c>
      <c r="E12285" s="427" t="s">
        <v>143</v>
      </c>
      <c r="F12285" s="428">
        <v>23.48</v>
      </c>
      <c r="G12285" s="429">
        <v>5.0000000000000001E-3</v>
      </c>
      <c r="H12285" s="430"/>
      <c r="I12285" s="431">
        <v>0.1174</v>
      </c>
      <c r="J12285" s="432"/>
    </row>
    <row r="12286" spans="1:11" collapsed="1">
      <c r="A12286" s="423"/>
      <c r="B12286" s="424"/>
      <c r="C12286" s="425">
        <v>1158</v>
      </c>
      <c r="D12286" s="426" t="s">
        <v>26822</v>
      </c>
      <c r="E12286" s="427" t="s">
        <v>143</v>
      </c>
      <c r="F12286" s="428">
        <v>47.18</v>
      </c>
      <c r="G12286" s="429">
        <v>1.1999999999999999E-3</v>
      </c>
      <c r="H12286" s="430"/>
      <c r="I12286" s="431">
        <v>5.6599999999999998E-2</v>
      </c>
      <c r="J12286" s="432"/>
    </row>
    <row r="12287" spans="1:11" ht="33.75" hidden="1" outlineLevel="1">
      <c r="A12287" s="423"/>
      <c r="B12287" s="424"/>
      <c r="C12287" s="425">
        <v>1163</v>
      </c>
      <c r="D12287" s="426" t="s">
        <v>26823</v>
      </c>
      <c r="E12287" s="427" t="s">
        <v>143</v>
      </c>
      <c r="F12287" s="428">
        <v>48.52</v>
      </c>
      <c r="G12287" s="429">
        <v>2.3999999999999998E-3</v>
      </c>
      <c r="H12287" s="430"/>
      <c r="I12287" s="431">
        <v>0.1164</v>
      </c>
      <c r="J12287" s="432"/>
    </row>
    <row r="12288" spans="1:11" hidden="1" outlineLevel="1">
      <c r="A12288" s="423"/>
      <c r="B12288" s="424"/>
      <c r="C12288" s="425">
        <v>1181</v>
      </c>
      <c r="D12288" s="426" t="s">
        <v>26824</v>
      </c>
      <c r="E12288" s="427" t="s">
        <v>143</v>
      </c>
      <c r="F12288" s="428">
        <v>66.75</v>
      </c>
      <c r="G12288" s="429">
        <v>2.5000000000000001E-3</v>
      </c>
      <c r="H12288" s="430"/>
      <c r="I12288" s="431">
        <v>0.1668</v>
      </c>
      <c r="J12288" s="432"/>
    </row>
    <row r="12289" spans="1:11" ht="22.5" hidden="1" outlineLevel="1">
      <c r="A12289" s="423"/>
      <c r="B12289" s="424"/>
      <c r="C12289" s="425">
        <v>94264</v>
      </c>
      <c r="D12289" s="426" t="s">
        <v>26829</v>
      </c>
      <c r="E12289" s="427" t="s">
        <v>143</v>
      </c>
      <c r="F12289" s="428">
        <v>2.1</v>
      </c>
      <c r="G12289" s="429">
        <v>4.0000000000000002E-4</v>
      </c>
      <c r="H12289" s="430"/>
      <c r="I12289" s="431">
        <v>8.0000000000000004E-4</v>
      </c>
      <c r="J12289" s="432"/>
    </row>
    <row r="12290" spans="1:11" ht="22.5" hidden="1" outlineLevel="1">
      <c r="A12290" s="423"/>
      <c r="B12290" s="424"/>
      <c r="C12290" s="425">
        <v>94286</v>
      </c>
      <c r="D12290" s="426" t="s">
        <v>26825</v>
      </c>
      <c r="E12290" s="427" t="s">
        <v>143</v>
      </c>
      <c r="F12290" s="428">
        <v>1</v>
      </c>
      <c r="G12290" s="429">
        <v>2.0999999999999999E-3</v>
      </c>
      <c r="H12290" s="430"/>
      <c r="I12290" s="431">
        <v>2E-3</v>
      </c>
      <c r="J12290" s="432"/>
    </row>
    <row r="12291" spans="1:11" hidden="1" outlineLevel="1">
      <c r="A12291" s="418">
        <v>200201</v>
      </c>
      <c r="B12291" s="560" t="s">
        <v>26831</v>
      </c>
      <c r="C12291" s="560"/>
      <c r="D12291" s="560"/>
      <c r="E12291" s="560"/>
      <c r="F12291" s="560"/>
      <c r="G12291" s="560"/>
      <c r="H12291" s="419" t="s">
        <v>65</v>
      </c>
      <c r="I12291" s="420"/>
      <c r="J12291" s="421">
        <v>78.14</v>
      </c>
      <c r="K12291" s="422"/>
    </row>
    <row r="12292" spans="1:11" hidden="1" outlineLevel="1">
      <c r="A12292" s="423"/>
      <c r="B12292" s="424"/>
      <c r="C12292" s="425">
        <v>1003</v>
      </c>
      <c r="D12292" s="426" t="s">
        <v>23007</v>
      </c>
      <c r="E12292" s="427" t="s">
        <v>143</v>
      </c>
      <c r="F12292" s="428">
        <v>20.260000000000002</v>
      </c>
      <c r="G12292" s="429">
        <v>0.8</v>
      </c>
      <c r="H12292" s="430"/>
      <c r="I12292" s="431">
        <v>16.215599999999998</v>
      </c>
      <c r="J12292" s="432"/>
    </row>
    <row r="12293" spans="1:11" ht="22.5" collapsed="1">
      <c r="A12293" s="423"/>
      <c r="B12293" s="424"/>
      <c r="C12293" s="425">
        <v>1164</v>
      </c>
      <c r="D12293" s="426" t="s">
        <v>26832</v>
      </c>
      <c r="E12293" s="427" t="s">
        <v>143</v>
      </c>
      <c r="F12293" s="428">
        <v>61.28</v>
      </c>
      <c r="G12293" s="429">
        <v>0.05</v>
      </c>
      <c r="H12293" s="430"/>
      <c r="I12293" s="431">
        <v>3.0642999999999998</v>
      </c>
      <c r="J12293" s="432"/>
    </row>
    <row r="12294" spans="1:11" hidden="1" outlineLevel="1">
      <c r="A12294" s="423"/>
      <c r="B12294" s="424"/>
      <c r="C12294" s="425">
        <v>1182</v>
      </c>
      <c r="D12294" s="426" t="s">
        <v>26833</v>
      </c>
      <c r="E12294" s="427" t="s">
        <v>143</v>
      </c>
      <c r="F12294" s="428">
        <v>42.05</v>
      </c>
      <c r="G12294" s="429">
        <v>0.4</v>
      </c>
      <c r="H12294" s="430"/>
      <c r="I12294" s="431">
        <v>16.822700000000001</v>
      </c>
      <c r="J12294" s="432"/>
    </row>
    <row r="12295" spans="1:11" ht="33.75" hidden="1" outlineLevel="1">
      <c r="A12295" s="423"/>
      <c r="B12295" s="424"/>
      <c r="C12295" s="425">
        <v>82030</v>
      </c>
      <c r="D12295" s="426" t="s">
        <v>26834</v>
      </c>
      <c r="E12295" s="427" t="s">
        <v>26835</v>
      </c>
      <c r="F12295" s="428">
        <v>4.9000000000000004</v>
      </c>
      <c r="G12295" s="429">
        <v>1</v>
      </c>
      <c r="H12295" s="430"/>
      <c r="I12295" s="431">
        <v>4.8998999999999997</v>
      </c>
      <c r="J12295" s="432"/>
    </row>
    <row r="12296" spans="1:11" ht="22.5" hidden="1" outlineLevel="1">
      <c r="A12296" s="423"/>
      <c r="B12296" s="424"/>
      <c r="C12296" s="425">
        <v>94298</v>
      </c>
      <c r="D12296" s="426" t="s">
        <v>26826</v>
      </c>
      <c r="E12296" s="427" t="s">
        <v>143</v>
      </c>
      <c r="F12296" s="428">
        <v>74.27</v>
      </c>
      <c r="G12296" s="429">
        <v>0.5</v>
      </c>
      <c r="H12296" s="430"/>
      <c r="I12296" s="431">
        <v>37.133000000000003</v>
      </c>
      <c r="J12296" s="432"/>
    </row>
    <row r="12297" spans="1:11" ht="24.75" hidden="1" customHeight="1" outlineLevel="1">
      <c r="A12297" s="418">
        <v>200202</v>
      </c>
      <c r="B12297" s="560" t="s">
        <v>26836</v>
      </c>
      <c r="C12297" s="560"/>
      <c r="D12297" s="560"/>
      <c r="E12297" s="560"/>
      <c r="F12297" s="560"/>
      <c r="G12297" s="560"/>
      <c r="H12297" s="419" t="s">
        <v>60</v>
      </c>
      <c r="I12297" s="420"/>
      <c r="J12297" s="421">
        <v>600.03</v>
      </c>
      <c r="K12297" s="422"/>
    </row>
    <row r="12298" spans="1:11" hidden="1" outlineLevel="1">
      <c r="A12298" s="423"/>
      <c r="B12298" s="424"/>
      <c r="C12298" s="425">
        <v>1003</v>
      </c>
      <c r="D12298" s="426" t="s">
        <v>23007</v>
      </c>
      <c r="E12298" s="427" t="s">
        <v>143</v>
      </c>
      <c r="F12298" s="428">
        <v>20.260000000000002</v>
      </c>
      <c r="G12298" s="429">
        <v>8</v>
      </c>
      <c r="H12298" s="430"/>
      <c r="I12298" s="431">
        <v>162.15639999999999</v>
      </c>
      <c r="J12298" s="432"/>
    </row>
    <row r="12299" spans="1:11" collapsed="1">
      <c r="A12299" s="423"/>
      <c r="B12299" s="424"/>
      <c r="C12299" s="425">
        <v>1182</v>
      </c>
      <c r="D12299" s="426" t="s">
        <v>26833</v>
      </c>
      <c r="E12299" s="427" t="s">
        <v>143</v>
      </c>
      <c r="F12299" s="428">
        <v>42.05</v>
      </c>
      <c r="G12299" s="429">
        <v>4</v>
      </c>
      <c r="H12299" s="430"/>
      <c r="I12299" s="431">
        <v>168.22720000000001</v>
      </c>
      <c r="J12299" s="432"/>
    </row>
    <row r="12300" spans="1:11" ht="33.75" hidden="1" outlineLevel="1">
      <c r="A12300" s="423"/>
      <c r="B12300" s="424"/>
      <c r="C12300" s="425">
        <v>94011</v>
      </c>
      <c r="D12300" s="426" t="s">
        <v>26837</v>
      </c>
      <c r="E12300" s="427" t="s">
        <v>143</v>
      </c>
      <c r="F12300" s="428">
        <v>134.82</v>
      </c>
      <c r="G12300" s="429">
        <v>2</v>
      </c>
      <c r="H12300" s="430"/>
      <c r="I12300" s="431">
        <v>269.64319999999998</v>
      </c>
      <c r="J12300" s="432"/>
    </row>
    <row r="12301" spans="1:11" ht="35.25" hidden="1" customHeight="1" outlineLevel="1">
      <c r="A12301" s="418">
        <v>200203</v>
      </c>
      <c r="B12301" s="560" t="s">
        <v>26838</v>
      </c>
      <c r="C12301" s="560"/>
      <c r="D12301" s="560"/>
      <c r="E12301" s="560"/>
      <c r="F12301" s="560"/>
      <c r="G12301" s="560"/>
      <c r="H12301" s="419" t="s">
        <v>60</v>
      </c>
      <c r="I12301" s="420"/>
      <c r="J12301" s="421">
        <v>82.6</v>
      </c>
      <c r="K12301" s="422"/>
    </row>
    <row r="12302" spans="1:11" hidden="1" outlineLevel="1">
      <c r="A12302" s="423"/>
      <c r="B12302" s="424"/>
      <c r="C12302" s="425">
        <v>1003</v>
      </c>
      <c r="D12302" s="426" t="s">
        <v>23007</v>
      </c>
      <c r="E12302" s="427" t="s">
        <v>143</v>
      </c>
      <c r="F12302" s="428">
        <v>20.260000000000002</v>
      </c>
      <c r="G12302" s="429">
        <v>2</v>
      </c>
      <c r="H12302" s="430"/>
      <c r="I12302" s="431">
        <v>40.539099999999998</v>
      </c>
      <c r="J12302" s="432"/>
    </row>
    <row r="12303" spans="1:11" collapsed="1">
      <c r="A12303" s="423"/>
      <c r="B12303" s="424"/>
      <c r="C12303" s="425">
        <v>1182</v>
      </c>
      <c r="D12303" s="426" t="s">
        <v>26833</v>
      </c>
      <c r="E12303" s="427" t="s">
        <v>143</v>
      </c>
      <c r="F12303" s="428">
        <v>42.05</v>
      </c>
      <c r="G12303" s="429">
        <v>1</v>
      </c>
      <c r="H12303" s="430"/>
      <c r="I12303" s="431">
        <v>42.056800000000003</v>
      </c>
      <c r="J12303" s="432"/>
    </row>
    <row r="12304" spans="1:11" ht="35.25" hidden="1" customHeight="1" outlineLevel="1">
      <c r="A12304" s="418">
        <v>200204</v>
      </c>
      <c r="B12304" s="560" t="s">
        <v>26839</v>
      </c>
      <c r="C12304" s="560"/>
      <c r="D12304" s="560"/>
      <c r="E12304" s="560"/>
      <c r="F12304" s="560"/>
      <c r="G12304" s="560"/>
      <c r="H12304" s="419" t="s">
        <v>60</v>
      </c>
      <c r="I12304" s="420"/>
      <c r="J12304" s="421">
        <v>165.19</v>
      </c>
      <c r="K12304" s="422"/>
    </row>
    <row r="12305" spans="1:11" hidden="1" outlineLevel="1">
      <c r="A12305" s="423"/>
      <c r="B12305" s="424"/>
      <c r="C12305" s="425">
        <v>1003</v>
      </c>
      <c r="D12305" s="426" t="s">
        <v>23007</v>
      </c>
      <c r="E12305" s="427" t="s">
        <v>143</v>
      </c>
      <c r="F12305" s="428">
        <v>20.260000000000002</v>
      </c>
      <c r="G12305" s="429">
        <v>4</v>
      </c>
      <c r="H12305" s="430"/>
      <c r="I12305" s="431">
        <v>81.078199999999995</v>
      </c>
      <c r="J12305" s="432"/>
    </row>
    <row r="12306" spans="1:11" collapsed="1">
      <c r="A12306" s="423"/>
      <c r="B12306" s="424"/>
      <c r="C12306" s="425">
        <v>1182</v>
      </c>
      <c r="D12306" s="426" t="s">
        <v>26833</v>
      </c>
      <c r="E12306" s="427" t="s">
        <v>143</v>
      </c>
      <c r="F12306" s="428">
        <v>42.05</v>
      </c>
      <c r="G12306" s="429">
        <v>2</v>
      </c>
      <c r="H12306" s="430"/>
      <c r="I12306" s="431">
        <v>84.113600000000005</v>
      </c>
      <c r="J12306" s="432"/>
    </row>
    <row r="12307" spans="1:11" ht="35.25" hidden="1" customHeight="1" outlineLevel="1">
      <c r="A12307" s="418">
        <v>200205</v>
      </c>
      <c r="B12307" s="560" t="s">
        <v>26840</v>
      </c>
      <c r="C12307" s="560"/>
      <c r="D12307" s="560"/>
      <c r="E12307" s="560"/>
      <c r="F12307" s="560"/>
      <c r="G12307" s="560"/>
      <c r="H12307" s="419" t="s">
        <v>60</v>
      </c>
      <c r="I12307" s="420"/>
      <c r="J12307" s="421">
        <v>247.79</v>
      </c>
      <c r="K12307" s="422"/>
    </row>
    <row r="12308" spans="1:11" hidden="1" outlineLevel="1">
      <c r="A12308" s="423"/>
      <c r="B12308" s="424"/>
      <c r="C12308" s="425">
        <v>1003</v>
      </c>
      <c r="D12308" s="426" t="s">
        <v>23007</v>
      </c>
      <c r="E12308" s="427" t="s">
        <v>143</v>
      </c>
      <c r="F12308" s="428">
        <v>20.260000000000002</v>
      </c>
      <c r="G12308" s="429">
        <v>6</v>
      </c>
      <c r="H12308" s="430"/>
      <c r="I12308" s="431">
        <v>121.6173</v>
      </c>
      <c r="J12308" s="432"/>
    </row>
    <row r="12309" spans="1:11" collapsed="1">
      <c r="A12309" s="423"/>
      <c r="B12309" s="424"/>
      <c r="C12309" s="425">
        <v>1182</v>
      </c>
      <c r="D12309" s="426" t="s">
        <v>26833</v>
      </c>
      <c r="E12309" s="427" t="s">
        <v>143</v>
      </c>
      <c r="F12309" s="428">
        <v>42.05</v>
      </c>
      <c r="G12309" s="429">
        <v>3</v>
      </c>
      <c r="H12309" s="430"/>
      <c r="I12309" s="431">
        <v>126.1704</v>
      </c>
      <c r="J12309" s="432"/>
    </row>
    <row r="12310" spans="1:11" ht="35.25" hidden="1" customHeight="1" outlineLevel="1">
      <c r="A12310" s="418">
        <v>200206</v>
      </c>
      <c r="B12310" s="560" t="s">
        <v>26841</v>
      </c>
      <c r="C12310" s="560"/>
      <c r="D12310" s="560"/>
      <c r="E12310" s="560"/>
      <c r="F12310" s="560"/>
      <c r="G12310" s="560"/>
      <c r="H12310" s="419" t="s">
        <v>60</v>
      </c>
      <c r="I12310" s="420"/>
      <c r="J12310" s="421">
        <v>82.6</v>
      </c>
      <c r="K12310" s="422"/>
    </row>
    <row r="12311" spans="1:11" hidden="1" outlineLevel="1">
      <c r="A12311" s="423"/>
      <c r="B12311" s="424"/>
      <c r="C12311" s="425">
        <v>1003</v>
      </c>
      <c r="D12311" s="426" t="s">
        <v>23007</v>
      </c>
      <c r="E12311" s="427" t="s">
        <v>143</v>
      </c>
      <c r="F12311" s="428">
        <v>20.260000000000002</v>
      </c>
      <c r="G12311" s="429">
        <v>2</v>
      </c>
      <c r="H12311" s="430"/>
      <c r="I12311" s="431">
        <v>40.539099999999998</v>
      </c>
      <c r="J12311" s="432"/>
    </row>
    <row r="12312" spans="1:11" collapsed="1">
      <c r="A12312" s="423"/>
      <c r="B12312" s="424"/>
      <c r="C12312" s="425">
        <v>1182</v>
      </c>
      <c r="D12312" s="426" t="s">
        <v>26833</v>
      </c>
      <c r="E12312" s="427" t="s">
        <v>143</v>
      </c>
      <c r="F12312" s="428">
        <v>42.05</v>
      </c>
      <c r="G12312" s="429">
        <v>1</v>
      </c>
      <c r="H12312" s="430"/>
      <c r="I12312" s="431">
        <v>42.056800000000003</v>
      </c>
      <c r="J12312" s="432"/>
    </row>
    <row r="12313" spans="1:11" ht="35.25" hidden="1" customHeight="1" outlineLevel="1">
      <c r="A12313" s="418">
        <v>200207</v>
      </c>
      <c r="B12313" s="560" t="s">
        <v>26842</v>
      </c>
      <c r="C12313" s="560"/>
      <c r="D12313" s="560"/>
      <c r="E12313" s="560"/>
      <c r="F12313" s="560"/>
      <c r="G12313" s="560"/>
      <c r="H12313" s="419" t="s">
        <v>60</v>
      </c>
      <c r="I12313" s="420"/>
      <c r="J12313" s="421">
        <v>144.91999999999999</v>
      </c>
      <c r="K12313" s="422"/>
    </row>
    <row r="12314" spans="1:11" hidden="1" outlineLevel="1">
      <c r="A12314" s="423"/>
      <c r="B12314" s="424"/>
      <c r="C12314" s="425">
        <v>1003</v>
      </c>
      <c r="D12314" s="426" t="s">
        <v>23007</v>
      </c>
      <c r="E12314" s="427" t="s">
        <v>143</v>
      </c>
      <c r="F12314" s="428">
        <v>20.260000000000002</v>
      </c>
      <c r="G12314" s="429">
        <v>3</v>
      </c>
      <c r="H12314" s="430"/>
      <c r="I12314" s="431">
        <v>60.808599999999998</v>
      </c>
      <c r="J12314" s="432"/>
    </row>
    <row r="12315" spans="1:11" collapsed="1">
      <c r="A12315" s="423"/>
      <c r="B12315" s="424"/>
      <c r="C12315" s="425">
        <v>1182</v>
      </c>
      <c r="D12315" s="426" t="s">
        <v>26833</v>
      </c>
      <c r="E12315" s="427" t="s">
        <v>143</v>
      </c>
      <c r="F12315" s="428">
        <v>42.05</v>
      </c>
      <c r="G12315" s="429">
        <v>2</v>
      </c>
      <c r="H12315" s="430"/>
      <c r="I12315" s="431">
        <v>84.113600000000005</v>
      </c>
      <c r="J12315" s="432"/>
    </row>
    <row r="12316" spans="1:11" ht="24.75" hidden="1" customHeight="1" outlineLevel="1">
      <c r="A12316" s="418">
        <v>200208</v>
      </c>
      <c r="B12316" s="560" t="s">
        <v>26843</v>
      </c>
      <c r="C12316" s="560"/>
      <c r="D12316" s="560"/>
      <c r="E12316" s="560"/>
      <c r="F12316" s="560"/>
      <c r="G12316" s="560"/>
      <c r="H12316" s="419" t="s">
        <v>60</v>
      </c>
      <c r="I12316" s="420"/>
      <c r="J12316" s="421">
        <v>196.45</v>
      </c>
      <c r="K12316" s="422"/>
    </row>
    <row r="12317" spans="1:11" hidden="1" outlineLevel="1">
      <c r="A12317" s="423"/>
      <c r="B12317" s="424"/>
      <c r="C12317" s="425">
        <v>1003</v>
      </c>
      <c r="D12317" s="426" t="s">
        <v>23007</v>
      </c>
      <c r="E12317" s="427" t="s">
        <v>143</v>
      </c>
      <c r="F12317" s="428">
        <v>20.260000000000002</v>
      </c>
      <c r="G12317" s="429">
        <v>4</v>
      </c>
      <c r="H12317" s="430"/>
      <c r="I12317" s="431">
        <v>81.078199999999995</v>
      </c>
      <c r="J12317" s="432"/>
    </row>
    <row r="12318" spans="1:11" collapsed="1">
      <c r="A12318" s="423"/>
      <c r="B12318" s="424"/>
      <c r="C12318" s="425">
        <v>2013</v>
      </c>
      <c r="D12318" s="426" t="s">
        <v>22855</v>
      </c>
      <c r="E12318" s="427" t="s">
        <v>143</v>
      </c>
      <c r="F12318" s="428">
        <v>24.1</v>
      </c>
      <c r="G12318" s="429">
        <v>2</v>
      </c>
      <c r="H12318" s="430"/>
      <c r="I12318" s="431">
        <v>48.208599999999997</v>
      </c>
      <c r="J12318" s="432"/>
    </row>
    <row r="12319" spans="1:11" ht="22.5" hidden="1" outlineLevel="1">
      <c r="A12319" s="423"/>
      <c r="B12319" s="424"/>
      <c r="C12319" s="425">
        <v>11066</v>
      </c>
      <c r="D12319" s="426" t="s">
        <v>22946</v>
      </c>
      <c r="E12319" s="427" t="s">
        <v>65</v>
      </c>
      <c r="F12319" s="428">
        <v>3.45</v>
      </c>
      <c r="G12319" s="429">
        <v>4</v>
      </c>
      <c r="H12319" s="430"/>
      <c r="I12319" s="431">
        <v>13.8</v>
      </c>
      <c r="J12319" s="432"/>
    </row>
    <row r="12320" spans="1:11" ht="22.5" hidden="1" outlineLevel="1">
      <c r="A12320" s="423"/>
      <c r="B12320" s="424"/>
      <c r="C12320" s="425">
        <v>11070</v>
      </c>
      <c r="D12320" s="426" t="s">
        <v>22916</v>
      </c>
      <c r="E12320" s="427" t="s">
        <v>65</v>
      </c>
      <c r="F12320" s="428">
        <v>12.51</v>
      </c>
      <c r="G12320" s="429">
        <v>4</v>
      </c>
      <c r="H12320" s="430"/>
      <c r="I12320" s="431">
        <v>50.04</v>
      </c>
      <c r="J12320" s="432"/>
    </row>
    <row r="12321" spans="1:11" ht="22.5" hidden="1" outlineLevel="1">
      <c r="A12321" s="423"/>
      <c r="B12321" s="424"/>
      <c r="C12321" s="425">
        <v>17515</v>
      </c>
      <c r="D12321" s="426" t="s">
        <v>22860</v>
      </c>
      <c r="E12321" s="427" t="s">
        <v>22861</v>
      </c>
      <c r="F12321" s="428">
        <v>16.64</v>
      </c>
      <c r="G12321" s="429">
        <v>0.2</v>
      </c>
      <c r="H12321" s="430"/>
      <c r="I12321" s="431">
        <v>3.3279999999999998</v>
      </c>
      <c r="J12321" s="432"/>
    </row>
    <row r="12322" spans="1:11" ht="23.25" hidden="1" customHeight="1" outlineLevel="1">
      <c r="A12322" s="418">
        <v>200209</v>
      </c>
      <c r="B12322" s="560" t="s">
        <v>26844</v>
      </c>
      <c r="C12322" s="560"/>
      <c r="D12322" s="560"/>
      <c r="E12322" s="560"/>
      <c r="F12322" s="560"/>
      <c r="G12322" s="560"/>
      <c r="H12322" s="419" t="s">
        <v>65</v>
      </c>
      <c r="I12322" s="420"/>
      <c r="J12322" s="421">
        <v>118.11</v>
      </c>
      <c r="K12322" s="422"/>
    </row>
    <row r="12323" spans="1:11" hidden="1" outlineLevel="1">
      <c r="A12323" s="423"/>
      <c r="B12323" s="424"/>
      <c r="C12323" s="425">
        <v>1003</v>
      </c>
      <c r="D12323" s="426" t="s">
        <v>23007</v>
      </c>
      <c r="E12323" s="427" t="s">
        <v>143</v>
      </c>
      <c r="F12323" s="428">
        <v>20.260000000000002</v>
      </c>
      <c r="G12323" s="429">
        <v>1.0660000000000001</v>
      </c>
      <c r="H12323" s="430"/>
      <c r="I12323" s="431">
        <v>21.607299999999999</v>
      </c>
      <c r="J12323" s="432"/>
    </row>
    <row r="12324" spans="1:11" ht="45" collapsed="1">
      <c r="A12324" s="423"/>
      <c r="B12324" s="424"/>
      <c r="C12324" s="425">
        <v>1136</v>
      </c>
      <c r="D12324" s="426" t="s">
        <v>26845</v>
      </c>
      <c r="E12324" s="427" t="s">
        <v>143</v>
      </c>
      <c r="F12324" s="428">
        <v>77.2</v>
      </c>
      <c r="G12324" s="429">
        <v>0.375</v>
      </c>
      <c r="H12324" s="430"/>
      <c r="I12324" s="431">
        <v>28.951499999999999</v>
      </c>
      <c r="J12324" s="435"/>
    </row>
    <row r="12325" spans="1:11" ht="22.5" hidden="1" outlineLevel="1">
      <c r="A12325" s="423"/>
      <c r="B12325" s="424"/>
      <c r="C12325" s="425">
        <v>1164</v>
      </c>
      <c r="D12325" s="426" t="s">
        <v>26832</v>
      </c>
      <c r="E12325" s="427" t="s">
        <v>143</v>
      </c>
      <c r="F12325" s="428">
        <v>61.28</v>
      </c>
      <c r="G12325" s="429">
        <v>0.13300000000000001</v>
      </c>
      <c r="H12325" s="430"/>
      <c r="I12325" s="431">
        <v>8.1511999999999993</v>
      </c>
      <c r="J12325" s="432"/>
    </row>
    <row r="12326" spans="1:11" hidden="1" outlineLevel="1">
      <c r="A12326" s="423"/>
      <c r="B12326" s="424"/>
      <c r="C12326" s="425">
        <v>1182</v>
      </c>
      <c r="D12326" s="426" t="s">
        <v>26833</v>
      </c>
      <c r="E12326" s="427" t="s">
        <v>143</v>
      </c>
      <c r="F12326" s="428">
        <v>42.05</v>
      </c>
      <c r="G12326" s="429">
        <v>0.53300000000000003</v>
      </c>
      <c r="H12326" s="430"/>
      <c r="I12326" s="431">
        <v>22.4162</v>
      </c>
      <c r="J12326" s="432"/>
    </row>
    <row r="12327" spans="1:11" ht="33.75" hidden="1" outlineLevel="1">
      <c r="A12327" s="423"/>
      <c r="B12327" s="424"/>
      <c r="C12327" s="425">
        <v>82030</v>
      </c>
      <c r="D12327" s="426" t="s">
        <v>26834</v>
      </c>
      <c r="E12327" s="427" t="s">
        <v>26835</v>
      </c>
      <c r="F12327" s="428">
        <v>4.9000000000000004</v>
      </c>
      <c r="G12327" s="429">
        <v>2.5</v>
      </c>
      <c r="H12327" s="430"/>
      <c r="I12327" s="431">
        <v>12.249700000000001</v>
      </c>
      <c r="J12327" s="432"/>
    </row>
    <row r="12328" spans="1:11" ht="22.5" hidden="1" outlineLevel="1">
      <c r="A12328" s="423"/>
      <c r="B12328" s="424"/>
      <c r="C12328" s="425">
        <v>94298</v>
      </c>
      <c r="D12328" s="426" t="s">
        <v>26826</v>
      </c>
      <c r="E12328" s="427" t="s">
        <v>143</v>
      </c>
      <c r="F12328" s="428">
        <v>74.27</v>
      </c>
      <c r="G12328" s="429">
        <v>0.33300000000000002</v>
      </c>
      <c r="H12328" s="430"/>
      <c r="I12328" s="431">
        <v>24.730599999999999</v>
      </c>
      <c r="J12328" s="432"/>
    </row>
    <row r="12329" spans="1:11" hidden="1" outlineLevel="1">
      <c r="A12329" s="418">
        <v>200301</v>
      </c>
      <c r="B12329" s="560" t="s">
        <v>26846</v>
      </c>
      <c r="C12329" s="560"/>
      <c r="D12329" s="560"/>
      <c r="E12329" s="560"/>
      <c r="F12329" s="560"/>
      <c r="G12329" s="560"/>
      <c r="H12329" s="419" t="s">
        <v>143</v>
      </c>
      <c r="I12329" s="420"/>
      <c r="J12329" s="421">
        <v>413.52</v>
      </c>
      <c r="K12329" s="422"/>
    </row>
    <row r="12330" spans="1:11" ht="45" hidden="1" outlineLevel="1">
      <c r="A12330" s="423"/>
      <c r="B12330" s="424"/>
      <c r="C12330" s="425">
        <v>1120</v>
      </c>
      <c r="D12330" s="426" t="s">
        <v>26847</v>
      </c>
      <c r="E12330" s="427" t="s">
        <v>143</v>
      </c>
      <c r="F12330" s="428">
        <v>413.51</v>
      </c>
      <c r="G12330" s="429">
        <v>1</v>
      </c>
      <c r="H12330" s="430"/>
      <c r="I12330" s="431">
        <v>413.51870000000002</v>
      </c>
      <c r="J12330" s="432"/>
    </row>
    <row r="12331" spans="1:11" collapsed="1">
      <c r="A12331" s="418">
        <v>200302</v>
      </c>
      <c r="B12331" s="560" t="s">
        <v>26848</v>
      </c>
      <c r="C12331" s="560"/>
      <c r="D12331" s="560"/>
      <c r="E12331" s="560"/>
      <c r="F12331" s="560"/>
      <c r="G12331" s="560"/>
      <c r="H12331" s="419" t="s">
        <v>143</v>
      </c>
      <c r="I12331" s="420"/>
      <c r="J12331" s="421">
        <v>266.38</v>
      </c>
      <c r="K12331" s="422"/>
    </row>
    <row r="12332" spans="1:11" ht="33.75" hidden="1" outlineLevel="1">
      <c r="A12332" s="423"/>
      <c r="B12332" s="424"/>
      <c r="C12332" s="425">
        <v>1124</v>
      </c>
      <c r="D12332" s="426" t="s">
        <v>26849</v>
      </c>
      <c r="E12332" s="427" t="s">
        <v>143</v>
      </c>
      <c r="F12332" s="428">
        <v>266.37</v>
      </c>
      <c r="G12332" s="429">
        <v>1</v>
      </c>
      <c r="H12332" s="430"/>
      <c r="I12332" s="431">
        <v>266.37979999999999</v>
      </c>
      <c r="J12332" s="432"/>
    </row>
    <row r="12333" spans="1:11" collapsed="1">
      <c r="A12333" s="418">
        <v>200303</v>
      </c>
      <c r="B12333" s="560" t="s">
        <v>26850</v>
      </c>
      <c r="C12333" s="560"/>
      <c r="D12333" s="560"/>
      <c r="E12333" s="560"/>
      <c r="F12333" s="560"/>
      <c r="G12333" s="560"/>
      <c r="H12333" s="419" t="s">
        <v>143</v>
      </c>
      <c r="I12333" s="420"/>
      <c r="J12333" s="421">
        <v>111.49</v>
      </c>
      <c r="K12333" s="422"/>
    </row>
    <row r="12334" spans="1:11" ht="33.75" hidden="1" outlineLevel="1">
      <c r="A12334" s="423"/>
      <c r="B12334" s="424"/>
      <c r="C12334" s="425">
        <v>1128</v>
      </c>
      <c r="D12334" s="426" t="s">
        <v>26851</v>
      </c>
      <c r="E12334" s="427" t="s">
        <v>143</v>
      </c>
      <c r="F12334" s="428">
        <v>111.49</v>
      </c>
      <c r="G12334" s="429">
        <v>1</v>
      </c>
      <c r="H12334" s="430"/>
      <c r="I12334" s="431">
        <v>111.49250000000001</v>
      </c>
      <c r="J12334" s="432"/>
    </row>
    <row r="12335" spans="1:11" collapsed="1">
      <c r="A12335" s="418">
        <v>200304</v>
      </c>
      <c r="B12335" s="560" t="s">
        <v>26852</v>
      </c>
      <c r="C12335" s="560"/>
      <c r="D12335" s="560"/>
      <c r="E12335" s="560"/>
      <c r="F12335" s="560"/>
      <c r="G12335" s="560"/>
      <c r="H12335" s="419" t="s">
        <v>143</v>
      </c>
      <c r="I12335" s="420"/>
      <c r="J12335" s="421">
        <v>154.75</v>
      </c>
      <c r="K12335" s="422"/>
    </row>
    <row r="12336" spans="1:11" ht="33.75" hidden="1" outlineLevel="1">
      <c r="A12336" s="423"/>
      <c r="B12336" s="424"/>
      <c r="C12336" s="425">
        <v>1125</v>
      </c>
      <c r="D12336" s="426" t="s">
        <v>26812</v>
      </c>
      <c r="E12336" s="427" t="s">
        <v>143</v>
      </c>
      <c r="F12336" s="428">
        <v>154.74</v>
      </c>
      <c r="G12336" s="429">
        <v>1</v>
      </c>
      <c r="H12336" s="430"/>
      <c r="I12336" s="431">
        <v>154.7475</v>
      </c>
      <c r="J12336" s="432"/>
    </row>
    <row r="12337" spans="1:11" collapsed="1">
      <c r="A12337" s="418">
        <v>200305</v>
      </c>
      <c r="B12337" s="560" t="s">
        <v>26853</v>
      </c>
      <c r="C12337" s="560"/>
      <c r="D12337" s="560"/>
      <c r="E12337" s="560"/>
      <c r="F12337" s="560"/>
      <c r="G12337" s="560"/>
      <c r="H12337" s="419" t="s">
        <v>143</v>
      </c>
      <c r="I12337" s="420"/>
      <c r="J12337" s="421">
        <v>84.87</v>
      </c>
      <c r="K12337" s="422"/>
    </row>
    <row r="12338" spans="1:11" ht="45" hidden="1" outlineLevel="1">
      <c r="A12338" s="423"/>
      <c r="B12338" s="424"/>
      <c r="C12338" s="425">
        <v>1114</v>
      </c>
      <c r="D12338" s="426" t="s">
        <v>26854</v>
      </c>
      <c r="E12338" s="427" t="s">
        <v>143</v>
      </c>
      <c r="F12338" s="428">
        <v>84.87</v>
      </c>
      <c r="G12338" s="429">
        <v>1</v>
      </c>
      <c r="H12338" s="430"/>
      <c r="I12338" s="431">
        <v>84.872500000000002</v>
      </c>
      <c r="J12338" s="432"/>
    </row>
    <row r="12339" spans="1:11" collapsed="1">
      <c r="A12339" s="418">
        <v>200306</v>
      </c>
      <c r="B12339" s="560" t="s">
        <v>26855</v>
      </c>
      <c r="C12339" s="560"/>
      <c r="D12339" s="560"/>
      <c r="E12339" s="560"/>
      <c r="F12339" s="560"/>
      <c r="G12339" s="560"/>
      <c r="H12339" s="419" t="s">
        <v>143</v>
      </c>
      <c r="I12339" s="420"/>
      <c r="J12339" s="421">
        <v>61.29</v>
      </c>
      <c r="K12339" s="422"/>
    </row>
    <row r="12340" spans="1:11" ht="22.5" hidden="1" outlineLevel="1">
      <c r="A12340" s="423"/>
      <c r="B12340" s="424"/>
      <c r="C12340" s="425">
        <v>1164</v>
      </c>
      <c r="D12340" s="426" t="s">
        <v>26832</v>
      </c>
      <c r="E12340" s="427" t="s">
        <v>143</v>
      </c>
      <c r="F12340" s="428">
        <v>61.28</v>
      </c>
      <c r="G12340" s="429">
        <v>1</v>
      </c>
      <c r="H12340" s="430"/>
      <c r="I12340" s="431">
        <v>61.2879</v>
      </c>
      <c r="J12340" s="432"/>
    </row>
    <row r="12341" spans="1:11" collapsed="1">
      <c r="A12341" s="418">
        <v>200307</v>
      </c>
      <c r="B12341" s="560" t="s">
        <v>26856</v>
      </c>
      <c r="C12341" s="560"/>
      <c r="D12341" s="560"/>
      <c r="E12341" s="560"/>
      <c r="F12341" s="560"/>
      <c r="G12341" s="560"/>
      <c r="H12341" s="419" t="s">
        <v>143</v>
      </c>
      <c r="I12341" s="420"/>
      <c r="J12341" s="421">
        <v>413.52</v>
      </c>
      <c r="K12341" s="422"/>
    </row>
    <row r="12342" spans="1:11" ht="45" hidden="1" outlineLevel="1">
      <c r="A12342" s="423"/>
      <c r="B12342" s="424"/>
      <c r="C12342" s="425">
        <v>1115</v>
      </c>
      <c r="D12342" s="426" t="s">
        <v>26857</v>
      </c>
      <c r="E12342" s="427" t="s">
        <v>143</v>
      </c>
      <c r="F12342" s="428">
        <v>413.51</v>
      </c>
      <c r="G12342" s="429">
        <v>1</v>
      </c>
      <c r="H12342" s="430"/>
      <c r="I12342" s="431">
        <v>413.51870000000002</v>
      </c>
      <c r="J12342" s="432"/>
    </row>
    <row r="12343" spans="1:11" collapsed="1">
      <c r="A12343" s="418">
        <v>200308</v>
      </c>
      <c r="B12343" s="560" t="s">
        <v>26858</v>
      </c>
      <c r="C12343" s="560"/>
      <c r="D12343" s="560"/>
      <c r="E12343" s="560"/>
      <c r="F12343" s="560"/>
      <c r="G12343" s="560"/>
      <c r="H12343" s="419" t="s">
        <v>143</v>
      </c>
      <c r="I12343" s="420"/>
      <c r="J12343" s="421">
        <v>413.52</v>
      </c>
      <c r="K12343" s="422"/>
    </row>
    <row r="12344" spans="1:11" ht="45" hidden="1" outlineLevel="1">
      <c r="A12344" s="423"/>
      <c r="B12344" s="424"/>
      <c r="C12344" s="425">
        <v>1110</v>
      </c>
      <c r="D12344" s="426" t="s">
        <v>26859</v>
      </c>
      <c r="E12344" s="427" t="s">
        <v>143</v>
      </c>
      <c r="F12344" s="428">
        <v>413.51</v>
      </c>
      <c r="G12344" s="429">
        <v>1</v>
      </c>
      <c r="H12344" s="430"/>
      <c r="I12344" s="431">
        <v>413.51870000000002</v>
      </c>
      <c r="J12344" s="432"/>
    </row>
    <row r="12345" spans="1:11" collapsed="1">
      <c r="A12345" s="418">
        <v>200309</v>
      </c>
      <c r="B12345" s="560" t="s">
        <v>26860</v>
      </c>
      <c r="C12345" s="560"/>
      <c r="D12345" s="560"/>
      <c r="E12345" s="560"/>
      <c r="F12345" s="560"/>
      <c r="G12345" s="560"/>
      <c r="H12345" s="419" t="s">
        <v>143</v>
      </c>
      <c r="I12345" s="420"/>
      <c r="J12345" s="421">
        <v>61.29</v>
      </c>
      <c r="K12345" s="422"/>
    </row>
    <row r="12346" spans="1:11" ht="22.5" hidden="1" outlineLevel="1">
      <c r="A12346" s="423"/>
      <c r="B12346" s="424"/>
      <c r="C12346" s="425">
        <v>1164</v>
      </c>
      <c r="D12346" s="426" t="s">
        <v>26832</v>
      </c>
      <c r="E12346" s="427" t="s">
        <v>143</v>
      </c>
      <c r="F12346" s="428">
        <v>61.28</v>
      </c>
      <c r="G12346" s="429">
        <v>1</v>
      </c>
      <c r="H12346" s="430"/>
      <c r="I12346" s="431">
        <v>61.2879</v>
      </c>
      <c r="J12346" s="432"/>
    </row>
    <row r="12347" spans="1:11" ht="23.25" customHeight="1" collapsed="1">
      <c r="A12347" s="418">
        <v>200321</v>
      </c>
      <c r="B12347" s="560" t="s">
        <v>26861</v>
      </c>
      <c r="C12347" s="560"/>
      <c r="D12347" s="560"/>
      <c r="E12347" s="560"/>
      <c r="F12347" s="560"/>
      <c r="G12347" s="560"/>
      <c r="H12347" s="419" t="s">
        <v>60</v>
      </c>
      <c r="I12347" s="420"/>
      <c r="J12347" s="421">
        <v>1394.98</v>
      </c>
      <c r="K12347" s="422"/>
    </row>
    <row r="12348" spans="1:11" ht="45" hidden="1" outlineLevel="1">
      <c r="A12348" s="423"/>
      <c r="B12348" s="424"/>
      <c r="C12348" s="425">
        <v>1114</v>
      </c>
      <c r="D12348" s="426" t="s">
        <v>26854</v>
      </c>
      <c r="E12348" s="427" t="s">
        <v>143</v>
      </c>
      <c r="F12348" s="428">
        <v>84.87</v>
      </c>
      <c r="G12348" s="429">
        <v>4</v>
      </c>
      <c r="H12348" s="430"/>
      <c r="I12348" s="431">
        <v>339.49</v>
      </c>
      <c r="J12348" s="432"/>
    </row>
    <row r="12349" spans="1:11" ht="33.75" collapsed="1">
      <c r="A12349" s="423"/>
      <c r="B12349" s="424"/>
      <c r="C12349" s="425">
        <v>1125</v>
      </c>
      <c r="D12349" s="426" t="s">
        <v>26812</v>
      </c>
      <c r="E12349" s="427" t="s">
        <v>143</v>
      </c>
      <c r="F12349" s="428">
        <v>154.74</v>
      </c>
      <c r="G12349" s="429">
        <v>1</v>
      </c>
      <c r="H12349" s="430"/>
      <c r="I12349" s="431">
        <v>154.7475</v>
      </c>
      <c r="J12349" s="432"/>
    </row>
    <row r="12350" spans="1:11" ht="33.75" hidden="1" outlineLevel="1">
      <c r="A12350" s="423"/>
      <c r="B12350" s="424"/>
      <c r="C12350" s="425">
        <v>1128</v>
      </c>
      <c r="D12350" s="426" t="s">
        <v>26851</v>
      </c>
      <c r="E12350" s="427" t="s">
        <v>143</v>
      </c>
      <c r="F12350" s="428">
        <v>111.49</v>
      </c>
      <c r="G12350" s="429">
        <v>3</v>
      </c>
      <c r="H12350" s="430"/>
      <c r="I12350" s="431">
        <v>334.47750000000002</v>
      </c>
      <c r="J12350" s="432"/>
    </row>
    <row r="12351" spans="1:11" hidden="1" outlineLevel="1">
      <c r="A12351" s="423"/>
      <c r="B12351" s="424"/>
      <c r="C12351" s="425">
        <v>1158</v>
      </c>
      <c r="D12351" s="426" t="s">
        <v>26822</v>
      </c>
      <c r="E12351" s="427" t="s">
        <v>143</v>
      </c>
      <c r="F12351" s="428">
        <v>47.18</v>
      </c>
      <c r="G12351" s="429">
        <v>12</v>
      </c>
      <c r="H12351" s="430"/>
      <c r="I12351" s="431">
        <v>566.26930000000004</v>
      </c>
      <c r="J12351" s="432"/>
    </row>
    <row r="12352" spans="1:11" ht="13.5" hidden="1" customHeight="1" outlineLevel="1">
      <c r="A12352" s="418">
        <v>200324</v>
      </c>
      <c r="B12352" s="560" t="s">
        <v>26862</v>
      </c>
      <c r="C12352" s="560"/>
      <c r="D12352" s="560"/>
      <c r="E12352" s="560"/>
      <c r="F12352" s="560"/>
      <c r="G12352" s="560"/>
      <c r="H12352" s="419" t="s">
        <v>143</v>
      </c>
      <c r="I12352" s="420"/>
      <c r="J12352" s="421">
        <v>47.19</v>
      </c>
      <c r="K12352" s="422"/>
    </row>
    <row r="12353" spans="1:11" hidden="1" outlineLevel="1">
      <c r="A12353" s="423"/>
      <c r="B12353" s="424"/>
      <c r="C12353" s="425">
        <v>1158</v>
      </c>
      <c r="D12353" s="426" t="s">
        <v>26822</v>
      </c>
      <c r="E12353" s="427" t="s">
        <v>143</v>
      </c>
      <c r="F12353" s="428">
        <v>47.18</v>
      </c>
      <c r="G12353" s="429">
        <v>1</v>
      </c>
      <c r="H12353" s="430"/>
      <c r="I12353" s="431">
        <v>47.189100000000003</v>
      </c>
      <c r="J12353" s="432"/>
    </row>
    <row r="12354" spans="1:11" ht="23.25" customHeight="1" collapsed="1">
      <c r="A12354" s="418">
        <v>200350</v>
      </c>
      <c r="B12354" s="560" t="s">
        <v>26863</v>
      </c>
      <c r="C12354" s="560"/>
      <c r="D12354" s="560"/>
      <c r="E12354" s="560"/>
      <c r="F12354" s="560"/>
      <c r="G12354" s="560"/>
      <c r="H12354" s="419" t="s">
        <v>60</v>
      </c>
      <c r="I12354" s="420"/>
      <c r="J12354" s="421">
        <v>8.9</v>
      </c>
      <c r="K12354" s="422"/>
    </row>
    <row r="12355" spans="1:11" ht="45" hidden="1" outlineLevel="1">
      <c r="A12355" s="423"/>
      <c r="B12355" s="424"/>
      <c r="C12355" s="425">
        <v>84088</v>
      </c>
      <c r="D12355" s="426" t="s">
        <v>26864</v>
      </c>
      <c r="E12355" s="427" t="s">
        <v>9779</v>
      </c>
      <c r="F12355" s="428">
        <v>8.9</v>
      </c>
      <c r="G12355" s="429">
        <v>1</v>
      </c>
      <c r="H12355" s="430"/>
      <c r="I12355" s="431">
        <v>8.9</v>
      </c>
      <c r="J12355" s="432"/>
    </row>
    <row r="12356" spans="1:11" ht="23.25" customHeight="1" collapsed="1">
      <c r="A12356" s="418">
        <v>200351</v>
      </c>
      <c r="B12356" s="560" t="s">
        <v>26865</v>
      </c>
      <c r="C12356" s="560"/>
      <c r="D12356" s="560"/>
      <c r="E12356" s="560"/>
      <c r="F12356" s="560"/>
      <c r="G12356" s="560"/>
      <c r="H12356" s="419" t="s">
        <v>60</v>
      </c>
      <c r="I12356" s="420"/>
      <c r="J12356" s="421">
        <v>12.17</v>
      </c>
      <c r="K12356" s="422"/>
    </row>
    <row r="12357" spans="1:11" ht="45" hidden="1" outlineLevel="1">
      <c r="A12357" s="423"/>
      <c r="B12357" s="424"/>
      <c r="C12357" s="425">
        <v>84089</v>
      </c>
      <c r="D12357" s="426" t="s">
        <v>26866</v>
      </c>
      <c r="E12357" s="427" t="s">
        <v>9779</v>
      </c>
      <c r="F12357" s="428">
        <v>12.17</v>
      </c>
      <c r="G12357" s="429">
        <v>1</v>
      </c>
      <c r="H12357" s="430"/>
      <c r="I12357" s="431">
        <v>12.17</v>
      </c>
      <c r="J12357" s="432"/>
    </row>
    <row r="12358" spans="1:11" collapsed="1">
      <c r="A12358" s="418">
        <v>200352</v>
      </c>
      <c r="B12358" s="560" t="s">
        <v>26867</v>
      </c>
      <c r="C12358" s="560"/>
      <c r="D12358" s="560"/>
      <c r="E12358" s="560"/>
      <c r="F12358" s="560"/>
      <c r="G12358" s="560"/>
      <c r="H12358" s="419" t="s">
        <v>60</v>
      </c>
      <c r="I12358" s="420"/>
      <c r="J12358" s="421">
        <v>12.67</v>
      </c>
      <c r="K12358" s="422"/>
    </row>
    <row r="12359" spans="1:11" ht="45" hidden="1" outlineLevel="1">
      <c r="A12359" s="423"/>
      <c r="B12359" s="424"/>
      <c r="C12359" s="425">
        <v>84090</v>
      </c>
      <c r="D12359" s="426" t="s">
        <v>26868</v>
      </c>
      <c r="E12359" s="427" t="s">
        <v>9779</v>
      </c>
      <c r="F12359" s="428">
        <v>12.67</v>
      </c>
      <c r="G12359" s="429">
        <v>1</v>
      </c>
      <c r="H12359" s="430"/>
      <c r="I12359" s="431">
        <v>12.67</v>
      </c>
      <c r="J12359" s="432"/>
    </row>
    <row r="12360" spans="1:11" collapsed="1">
      <c r="A12360" s="418">
        <v>200353</v>
      </c>
      <c r="B12360" s="560" t="s">
        <v>26869</v>
      </c>
      <c r="C12360" s="560"/>
      <c r="D12360" s="560"/>
      <c r="E12360" s="560"/>
      <c r="F12360" s="560"/>
      <c r="G12360" s="560"/>
      <c r="H12360" s="419" t="s">
        <v>60</v>
      </c>
      <c r="I12360" s="420"/>
      <c r="J12360" s="421">
        <v>16.440000000000001</v>
      </c>
      <c r="K12360" s="422"/>
    </row>
    <row r="12361" spans="1:11" ht="45" hidden="1" outlineLevel="1">
      <c r="A12361" s="423"/>
      <c r="B12361" s="424"/>
      <c r="C12361" s="425">
        <v>84091</v>
      </c>
      <c r="D12361" s="426" t="s">
        <v>26870</v>
      </c>
      <c r="E12361" s="427" t="s">
        <v>9779</v>
      </c>
      <c r="F12361" s="428">
        <v>16.440000000000001</v>
      </c>
      <c r="G12361" s="429">
        <v>1</v>
      </c>
      <c r="H12361" s="430"/>
      <c r="I12361" s="431">
        <v>16.440000000000001</v>
      </c>
      <c r="J12361" s="432"/>
    </row>
    <row r="12362" spans="1:11" collapsed="1">
      <c r="A12362" s="418">
        <v>200354</v>
      </c>
      <c r="B12362" s="560" t="s">
        <v>26871</v>
      </c>
      <c r="C12362" s="560"/>
      <c r="D12362" s="560"/>
      <c r="E12362" s="560"/>
      <c r="F12362" s="560"/>
      <c r="G12362" s="560"/>
      <c r="H12362" s="419" t="s">
        <v>60</v>
      </c>
      <c r="I12362" s="420"/>
      <c r="J12362" s="421">
        <v>0.47</v>
      </c>
      <c r="K12362" s="422"/>
    </row>
    <row r="12363" spans="1:11" ht="67.5" hidden="1" outlineLevel="1">
      <c r="A12363" s="423"/>
      <c r="B12363" s="424"/>
      <c r="C12363" s="425">
        <v>84082</v>
      </c>
      <c r="D12363" s="426" t="s">
        <v>26872</v>
      </c>
      <c r="E12363" s="427" t="s">
        <v>9779</v>
      </c>
      <c r="F12363" s="428">
        <v>0.47</v>
      </c>
      <c r="G12363" s="429">
        <v>1</v>
      </c>
      <c r="H12363" s="430"/>
      <c r="I12363" s="431">
        <v>0.47</v>
      </c>
      <c r="J12363" s="432"/>
    </row>
    <row r="12364" spans="1:11" collapsed="1">
      <c r="A12364" s="418">
        <v>200355</v>
      </c>
      <c r="B12364" s="560" t="s">
        <v>26873</v>
      </c>
      <c r="C12364" s="560"/>
      <c r="D12364" s="560"/>
      <c r="E12364" s="560"/>
      <c r="F12364" s="560"/>
      <c r="G12364" s="560"/>
      <c r="H12364" s="419" t="s">
        <v>60</v>
      </c>
      <c r="I12364" s="420"/>
      <c r="J12364" s="421">
        <v>2.36</v>
      </c>
      <c r="K12364" s="422"/>
    </row>
    <row r="12365" spans="1:11" ht="56.25" hidden="1" outlineLevel="1">
      <c r="A12365" s="423"/>
      <c r="B12365" s="424"/>
      <c r="C12365" s="425">
        <v>84083</v>
      </c>
      <c r="D12365" s="426" t="s">
        <v>26874</v>
      </c>
      <c r="E12365" s="427" t="s">
        <v>9779</v>
      </c>
      <c r="F12365" s="428">
        <v>2.36</v>
      </c>
      <c r="G12365" s="429">
        <v>1</v>
      </c>
      <c r="H12365" s="430"/>
      <c r="I12365" s="431">
        <v>2.36</v>
      </c>
      <c r="J12365" s="432"/>
    </row>
    <row r="12366" spans="1:11" collapsed="1">
      <c r="A12366" s="418">
        <v>200356</v>
      </c>
      <c r="B12366" s="560" t="s">
        <v>26875</v>
      </c>
      <c r="C12366" s="560"/>
      <c r="D12366" s="560"/>
      <c r="E12366" s="560"/>
      <c r="F12366" s="560"/>
      <c r="G12366" s="560"/>
      <c r="H12366" s="419" t="s">
        <v>60</v>
      </c>
      <c r="I12366" s="420"/>
      <c r="J12366" s="421">
        <v>1</v>
      </c>
      <c r="K12366" s="422"/>
    </row>
    <row r="12367" spans="1:11" ht="56.25" hidden="1" outlineLevel="1">
      <c r="A12367" s="423"/>
      <c r="B12367" s="424"/>
      <c r="C12367" s="425">
        <v>84084</v>
      </c>
      <c r="D12367" s="426" t="s">
        <v>26876</v>
      </c>
      <c r="E12367" s="427" t="s">
        <v>9779</v>
      </c>
      <c r="F12367" s="428">
        <v>1</v>
      </c>
      <c r="G12367" s="429">
        <v>1</v>
      </c>
      <c r="H12367" s="430"/>
      <c r="I12367" s="431">
        <v>1</v>
      </c>
      <c r="J12367" s="432"/>
    </row>
    <row r="12368" spans="1:11" collapsed="1">
      <c r="A12368" s="418">
        <v>200357</v>
      </c>
      <c r="B12368" s="560" t="s">
        <v>26877</v>
      </c>
      <c r="C12368" s="560"/>
      <c r="D12368" s="560"/>
      <c r="E12368" s="560"/>
      <c r="F12368" s="560"/>
      <c r="G12368" s="560"/>
      <c r="H12368" s="419" t="s">
        <v>60</v>
      </c>
      <c r="I12368" s="420"/>
      <c r="J12368" s="421">
        <v>5.07</v>
      </c>
      <c r="K12368" s="422"/>
    </row>
    <row r="12369" spans="1:11" ht="56.25" hidden="1" outlineLevel="1">
      <c r="A12369" s="423"/>
      <c r="B12369" s="424"/>
      <c r="C12369" s="425">
        <v>84085</v>
      </c>
      <c r="D12369" s="426" t="s">
        <v>26878</v>
      </c>
      <c r="E12369" s="427" t="s">
        <v>9779</v>
      </c>
      <c r="F12369" s="428">
        <v>5.07</v>
      </c>
      <c r="G12369" s="429">
        <v>1</v>
      </c>
      <c r="H12369" s="430"/>
      <c r="I12369" s="431">
        <v>5.07</v>
      </c>
      <c r="J12369" s="432"/>
    </row>
    <row r="12370" spans="1:11" collapsed="1">
      <c r="A12370" s="418">
        <v>200358</v>
      </c>
      <c r="B12370" s="560" t="s">
        <v>26879</v>
      </c>
      <c r="C12370" s="560"/>
      <c r="D12370" s="560"/>
      <c r="E12370" s="560"/>
      <c r="F12370" s="560"/>
      <c r="G12370" s="560"/>
      <c r="H12370" s="419" t="s">
        <v>62</v>
      </c>
      <c r="I12370" s="420"/>
      <c r="J12370" s="421">
        <v>14.58</v>
      </c>
      <c r="K12370" s="422"/>
    </row>
    <row r="12371" spans="1:11" ht="22.5" hidden="1" outlineLevel="1">
      <c r="A12371" s="423"/>
      <c r="B12371" s="424"/>
      <c r="C12371" s="425">
        <v>84086</v>
      </c>
      <c r="D12371" s="426" t="s">
        <v>26880</v>
      </c>
      <c r="E12371" s="427" t="s">
        <v>62</v>
      </c>
      <c r="F12371" s="428">
        <v>14.58</v>
      </c>
      <c r="G12371" s="429">
        <v>1</v>
      </c>
      <c r="H12371" s="430"/>
      <c r="I12371" s="431">
        <v>14.58</v>
      </c>
      <c r="J12371" s="432"/>
    </row>
    <row r="12372" spans="1:11" collapsed="1">
      <c r="A12372" s="418">
        <v>200359</v>
      </c>
      <c r="B12372" s="560" t="s">
        <v>26881</v>
      </c>
      <c r="C12372" s="560"/>
      <c r="D12372" s="560"/>
      <c r="E12372" s="560"/>
      <c r="F12372" s="560"/>
      <c r="G12372" s="560"/>
      <c r="H12372" s="419" t="s">
        <v>143</v>
      </c>
      <c r="I12372" s="420"/>
      <c r="J12372" s="421">
        <v>155.19999999999999</v>
      </c>
      <c r="K12372" s="422"/>
    </row>
    <row r="12373" spans="1:11" hidden="1" outlineLevel="1">
      <c r="A12373" s="423"/>
      <c r="B12373" s="424"/>
      <c r="C12373" s="425">
        <v>2254</v>
      </c>
      <c r="D12373" s="426" t="s">
        <v>26881</v>
      </c>
      <c r="E12373" s="427" t="s">
        <v>143</v>
      </c>
      <c r="F12373" s="428">
        <v>155.19</v>
      </c>
      <c r="G12373" s="429">
        <v>1</v>
      </c>
      <c r="H12373" s="430"/>
      <c r="I12373" s="431">
        <v>155.19560000000001</v>
      </c>
      <c r="J12373" s="432"/>
    </row>
    <row r="12374" spans="1:11" collapsed="1">
      <c r="A12374" s="418">
        <v>200360</v>
      </c>
      <c r="B12374" s="560" t="s">
        <v>26882</v>
      </c>
      <c r="C12374" s="560"/>
      <c r="D12374" s="560"/>
      <c r="E12374" s="560"/>
      <c r="F12374" s="560"/>
      <c r="G12374" s="560"/>
      <c r="H12374" s="419" t="s">
        <v>60</v>
      </c>
      <c r="I12374" s="420"/>
      <c r="J12374" s="421">
        <v>4062.42</v>
      </c>
      <c r="K12374" s="422"/>
    </row>
    <row r="12375" spans="1:11" ht="45" hidden="1" outlineLevel="1">
      <c r="A12375" s="423"/>
      <c r="B12375" s="424"/>
      <c r="C12375" s="425">
        <v>1114</v>
      </c>
      <c r="D12375" s="426" t="s">
        <v>26854</v>
      </c>
      <c r="E12375" s="427" t="s">
        <v>143</v>
      </c>
      <c r="F12375" s="428">
        <v>84.87</v>
      </c>
      <c r="G12375" s="429">
        <v>4</v>
      </c>
      <c r="H12375" s="430"/>
      <c r="I12375" s="431">
        <v>339.49</v>
      </c>
      <c r="J12375" s="432"/>
    </row>
    <row r="12376" spans="1:11" ht="45" collapsed="1">
      <c r="A12376" s="423"/>
      <c r="B12376" s="424"/>
      <c r="C12376" s="425">
        <v>1120</v>
      </c>
      <c r="D12376" s="426" t="s">
        <v>26847</v>
      </c>
      <c r="E12376" s="427" t="s">
        <v>143</v>
      </c>
      <c r="F12376" s="428">
        <v>413.51</v>
      </c>
      <c r="G12376" s="429">
        <v>0.7</v>
      </c>
      <c r="H12376" s="430"/>
      <c r="I12376" s="431">
        <v>289.4631</v>
      </c>
      <c r="J12376" s="432"/>
    </row>
    <row r="12377" spans="1:11" ht="33.75" hidden="1" outlineLevel="1">
      <c r="A12377" s="423"/>
      <c r="B12377" s="424"/>
      <c r="C12377" s="425">
        <v>1124</v>
      </c>
      <c r="D12377" s="426" t="s">
        <v>26849</v>
      </c>
      <c r="E12377" s="427" t="s">
        <v>143</v>
      </c>
      <c r="F12377" s="428">
        <v>266.37</v>
      </c>
      <c r="G12377" s="429">
        <v>6</v>
      </c>
      <c r="H12377" s="430"/>
      <c r="I12377" s="431">
        <v>1598.2789</v>
      </c>
      <c r="J12377" s="432"/>
    </row>
    <row r="12378" spans="1:11" ht="33.75" hidden="1" outlineLevel="1">
      <c r="A12378" s="423"/>
      <c r="B12378" s="424"/>
      <c r="C12378" s="425">
        <v>1125</v>
      </c>
      <c r="D12378" s="426" t="s">
        <v>26812</v>
      </c>
      <c r="E12378" s="427" t="s">
        <v>143</v>
      </c>
      <c r="F12378" s="428">
        <v>154.74</v>
      </c>
      <c r="G12378" s="429">
        <v>2</v>
      </c>
      <c r="H12378" s="430"/>
      <c r="I12378" s="431">
        <v>309.495</v>
      </c>
      <c r="J12378" s="432"/>
    </row>
    <row r="12379" spans="1:11" ht="33.75" hidden="1" outlineLevel="1">
      <c r="A12379" s="423"/>
      <c r="B12379" s="424"/>
      <c r="C12379" s="425">
        <v>1128</v>
      </c>
      <c r="D12379" s="426" t="s">
        <v>26851</v>
      </c>
      <c r="E12379" s="427" t="s">
        <v>143</v>
      </c>
      <c r="F12379" s="428">
        <v>111.49</v>
      </c>
      <c r="G12379" s="429">
        <v>7</v>
      </c>
      <c r="H12379" s="430"/>
      <c r="I12379" s="431">
        <v>780.44749999999999</v>
      </c>
      <c r="J12379" s="432"/>
    </row>
    <row r="12380" spans="1:11" hidden="1" outlineLevel="1">
      <c r="A12380" s="423"/>
      <c r="B12380" s="424"/>
      <c r="C12380" s="425">
        <v>1158</v>
      </c>
      <c r="D12380" s="426" t="s">
        <v>26822</v>
      </c>
      <c r="E12380" s="427" t="s">
        <v>143</v>
      </c>
      <c r="F12380" s="428">
        <v>47.18</v>
      </c>
      <c r="G12380" s="429">
        <v>8</v>
      </c>
      <c r="H12380" s="430"/>
      <c r="I12380" s="431">
        <v>377.51280000000003</v>
      </c>
      <c r="J12380" s="432"/>
    </row>
    <row r="12381" spans="1:11" ht="22.5" hidden="1" outlineLevel="1">
      <c r="A12381" s="423"/>
      <c r="B12381" s="424"/>
      <c r="C12381" s="425">
        <v>1164</v>
      </c>
      <c r="D12381" s="426" t="s">
        <v>26832</v>
      </c>
      <c r="E12381" s="427" t="s">
        <v>143</v>
      </c>
      <c r="F12381" s="428">
        <v>61.28</v>
      </c>
      <c r="G12381" s="429">
        <v>6</v>
      </c>
      <c r="H12381" s="430"/>
      <c r="I12381" s="431">
        <v>367.72750000000002</v>
      </c>
      <c r="J12381" s="432"/>
    </row>
    <row r="12382" spans="1:11" hidden="1" outlineLevel="1">
      <c r="A12382" s="418">
        <v>200361</v>
      </c>
      <c r="B12382" s="560" t="s">
        <v>26883</v>
      </c>
      <c r="C12382" s="560"/>
      <c r="D12382" s="560"/>
      <c r="E12382" s="560"/>
      <c r="F12382" s="560"/>
      <c r="G12382" s="560"/>
      <c r="H12382" s="419" t="s">
        <v>60</v>
      </c>
      <c r="I12382" s="420"/>
      <c r="J12382" s="421">
        <v>3069.22</v>
      </c>
      <c r="K12382" s="422"/>
    </row>
    <row r="12383" spans="1:11" ht="45" hidden="1" outlineLevel="1">
      <c r="A12383" s="423"/>
      <c r="B12383" s="424"/>
      <c r="C12383" s="425">
        <v>1114</v>
      </c>
      <c r="D12383" s="426" t="s">
        <v>26854</v>
      </c>
      <c r="E12383" s="427" t="s">
        <v>143</v>
      </c>
      <c r="F12383" s="428">
        <v>84.87</v>
      </c>
      <c r="G12383" s="429">
        <v>4</v>
      </c>
      <c r="H12383" s="430"/>
      <c r="I12383" s="431">
        <v>339.49</v>
      </c>
      <c r="J12383" s="432"/>
    </row>
    <row r="12384" spans="1:11" ht="45" collapsed="1">
      <c r="A12384" s="423"/>
      <c r="B12384" s="424"/>
      <c r="C12384" s="425">
        <v>1120</v>
      </c>
      <c r="D12384" s="426" t="s">
        <v>26847</v>
      </c>
      <c r="E12384" s="427" t="s">
        <v>143</v>
      </c>
      <c r="F12384" s="428">
        <v>413.51</v>
      </c>
      <c r="G12384" s="429">
        <v>0.5</v>
      </c>
      <c r="H12384" s="430"/>
      <c r="I12384" s="431">
        <v>206.7593</v>
      </c>
      <c r="J12384" s="432"/>
    </row>
    <row r="12385" spans="1:11" ht="33.75" hidden="1" outlineLevel="1">
      <c r="A12385" s="423"/>
      <c r="B12385" s="424"/>
      <c r="C12385" s="425">
        <v>1124</v>
      </c>
      <c r="D12385" s="426" t="s">
        <v>26849</v>
      </c>
      <c r="E12385" s="427" t="s">
        <v>143</v>
      </c>
      <c r="F12385" s="428">
        <v>266.37</v>
      </c>
      <c r="G12385" s="429">
        <v>4</v>
      </c>
      <c r="H12385" s="430"/>
      <c r="I12385" s="431">
        <v>1065.5192999999999</v>
      </c>
      <c r="J12385" s="432"/>
    </row>
    <row r="12386" spans="1:11" ht="33.75" hidden="1" outlineLevel="1">
      <c r="A12386" s="423"/>
      <c r="B12386" s="424"/>
      <c r="C12386" s="425">
        <v>1125</v>
      </c>
      <c r="D12386" s="426" t="s">
        <v>26812</v>
      </c>
      <c r="E12386" s="427" t="s">
        <v>143</v>
      </c>
      <c r="F12386" s="428">
        <v>154.74</v>
      </c>
      <c r="G12386" s="429">
        <v>1</v>
      </c>
      <c r="H12386" s="430"/>
      <c r="I12386" s="431">
        <v>154.7475</v>
      </c>
      <c r="J12386" s="432"/>
    </row>
    <row r="12387" spans="1:11" ht="33.75" hidden="1" outlineLevel="1">
      <c r="A12387" s="423"/>
      <c r="B12387" s="424"/>
      <c r="C12387" s="425">
        <v>1128</v>
      </c>
      <c r="D12387" s="426" t="s">
        <v>26851</v>
      </c>
      <c r="E12387" s="427" t="s">
        <v>143</v>
      </c>
      <c r="F12387" s="428">
        <v>111.49</v>
      </c>
      <c r="G12387" s="429">
        <v>5</v>
      </c>
      <c r="H12387" s="430"/>
      <c r="I12387" s="431">
        <v>557.46249999999998</v>
      </c>
      <c r="J12387" s="432"/>
    </row>
    <row r="12388" spans="1:11" hidden="1" outlineLevel="1">
      <c r="A12388" s="423"/>
      <c r="B12388" s="424"/>
      <c r="C12388" s="425">
        <v>1158</v>
      </c>
      <c r="D12388" s="426" t="s">
        <v>26822</v>
      </c>
      <c r="E12388" s="427" t="s">
        <v>143</v>
      </c>
      <c r="F12388" s="428">
        <v>47.18</v>
      </c>
      <c r="G12388" s="429">
        <v>8</v>
      </c>
      <c r="H12388" s="430"/>
      <c r="I12388" s="431">
        <v>377.51280000000003</v>
      </c>
      <c r="J12388" s="432"/>
    </row>
    <row r="12389" spans="1:11" ht="22.5" hidden="1" outlineLevel="1">
      <c r="A12389" s="423"/>
      <c r="B12389" s="424"/>
      <c r="C12389" s="425">
        <v>1164</v>
      </c>
      <c r="D12389" s="426" t="s">
        <v>26832</v>
      </c>
      <c r="E12389" s="427" t="s">
        <v>143</v>
      </c>
      <c r="F12389" s="428">
        <v>61.28</v>
      </c>
      <c r="G12389" s="429">
        <v>6</v>
      </c>
      <c r="H12389" s="430"/>
      <c r="I12389" s="431">
        <v>367.72750000000002</v>
      </c>
      <c r="J12389" s="432"/>
    </row>
    <row r="12390" spans="1:11" hidden="1" outlineLevel="1">
      <c r="A12390" s="418">
        <v>200370</v>
      </c>
      <c r="B12390" s="560" t="s">
        <v>26884</v>
      </c>
      <c r="C12390" s="560"/>
      <c r="D12390" s="560"/>
      <c r="E12390" s="560"/>
      <c r="F12390" s="560"/>
      <c r="G12390" s="560"/>
      <c r="H12390" s="419" t="s">
        <v>60</v>
      </c>
      <c r="I12390" s="420"/>
      <c r="J12390" s="421">
        <v>3468.39</v>
      </c>
      <c r="K12390" s="422"/>
    </row>
    <row r="12391" spans="1:11" ht="33.75" hidden="1" outlineLevel="1">
      <c r="A12391" s="423"/>
      <c r="B12391" s="424"/>
      <c r="C12391" s="425">
        <v>1128</v>
      </c>
      <c r="D12391" s="426" t="s">
        <v>26851</v>
      </c>
      <c r="E12391" s="427" t="s">
        <v>143</v>
      </c>
      <c r="F12391" s="428">
        <v>111.49</v>
      </c>
      <c r="G12391" s="429">
        <v>8</v>
      </c>
      <c r="H12391" s="430"/>
      <c r="I12391" s="431">
        <v>891.94</v>
      </c>
      <c r="J12391" s="432"/>
    </row>
    <row r="12392" spans="1:11" ht="22.5" collapsed="1">
      <c r="A12392" s="423"/>
      <c r="B12392" s="424"/>
      <c r="C12392" s="425">
        <v>1134</v>
      </c>
      <c r="D12392" s="426" t="s">
        <v>26821</v>
      </c>
      <c r="E12392" s="427" t="s">
        <v>143</v>
      </c>
      <c r="F12392" s="428">
        <v>23.48</v>
      </c>
      <c r="G12392" s="429">
        <v>16</v>
      </c>
      <c r="H12392" s="430"/>
      <c r="I12392" s="431">
        <v>375.75549999999998</v>
      </c>
      <c r="J12392" s="432"/>
    </row>
    <row r="12393" spans="1:11" hidden="1" outlineLevel="1">
      <c r="A12393" s="423"/>
      <c r="B12393" s="424"/>
      <c r="C12393" s="425">
        <v>1158</v>
      </c>
      <c r="D12393" s="426" t="s">
        <v>26822</v>
      </c>
      <c r="E12393" s="427" t="s">
        <v>143</v>
      </c>
      <c r="F12393" s="428">
        <v>47.18</v>
      </c>
      <c r="G12393" s="429">
        <v>24</v>
      </c>
      <c r="H12393" s="430"/>
      <c r="I12393" s="431">
        <v>1132.5386000000001</v>
      </c>
      <c r="J12393" s="432"/>
    </row>
    <row r="12394" spans="1:11" hidden="1" outlineLevel="1">
      <c r="A12394" s="423"/>
      <c r="B12394" s="424"/>
      <c r="C12394" s="425">
        <v>1181</v>
      </c>
      <c r="D12394" s="426" t="s">
        <v>26824</v>
      </c>
      <c r="E12394" s="427" t="s">
        <v>143</v>
      </c>
      <c r="F12394" s="428">
        <v>66.75</v>
      </c>
      <c r="G12394" s="429">
        <v>16</v>
      </c>
      <c r="H12394" s="430"/>
      <c r="I12394" s="431">
        <v>1068.1552999999999</v>
      </c>
      <c r="J12394" s="432"/>
    </row>
    <row r="12395" spans="1:11" ht="24.75" hidden="1" customHeight="1" outlineLevel="1">
      <c r="A12395" s="418">
        <v>200371</v>
      </c>
      <c r="B12395" s="560" t="s">
        <v>26885</v>
      </c>
      <c r="C12395" s="560"/>
      <c r="D12395" s="560"/>
      <c r="E12395" s="560"/>
      <c r="F12395" s="560"/>
      <c r="G12395" s="560"/>
      <c r="H12395" s="419" t="s">
        <v>62</v>
      </c>
      <c r="I12395" s="420"/>
      <c r="J12395" s="421">
        <v>5.9</v>
      </c>
      <c r="K12395" s="422"/>
    </row>
    <row r="12396" spans="1:11" ht="33.75" hidden="1" outlineLevel="1">
      <c r="A12396" s="423"/>
      <c r="B12396" s="424"/>
      <c r="C12396" s="425">
        <v>1128</v>
      </c>
      <c r="D12396" s="426" t="s">
        <v>26851</v>
      </c>
      <c r="E12396" s="427" t="s">
        <v>143</v>
      </c>
      <c r="F12396" s="428">
        <v>111.49</v>
      </c>
      <c r="G12396" s="429">
        <v>1.3599999999999999E-2</v>
      </c>
      <c r="H12396" s="430"/>
      <c r="I12396" s="431">
        <v>1.5162</v>
      </c>
      <c r="J12396" s="432"/>
    </row>
    <row r="12397" spans="1:11" ht="22.5" collapsed="1">
      <c r="A12397" s="423"/>
      <c r="B12397" s="424"/>
      <c r="C12397" s="425">
        <v>1134</v>
      </c>
      <c r="D12397" s="426" t="s">
        <v>26821</v>
      </c>
      <c r="E12397" s="427" t="s">
        <v>143</v>
      </c>
      <c r="F12397" s="428">
        <v>23.48</v>
      </c>
      <c r="G12397" s="429">
        <v>2.7199999999999998E-2</v>
      </c>
      <c r="H12397" s="430"/>
      <c r="I12397" s="431">
        <v>0.63870000000000005</v>
      </c>
      <c r="J12397" s="432"/>
    </row>
    <row r="12398" spans="1:11" hidden="1" outlineLevel="1">
      <c r="A12398" s="423"/>
      <c r="B12398" s="424"/>
      <c r="C12398" s="425">
        <v>1158</v>
      </c>
      <c r="D12398" s="426" t="s">
        <v>26822</v>
      </c>
      <c r="E12398" s="427" t="s">
        <v>143</v>
      </c>
      <c r="F12398" s="428">
        <v>47.18</v>
      </c>
      <c r="G12398" s="429">
        <v>4.0800000000000003E-2</v>
      </c>
      <c r="H12398" s="430"/>
      <c r="I12398" s="431">
        <v>1.9253</v>
      </c>
      <c r="J12398" s="432"/>
    </row>
    <row r="12399" spans="1:11" hidden="1" outlineLevel="1">
      <c r="A12399" s="423"/>
      <c r="B12399" s="424"/>
      <c r="C12399" s="425">
        <v>1181</v>
      </c>
      <c r="D12399" s="426" t="s">
        <v>26824</v>
      </c>
      <c r="E12399" s="427" t="s">
        <v>143</v>
      </c>
      <c r="F12399" s="428">
        <v>66.75</v>
      </c>
      <c r="G12399" s="429">
        <v>2.7199999999999998E-2</v>
      </c>
      <c r="H12399" s="430"/>
      <c r="I12399" s="431">
        <v>1.8158000000000001</v>
      </c>
      <c r="J12399" s="432"/>
    </row>
    <row r="12400" spans="1:11" ht="24.75" hidden="1" customHeight="1" outlineLevel="1">
      <c r="A12400" s="418">
        <v>200372</v>
      </c>
      <c r="B12400" s="560" t="s">
        <v>26886</v>
      </c>
      <c r="C12400" s="560"/>
      <c r="D12400" s="560"/>
      <c r="E12400" s="560"/>
      <c r="F12400" s="560"/>
      <c r="G12400" s="560"/>
      <c r="H12400" s="419" t="s">
        <v>62</v>
      </c>
      <c r="I12400" s="420"/>
      <c r="J12400" s="421">
        <v>5.2</v>
      </c>
      <c r="K12400" s="422"/>
    </row>
    <row r="12401" spans="1:11" ht="33.75" hidden="1" outlineLevel="1">
      <c r="A12401" s="423"/>
      <c r="B12401" s="424"/>
      <c r="C12401" s="425">
        <v>1128</v>
      </c>
      <c r="D12401" s="426" t="s">
        <v>26851</v>
      </c>
      <c r="E12401" s="427" t="s">
        <v>143</v>
      </c>
      <c r="F12401" s="428">
        <v>111.49</v>
      </c>
      <c r="G12401" s="429">
        <v>1.2E-2</v>
      </c>
      <c r="H12401" s="430"/>
      <c r="I12401" s="431">
        <v>1.3379000000000001</v>
      </c>
      <c r="J12401" s="432"/>
    </row>
    <row r="12402" spans="1:11" ht="22.5" collapsed="1">
      <c r="A12402" s="423"/>
      <c r="B12402" s="424"/>
      <c r="C12402" s="425">
        <v>1134</v>
      </c>
      <c r="D12402" s="426" t="s">
        <v>26821</v>
      </c>
      <c r="E12402" s="427" t="s">
        <v>143</v>
      </c>
      <c r="F12402" s="428">
        <v>23.48</v>
      </c>
      <c r="G12402" s="429">
        <v>2.4E-2</v>
      </c>
      <c r="H12402" s="430"/>
      <c r="I12402" s="431">
        <v>0.56359999999999999</v>
      </c>
      <c r="J12402" s="432"/>
    </row>
    <row r="12403" spans="1:11" hidden="1" outlineLevel="1">
      <c r="A12403" s="423"/>
      <c r="B12403" s="424"/>
      <c r="C12403" s="425">
        <v>1158</v>
      </c>
      <c r="D12403" s="426" t="s">
        <v>26822</v>
      </c>
      <c r="E12403" s="427" t="s">
        <v>143</v>
      </c>
      <c r="F12403" s="428">
        <v>47.18</v>
      </c>
      <c r="G12403" s="429">
        <v>3.5999999999999997E-2</v>
      </c>
      <c r="H12403" s="430"/>
      <c r="I12403" s="431">
        <v>1.6988000000000001</v>
      </c>
      <c r="J12403" s="432"/>
    </row>
    <row r="12404" spans="1:11" hidden="1" outlineLevel="1">
      <c r="A12404" s="423"/>
      <c r="B12404" s="424"/>
      <c r="C12404" s="425">
        <v>1181</v>
      </c>
      <c r="D12404" s="426" t="s">
        <v>26824</v>
      </c>
      <c r="E12404" s="427" t="s">
        <v>143</v>
      </c>
      <c r="F12404" s="428">
        <v>66.75</v>
      </c>
      <c r="G12404" s="429">
        <v>2.4E-2</v>
      </c>
      <c r="H12404" s="430"/>
      <c r="I12404" s="431">
        <v>1.6022000000000001</v>
      </c>
      <c r="J12404" s="432"/>
    </row>
    <row r="12405" spans="1:11" ht="24.75" hidden="1" customHeight="1" outlineLevel="1">
      <c r="A12405" s="418">
        <v>200373</v>
      </c>
      <c r="B12405" s="560" t="s">
        <v>26887</v>
      </c>
      <c r="C12405" s="560"/>
      <c r="D12405" s="560"/>
      <c r="E12405" s="560"/>
      <c r="F12405" s="560"/>
      <c r="G12405" s="560"/>
      <c r="H12405" s="419" t="s">
        <v>62</v>
      </c>
      <c r="I12405" s="420"/>
      <c r="J12405" s="421">
        <v>3.12</v>
      </c>
      <c r="K12405" s="422"/>
    </row>
    <row r="12406" spans="1:11" ht="33.75" hidden="1" outlineLevel="1">
      <c r="A12406" s="423"/>
      <c r="B12406" s="424"/>
      <c r="C12406" s="425">
        <v>1128</v>
      </c>
      <c r="D12406" s="426" t="s">
        <v>26851</v>
      </c>
      <c r="E12406" s="427" t="s">
        <v>143</v>
      </c>
      <c r="F12406" s="428">
        <v>111.49</v>
      </c>
      <c r="G12406" s="429">
        <v>7.1999999999999998E-3</v>
      </c>
      <c r="H12406" s="430"/>
      <c r="I12406" s="431">
        <v>0.80269999999999997</v>
      </c>
      <c r="J12406" s="432"/>
    </row>
    <row r="12407" spans="1:11" ht="22.5" collapsed="1">
      <c r="A12407" s="423"/>
      <c r="B12407" s="424"/>
      <c r="C12407" s="425">
        <v>1134</v>
      </c>
      <c r="D12407" s="426" t="s">
        <v>26821</v>
      </c>
      <c r="E12407" s="427" t="s">
        <v>143</v>
      </c>
      <c r="F12407" s="428">
        <v>23.48</v>
      </c>
      <c r="G12407" s="429">
        <v>1.44E-2</v>
      </c>
      <c r="H12407" s="430"/>
      <c r="I12407" s="431">
        <v>0.33810000000000001</v>
      </c>
      <c r="J12407" s="432"/>
    </row>
    <row r="12408" spans="1:11" hidden="1" outlineLevel="1">
      <c r="A12408" s="423"/>
      <c r="B12408" s="424"/>
      <c r="C12408" s="425">
        <v>1158</v>
      </c>
      <c r="D12408" s="426" t="s">
        <v>26822</v>
      </c>
      <c r="E12408" s="427" t="s">
        <v>143</v>
      </c>
      <c r="F12408" s="428">
        <v>47.18</v>
      </c>
      <c r="G12408" s="429">
        <v>2.1600000000000001E-2</v>
      </c>
      <c r="H12408" s="430"/>
      <c r="I12408" s="431">
        <v>1.0192000000000001</v>
      </c>
      <c r="J12408" s="432"/>
    </row>
    <row r="12409" spans="1:11" hidden="1" outlineLevel="1">
      <c r="A12409" s="423"/>
      <c r="B12409" s="424"/>
      <c r="C12409" s="425">
        <v>1181</v>
      </c>
      <c r="D12409" s="426" t="s">
        <v>26824</v>
      </c>
      <c r="E12409" s="427" t="s">
        <v>143</v>
      </c>
      <c r="F12409" s="428">
        <v>66.75</v>
      </c>
      <c r="G12409" s="429">
        <v>1.44E-2</v>
      </c>
      <c r="H12409" s="430"/>
      <c r="I12409" s="431">
        <v>0.96130000000000004</v>
      </c>
      <c r="J12409" s="432"/>
    </row>
    <row r="12410" spans="1:11" hidden="1" outlineLevel="1">
      <c r="A12410" s="418">
        <v>200374</v>
      </c>
      <c r="B12410" s="560" t="s">
        <v>26888</v>
      </c>
      <c r="C12410" s="560"/>
      <c r="D12410" s="560"/>
      <c r="E12410" s="560"/>
      <c r="F12410" s="560"/>
      <c r="G12410" s="560"/>
      <c r="H12410" s="419" t="s">
        <v>25236</v>
      </c>
      <c r="I12410" s="420"/>
      <c r="J12410" s="421">
        <v>1904.18</v>
      </c>
      <c r="K12410" s="422"/>
    </row>
    <row r="12411" spans="1:11" ht="33.75" hidden="1" outlineLevel="1">
      <c r="A12411" s="423"/>
      <c r="B12411" s="424"/>
      <c r="C12411" s="425">
        <v>1128</v>
      </c>
      <c r="D12411" s="426" t="s">
        <v>26851</v>
      </c>
      <c r="E12411" s="427" t="s">
        <v>143</v>
      </c>
      <c r="F12411" s="428">
        <v>111.49</v>
      </c>
      <c r="G12411" s="429">
        <v>12</v>
      </c>
      <c r="H12411" s="430"/>
      <c r="I12411" s="431">
        <v>1337.9101000000001</v>
      </c>
      <c r="J12411" s="432"/>
    </row>
    <row r="12412" spans="1:11" collapsed="1">
      <c r="A12412" s="423"/>
      <c r="B12412" s="424"/>
      <c r="C12412" s="425">
        <v>1158</v>
      </c>
      <c r="D12412" s="426" t="s">
        <v>26822</v>
      </c>
      <c r="E12412" s="427" t="s">
        <v>143</v>
      </c>
      <c r="F12412" s="428">
        <v>47.18</v>
      </c>
      <c r="G12412" s="429">
        <v>12</v>
      </c>
      <c r="H12412" s="430"/>
      <c r="I12412" s="431">
        <v>566.26930000000004</v>
      </c>
      <c r="J12412" s="432"/>
    </row>
    <row r="12413" spans="1:11" ht="24.75" hidden="1" customHeight="1" outlineLevel="1">
      <c r="A12413" s="418">
        <v>200375</v>
      </c>
      <c r="B12413" s="560" t="s">
        <v>26889</v>
      </c>
      <c r="C12413" s="560"/>
      <c r="D12413" s="560"/>
      <c r="E12413" s="560"/>
      <c r="F12413" s="560"/>
      <c r="G12413" s="560"/>
      <c r="H12413" s="419" t="s">
        <v>62</v>
      </c>
      <c r="I12413" s="420"/>
      <c r="J12413" s="421">
        <v>3.24</v>
      </c>
      <c r="K12413" s="422"/>
    </row>
    <row r="12414" spans="1:11" ht="33.75" hidden="1" outlineLevel="1">
      <c r="A12414" s="423"/>
      <c r="B12414" s="424"/>
      <c r="C12414" s="425">
        <v>1128</v>
      </c>
      <c r="D12414" s="426" t="s">
        <v>26851</v>
      </c>
      <c r="E12414" s="427" t="s">
        <v>143</v>
      </c>
      <c r="F12414" s="428">
        <v>111.49</v>
      </c>
      <c r="G12414" s="429">
        <v>2.0400000000000001E-2</v>
      </c>
      <c r="H12414" s="430"/>
      <c r="I12414" s="431">
        <v>2.2744</v>
      </c>
      <c r="J12414" s="432"/>
    </row>
    <row r="12415" spans="1:11" collapsed="1">
      <c r="A12415" s="423"/>
      <c r="B12415" s="424"/>
      <c r="C12415" s="425">
        <v>1158</v>
      </c>
      <c r="D12415" s="426" t="s">
        <v>26822</v>
      </c>
      <c r="E12415" s="427" t="s">
        <v>143</v>
      </c>
      <c r="F12415" s="428">
        <v>47.18</v>
      </c>
      <c r="G12415" s="429">
        <v>2.0400000000000001E-2</v>
      </c>
      <c r="H12415" s="430"/>
      <c r="I12415" s="431">
        <v>0.96260000000000001</v>
      </c>
      <c r="J12415" s="432"/>
    </row>
    <row r="12416" spans="1:11" ht="24.75" hidden="1" customHeight="1" outlineLevel="1">
      <c r="A12416" s="418">
        <v>200376</v>
      </c>
      <c r="B12416" s="560" t="s">
        <v>26890</v>
      </c>
      <c r="C12416" s="560"/>
      <c r="D12416" s="560"/>
      <c r="E12416" s="560"/>
      <c r="F12416" s="560"/>
      <c r="G12416" s="560"/>
      <c r="H12416" s="419" t="s">
        <v>62</v>
      </c>
      <c r="I12416" s="420"/>
      <c r="J12416" s="421">
        <v>2.86</v>
      </c>
      <c r="K12416" s="422"/>
    </row>
    <row r="12417" spans="1:11" ht="33.75" hidden="1" outlineLevel="1">
      <c r="A12417" s="423"/>
      <c r="B12417" s="424"/>
      <c r="C12417" s="425">
        <v>1128</v>
      </c>
      <c r="D12417" s="426" t="s">
        <v>26851</v>
      </c>
      <c r="E12417" s="427" t="s">
        <v>143</v>
      </c>
      <c r="F12417" s="428">
        <v>111.49</v>
      </c>
      <c r="G12417" s="429">
        <v>1.7999999999999999E-2</v>
      </c>
      <c r="H12417" s="430"/>
      <c r="I12417" s="431">
        <v>2.0068000000000001</v>
      </c>
      <c r="J12417" s="432"/>
    </row>
    <row r="12418" spans="1:11" collapsed="1">
      <c r="A12418" s="423"/>
      <c r="B12418" s="424"/>
      <c r="C12418" s="425">
        <v>1158</v>
      </c>
      <c r="D12418" s="426" t="s">
        <v>26822</v>
      </c>
      <c r="E12418" s="427" t="s">
        <v>143</v>
      </c>
      <c r="F12418" s="428">
        <v>47.18</v>
      </c>
      <c r="G12418" s="429">
        <v>1.7999999999999999E-2</v>
      </c>
      <c r="H12418" s="430"/>
      <c r="I12418" s="431">
        <v>0.84940000000000004</v>
      </c>
      <c r="J12418" s="432"/>
    </row>
    <row r="12419" spans="1:11" ht="24.75" hidden="1" customHeight="1" outlineLevel="1">
      <c r="A12419" s="418">
        <v>200377</v>
      </c>
      <c r="B12419" s="560" t="s">
        <v>26891</v>
      </c>
      <c r="C12419" s="560"/>
      <c r="D12419" s="560"/>
      <c r="E12419" s="560"/>
      <c r="F12419" s="560"/>
      <c r="G12419" s="560"/>
      <c r="H12419" s="419" t="s">
        <v>62</v>
      </c>
      <c r="I12419" s="420"/>
      <c r="J12419" s="421">
        <v>1.71</v>
      </c>
      <c r="K12419" s="422"/>
    </row>
    <row r="12420" spans="1:11" ht="33.75" hidden="1" outlineLevel="1">
      <c r="A12420" s="423"/>
      <c r="B12420" s="424"/>
      <c r="C12420" s="425">
        <v>1128</v>
      </c>
      <c r="D12420" s="426" t="s">
        <v>26851</v>
      </c>
      <c r="E12420" s="427" t="s">
        <v>143</v>
      </c>
      <c r="F12420" s="428">
        <v>111.49</v>
      </c>
      <c r="G12420" s="429">
        <v>1.0800000000000001E-2</v>
      </c>
      <c r="H12420" s="430"/>
      <c r="I12420" s="431">
        <v>1.2040999999999999</v>
      </c>
      <c r="J12420" s="432"/>
    </row>
    <row r="12421" spans="1:11" collapsed="1">
      <c r="A12421" s="423"/>
      <c r="B12421" s="424"/>
      <c r="C12421" s="425">
        <v>1158</v>
      </c>
      <c r="D12421" s="426" t="s">
        <v>26822</v>
      </c>
      <c r="E12421" s="427" t="s">
        <v>143</v>
      </c>
      <c r="F12421" s="428">
        <v>47.18</v>
      </c>
      <c r="G12421" s="429">
        <v>1.0800000000000001E-2</v>
      </c>
      <c r="H12421" s="430"/>
      <c r="I12421" s="431">
        <v>0.50960000000000005</v>
      </c>
      <c r="J12421" s="432"/>
    </row>
    <row r="12422" spans="1:11" ht="24.75" hidden="1" customHeight="1" outlineLevel="1">
      <c r="A12422" s="418">
        <v>200378</v>
      </c>
      <c r="B12422" s="560" t="s">
        <v>26892</v>
      </c>
      <c r="C12422" s="560"/>
      <c r="D12422" s="560"/>
      <c r="E12422" s="560"/>
      <c r="F12422" s="560"/>
      <c r="G12422" s="560"/>
      <c r="H12422" s="419" t="s">
        <v>60</v>
      </c>
      <c r="I12422" s="420"/>
      <c r="J12422" s="421">
        <v>1458.21</v>
      </c>
      <c r="K12422" s="422"/>
    </row>
    <row r="12423" spans="1:11" ht="33.75" hidden="1" outlineLevel="1">
      <c r="A12423" s="423"/>
      <c r="B12423" s="424"/>
      <c r="C12423" s="425">
        <v>1128</v>
      </c>
      <c r="D12423" s="426" t="s">
        <v>26851</v>
      </c>
      <c r="E12423" s="427" t="s">
        <v>143</v>
      </c>
      <c r="F12423" s="428">
        <v>111.49</v>
      </c>
      <c r="G12423" s="429">
        <v>8</v>
      </c>
      <c r="H12423" s="430"/>
      <c r="I12423" s="431">
        <v>891.94</v>
      </c>
      <c r="J12423" s="432"/>
    </row>
    <row r="12424" spans="1:11" collapsed="1">
      <c r="A12424" s="423"/>
      <c r="B12424" s="424"/>
      <c r="C12424" s="425">
        <v>1158</v>
      </c>
      <c r="D12424" s="426" t="s">
        <v>26822</v>
      </c>
      <c r="E12424" s="427" t="s">
        <v>143</v>
      </c>
      <c r="F12424" s="428">
        <v>47.18</v>
      </c>
      <c r="G12424" s="429">
        <v>12</v>
      </c>
      <c r="H12424" s="430"/>
      <c r="I12424" s="431">
        <v>566.26930000000004</v>
      </c>
      <c r="J12424" s="432"/>
    </row>
    <row r="12425" spans="1:11" ht="24" hidden="1" customHeight="1" outlineLevel="1">
      <c r="A12425" s="418">
        <v>200379</v>
      </c>
      <c r="B12425" s="560" t="s">
        <v>26893</v>
      </c>
      <c r="C12425" s="560"/>
      <c r="D12425" s="560"/>
      <c r="E12425" s="560"/>
      <c r="F12425" s="560"/>
      <c r="G12425" s="560"/>
      <c r="H12425" s="419" t="s">
        <v>62</v>
      </c>
      <c r="I12425" s="420"/>
      <c r="J12425" s="421">
        <v>2.48</v>
      </c>
      <c r="K12425" s="422"/>
    </row>
    <row r="12426" spans="1:11" ht="33.75" hidden="1" outlineLevel="1">
      <c r="A12426" s="423"/>
      <c r="B12426" s="424"/>
      <c r="C12426" s="425">
        <v>1128</v>
      </c>
      <c r="D12426" s="426" t="s">
        <v>26851</v>
      </c>
      <c r="E12426" s="427" t="s">
        <v>143</v>
      </c>
      <c r="F12426" s="428">
        <v>111.49</v>
      </c>
      <c r="G12426" s="429">
        <v>1.3599999999999999E-2</v>
      </c>
      <c r="H12426" s="430"/>
      <c r="I12426" s="431">
        <v>1.5162</v>
      </c>
      <c r="J12426" s="432"/>
    </row>
    <row r="12427" spans="1:11" collapsed="1">
      <c r="A12427" s="423"/>
      <c r="B12427" s="424"/>
      <c r="C12427" s="425">
        <v>1158</v>
      </c>
      <c r="D12427" s="426" t="s">
        <v>26822</v>
      </c>
      <c r="E12427" s="427" t="s">
        <v>143</v>
      </c>
      <c r="F12427" s="428">
        <v>47.18</v>
      </c>
      <c r="G12427" s="429">
        <v>2.0400000000000001E-2</v>
      </c>
      <c r="H12427" s="430"/>
      <c r="I12427" s="431">
        <v>0.96260000000000001</v>
      </c>
      <c r="J12427" s="432"/>
    </row>
    <row r="12428" spans="1:11" ht="24" hidden="1" customHeight="1" outlineLevel="1">
      <c r="A12428" s="418">
        <v>200380</v>
      </c>
      <c r="B12428" s="560" t="s">
        <v>26894</v>
      </c>
      <c r="C12428" s="560"/>
      <c r="D12428" s="560"/>
      <c r="E12428" s="560"/>
      <c r="F12428" s="560"/>
      <c r="G12428" s="560"/>
      <c r="H12428" s="419" t="s">
        <v>62</v>
      </c>
      <c r="I12428" s="420"/>
      <c r="J12428" s="421">
        <v>2.19</v>
      </c>
      <c r="K12428" s="422"/>
    </row>
    <row r="12429" spans="1:11" ht="33.75" hidden="1" outlineLevel="1">
      <c r="A12429" s="423"/>
      <c r="B12429" s="424"/>
      <c r="C12429" s="425">
        <v>1128</v>
      </c>
      <c r="D12429" s="426" t="s">
        <v>26851</v>
      </c>
      <c r="E12429" s="427" t="s">
        <v>143</v>
      </c>
      <c r="F12429" s="428">
        <v>111.49</v>
      </c>
      <c r="G12429" s="429">
        <v>1.2E-2</v>
      </c>
      <c r="H12429" s="430"/>
      <c r="I12429" s="431">
        <v>1.3379000000000001</v>
      </c>
      <c r="J12429" s="432"/>
    </row>
    <row r="12430" spans="1:11" collapsed="1">
      <c r="A12430" s="423"/>
      <c r="B12430" s="424"/>
      <c r="C12430" s="425">
        <v>1158</v>
      </c>
      <c r="D12430" s="426" t="s">
        <v>26822</v>
      </c>
      <c r="E12430" s="427" t="s">
        <v>143</v>
      </c>
      <c r="F12430" s="428">
        <v>47.18</v>
      </c>
      <c r="G12430" s="429">
        <v>1.7999999999999999E-2</v>
      </c>
      <c r="H12430" s="430"/>
      <c r="I12430" s="431">
        <v>0.84940000000000004</v>
      </c>
      <c r="J12430" s="432"/>
    </row>
    <row r="12431" spans="1:11" ht="24" hidden="1" customHeight="1" outlineLevel="1">
      <c r="A12431" s="418">
        <v>200381</v>
      </c>
      <c r="B12431" s="560" t="s">
        <v>26895</v>
      </c>
      <c r="C12431" s="560"/>
      <c r="D12431" s="560"/>
      <c r="E12431" s="560"/>
      <c r="F12431" s="560"/>
      <c r="G12431" s="560"/>
      <c r="H12431" s="419" t="s">
        <v>62</v>
      </c>
      <c r="I12431" s="420"/>
      <c r="J12431" s="421">
        <v>1.31</v>
      </c>
      <c r="K12431" s="422"/>
    </row>
    <row r="12432" spans="1:11" ht="33.75" hidden="1" outlineLevel="1">
      <c r="A12432" s="423"/>
      <c r="B12432" s="424"/>
      <c r="C12432" s="425">
        <v>1128</v>
      </c>
      <c r="D12432" s="426" t="s">
        <v>26851</v>
      </c>
      <c r="E12432" s="427" t="s">
        <v>143</v>
      </c>
      <c r="F12432" s="428">
        <v>111.49</v>
      </c>
      <c r="G12432" s="429">
        <v>7.1999999999999998E-3</v>
      </c>
      <c r="H12432" s="430"/>
      <c r="I12432" s="431">
        <v>0.80269999999999997</v>
      </c>
      <c r="J12432" s="432"/>
    </row>
    <row r="12433" spans="1:11" collapsed="1">
      <c r="A12433" s="423"/>
      <c r="B12433" s="424"/>
      <c r="C12433" s="425">
        <v>1158</v>
      </c>
      <c r="D12433" s="426" t="s">
        <v>26822</v>
      </c>
      <c r="E12433" s="427" t="s">
        <v>143</v>
      </c>
      <c r="F12433" s="428">
        <v>47.18</v>
      </c>
      <c r="G12433" s="429">
        <v>1.0800000000000001E-2</v>
      </c>
      <c r="H12433" s="430"/>
      <c r="I12433" s="431">
        <v>0.50960000000000005</v>
      </c>
      <c r="J12433" s="432"/>
    </row>
    <row r="12434" spans="1:11" hidden="1" outlineLevel="1">
      <c r="A12434" s="418">
        <v>200441</v>
      </c>
      <c r="B12434" s="560" t="s">
        <v>26896</v>
      </c>
      <c r="C12434" s="560"/>
      <c r="D12434" s="560"/>
      <c r="E12434" s="560"/>
      <c r="F12434" s="560"/>
      <c r="G12434" s="560"/>
      <c r="H12434" s="419" t="s">
        <v>25236</v>
      </c>
      <c r="I12434" s="420"/>
      <c r="J12434" s="421">
        <v>3724.72</v>
      </c>
      <c r="K12434" s="422"/>
    </row>
    <row r="12435" spans="1:11" hidden="1" outlineLevel="1">
      <c r="A12435" s="423"/>
      <c r="B12435" s="424"/>
      <c r="C12435" s="425">
        <v>1003</v>
      </c>
      <c r="D12435" s="426" t="s">
        <v>23007</v>
      </c>
      <c r="E12435" s="427" t="s">
        <v>143</v>
      </c>
      <c r="F12435" s="428">
        <v>20.260000000000002</v>
      </c>
      <c r="G12435" s="429">
        <v>4</v>
      </c>
      <c r="H12435" s="430"/>
      <c r="I12435" s="431">
        <v>81.078199999999995</v>
      </c>
      <c r="J12435" s="432"/>
    </row>
    <row r="12436" spans="1:11" ht="45" collapsed="1">
      <c r="A12436" s="423"/>
      <c r="B12436" s="424"/>
      <c r="C12436" s="425">
        <v>1120</v>
      </c>
      <c r="D12436" s="426" t="s">
        <v>26847</v>
      </c>
      <c r="E12436" s="427" t="s">
        <v>143</v>
      </c>
      <c r="F12436" s="428">
        <v>413.51</v>
      </c>
      <c r="G12436" s="429">
        <v>1</v>
      </c>
      <c r="H12436" s="430"/>
      <c r="I12436" s="431">
        <v>413.51870000000002</v>
      </c>
      <c r="J12436" s="432"/>
    </row>
    <row r="12437" spans="1:11" ht="33.75" hidden="1" outlineLevel="1">
      <c r="A12437" s="423"/>
      <c r="B12437" s="424"/>
      <c r="C12437" s="425">
        <v>1124</v>
      </c>
      <c r="D12437" s="426" t="s">
        <v>26849</v>
      </c>
      <c r="E12437" s="427" t="s">
        <v>143</v>
      </c>
      <c r="F12437" s="428">
        <v>266.37</v>
      </c>
      <c r="G12437" s="429">
        <v>8</v>
      </c>
      <c r="H12437" s="430"/>
      <c r="I12437" s="431">
        <v>2131.0385999999999</v>
      </c>
      <c r="J12437" s="432"/>
    </row>
    <row r="12438" spans="1:11" hidden="1" outlineLevel="1">
      <c r="A12438" s="423"/>
      <c r="B12438" s="424"/>
      <c r="C12438" s="425">
        <v>1158</v>
      </c>
      <c r="D12438" s="426" t="s">
        <v>26822</v>
      </c>
      <c r="E12438" s="427" t="s">
        <v>143</v>
      </c>
      <c r="F12438" s="428">
        <v>47.18</v>
      </c>
      <c r="G12438" s="429">
        <v>2.5</v>
      </c>
      <c r="H12438" s="430"/>
      <c r="I12438" s="431">
        <v>117.9727</v>
      </c>
      <c r="J12438" s="432"/>
    </row>
    <row r="12439" spans="1:11" hidden="1" outlineLevel="1">
      <c r="A12439" s="423"/>
      <c r="B12439" s="424"/>
      <c r="C12439" s="425">
        <v>1181</v>
      </c>
      <c r="D12439" s="426" t="s">
        <v>26824</v>
      </c>
      <c r="E12439" s="427" t="s">
        <v>143</v>
      </c>
      <c r="F12439" s="428">
        <v>66.75</v>
      </c>
      <c r="G12439" s="429">
        <v>4</v>
      </c>
      <c r="H12439" s="430"/>
      <c r="I12439" s="431">
        <v>267.03879999999998</v>
      </c>
      <c r="J12439" s="432"/>
    </row>
    <row r="12440" spans="1:11" ht="22.5" hidden="1" outlineLevel="1">
      <c r="A12440" s="423"/>
      <c r="B12440" s="424"/>
      <c r="C12440" s="425">
        <v>2014</v>
      </c>
      <c r="D12440" s="426" t="s">
        <v>22856</v>
      </c>
      <c r="E12440" s="427" t="s">
        <v>143</v>
      </c>
      <c r="F12440" s="428">
        <v>19.559999999999999</v>
      </c>
      <c r="G12440" s="429">
        <v>0.33300000000000002</v>
      </c>
      <c r="H12440" s="430"/>
      <c r="I12440" s="431">
        <v>6.5157999999999996</v>
      </c>
      <c r="J12440" s="432"/>
    </row>
    <row r="12441" spans="1:11" hidden="1" outlineLevel="1">
      <c r="A12441" s="423"/>
      <c r="B12441" s="424"/>
      <c r="C12441" s="425">
        <v>2076</v>
      </c>
      <c r="D12441" s="426" t="s">
        <v>23298</v>
      </c>
      <c r="E12441" s="427" t="s">
        <v>143</v>
      </c>
      <c r="F12441" s="428">
        <v>19.559999999999999</v>
      </c>
      <c r="G12441" s="429">
        <v>0.1</v>
      </c>
      <c r="H12441" s="430"/>
      <c r="I12441" s="431">
        <v>1.9567000000000001</v>
      </c>
      <c r="J12441" s="432"/>
    </row>
    <row r="12442" spans="1:11" ht="33.75" hidden="1" outlineLevel="1">
      <c r="A12442" s="423"/>
      <c r="B12442" s="424"/>
      <c r="C12442" s="425">
        <v>11010</v>
      </c>
      <c r="D12442" s="426" t="s">
        <v>23090</v>
      </c>
      <c r="E12442" s="427" t="s">
        <v>62</v>
      </c>
      <c r="F12442" s="428">
        <v>49.15</v>
      </c>
      <c r="G12442" s="429">
        <v>0.432</v>
      </c>
      <c r="H12442" s="430"/>
      <c r="I12442" s="431">
        <v>21.232800000000001</v>
      </c>
      <c r="J12442" s="432"/>
    </row>
    <row r="12443" spans="1:11" hidden="1" outlineLevel="1">
      <c r="A12443" s="423"/>
      <c r="B12443" s="424"/>
      <c r="C12443" s="425">
        <v>17710</v>
      </c>
      <c r="D12443" s="426" t="s">
        <v>26173</v>
      </c>
      <c r="E12443" s="427" t="s">
        <v>22861</v>
      </c>
      <c r="F12443" s="428">
        <v>16.649999999999999</v>
      </c>
      <c r="G12443" s="429">
        <v>1</v>
      </c>
      <c r="H12443" s="430"/>
      <c r="I12443" s="431">
        <v>16.649999999999999</v>
      </c>
      <c r="J12443" s="432"/>
    </row>
    <row r="12444" spans="1:11" ht="22.5" hidden="1" outlineLevel="1">
      <c r="A12444" s="423"/>
      <c r="B12444" s="424"/>
      <c r="C12444" s="425">
        <v>37020</v>
      </c>
      <c r="D12444" s="426" t="s">
        <v>24640</v>
      </c>
      <c r="E12444" s="427" t="s">
        <v>96</v>
      </c>
      <c r="F12444" s="428">
        <v>18.739999999999998</v>
      </c>
      <c r="G12444" s="429">
        <v>0.2</v>
      </c>
      <c r="H12444" s="430"/>
      <c r="I12444" s="431">
        <v>3.7480000000000002</v>
      </c>
      <c r="J12444" s="432"/>
    </row>
    <row r="12445" spans="1:11" hidden="1" outlineLevel="1">
      <c r="A12445" s="423"/>
      <c r="B12445" s="424"/>
      <c r="C12445" s="425">
        <v>37540</v>
      </c>
      <c r="D12445" s="426" t="s">
        <v>23611</v>
      </c>
      <c r="E12445" s="427" t="s">
        <v>9779</v>
      </c>
      <c r="F12445" s="428">
        <v>0.61</v>
      </c>
      <c r="G12445" s="429">
        <v>0.15</v>
      </c>
      <c r="H12445" s="430"/>
      <c r="I12445" s="431">
        <v>9.1499999999999998E-2</v>
      </c>
      <c r="J12445" s="432"/>
    </row>
    <row r="12446" spans="1:11" ht="22.5" hidden="1" outlineLevel="1">
      <c r="A12446" s="423"/>
      <c r="B12446" s="424"/>
      <c r="C12446" s="425">
        <v>94286</v>
      </c>
      <c r="D12446" s="426" t="s">
        <v>26825</v>
      </c>
      <c r="E12446" s="427" t="s">
        <v>143</v>
      </c>
      <c r="F12446" s="428">
        <v>1</v>
      </c>
      <c r="G12446" s="429">
        <v>4</v>
      </c>
      <c r="H12446" s="430"/>
      <c r="I12446" s="431">
        <v>3.9962</v>
      </c>
      <c r="J12446" s="432"/>
    </row>
    <row r="12447" spans="1:11" ht="22.5" hidden="1" outlineLevel="1">
      <c r="A12447" s="423"/>
      <c r="B12447" s="424"/>
      <c r="C12447" s="425">
        <v>94298</v>
      </c>
      <c r="D12447" s="426" t="s">
        <v>26826</v>
      </c>
      <c r="E12447" s="427" t="s">
        <v>143</v>
      </c>
      <c r="F12447" s="428">
        <v>74.27</v>
      </c>
      <c r="G12447" s="429">
        <v>8</v>
      </c>
      <c r="H12447" s="430"/>
      <c r="I12447" s="431">
        <v>594.12890000000004</v>
      </c>
      <c r="J12447" s="432"/>
    </row>
    <row r="12448" spans="1:11" ht="33.75" hidden="1" outlineLevel="1">
      <c r="A12448" s="423"/>
      <c r="B12448" s="424"/>
      <c r="C12448" s="425">
        <v>94531</v>
      </c>
      <c r="D12448" s="426" t="s">
        <v>26897</v>
      </c>
      <c r="E12448" s="427" t="s">
        <v>9779</v>
      </c>
      <c r="F12448" s="428">
        <v>65.75</v>
      </c>
      <c r="G12448" s="429">
        <v>1</v>
      </c>
      <c r="H12448" s="430"/>
      <c r="I12448" s="431">
        <v>65.75</v>
      </c>
      <c r="J12448" s="432"/>
    </row>
    <row r="12449" spans="1:11" ht="24.75" hidden="1" customHeight="1" outlineLevel="1">
      <c r="A12449" s="418">
        <v>200442</v>
      </c>
      <c r="B12449" s="560" t="s">
        <v>26898</v>
      </c>
      <c r="C12449" s="560"/>
      <c r="D12449" s="560"/>
      <c r="E12449" s="560"/>
      <c r="F12449" s="560"/>
      <c r="G12449" s="560"/>
      <c r="H12449" s="419" t="s">
        <v>60</v>
      </c>
      <c r="I12449" s="420"/>
      <c r="J12449" s="421">
        <v>104.31</v>
      </c>
      <c r="K12449" s="422"/>
    </row>
    <row r="12450" spans="1:11" hidden="1" outlineLevel="1">
      <c r="A12450" s="423"/>
      <c r="B12450" s="424"/>
      <c r="C12450" s="425">
        <v>1003</v>
      </c>
      <c r="D12450" s="426" t="s">
        <v>23007</v>
      </c>
      <c r="E12450" s="427" t="s">
        <v>143</v>
      </c>
      <c r="F12450" s="428">
        <v>20.260000000000002</v>
      </c>
      <c r="G12450" s="429">
        <v>0.1333</v>
      </c>
      <c r="H12450" s="430"/>
      <c r="I12450" s="431">
        <v>2.7019000000000002</v>
      </c>
      <c r="J12450" s="432"/>
    </row>
    <row r="12451" spans="1:11" ht="45" collapsed="1">
      <c r="A12451" s="423"/>
      <c r="B12451" s="424"/>
      <c r="C12451" s="425">
        <v>1120</v>
      </c>
      <c r="D12451" s="426" t="s">
        <v>26847</v>
      </c>
      <c r="E12451" s="427" t="s">
        <v>143</v>
      </c>
      <c r="F12451" s="428">
        <v>413.51</v>
      </c>
      <c r="G12451" s="429">
        <v>3.3300000000000003E-2</v>
      </c>
      <c r="H12451" s="430"/>
      <c r="I12451" s="431">
        <v>13.770099999999999</v>
      </c>
      <c r="J12451" s="432"/>
    </row>
    <row r="12452" spans="1:11" ht="33.75" hidden="1" outlineLevel="1">
      <c r="A12452" s="423"/>
      <c r="B12452" s="424"/>
      <c r="C12452" s="425">
        <v>1124</v>
      </c>
      <c r="D12452" s="426" t="s">
        <v>26849</v>
      </c>
      <c r="E12452" s="427" t="s">
        <v>143</v>
      </c>
      <c r="F12452" s="428">
        <v>266.37</v>
      </c>
      <c r="G12452" s="429">
        <v>0.2666</v>
      </c>
      <c r="H12452" s="430"/>
      <c r="I12452" s="431">
        <v>71.016800000000003</v>
      </c>
      <c r="J12452" s="432"/>
    </row>
    <row r="12453" spans="1:11" hidden="1" outlineLevel="1">
      <c r="A12453" s="423"/>
      <c r="B12453" s="424"/>
      <c r="C12453" s="425">
        <v>1158</v>
      </c>
      <c r="D12453" s="426" t="s">
        <v>26822</v>
      </c>
      <c r="E12453" s="427" t="s">
        <v>143</v>
      </c>
      <c r="F12453" s="428">
        <v>47.18</v>
      </c>
      <c r="G12453" s="429">
        <v>8.3299999999999999E-2</v>
      </c>
      <c r="H12453" s="430"/>
      <c r="I12453" s="431">
        <v>3.9308000000000001</v>
      </c>
      <c r="J12453" s="432"/>
    </row>
    <row r="12454" spans="1:11" hidden="1" outlineLevel="1">
      <c r="A12454" s="423"/>
      <c r="B12454" s="424"/>
      <c r="C12454" s="425">
        <v>1181</v>
      </c>
      <c r="D12454" s="426" t="s">
        <v>26824</v>
      </c>
      <c r="E12454" s="427" t="s">
        <v>143</v>
      </c>
      <c r="F12454" s="428">
        <v>66.75</v>
      </c>
      <c r="G12454" s="429">
        <v>0.1333</v>
      </c>
      <c r="H12454" s="430"/>
      <c r="I12454" s="431">
        <v>8.8989999999999991</v>
      </c>
      <c r="J12454" s="432"/>
    </row>
    <row r="12455" spans="1:11" ht="22.5" hidden="1" outlineLevel="1">
      <c r="A12455" s="423"/>
      <c r="B12455" s="424"/>
      <c r="C12455" s="425">
        <v>2014</v>
      </c>
      <c r="D12455" s="426" t="s">
        <v>22856</v>
      </c>
      <c r="E12455" s="427" t="s">
        <v>143</v>
      </c>
      <c r="F12455" s="428">
        <v>19.559999999999999</v>
      </c>
      <c r="G12455" s="429">
        <v>1.11E-2</v>
      </c>
      <c r="H12455" s="430"/>
      <c r="I12455" s="431">
        <v>0.21709999999999999</v>
      </c>
      <c r="J12455" s="432"/>
    </row>
    <row r="12456" spans="1:11" hidden="1" outlineLevel="1">
      <c r="A12456" s="423"/>
      <c r="B12456" s="424"/>
      <c r="C12456" s="425">
        <v>2076</v>
      </c>
      <c r="D12456" s="426" t="s">
        <v>23298</v>
      </c>
      <c r="E12456" s="427" t="s">
        <v>143</v>
      </c>
      <c r="F12456" s="428">
        <v>19.559999999999999</v>
      </c>
      <c r="G12456" s="429">
        <v>3.3E-3</v>
      </c>
      <c r="H12456" s="430"/>
      <c r="I12456" s="431">
        <v>6.4500000000000002E-2</v>
      </c>
      <c r="J12456" s="432"/>
    </row>
    <row r="12457" spans="1:11" ht="33.75" hidden="1" outlineLevel="1">
      <c r="A12457" s="423"/>
      <c r="B12457" s="424"/>
      <c r="C12457" s="425">
        <v>11010</v>
      </c>
      <c r="D12457" s="426" t="s">
        <v>23090</v>
      </c>
      <c r="E12457" s="427" t="s">
        <v>62</v>
      </c>
      <c r="F12457" s="428">
        <v>49.15</v>
      </c>
      <c r="G12457" s="429">
        <v>1.44E-2</v>
      </c>
      <c r="H12457" s="430"/>
      <c r="I12457" s="431">
        <v>0.7077</v>
      </c>
      <c r="J12457" s="432"/>
    </row>
    <row r="12458" spans="1:11" hidden="1" outlineLevel="1">
      <c r="A12458" s="423"/>
      <c r="B12458" s="424"/>
      <c r="C12458" s="425">
        <v>17710</v>
      </c>
      <c r="D12458" s="426" t="s">
        <v>26173</v>
      </c>
      <c r="E12458" s="427" t="s">
        <v>22861</v>
      </c>
      <c r="F12458" s="428">
        <v>16.649999999999999</v>
      </c>
      <c r="G12458" s="429">
        <v>3.3300000000000003E-2</v>
      </c>
      <c r="H12458" s="430"/>
      <c r="I12458" s="431">
        <v>0.5544</v>
      </c>
      <c r="J12458" s="432"/>
    </row>
    <row r="12459" spans="1:11" ht="22.5" hidden="1" outlineLevel="1">
      <c r="A12459" s="423"/>
      <c r="B12459" s="424"/>
      <c r="C12459" s="425">
        <v>37020</v>
      </c>
      <c r="D12459" s="426" t="s">
        <v>24640</v>
      </c>
      <c r="E12459" s="427" t="s">
        <v>96</v>
      </c>
      <c r="F12459" s="428">
        <v>18.739999999999998</v>
      </c>
      <c r="G12459" s="429">
        <v>6.6E-3</v>
      </c>
      <c r="H12459" s="430"/>
      <c r="I12459" s="431">
        <v>0.1236</v>
      </c>
      <c r="J12459" s="432"/>
    </row>
    <row r="12460" spans="1:11" hidden="1" outlineLevel="1">
      <c r="A12460" s="423"/>
      <c r="B12460" s="424"/>
      <c r="C12460" s="425">
        <v>37540</v>
      </c>
      <c r="D12460" s="426" t="s">
        <v>23611</v>
      </c>
      <c r="E12460" s="427" t="s">
        <v>9779</v>
      </c>
      <c r="F12460" s="428">
        <v>0.61</v>
      </c>
      <c r="G12460" s="429">
        <v>5.0000000000000001E-3</v>
      </c>
      <c r="H12460" s="430"/>
      <c r="I12460" s="431">
        <v>3.0000000000000001E-3</v>
      </c>
      <c r="J12460" s="432"/>
    </row>
    <row r="12461" spans="1:11" ht="22.5" hidden="1" outlineLevel="1">
      <c r="A12461" s="423"/>
      <c r="B12461" s="424"/>
      <c r="C12461" s="425">
        <v>94286</v>
      </c>
      <c r="D12461" s="426" t="s">
        <v>26825</v>
      </c>
      <c r="E12461" s="427" t="s">
        <v>143</v>
      </c>
      <c r="F12461" s="428">
        <v>1</v>
      </c>
      <c r="G12461" s="429">
        <v>0.1333</v>
      </c>
      <c r="H12461" s="430"/>
      <c r="I12461" s="431">
        <v>0.1331</v>
      </c>
      <c r="J12461" s="432"/>
    </row>
    <row r="12462" spans="1:11" ht="33.75" hidden="1" outlineLevel="1">
      <c r="A12462" s="423"/>
      <c r="B12462" s="424"/>
      <c r="C12462" s="425">
        <v>94531</v>
      </c>
      <c r="D12462" s="426" t="s">
        <v>26897</v>
      </c>
      <c r="E12462" s="427" t="s">
        <v>9779</v>
      </c>
      <c r="F12462" s="428">
        <v>65.75</v>
      </c>
      <c r="G12462" s="429">
        <v>3.3300000000000003E-2</v>
      </c>
      <c r="H12462" s="430"/>
      <c r="I12462" s="431">
        <v>2.1894</v>
      </c>
      <c r="J12462" s="432"/>
    </row>
    <row r="12463" spans="1:11" hidden="1" outlineLevel="1">
      <c r="A12463" s="418">
        <v>200530</v>
      </c>
      <c r="B12463" s="560" t="s">
        <v>26899</v>
      </c>
      <c r="C12463" s="560"/>
      <c r="D12463" s="560"/>
      <c r="E12463" s="560"/>
      <c r="F12463" s="560"/>
      <c r="G12463" s="560"/>
      <c r="H12463" s="419" t="s">
        <v>25236</v>
      </c>
      <c r="I12463" s="420"/>
      <c r="J12463" s="421">
        <v>4135.1899999999996</v>
      </c>
      <c r="K12463" s="422"/>
    </row>
    <row r="12464" spans="1:11" ht="45" hidden="1" outlineLevel="1">
      <c r="A12464" s="423"/>
      <c r="B12464" s="424"/>
      <c r="C12464" s="425">
        <v>1110</v>
      </c>
      <c r="D12464" s="426" t="s">
        <v>26859</v>
      </c>
      <c r="E12464" s="427" t="s">
        <v>143</v>
      </c>
      <c r="F12464" s="428">
        <v>413.51</v>
      </c>
      <c r="G12464" s="429">
        <v>10</v>
      </c>
      <c r="H12464" s="430"/>
      <c r="I12464" s="431">
        <v>4135.1878999999999</v>
      </c>
      <c r="J12464" s="432"/>
    </row>
    <row r="12465" spans="1:11" ht="24.75" customHeight="1" collapsed="1">
      <c r="A12465" s="418">
        <v>200531</v>
      </c>
      <c r="B12465" s="560" t="s">
        <v>26900</v>
      </c>
      <c r="C12465" s="560"/>
      <c r="D12465" s="560"/>
      <c r="E12465" s="560"/>
      <c r="F12465" s="560"/>
      <c r="G12465" s="560"/>
      <c r="H12465" s="419" t="s">
        <v>25236</v>
      </c>
      <c r="I12465" s="420"/>
      <c r="J12465" s="421">
        <v>6616.3</v>
      </c>
      <c r="K12465" s="422"/>
    </row>
    <row r="12466" spans="1:11" ht="45" hidden="1" outlineLevel="1">
      <c r="A12466" s="423"/>
      <c r="B12466" s="424"/>
      <c r="C12466" s="425">
        <v>1110</v>
      </c>
      <c r="D12466" s="426" t="s">
        <v>26859</v>
      </c>
      <c r="E12466" s="427" t="s">
        <v>143</v>
      </c>
      <c r="F12466" s="428">
        <v>413.51</v>
      </c>
      <c r="G12466" s="429">
        <v>16</v>
      </c>
      <c r="H12466" s="430"/>
      <c r="I12466" s="431">
        <v>6616.3005999999996</v>
      </c>
      <c r="J12466" s="432"/>
    </row>
    <row r="12467" spans="1:11" ht="24.75" customHeight="1" collapsed="1">
      <c r="A12467" s="418">
        <v>200532</v>
      </c>
      <c r="B12467" s="560" t="s">
        <v>26901</v>
      </c>
      <c r="C12467" s="560"/>
      <c r="D12467" s="560"/>
      <c r="E12467" s="560"/>
      <c r="F12467" s="560"/>
      <c r="G12467" s="560"/>
      <c r="H12467" s="419" t="s">
        <v>25236</v>
      </c>
      <c r="I12467" s="420"/>
      <c r="J12467" s="421">
        <v>11578.53</v>
      </c>
      <c r="K12467" s="422"/>
    </row>
    <row r="12468" spans="1:11" ht="45" hidden="1" outlineLevel="1">
      <c r="A12468" s="423"/>
      <c r="B12468" s="424"/>
      <c r="C12468" s="425">
        <v>1110</v>
      </c>
      <c r="D12468" s="426" t="s">
        <v>26859</v>
      </c>
      <c r="E12468" s="427" t="s">
        <v>143</v>
      </c>
      <c r="F12468" s="428">
        <v>413.51</v>
      </c>
      <c r="G12468" s="429">
        <v>28</v>
      </c>
      <c r="H12468" s="430"/>
      <c r="I12468" s="431">
        <v>11578.526099999999</v>
      </c>
      <c r="J12468" s="432"/>
    </row>
    <row r="12469" spans="1:11" ht="35.25" customHeight="1" collapsed="1">
      <c r="A12469" s="418">
        <v>200533</v>
      </c>
      <c r="B12469" s="560" t="s">
        <v>26902</v>
      </c>
      <c r="C12469" s="560"/>
      <c r="D12469" s="560"/>
      <c r="E12469" s="560"/>
      <c r="F12469" s="560"/>
      <c r="G12469" s="560"/>
      <c r="H12469" s="419" t="s">
        <v>25236</v>
      </c>
      <c r="I12469" s="420"/>
      <c r="J12469" s="421">
        <v>6229.26</v>
      </c>
      <c r="K12469" s="422"/>
    </row>
    <row r="12470" spans="1:11" ht="45" hidden="1" outlineLevel="1">
      <c r="A12470" s="423"/>
      <c r="B12470" s="424"/>
      <c r="C12470" s="425">
        <v>1120</v>
      </c>
      <c r="D12470" s="426" t="s">
        <v>26847</v>
      </c>
      <c r="E12470" s="427" t="s">
        <v>143</v>
      </c>
      <c r="F12470" s="428">
        <v>413.51</v>
      </c>
      <c r="G12470" s="429">
        <v>9</v>
      </c>
      <c r="H12470" s="430"/>
      <c r="I12470" s="431">
        <v>3721.6691000000001</v>
      </c>
      <c r="J12470" s="432"/>
    </row>
    <row r="12471" spans="1:11" ht="33.75" collapsed="1">
      <c r="A12471" s="423"/>
      <c r="B12471" s="424"/>
      <c r="C12471" s="425">
        <v>1128</v>
      </c>
      <c r="D12471" s="426" t="s">
        <v>26851</v>
      </c>
      <c r="E12471" s="427" t="s">
        <v>143</v>
      </c>
      <c r="F12471" s="428">
        <v>111.49</v>
      </c>
      <c r="G12471" s="429">
        <v>6</v>
      </c>
      <c r="H12471" s="430"/>
      <c r="I12471" s="431">
        <v>668.95500000000004</v>
      </c>
      <c r="J12471" s="432"/>
    </row>
    <row r="12472" spans="1:11" ht="22.5" hidden="1" outlineLevel="1">
      <c r="A12472" s="423"/>
      <c r="B12472" s="424"/>
      <c r="C12472" s="425">
        <v>1164</v>
      </c>
      <c r="D12472" s="426" t="s">
        <v>26832</v>
      </c>
      <c r="E12472" s="427" t="s">
        <v>143</v>
      </c>
      <c r="F12472" s="428">
        <v>61.28</v>
      </c>
      <c r="G12472" s="429">
        <v>30</v>
      </c>
      <c r="H12472" s="430"/>
      <c r="I12472" s="431">
        <v>1838.6378999999999</v>
      </c>
      <c r="J12472" s="432"/>
    </row>
    <row r="12473" spans="1:11" ht="35.25" hidden="1" customHeight="1" outlineLevel="1">
      <c r="A12473" s="418">
        <v>200534</v>
      </c>
      <c r="B12473" s="560" t="s">
        <v>26903</v>
      </c>
      <c r="C12473" s="560"/>
      <c r="D12473" s="560"/>
      <c r="E12473" s="560"/>
      <c r="F12473" s="560"/>
      <c r="G12473" s="560"/>
      <c r="H12473" s="419" t="s">
        <v>25236</v>
      </c>
      <c r="I12473" s="420"/>
      <c r="J12473" s="421">
        <v>8103.34</v>
      </c>
      <c r="K12473" s="422"/>
    </row>
    <row r="12474" spans="1:11" ht="45" hidden="1" outlineLevel="1">
      <c r="A12474" s="423"/>
      <c r="B12474" s="424"/>
      <c r="C12474" s="425">
        <v>1110</v>
      </c>
      <c r="D12474" s="426" t="s">
        <v>26859</v>
      </c>
      <c r="E12474" s="427" t="s">
        <v>143</v>
      </c>
      <c r="F12474" s="428">
        <v>413.51</v>
      </c>
      <c r="G12474" s="429">
        <v>10.5</v>
      </c>
      <c r="H12474" s="430"/>
      <c r="I12474" s="431">
        <v>4341.9471999999996</v>
      </c>
      <c r="J12474" s="432"/>
    </row>
    <row r="12475" spans="1:11" ht="33.75" collapsed="1">
      <c r="A12475" s="423"/>
      <c r="B12475" s="424"/>
      <c r="C12475" s="425">
        <v>1128</v>
      </c>
      <c r="D12475" s="426" t="s">
        <v>26851</v>
      </c>
      <c r="E12475" s="427" t="s">
        <v>143</v>
      </c>
      <c r="F12475" s="428">
        <v>111.49</v>
      </c>
      <c r="G12475" s="429">
        <v>9</v>
      </c>
      <c r="H12475" s="430"/>
      <c r="I12475" s="431">
        <v>1003.4325</v>
      </c>
      <c r="J12475" s="432"/>
    </row>
    <row r="12476" spans="1:11" ht="22.5" hidden="1" outlineLevel="1">
      <c r="A12476" s="423"/>
      <c r="B12476" s="424"/>
      <c r="C12476" s="425">
        <v>1164</v>
      </c>
      <c r="D12476" s="426" t="s">
        <v>26832</v>
      </c>
      <c r="E12476" s="427" t="s">
        <v>143</v>
      </c>
      <c r="F12476" s="428">
        <v>61.28</v>
      </c>
      <c r="G12476" s="429">
        <v>45</v>
      </c>
      <c r="H12476" s="430"/>
      <c r="I12476" s="431">
        <v>2757.9567999999999</v>
      </c>
      <c r="J12476" s="432"/>
    </row>
    <row r="12477" spans="1:11" ht="35.25" hidden="1" customHeight="1" outlineLevel="1">
      <c r="A12477" s="418">
        <v>200535</v>
      </c>
      <c r="B12477" s="560" t="s">
        <v>26904</v>
      </c>
      <c r="C12477" s="560"/>
      <c r="D12477" s="560"/>
      <c r="E12477" s="560"/>
      <c r="F12477" s="560"/>
      <c r="G12477" s="560"/>
      <c r="H12477" s="419" t="s">
        <v>25236</v>
      </c>
      <c r="I12477" s="420"/>
      <c r="J12477" s="421">
        <v>11017.83</v>
      </c>
      <c r="K12477" s="422"/>
    </row>
    <row r="12478" spans="1:11" ht="45" hidden="1" outlineLevel="1">
      <c r="A12478" s="423"/>
      <c r="B12478" s="424"/>
      <c r="C12478" s="425">
        <v>1110</v>
      </c>
      <c r="D12478" s="426" t="s">
        <v>26859</v>
      </c>
      <c r="E12478" s="427" t="s">
        <v>143</v>
      </c>
      <c r="F12478" s="428">
        <v>413.51</v>
      </c>
      <c r="G12478" s="429">
        <v>13</v>
      </c>
      <c r="H12478" s="430"/>
      <c r="I12478" s="431">
        <v>5375.7442000000001</v>
      </c>
      <c r="J12478" s="432"/>
    </row>
    <row r="12479" spans="1:11" ht="33.75" collapsed="1">
      <c r="A12479" s="423"/>
      <c r="B12479" s="424"/>
      <c r="C12479" s="425">
        <v>1128</v>
      </c>
      <c r="D12479" s="426" t="s">
        <v>26851</v>
      </c>
      <c r="E12479" s="427" t="s">
        <v>143</v>
      </c>
      <c r="F12479" s="428">
        <v>111.49</v>
      </c>
      <c r="G12479" s="429">
        <v>13.5</v>
      </c>
      <c r="H12479" s="430"/>
      <c r="I12479" s="431">
        <v>1505.1487999999999</v>
      </c>
      <c r="J12479" s="432"/>
    </row>
    <row r="12480" spans="1:11" ht="22.5" hidden="1" outlineLevel="1">
      <c r="A12480" s="423"/>
      <c r="B12480" s="424"/>
      <c r="C12480" s="425">
        <v>1164</v>
      </c>
      <c r="D12480" s="426" t="s">
        <v>26832</v>
      </c>
      <c r="E12480" s="427" t="s">
        <v>143</v>
      </c>
      <c r="F12480" s="428">
        <v>61.28</v>
      </c>
      <c r="G12480" s="429">
        <v>67.5</v>
      </c>
      <c r="H12480" s="430"/>
      <c r="I12480" s="431">
        <v>4136.9351999999999</v>
      </c>
      <c r="J12480" s="432"/>
    </row>
    <row r="12481" spans="1:11" ht="27" hidden="1" customHeight="1" outlineLevel="1">
      <c r="A12481" s="418">
        <v>200536</v>
      </c>
      <c r="B12481" s="560" t="s">
        <v>26905</v>
      </c>
      <c r="C12481" s="560"/>
      <c r="D12481" s="560"/>
      <c r="E12481" s="560"/>
      <c r="F12481" s="560"/>
      <c r="G12481" s="560"/>
      <c r="H12481" s="419" t="s">
        <v>25236</v>
      </c>
      <c r="I12481" s="420"/>
      <c r="J12481" s="421">
        <v>3150.07</v>
      </c>
      <c r="K12481" s="422"/>
    </row>
    <row r="12482" spans="1:11" ht="45" hidden="1" outlineLevel="1">
      <c r="A12482" s="423"/>
      <c r="B12482" s="424"/>
      <c r="C12482" s="425">
        <v>1120</v>
      </c>
      <c r="D12482" s="426" t="s">
        <v>26847</v>
      </c>
      <c r="E12482" s="427" t="s">
        <v>143</v>
      </c>
      <c r="F12482" s="428">
        <v>413.51</v>
      </c>
      <c r="G12482" s="429">
        <v>6</v>
      </c>
      <c r="H12482" s="430"/>
      <c r="I12482" s="431">
        <v>2481.1127000000001</v>
      </c>
      <c r="J12482" s="432"/>
    </row>
    <row r="12483" spans="1:11" ht="33.75" collapsed="1">
      <c r="A12483" s="423"/>
      <c r="B12483" s="424"/>
      <c r="C12483" s="425">
        <v>1128</v>
      </c>
      <c r="D12483" s="426" t="s">
        <v>26851</v>
      </c>
      <c r="E12483" s="427" t="s">
        <v>143</v>
      </c>
      <c r="F12483" s="428">
        <v>111.49</v>
      </c>
      <c r="G12483" s="429">
        <v>6</v>
      </c>
      <c r="H12483" s="430"/>
      <c r="I12483" s="431">
        <v>668.95500000000004</v>
      </c>
      <c r="J12483" s="432"/>
    </row>
    <row r="12484" spans="1:11" ht="34.5" hidden="1" customHeight="1" outlineLevel="1">
      <c r="A12484" s="418">
        <v>200537</v>
      </c>
      <c r="B12484" s="560" t="s">
        <v>26906</v>
      </c>
      <c r="C12484" s="560"/>
      <c r="D12484" s="560"/>
      <c r="E12484" s="560"/>
      <c r="F12484" s="560"/>
      <c r="G12484" s="560"/>
      <c r="H12484" s="419" t="s">
        <v>25236</v>
      </c>
      <c r="I12484" s="420"/>
      <c r="J12484" s="421">
        <v>4725.1000000000004</v>
      </c>
      <c r="K12484" s="422"/>
    </row>
    <row r="12485" spans="1:11" ht="45" hidden="1" outlineLevel="1">
      <c r="A12485" s="423"/>
      <c r="B12485" s="424"/>
      <c r="C12485" s="425">
        <v>1110</v>
      </c>
      <c r="D12485" s="426" t="s">
        <v>26859</v>
      </c>
      <c r="E12485" s="427" t="s">
        <v>143</v>
      </c>
      <c r="F12485" s="428">
        <v>413.51</v>
      </c>
      <c r="G12485" s="429">
        <v>9</v>
      </c>
      <c r="H12485" s="430"/>
      <c r="I12485" s="431">
        <v>3721.6691000000001</v>
      </c>
      <c r="J12485" s="432"/>
    </row>
    <row r="12486" spans="1:11" ht="33.75" collapsed="1">
      <c r="A12486" s="423"/>
      <c r="B12486" s="424"/>
      <c r="C12486" s="425">
        <v>1128</v>
      </c>
      <c r="D12486" s="426" t="s">
        <v>26851</v>
      </c>
      <c r="E12486" s="427" t="s">
        <v>143</v>
      </c>
      <c r="F12486" s="428">
        <v>111.49</v>
      </c>
      <c r="G12486" s="429">
        <v>9</v>
      </c>
      <c r="H12486" s="430"/>
      <c r="I12486" s="431">
        <v>1003.4325</v>
      </c>
      <c r="J12486" s="432"/>
    </row>
    <row r="12487" spans="1:11" ht="34.5" hidden="1" customHeight="1" outlineLevel="1">
      <c r="A12487" s="418">
        <v>200538</v>
      </c>
      <c r="B12487" s="560" t="s">
        <v>26907</v>
      </c>
      <c r="C12487" s="560"/>
      <c r="D12487" s="560"/>
      <c r="E12487" s="560"/>
      <c r="F12487" s="560"/>
      <c r="G12487" s="560"/>
      <c r="H12487" s="419" t="s">
        <v>25236</v>
      </c>
      <c r="I12487" s="420"/>
      <c r="J12487" s="421">
        <v>7087.65</v>
      </c>
      <c r="K12487" s="422"/>
    </row>
    <row r="12488" spans="1:11" ht="45" hidden="1" outlineLevel="1">
      <c r="A12488" s="423"/>
      <c r="B12488" s="424"/>
      <c r="C12488" s="425">
        <v>1110</v>
      </c>
      <c r="D12488" s="426" t="s">
        <v>26859</v>
      </c>
      <c r="E12488" s="427" t="s">
        <v>143</v>
      </c>
      <c r="F12488" s="428">
        <v>413.51</v>
      </c>
      <c r="G12488" s="429">
        <v>13.5</v>
      </c>
      <c r="H12488" s="430"/>
      <c r="I12488" s="431">
        <v>5582.5036</v>
      </c>
      <c r="J12488" s="432"/>
    </row>
    <row r="12489" spans="1:11" ht="33.75" collapsed="1">
      <c r="A12489" s="423"/>
      <c r="B12489" s="424"/>
      <c r="C12489" s="425">
        <v>1128</v>
      </c>
      <c r="D12489" s="426" t="s">
        <v>26851</v>
      </c>
      <c r="E12489" s="427" t="s">
        <v>143</v>
      </c>
      <c r="F12489" s="428">
        <v>111.49</v>
      </c>
      <c r="G12489" s="429">
        <v>13.5</v>
      </c>
      <c r="H12489" s="430"/>
      <c r="I12489" s="431">
        <v>1505.1487999999999</v>
      </c>
      <c r="J12489" s="432"/>
    </row>
    <row r="12490" spans="1:11" hidden="1" outlineLevel="1">
      <c r="A12490" s="418">
        <v>200601</v>
      </c>
      <c r="B12490" s="560" t="s">
        <v>26908</v>
      </c>
      <c r="C12490" s="560"/>
      <c r="D12490" s="560"/>
      <c r="E12490" s="560"/>
      <c r="F12490" s="560"/>
      <c r="G12490" s="560"/>
      <c r="H12490" s="419" t="s">
        <v>60</v>
      </c>
      <c r="I12490" s="420"/>
      <c r="J12490" s="421">
        <v>2127.6799999999998</v>
      </c>
      <c r="K12490" s="422"/>
    </row>
    <row r="12491" spans="1:11" ht="67.5" hidden="1" outlineLevel="1">
      <c r="A12491" s="423"/>
      <c r="B12491" s="424"/>
      <c r="C12491" s="425">
        <v>86010</v>
      </c>
      <c r="D12491" s="426" t="s">
        <v>26909</v>
      </c>
      <c r="E12491" s="427" t="s">
        <v>9779</v>
      </c>
      <c r="F12491" s="428">
        <v>2127.6799999999998</v>
      </c>
      <c r="G12491" s="429">
        <v>1</v>
      </c>
      <c r="H12491" s="430"/>
      <c r="I12491" s="431">
        <v>2127.6799999999998</v>
      </c>
      <c r="J12491" s="432"/>
    </row>
    <row r="12492" spans="1:11" ht="25.5" customHeight="1" collapsed="1">
      <c r="A12492" s="418">
        <v>200602</v>
      </c>
      <c r="B12492" s="560" t="s">
        <v>26910</v>
      </c>
      <c r="C12492" s="560"/>
      <c r="D12492" s="560"/>
      <c r="E12492" s="560"/>
      <c r="F12492" s="560"/>
      <c r="G12492" s="560"/>
      <c r="H12492" s="419" t="s">
        <v>60</v>
      </c>
      <c r="I12492" s="420"/>
      <c r="J12492" s="421">
        <v>20.18</v>
      </c>
      <c r="K12492" s="422"/>
    </row>
    <row r="12493" spans="1:11" ht="56.25" hidden="1" outlineLevel="1">
      <c r="A12493" s="423"/>
      <c r="B12493" s="424"/>
      <c r="C12493" s="425">
        <v>86020</v>
      </c>
      <c r="D12493" s="426" t="s">
        <v>26911</v>
      </c>
      <c r="E12493" s="427" t="s">
        <v>9779</v>
      </c>
      <c r="F12493" s="428">
        <v>20.18</v>
      </c>
      <c r="G12493" s="429">
        <v>1</v>
      </c>
      <c r="H12493" s="430"/>
      <c r="I12493" s="431">
        <v>20.18</v>
      </c>
      <c r="J12493" s="432"/>
    </row>
    <row r="12494" spans="1:11" ht="25.5" customHeight="1" collapsed="1">
      <c r="A12494" s="418">
        <v>200603</v>
      </c>
      <c r="B12494" s="560" t="s">
        <v>26912</v>
      </c>
      <c r="C12494" s="560"/>
      <c r="D12494" s="560"/>
      <c r="E12494" s="560"/>
      <c r="F12494" s="560"/>
      <c r="G12494" s="560"/>
      <c r="H12494" s="419" t="s">
        <v>26913</v>
      </c>
      <c r="I12494" s="420"/>
      <c r="J12494" s="421">
        <v>363.53</v>
      </c>
      <c r="K12494" s="422"/>
    </row>
    <row r="12495" spans="1:11" ht="56.25" hidden="1" outlineLevel="1">
      <c r="A12495" s="423"/>
      <c r="B12495" s="424"/>
      <c r="C12495" s="425">
        <v>86050</v>
      </c>
      <c r="D12495" s="426" t="s">
        <v>26914</v>
      </c>
      <c r="E12495" s="427" t="s">
        <v>26325</v>
      </c>
      <c r="F12495" s="428">
        <v>363.53</v>
      </c>
      <c r="G12495" s="429">
        <v>1</v>
      </c>
      <c r="H12495" s="430"/>
      <c r="I12495" s="431">
        <v>363.53</v>
      </c>
      <c r="J12495" s="432"/>
    </row>
    <row r="12496" spans="1:11" ht="25.5" customHeight="1" collapsed="1">
      <c r="A12496" s="418">
        <v>200604</v>
      </c>
      <c r="B12496" s="560" t="s">
        <v>26915</v>
      </c>
      <c r="C12496" s="560"/>
      <c r="D12496" s="560"/>
      <c r="E12496" s="560"/>
      <c r="F12496" s="560"/>
      <c r="G12496" s="560"/>
      <c r="H12496" s="419" t="s">
        <v>26916</v>
      </c>
      <c r="I12496" s="420"/>
      <c r="J12496" s="421">
        <v>302.07</v>
      </c>
      <c r="K12496" s="422"/>
    </row>
    <row r="12497" spans="1:11" ht="56.25" hidden="1" outlineLevel="1">
      <c r="A12497" s="423"/>
      <c r="B12497" s="424"/>
      <c r="C12497" s="425">
        <v>86070</v>
      </c>
      <c r="D12497" s="426" t="s">
        <v>26917</v>
      </c>
      <c r="E12497" s="427" t="s">
        <v>26918</v>
      </c>
      <c r="F12497" s="428">
        <v>302.07</v>
      </c>
      <c r="G12497" s="429">
        <v>1</v>
      </c>
      <c r="H12497" s="430"/>
      <c r="I12497" s="431">
        <v>302.07</v>
      </c>
      <c r="J12497" s="432"/>
    </row>
    <row r="12498" spans="1:11" ht="24.75" customHeight="1" collapsed="1">
      <c r="A12498" s="418">
        <v>200605</v>
      </c>
      <c r="B12498" s="560" t="s">
        <v>26919</v>
      </c>
      <c r="C12498" s="560"/>
      <c r="D12498" s="560"/>
      <c r="E12498" s="560"/>
      <c r="F12498" s="560"/>
      <c r="G12498" s="560"/>
      <c r="H12498" s="419" t="s">
        <v>26920</v>
      </c>
      <c r="I12498" s="420"/>
      <c r="J12498" s="421">
        <v>1805.01</v>
      </c>
      <c r="K12498" s="422"/>
    </row>
    <row r="12499" spans="1:11" ht="67.5" hidden="1" outlineLevel="1">
      <c r="A12499" s="434"/>
      <c r="B12499" s="424"/>
      <c r="C12499" s="425">
        <v>86060</v>
      </c>
      <c r="D12499" s="426" t="s">
        <v>26921</v>
      </c>
      <c r="E12499" s="427" t="s">
        <v>26922</v>
      </c>
      <c r="F12499" s="428">
        <v>1805.01</v>
      </c>
      <c r="G12499" s="429">
        <v>1</v>
      </c>
      <c r="H12499" s="430"/>
      <c r="I12499" s="431">
        <v>1805.01</v>
      </c>
      <c r="J12499" s="432"/>
    </row>
    <row r="12500" spans="1:11" collapsed="1">
      <c r="A12500" s="418">
        <v>200611</v>
      </c>
      <c r="B12500" s="560" t="s">
        <v>26923</v>
      </c>
      <c r="C12500" s="560"/>
      <c r="D12500" s="560"/>
      <c r="E12500" s="560"/>
      <c r="F12500" s="560"/>
      <c r="G12500" s="560"/>
      <c r="H12500" s="419" t="s">
        <v>60</v>
      </c>
      <c r="I12500" s="420"/>
      <c r="J12500" s="421">
        <v>61.8</v>
      </c>
      <c r="K12500" s="422"/>
    </row>
    <row r="12501" spans="1:11" ht="33.75" hidden="1" outlineLevel="1">
      <c r="A12501" s="423"/>
      <c r="B12501" s="424"/>
      <c r="C12501" s="425">
        <v>86030</v>
      </c>
      <c r="D12501" s="426" t="s">
        <v>26924</v>
      </c>
      <c r="E12501" s="427" t="s">
        <v>9779</v>
      </c>
      <c r="F12501" s="428">
        <v>61.8</v>
      </c>
      <c r="G12501" s="429">
        <v>1</v>
      </c>
      <c r="H12501" s="430"/>
      <c r="I12501" s="431">
        <v>61.8</v>
      </c>
      <c r="J12501" s="432"/>
    </row>
    <row r="12502" spans="1:11" collapsed="1">
      <c r="A12502" s="418">
        <v>200612</v>
      </c>
      <c r="B12502" s="560" t="s">
        <v>26925</v>
      </c>
      <c r="C12502" s="560"/>
      <c r="D12502" s="560"/>
      <c r="E12502" s="560"/>
      <c r="F12502" s="560"/>
      <c r="G12502" s="560"/>
      <c r="H12502" s="419" t="s">
        <v>60</v>
      </c>
      <c r="I12502" s="420"/>
      <c r="J12502" s="421">
        <v>17.7</v>
      </c>
      <c r="K12502" s="422"/>
    </row>
    <row r="12503" spans="1:11" ht="33.75" hidden="1" outlineLevel="1">
      <c r="A12503" s="423"/>
      <c r="B12503" s="424"/>
      <c r="C12503" s="425">
        <v>86040</v>
      </c>
      <c r="D12503" s="426" t="s">
        <v>26926</v>
      </c>
      <c r="E12503" s="427" t="s">
        <v>9779</v>
      </c>
      <c r="F12503" s="428">
        <v>17.7</v>
      </c>
      <c r="G12503" s="429">
        <v>1</v>
      </c>
      <c r="H12503" s="430"/>
      <c r="I12503" s="431">
        <v>17.7</v>
      </c>
      <c r="J12503" s="432"/>
    </row>
    <row r="12504" spans="1:11" collapsed="1">
      <c r="A12504" s="418">
        <v>200613</v>
      </c>
      <c r="B12504" s="560" t="s">
        <v>26927</v>
      </c>
      <c r="C12504" s="560"/>
      <c r="D12504" s="560"/>
      <c r="E12504" s="560"/>
      <c r="F12504" s="560"/>
      <c r="G12504" s="560"/>
      <c r="H12504" s="419" t="s">
        <v>60</v>
      </c>
      <c r="I12504" s="420"/>
      <c r="J12504" s="421">
        <v>21.56</v>
      </c>
      <c r="K12504" s="422"/>
    </row>
    <row r="12505" spans="1:11" ht="33.75" hidden="1" outlineLevel="1">
      <c r="A12505" s="423"/>
      <c r="B12505" s="424"/>
      <c r="C12505" s="425">
        <v>86029</v>
      </c>
      <c r="D12505" s="426" t="s">
        <v>26928</v>
      </c>
      <c r="E12505" s="427" t="s">
        <v>9779</v>
      </c>
      <c r="F12505" s="428">
        <v>21.56</v>
      </c>
      <c r="G12505" s="429">
        <v>1</v>
      </c>
      <c r="H12505" s="430"/>
      <c r="I12505" s="431">
        <v>21.56</v>
      </c>
      <c r="J12505" s="432"/>
    </row>
    <row r="12506" spans="1:11" collapsed="1">
      <c r="A12506" s="418">
        <v>200614</v>
      </c>
      <c r="B12506" s="560" t="s">
        <v>26929</v>
      </c>
      <c r="C12506" s="560"/>
      <c r="D12506" s="560"/>
      <c r="E12506" s="560"/>
      <c r="F12506" s="560"/>
      <c r="G12506" s="560"/>
      <c r="H12506" s="419" t="s">
        <v>9779</v>
      </c>
      <c r="I12506" s="420"/>
      <c r="J12506" s="421">
        <v>2690.83</v>
      </c>
      <c r="K12506" s="422"/>
    </row>
    <row r="12507" spans="1:11" ht="22.5" hidden="1" outlineLevel="1">
      <c r="A12507" s="423"/>
      <c r="B12507" s="424"/>
      <c r="C12507" s="425">
        <v>86080</v>
      </c>
      <c r="D12507" s="426" t="s">
        <v>26929</v>
      </c>
      <c r="E12507" s="427" t="s">
        <v>9779</v>
      </c>
      <c r="F12507" s="428">
        <v>2690.83</v>
      </c>
      <c r="G12507" s="429">
        <v>1</v>
      </c>
      <c r="H12507" s="430"/>
      <c r="I12507" s="431">
        <v>2690.83</v>
      </c>
      <c r="J12507" s="432"/>
    </row>
    <row r="12508" spans="1:11" collapsed="1">
      <c r="A12508" s="418">
        <v>200615</v>
      </c>
      <c r="B12508" s="560" t="s">
        <v>26930</v>
      </c>
      <c r="C12508" s="560"/>
      <c r="D12508" s="560"/>
      <c r="E12508" s="560"/>
      <c r="F12508" s="560"/>
      <c r="G12508" s="560"/>
      <c r="H12508" s="419" t="s">
        <v>9779</v>
      </c>
      <c r="I12508" s="420"/>
      <c r="J12508" s="421">
        <v>2659.77</v>
      </c>
      <c r="K12508" s="422"/>
    </row>
    <row r="12509" spans="1:11" ht="33.75" hidden="1" outlineLevel="1">
      <c r="A12509" s="423"/>
      <c r="B12509" s="424"/>
      <c r="C12509" s="425">
        <v>86081</v>
      </c>
      <c r="D12509" s="426" t="s">
        <v>26930</v>
      </c>
      <c r="E12509" s="427" t="s">
        <v>9779</v>
      </c>
      <c r="F12509" s="428">
        <v>2659.77</v>
      </c>
      <c r="G12509" s="429">
        <v>1</v>
      </c>
      <c r="H12509" s="430"/>
      <c r="I12509" s="431">
        <v>2659.77</v>
      </c>
      <c r="J12509" s="432"/>
    </row>
    <row r="12510" spans="1:11" ht="24" customHeight="1" collapsed="1">
      <c r="A12510" s="418">
        <v>200616</v>
      </c>
      <c r="B12510" s="560" t="s">
        <v>26931</v>
      </c>
      <c r="C12510" s="560"/>
      <c r="D12510" s="560"/>
      <c r="E12510" s="560"/>
      <c r="F12510" s="560"/>
      <c r="G12510" s="560"/>
      <c r="H12510" s="419" t="s">
        <v>9779</v>
      </c>
      <c r="I12510" s="420"/>
      <c r="J12510" s="421">
        <v>3070.4</v>
      </c>
      <c r="K12510" s="422"/>
    </row>
    <row r="12511" spans="1:11" ht="45" hidden="1" outlineLevel="1">
      <c r="A12511" s="423"/>
      <c r="B12511" s="424"/>
      <c r="C12511" s="425">
        <v>86082</v>
      </c>
      <c r="D12511" s="426" t="s">
        <v>26931</v>
      </c>
      <c r="E12511" s="427" t="s">
        <v>9779</v>
      </c>
      <c r="F12511" s="428">
        <v>3070.4</v>
      </c>
      <c r="G12511" s="429">
        <v>1</v>
      </c>
      <c r="H12511" s="430"/>
      <c r="I12511" s="431">
        <v>3070.4</v>
      </c>
      <c r="J12511" s="432"/>
    </row>
    <row r="12512" spans="1:11" ht="24" customHeight="1" collapsed="1">
      <c r="A12512" s="418">
        <v>200617</v>
      </c>
      <c r="B12512" s="560" t="s">
        <v>26932</v>
      </c>
      <c r="C12512" s="560"/>
      <c r="D12512" s="560"/>
      <c r="E12512" s="560"/>
      <c r="F12512" s="560"/>
      <c r="G12512" s="560"/>
      <c r="H12512" s="419" t="s">
        <v>9779</v>
      </c>
      <c r="I12512" s="420"/>
      <c r="J12512" s="421">
        <v>2556.9</v>
      </c>
      <c r="K12512" s="422"/>
    </row>
    <row r="12513" spans="1:11" ht="33.75" hidden="1" outlineLevel="1">
      <c r="A12513" s="423"/>
      <c r="B12513" s="424"/>
      <c r="C12513" s="425">
        <v>86083</v>
      </c>
      <c r="D12513" s="426" t="s">
        <v>26932</v>
      </c>
      <c r="E12513" s="427" t="s">
        <v>9779</v>
      </c>
      <c r="F12513" s="428">
        <v>2556.9</v>
      </c>
      <c r="G12513" s="429">
        <v>1</v>
      </c>
      <c r="H12513" s="430"/>
      <c r="I12513" s="431">
        <v>2556.9</v>
      </c>
      <c r="J12513" s="432"/>
    </row>
    <row r="12514" spans="1:11" ht="24" customHeight="1" collapsed="1">
      <c r="A12514" s="418">
        <v>200618</v>
      </c>
      <c r="B12514" s="560" t="s">
        <v>26933</v>
      </c>
      <c r="C12514" s="560"/>
      <c r="D12514" s="560"/>
      <c r="E12514" s="560"/>
      <c r="F12514" s="560"/>
      <c r="G12514" s="560"/>
      <c r="H12514" s="419" t="s">
        <v>9779</v>
      </c>
      <c r="I12514" s="420"/>
      <c r="J12514" s="421">
        <v>2160.88</v>
      </c>
      <c r="K12514" s="422"/>
    </row>
    <row r="12515" spans="1:11" ht="45" hidden="1" outlineLevel="1">
      <c r="A12515" s="423"/>
      <c r="B12515" s="424"/>
      <c r="C12515" s="425">
        <v>86084</v>
      </c>
      <c r="D12515" s="426" t="s">
        <v>26933</v>
      </c>
      <c r="E12515" s="427" t="s">
        <v>9779</v>
      </c>
      <c r="F12515" s="428">
        <v>2160.88</v>
      </c>
      <c r="G12515" s="429">
        <v>1</v>
      </c>
      <c r="H12515" s="430"/>
      <c r="I12515" s="431">
        <v>2160.88</v>
      </c>
      <c r="J12515" s="432"/>
    </row>
    <row r="12516" spans="1:11" collapsed="1"/>
  </sheetData>
  <mergeCells count="2468">
    <mergeCell ref="B33:G33"/>
    <mergeCell ref="B37:G37"/>
    <mergeCell ref="B41:G41"/>
    <mergeCell ref="B45:G45"/>
    <mergeCell ref="B49:G49"/>
    <mergeCell ref="B51:G51"/>
    <mergeCell ref="B18:G18"/>
    <mergeCell ref="B21:G21"/>
    <mergeCell ref="B24:G24"/>
    <mergeCell ref="B26:G26"/>
    <mergeCell ref="B28:G28"/>
    <mergeCell ref="B30:G30"/>
    <mergeCell ref="F1:F2"/>
    <mergeCell ref="B3:G3"/>
    <mergeCell ref="B6:G6"/>
    <mergeCell ref="B9:G9"/>
    <mergeCell ref="B12:G12"/>
    <mergeCell ref="B15:G15"/>
    <mergeCell ref="B98:G98"/>
    <mergeCell ref="B105:G105"/>
    <mergeCell ref="B107:G107"/>
    <mergeCell ref="B110:G110"/>
    <mergeCell ref="B113:G113"/>
    <mergeCell ref="B117:G117"/>
    <mergeCell ref="B74:G74"/>
    <mergeCell ref="B78:G78"/>
    <mergeCell ref="B85:G85"/>
    <mergeCell ref="B87:G87"/>
    <mergeCell ref="B89:G89"/>
    <mergeCell ref="B91:G91"/>
    <mergeCell ref="B53:G53"/>
    <mergeCell ref="B55:G55"/>
    <mergeCell ref="B58:G58"/>
    <mergeCell ref="B61:G61"/>
    <mergeCell ref="B63:G63"/>
    <mergeCell ref="B70:G70"/>
    <mergeCell ref="B180:G180"/>
    <mergeCell ref="B186:G186"/>
    <mergeCell ref="B188:G188"/>
    <mergeCell ref="B192:G192"/>
    <mergeCell ref="B198:G198"/>
    <mergeCell ref="B204:G204"/>
    <mergeCell ref="B145:G145"/>
    <mergeCell ref="B150:G150"/>
    <mergeCell ref="B156:G156"/>
    <mergeCell ref="B162:G162"/>
    <mergeCell ref="B168:G168"/>
    <mergeCell ref="B174:G174"/>
    <mergeCell ref="B121:G121"/>
    <mergeCell ref="B125:G125"/>
    <mergeCell ref="B129:G129"/>
    <mergeCell ref="B133:G133"/>
    <mergeCell ref="B137:G137"/>
    <mergeCell ref="B141:G141"/>
    <mergeCell ref="B266:G266"/>
    <mergeCell ref="B273:G273"/>
    <mergeCell ref="B281:G281"/>
    <mergeCell ref="B289:G289"/>
    <mergeCell ref="B297:G297"/>
    <mergeCell ref="B303:G303"/>
    <mergeCell ref="B233:G233"/>
    <mergeCell ref="B236:G236"/>
    <mergeCell ref="B242:G242"/>
    <mergeCell ref="B248:G248"/>
    <mergeCell ref="B254:G254"/>
    <mergeCell ref="B260:G260"/>
    <mergeCell ref="B216:G216"/>
    <mergeCell ref="B219:G219"/>
    <mergeCell ref="B222:G222"/>
    <mergeCell ref="B225:G225"/>
    <mergeCell ref="B227:G227"/>
    <mergeCell ref="B230:G230"/>
    <mergeCell ref="B344:G344"/>
    <mergeCell ref="B346:G346"/>
    <mergeCell ref="B348:G348"/>
    <mergeCell ref="B351:G351"/>
    <mergeCell ref="B357:G357"/>
    <mergeCell ref="B363:G363"/>
    <mergeCell ref="B332:G332"/>
    <mergeCell ref="B334:G334"/>
    <mergeCell ref="B336:G336"/>
    <mergeCell ref="B338:G338"/>
    <mergeCell ref="B340:G340"/>
    <mergeCell ref="B342:G342"/>
    <mergeCell ref="B309:G309"/>
    <mergeCell ref="B315:G315"/>
    <mergeCell ref="B321:G321"/>
    <mergeCell ref="B324:G324"/>
    <mergeCell ref="B328:G328"/>
    <mergeCell ref="B330:G330"/>
    <mergeCell ref="B431:G431"/>
    <mergeCell ref="B433:G433"/>
    <mergeCell ref="B435:G435"/>
    <mergeCell ref="B437:G437"/>
    <mergeCell ref="B443:G443"/>
    <mergeCell ref="B449:G449"/>
    <mergeCell ref="B413:G413"/>
    <mergeCell ref="B417:G417"/>
    <mergeCell ref="B421:G421"/>
    <mergeCell ref="B425:G425"/>
    <mergeCell ref="B427:G427"/>
    <mergeCell ref="B429:G429"/>
    <mergeCell ref="B369:G369"/>
    <mergeCell ref="B375:G375"/>
    <mergeCell ref="B381:G381"/>
    <mergeCell ref="B389:G389"/>
    <mergeCell ref="B397:G397"/>
    <mergeCell ref="B405:G405"/>
    <mergeCell ref="B502:G502"/>
    <mergeCell ref="B509:G509"/>
    <mergeCell ref="B511:G511"/>
    <mergeCell ref="B513:G513"/>
    <mergeCell ref="B516:G516"/>
    <mergeCell ref="B520:G520"/>
    <mergeCell ref="B482:G482"/>
    <mergeCell ref="B485:G485"/>
    <mergeCell ref="B488:G488"/>
    <mergeCell ref="B491:G491"/>
    <mergeCell ref="B493:G493"/>
    <mergeCell ref="B495:G495"/>
    <mergeCell ref="B455:G455"/>
    <mergeCell ref="B461:G461"/>
    <mergeCell ref="B467:G467"/>
    <mergeCell ref="B473:G473"/>
    <mergeCell ref="B476:G476"/>
    <mergeCell ref="B479:G479"/>
    <mergeCell ref="B584:G584"/>
    <mergeCell ref="B590:G590"/>
    <mergeCell ref="B592:G592"/>
    <mergeCell ref="B595:G595"/>
    <mergeCell ref="B597:G597"/>
    <mergeCell ref="B599:G599"/>
    <mergeCell ref="B557:G557"/>
    <mergeCell ref="B563:G563"/>
    <mergeCell ref="B567:G567"/>
    <mergeCell ref="B571:G571"/>
    <mergeCell ref="B575:G575"/>
    <mergeCell ref="B579:G579"/>
    <mergeCell ref="B524:G524"/>
    <mergeCell ref="B530:G530"/>
    <mergeCell ref="B536:G536"/>
    <mergeCell ref="B541:G541"/>
    <mergeCell ref="B546:G546"/>
    <mergeCell ref="B551:G551"/>
    <mergeCell ref="B683:G683"/>
    <mergeCell ref="B688:G688"/>
    <mergeCell ref="B693:G693"/>
    <mergeCell ref="B698:G698"/>
    <mergeCell ref="B704:G704"/>
    <mergeCell ref="B710:G710"/>
    <mergeCell ref="B637:G637"/>
    <mergeCell ref="B646:G646"/>
    <mergeCell ref="B655:G655"/>
    <mergeCell ref="B663:G663"/>
    <mergeCell ref="B671:G671"/>
    <mergeCell ref="B677:G677"/>
    <mergeCell ref="B603:G603"/>
    <mergeCell ref="B607:G607"/>
    <mergeCell ref="B611:G611"/>
    <mergeCell ref="B617:G617"/>
    <mergeCell ref="B623:G623"/>
    <mergeCell ref="B630:G630"/>
    <mergeCell ref="B764:G764"/>
    <mergeCell ref="B766:G766"/>
    <mergeCell ref="B779:G779"/>
    <mergeCell ref="B792:G792"/>
    <mergeCell ref="B805:G805"/>
    <mergeCell ref="B818:G818"/>
    <mergeCell ref="B740:G740"/>
    <mergeCell ref="B744:G744"/>
    <mergeCell ref="B748:G748"/>
    <mergeCell ref="B752:G752"/>
    <mergeCell ref="B756:G756"/>
    <mergeCell ref="B760:G760"/>
    <mergeCell ref="B716:G716"/>
    <mergeCell ref="B720:G720"/>
    <mergeCell ref="B724:G724"/>
    <mergeCell ref="B728:G728"/>
    <mergeCell ref="B732:G732"/>
    <mergeCell ref="B736:G736"/>
    <mergeCell ref="B874:G874"/>
    <mergeCell ref="B879:G879"/>
    <mergeCell ref="B886:G886"/>
    <mergeCell ref="B890:G890"/>
    <mergeCell ref="B894:G894"/>
    <mergeCell ref="B896:G896"/>
    <mergeCell ref="B857:G857"/>
    <mergeCell ref="B860:G860"/>
    <mergeCell ref="B862:G862"/>
    <mergeCell ref="B868:G868"/>
    <mergeCell ref="B870:G870"/>
    <mergeCell ref="B872:G872"/>
    <mergeCell ref="B831:G831"/>
    <mergeCell ref="B844:G844"/>
    <mergeCell ref="B846:G846"/>
    <mergeCell ref="B848:G848"/>
    <mergeCell ref="B850:G850"/>
    <mergeCell ref="B853:G853"/>
    <mergeCell ref="B946:G946"/>
    <mergeCell ref="B951:G951"/>
    <mergeCell ref="B956:G956"/>
    <mergeCell ref="B963:G963"/>
    <mergeCell ref="B970:G970"/>
    <mergeCell ref="B977:G977"/>
    <mergeCell ref="B916:G916"/>
    <mergeCell ref="B921:G921"/>
    <mergeCell ref="B926:G926"/>
    <mergeCell ref="B931:G931"/>
    <mergeCell ref="B936:G936"/>
    <mergeCell ref="B941:G941"/>
    <mergeCell ref="B898:G898"/>
    <mergeCell ref="B900:G900"/>
    <mergeCell ref="B902:G902"/>
    <mergeCell ref="B904:G904"/>
    <mergeCell ref="B906:G906"/>
    <mergeCell ref="B911:G911"/>
    <mergeCell ref="B1042:G1042"/>
    <mergeCell ref="B1047:G1047"/>
    <mergeCell ref="B1052:G1052"/>
    <mergeCell ref="B1057:G1057"/>
    <mergeCell ref="B1062:G1062"/>
    <mergeCell ref="B1067:G1067"/>
    <mergeCell ref="B1012:G1012"/>
    <mergeCell ref="B1017:G1017"/>
    <mergeCell ref="B1022:G1022"/>
    <mergeCell ref="B1027:G1027"/>
    <mergeCell ref="B1032:G1032"/>
    <mergeCell ref="B1037:G1037"/>
    <mergeCell ref="B982:G982"/>
    <mergeCell ref="B987:G987"/>
    <mergeCell ref="B992:G992"/>
    <mergeCell ref="B997:G997"/>
    <mergeCell ref="B1002:G1002"/>
    <mergeCell ref="B1007:G1007"/>
    <mergeCell ref="B1141:G1141"/>
    <mergeCell ref="B1147:G1147"/>
    <mergeCell ref="B1149:G1149"/>
    <mergeCell ref="B1151:G1151"/>
    <mergeCell ref="B1153:G1153"/>
    <mergeCell ref="B1155:G1155"/>
    <mergeCell ref="B1101:G1101"/>
    <mergeCell ref="B1105:G1105"/>
    <mergeCell ref="B1118:G1118"/>
    <mergeCell ref="B1123:G1123"/>
    <mergeCell ref="B1129:G1129"/>
    <mergeCell ref="B1135:G1135"/>
    <mergeCell ref="B1072:G1072"/>
    <mergeCell ref="B1077:G1077"/>
    <mergeCell ref="B1082:G1082"/>
    <mergeCell ref="B1087:G1087"/>
    <mergeCell ref="B1091:G1091"/>
    <mergeCell ref="B1096:G1096"/>
    <mergeCell ref="B1181:G1181"/>
    <mergeCell ref="B1183:G1183"/>
    <mergeCell ref="B1185:G1185"/>
    <mergeCell ref="B1187:G1187"/>
    <mergeCell ref="B1189:G1189"/>
    <mergeCell ref="B1191:G1191"/>
    <mergeCell ref="B1169:G1169"/>
    <mergeCell ref="B1171:G1171"/>
    <mergeCell ref="B1173:G1173"/>
    <mergeCell ref="B1175:G1175"/>
    <mergeCell ref="B1177:G1177"/>
    <mergeCell ref="B1179:G1179"/>
    <mergeCell ref="B1157:G1157"/>
    <mergeCell ref="B1159:G1159"/>
    <mergeCell ref="B1161:G1161"/>
    <mergeCell ref="B1163:G1163"/>
    <mergeCell ref="B1165:G1165"/>
    <mergeCell ref="B1167:G1167"/>
    <mergeCell ref="B1243:G1243"/>
    <mergeCell ref="B1248:G1248"/>
    <mergeCell ref="B1250:G1250"/>
    <mergeCell ref="B1252:G1252"/>
    <mergeCell ref="B1254:G1254"/>
    <mergeCell ref="B1256:G1256"/>
    <mergeCell ref="B1220:G1220"/>
    <mergeCell ref="B1223:G1223"/>
    <mergeCell ref="B1227:G1227"/>
    <mergeCell ref="B1232:G1232"/>
    <mergeCell ref="B1234:G1234"/>
    <mergeCell ref="B1237:G1237"/>
    <mergeCell ref="B1195:G1195"/>
    <mergeCell ref="B1199:G1199"/>
    <mergeCell ref="B1202:G1202"/>
    <mergeCell ref="B1208:G1208"/>
    <mergeCell ref="B1214:G1214"/>
    <mergeCell ref="B1216:G1216"/>
    <mergeCell ref="B1293:G1293"/>
    <mergeCell ref="B1295:G1295"/>
    <mergeCell ref="B1297:G1297"/>
    <mergeCell ref="B1299:G1299"/>
    <mergeCell ref="B1301:G1301"/>
    <mergeCell ref="B1303:G1303"/>
    <mergeCell ref="B1273:G1273"/>
    <mergeCell ref="B1277:G1277"/>
    <mergeCell ref="B1280:G1280"/>
    <mergeCell ref="B1283:G1283"/>
    <mergeCell ref="B1287:G1287"/>
    <mergeCell ref="B1290:G1290"/>
    <mergeCell ref="B1258:G1258"/>
    <mergeCell ref="B1260:G1260"/>
    <mergeCell ref="B1262:G1262"/>
    <mergeCell ref="B1264:G1264"/>
    <mergeCell ref="B1266:G1266"/>
    <mergeCell ref="B1270:G1270"/>
    <mergeCell ref="B1351:G1351"/>
    <mergeCell ref="B1358:G1358"/>
    <mergeCell ref="B1362:G1362"/>
    <mergeCell ref="B1366:G1366"/>
    <mergeCell ref="B1374:G1374"/>
    <mergeCell ref="B1382:G1382"/>
    <mergeCell ref="B1323:G1323"/>
    <mergeCell ref="B1329:G1329"/>
    <mergeCell ref="B1335:G1335"/>
    <mergeCell ref="B1341:G1341"/>
    <mergeCell ref="B1347:G1347"/>
    <mergeCell ref="B1349:G1349"/>
    <mergeCell ref="B1305:G1305"/>
    <mergeCell ref="B1307:G1307"/>
    <mergeCell ref="B1309:G1309"/>
    <mergeCell ref="B1311:G1311"/>
    <mergeCell ref="B1313:G1313"/>
    <mergeCell ref="B1318:G1318"/>
    <mergeCell ref="B1457:G1457"/>
    <mergeCell ref="B1462:G1462"/>
    <mergeCell ref="B1467:G1467"/>
    <mergeCell ref="B1472:G1472"/>
    <mergeCell ref="B1477:G1477"/>
    <mergeCell ref="B1482:G1482"/>
    <mergeCell ref="B1428:G1428"/>
    <mergeCell ref="B1433:G1433"/>
    <mergeCell ref="B1438:G1438"/>
    <mergeCell ref="B1440:G1440"/>
    <mergeCell ref="B1445:G1445"/>
    <mergeCell ref="B1452:G1452"/>
    <mergeCell ref="B1391:G1391"/>
    <mergeCell ref="B1403:G1403"/>
    <mergeCell ref="B1408:G1408"/>
    <mergeCell ref="B1413:G1413"/>
    <mergeCell ref="B1418:G1418"/>
    <mergeCell ref="B1423:G1423"/>
    <mergeCell ref="B1527:G1527"/>
    <mergeCell ref="B1530:G1530"/>
    <mergeCell ref="B1533:G1533"/>
    <mergeCell ref="B1536:G1536"/>
    <mergeCell ref="B1539:G1539"/>
    <mergeCell ref="B1541:G1541"/>
    <mergeCell ref="B1511:G1511"/>
    <mergeCell ref="B1513:G1513"/>
    <mergeCell ref="B1516:G1516"/>
    <mergeCell ref="B1519:G1519"/>
    <mergeCell ref="B1522:G1522"/>
    <mergeCell ref="B1525:G1525"/>
    <mergeCell ref="B1487:G1487"/>
    <mergeCell ref="B1492:G1492"/>
    <mergeCell ref="B1497:G1497"/>
    <mergeCell ref="B1502:G1502"/>
    <mergeCell ref="B1505:G1505"/>
    <mergeCell ref="B1509:G1509"/>
    <mergeCell ref="B1577:G1577"/>
    <mergeCell ref="B1581:G1581"/>
    <mergeCell ref="B1585:G1585"/>
    <mergeCell ref="B1589:G1589"/>
    <mergeCell ref="B1593:G1593"/>
    <mergeCell ref="B1597:G1597"/>
    <mergeCell ref="B1555:G1555"/>
    <mergeCell ref="B1559:G1559"/>
    <mergeCell ref="B1563:G1563"/>
    <mergeCell ref="B1567:G1567"/>
    <mergeCell ref="B1570:G1570"/>
    <mergeCell ref="B1573:G1573"/>
    <mergeCell ref="B1543:G1543"/>
    <mergeCell ref="B1545:G1545"/>
    <mergeCell ref="B1547:G1547"/>
    <mergeCell ref="B1549:G1549"/>
    <mergeCell ref="B1551:G1551"/>
    <mergeCell ref="B1553:G1553"/>
    <mergeCell ref="B1663:G1663"/>
    <mergeCell ref="B1668:G1668"/>
    <mergeCell ref="B1673:G1673"/>
    <mergeCell ref="B1678:G1678"/>
    <mergeCell ref="B1683:G1683"/>
    <mergeCell ref="B1688:G1688"/>
    <mergeCell ref="B1625:G1625"/>
    <mergeCell ref="B1630:G1630"/>
    <mergeCell ref="B1635:G1635"/>
    <mergeCell ref="B1640:G1640"/>
    <mergeCell ref="B1649:G1649"/>
    <mergeCell ref="B1658:G1658"/>
    <mergeCell ref="B1601:G1601"/>
    <mergeCell ref="B1604:G1604"/>
    <mergeCell ref="B1607:G1607"/>
    <mergeCell ref="B1610:G1610"/>
    <mergeCell ref="B1615:G1615"/>
    <mergeCell ref="B1620:G1620"/>
    <mergeCell ref="B1779:G1779"/>
    <mergeCell ref="B1790:G1790"/>
    <mergeCell ref="B1801:G1801"/>
    <mergeCell ref="B1812:G1812"/>
    <mergeCell ref="B1823:G1823"/>
    <mergeCell ref="B1834:G1834"/>
    <mergeCell ref="B1733:G1733"/>
    <mergeCell ref="B1740:G1740"/>
    <mergeCell ref="B1747:G1747"/>
    <mergeCell ref="B1754:G1754"/>
    <mergeCell ref="B1761:G1761"/>
    <mergeCell ref="B1768:G1768"/>
    <mergeCell ref="B1693:G1693"/>
    <mergeCell ref="B1700:G1700"/>
    <mergeCell ref="B1707:G1707"/>
    <mergeCell ref="B1714:G1714"/>
    <mergeCell ref="B1719:G1719"/>
    <mergeCell ref="B1724:G1724"/>
    <mergeCell ref="B1895:G1895"/>
    <mergeCell ref="B1898:G1898"/>
    <mergeCell ref="B1901:G1901"/>
    <mergeCell ref="B1904:G1904"/>
    <mergeCell ref="B1907:G1907"/>
    <mergeCell ref="B1910:G1910"/>
    <mergeCell ref="B1876:G1876"/>
    <mergeCell ref="B1880:G1880"/>
    <mergeCell ref="B1883:G1883"/>
    <mergeCell ref="B1886:G1886"/>
    <mergeCell ref="B1889:G1889"/>
    <mergeCell ref="B1892:G1892"/>
    <mergeCell ref="B1845:G1845"/>
    <mergeCell ref="B1854:G1854"/>
    <mergeCell ref="B1862:G1862"/>
    <mergeCell ref="B1867:G1867"/>
    <mergeCell ref="B1870:G1870"/>
    <mergeCell ref="B1873:G1873"/>
    <mergeCell ref="B1992:G1992"/>
    <mergeCell ref="B1999:G1999"/>
    <mergeCell ref="B2002:G2002"/>
    <mergeCell ref="B2007:G2007"/>
    <mergeCell ref="B2012:G2012"/>
    <mergeCell ref="B2015:G2015"/>
    <mergeCell ref="B1943:G1943"/>
    <mergeCell ref="B1952:G1952"/>
    <mergeCell ref="B1961:G1961"/>
    <mergeCell ref="B1970:G1970"/>
    <mergeCell ref="B1980:G1980"/>
    <mergeCell ref="B1987:G1987"/>
    <mergeCell ref="B1912:G1912"/>
    <mergeCell ref="B1915:G1915"/>
    <mergeCell ref="B1918:G1918"/>
    <mergeCell ref="B1921:G1921"/>
    <mergeCell ref="B1925:G1925"/>
    <mergeCell ref="B1934:G1934"/>
    <mergeCell ref="B2070:G2070"/>
    <mergeCell ref="B2073:G2073"/>
    <mergeCell ref="B2075:G2075"/>
    <mergeCell ref="B2077:G2077"/>
    <mergeCell ref="B2079:G2079"/>
    <mergeCell ref="B2081:G2081"/>
    <mergeCell ref="B2045:G2045"/>
    <mergeCell ref="B2047:G2047"/>
    <mergeCell ref="B2058:G2058"/>
    <mergeCell ref="B2063:G2063"/>
    <mergeCell ref="B2065:G2065"/>
    <mergeCell ref="B2068:G2068"/>
    <mergeCell ref="B2020:G2020"/>
    <mergeCell ref="B2025:G2025"/>
    <mergeCell ref="B2029:G2029"/>
    <mergeCell ref="B2035:G2035"/>
    <mergeCell ref="B2041:G2041"/>
    <mergeCell ref="B2043:G2043"/>
    <mergeCell ref="B2114:G2114"/>
    <mergeCell ref="B2116:G2116"/>
    <mergeCell ref="B2120:G2120"/>
    <mergeCell ref="B2124:G2124"/>
    <mergeCell ref="B2128:G2128"/>
    <mergeCell ref="B2132:G2132"/>
    <mergeCell ref="B2102:G2102"/>
    <mergeCell ref="B2104:G2104"/>
    <mergeCell ref="B2106:G2106"/>
    <mergeCell ref="B2108:G2108"/>
    <mergeCell ref="B2110:G2110"/>
    <mergeCell ref="B2112:G2112"/>
    <mergeCell ref="B2083:G2083"/>
    <mergeCell ref="B2085:G2085"/>
    <mergeCell ref="B2087:G2087"/>
    <mergeCell ref="B2090:G2090"/>
    <mergeCell ref="B2094:G2094"/>
    <mergeCell ref="B2097:G2097"/>
    <mergeCell ref="B2176:G2176"/>
    <mergeCell ref="B2181:G2181"/>
    <mergeCell ref="B2186:G2186"/>
    <mergeCell ref="B2191:G2191"/>
    <mergeCell ref="B2200:G2200"/>
    <mergeCell ref="B2205:G2205"/>
    <mergeCell ref="B2154:G2154"/>
    <mergeCell ref="B2157:G2157"/>
    <mergeCell ref="B2160:G2160"/>
    <mergeCell ref="B2163:G2163"/>
    <mergeCell ref="B2166:G2166"/>
    <mergeCell ref="B2171:G2171"/>
    <mergeCell ref="B2135:G2135"/>
    <mergeCell ref="B2138:G2138"/>
    <mergeCell ref="B2141:G2141"/>
    <mergeCell ref="B2145:G2145"/>
    <mergeCell ref="B2148:G2148"/>
    <mergeCell ref="B2151:G2151"/>
    <mergeCell ref="B2264:G2264"/>
    <mergeCell ref="B2269:G2269"/>
    <mergeCell ref="B2273:G2273"/>
    <mergeCell ref="B2278:G2278"/>
    <mergeCell ref="B2283:G2283"/>
    <mergeCell ref="B2288:G2288"/>
    <mergeCell ref="B2240:G2240"/>
    <mergeCell ref="B2245:G2245"/>
    <mergeCell ref="B2247:G2247"/>
    <mergeCell ref="B2249:G2249"/>
    <mergeCell ref="B2254:G2254"/>
    <mergeCell ref="B2259:G2259"/>
    <mergeCell ref="B2210:G2210"/>
    <mergeCell ref="B2215:G2215"/>
    <mergeCell ref="B2220:G2220"/>
    <mergeCell ref="B2225:G2225"/>
    <mergeCell ref="B2230:G2230"/>
    <mergeCell ref="B2235:G2235"/>
    <mergeCell ref="B2353:G2353"/>
    <mergeCell ref="B2358:G2358"/>
    <mergeCell ref="B2362:G2362"/>
    <mergeCell ref="B2367:G2367"/>
    <mergeCell ref="B2373:G2373"/>
    <mergeCell ref="B2378:G2378"/>
    <mergeCell ref="B2323:G2323"/>
    <mergeCell ref="B2328:G2328"/>
    <mergeCell ref="B2333:G2333"/>
    <mergeCell ref="B2338:G2338"/>
    <mergeCell ref="B2343:G2343"/>
    <mergeCell ref="B2348:G2348"/>
    <mergeCell ref="B2293:G2293"/>
    <mergeCell ref="B2298:G2298"/>
    <mergeCell ref="B2303:G2303"/>
    <mergeCell ref="B2308:G2308"/>
    <mergeCell ref="B2313:G2313"/>
    <mergeCell ref="B2318:G2318"/>
    <mergeCell ref="B2425:G2425"/>
    <mergeCell ref="B2427:G2427"/>
    <mergeCell ref="B2431:G2431"/>
    <mergeCell ref="B2435:G2435"/>
    <mergeCell ref="B2438:G2438"/>
    <mergeCell ref="B2440:G2440"/>
    <mergeCell ref="B2411:G2411"/>
    <mergeCell ref="B2413:G2413"/>
    <mergeCell ref="B2415:G2415"/>
    <mergeCell ref="B2418:G2418"/>
    <mergeCell ref="B2421:G2421"/>
    <mergeCell ref="B2423:G2423"/>
    <mergeCell ref="B2384:G2384"/>
    <mergeCell ref="B2390:G2390"/>
    <mergeCell ref="B2395:G2395"/>
    <mergeCell ref="B2403:G2403"/>
    <mergeCell ref="B2406:G2406"/>
    <mergeCell ref="B2409:G2409"/>
    <mergeCell ref="B2811:G2811"/>
    <mergeCell ref="B2815:G2815"/>
    <mergeCell ref="B2819:G2819"/>
    <mergeCell ref="B2823:G2823"/>
    <mergeCell ref="B2827:G2827"/>
    <mergeCell ref="B2831:G2831"/>
    <mergeCell ref="B2649:G2649"/>
    <mergeCell ref="B2684:G2684"/>
    <mergeCell ref="B2719:G2719"/>
    <mergeCell ref="B2754:G2754"/>
    <mergeCell ref="B2789:G2789"/>
    <mergeCell ref="B2807:G2807"/>
    <mergeCell ref="B2442:G2442"/>
    <mergeCell ref="B2476:G2476"/>
    <mergeCell ref="B2510:G2510"/>
    <mergeCell ref="B2544:G2544"/>
    <mergeCell ref="B2579:G2579"/>
    <mergeCell ref="B2614:G2614"/>
    <mergeCell ref="B2883:G2883"/>
    <mergeCell ref="B2887:G2887"/>
    <mergeCell ref="B2891:G2891"/>
    <mergeCell ref="B2895:G2895"/>
    <mergeCell ref="B2899:G2899"/>
    <mergeCell ref="B2903:G2903"/>
    <mergeCell ref="B2859:G2859"/>
    <mergeCell ref="B2863:G2863"/>
    <mergeCell ref="B2867:G2867"/>
    <mergeCell ref="B2871:G2871"/>
    <mergeCell ref="B2875:G2875"/>
    <mergeCell ref="B2879:G2879"/>
    <mergeCell ref="B2835:G2835"/>
    <mergeCell ref="B2839:G2839"/>
    <mergeCell ref="B2843:G2843"/>
    <mergeCell ref="B2847:G2847"/>
    <mergeCell ref="B2851:G2851"/>
    <mergeCell ref="B2855:G2855"/>
    <mergeCell ref="B2955:G2955"/>
    <mergeCell ref="B2959:G2959"/>
    <mergeCell ref="B2963:G2963"/>
    <mergeCell ref="B2967:G2967"/>
    <mergeCell ref="B2971:G2971"/>
    <mergeCell ref="B2975:G2975"/>
    <mergeCell ref="B2931:G2931"/>
    <mergeCell ref="B2935:G2935"/>
    <mergeCell ref="B2939:G2939"/>
    <mergeCell ref="B2943:G2943"/>
    <mergeCell ref="B2947:G2947"/>
    <mergeCell ref="B2951:G2951"/>
    <mergeCell ref="B2907:G2907"/>
    <mergeCell ref="B2911:G2911"/>
    <mergeCell ref="B2915:G2915"/>
    <mergeCell ref="B2919:G2919"/>
    <mergeCell ref="B2923:G2923"/>
    <mergeCell ref="B2927:G2927"/>
    <mergeCell ref="B3027:G3027"/>
    <mergeCell ref="B3031:G3031"/>
    <mergeCell ref="B3035:G3035"/>
    <mergeCell ref="B3039:G3039"/>
    <mergeCell ref="B3043:G3043"/>
    <mergeCell ref="B3047:G3047"/>
    <mergeCell ref="B3003:G3003"/>
    <mergeCell ref="B3007:G3007"/>
    <mergeCell ref="B3011:G3011"/>
    <mergeCell ref="B3015:G3015"/>
    <mergeCell ref="B3019:G3019"/>
    <mergeCell ref="B3023:G3023"/>
    <mergeCell ref="B2979:G2979"/>
    <mergeCell ref="B2983:G2983"/>
    <mergeCell ref="B2987:G2987"/>
    <mergeCell ref="B2991:G2991"/>
    <mergeCell ref="B2995:G2995"/>
    <mergeCell ref="B2999:G2999"/>
    <mergeCell ref="B3099:G3099"/>
    <mergeCell ref="B3103:G3103"/>
    <mergeCell ref="B3107:G3107"/>
    <mergeCell ref="B3111:G3111"/>
    <mergeCell ref="B3115:G3115"/>
    <mergeCell ref="B3119:G3119"/>
    <mergeCell ref="B3075:G3075"/>
    <mergeCell ref="B3079:G3079"/>
    <mergeCell ref="B3083:G3083"/>
    <mergeCell ref="B3087:G3087"/>
    <mergeCell ref="B3091:G3091"/>
    <mergeCell ref="B3095:G3095"/>
    <mergeCell ref="B3051:G3051"/>
    <mergeCell ref="B3055:G3055"/>
    <mergeCell ref="B3059:G3059"/>
    <mergeCell ref="B3063:G3063"/>
    <mergeCell ref="B3067:G3067"/>
    <mergeCell ref="B3071:G3071"/>
    <mergeCell ref="B3179:G3179"/>
    <mergeCell ref="B3184:G3184"/>
    <mergeCell ref="B3189:G3189"/>
    <mergeCell ref="B3194:G3194"/>
    <mergeCell ref="B3199:G3199"/>
    <mergeCell ref="B3204:G3204"/>
    <mergeCell ref="B3151:G3151"/>
    <mergeCell ref="B3156:G3156"/>
    <mergeCell ref="B3161:G3161"/>
    <mergeCell ref="B3166:G3166"/>
    <mergeCell ref="B3171:G3171"/>
    <mergeCell ref="B3176:G3176"/>
    <mergeCell ref="B3123:G3123"/>
    <mergeCell ref="B3127:G3127"/>
    <mergeCell ref="B3131:G3131"/>
    <mergeCell ref="B3136:G3136"/>
    <mergeCell ref="B3141:G3141"/>
    <mergeCell ref="B3146:G3146"/>
    <mergeCell ref="B3269:G3269"/>
    <mergeCell ref="B3272:G3272"/>
    <mergeCell ref="B3276:G3276"/>
    <mergeCell ref="B3280:G3280"/>
    <mergeCell ref="B3284:G3284"/>
    <mergeCell ref="B3288:G3288"/>
    <mergeCell ref="B3239:G3239"/>
    <mergeCell ref="B3244:G3244"/>
    <mergeCell ref="B3249:G3249"/>
    <mergeCell ref="B3254:G3254"/>
    <mergeCell ref="B3259:G3259"/>
    <mergeCell ref="B3264:G3264"/>
    <mergeCell ref="B3209:G3209"/>
    <mergeCell ref="B3214:G3214"/>
    <mergeCell ref="B3219:G3219"/>
    <mergeCell ref="B3224:G3224"/>
    <mergeCell ref="B3229:G3229"/>
    <mergeCell ref="B3234:G3234"/>
    <mergeCell ref="B3330:G3330"/>
    <mergeCell ref="B3334:G3334"/>
    <mergeCell ref="B3338:G3338"/>
    <mergeCell ref="B3342:G3342"/>
    <mergeCell ref="B3346:G3346"/>
    <mergeCell ref="B3350:G3350"/>
    <mergeCell ref="B3311:G3311"/>
    <mergeCell ref="B3314:G3314"/>
    <mergeCell ref="B3317:G3317"/>
    <mergeCell ref="B3320:G3320"/>
    <mergeCell ref="B3323:G3323"/>
    <mergeCell ref="B3326:G3326"/>
    <mergeCell ref="B3292:G3292"/>
    <mergeCell ref="B3296:G3296"/>
    <mergeCell ref="B3299:G3299"/>
    <mergeCell ref="B3302:G3302"/>
    <mergeCell ref="B3305:G3305"/>
    <mergeCell ref="B3308:G3308"/>
    <mergeCell ref="B3415:G3415"/>
    <mergeCell ref="B3419:G3419"/>
    <mergeCell ref="B3423:G3423"/>
    <mergeCell ref="B3427:G3427"/>
    <mergeCell ref="B3431:G3431"/>
    <mergeCell ref="B3435:G3435"/>
    <mergeCell ref="B3379:G3379"/>
    <mergeCell ref="B3387:G3387"/>
    <mergeCell ref="B3399:G3399"/>
    <mergeCell ref="B3403:G3403"/>
    <mergeCell ref="B3407:G3407"/>
    <mergeCell ref="B3411:G3411"/>
    <mergeCell ref="B3354:G3354"/>
    <mergeCell ref="B3358:G3358"/>
    <mergeCell ref="B3362:G3362"/>
    <mergeCell ref="B3364:G3364"/>
    <mergeCell ref="B3367:G3367"/>
    <mergeCell ref="B3371:G3371"/>
    <mergeCell ref="B3488:G3488"/>
    <mergeCell ref="B3493:G3493"/>
    <mergeCell ref="B3498:G3498"/>
    <mergeCell ref="B3503:G3503"/>
    <mergeCell ref="B3507:G3507"/>
    <mergeCell ref="B3511:G3511"/>
    <mergeCell ref="B3463:G3463"/>
    <mergeCell ref="B3467:G3467"/>
    <mergeCell ref="B3471:G3471"/>
    <mergeCell ref="B3475:G3475"/>
    <mergeCell ref="B3479:G3479"/>
    <mergeCell ref="B3483:G3483"/>
    <mergeCell ref="B3439:G3439"/>
    <mergeCell ref="B3443:G3443"/>
    <mergeCell ref="B3447:G3447"/>
    <mergeCell ref="B3451:G3451"/>
    <mergeCell ref="B3455:G3455"/>
    <mergeCell ref="B3459:G3459"/>
    <mergeCell ref="B3564:G3564"/>
    <mergeCell ref="B3568:G3568"/>
    <mergeCell ref="B3572:G3572"/>
    <mergeCell ref="B3576:G3576"/>
    <mergeCell ref="B3579:G3579"/>
    <mergeCell ref="B3582:G3582"/>
    <mergeCell ref="B3535:G3535"/>
    <mergeCell ref="B3540:G3540"/>
    <mergeCell ref="B3545:G3545"/>
    <mergeCell ref="B3550:G3550"/>
    <mergeCell ref="B3555:G3555"/>
    <mergeCell ref="B3560:G3560"/>
    <mergeCell ref="B3514:G3514"/>
    <mergeCell ref="B3517:G3517"/>
    <mergeCell ref="B3520:G3520"/>
    <mergeCell ref="B3523:G3523"/>
    <mergeCell ref="B3527:G3527"/>
    <mergeCell ref="B3531:G3531"/>
    <mergeCell ref="B3629:G3629"/>
    <mergeCell ref="B3633:G3633"/>
    <mergeCell ref="B3637:G3637"/>
    <mergeCell ref="B3641:G3641"/>
    <mergeCell ref="B3645:G3645"/>
    <mergeCell ref="B3649:G3649"/>
    <mergeCell ref="B3606:G3606"/>
    <mergeCell ref="B3610:G3610"/>
    <mergeCell ref="B3614:G3614"/>
    <mergeCell ref="B3617:G3617"/>
    <mergeCell ref="B3621:G3621"/>
    <mergeCell ref="B3625:G3625"/>
    <mergeCell ref="B3585:G3585"/>
    <mergeCell ref="B3588:G3588"/>
    <mergeCell ref="B3591:G3591"/>
    <mergeCell ref="B3594:G3594"/>
    <mergeCell ref="B3598:G3598"/>
    <mergeCell ref="B3602:G3602"/>
    <mergeCell ref="B3749:G3749"/>
    <mergeCell ref="B3756:G3756"/>
    <mergeCell ref="B3763:G3763"/>
    <mergeCell ref="B3770:G3770"/>
    <mergeCell ref="B3777:G3777"/>
    <mergeCell ref="B3784:G3784"/>
    <mergeCell ref="B3700:G3700"/>
    <mergeCell ref="B3708:G3708"/>
    <mergeCell ref="B3717:G3717"/>
    <mergeCell ref="B3725:G3725"/>
    <mergeCell ref="B3733:G3733"/>
    <mergeCell ref="B3741:G3741"/>
    <mergeCell ref="B3653:G3653"/>
    <mergeCell ref="B3659:G3659"/>
    <mergeCell ref="B3667:G3667"/>
    <mergeCell ref="B3675:G3675"/>
    <mergeCell ref="B3683:G3683"/>
    <mergeCell ref="B3691:G3691"/>
    <mergeCell ref="B3877:G3877"/>
    <mergeCell ref="B3884:G3884"/>
    <mergeCell ref="B3887:G3887"/>
    <mergeCell ref="B3890:G3890"/>
    <mergeCell ref="B3893:G3893"/>
    <mergeCell ref="B3896:G3896"/>
    <mergeCell ref="B3837:G3837"/>
    <mergeCell ref="B3843:G3843"/>
    <mergeCell ref="B3849:G3849"/>
    <mergeCell ref="B3855:G3855"/>
    <mergeCell ref="B3862:G3862"/>
    <mergeCell ref="B3869:G3869"/>
    <mergeCell ref="B3793:G3793"/>
    <mergeCell ref="B3800:G3800"/>
    <mergeCell ref="B3807:G3807"/>
    <mergeCell ref="B3814:G3814"/>
    <mergeCell ref="B3821:G3821"/>
    <mergeCell ref="B3829:G3829"/>
    <mergeCell ref="B3947:G3947"/>
    <mergeCell ref="B3952:G3952"/>
    <mergeCell ref="B3955:G3955"/>
    <mergeCell ref="B3958:G3958"/>
    <mergeCell ref="B3963:G3963"/>
    <mergeCell ref="B3968:G3968"/>
    <mergeCell ref="B3917:G3917"/>
    <mergeCell ref="B3922:G3922"/>
    <mergeCell ref="B3927:G3927"/>
    <mergeCell ref="B3932:G3932"/>
    <mergeCell ref="B3937:G3937"/>
    <mergeCell ref="B3942:G3942"/>
    <mergeCell ref="B3899:G3899"/>
    <mergeCell ref="B3902:G3902"/>
    <mergeCell ref="B3905:G3905"/>
    <mergeCell ref="B3908:G3908"/>
    <mergeCell ref="B3911:G3911"/>
    <mergeCell ref="B3914:G3914"/>
    <mergeCell ref="B4033:G4033"/>
    <mergeCell ref="B4038:G4038"/>
    <mergeCell ref="B4043:G4043"/>
    <mergeCell ref="B4048:G4048"/>
    <mergeCell ref="B4053:G4053"/>
    <mergeCell ref="B4058:G4058"/>
    <mergeCell ref="B4003:G4003"/>
    <mergeCell ref="B4008:G4008"/>
    <mergeCell ref="B4013:G4013"/>
    <mergeCell ref="B4018:G4018"/>
    <mergeCell ref="B4023:G4023"/>
    <mergeCell ref="B4028:G4028"/>
    <mergeCell ref="B3973:G3973"/>
    <mergeCell ref="B3978:G3978"/>
    <mergeCell ref="B3983:G3983"/>
    <mergeCell ref="B3988:G3988"/>
    <mergeCell ref="B3993:G3993"/>
    <mergeCell ref="B3998:G3998"/>
    <mergeCell ref="B4125:G4125"/>
    <mergeCell ref="B4132:G4132"/>
    <mergeCell ref="B4136:G4136"/>
    <mergeCell ref="B4142:G4142"/>
    <mergeCell ref="B4148:G4148"/>
    <mergeCell ref="B4154:G4154"/>
    <mergeCell ref="B4089:G4089"/>
    <mergeCell ref="B4094:G4094"/>
    <mergeCell ref="B4100:G4100"/>
    <mergeCell ref="B4106:G4106"/>
    <mergeCell ref="B4112:G4112"/>
    <mergeCell ref="B4118:G4118"/>
    <mergeCell ref="B4064:G4064"/>
    <mergeCell ref="B4068:G4068"/>
    <mergeCell ref="B4072:G4072"/>
    <mergeCell ref="B4076:G4076"/>
    <mergeCell ref="B4080:G4080"/>
    <mergeCell ref="B4084:G4084"/>
    <mergeCell ref="B4232:G4232"/>
    <mergeCell ref="B4238:G4238"/>
    <mergeCell ref="B4242:G4242"/>
    <mergeCell ref="B4246:G4246"/>
    <mergeCell ref="B4250:G4250"/>
    <mergeCell ref="B4254:G4254"/>
    <mergeCell ref="B4196:G4196"/>
    <mergeCell ref="B4202:G4202"/>
    <mergeCell ref="B4208:G4208"/>
    <mergeCell ref="B4214:G4214"/>
    <mergeCell ref="B4220:G4220"/>
    <mergeCell ref="B4226:G4226"/>
    <mergeCell ref="B4160:G4160"/>
    <mergeCell ref="B4166:G4166"/>
    <mergeCell ref="B4172:G4172"/>
    <mergeCell ref="B4178:G4178"/>
    <mergeCell ref="B4184:G4184"/>
    <mergeCell ref="B4190:G4190"/>
    <mergeCell ref="B4308:G4308"/>
    <mergeCell ref="B4310:G4310"/>
    <mergeCell ref="B4312:G4312"/>
    <mergeCell ref="B4314:G4314"/>
    <mergeCell ref="B4320:G4320"/>
    <mergeCell ref="B4324:G4324"/>
    <mergeCell ref="B4284:G4284"/>
    <mergeCell ref="B4288:G4288"/>
    <mergeCell ref="B4292:G4292"/>
    <mergeCell ref="B4296:G4296"/>
    <mergeCell ref="B4300:G4300"/>
    <mergeCell ref="B4304:G4304"/>
    <mergeCell ref="B4258:G4258"/>
    <mergeCell ref="B4263:G4263"/>
    <mergeCell ref="B4268:G4268"/>
    <mergeCell ref="B4272:G4272"/>
    <mergeCell ref="B4276:G4276"/>
    <mergeCell ref="B4280:G4280"/>
    <mergeCell ref="B4396:G4396"/>
    <mergeCell ref="B4409:G4409"/>
    <mergeCell ref="B4422:G4422"/>
    <mergeCell ref="B4435:G4435"/>
    <mergeCell ref="B4444:G4444"/>
    <mergeCell ref="B4458:G4458"/>
    <mergeCell ref="B4366:G4366"/>
    <mergeCell ref="B4372:G4372"/>
    <mergeCell ref="B4376:G4376"/>
    <mergeCell ref="B4382:G4382"/>
    <mergeCell ref="B4388:G4388"/>
    <mergeCell ref="B4392:G4392"/>
    <mergeCell ref="B4328:G4328"/>
    <mergeCell ref="B4335:G4335"/>
    <mergeCell ref="B4342:G4342"/>
    <mergeCell ref="B4349:G4349"/>
    <mergeCell ref="B4354:G4354"/>
    <mergeCell ref="B4360:G4360"/>
    <mergeCell ref="B4523:G4523"/>
    <mergeCell ref="B4528:G4528"/>
    <mergeCell ref="B4533:G4533"/>
    <mergeCell ref="B4538:G4538"/>
    <mergeCell ref="B4543:G4543"/>
    <mergeCell ref="B4548:G4548"/>
    <mergeCell ref="B4493:G4493"/>
    <mergeCell ref="B4498:G4498"/>
    <mergeCell ref="B4503:G4503"/>
    <mergeCell ref="B4508:G4508"/>
    <mergeCell ref="B4513:G4513"/>
    <mergeCell ref="B4518:G4518"/>
    <mergeCell ref="B4463:G4463"/>
    <mergeCell ref="B4468:G4468"/>
    <mergeCell ref="B4473:G4473"/>
    <mergeCell ref="B4478:G4478"/>
    <mergeCell ref="B4483:G4483"/>
    <mergeCell ref="B4488:G4488"/>
    <mergeCell ref="B4611:G4611"/>
    <mergeCell ref="B4615:G4615"/>
    <mergeCell ref="B4619:G4619"/>
    <mergeCell ref="B4623:G4623"/>
    <mergeCell ref="B4627:G4627"/>
    <mergeCell ref="B4631:G4631"/>
    <mergeCell ref="B4583:G4583"/>
    <mergeCell ref="B4588:G4588"/>
    <mergeCell ref="B4593:G4593"/>
    <mergeCell ref="B4598:G4598"/>
    <mergeCell ref="B4603:G4603"/>
    <mergeCell ref="B4607:G4607"/>
    <mergeCell ref="B4553:G4553"/>
    <mergeCell ref="B4558:G4558"/>
    <mergeCell ref="B4563:G4563"/>
    <mergeCell ref="B4568:G4568"/>
    <mergeCell ref="B4573:G4573"/>
    <mergeCell ref="B4578:G4578"/>
    <mergeCell ref="B4688:G4688"/>
    <mergeCell ref="B4693:G4693"/>
    <mergeCell ref="B4696:G4696"/>
    <mergeCell ref="B4699:G4699"/>
    <mergeCell ref="B4704:G4704"/>
    <mergeCell ref="B4707:G4707"/>
    <mergeCell ref="B4663:G4663"/>
    <mergeCell ref="B4667:G4667"/>
    <mergeCell ref="B4671:G4671"/>
    <mergeCell ref="B4675:G4675"/>
    <mergeCell ref="B4679:G4679"/>
    <mergeCell ref="B4684:G4684"/>
    <mergeCell ref="B4635:G4635"/>
    <mergeCell ref="B4640:G4640"/>
    <mergeCell ref="B4645:G4645"/>
    <mergeCell ref="B4650:G4650"/>
    <mergeCell ref="B4655:G4655"/>
    <mergeCell ref="B4659:G4659"/>
    <mergeCell ref="B4761:G4761"/>
    <mergeCell ref="B4766:G4766"/>
    <mergeCell ref="B4771:G4771"/>
    <mergeCell ref="B4776:G4776"/>
    <mergeCell ref="B4781:G4781"/>
    <mergeCell ref="B4786:G4786"/>
    <mergeCell ref="B4735:G4735"/>
    <mergeCell ref="B4738:G4738"/>
    <mergeCell ref="B4743:G4743"/>
    <mergeCell ref="B4748:G4748"/>
    <mergeCell ref="B4753:G4753"/>
    <mergeCell ref="B4757:G4757"/>
    <mergeCell ref="B4712:G4712"/>
    <mergeCell ref="B4716:G4716"/>
    <mergeCell ref="B4719:G4719"/>
    <mergeCell ref="B4722:G4722"/>
    <mergeCell ref="B4726:G4726"/>
    <mergeCell ref="B4731:G4731"/>
    <mergeCell ref="B4851:G4851"/>
    <mergeCell ref="B4854:G4854"/>
    <mergeCell ref="B4857:G4857"/>
    <mergeCell ref="B4860:G4860"/>
    <mergeCell ref="B4863:G4863"/>
    <mergeCell ref="B4866:G4866"/>
    <mergeCell ref="B4821:G4821"/>
    <mergeCell ref="B4826:G4826"/>
    <mergeCell ref="B4831:G4831"/>
    <mergeCell ref="B4836:G4836"/>
    <mergeCell ref="B4841:G4841"/>
    <mergeCell ref="B4846:G4846"/>
    <mergeCell ref="B4791:G4791"/>
    <mergeCell ref="B4796:G4796"/>
    <mergeCell ref="B4801:G4801"/>
    <mergeCell ref="B4806:G4806"/>
    <mergeCell ref="B4811:G4811"/>
    <mergeCell ref="B4816:G4816"/>
    <mergeCell ref="B4923:G4923"/>
    <mergeCell ref="B4926:G4926"/>
    <mergeCell ref="B4929:G4929"/>
    <mergeCell ref="B4934:G4934"/>
    <mergeCell ref="B4939:G4939"/>
    <mergeCell ref="B4944:G4944"/>
    <mergeCell ref="B4897:G4897"/>
    <mergeCell ref="B4902:G4902"/>
    <mergeCell ref="B4905:G4905"/>
    <mergeCell ref="B4908:G4908"/>
    <mergeCell ref="B4913:G4913"/>
    <mergeCell ref="B4918:G4918"/>
    <mergeCell ref="B4871:G4871"/>
    <mergeCell ref="B4875:G4875"/>
    <mergeCell ref="B4879:G4879"/>
    <mergeCell ref="B4883:G4883"/>
    <mergeCell ref="B4887:G4887"/>
    <mergeCell ref="B4892:G4892"/>
    <mergeCell ref="B5067:G5067"/>
    <mergeCell ref="B5070:G5070"/>
    <mergeCell ref="B5073:G5073"/>
    <mergeCell ref="B5076:G5076"/>
    <mergeCell ref="B5079:G5079"/>
    <mergeCell ref="B5082:G5082"/>
    <mergeCell ref="B4988:G4988"/>
    <mergeCell ref="B5004:G5004"/>
    <mergeCell ref="B5018:G5018"/>
    <mergeCell ref="B5032:G5032"/>
    <mergeCell ref="B5048:G5048"/>
    <mergeCell ref="B5064:G5064"/>
    <mergeCell ref="B4947:G4947"/>
    <mergeCell ref="B4949:G4949"/>
    <mergeCell ref="B4951:G4951"/>
    <mergeCell ref="B4956:G4956"/>
    <mergeCell ref="B4961:G4961"/>
    <mergeCell ref="B4966:G4966"/>
    <mergeCell ref="B5121:G5121"/>
    <mergeCell ref="B5124:G5124"/>
    <mergeCell ref="B5127:G5127"/>
    <mergeCell ref="B5130:G5130"/>
    <mergeCell ref="B5133:G5133"/>
    <mergeCell ref="B5136:G5136"/>
    <mergeCell ref="B5103:G5103"/>
    <mergeCell ref="B5106:G5106"/>
    <mergeCell ref="B5109:G5109"/>
    <mergeCell ref="B5112:G5112"/>
    <mergeCell ref="B5115:G5115"/>
    <mergeCell ref="B5118:G5118"/>
    <mergeCell ref="B5085:G5085"/>
    <mergeCell ref="B5088:G5088"/>
    <mergeCell ref="B5091:G5091"/>
    <mergeCell ref="B5094:G5094"/>
    <mergeCell ref="B5097:G5097"/>
    <mergeCell ref="B5100:G5100"/>
    <mergeCell ref="B5175:G5175"/>
    <mergeCell ref="B5177:G5177"/>
    <mergeCell ref="B5180:G5180"/>
    <mergeCell ref="B5183:G5183"/>
    <mergeCell ref="B5186:G5186"/>
    <mergeCell ref="B5189:G5189"/>
    <mergeCell ref="B5158:G5158"/>
    <mergeCell ref="B5161:G5161"/>
    <mergeCell ref="B5164:G5164"/>
    <mergeCell ref="B5167:G5167"/>
    <mergeCell ref="B5170:G5170"/>
    <mergeCell ref="B5172:G5172"/>
    <mergeCell ref="B5139:G5139"/>
    <mergeCell ref="B5142:G5142"/>
    <mergeCell ref="B5145:G5145"/>
    <mergeCell ref="B5148:G5148"/>
    <mergeCell ref="B5152:G5152"/>
    <mergeCell ref="B5155:G5155"/>
    <mergeCell ref="B5228:G5228"/>
    <mergeCell ref="B5231:G5231"/>
    <mergeCell ref="B5234:G5234"/>
    <mergeCell ref="B5237:G5237"/>
    <mergeCell ref="B5240:G5240"/>
    <mergeCell ref="B5243:G5243"/>
    <mergeCell ref="B5210:G5210"/>
    <mergeCell ref="B5213:G5213"/>
    <mergeCell ref="B5216:G5216"/>
    <mergeCell ref="B5219:G5219"/>
    <mergeCell ref="B5222:G5222"/>
    <mergeCell ref="B5225:G5225"/>
    <mergeCell ref="B5192:G5192"/>
    <mergeCell ref="B5195:G5195"/>
    <mergeCell ref="B5198:G5198"/>
    <mergeCell ref="B5201:G5201"/>
    <mergeCell ref="B5204:G5204"/>
    <mergeCell ref="B5207:G5207"/>
    <mergeCell ref="B5280:G5280"/>
    <mergeCell ref="B5283:G5283"/>
    <mergeCell ref="B5286:G5286"/>
    <mergeCell ref="B5290:G5290"/>
    <mergeCell ref="B5294:G5294"/>
    <mergeCell ref="B5297:G5297"/>
    <mergeCell ref="B5263:G5263"/>
    <mergeCell ref="B5266:G5266"/>
    <mergeCell ref="B5269:G5269"/>
    <mergeCell ref="B5272:G5272"/>
    <mergeCell ref="B5275:G5275"/>
    <mergeCell ref="B5278:G5278"/>
    <mergeCell ref="B5246:G5246"/>
    <mergeCell ref="B5249:G5249"/>
    <mergeCell ref="B5252:G5252"/>
    <mergeCell ref="B5255:G5255"/>
    <mergeCell ref="B5258:G5258"/>
    <mergeCell ref="B5260:G5260"/>
    <mergeCell ref="B5333:G5333"/>
    <mergeCell ref="B5336:G5336"/>
    <mergeCell ref="B5339:G5339"/>
    <mergeCell ref="B5342:G5342"/>
    <mergeCell ref="B5345:G5345"/>
    <mergeCell ref="B5348:G5348"/>
    <mergeCell ref="B5317:G5317"/>
    <mergeCell ref="B5319:G5319"/>
    <mergeCell ref="B5322:G5322"/>
    <mergeCell ref="B5325:G5325"/>
    <mergeCell ref="B5327:G5327"/>
    <mergeCell ref="B5330:G5330"/>
    <mergeCell ref="B5299:G5299"/>
    <mergeCell ref="B5302:G5302"/>
    <mergeCell ref="B5305:G5305"/>
    <mergeCell ref="B5309:G5309"/>
    <mergeCell ref="B5312:G5312"/>
    <mergeCell ref="B5315:G5315"/>
    <mergeCell ref="B5387:G5387"/>
    <mergeCell ref="B5390:G5390"/>
    <mergeCell ref="B5393:G5393"/>
    <mergeCell ref="B5396:G5396"/>
    <mergeCell ref="B5399:G5399"/>
    <mergeCell ref="B5402:G5402"/>
    <mergeCell ref="B5369:G5369"/>
    <mergeCell ref="B5372:G5372"/>
    <mergeCell ref="B5375:G5375"/>
    <mergeCell ref="B5378:G5378"/>
    <mergeCell ref="B5381:G5381"/>
    <mergeCell ref="B5384:G5384"/>
    <mergeCell ref="B5351:G5351"/>
    <mergeCell ref="B5354:G5354"/>
    <mergeCell ref="B5357:G5357"/>
    <mergeCell ref="B5360:G5360"/>
    <mergeCell ref="B5363:G5363"/>
    <mergeCell ref="B5366:G5366"/>
    <mergeCell ref="B5440:G5440"/>
    <mergeCell ref="B5443:G5443"/>
    <mergeCell ref="B5446:G5446"/>
    <mergeCell ref="B5449:G5449"/>
    <mergeCell ref="B5452:G5452"/>
    <mergeCell ref="B5455:G5455"/>
    <mergeCell ref="B5424:G5424"/>
    <mergeCell ref="B5427:G5427"/>
    <mergeCell ref="B5430:G5430"/>
    <mergeCell ref="B5432:G5432"/>
    <mergeCell ref="B5435:G5435"/>
    <mergeCell ref="B5437:G5437"/>
    <mergeCell ref="B5405:G5405"/>
    <mergeCell ref="B5408:G5408"/>
    <mergeCell ref="B5412:G5412"/>
    <mergeCell ref="B5415:G5415"/>
    <mergeCell ref="B5418:G5418"/>
    <mergeCell ref="B5421:G5421"/>
    <mergeCell ref="B5493:G5493"/>
    <mergeCell ref="B5496:G5496"/>
    <mergeCell ref="B5499:G5499"/>
    <mergeCell ref="B5502:G5502"/>
    <mergeCell ref="B5504:G5504"/>
    <mergeCell ref="B5507:G5507"/>
    <mergeCell ref="B5476:G5476"/>
    <mergeCell ref="B5479:G5479"/>
    <mergeCell ref="B5482:G5482"/>
    <mergeCell ref="B5484:G5484"/>
    <mergeCell ref="B5487:G5487"/>
    <mergeCell ref="B5490:G5490"/>
    <mergeCell ref="B5458:G5458"/>
    <mergeCell ref="B5461:G5461"/>
    <mergeCell ref="B5464:G5464"/>
    <mergeCell ref="B5467:G5467"/>
    <mergeCell ref="B5470:G5470"/>
    <mergeCell ref="B5473:G5473"/>
    <mergeCell ref="B5551:G5551"/>
    <mergeCell ref="B5554:G5554"/>
    <mergeCell ref="B5557:G5557"/>
    <mergeCell ref="B5560:G5560"/>
    <mergeCell ref="B5563:G5563"/>
    <mergeCell ref="B5566:G5566"/>
    <mergeCell ref="B5530:G5530"/>
    <mergeCell ref="B5534:G5534"/>
    <mergeCell ref="B5537:G5537"/>
    <mergeCell ref="B5540:G5540"/>
    <mergeCell ref="B5544:G5544"/>
    <mergeCell ref="B5548:G5548"/>
    <mergeCell ref="B5510:G5510"/>
    <mergeCell ref="B5514:G5514"/>
    <mergeCell ref="B5518:G5518"/>
    <mergeCell ref="B5521:G5521"/>
    <mergeCell ref="B5523:G5523"/>
    <mergeCell ref="B5526:G5526"/>
    <mergeCell ref="B5605:G5605"/>
    <mergeCell ref="B5609:G5609"/>
    <mergeCell ref="B5612:G5612"/>
    <mergeCell ref="B5615:G5615"/>
    <mergeCell ref="B5618:G5618"/>
    <mergeCell ref="B5622:G5622"/>
    <mergeCell ref="B5587:G5587"/>
    <mergeCell ref="B5590:G5590"/>
    <mergeCell ref="B5593:G5593"/>
    <mergeCell ref="B5596:G5596"/>
    <mergeCell ref="B5599:G5599"/>
    <mergeCell ref="B5602:G5602"/>
    <mergeCell ref="B5569:G5569"/>
    <mergeCell ref="B5572:G5572"/>
    <mergeCell ref="B5575:G5575"/>
    <mergeCell ref="B5578:G5578"/>
    <mergeCell ref="B5581:G5581"/>
    <mergeCell ref="B5584:G5584"/>
    <mergeCell ref="B5659:G5659"/>
    <mergeCell ref="B5662:G5662"/>
    <mergeCell ref="B5665:G5665"/>
    <mergeCell ref="B5668:G5668"/>
    <mergeCell ref="B5671:G5671"/>
    <mergeCell ref="B5674:G5674"/>
    <mergeCell ref="B5642:G5642"/>
    <mergeCell ref="B5645:G5645"/>
    <mergeCell ref="B5647:G5647"/>
    <mergeCell ref="B5650:G5650"/>
    <mergeCell ref="B5653:G5653"/>
    <mergeCell ref="B5656:G5656"/>
    <mergeCell ref="B5625:G5625"/>
    <mergeCell ref="B5628:G5628"/>
    <mergeCell ref="B5631:G5631"/>
    <mergeCell ref="B5634:G5634"/>
    <mergeCell ref="B5637:G5637"/>
    <mergeCell ref="B5640:G5640"/>
    <mergeCell ref="B5715:G5715"/>
    <mergeCell ref="B5719:G5719"/>
    <mergeCell ref="B5723:G5723"/>
    <mergeCell ref="B5727:G5727"/>
    <mergeCell ref="B5731:G5731"/>
    <mergeCell ref="B5735:G5735"/>
    <mergeCell ref="B5697:G5697"/>
    <mergeCell ref="B5700:G5700"/>
    <mergeCell ref="B5703:G5703"/>
    <mergeCell ref="B5706:G5706"/>
    <mergeCell ref="B5709:G5709"/>
    <mergeCell ref="B5712:G5712"/>
    <mergeCell ref="B5677:G5677"/>
    <mergeCell ref="B5681:G5681"/>
    <mergeCell ref="B5685:G5685"/>
    <mergeCell ref="B5688:G5688"/>
    <mergeCell ref="B5691:G5691"/>
    <mergeCell ref="B5694:G5694"/>
    <mergeCell ref="B5787:G5787"/>
    <mergeCell ref="B5791:G5791"/>
    <mergeCell ref="B5795:G5795"/>
    <mergeCell ref="B5799:G5799"/>
    <mergeCell ref="B5803:G5803"/>
    <mergeCell ref="B5807:G5807"/>
    <mergeCell ref="B5760:G5760"/>
    <mergeCell ref="B5765:G5765"/>
    <mergeCell ref="B5771:G5771"/>
    <mergeCell ref="B5775:G5775"/>
    <mergeCell ref="B5779:G5779"/>
    <mergeCell ref="B5783:G5783"/>
    <mergeCell ref="B5738:G5738"/>
    <mergeCell ref="B5741:G5741"/>
    <mergeCell ref="B5745:G5745"/>
    <mergeCell ref="B5749:G5749"/>
    <mergeCell ref="B5752:G5752"/>
    <mergeCell ref="B5755:G5755"/>
    <mergeCell ref="B5856:G5856"/>
    <mergeCell ref="B5860:G5860"/>
    <mergeCell ref="B5864:G5864"/>
    <mergeCell ref="B5868:G5868"/>
    <mergeCell ref="B5872:G5872"/>
    <mergeCell ref="B5876:G5876"/>
    <mergeCell ref="B5835:G5835"/>
    <mergeCell ref="B5839:G5839"/>
    <mergeCell ref="B5843:G5843"/>
    <mergeCell ref="B5846:G5846"/>
    <mergeCell ref="B5849:G5849"/>
    <mergeCell ref="B5852:G5852"/>
    <mergeCell ref="B5811:G5811"/>
    <mergeCell ref="B5815:G5815"/>
    <mergeCell ref="B5819:G5819"/>
    <mergeCell ref="B5823:G5823"/>
    <mergeCell ref="B5827:G5827"/>
    <mergeCell ref="B5831:G5831"/>
    <mergeCell ref="B5928:G5928"/>
    <mergeCell ref="B5932:G5932"/>
    <mergeCell ref="B5936:G5936"/>
    <mergeCell ref="B5940:G5940"/>
    <mergeCell ref="B5944:G5944"/>
    <mergeCell ref="B5948:G5948"/>
    <mergeCell ref="B5904:G5904"/>
    <mergeCell ref="B5908:G5908"/>
    <mergeCell ref="B5912:G5912"/>
    <mergeCell ref="B5916:G5916"/>
    <mergeCell ref="B5920:G5920"/>
    <mergeCell ref="B5924:G5924"/>
    <mergeCell ref="B5880:G5880"/>
    <mergeCell ref="B5884:G5884"/>
    <mergeCell ref="B5888:G5888"/>
    <mergeCell ref="B5892:G5892"/>
    <mergeCell ref="B5896:G5896"/>
    <mergeCell ref="B5900:G5900"/>
    <mergeCell ref="B5999:G5999"/>
    <mergeCell ref="B6003:G6003"/>
    <mergeCell ref="B6007:G6007"/>
    <mergeCell ref="B6011:G6011"/>
    <mergeCell ref="B6015:G6015"/>
    <mergeCell ref="B6019:G6019"/>
    <mergeCell ref="B5976:G5976"/>
    <mergeCell ref="B5980:G5980"/>
    <mergeCell ref="B5983:G5983"/>
    <mergeCell ref="B5987:G5987"/>
    <mergeCell ref="B5991:G5991"/>
    <mergeCell ref="B5995:G5995"/>
    <mergeCell ref="B5952:G5952"/>
    <mergeCell ref="B5957:G5957"/>
    <mergeCell ref="B5962:G5962"/>
    <mergeCell ref="B5965:G5965"/>
    <mergeCell ref="B5968:G5968"/>
    <mergeCell ref="B5972:G5972"/>
    <mergeCell ref="B6070:G6070"/>
    <mergeCell ref="B6074:G6074"/>
    <mergeCell ref="B6078:G6078"/>
    <mergeCell ref="B6082:G6082"/>
    <mergeCell ref="B6086:G6086"/>
    <mergeCell ref="B6090:G6090"/>
    <mergeCell ref="B6046:G6046"/>
    <mergeCell ref="B6050:G6050"/>
    <mergeCell ref="B6054:G6054"/>
    <mergeCell ref="B6058:G6058"/>
    <mergeCell ref="B6062:G6062"/>
    <mergeCell ref="B6066:G6066"/>
    <mergeCell ref="B6023:G6023"/>
    <mergeCell ref="B6027:G6027"/>
    <mergeCell ref="B6031:G6031"/>
    <mergeCell ref="B6034:G6034"/>
    <mergeCell ref="B6037:G6037"/>
    <mergeCell ref="B6041:G6041"/>
    <mergeCell ref="B6154:G6154"/>
    <mergeCell ref="B6158:G6158"/>
    <mergeCell ref="B6162:G6162"/>
    <mergeCell ref="B6166:G6166"/>
    <mergeCell ref="B6170:G6170"/>
    <mergeCell ref="B6174:G6174"/>
    <mergeCell ref="B6118:G6118"/>
    <mergeCell ref="B6126:G6126"/>
    <mergeCell ref="B6134:G6134"/>
    <mergeCell ref="B6139:G6139"/>
    <mergeCell ref="B6144:G6144"/>
    <mergeCell ref="B6149:G6149"/>
    <mergeCell ref="B6094:G6094"/>
    <mergeCell ref="B6098:G6098"/>
    <mergeCell ref="B6102:G6102"/>
    <mergeCell ref="B6106:G6106"/>
    <mergeCell ref="B6110:G6110"/>
    <mergeCell ref="B6114:G6114"/>
    <mergeCell ref="B6228:G6228"/>
    <mergeCell ref="B6232:G6232"/>
    <mergeCell ref="B6236:G6236"/>
    <mergeCell ref="B6240:G6240"/>
    <mergeCell ref="B6244:G6244"/>
    <mergeCell ref="B6248:G6248"/>
    <mergeCell ref="B6202:G6202"/>
    <mergeCell ref="B6206:G6206"/>
    <mergeCell ref="B6211:G6211"/>
    <mergeCell ref="B6216:G6216"/>
    <mergeCell ref="B6220:G6220"/>
    <mergeCell ref="B6224:G6224"/>
    <mergeCell ref="B6178:G6178"/>
    <mergeCell ref="B6182:G6182"/>
    <mergeCell ref="B6186:G6186"/>
    <mergeCell ref="B6190:G6190"/>
    <mergeCell ref="B6194:G6194"/>
    <mergeCell ref="B6198:G6198"/>
    <mergeCell ref="B6300:G6300"/>
    <mergeCell ref="B6304:G6304"/>
    <mergeCell ref="B6308:G6308"/>
    <mergeCell ref="B6312:G6312"/>
    <mergeCell ref="B6316:G6316"/>
    <mergeCell ref="B6320:G6320"/>
    <mergeCell ref="B6276:G6276"/>
    <mergeCell ref="B6280:G6280"/>
    <mergeCell ref="B6284:G6284"/>
    <mergeCell ref="B6288:G6288"/>
    <mergeCell ref="B6292:G6292"/>
    <mergeCell ref="B6296:G6296"/>
    <mergeCell ref="B6252:G6252"/>
    <mergeCell ref="B6256:G6256"/>
    <mergeCell ref="B6260:G6260"/>
    <mergeCell ref="B6264:G6264"/>
    <mergeCell ref="B6268:G6268"/>
    <mergeCell ref="B6272:G6272"/>
    <mergeCell ref="B6366:G6366"/>
    <mergeCell ref="B6370:G6370"/>
    <mergeCell ref="B6372:G6372"/>
    <mergeCell ref="B6374:G6374"/>
    <mergeCell ref="B6379:G6379"/>
    <mergeCell ref="B6381:G6381"/>
    <mergeCell ref="B6347:G6347"/>
    <mergeCell ref="B6350:G6350"/>
    <mergeCell ref="B6353:G6353"/>
    <mergeCell ref="B6356:G6356"/>
    <mergeCell ref="B6359:G6359"/>
    <mergeCell ref="B6362:G6362"/>
    <mergeCell ref="B6324:G6324"/>
    <mergeCell ref="B6328:G6328"/>
    <mergeCell ref="B6332:G6332"/>
    <mergeCell ref="B6336:G6336"/>
    <mergeCell ref="B6340:G6340"/>
    <mergeCell ref="B6344:G6344"/>
    <mergeCell ref="B6462:G6462"/>
    <mergeCell ref="B6473:G6473"/>
    <mergeCell ref="B6484:G6484"/>
    <mergeCell ref="B6495:G6495"/>
    <mergeCell ref="B6506:G6506"/>
    <mergeCell ref="B6508:G6508"/>
    <mergeCell ref="B6401:G6401"/>
    <mergeCell ref="B6406:G6406"/>
    <mergeCell ref="B6425:G6425"/>
    <mergeCell ref="B6444:G6444"/>
    <mergeCell ref="B6447:G6447"/>
    <mergeCell ref="B6451:G6451"/>
    <mergeCell ref="B6383:G6383"/>
    <mergeCell ref="B6385:G6385"/>
    <mergeCell ref="B6387:G6387"/>
    <mergeCell ref="B6389:G6389"/>
    <mergeCell ref="B6391:G6391"/>
    <mergeCell ref="B6396:G6396"/>
    <mergeCell ref="B6575:G6575"/>
    <mergeCell ref="B6580:G6580"/>
    <mergeCell ref="B6585:G6585"/>
    <mergeCell ref="B6590:G6590"/>
    <mergeCell ref="B6595:G6595"/>
    <mergeCell ref="B6600:G6600"/>
    <mergeCell ref="B6539:G6539"/>
    <mergeCell ref="B6546:G6546"/>
    <mergeCell ref="B6553:G6553"/>
    <mergeCell ref="B6560:G6560"/>
    <mergeCell ref="B6565:G6565"/>
    <mergeCell ref="B6570:G6570"/>
    <mergeCell ref="B6510:G6510"/>
    <mergeCell ref="B6512:G6512"/>
    <mergeCell ref="B6517:G6517"/>
    <mergeCell ref="B6522:G6522"/>
    <mergeCell ref="B6527:G6527"/>
    <mergeCell ref="B6532:G6532"/>
    <mergeCell ref="B6653:G6653"/>
    <mergeCell ref="B6658:G6658"/>
    <mergeCell ref="B6663:G6663"/>
    <mergeCell ref="B6668:G6668"/>
    <mergeCell ref="B6673:G6673"/>
    <mergeCell ref="B6678:G6678"/>
    <mergeCell ref="B6628:G6628"/>
    <mergeCell ref="B6632:G6632"/>
    <mergeCell ref="B6636:G6636"/>
    <mergeCell ref="B6640:G6640"/>
    <mergeCell ref="B6644:G6644"/>
    <mergeCell ref="B6648:G6648"/>
    <mergeCell ref="B6604:G6604"/>
    <mergeCell ref="B6608:G6608"/>
    <mergeCell ref="B6612:G6612"/>
    <mergeCell ref="B6616:G6616"/>
    <mergeCell ref="B6620:G6620"/>
    <mergeCell ref="B6624:G6624"/>
    <mergeCell ref="B6742:G6742"/>
    <mergeCell ref="B6747:G6747"/>
    <mergeCell ref="B6752:G6752"/>
    <mergeCell ref="B6757:G6757"/>
    <mergeCell ref="B6762:G6762"/>
    <mergeCell ref="B6767:G6767"/>
    <mergeCell ref="B6713:G6713"/>
    <mergeCell ref="B6718:G6718"/>
    <mergeCell ref="B6723:G6723"/>
    <mergeCell ref="B6728:G6728"/>
    <mergeCell ref="B6733:G6733"/>
    <mergeCell ref="B6737:G6737"/>
    <mergeCell ref="B6683:G6683"/>
    <mergeCell ref="B6688:G6688"/>
    <mergeCell ref="B6693:G6693"/>
    <mergeCell ref="B6698:G6698"/>
    <mergeCell ref="B6703:G6703"/>
    <mergeCell ref="B6708:G6708"/>
    <mergeCell ref="B6847:G6847"/>
    <mergeCell ref="B6852:G6852"/>
    <mergeCell ref="B6857:G6857"/>
    <mergeCell ref="B6862:G6862"/>
    <mergeCell ref="B6867:G6867"/>
    <mergeCell ref="B6872:G6872"/>
    <mergeCell ref="B6812:G6812"/>
    <mergeCell ref="B6819:G6819"/>
    <mergeCell ref="B6826:G6826"/>
    <mergeCell ref="B6833:G6833"/>
    <mergeCell ref="B6837:G6837"/>
    <mergeCell ref="B6842:G6842"/>
    <mergeCell ref="B6772:G6772"/>
    <mergeCell ref="B6777:G6777"/>
    <mergeCell ref="B6784:G6784"/>
    <mergeCell ref="B6791:G6791"/>
    <mergeCell ref="B6798:G6798"/>
    <mergeCell ref="B6805:G6805"/>
    <mergeCell ref="B6933:G6933"/>
    <mergeCell ref="B6937:G6937"/>
    <mergeCell ref="B6941:G6941"/>
    <mergeCell ref="B6945:G6945"/>
    <mergeCell ref="B6949:G6949"/>
    <mergeCell ref="B6953:G6953"/>
    <mergeCell ref="B6907:G6907"/>
    <mergeCell ref="B6912:G6912"/>
    <mergeCell ref="B6917:G6917"/>
    <mergeCell ref="B6921:G6921"/>
    <mergeCell ref="B6925:G6925"/>
    <mergeCell ref="B6929:G6929"/>
    <mergeCell ref="B6877:G6877"/>
    <mergeCell ref="B6882:G6882"/>
    <mergeCell ref="B6887:G6887"/>
    <mergeCell ref="B6892:G6892"/>
    <mergeCell ref="B6897:G6897"/>
    <mergeCell ref="B6902:G6902"/>
    <mergeCell ref="B7103:G7103"/>
    <mergeCell ref="B7123:G7123"/>
    <mergeCell ref="B7143:G7143"/>
    <mergeCell ref="B7163:G7163"/>
    <mergeCell ref="B7183:G7183"/>
    <mergeCell ref="B7187:G7187"/>
    <mergeCell ref="B6986:G6986"/>
    <mergeCell ref="B7004:G7004"/>
    <mergeCell ref="B7023:G7023"/>
    <mergeCell ref="B7043:G7043"/>
    <mergeCell ref="B7063:G7063"/>
    <mergeCell ref="B7083:G7083"/>
    <mergeCell ref="B6957:G6957"/>
    <mergeCell ref="B6962:G6962"/>
    <mergeCell ref="B6967:G6967"/>
    <mergeCell ref="B6972:G6972"/>
    <mergeCell ref="B6977:G6977"/>
    <mergeCell ref="B6982:G6982"/>
    <mergeCell ref="B7303:G7303"/>
    <mergeCell ref="B7308:G7308"/>
    <mergeCell ref="B7313:G7313"/>
    <mergeCell ref="B7317:G7317"/>
    <mergeCell ref="B7328:G7328"/>
    <mergeCell ref="B7334:G7334"/>
    <mergeCell ref="B7274:G7274"/>
    <mergeCell ref="B7278:G7278"/>
    <mergeCell ref="B7283:G7283"/>
    <mergeCell ref="B7288:G7288"/>
    <mergeCell ref="B7293:G7293"/>
    <mergeCell ref="B7298:G7298"/>
    <mergeCell ref="B7207:G7207"/>
    <mergeCell ref="B7227:G7227"/>
    <mergeCell ref="B7247:G7247"/>
    <mergeCell ref="B7249:G7249"/>
    <mergeCell ref="B7251:G7251"/>
    <mergeCell ref="B7271:G7271"/>
    <mergeCell ref="B7376:G7376"/>
    <mergeCell ref="B7379:G7379"/>
    <mergeCell ref="B7383:G7383"/>
    <mergeCell ref="B7388:G7388"/>
    <mergeCell ref="B7393:G7393"/>
    <mergeCell ref="B7398:G7398"/>
    <mergeCell ref="B7358:G7358"/>
    <mergeCell ref="B7361:G7361"/>
    <mergeCell ref="B7364:G7364"/>
    <mergeCell ref="B7367:G7367"/>
    <mergeCell ref="B7370:G7370"/>
    <mergeCell ref="B7373:G7373"/>
    <mergeCell ref="B7338:G7338"/>
    <mergeCell ref="B7341:G7341"/>
    <mergeCell ref="B7344:G7344"/>
    <mergeCell ref="B7347:G7347"/>
    <mergeCell ref="B7351:G7351"/>
    <mergeCell ref="B7355:G7355"/>
    <mergeCell ref="B7462:G7462"/>
    <mergeCell ref="B7468:G7468"/>
    <mergeCell ref="B7476:G7476"/>
    <mergeCell ref="B7500:G7500"/>
    <mergeCell ref="B7524:G7524"/>
    <mergeCell ref="B7548:G7548"/>
    <mergeCell ref="B7433:G7433"/>
    <mergeCell ref="B7437:G7437"/>
    <mergeCell ref="B7442:G7442"/>
    <mergeCell ref="B7447:G7447"/>
    <mergeCell ref="B7452:G7452"/>
    <mergeCell ref="B7457:G7457"/>
    <mergeCell ref="B7403:G7403"/>
    <mergeCell ref="B7408:G7408"/>
    <mergeCell ref="B7413:G7413"/>
    <mergeCell ref="B7418:G7418"/>
    <mergeCell ref="B7423:G7423"/>
    <mergeCell ref="B7428:G7428"/>
    <mergeCell ref="B7681:G7681"/>
    <mergeCell ref="B7688:G7688"/>
    <mergeCell ref="B7692:G7692"/>
    <mergeCell ref="B7696:G7696"/>
    <mergeCell ref="B7700:G7700"/>
    <mergeCell ref="B7704:G7704"/>
    <mergeCell ref="B7635:G7635"/>
    <mergeCell ref="B7639:G7639"/>
    <mergeCell ref="B7647:G7647"/>
    <mergeCell ref="B7655:G7655"/>
    <mergeCell ref="B7667:G7667"/>
    <mergeCell ref="B7674:G7674"/>
    <mergeCell ref="B7572:G7572"/>
    <mergeCell ref="B7579:G7579"/>
    <mergeCell ref="B7592:G7592"/>
    <mergeCell ref="B7619:G7619"/>
    <mergeCell ref="B7626:G7626"/>
    <mergeCell ref="B7633:G7633"/>
    <mergeCell ref="B7782:G7782"/>
    <mergeCell ref="B7787:G7787"/>
    <mergeCell ref="B7797:G7797"/>
    <mergeCell ref="B7807:G7807"/>
    <mergeCell ref="B7817:G7817"/>
    <mergeCell ref="B7823:G7823"/>
    <mergeCell ref="B7738:G7738"/>
    <mergeCell ref="B7743:G7743"/>
    <mergeCell ref="B7751:G7751"/>
    <mergeCell ref="B7759:G7759"/>
    <mergeCell ref="B7768:G7768"/>
    <mergeCell ref="B7777:G7777"/>
    <mergeCell ref="B7708:G7708"/>
    <mergeCell ref="B7713:G7713"/>
    <mergeCell ref="B7718:G7718"/>
    <mergeCell ref="B7723:G7723"/>
    <mergeCell ref="B7728:G7728"/>
    <mergeCell ref="B7733:G7733"/>
    <mergeCell ref="B7899:G7899"/>
    <mergeCell ref="B7904:G7904"/>
    <mergeCell ref="B7909:G7909"/>
    <mergeCell ref="B7914:G7914"/>
    <mergeCell ref="B7917:G7917"/>
    <mergeCell ref="B7920:G7920"/>
    <mergeCell ref="B7869:G7869"/>
    <mergeCell ref="B7874:G7874"/>
    <mergeCell ref="B7879:G7879"/>
    <mergeCell ref="B7884:G7884"/>
    <mergeCell ref="B7889:G7889"/>
    <mergeCell ref="B7894:G7894"/>
    <mergeCell ref="B7827:G7827"/>
    <mergeCell ref="B7831:G7831"/>
    <mergeCell ref="B7835:G7835"/>
    <mergeCell ref="B7839:G7839"/>
    <mergeCell ref="B7852:G7852"/>
    <mergeCell ref="B7865:G7865"/>
    <mergeCell ref="B7979:G7979"/>
    <mergeCell ref="B7985:G7985"/>
    <mergeCell ref="B7997:G7997"/>
    <mergeCell ref="B8001:G8001"/>
    <mergeCell ref="B8011:G8011"/>
    <mergeCell ref="B8021:G8021"/>
    <mergeCell ref="B7952:G7952"/>
    <mergeCell ref="B7957:G7957"/>
    <mergeCell ref="B7962:G7962"/>
    <mergeCell ref="B7967:G7967"/>
    <mergeCell ref="B7969:G7969"/>
    <mergeCell ref="B7973:G7973"/>
    <mergeCell ref="B7923:G7923"/>
    <mergeCell ref="B7928:G7928"/>
    <mergeCell ref="B7933:G7933"/>
    <mergeCell ref="B7938:G7938"/>
    <mergeCell ref="B7943:G7943"/>
    <mergeCell ref="B7947:G7947"/>
    <mergeCell ref="B8127:G8127"/>
    <mergeCell ref="B8134:G8134"/>
    <mergeCell ref="B8141:G8141"/>
    <mergeCell ref="B8148:G8148"/>
    <mergeCell ref="B8155:G8155"/>
    <mergeCell ref="B8162:G8162"/>
    <mergeCell ref="B8084:G8084"/>
    <mergeCell ref="B8091:G8091"/>
    <mergeCell ref="B8098:G8098"/>
    <mergeCell ref="B8105:G8105"/>
    <mergeCell ref="B8113:G8113"/>
    <mergeCell ref="B8120:G8120"/>
    <mergeCell ref="B8031:G8031"/>
    <mergeCell ref="B8043:G8043"/>
    <mergeCell ref="B8052:G8052"/>
    <mergeCell ref="B8062:G8062"/>
    <mergeCell ref="B8070:G8070"/>
    <mergeCell ref="B8077:G8077"/>
    <mergeCell ref="B8241:G8241"/>
    <mergeCell ref="B8245:G8245"/>
    <mergeCell ref="B8248:G8248"/>
    <mergeCell ref="B8252:G8252"/>
    <mergeCell ref="B8257:G8257"/>
    <mergeCell ref="B8262:G8262"/>
    <mergeCell ref="B8215:G8215"/>
    <mergeCell ref="B8218:G8218"/>
    <mergeCell ref="B8221:G8221"/>
    <mergeCell ref="B8225:G8225"/>
    <mergeCell ref="B8230:G8230"/>
    <mergeCell ref="B8234:G8234"/>
    <mergeCell ref="B8169:G8169"/>
    <mergeCell ref="B8176:G8176"/>
    <mergeCell ref="B8183:G8183"/>
    <mergeCell ref="B8199:G8199"/>
    <mergeCell ref="B8205:G8205"/>
    <mergeCell ref="B8211:G8211"/>
    <mergeCell ref="B8329:G8329"/>
    <mergeCell ref="B8335:G8335"/>
    <mergeCell ref="B8338:G8338"/>
    <mergeCell ref="B8343:G8343"/>
    <mergeCell ref="B8346:G8346"/>
    <mergeCell ref="B8349:G8349"/>
    <mergeCell ref="B8300:G8300"/>
    <mergeCell ref="B8306:G8306"/>
    <mergeCell ref="B8311:G8311"/>
    <mergeCell ref="B8314:G8314"/>
    <mergeCell ref="B8320:G8320"/>
    <mergeCell ref="B8325:G8325"/>
    <mergeCell ref="B8266:G8266"/>
    <mergeCell ref="B8272:G8272"/>
    <mergeCell ref="B8278:G8278"/>
    <mergeCell ref="B8284:G8284"/>
    <mergeCell ref="B8288:G8288"/>
    <mergeCell ref="B8294:G8294"/>
    <mergeCell ref="B8425:G8425"/>
    <mergeCell ref="B8427:G8427"/>
    <mergeCell ref="B8429:G8429"/>
    <mergeCell ref="B8431:G8431"/>
    <mergeCell ref="B8433:G8433"/>
    <mergeCell ref="B8435:G8435"/>
    <mergeCell ref="B8384:G8384"/>
    <mergeCell ref="B8389:G8389"/>
    <mergeCell ref="B8403:G8403"/>
    <mergeCell ref="B8417:G8417"/>
    <mergeCell ref="B8420:G8420"/>
    <mergeCell ref="B8423:G8423"/>
    <mergeCell ref="B8354:G8354"/>
    <mergeCell ref="B8359:G8359"/>
    <mergeCell ref="B8364:G8364"/>
    <mergeCell ref="B8369:G8369"/>
    <mergeCell ref="B8374:G8374"/>
    <mergeCell ref="B8379:G8379"/>
    <mergeCell ref="B8461:G8461"/>
    <mergeCell ref="B8463:G8463"/>
    <mergeCell ref="B8466:G8466"/>
    <mergeCell ref="B8469:G8469"/>
    <mergeCell ref="B8471:G8471"/>
    <mergeCell ref="B8473:G8473"/>
    <mergeCell ref="B8449:G8449"/>
    <mergeCell ref="B8451:G8451"/>
    <mergeCell ref="B8453:G8453"/>
    <mergeCell ref="B8455:G8455"/>
    <mergeCell ref="B8457:G8457"/>
    <mergeCell ref="B8459:G8459"/>
    <mergeCell ref="B8437:G8437"/>
    <mergeCell ref="B8439:G8439"/>
    <mergeCell ref="B8441:G8441"/>
    <mergeCell ref="B8443:G8443"/>
    <mergeCell ref="B8445:G8445"/>
    <mergeCell ref="B8447:G8447"/>
    <mergeCell ref="B8509:G8509"/>
    <mergeCell ref="B8512:G8512"/>
    <mergeCell ref="B8517:G8517"/>
    <mergeCell ref="B8521:G8521"/>
    <mergeCell ref="B8524:G8524"/>
    <mergeCell ref="B8527:G8527"/>
    <mergeCell ref="B8487:G8487"/>
    <mergeCell ref="B8489:G8489"/>
    <mergeCell ref="B8492:G8492"/>
    <mergeCell ref="B8497:G8497"/>
    <mergeCell ref="B8502:G8502"/>
    <mergeCell ref="B8505:G8505"/>
    <mergeCell ref="B8475:G8475"/>
    <mergeCell ref="B8477:G8477"/>
    <mergeCell ref="B8479:G8479"/>
    <mergeCell ref="B8481:G8481"/>
    <mergeCell ref="B8483:G8483"/>
    <mergeCell ref="B8485:G8485"/>
    <mergeCell ref="B8570:G8570"/>
    <mergeCell ref="B8576:G8576"/>
    <mergeCell ref="B8582:G8582"/>
    <mergeCell ref="B8586:G8586"/>
    <mergeCell ref="B8590:G8590"/>
    <mergeCell ref="B8596:G8596"/>
    <mergeCell ref="B8551:G8551"/>
    <mergeCell ref="B8554:G8554"/>
    <mergeCell ref="B8557:G8557"/>
    <mergeCell ref="B8560:G8560"/>
    <mergeCell ref="B8563:G8563"/>
    <mergeCell ref="B8566:G8566"/>
    <mergeCell ref="B8529:G8529"/>
    <mergeCell ref="B8532:G8532"/>
    <mergeCell ref="B8536:G8536"/>
    <mergeCell ref="B8540:G8540"/>
    <mergeCell ref="B8544:G8544"/>
    <mergeCell ref="B8548:G8548"/>
    <mergeCell ref="B8665:G8665"/>
    <mergeCell ref="B8669:G8669"/>
    <mergeCell ref="B8677:G8677"/>
    <mergeCell ref="B8684:G8684"/>
    <mergeCell ref="B8690:G8690"/>
    <mergeCell ref="B8697:G8697"/>
    <mergeCell ref="B8635:G8635"/>
    <mergeCell ref="B8639:G8639"/>
    <mergeCell ref="B8643:G8643"/>
    <mergeCell ref="B8649:G8649"/>
    <mergeCell ref="B8655:G8655"/>
    <mergeCell ref="B8661:G8661"/>
    <mergeCell ref="B8602:G8602"/>
    <mergeCell ref="B8606:G8606"/>
    <mergeCell ref="B8610:G8610"/>
    <mergeCell ref="B8615:G8615"/>
    <mergeCell ref="B8621:G8621"/>
    <mergeCell ref="B8627:G8627"/>
    <mergeCell ref="B8748:G8748"/>
    <mergeCell ref="B8751:G8751"/>
    <mergeCell ref="B8754:G8754"/>
    <mergeCell ref="B8756:G8756"/>
    <mergeCell ref="B8758:G8758"/>
    <mergeCell ref="B8761:G8761"/>
    <mergeCell ref="B8727:G8727"/>
    <mergeCell ref="B8732:G8732"/>
    <mergeCell ref="B8736:G8736"/>
    <mergeCell ref="B8739:G8739"/>
    <mergeCell ref="B8742:G8742"/>
    <mergeCell ref="B8745:G8745"/>
    <mergeCell ref="B8703:G8703"/>
    <mergeCell ref="B8707:G8707"/>
    <mergeCell ref="B8711:G8711"/>
    <mergeCell ref="B8715:G8715"/>
    <mergeCell ref="B8719:G8719"/>
    <mergeCell ref="B8723:G8723"/>
    <mergeCell ref="B8798:G8798"/>
    <mergeCell ref="B8801:G8801"/>
    <mergeCell ref="B8804:G8804"/>
    <mergeCell ref="B8807:G8807"/>
    <mergeCell ref="B8810:G8810"/>
    <mergeCell ref="B8813:G8813"/>
    <mergeCell ref="B8785:G8785"/>
    <mergeCell ref="B8787:G8787"/>
    <mergeCell ref="B8789:G8789"/>
    <mergeCell ref="B8791:G8791"/>
    <mergeCell ref="B8793:G8793"/>
    <mergeCell ref="B8795:G8795"/>
    <mergeCell ref="B8766:G8766"/>
    <mergeCell ref="B8772:G8772"/>
    <mergeCell ref="B8777:G8777"/>
    <mergeCell ref="B8779:G8779"/>
    <mergeCell ref="B8781:G8781"/>
    <mergeCell ref="B8783:G8783"/>
    <mergeCell ref="B8866:G8866"/>
    <mergeCell ref="B8870:G8870"/>
    <mergeCell ref="B8876:G8876"/>
    <mergeCell ref="B8882:G8882"/>
    <mergeCell ref="B8888:G8888"/>
    <mergeCell ref="B8894:G8894"/>
    <mergeCell ref="B8837:G8837"/>
    <mergeCell ref="B8842:G8842"/>
    <mergeCell ref="B8846:G8846"/>
    <mergeCell ref="B8850:G8850"/>
    <mergeCell ref="B8855:G8855"/>
    <mergeCell ref="B8860:G8860"/>
    <mergeCell ref="B8815:G8815"/>
    <mergeCell ref="B8818:G8818"/>
    <mergeCell ref="B8821:G8821"/>
    <mergeCell ref="B8824:G8824"/>
    <mergeCell ref="B8828:G8828"/>
    <mergeCell ref="B8832:G8832"/>
    <mergeCell ref="B8971:G8971"/>
    <mergeCell ref="B8977:G8977"/>
    <mergeCell ref="B8983:G8983"/>
    <mergeCell ref="B8989:G8989"/>
    <mergeCell ref="B8995:G8995"/>
    <mergeCell ref="B9001:G9001"/>
    <mergeCell ref="B8935:G8935"/>
    <mergeCell ref="B8941:G8941"/>
    <mergeCell ref="B8947:G8947"/>
    <mergeCell ref="B8952:G8952"/>
    <mergeCell ref="B8959:G8959"/>
    <mergeCell ref="B8964:G8964"/>
    <mergeCell ref="B8901:G8901"/>
    <mergeCell ref="B8907:G8907"/>
    <mergeCell ref="B8913:G8913"/>
    <mergeCell ref="B8917:G8917"/>
    <mergeCell ref="B8923:G8923"/>
    <mergeCell ref="B8929:G8929"/>
    <mergeCell ref="B9070:G9070"/>
    <mergeCell ref="B9075:G9075"/>
    <mergeCell ref="B9079:G9079"/>
    <mergeCell ref="B9084:G9084"/>
    <mergeCell ref="B9089:G9089"/>
    <mergeCell ref="B9097:G9097"/>
    <mergeCell ref="B9037:G9037"/>
    <mergeCell ref="B9042:G9042"/>
    <mergeCell ref="B9047:G9047"/>
    <mergeCell ref="B9053:G9053"/>
    <mergeCell ref="B9059:G9059"/>
    <mergeCell ref="B9065:G9065"/>
    <mergeCell ref="B9007:G9007"/>
    <mergeCell ref="B9013:G9013"/>
    <mergeCell ref="B9018:G9018"/>
    <mergeCell ref="B9023:G9023"/>
    <mergeCell ref="B9027:G9027"/>
    <mergeCell ref="B9032:G9032"/>
    <mergeCell ref="B9141:G9141"/>
    <mergeCell ref="B9144:G9144"/>
    <mergeCell ref="B9147:G9147"/>
    <mergeCell ref="B9150:G9150"/>
    <mergeCell ref="B9153:G9153"/>
    <mergeCell ref="B9157:G9157"/>
    <mergeCell ref="B9123:G9123"/>
    <mergeCell ref="B9126:G9126"/>
    <mergeCell ref="B9129:G9129"/>
    <mergeCell ref="B9132:G9132"/>
    <mergeCell ref="B9135:G9135"/>
    <mergeCell ref="B9138:G9138"/>
    <mergeCell ref="B9104:G9104"/>
    <mergeCell ref="B9107:G9107"/>
    <mergeCell ref="B9111:G9111"/>
    <mergeCell ref="B9114:G9114"/>
    <mergeCell ref="B9117:G9117"/>
    <mergeCell ref="B9120:G9120"/>
    <mergeCell ref="B9206:G9206"/>
    <mergeCell ref="B9210:G9210"/>
    <mergeCell ref="B9214:G9214"/>
    <mergeCell ref="B9218:G9218"/>
    <mergeCell ref="B9222:G9222"/>
    <mergeCell ref="B9228:G9228"/>
    <mergeCell ref="B9185:G9185"/>
    <mergeCell ref="B9190:G9190"/>
    <mergeCell ref="B9194:G9194"/>
    <mergeCell ref="B9196:G9196"/>
    <mergeCell ref="B9198:G9198"/>
    <mergeCell ref="B9202:G9202"/>
    <mergeCell ref="B9161:G9161"/>
    <mergeCell ref="B9165:G9165"/>
    <mergeCell ref="B9169:G9169"/>
    <mergeCell ref="B9173:G9173"/>
    <mergeCell ref="B9178:G9178"/>
    <mergeCell ref="B9182:G9182"/>
    <mergeCell ref="B9265:G9265"/>
    <mergeCell ref="B9269:G9269"/>
    <mergeCell ref="B9273:G9273"/>
    <mergeCell ref="B9276:G9276"/>
    <mergeCell ref="B9281:G9281"/>
    <mergeCell ref="B9288:G9288"/>
    <mergeCell ref="B9249:G9249"/>
    <mergeCell ref="B9252:G9252"/>
    <mergeCell ref="B9255:G9255"/>
    <mergeCell ref="B9258:G9258"/>
    <mergeCell ref="B9260:G9260"/>
    <mergeCell ref="B9262:G9262"/>
    <mergeCell ref="B9231:G9231"/>
    <mergeCell ref="B9234:G9234"/>
    <mergeCell ref="B9237:G9237"/>
    <mergeCell ref="B9240:G9240"/>
    <mergeCell ref="B9243:G9243"/>
    <mergeCell ref="B9246:G9246"/>
    <mergeCell ref="B9360:G9360"/>
    <mergeCell ref="B9364:G9364"/>
    <mergeCell ref="B9367:G9367"/>
    <mergeCell ref="B9369:G9369"/>
    <mergeCell ref="B9374:G9374"/>
    <mergeCell ref="B9378:G9378"/>
    <mergeCell ref="B9329:G9329"/>
    <mergeCell ref="B9336:G9336"/>
    <mergeCell ref="B9340:G9340"/>
    <mergeCell ref="B9344:G9344"/>
    <mergeCell ref="B9349:G9349"/>
    <mergeCell ref="B9354:G9354"/>
    <mergeCell ref="B9293:G9293"/>
    <mergeCell ref="B9300:G9300"/>
    <mergeCell ref="B9306:G9306"/>
    <mergeCell ref="B9311:G9311"/>
    <mergeCell ref="B9317:G9317"/>
    <mergeCell ref="B9324:G9324"/>
    <mergeCell ref="B9423:G9423"/>
    <mergeCell ref="B9425:G9425"/>
    <mergeCell ref="B9431:G9431"/>
    <mergeCell ref="B9437:G9437"/>
    <mergeCell ref="B9443:G9443"/>
    <mergeCell ref="B9447:G9447"/>
    <mergeCell ref="B9405:G9405"/>
    <mergeCell ref="B9408:G9408"/>
    <mergeCell ref="B9411:G9411"/>
    <mergeCell ref="B9414:G9414"/>
    <mergeCell ref="B9417:G9417"/>
    <mergeCell ref="B9420:G9420"/>
    <mergeCell ref="B9384:G9384"/>
    <mergeCell ref="B9390:G9390"/>
    <mergeCell ref="B9395:G9395"/>
    <mergeCell ref="B9397:G9397"/>
    <mergeCell ref="B9400:G9400"/>
    <mergeCell ref="B9403:G9403"/>
    <mergeCell ref="B9657:G9657"/>
    <mergeCell ref="B9667:G9667"/>
    <mergeCell ref="B9677:G9677"/>
    <mergeCell ref="B9687:G9687"/>
    <mergeCell ref="B9698:G9698"/>
    <mergeCell ref="B9708:G9708"/>
    <mergeCell ref="B9539:G9539"/>
    <mergeCell ref="B9563:G9563"/>
    <mergeCell ref="B9593:G9593"/>
    <mergeCell ref="B9606:G9606"/>
    <mergeCell ref="B9623:G9623"/>
    <mergeCell ref="B9640:G9640"/>
    <mergeCell ref="B9453:G9453"/>
    <mergeCell ref="B9456:G9456"/>
    <mergeCell ref="B9462:G9462"/>
    <mergeCell ref="B9481:G9481"/>
    <mergeCell ref="B9497:G9497"/>
    <mergeCell ref="B9516:G9516"/>
    <mergeCell ref="B9964:G9964"/>
    <mergeCell ref="B9976:G9976"/>
    <mergeCell ref="B9988:G9988"/>
    <mergeCell ref="B9995:G9995"/>
    <mergeCell ref="B10002:G10002"/>
    <mergeCell ref="B10009:G10009"/>
    <mergeCell ref="B9828:G9828"/>
    <mergeCell ref="B9850:G9850"/>
    <mergeCell ref="B9869:G9869"/>
    <mergeCell ref="B9895:G9895"/>
    <mergeCell ref="B9921:G9921"/>
    <mergeCell ref="B9942:G9942"/>
    <mergeCell ref="B9719:G9719"/>
    <mergeCell ref="B9729:G9729"/>
    <mergeCell ref="B9740:G9740"/>
    <mergeCell ref="B9761:G9761"/>
    <mergeCell ref="B9784:G9784"/>
    <mergeCell ref="B9806:G9806"/>
    <mergeCell ref="B10092:G10092"/>
    <mergeCell ref="B10097:G10097"/>
    <mergeCell ref="B10104:G10104"/>
    <mergeCell ref="B10108:G10108"/>
    <mergeCell ref="B10111:G10111"/>
    <mergeCell ref="B10115:G10115"/>
    <mergeCell ref="B10054:G10054"/>
    <mergeCell ref="B10061:G10061"/>
    <mergeCell ref="B10066:G10066"/>
    <mergeCell ref="B10071:G10071"/>
    <mergeCell ref="B10081:G10081"/>
    <mergeCell ref="B10087:G10087"/>
    <mergeCell ref="B10016:G10016"/>
    <mergeCell ref="B10023:G10023"/>
    <mergeCell ref="B10030:G10030"/>
    <mergeCell ref="B10035:G10035"/>
    <mergeCell ref="B10040:G10040"/>
    <mergeCell ref="B10047:G10047"/>
    <mergeCell ref="B10186:G10186"/>
    <mergeCell ref="B10191:G10191"/>
    <mergeCell ref="B10196:G10196"/>
    <mergeCell ref="B10201:G10201"/>
    <mergeCell ref="B10205:G10205"/>
    <mergeCell ref="B10209:G10209"/>
    <mergeCell ref="B10146:G10146"/>
    <mergeCell ref="B10152:G10152"/>
    <mergeCell ref="B10160:G10160"/>
    <mergeCell ref="B10166:G10166"/>
    <mergeCell ref="B10174:G10174"/>
    <mergeCell ref="B10179:G10179"/>
    <mergeCell ref="B10118:G10118"/>
    <mergeCell ref="B10122:G10122"/>
    <mergeCell ref="B10125:G10125"/>
    <mergeCell ref="B10129:G10129"/>
    <mergeCell ref="B10132:G10132"/>
    <mergeCell ref="B10137:G10137"/>
    <mergeCell ref="B10303:G10303"/>
    <mergeCell ref="B10316:G10316"/>
    <mergeCell ref="B10331:G10331"/>
    <mergeCell ref="B10354:G10354"/>
    <mergeCell ref="B10356:G10356"/>
    <mergeCell ref="B10358:G10358"/>
    <mergeCell ref="B10274:G10274"/>
    <mergeCell ref="B10284:G10284"/>
    <mergeCell ref="B10288:G10288"/>
    <mergeCell ref="B10292:G10292"/>
    <mergeCell ref="B10296:G10296"/>
    <mergeCell ref="B10300:G10300"/>
    <mergeCell ref="B10216:G10216"/>
    <mergeCell ref="B10223:G10223"/>
    <mergeCell ref="B10232:G10232"/>
    <mergeCell ref="B10244:G10244"/>
    <mergeCell ref="B10254:G10254"/>
    <mergeCell ref="B10264:G10264"/>
    <mergeCell ref="B10476:G10476"/>
    <mergeCell ref="B10478:G10478"/>
    <mergeCell ref="B10480:G10480"/>
    <mergeCell ref="B10482:G10482"/>
    <mergeCell ref="B10484:G10484"/>
    <mergeCell ref="B10486:G10486"/>
    <mergeCell ref="B10449:G10449"/>
    <mergeCell ref="B10463:G10463"/>
    <mergeCell ref="B10465:G10465"/>
    <mergeCell ref="B10467:G10467"/>
    <mergeCell ref="B10469:G10469"/>
    <mergeCell ref="B10471:G10471"/>
    <mergeCell ref="B10360:G10360"/>
    <mergeCell ref="B10362:G10362"/>
    <mergeCell ref="B10364:G10364"/>
    <mergeCell ref="B10389:G10389"/>
    <mergeCell ref="B10421:G10421"/>
    <mergeCell ref="B10435:G10435"/>
    <mergeCell ref="B10556:G10556"/>
    <mergeCell ref="B10561:G10561"/>
    <mergeCell ref="B10566:G10566"/>
    <mergeCell ref="B10571:G10571"/>
    <mergeCell ref="B10576:G10576"/>
    <mergeCell ref="B10588:G10588"/>
    <mergeCell ref="B10510:G10510"/>
    <mergeCell ref="B10525:G10525"/>
    <mergeCell ref="B10530:G10530"/>
    <mergeCell ref="B10535:G10535"/>
    <mergeCell ref="B10540:G10540"/>
    <mergeCell ref="B10548:G10548"/>
    <mergeCell ref="B10488:G10488"/>
    <mergeCell ref="B10490:G10490"/>
    <mergeCell ref="B10492:G10492"/>
    <mergeCell ref="B10495:G10495"/>
    <mergeCell ref="B10500:G10500"/>
    <mergeCell ref="B10505:G10505"/>
    <mergeCell ref="B10706:G10706"/>
    <mergeCell ref="B10711:G10711"/>
    <mergeCell ref="B10716:G10716"/>
    <mergeCell ref="B10720:G10720"/>
    <mergeCell ref="B10723:G10723"/>
    <mergeCell ref="B10726:G10726"/>
    <mergeCell ref="B10655:G10655"/>
    <mergeCell ref="B10660:G10660"/>
    <mergeCell ref="B10665:G10665"/>
    <mergeCell ref="B10670:G10670"/>
    <mergeCell ref="B10681:G10681"/>
    <mergeCell ref="B10683:G10683"/>
    <mergeCell ref="B10600:G10600"/>
    <mergeCell ref="B10603:G10603"/>
    <mergeCell ref="B10608:G10608"/>
    <mergeCell ref="B10625:G10625"/>
    <mergeCell ref="B10637:G10637"/>
    <mergeCell ref="B10646:G10646"/>
    <mergeCell ref="B10776:G10776"/>
    <mergeCell ref="B10780:G10780"/>
    <mergeCell ref="B10782:G10782"/>
    <mergeCell ref="B10784:G10784"/>
    <mergeCell ref="B10786:G10786"/>
    <mergeCell ref="B10790:G10790"/>
    <mergeCell ref="B10745:G10745"/>
    <mergeCell ref="B10747:G10747"/>
    <mergeCell ref="B10754:G10754"/>
    <mergeCell ref="B10761:G10761"/>
    <mergeCell ref="B10766:G10766"/>
    <mergeCell ref="B10772:G10772"/>
    <mergeCell ref="B10729:G10729"/>
    <mergeCell ref="B10732:G10732"/>
    <mergeCell ref="B10735:G10735"/>
    <mergeCell ref="B10739:G10739"/>
    <mergeCell ref="B10741:G10741"/>
    <mergeCell ref="B10743:G10743"/>
    <mergeCell ref="B10828:G10828"/>
    <mergeCell ref="B10831:G10831"/>
    <mergeCell ref="B10834:G10834"/>
    <mergeCell ref="B10836:G10836"/>
    <mergeCell ref="B10838:G10838"/>
    <mergeCell ref="B10841:G10841"/>
    <mergeCell ref="B10816:G10816"/>
    <mergeCell ref="B10818:G10818"/>
    <mergeCell ref="B10820:G10820"/>
    <mergeCell ref="B10822:G10822"/>
    <mergeCell ref="B10824:G10824"/>
    <mergeCell ref="B10826:G10826"/>
    <mergeCell ref="B10792:G10792"/>
    <mergeCell ref="B10795:G10795"/>
    <mergeCell ref="B10799:G10799"/>
    <mergeCell ref="B10801:G10801"/>
    <mergeCell ref="B10803:G10803"/>
    <mergeCell ref="B10813:G10813"/>
    <mergeCell ref="B10872:G10872"/>
    <mergeCell ref="B10874:G10874"/>
    <mergeCell ref="B10876:G10876"/>
    <mergeCell ref="B10878:G10878"/>
    <mergeCell ref="B10880:G10880"/>
    <mergeCell ref="B10882:G10882"/>
    <mergeCell ref="B10860:G10860"/>
    <mergeCell ref="B10862:G10862"/>
    <mergeCell ref="B10864:G10864"/>
    <mergeCell ref="B10866:G10866"/>
    <mergeCell ref="B10868:G10868"/>
    <mergeCell ref="B10870:G10870"/>
    <mergeCell ref="B10843:G10843"/>
    <mergeCell ref="B10846:G10846"/>
    <mergeCell ref="B10848:G10848"/>
    <mergeCell ref="B10850:G10850"/>
    <mergeCell ref="B10854:G10854"/>
    <mergeCell ref="B10858:G10858"/>
    <mergeCell ref="B10922:G10922"/>
    <mergeCell ref="B10925:G10925"/>
    <mergeCell ref="B10928:G10928"/>
    <mergeCell ref="B10932:G10932"/>
    <mergeCell ref="B10935:G10935"/>
    <mergeCell ref="B10939:G10939"/>
    <mergeCell ref="B10900:G10900"/>
    <mergeCell ref="B10903:G10903"/>
    <mergeCell ref="B10906:G10906"/>
    <mergeCell ref="B10909:G10909"/>
    <mergeCell ref="B10914:G10914"/>
    <mergeCell ref="B10918:G10918"/>
    <mergeCell ref="B10884:G10884"/>
    <mergeCell ref="B10886:G10886"/>
    <mergeCell ref="B10889:G10889"/>
    <mergeCell ref="B10892:G10892"/>
    <mergeCell ref="B10894:G10894"/>
    <mergeCell ref="B10897:G10897"/>
    <mergeCell ref="B10997:G10997"/>
    <mergeCell ref="B11000:G11000"/>
    <mergeCell ref="B11006:G11006"/>
    <mergeCell ref="B11013:G11013"/>
    <mergeCell ref="B11021:G11021"/>
    <mergeCell ref="B11029:G11029"/>
    <mergeCell ref="B10972:G10972"/>
    <mergeCell ref="B10978:G10978"/>
    <mergeCell ref="B10983:G10983"/>
    <mergeCell ref="B10985:G10985"/>
    <mergeCell ref="B10989:G10989"/>
    <mergeCell ref="B10993:G10993"/>
    <mergeCell ref="B10943:G10943"/>
    <mergeCell ref="B10947:G10947"/>
    <mergeCell ref="B10951:G10951"/>
    <mergeCell ref="B10955:G10955"/>
    <mergeCell ref="B10960:G10960"/>
    <mergeCell ref="B10964:G10964"/>
    <mergeCell ref="B11132:G11132"/>
    <mergeCell ref="B11140:G11140"/>
    <mergeCell ref="B11148:G11148"/>
    <mergeCell ref="B11156:G11156"/>
    <mergeCell ref="B11164:G11164"/>
    <mergeCell ref="B11172:G11172"/>
    <mergeCell ref="B11084:G11084"/>
    <mergeCell ref="B11092:G11092"/>
    <mergeCell ref="B11100:G11100"/>
    <mergeCell ref="B11108:G11108"/>
    <mergeCell ref="B11116:G11116"/>
    <mergeCell ref="B11124:G11124"/>
    <mergeCell ref="B11037:G11037"/>
    <mergeCell ref="B11045:G11045"/>
    <mergeCell ref="B11053:G11053"/>
    <mergeCell ref="B11061:G11061"/>
    <mergeCell ref="B11068:G11068"/>
    <mergeCell ref="B11076:G11076"/>
    <mergeCell ref="B11272:G11272"/>
    <mergeCell ref="B11279:G11279"/>
    <mergeCell ref="B11287:G11287"/>
    <mergeCell ref="B11295:G11295"/>
    <mergeCell ref="B11302:G11302"/>
    <mergeCell ref="B11310:G11310"/>
    <mergeCell ref="B11225:G11225"/>
    <mergeCell ref="B11233:G11233"/>
    <mergeCell ref="B11241:G11241"/>
    <mergeCell ref="B11249:G11249"/>
    <mergeCell ref="B11257:G11257"/>
    <mergeCell ref="B11264:G11264"/>
    <mergeCell ref="B11180:G11180"/>
    <mergeCell ref="B11187:G11187"/>
    <mergeCell ref="B11194:G11194"/>
    <mergeCell ref="B11201:G11201"/>
    <mergeCell ref="B11209:G11209"/>
    <mergeCell ref="B11217:G11217"/>
    <mergeCell ref="B11411:G11411"/>
    <mergeCell ref="B11418:G11418"/>
    <mergeCell ref="B11425:G11425"/>
    <mergeCell ref="B11432:G11432"/>
    <mergeCell ref="B11439:G11439"/>
    <mergeCell ref="B11446:G11446"/>
    <mergeCell ref="B11363:G11363"/>
    <mergeCell ref="B11371:G11371"/>
    <mergeCell ref="B11379:G11379"/>
    <mergeCell ref="B11387:G11387"/>
    <mergeCell ref="B11395:G11395"/>
    <mergeCell ref="B11403:G11403"/>
    <mergeCell ref="B11318:G11318"/>
    <mergeCell ref="B11325:G11325"/>
    <mergeCell ref="B11332:G11332"/>
    <mergeCell ref="B11339:G11339"/>
    <mergeCell ref="B11347:G11347"/>
    <mergeCell ref="B11355:G11355"/>
    <mergeCell ref="B11536:G11536"/>
    <mergeCell ref="B11543:G11543"/>
    <mergeCell ref="B11550:G11550"/>
    <mergeCell ref="B11557:G11557"/>
    <mergeCell ref="B11564:G11564"/>
    <mergeCell ref="B11571:G11571"/>
    <mergeCell ref="B11494:G11494"/>
    <mergeCell ref="B11501:G11501"/>
    <mergeCell ref="B11508:G11508"/>
    <mergeCell ref="B11515:G11515"/>
    <mergeCell ref="B11522:G11522"/>
    <mergeCell ref="B11529:G11529"/>
    <mergeCell ref="B11452:G11452"/>
    <mergeCell ref="B11459:G11459"/>
    <mergeCell ref="B11466:G11466"/>
    <mergeCell ref="B11473:G11473"/>
    <mergeCell ref="B11480:G11480"/>
    <mergeCell ref="B11487:G11487"/>
    <mergeCell ref="B11662:G11662"/>
    <mergeCell ref="B11666:G11666"/>
    <mergeCell ref="B11673:G11673"/>
    <mergeCell ref="B11687:G11687"/>
    <mergeCell ref="B11690:G11690"/>
    <mergeCell ref="B11708:G11708"/>
    <mergeCell ref="B11620:G11620"/>
    <mergeCell ref="B11627:G11627"/>
    <mergeCell ref="B11634:G11634"/>
    <mergeCell ref="B11641:G11641"/>
    <mergeCell ref="B11648:G11648"/>
    <mergeCell ref="B11655:G11655"/>
    <mergeCell ref="B11578:G11578"/>
    <mergeCell ref="B11585:G11585"/>
    <mergeCell ref="B11592:G11592"/>
    <mergeCell ref="B11599:G11599"/>
    <mergeCell ref="B11606:G11606"/>
    <mergeCell ref="B11613:G11613"/>
    <mergeCell ref="B11955:G11955"/>
    <mergeCell ref="B11963:G11963"/>
    <mergeCell ref="B11967:G11967"/>
    <mergeCell ref="B11987:G11987"/>
    <mergeCell ref="B12007:G12007"/>
    <mergeCell ref="B12010:G12010"/>
    <mergeCell ref="B11842:G11842"/>
    <mergeCell ref="B11859:G11859"/>
    <mergeCell ref="B11882:G11882"/>
    <mergeCell ref="B11900:G11900"/>
    <mergeCell ref="B11926:G11926"/>
    <mergeCell ref="B11953:G11953"/>
    <mergeCell ref="B11727:G11727"/>
    <mergeCell ref="B11746:G11746"/>
    <mergeCell ref="B11764:G11764"/>
    <mergeCell ref="B11782:G11782"/>
    <mergeCell ref="B11800:G11800"/>
    <mergeCell ref="B11818:G11818"/>
    <mergeCell ref="B12109:G12109"/>
    <mergeCell ref="B12111:G12111"/>
    <mergeCell ref="B12113:G12113"/>
    <mergeCell ref="B12115:G12115"/>
    <mergeCell ref="B12117:G12117"/>
    <mergeCell ref="B12119:G12119"/>
    <mergeCell ref="B12091:G12091"/>
    <mergeCell ref="B12096:G12096"/>
    <mergeCell ref="B12101:G12101"/>
    <mergeCell ref="B12103:G12103"/>
    <mergeCell ref="B12105:G12105"/>
    <mergeCell ref="B12107:G12107"/>
    <mergeCell ref="B12036:G12036"/>
    <mergeCell ref="B12066:G12066"/>
    <mergeCell ref="B12071:G12071"/>
    <mergeCell ref="B12076:G12076"/>
    <mergeCell ref="B12081:G12081"/>
    <mergeCell ref="B12086:G12086"/>
    <mergeCell ref="B12159:G12159"/>
    <mergeCell ref="B12163:G12163"/>
    <mergeCell ref="B12167:G12167"/>
    <mergeCell ref="B12171:G12171"/>
    <mergeCell ref="B12175:G12175"/>
    <mergeCell ref="B12179:G12179"/>
    <mergeCell ref="B12137:G12137"/>
    <mergeCell ref="B12140:G12140"/>
    <mergeCell ref="B12143:G12143"/>
    <mergeCell ref="B12147:G12147"/>
    <mergeCell ref="B12151:G12151"/>
    <mergeCell ref="B12155:G12155"/>
    <mergeCell ref="B12121:G12121"/>
    <mergeCell ref="B12123:G12123"/>
    <mergeCell ref="B12125:G12125"/>
    <mergeCell ref="B12127:G12127"/>
    <mergeCell ref="B12130:G12130"/>
    <mergeCell ref="B12133:G12133"/>
    <mergeCell ref="B12231:G12231"/>
    <mergeCell ref="B12237:G12237"/>
    <mergeCell ref="B12246:G12246"/>
    <mergeCell ref="B12248:G12248"/>
    <mergeCell ref="B12252:G12252"/>
    <mergeCell ref="B12254:G12254"/>
    <mergeCell ref="B12207:G12207"/>
    <mergeCell ref="B12211:G12211"/>
    <mergeCell ref="B12215:G12215"/>
    <mergeCell ref="B12219:G12219"/>
    <mergeCell ref="B12223:G12223"/>
    <mergeCell ref="B12225:G12225"/>
    <mergeCell ref="B12183:G12183"/>
    <mergeCell ref="B12187:G12187"/>
    <mergeCell ref="B12191:G12191"/>
    <mergeCell ref="B12195:G12195"/>
    <mergeCell ref="B12199:G12199"/>
    <mergeCell ref="B12203:G12203"/>
    <mergeCell ref="B12313:G12313"/>
    <mergeCell ref="B12316:G12316"/>
    <mergeCell ref="B12322:G12322"/>
    <mergeCell ref="B12329:G12329"/>
    <mergeCell ref="B12331:G12331"/>
    <mergeCell ref="B12333:G12333"/>
    <mergeCell ref="B12291:G12291"/>
    <mergeCell ref="B12297:G12297"/>
    <mergeCell ref="B12301:G12301"/>
    <mergeCell ref="B12304:G12304"/>
    <mergeCell ref="B12307:G12307"/>
    <mergeCell ref="B12310:G12310"/>
    <mergeCell ref="B12256:G12256"/>
    <mergeCell ref="B12258:G12258"/>
    <mergeCell ref="B12263:G12263"/>
    <mergeCell ref="B12270:G12270"/>
    <mergeCell ref="B12276:G12276"/>
    <mergeCell ref="B12284:G12284"/>
    <mergeCell ref="B12362:G12362"/>
    <mergeCell ref="B12364:G12364"/>
    <mergeCell ref="B12366:G12366"/>
    <mergeCell ref="B12368:G12368"/>
    <mergeCell ref="B12370:G12370"/>
    <mergeCell ref="B12372:G12372"/>
    <mergeCell ref="B12347:G12347"/>
    <mergeCell ref="B12352:G12352"/>
    <mergeCell ref="B12354:G12354"/>
    <mergeCell ref="B12356:G12356"/>
    <mergeCell ref="B12358:G12358"/>
    <mergeCell ref="B12360:G12360"/>
    <mergeCell ref="B12335:G12335"/>
    <mergeCell ref="B12337:G12337"/>
    <mergeCell ref="B12339:G12339"/>
    <mergeCell ref="B12341:G12341"/>
    <mergeCell ref="B12343:G12343"/>
    <mergeCell ref="B12345:G12345"/>
    <mergeCell ref="B12428:G12428"/>
    <mergeCell ref="B12431:G12431"/>
    <mergeCell ref="B12434:G12434"/>
    <mergeCell ref="B12449:G12449"/>
    <mergeCell ref="B12463:G12463"/>
    <mergeCell ref="B12465:G12465"/>
    <mergeCell ref="B12410:G12410"/>
    <mergeCell ref="B12413:G12413"/>
    <mergeCell ref="B12416:G12416"/>
    <mergeCell ref="B12419:G12419"/>
    <mergeCell ref="B12422:G12422"/>
    <mergeCell ref="B12425:G12425"/>
    <mergeCell ref="B12374:G12374"/>
    <mergeCell ref="B12382:G12382"/>
    <mergeCell ref="B12390:G12390"/>
    <mergeCell ref="B12395:G12395"/>
    <mergeCell ref="B12400:G12400"/>
    <mergeCell ref="B12405:G12405"/>
    <mergeCell ref="B12512:G12512"/>
    <mergeCell ref="B12514:G12514"/>
    <mergeCell ref="B12500:G12500"/>
    <mergeCell ref="B12502:G12502"/>
    <mergeCell ref="B12504:G12504"/>
    <mergeCell ref="B12506:G12506"/>
    <mergeCell ref="B12508:G12508"/>
    <mergeCell ref="B12510:G12510"/>
    <mergeCell ref="B12487:G12487"/>
    <mergeCell ref="B12490:G12490"/>
    <mergeCell ref="B12492:G12492"/>
    <mergeCell ref="B12494:G12494"/>
    <mergeCell ref="B12496:G12496"/>
    <mergeCell ref="B12498:G12498"/>
    <mergeCell ref="B12467:G12467"/>
    <mergeCell ref="B12469:G12469"/>
    <mergeCell ref="B12473:G12473"/>
    <mergeCell ref="B12477:G12477"/>
    <mergeCell ref="B12481:G12481"/>
    <mergeCell ref="B12484:G12484"/>
  </mergeCells>
  <pageMargins left="0.70833333333333337" right="0.26041666666666669" top="1.5354330708661419" bottom="0.98425196850393704" header="3.937007874015748E-2" footer="0.51181102362204722"/>
  <pageSetup paperSize="9" orientation="portrait" verticalDpi="0" r:id="rId1"/>
  <headerFooter>
    <oddHeader>&amp;L&amp;G
COMPOSIÇÕES DE EDIFICAÇÕES - SEM DESONERAÇÃO&amp;C
SECRETARIA DE INFRAESTRUTURA URBANA E OBRAS&amp;R
DATA-BASE: JANEIRO/ 2022</oddHeader>
    <oddFooter>&amp;LASSESSORIA DE CUSTOS&amp;RPágina &amp;P de &amp;N</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7549"/>
  <sheetViews>
    <sheetView topLeftCell="A7518" workbookViewId="0">
      <selection activeCell="B13" sqref="B13"/>
    </sheetView>
  </sheetViews>
  <sheetFormatPr defaultRowHeight="12.75"/>
  <cols>
    <col min="1" max="1" width="17.140625" style="38" customWidth="1"/>
    <col min="2" max="2" width="69.42578125" style="383" customWidth="1"/>
    <col min="3" max="3" width="14.28515625" style="38" customWidth="1"/>
    <col min="4" max="4" width="17.5703125" style="38" customWidth="1"/>
    <col min="5" max="13" width="13" style="38" customWidth="1"/>
    <col min="14" max="256" width="9.140625" style="38"/>
    <col min="257" max="257" width="17.140625" style="38" customWidth="1"/>
    <col min="258" max="258" width="69.42578125" style="38" customWidth="1"/>
    <col min="259" max="259" width="14.28515625" style="38" customWidth="1"/>
    <col min="260" max="260" width="17.5703125" style="38" customWidth="1"/>
    <col min="261" max="269" width="13" style="38" customWidth="1"/>
    <col min="270" max="512" width="9.140625" style="38"/>
    <col min="513" max="513" width="17.140625" style="38" customWidth="1"/>
    <col min="514" max="514" width="69.42578125" style="38" customWidth="1"/>
    <col min="515" max="515" width="14.28515625" style="38" customWidth="1"/>
    <col min="516" max="516" width="17.5703125" style="38" customWidth="1"/>
    <col min="517" max="525" width="13" style="38" customWidth="1"/>
    <col min="526" max="768" width="9.140625" style="38"/>
    <col min="769" max="769" width="17.140625" style="38" customWidth="1"/>
    <col min="770" max="770" width="69.42578125" style="38" customWidth="1"/>
    <col min="771" max="771" width="14.28515625" style="38" customWidth="1"/>
    <col min="772" max="772" width="17.5703125" style="38" customWidth="1"/>
    <col min="773" max="781" width="13" style="38" customWidth="1"/>
    <col min="782" max="1024" width="9.140625" style="38"/>
    <col min="1025" max="1025" width="17.140625" style="38" customWidth="1"/>
    <col min="1026" max="1026" width="69.42578125" style="38" customWidth="1"/>
    <col min="1027" max="1027" width="14.28515625" style="38" customWidth="1"/>
    <col min="1028" max="1028" width="17.5703125" style="38" customWidth="1"/>
    <col min="1029" max="1037" width="13" style="38" customWidth="1"/>
    <col min="1038" max="1280" width="9.140625" style="38"/>
    <col min="1281" max="1281" width="17.140625" style="38" customWidth="1"/>
    <col min="1282" max="1282" width="69.42578125" style="38" customWidth="1"/>
    <col min="1283" max="1283" width="14.28515625" style="38" customWidth="1"/>
    <col min="1284" max="1284" width="17.5703125" style="38" customWidth="1"/>
    <col min="1285" max="1293" width="13" style="38" customWidth="1"/>
    <col min="1294" max="1536" width="9.140625" style="38"/>
    <col min="1537" max="1537" width="17.140625" style="38" customWidth="1"/>
    <col min="1538" max="1538" width="69.42578125" style="38" customWidth="1"/>
    <col min="1539" max="1539" width="14.28515625" style="38" customWidth="1"/>
    <col min="1540" max="1540" width="17.5703125" style="38" customWidth="1"/>
    <col min="1541" max="1549" width="13" style="38" customWidth="1"/>
    <col min="1550" max="1792" width="9.140625" style="38"/>
    <col min="1793" max="1793" width="17.140625" style="38" customWidth="1"/>
    <col min="1794" max="1794" width="69.42578125" style="38" customWidth="1"/>
    <col min="1795" max="1795" width="14.28515625" style="38" customWidth="1"/>
    <col min="1796" max="1796" width="17.5703125" style="38" customWidth="1"/>
    <col min="1797" max="1805" width="13" style="38" customWidth="1"/>
    <col min="1806" max="2048" width="9.140625" style="38"/>
    <col min="2049" max="2049" width="17.140625" style="38" customWidth="1"/>
    <col min="2050" max="2050" width="69.42578125" style="38" customWidth="1"/>
    <col min="2051" max="2051" width="14.28515625" style="38" customWidth="1"/>
    <col min="2052" max="2052" width="17.5703125" style="38" customWidth="1"/>
    <col min="2053" max="2061" width="13" style="38" customWidth="1"/>
    <col min="2062" max="2304" width="9.140625" style="38"/>
    <col min="2305" max="2305" width="17.140625" style="38" customWidth="1"/>
    <col min="2306" max="2306" width="69.42578125" style="38" customWidth="1"/>
    <col min="2307" max="2307" width="14.28515625" style="38" customWidth="1"/>
    <col min="2308" max="2308" width="17.5703125" style="38" customWidth="1"/>
    <col min="2309" max="2317" width="13" style="38" customWidth="1"/>
    <col min="2318" max="2560" width="9.140625" style="38"/>
    <col min="2561" max="2561" width="17.140625" style="38" customWidth="1"/>
    <col min="2562" max="2562" width="69.42578125" style="38" customWidth="1"/>
    <col min="2563" max="2563" width="14.28515625" style="38" customWidth="1"/>
    <col min="2564" max="2564" width="17.5703125" style="38" customWidth="1"/>
    <col min="2565" max="2573" width="13" style="38" customWidth="1"/>
    <col min="2574" max="2816" width="9.140625" style="38"/>
    <col min="2817" max="2817" width="17.140625" style="38" customWidth="1"/>
    <col min="2818" max="2818" width="69.42578125" style="38" customWidth="1"/>
    <col min="2819" max="2819" width="14.28515625" style="38" customWidth="1"/>
    <col min="2820" max="2820" width="17.5703125" style="38" customWidth="1"/>
    <col min="2821" max="2829" width="13" style="38" customWidth="1"/>
    <col min="2830" max="3072" width="9.140625" style="38"/>
    <col min="3073" max="3073" width="17.140625" style="38" customWidth="1"/>
    <col min="3074" max="3074" width="69.42578125" style="38" customWidth="1"/>
    <col min="3075" max="3075" width="14.28515625" style="38" customWidth="1"/>
    <col min="3076" max="3076" width="17.5703125" style="38" customWidth="1"/>
    <col min="3077" max="3085" width="13" style="38" customWidth="1"/>
    <col min="3086" max="3328" width="9.140625" style="38"/>
    <col min="3329" max="3329" width="17.140625" style="38" customWidth="1"/>
    <col min="3330" max="3330" width="69.42578125" style="38" customWidth="1"/>
    <col min="3331" max="3331" width="14.28515625" style="38" customWidth="1"/>
    <col min="3332" max="3332" width="17.5703125" style="38" customWidth="1"/>
    <col min="3333" max="3341" width="13" style="38" customWidth="1"/>
    <col min="3342" max="3584" width="9.140625" style="38"/>
    <col min="3585" max="3585" width="17.140625" style="38" customWidth="1"/>
    <col min="3586" max="3586" width="69.42578125" style="38" customWidth="1"/>
    <col min="3587" max="3587" width="14.28515625" style="38" customWidth="1"/>
    <col min="3588" max="3588" width="17.5703125" style="38" customWidth="1"/>
    <col min="3589" max="3597" width="13" style="38" customWidth="1"/>
    <col min="3598" max="3840" width="9.140625" style="38"/>
    <col min="3841" max="3841" width="17.140625" style="38" customWidth="1"/>
    <col min="3842" max="3842" width="69.42578125" style="38" customWidth="1"/>
    <col min="3843" max="3843" width="14.28515625" style="38" customWidth="1"/>
    <col min="3844" max="3844" width="17.5703125" style="38" customWidth="1"/>
    <col min="3845" max="3853" width="13" style="38" customWidth="1"/>
    <col min="3854" max="4096" width="9.140625" style="38"/>
    <col min="4097" max="4097" width="17.140625" style="38" customWidth="1"/>
    <col min="4098" max="4098" width="69.42578125" style="38" customWidth="1"/>
    <col min="4099" max="4099" width="14.28515625" style="38" customWidth="1"/>
    <col min="4100" max="4100" width="17.5703125" style="38" customWidth="1"/>
    <col min="4101" max="4109" width="13" style="38" customWidth="1"/>
    <col min="4110" max="4352" width="9.140625" style="38"/>
    <col min="4353" max="4353" width="17.140625" style="38" customWidth="1"/>
    <col min="4354" max="4354" width="69.42578125" style="38" customWidth="1"/>
    <col min="4355" max="4355" width="14.28515625" style="38" customWidth="1"/>
    <col min="4356" max="4356" width="17.5703125" style="38" customWidth="1"/>
    <col min="4357" max="4365" width="13" style="38" customWidth="1"/>
    <col min="4366" max="4608" width="9.140625" style="38"/>
    <col min="4609" max="4609" width="17.140625" style="38" customWidth="1"/>
    <col min="4610" max="4610" width="69.42578125" style="38" customWidth="1"/>
    <col min="4611" max="4611" width="14.28515625" style="38" customWidth="1"/>
    <col min="4612" max="4612" width="17.5703125" style="38" customWidth="1"/>
    <col min="4613" max="4621" width="13" style="38" customWidth="1"/>
    <col min="4622" max="4864" width="9.140625" style="38"/>
    <col min="4865" max="4865" width="17.140625" style="38" customWidth="1"/>
    <col min="4866" max="4866" width="69.42578125" style="38" customWidth="1"/>
    <col min="4867" max="4867" width="14.28515625" style="38" customWidth="1"/>
    <col min="4868" max="4868" width="17.5703125" style="38" customWidth="1"/>
    <col min="4869" max="4877" width="13" style="38" customWidth="1"/>
    <col min="4878" max="5120" width="9.140625" style="38"/>
    <col min="5121" max="5121" width="17.140625" style="38" customWidth="1"/>
    <col min="5122" max="5122" width="69.42578125" style="38" customWidth="1"/>
    <col min="5123" max="5123" width="14.28515625" style="38" customWidth="1"/>
    <col min="5124" max="5124" width="17.5703125" style="38" customWidth="1"/>
    <col min="5125" max="5133" width="13" style="38" customWidth="1"/>
    <col min="5134" max="5376" width="9.140625" style="38"/>
    <col min="5377" max="5377" width="17.140625" style="38" customWidth="1"/>
    <col min="5378" max="5378" width="69.42578125" style="38" customWidth="1"/>
    <col min="5379" max="5379" width="14.28515625" style="38" customWidth="1"/>
    <col min="5380" max="5380" width="17.5703125" style="38" customWidth="1"/>
    <col min="5381" max="5389" width="13" style="38" customWidth="1"/>
    <col min="5390" max="5632" width="9.140625" style="38"/>
    <col min="5633" max="5633" width="17.140625" style="38" customWidth="1"/>
    <col min="5634" max="5634" width="69.42578125" style="38" customWidth="1"/>
    <col min="5635" max="5635" width="14.28515625" style="38" customWidth="1"/>
    <col min="5636" max="5636" width="17.5703125" style="38" customWidth="1"/>
    <col min="5637" max="5645" width="13" style="38" customWidth="1"/>
    <col min="5646" max="5888" width="9.140625" style="38"/>
    <col min="5889" max="5889" width="17.140625" style="38" customWidth="1"/>
    <col min="5890" max="5890" width="69.42578125" style="38" customWidth="1"/>
    <col min="5891" max="5891" width="14.28515625" style="38" customWidth="1"/>
    <col min="5892" max="5892" width="17.5703125" style="38" customWidth="1"/>
    <col min="5893" max="5901" width="13" style="38" customWidth="1"/>
    <col min="5902" max="6144" width="9.140625" style="38"/>
    <col min="6145" max="6145" width="17.140625" style="38" customWidth="1"/>
    <col min="6146" max="6146" width="69.42578125" style="38" customWidth="1"/>
    <col min="6147" max="6147" width="14.28515625" style="38" customWidth="1"/>
    <col min="6148" max="6148" width="17.5703125" style="38" customWidth="1"/>
    <col min="6149" max="6157" width="13" style="38" customWidth="1"/>
    <col min="6158" max="6400" width="9.140625" style="38"/>
    <col min="6401" max="6401" width="17.140625" style="38" customWidth="1"/>
    <col min="6402" max="6402" width="69.42578125" style="38" customWidth="1"/>
    <col min="6403" max="6403" width="14.28515625" style="38" customWidth="1"/>
    <col min="6404" max="6404" width="17.5703125" style="38" customWidth="1"/>
    <col min="6405" max="6413" width="13" style="38" customWidth="1"/>
    <col min="6414" max="6656" width="9.140625" style="38"/>
    <col min="6657" max="6657" width="17.140625" style="38" customWidth="1"/>
    <col min="6658" max="6658" width="69.42578125" style="38" customWidth="1"/>
    <col min="6659" max="6659" width="14.28515625" style="38" customWidth="1"/>
    <col min="6660" max="6660" width="17.5703125" style="38" customWidth="1"/>
    <col min="6661" max="6669" width="13" style="38" customWidth="1"/>
    <col min="6670" max="6912" width="9.140625" style="38"/>
    <col min="6913" max="6913" width="17.140625" style="38" customWidth="1"/>
    <col min="6914" max="6914" width="69.42578125" style="38" customWidth="1"/>
    <col min="6915" max="6915" width="14.28515625" style="38" customWidth="1"/>
    <col min="6916" max="6916" width="17.5703125" style="38" customWidth="1"/>
    <col min="6917" max="6925" width="13" style="38" customWidth="1"/>
    <col min="6926" max="7168" width="9.140625" style="38"/>
    <col min="7169" max="7169" width="17.140625" style="38" customWidth="1"/>
    <col min="7170" max="7170" width="69.42578125" style="38" customWidth="1"/>
    <col min="7171" max="7171" width="14.28515625" style="38" customWidth="1"/>
    <col min="7172" max="7172" width="17.5703125" style="38" customWidth="1"/>
    <col min="7173" max="7181" width="13" style="38" customWidth="1"/>
    <col min="7182" max="7424" width="9.140625" style="38"/>
    <col min="7425" max="7425" width="17.140625" style="38" customWidth="1"/>
    <col min="7426" max="7426" width="69.42578125" style="38" customWidth="1"/>
    <col min="7427" max="7427" width="14.28515625" style="38" customWidth="1"/>
    <col min="7428" max="7428" width="17.5703125" style="38" customWidth="1"/>
    <col min="7429" max="7437" width="13" style="38" customWidth="1"/>
    <col min="7438" max="7680" width="9.140625" style="38"/>
    <col min="7681" max="7681" width="17.140625" style="38" customWidth="1"/>
    <col min="7682" max="7682" width="69.42578125" style="38" customWidth="1"/>
    <col min="7683" max="7683" width="14.28515625" style="38" customWidth="1"/>
    <col min="7684" max="7684" width="17.5703125" style="38" customWidth="1"/>
    <col min="7685" max="7693" width="13" style="38" customWidth="1"/>
    <col min="7694" max="7936" width="9.140625" style="38"/>
    <col min="7937" max="7937" width="17.140625" style="38" customWidth="1"/>
    <col min="7938" max="7938" width="69.42578125" style="38" customWidth="1"/>
    <col min="7939" max="7939" width="14.28515625" style="38" customWidth="1"/>
    <col min="7940" max="7940" width="17.5703125" style="38" customWidth="1"/>
    <col min="7941" max="7949" width="13" style="38" customWidth="1"/>
    <col min="7950" max="8192" width="9.140625" style="38"/>
    <col min="8193" max="8193" width="17.140625" style="38" customWidth="1"/>
    <col min="8194" max="8194" width="69.42578125" style="38" customWidth="1"/>
    <col min="8195" max="8195" width="14.28515625" style="38" customWidth="1"/>
    <col min="8196" max="8196" width="17.5703125" style="38" customWidth="1"/>
    <col min="8197" max="8205" width="13" style="38" customWidth="1"/>
    <col min="8206" max="8448" width="9.140625" style="38"/>
    <col min="8449" max="8449" width="17.140625" style="38" customWidth="1"/>
    <col min="8450" max="8450" width="69.42578125" style="38" customWidth="1"/>
    <col min="8451" max="8451" width="14.28515625" style="38" customWidth="1"/>
    <col min="8452" max="8452" width="17.5703125" style="38" customWidth="1"/>
    <col min="8453" max="8461" width="13" style="38" customWidth="1"/>
    <col min="8462" max="8704" width="9.140625" style="38"/>
    <col min="8705" max="8705" width="17.140625" style="38" customWidth="1"/>
    <col min="8706" max="8706" width="69.42578125" style="38" customWidth="1"/>
    <col min="8707" max="8707" width="14.28515625" style="38" customWidth="1"/>
    <col min="8708" max="8708" width="17.5703125" style="38" customWidth="1"/>
    <col min="8709" max="8717" width="13" style="38" customWidth="1"/>
    <col min="8718" max="8960" width="9.140625" style="38"/>
    <col min="8961" max="8961" width="17.140625" style="38" customWidth="1"/>
    <col min="8962" max="8962" width="69.42578125" style="38" customWidth="1"/>
    <col min="8963" max="8963" width="14.28515625" style="38" customWidth="1"/>
    <col min="8964" max="8964" width="17.5703125" style="38" customWidth="1"/>
    <col min="8965" max="8973" width="13" style="38" customWidth="1"/>
    <col min="8974" max="9216" width="9.140625" style="38"/>
    <col min="9217" max="9217" width="17.140625" style="38" customWidth="1"/>
    <col min="9218" max="9218" width="69.42578125" style="38" customWidth="1"/>
    <col min="9219" max="9219" width="14.28515625" style="38" customWidth="1"/>
    <col min="9220" max="9220" width="17.5703125" style="38" customWidth="1"/>
    <col min="9221" max="9229" width="13" style="38" customWidth="1"/>
    <col min="9230" max="9472" width="9.140625" style="38"/>
    <col min="9473" max="9473" width="17.140625" style="38" customWidth="1"/>
    <col min="9474" max="9474" width="69.42578125" style="38" customWidth="1"/>
    <col min="9475" max="9475" width="14.28515625" style="38" customWidth="1"/>
    <col min="9476" max="9476" width="17.5703125" style="38" customWidth="1"/>
    <col min="9477" max="9485" width="13" style="38" customWidth="1"/>
    <col min="9486" max="9728" width="9.140625" style="38"/>
    <col min="9729" max="9729" width="17.140625" style="38" customWidth="1"/>
    <col min="9730" max="9730" width="69.42578125" style="38" customWidth="1"/>
    <col min="9731" max="9731" width="14.28515625" style="38" customWidth="1"/>
    <col min="9732" max="9732" width="17.5703125" style="38" customWidth="1"/>
    <col min="9733" max="9741" width="13" style="38" customWidth="1"/>
    <col min="9742" max="9984" width="9.140625" style="38"/>
    <col min="9985" max="9985" width="17.140625" style="38" customWidth="1"/>
    <col min="9986" max="9986" width="69.42578125" style="38" customWidth="1"/>
    <col min="9987" max="9987" width="14.28515625" style="38" customWidth="1"/>
    <col min="9988" max="9988" width="17.5703125" style="38" customWidth="1"/>
    <col min="9989" max="9997" width="13" style="38" customWidth="1"/>
    <col min="9998" max="10240" width="9.140625" style="38"/>
    <col min="10241" max="10241" width="17.140625" style="38" customWidth="1"/>
    <col min="10242" max="10242" width="69.42578125" style="38" customWidth="1"/>
    <col min="10243" max="10243" width="14.28515625" style="38" customWidth="1"/>
    <col min="10244" max="10244" width="17.5703125" style="38" customWidth="1"/>
    <col min="10245" max="10253" width="13" style="38" customWidth="1"/>
    <col min="10254" max="10496" width="9.140625" style="38"/>
    <col min="10497" max="10497" width="17.140625" style="38" customWidth="1"/>
    <col min="10498" max="10498" width="69.42578125" style="38" customWidth="1"/>
    <col min="10499" max="10499" width="14.28515625" style="38" customWidth="1"/>
    <col min="10500" max="10500" width="17.5703125" style="38" customWidth="1"/>
    <col min="10501" max="10509" width="13" style="38" customWidth="1"/>
    <col min="10510" max="10752" width="9.140625" style="38"/>
    <col min="10753" max="10753" width="17.140625" style="38" customWidth="1"/>
    <col min="10754" max="10754" width="69.42578125" style="38" customWidth="1"/>
    <col min="10755" max="10755" width="14.28515625" style="38" customWidth="1"/>
    <col min="10756" max="10756" width="17.5703125" style="38" customWidth="1"/>
    <col min="10757" max="10765" width="13" style="38" customWidth="1"/>
    <col min="10766" max="11008" width="9.140625" style="38"/>
    <col min="11009" max="11009" width="17.140625" style="38" customWidth="1"/>
    <col min="11010" max="11010" width="69.42578125" style="38" customWidth="1"/>
    <col min="11011" max="11011" width="14.28515625" style="38" customWidth="1"/>
    <col min="11012" max="11012" width="17.5703125" style="38" customWidth="1"/>
    <col min="11013" max="11021" width="13" style="38" customWidth="1"/>
    <col min="11022" max="11264" width="9.140625" style="38"/>
    <col min="11265" max="11265" width="17.140625" style="38" customWidth="1"/>
    <col min="11266" max="11266" width="69.42578125" style="38" customWidth="1"/>
    <col min="11267" max="11267" width="14.28515625" style="38" customWidth="1"/>
    <col min="11268" max="11268" width="17.5703125" style="38" customWidth="1"/>
    <col min="11269" max="11277" width="13" style="38" customWidth="1"/>
    <col min="11278" max="11520" width="9.140625" style="38"/>
    <col min="11521" max="11521" width="17.140625" style="38" customWidth="1"/>
    <col min="11522" max="11522" width="69.42578125" style="38" customWidth="1"/>
    <col min="11523" max="11523" width="14.28515625" style="38" customWidth="1"/>
    <col min="11524" max="11524" width="17.5703125" style="38" customWidth="1"/>
    <col min="11525" max="11533" width="13" style="38" customWidth="1"/>
    <col min="11534" max="11776" width="9.140625" style="38"/>
    <col min="11777" max="11777" width="17.140625" style="38" customWidth="1"/>
    <col min="11778" max="11778" width="69.42578125" style="38" customWidth="1"/>
    <col min="11779" max="11779" width="14.28515625" style="38" customWidth="1"/>
    <col min="11780" max="11780" width="17.5703125" style="38" customWidth="1"/>
    <col min="11781" max="11789" width="13" style="38" customWidth="1"/>
    <col min="11790" max="12032" width="9.140625" style="38"/>
    <col min="12033" max="12033" width="17.140625" style="38" customWidth="1"/>
    <col min="12034" max="12034" width="69.42578125" style="38" customWidth="1"/>
    <col min="12035" max="12035" width="14.28515625" style="38" customWidth="1"/>
    <col min="12036" max="12036" width="17.5703125" style="38" customWidth="1"/>
    <col min="12037" max="12045" width="13" style="38" customWidth="1"/>
    <col min="12046" max="12288" width="9.140625" style="38"/>
    <col min="12289" max="12289" width="17.140625" style="38" customWidth="1"/>
    <col min="12290" max="12290" width="69.42578125" style="38" customWidth="1"/>
    <col min="12291" max="12291" width="14.28515625" style="38" customWidth="1"/>
    <col min="12292" max="12292" width="17.5703125" style="38" customWidth="1"/>
    <col min="12293" max="12301" width="13" style="38" customWidth="1"/>
    <col min="12302" max="12544" width="9.140625" style="38"/>
    <col min="12545" max="12545" width="17.140625" style="38" customWidth="1"/>
    <col min="12546" max="12546" width="69.42578125" style="38" customWidth="1"/>
    <col min="12547" max="12547" width="14.28515625" style="38" customWidth="1"/>
    <col min="12548" max="12548" width="17.5703125" style="38" customWidth="1"/>
    <col min="12549" max="12557" width="13" style="38" customWidth="1"/>
    <col min="12558" max="12800" width="9.140625" style="38"/>
    <col min="12801" max="12801" width="17.140625" style="38" customWidth="1"/>
    <col min="12802" max="12802" width="69.42578125" style="38" customWidth="1"/>
    <col min="12803" max="12803" width="14.28515625" style="38" customWidth="1"/>
    <col min="12804" max="12804" width="17.5703125" style="38" customWidth="1"/>
    <col min="12805" max="12813" width="13" style="38" customWidth="1"/>
    <col min="12814" max="13056" width="9.140625" style="38"/>
    <col min="13057" max="13057" width="17.140625" style="38" customWidth="1"/>
    <col min="13058" max="13058" width="69.42578125" style="38" customWidth="1"/>
    <col min="13059" max="13059" width="14.28515625" style="38" customWidth="1"/>
    <col min="13060" max="13060" width="17.5703125" style="38" customWidth="1"/>
    <col min="13061" max="13069" width="13" style="38" customWidth="1"/>
    <col min="13070" max="13312" width="9.140625" style="38"/>
    <col min="13313" max="13313" width="17.140625" style="38" customWidth="1"/>
    <col min="13314" max="13314" width="69.42578125" style="38" customWidth="1"/>
    <col min="13315" max="13315" width="14.28515625" style="38" customWidth="1"/>
    <col min="13316" max="13316" width="17.5703125" style="38" customWidth="1"/>
    <col min="13317" max="13325" width="13" style="38" customWidth="1"/>
    <col min="13326" max="13568" width="9.140625" style="38"/>
    <col min="13569" max="13569" width="17.140625" style="38" customWidth="1"/>
    <col min="13570" max="13570" width="69.42578125" style="38" customWidth="1"/>
    <col min="13571" max="13571" width="14.28515625" style="38" customWidth="1"/>
    <col min="13572" max="13572" width="17.5703125" style="38" customWidth="1"/>
    <col min="13573" max="13581" width="13" style="38" customWidth="1"/>
    <col min="13582" max="13824" width="9.140625" style="38"/>
    <col min="13825" max="13825" width="17.140625" style="38" customWidth="1"/>
    <col min="13826" max="13826" width="69.42578125" style="38" customWidth="1"/>
    <col min="13827" max="13827" width="14.28515625" style="38" customWidth="1"/>
    <col min="13828" max="13828" width="17.5703125" style="38" customWidth="1"/>
    <col min="13829" max="13837" width="13" style="38" customWidth="1"/>
    <col min="13838" max="14080" width="9.140625" style="38"/>
    <col min="14081" max="14081" width="17.140625" style="38" customWidth="1"/>
    <col min="14082" max="14082" width="69.42578125" style="38" customWidth="1"/>
    <col min="14083" max="14083" width="14.28515625" style="38" customWidth="1"/>
    <col min="14084" max="14084" width="17.5703125" style="38" customWidth="1"/>
    <col min="14085" max="14093" width="13" style="38" customWidth="1"/>
    <col min="14094" max="14336" width="9.140625" style="38"/>
    <col min="14337" max="14337" width="17.140625" style="38" customWidth="1"/>
    <col min="14338" max="14338" width="69.42578125" style="38" customWidth="1"/>
    <col min="14339" max="14339" width="14.28515625" style="38" customWidth="1"/>
    <col min="14340" max="14340" width="17.5703125" style="38" customWidth="1"/>
    <col min="14341" max="14349" width="13" style="38" customWidth="1"/>
    <col min="14350" max="14592" width="9.140625" style="38"/>
    <col min="14593" max="14593" width="17.140625" style="38" customWidth="1"/>
    <col min="14594" max="14594" width="69.42578125" style="38" customWidth="1"/>
    <col min="14595" max="14595" width="14.28515625" style="38" customWidth="1"/>
    <col min="14596" max="14596" width="17.5703125" style="38" customWidth="1"/>
    <col min="14597" max="14605" width="13" style="38" customWidth="1"/>
    <col min="14606" max="14848" width="9.140625" style="38"/>
    <col min="14849" max="14849" width="17.140625" style="38" customWidth="1"/>
    <col min="14850" max="14850" width="69.42578125" style="38" customWidth="1"/>
    <col min="14851" max="14851" width="14.28515625" style="38" customWidth="1"/>
    <col min="14852" max="14852" width="17.5703125" style="38" customWidth="1"/>
    <col min="14853" max="14861" width="13" style="38" customWidth="1"/>
    <col min="14862" max="15104" width="9.140625" style="38"/>
    <col min="15105" max="15105" width="17.140625" style="38" customWidth="1"/>
    <col min="15106" max="15106" width="69.42578125" style="38" customWidth="1"/>
    <col min="15107" max="15107" width="14.28515625" style="38" customWidth="1"/>
    <col min="15108" max="15108" width="17.5703125" style="38" customWidth="1"/>
    <col min="15109" max="15117" width="13" style="38" customWidth="1"/>
    <col min="15118" max="15360" width="9.140625" style="38"/>
    <col min="15361" max="15361" width="17.140625" style="38" customWidth="1"/>
    <col min="15362" max="15362" width="69.42578125" style="38" customWidth="1"/>
    <col min="15363" max="15363" width="14.28515625" style="38" customWidth="1"/>
    <col min="15364" max="15364" width="17.5703125" style="38" customWidth="1"/>
    <col min="15365" max="15373" width="13" style="38" customWidth="1"/>
    <col min="15374" max="15616" width="9.140625" style="38"/>
    <col min="15617" max="15617" width="17.140625" style="38" customWidth="1"/>
    <col min="15618" max="15618" width="69.42578125" style="38" customWidth="1"/>
    <col min="15619" max="15619" width="14.28515625" style="38" customWidth="1"/>
    <col min="15620" max="15620" width="17.5703125" style="38" customWidth="1"/>
    <col min="15621" max="15629" width="13" style="38" customWidth="1"/>
    <col min="15630" max="15872" width="9.140625" style="38"/>
    <col min="15873" max="15873" width="17.140625" style="38" customWidth="1"/>
    <col min="15874" max="15874" width="69.42578125" style="38" customWidth="1"/>
    <col min="15875" max="15875" width="14.28515625" style="38" customWidth="1"/>
    <col min="15876" max="15876" width="17.5703125" style="38" customWidth="1"/>
    <col min="15877" max="15885" width="13" style="38" customWidth="1"/>
    <col min="15886" max="16128" width="9.140625" style="38"/>
    <col min="16129" max="16129" width="17.140625" style="38" customWidth="1"/>
    <col min="16130" max="16130" width="69.42578125" style="38" customWidth="1"/>
    <col min="16131" max="16131" width="14.28515625" style="38" customWidth="1"/>
    <col min="16132" max="16132" width="17.5703125" style="38" customWidth="1"/>
    <col min="16133" max="16141" width="13" style="38" customWidth="1"/>
    <col min="16142" max="16384" width="9.140625" style="38"/>
  </cols>
  <sheetData>
    <row r="1" spans="1:4" ht="42.75" customHeight="1">
      <c r="A1" s="563" t="s">
        <v>21708</v>
      </c>
      <c r="B1" s="563"/>
      <c r="C1" s="563"/>
      <c r="D1" s="563"/>
    </row>
    <row r="2" spans="1:4" ht="13.5" customHeight="1">
      <c r="A2" s="563" t="s">
        <v>21709</v>
      </c>
      <c r="B2" s="563"/>
      <c r="C2" s="563"/>
      <c r="D2" s="563"/>
    </row>
    <row r="3" spans="1:4" ht="13.5" customHeight="1">
      <c r="A3" s="564" t="s">
        <v>21710</v>
      </c>
      <c r="B3" s="564"/>
      <c r="C3" s="564"/>
      <c r="D3" s="564"/>
    </row>
    <row r="5" spans="1:4" ht="36.75" customHeight="1">
      <c r="A5" s="380" t="s">
        <v>3375</v>
      </c>
      <c r="B5" s="381" t="s">
        <v>3376</v>
      </c>
      <c r="C5" s="382" t="s">
        <v>3377</v>
      </c>
      <c r="D5" s="382" t="s">
        <v>61</v>
      </c>
    </row>
    <row r="6" spans="1:4">
      <c r="A6" s="39"/>
    </row>
    <row r="7" spans="1:4" ht="54">
      <c r="A7" s="382">
        <v>97141</v>
      </c>
      <c r="B7" s="381" t="s">
        <v>3378</v>
      </c>
      <c r="C7" s="382" t="s">
        <v>65</v>
      </c>
      <c r="D7" s="382">
        <v>9.2899999999999991</v>
      </c>
    </row>
    <row r="8" spans="1:4" ht="54">
      <c r="A8" s="382">
        <v>97142</v>
      </c>
      <c r="B8" s="381" t="s">
        <v>3379</v>
      </c>
      <c r="C8" s="382" t="s">
        <v>65</v>
      </c>
      <c r="D8" s="382">
        <v>10.33</v>
      </c>
    </row>
    <row r="9" spans="1:4" ht="54">
      <c r="A9" s="382">
        <v>97143</v>
      </c>
      <c r="B9" s="381" t="s">
        <v>3380</v>
      </c>
      <c r="C9" s="382" t="s">
        <v>65</v>
      </c>
      <c r="D9" s="382">
        <v>13.01</v>
      </c>
    </row>
    <row r="10" spans="1:4" ht="54">
      <c r="A10" s="382">
        <v>97144</v>
      </c>
      <c r="B10" s="381" t="s">
        <v>3381</v>
      </c>
      <c r="C10" s="382" t="s">
        <v>65</v>
      </c>
      <c r="D10" s="382">
        <v>15.64</v>
      </c>
    </row>
    <row r="11" spans="1:4" ht="54">
      <c r="A11" s="382">
        <v>97145</v>
      </c>
      <c r="B11" s="381" t="s">
        <v>3382</v>
      </c>
      <c r="C11" s="382" t="s">
        <v>65</v>
      </c>
      <c r="D11" s="382">
        <v>18.329999999999998</v>
      </c>
    </row>
    <row r="12" spans="1:4" ht="54">
      <c r="A12" s="382">
        <v>97146</v>
      </c>
      <c r="B12" s="381" t="s">
        <v>3383</v>
      </c>
      <c r="C12" s="382" t="s">
        <v>65</v>
      </c>
      <c r="D12" s="382">
        <v>21</v>
      </c>
    </row>
    <row r="13" spans="1:4" ht="54">
      <c r="A13" s="382">
        <v>97147</v>
      </c>
      <c r="B13" s="381" t="s">
        <v>3384</v>
      </c>
      <c r="C13" s="382" t="s">
        <v>65</v>
      </c>
      <c r="D13" s="382">
        <v>23.67</v>
      </c>
    </row>
    <row r="14" spans="1:4" ht="54">
      <c r="A14" s="382">
        <v>97148</v>
      </c>
      <c r="B14" s="381" t="s">
        <v>3385</v>
      </c>
      <c r="C14" s="382" t="s">
        <v>65</v>
      </c>
      <c r="D14" s="382">
        <v>26.35</v>
      </c>
    </row>
    <row r="15" spans="1:4" ht="54">
      <c r="A15" s="382">
        <v>97149</v>
      </c>
      <c r="B15" s="381" t="s">
        <v>3386</v>
      </c>
      <c r="C15" s="382" t="s">
        <v>65</v>
      </c>
      <c r="D15" s="382">
        <v>29.05</v>
      </c>
    </row>
    <row r="16" spans="1:4" ht="54">
      <c r="A16" s="382">
        <v>97150</v>
      </c>
      <c r="B16" s="381" t="s">
        <v>3387</v>
      </c>
      <c r="C16" s="382" t="s">
        <v>65</v>
      </c>
      <c r="D16" s="382">
        <v>36.76</v>
      </c>
    </row>
    <row r="17" spans="1:4" ht="54">
      <c r="A17" s="382">
        <v>97151</v>
      </c>
      <c r="B17" s="381" t="s">
        <v>3388</v>
      </c>
      <c r="C17" s="382" t="s">
        <v>65</v>
      </c>
      <c r="D17" s="382">
        <v>42.86</v>
      </c>
    </row>
    <row r="18" spans="1:4" ht="54">
      <c r="A18" s="382">
        <v>97152</v>
      </c>
      <c r="B18" s="381" t="s">
        <v>3389</v>
      </c>
      <c r="C18" s="382" t="s">
        <v>65</v>
      </c>
      <c r="D18" s="382">
        <v>48.75</v>
      </c>
    </row>
    <row r="19" spans="1:4" ht="54">
      <c r="A19" s="382">
        <v>97153</v>
      </c>
      <c r="B19" s="381" t="s">
        <v>3390</v>
      </c>
      <c r="C19" s="382" t="s">
        <v>65</v>
      </c>
      <c r="D19" s="382">
        <v>54.75</v>
      </c>
    </row>
    <row r="20" spans="1:4" ht="54">
      <c r="A20" s="382">
        <v>97154</v>
      </c>
      <c r="B20" s="381" t="s">
        <v>3391</v>
      </c>
      <c r="C20" s="382" t="s">
        <v>65</v>
      </c>
      <c r="D20" s="382">
        <v>60.8</v>
      </c>
    </row>
    <row r="21" spans="1:4" ht="54">
      <c r="A21" s="382">
        <v>97155</v>
      </c>
      <c r="B21" s="381" t="s">
        <v>3392</v>
      </c>
      <c r="C21" s="382" t="s">
        <v>65</v>
      </c>
      <c r="D21" s="382">
        <v>66.84</v>
      </c>
    </row>
    <row r="22" spans="1:4" ht="54">
      <c r="A22" s="382">
        <v>97156</v>
      </c>
      <c r="B22" s="381" t="s">
        <v>3393</v>
      </c>
      <c r="C22" s="382" t="s">
        <v>65</v>
      </c>
      <c r="D22" s="382">
        <v>79.319999999999993</v>
      </c>
    </row>
    <row r="23" spans="1:4" ht="54">
      <c r="A23" s="382">
        <v>97157</v>
      </c>
      <c r="B23" s="381" t="s">
        <v>3394</v>
      </c>
      <c r="C23" s="382" t="s">
        <v>65</v>
      </c>
      <c r="D23" s="382">
        <v>5.65</v>
      </c>
    </row>
    <row r="24" spans="1:4" ht="54">
      <c r="A24" s="382">
        <v>97158</v>
      </c>
      <c r="B24" s="381" t="s">
        <v>3395</v>
      </c>
      <c r="C24" s="382" t="s">
        <v>65</v>
      </c>
      <c r="D24" s="382">
        <v>6.29</v>
      </c>
    </row>
    <row r="25" spans="1:4" ht="54">
      <c r="A25" s="382">
        <v>97159</v>
      </c>
      <c r="B25" s="381" t="s">
        <v>3396</v>
      </c>
      <c r="C25" s="382" t="s">
        <v>65</v>
      </c>
      <c r="D25" s="382">
        <v>7.93</v>
      </c>
    </row>
    <row r="26" spans="1:4" ht="54">
      <c r="A26" s="382">
        <v>97160</v>
      </c>
      <c r="B26" s="381" t="s">
        <v>3397</v>
      </c>
      <c r="C26" s="382" t="s">
        <v>65</v>
      </c>
      <c r="D26" s="382">
        <v>9.51</v>
      </c>
    </row>
    <row r="27" spans="1:4" ht="54">
      <c r="A27" s="382">
        <v>97161</v>
      </c>
      <c r="B27" s="381" t="s">
        <v>3398</v>
      </c>
      <c r="C27" s="382" t="s">
        <v>65</v>
      </c>
      <c r="D27" s="382">
        <v>11.19</v>
      </c>
    </row>
    <row r="28" spans="1:4" ht="54">
      <c r="A28" s="382">
        <v>97162</v>
      </c>
      <c r="B28" s="381" t="s">
        <v>3399</v>
      </c>
      <c r="C28" s="382" t="s">
        <v>65</v>
      </c>
      <c r="D28" s="382">
        <v>12.81</v>
      </c>
    </row>
    <row r="29" spans="1:4" ht="54">
      <c r="A29" s="382">
        <v>97163</v>
      </c>
      <c r="B29" s="381" t="s">
        <v>3400</v>
      </c>
      <c r="C29" s="382" t="s">
        <v>65</v>
      </c>
      <c r="D29" s="382">
        <v>14.45</v>
      </c>
    </row>
    <row r="30" spans="1:4" ht="54">
      <c r="A30" s="382">
        <v>97164</v>
      </c>
      <c r="B30" s="381" t="s">
        <v>3401</v>
      </c>
      <c r="C30" s="382" t="s">
        <v>65</v>
      </c>
      <c r="D30" s="382">
        <v>16.100000000000001</v>
      </c>
    </row>
    <row r="31" spans="1:4" ht="54">
      <c r="A31" s="382">
        <v>97165</v>
      </c>
      <c r="B31" s="381" t="s">
        <v>3402</v>
      </c>
      <c r="C31" s="382" t="s">
        <v>65</v>
      </c>
      <c r="D31" s="382">
        <v>17.77</v>
      </c>
    </row>
    <row r="32" spans="1:4" ht="54">
      <c r="A32" s="382">
        <v>97166</v>
      </c>
      <c r="B32" s="381" t="s">
        <v>3403</v>
      </c>
      <c r="C32" s="382" t="s">
        <v>65</v>
      </c>
      <c r="D32" s="382">
        <v>22.49</v>
      </c>
    </row>
    <row r="33" spans="1:4" ht="54">
      <c r="A33" s="382">
        <v>97167</v>
      </c>
      <c r="B33" s="381" t="s">
        <v>3404</v>
      </c>
      <c r="C33" s="382" t="s">
        <v>65</v>
      </c>
      <c r="D33" s="382">
        <v>26.26</v>
      </c>
    </row>
    <row r="34" spans="1:4" ht="54">
      <c r="A34" s="382">
        <v>97168</v>
      </c>
      <c r="B34" s="381" t="s">
        <v>3405</v>
      </c>
      <c r="C34" s="382" t="s">
        <v>65</v>
      </c>
      <c r="D34" s="382">
        <v>29.8</v>
      </c>
    </row>
    <row r="35" spans="1:4" ht="54">
      <c r="A35" s="382">
        <v>97169</v>
      </c>
      <c r="B35" s="381" t="s">
        <v>3406</v>
      </c>
      <c r="C35" s="382" t="s">
        <v>65</v>
      </c>
      <c r="D35" s="382">
        <v>33.46</v>
      </c>
    </row>
    <row r="36" spans="1:4" ht="54">
      <c r="A36" s="382">
        <v>97170</v>
      </c>
      <c r="B36" s="381" t="s">
        <v>3407</v>
      </c>
      <c r="C36" s="382" t="s">
        <v>65</v>
      </c>
      <c r="D36" s="382">
        <v>37.17</v>
      </c>
    </row>
    <row r="37" spans="1:4" ht="54">
      <c r="A37" s="382">
        <v>97171</v>
      </c>
      <c r="B37" s="381" t="s">
        <v>3408</v>
      </c>
      <c r="C37" s="382" t="s">
        <v>65</v>
      </c>
      <c r="D37" s="382">
        <v>40.880000000000003</v>
      </c>
    </row>
    <row r="38" spans="1:4" ht="54">
      <c r="A38" s="382">
        <v>97172</v>
      </c>
      <c r="B38" s="381" t="s">
        <v>3409</v>
      </c>
      <c r="C38" s="382" t="s">
        <v>65</v>
      </c>
      <c r="D38" s="382">
        <v>48.67</v>
      </c>
    </row>
    <row r="39" spans="1:4" ht="54">
      <c r="A39" s="382">
        <v>97173</v>
      </c>
      <c r="B39" s="381" t="s">
        <v>3410</v>
      </c>
      <c r="C39" s="382" t="s">
        <v>65</v>
      </c>
      <c r="D39" s="382">
        <v>44.36</v>
      </c>
    </row>
    <row r="40" spans="1:4" ht="54">
      <c r="A40" s="382">
        <v>97174</v>
      </c>
      <c r="B40" s="381" t="s">
        <v>3411</v>
      </c>
      <c r="C40" s="382" t="s">
        <v>65</v>
      </c>
      <c r="D40" s="382">
        <v>51.36</v>
      </c>
    </row>
    <row r="41" spans="1:4" ht="54">
      <c r="A41" s="382">
        <v>97175</v>
      </c>
      <c r="B41" s="381" t="s">
        <v>3412</v>
      </c>
      <c r="C41" s="382" t="s">
        <v>65</v>
      </c>
      <c r="D41" s="382">
        <v>58.38</v>
      </c>
    </row>
    <row r="42" spans="1:4" ht="54">
      <c r="A42" s="382">
        <v>97176</v>
      </c>
      <c r="B42" s="381" t="s">
        <v>3413</v>
      </c>
      <c r="C42" s="382" t="s">
        <v>65</v>
      </c>
      <c r="D42" s="382">
        <v>65.39</v>
      </c>
    </row>
    <row r="43" spans="1:4" ht="54">
      <c r="A43" s="382">
        <v>97177</v>
      </c>
      <c r="B43" s="381" t="s">
        <v>3414</v>
      </c>
      <c r="C43" s="382" t="s">
        <v>65</v>
      </c>
      <c r="D43" s="382">
        <v>79.400000000000006</v>
      </c>
    </row>
    <row r="44" spans="1:4" ht="54">
      <c r="A44" s="382">
        <v>97178</v>
      </c>
      <c r="B44" s="381" t="s">
        <v>3415</v>
      </c>
      <c r="C44" s="382" t="s">
        <v>65</v>
      </c>
      <c r="D44" s="382">
        <v>93.41</v>
      </c>
    </row>
    <row r="45" spans="1:4" ht="54">
      <c r="A45" s="382">
        <v>97179</v>
      </c>
      <c r="B45" s="381" t="s">
        <v>3416</v>
      </c>
      <c r="C45" s="382" t="s">
        <v>65</v>
      </c>
      <c r="D45" s="382">
        <v>107.42</v>
      </c>
    </row>
    <row r="46" spans="1:4" ht="54">
      <c r="A46" s="382">
        <v>97180</v>
      </c>
      <c r="B46" s="381" t="s">
        <v>3417</v>
      </c>
      <c r="C46" s="382" t="s">
        <v>65</v>
      </c>
      <c r="D46" s="382">
        <v>121.41</v>
      </c>
    </row>
    <row r="47" spans="1:4" ht="54">
      <c r="A47" s="382">
        <v>97181</v>
      </c>
      <c r="B47" s="381" t="s">
        <v>3418</v>
      </c>
      <c r="C47" s="382" t="s">
        <v>65</v>
      </c>
      <c r="D47" s="382">
        <v>140.35</v>
      </c>
    </row>
    <row r="48" spans="1:4" ht="54">
      <c r="A48" s="382">
        <v>97182</v>
      </c>
      <c r="B48" s="381" t="s">
        <v>3419</v>
      </c>
      <c r="C48" s="382" t="s">
        <v>65</v>
      </c>
      <c r="D48" s="382">
        <v>154.88</v>
      </c>
    </row>
    <row r="49" spans="1:4" ht="54">
      <c r="A49" s="382">
        <v>97183</v>
      </c>
      <c r="B49" s="381" t="s">
        <v>3420</v>
      </c>
      <c r="C49" s="382" t="s">
        <v>65</v>
      </c>
      <c r="D49" s="382">
        <v>36.68</v>
      </c>
    </row>
    <row r="50" spans="1:4" ht="54">
      <c r="A50" s="382">
        <v>97184</v>
      </c>
      <c r="B50" s="381" t="s">
        <v>3421</v>
      </c>
      <c r="C50" s="382" t="s">
        <v>65</v>
      </c>
      <c r="D50" s="382">
        <v>42.55</v>
      </c>
    </row>
    <row r="51" spans="1:4" ht="54">
      <c r="A51" s="382">
        <v>97185</v>
      </c>
      <c r="B51" s="381" t="s">
        <v>3422</v>
      </c>
      <c r="C51" s="382" t="s">
        <v>65</v>
      </c>
      <c r="D51" s="382">
        <v>48.44</v>
      </c>
    </row>
    <row r="52" spans="1:4" ht="54">
      <c r="A52" s="382">
        <v>97186</v>
      </c>
      <c r="B52" s="381" t="s">
        <v>3423</v>
      </c>
      <c r="C52" s="382" t="s">
        <v>65</v>
      </c>
      <c r="D52" s="382">
        <v>54.34</v>
      </c>
    </row>
    <row r="53" spans="1:4" ht="54">
      <c r="A53" s="382">
        <v>97187</v>
      </c>
      <c r="B53" s="381" t="s">
        <v>3424</v>
      </c>
      <c r="C53" s="382" t="s">
        <v>65</v>
      </c>
      <c r="D53" s="382">
        <v>66.099999999999994</v>
      </c>
    </row>
    <row r="54" spans="1:4" ht="54">
      <c r="A54" s="382">
        <v>97188</v>
      </c>
      <c r="B54" s="381" t="s">
        <v>3425</v>
      </c>
      <c r="C54" s="382" t="s">
        <v>65</v>
      </c>
      <c r="D54" s="382">
        <v>77.849999999999994</v>
      </c>
    </row>
    <row r="55" spans="1:4" ht="54">
      <c r="A55" s="382">
        <v>97189</v>
      </c>
      <c r="B55" s="381" t="s">
        <v>3426</v>
      </c>
      <c r="C55" s="382" t="s">
        <v>65</v>
      </c>
      <c r="D55" s="382">
        <v>89.61</v>
      </c>
    </row>
    <row r="56" spans="1:4" ht="54">
      <c r="A56" s="382">
        <v>97190</v>
      </c>
      <c r="B56" s="381" t="s">
        <v>3427</v>
      </c>
      <c r="C56" s="382" t="s">
        <v>65</v>
      </c>
      <c r="D56" s="382">
        <v>101.35</v>
      </c>
    </row>
    <row r="57" spans="1:4" ht="54">
      <c r="A57" s="382">
        <v>97191</v>
      </c>
      <c r="B57" s="381" t="s">
        <v>3428</v>
      </c>
      <c r="C57" s="382" t="s">
        <v>65</v>
      </c>
      <c r="D57" s="382">
        <v>116.83</v>
      </c>
    </row>
    <row r="58" spans="1:4" ht="54">
      <c r="A58" s="382">
        <v>97192</v>
      </c>
      <c r="B58" s="381" t="s">
        <v>3429</v>
      </c>
      <c r="C58" s="382" t="s">
        <v>65</v>
      </c>
      <c r="D58" s="382">
        <v>128.99</v>
      </c>
    </row>
    <row r="59" spans="1:4" ht="40.5">
      <c r="A59" s="382">
        <v>90694</v>
      </c>
      <c r="B59" s="381" t="s">
        <v>3430</v>
      </c>
      <c r="C59" s="382" t="s">
        <v>65</v>
      </c>
      <c r="D59" s="382">
        <v>47.62</v>
      </c>
    </row>
    <row r="60" spans="1:4" ht="40.5">
      <c r="A60" s="382">
        <v>90695</v>
      </c>
      <c r="B60" s="381" t="s">
        <v>3431</v>
      </c>
      <c r="C60" s="382" t="s">
        <v>65</v>
      </c>
      <c r="D60" s="382">
        <v>98.72</v>
      </c>
    </row>
    <row r="61" spans="1:4" ht="40.5">
      <c r="A61" s="382">
        <v>90696</v>
      </c>
      <c r="B61" s="381" t="s">
        <v>3432</v>
      </c>
      <c r="C61" s="382" t="s">
        <v>65</v>
      </c>
      <c r="D61" s="382">
        <v>146.47</v>
      </c>
    </row>
    <row r="62" spans="1:4" ht="40.5">
      <c r="A62" s="382">
        <v>90697</v>
      </c>
      <c r="B62" s="381" t="s">
        <v>3433</v>
      </c>
      <c r="C62" s="382" t="s">
        <v>65</v>
      </c>
      <c r="D62" s="382">
        <v>246.54</v>
      </c>
    </row>
    <row r="63" spans="1:4" ht="40.5">
      <c r="A63" s="382">
        <v>90698</v>
      </c>
      <c r="B63" s="381" t="s">
        <v>3434</v>
      </c>
      <c r="C63" s="382" t="s">
        <v>65</v>
      </c>
      <c r="D63" s="382">
        <v>395.03</v>
      </c>
    </row>
    <row r="64" spans="1:4" ht="40.5">
      <c r="A64" s="382">
        <v>90699</v>
      </c>
      <c r="B64" s="381" t="s">
        <v>3435</v>
      </c>
      <c r="C64" s="382" t="s">
        <v>65</v>
      </c>
      <c r="D64" s="382">
        <v>488.3</v>
      </c>
    </row>
    <row r="65" spans="1:4" ht="40.5">
      <c r="A65" s="382">
        <v>90700</v>
      </c>
      <c r="B65" s="381" t="s">
        <v>3436</v>
      </c>
      <c r="C65" s="382" t="s">
        <v>65</v>
      </c>
      <c r="D65" s="382">
        <v>632.66</v>
      </c>
    </row>
    <row r="66" spans="1:4" ht="40.5">
      <c r="A66" s="382">
        <v>90701</v>
      </c>
      <c r="B66" s="381" t="s">
        <v>3437</v>
      </c>
      <c r="C66" s="382" t="s">
        <v>65</v>
      </c>
      <c r="D66" s="382">
        <v>79.86</v>
      </c>
    </row>
    <row r="67" spans="1:4" ht="40.5">
      <c r="A67" s="382">
        <v>90702</v>
      </c>
      <c r="B67" s="381" t="s">
        <v>3438</v>
      </c>
      <c r="C67" s="382" t="s">
        <v>65</v>
      </c>
      <c r="D67" s="382">
        <v>127.75</v>
      </c>
    </row>
    <row r="68" spans="1:4" ht="40.5">
      <c r="A68" s="382">
        <v>90703</v>
      </c>
      <c r="B68" s="381" t="s">
        <v>3439</v>
      </c>
      <c r="C68" s="382" t="s">
        <v>65</v>
      </c>
      <c r="D68" s="382">
        <v>210.25</v>
      </c>
    </row>
    <row r="69" spans="1:4" ht="40.5">
      <c r="A69" s="382">
        <v>90704</v>
      </c>
      <c r="B69" s="381" t="s">
        <v>3440</v>
      </c>
      <c r="C69" s="382" t="s">
        <v>65</v>
      </c>
      <c r="D69" s="382">
        <v>296.41000000000003</v>
      </c>
    </row>
    <row r="70" spans="1:4" ht="40.5">
      <c r="A70" s="382">
        <v>90705</v>
      </c>
      <c r="B70" s="381" t="s">
        <v>3441</v>
      </c>
      <c r="C70" s="382" t="s">
        <v>65</v>
      </c>
      <c r="D70" s="382">
        <v>406.08</v>
      </c>
    </row>
    <row r="71" spans="1:4" ht="40.5">
      <c r="A71" s="382">
        <v>90706</v>
      </c>
      <c r="B71" s="381" t="s">
        <v>3442</v>
      </c>
      <c r="C71" s="382" t="s">
        <v>65</v>
      </c>
      <c r="D71" s="382">
        <v>475.08</v>
      </c>
    </row>
    <row r="72" spans="1:4" ht="40.5">
      <c r="A72" s="382">
        <v>90708</v>
      </c>
      <c r="B72" s="381" t="s">
        <v>3443</v>
      </c>
      <c r="C72" s="382" t="s">
        <v>65</v>
      </c>
      <c r="D72" s="382">
        <v>782.65</v>
      </c>
    </row>
    <row r="73" spans="1:4" ht="40.5">
      <c r="A73" s="382">
        <v>90724</v>
      </c>
      <c r="B73" s="381" t="s">
        <v>3444</v>
      </c>
      <c r="C73" s="382" t="s">
        <v>60</v>
      </c>
      <c r="D73" s="382">
        <v>27.42</v>
      </c>
    </row>
    <row r="74" spans="1:4" ht="40.5">
      <c r="A74" s="382">
        <v>90725</v>
      </c>
      <c r="B74" s="381" t="s">
        <v>3445</v>
      </c>
      <c r="C74" s="382" t="s">
        <v>60</v>
      </c>
      <c r="D74" s="382">
        <v>33.69</v>
      </c>
    </row>
    <row r="75" spans="1:4" ht="27">
      <c r="A75" s="382">
        <v>90726</v>
      </c>
      <c r="B75" s="381" t="s">
        <v>3446</v>
      </c>
      <c r="C75" s="382" t="s">
        <v>60</v>
      </c>
      <c r="D75" s="382">
        <v>40.04</v>
      </c>
    </row>
    <row r="76" spans="1:4" ht="40.5">
      <c r="A76" s="382">
        <v>90727</v>
      </c>
      <c r="B76" s="381" t="s">
        <v>3447</v>
      </c>
      <c r="C76" s="382" t="s">
        <v>60</v>
      </c>
      <c r="D76" s="382">
        <v>46.32</v>
      </c>
    </row>
    <row r="77" spans="1:4" ht="40.5">
      <c r="A77" s="382">
        <v>90728</v>
      </c>
      <c r="B77" s="381" t="s">
        <v>3448</v>
      </c>
      <c r="C77" s="382" t="s">
        <v>60</v>
      </c>
      <c r="D77" s="382">
        <v>52.61</v>
      </c>
    </row>
    <row r="78" spans="1:4" ht="40.5">
      <c r="A78" s="382">
        <v>90729</v>
      </c>
      <c r="B78" s="381" t="s">
        <v>3449</v>
      </c>
      <c r="C78" s="382" t="s">
        <v>60</v>
      </c>
      <c r="D78" s="382">
        <v>58.9</v>
      </c>
    </row>
    <row r="79" spans="1:4" ht="40.5">
      <c r="A79" s="382">
        <v>90730</v>
      </c>
      <c r="B79" s="381" t="s">
        <v>3450</v>
      </c>
      <c r="C79" s="382" t="s">
        <v>60</v>
      </c>
      <c r="D79" s="382">
        <v>65.17</v>
      </c>
    </row>
    <row r="80" spans="1:4" ht="40.5">
      <c r="A80" s="382">
        <v>90731</v>
      </c>
      <c r="B80" s="381" t="s">
        <v>3451</v>
      </c>
      <c r="C80" s="382" t="s">
        <v>60</v>
      </c>
      <c r="D80" s="382">
        <v>71.459999999999994</v>
      </c>
    </row>
    <row r="81" spans="1:4" ht="40.5">
      <c r="A81" s="382">
        <v>90732</v>
      </c>
      <c r="B81" s="381" t="s">
        <v>3452</v>
      </c>
      <c r="C81" s="382" t="s">
        <v>60</v>
      </c>
      <c r="D81" s="382">
        <v>90.31</v>
      </c>
    </row>
    <row r="82" spans="1:4" ht="40.5">
      <c r="A82" s="382">
        <v>90733</v>
      </c>
      <c r="B82" s="381" t="s">
        <v>3453</v>
      </c>
      <c r="C82" s="382" t="s">
        <v>65</v>
      </c>
      <c r="D82" s="382">
        <v>3.89</v>
      </c>
    </row>
    <row r="83" spans="1:4" ht="40.5">
      <c r="A83" s="382">
        <v>90734</v>
      </c>
      <c r="B83" s="381" t="s">
        <v>3454</v>
      </c>
      <c r="C83" s="382" t="s">
        <v>65</v>
      </c>
      <c r="D83" s="382">
        <v>4.6100000000000003</v>
      </c>
    </row>
    <row r="84" spans="1:4" ht="40.5">
      <c r="A84" s="382">
        <v>90735</v>
      </c>
      <c r="B84" s="381" t="s">
        <v>3455</v>
      </c>
      <c r="C84" s="382" t="s">
        <v>65</v>
      </c>
      <c r="D84" s="382">
        <v>5.32</v>
      </c>
    </row>
    <row r="85" spans="1:4" ht="40.5">
      <c r="A85" s="382">
        <v>90736</v>
      </c>
      <c r="B85" s="381" t="s">
        <v>3456</v>
      </c>
      <c r="C85" s="382" t="s">
        <v>65</v>
      </c>
      <c r="D85" s="382">
        <v>6.04</v>
      </c>
    </row>
    <row r="86" spans="1:4" ht="40.5">
      <c r="A86" s="382">
        <v>90737</v>
      </c>
      <c r="B86" s="381" t="s">
        <v>3457</v>
      </c>
      <c r="C86" s="382" t="s">
        <v>65</v>
      </c>
      <c r="D86" s="382">
        <v>6.76</v>
      </c>
    </row>
    <row r="87" spans="1:4" ht="40.5">
      <c r="A87" s="382">
        <v>90738</v>
      </c>
      <c r="B87" s="381" t="s">
        <v>3458</v>
      </c>
      <c r="C87" s="382" t="s">
        <v>65</v>
      </c>
      <c r="D87" s="382">
        <v>7.48</v>
      </c>
    </row>
    <row r="88" spans="1:4" ht="40.5">
      <c r="A88" s="382">
        <v>90739</v>
      </c>
      <c r="B88" s="381" t="s">
        <v>3459</v>
      </c>
      <c r="C88" s="382" t="s">
        <v>65</v>
      </c>
      <c r="D88" s="382">
        <v>9.99</v>
      </c>
    </row>
    <row r="89" spans="1:4" ht="40.5">
      <c r="A89" s="382">
        <v>90740</v>
      </c>
      <c r="B89" s="381" t="s">
        <v>3460</v>
      </c>
      <c r="C89" s="382" t="s">
        <v>65</v>
      </c>
      <c r="D89" s="382">
        <v>5.13</v>
      </c>
    </row>
    <row r="90" spans="1:4" ht="40.5">
      <c r="A90" s="382">
        <v>90741</v>
      </c>
      <c r="B90" s="381" t="s">
        <v>3461</v>
      </c>
      <c r="C90" s="382" t="s">
        <v>65</v>
      </c>
      <c r="D90" s="382">
        <v>5.84</v>
      </c>
    </row>
    <row r="91" spans="1:4" ht="40.5">
      <c r="A91" s="382">
        <v>90742</v>
      </c>
      <c r="B91" s="381" t="s">
        <v>3462</v>
      </c>
      <c r="C91" s="382" t="s">
        <v>65</v>
      </c>
      <c r="D91" s="382">
        <v>6.56</v>
      </c>
    </row>
    <row r="92" spans="1:4" ht="40.5">
      <c r="A92" s="382">
        <v>90743</v>
      </c>
      <c r="B92" s="381" t="s">
        <v>3463</v>
      </c>
      <c r="C92" s="382" t="s">
        <v>65</v>
      </c>
      <c r="D92" s="382">
        <v>7.29</v>
      </c>
    </row>
    <row r="93" spans="1:4" ht="40.5">
      <c r="A93" s="382">
        <v>90744</v>
      </c>
      <c r="B93" s="381" t="s">
        <v>3464</v>
      </c>
      <c r="C93" s="382" t="s">
        <v>65</v>
      </c>
      <c r="D93" s="382">
        <v>8.01</v>
      </c>
    </row>
    <row r="94" spans="1:4" ht="40.5">
      <c r="A94" s="382">
        <v>90745</v>
      </c>
      <c r="B94" s="381" t="s">
        <v>3465</v>
      </c>
      <c r="C94" s="382" t="s">
        <v>65</v>
      </c>
      <c r="D94" s="382">
        <v>11.16</v>
      </c>
    </row>
    <row r="95" spans="1:4" ht="40.5">
      <c r="A95" s="382">
        <v>90746</v>
      </c>
      <c r="B95" s="381" t="s">
        <v>3466</v>
      </c>
      <c r="C95" s="382" t="s">
        <v>65</v>
      </c>
      <c r="D95" s="382">
        <v>4.2</v>
      </c>
    </row>
    <row r="96" spans="1:4" ht="40.5">
      <c r="A96" s="382">
        <v>90747</v>
      </c>
      <c r="B96" s="381" t="s">
        <v>3467</v>
      </c>
      <c r="C96" s="382" t="s">
        <v>65</v>
      </c>
      <c r="D96" s="382">
        <v>18.72</v>
      </c>
    </row>
    <row r="97" spans="1:4" ht="40.5">
      <c r="A97" s="382">
        <v>94869</v>
      </c>
      <c r="B97" s="381" t="s">
        <v>3468</v>
      </c>
      <c r="C97" s="382" t="s">
        <v>65</v>
      </c>
      <c r="D97" s="382">
        <v>137.75</v>
      </c>
    </row>
    <row r="98" spans="1:4" ht="40.5">
      <c r="A98" s="382">
        <v>94870</v>
      </c>
      <c r="B98" s="381" t="s">
        <v>3469</v>
      </c>
      <c r="C98" s="382" t="s">
        <v>65</v>
      </c>
      <c r="D98" s="382">
        <v>1.93</v>
      </c>
    </row>
    <row r="99" spans="1:4" ht="40.5">
      <c r="A99" s="382">
        <v>94871</v>
      </c>
      <c r="B99" s="381" t="s">
        <v>3470</v>
      </c>
      <c r="C99" s="382" t="s">
        <v>65</v>
      </c>
      <c r="D99" s="382">
        <v>215.59</v>
      </c>
    </row>
    <row r="100" spans="1:4" ht="40.5">
      <c r="A100" s="382">
        <v>94872</v>
      </c>
      <c r="B100" s="381" t="s">
        <v>3471</v>
      </c>
      <c r="C100" s="382" t="s">
        <v>65</v>
      </c>
      <c r="D100" s="382">
        <v>2.8</v>
      </c>
    </row>
    <row r="101" spans="1:4" ht="40.5">
      <c r="A101" s="382">
        <v>94875</v>
      </c>
      <c r="B101" s="381" t="s">
        <v>3472</v>
      </c>
      <c r="C101" s="382" t="s">
        <v>65</v>
      </c>
      <c r="D101" s="384">
        <v>1270.71</v>
      </c>
    </row>
    <row r="102" spans="1:4" ht="40.5">
      <c r="A102" s="382">
        <v>94876</v>
      </c>
      <c r="B102" s="381" t="s">
        <v>3473</v>
      </c>
      <c r="C102" s="382" t="s">
        <v>65</v>
      </c>
      <c r="D102" s="382">
        <v>30.84</v>
      </c>
    </row>
    <row r="103" spans="1:4" ht="40.5">
      <c r="A103" s="382">
        <v>94878</v>
      </c>
      <c r="B103" s="381" t="s">
        <v>3474</v>
      </c>
      <c r="C103" s="382" t="s">
        <v>65</v>
      </c>
      <c r="D103" s="382">
        <v>35.770000000000003</v>
      </c>
    </row>
    <row r="104" spans="1:4" ht="40.5">
      <c r="A104" s="382">
        <v>94879</v>
      </c>
      <c r="B104" s="381" t="s">
        <v>3475</v>
      </c>
      <c r="C104" s="382" t="s">
        <v>65</v>
      </c>
      <c r="D104" s="384">
        <v>1955.73</v>
      </c>
    </row>
    <row r="105" spans="1:4" ht="40.5">
      <c r="A105" s="382">
        <v>94880</v>
      </c>
      <c r="B105" s="381" t="s">
        <v>3476</v>
      </c>
      <c r="C105" s="382" t="s">
        <v>65</v>
      </c>
      <c r="D105" s="382">
        <v>45.73</v>
      </c>
    </row>
    <row r="106" spans="1:4" ht="40.5">
      <c r="A106" s="382">
        <v>94881</v>
      </c>
      <c r="B106" s="381" t="s">
        <v>3477</v>
      </c>
      <c r="C106" s="382" t="s">
        <v>65</v>
      </c>
      <c r="D106" s="384">
        <v>2693.06</v>
      </c>
    </row>
    <row r="107" spans="1:4" ht="40.5">
      <c r="A107" s="382">
        <v>94882</v>
      </c>
      <c r="B107" s="381" t="s">
        <v>3478</v>
      </c>
      <c r="C107" s="382" t="s">
        <v>65</v>
      </c>
      <c r="D107" s="382">
        <v>53.32</v>
      </c>
    </row>
    <row r="108" spans="1:4" ht="40.5">
      <c r="A108" s="382">
        <v>94884</v>
      </c>
      <c r="B108" s="381" t="s">
        <v>3479</v>
      </c>
      <c r="C108" s="382" t="s">
        <v>65</v>
      </c>
      <c r="D108" s="382">
        <v>68.7</v>
      </c>
    </row>
    <row r="109" spans="1:4" ht="54">
      <c r="A109" s="382">
        <v>97121</v>
      </c>
      <c r="B109" s="381" t="s">
        <v>3480</v>
      </c>
      <c r="C109" s="382" t="s">
        <v>65</v>
      </c>
      <c r="D109" s="382">
        <v>2.29</v>
      </c>
    </row>
    <row r="110" spans="1:4" ht="54">
      <c r="A110" s="382">
        <v>97122</v>
      </c>
      <c r="B110" s="381" t="s">
        <v>3481</v>
      </c>
      <c r="C110" s="382" t="s">
        <v>65</v>
      </c>
      <c r="D110" s="382">
        <v>3.18</v>
      </c>
    </row>
    <row r="111" spans="1:4" ht="54">
      <c r="A111" s="382">
        <v>97123</v>
      </c>
      <c r="B111" s="381" t="s">
        <v>3482</v>
      </c>
      <c r="C111" s="382" t="s">
        <v>65</v>
      </c>
      <c r="D111" s="382">
        <v>4.04</v>
      </c>
    </row>
    <row r="112" spans="1:4" ht="54">
      <c r="A112" s="382">
        <v>97124</v>
      </c>
      <c r="B112" s="381" t="s">
        <v>3483</v>
      </c>
      <c r="C112" s="382" t="s">
        <v>65</v>
      </c>
      <c r="D112" s="382">
        <v>1</v>
      </c>
    </row>
    <row r="113" spans="1:4" ht="54">
      <c r="A113" s="382">
        <v>97125</v>
      </c>
      <c r="B113" s="381" t="s">
        <v>3484</v>
      </c>
      <c r="C113" s="382" t="s">
        <v>65</v>
      </c>
      <c r="D113" s="382">
        <v>1.41</v>
      </c>
    </row>
    <row r="114" spans="1:4" ht="54">
      <c r="A114" s="382">
        <v>97126</v>
      </c>
      <c r="B114" s="381" t="s">
        <v>3485</v>
      </c>
      <c r="C114" s="382" t="s">
        <v>65</v>
      </c>
      <c r="D114" s="382">
        <v>1.8</v>
      </c>
    </row>
    <row r="115" spans="1:4" ht="40.5">
      <c r="A115" s="382">
        <v>102264</v>
      </c>
      <c r="B115" s="381" t="s">
        <v>3486</v>
      </c>
      <c r="C115" s="382" t="s">
        <v>65</v>
      </c>
      <c r="D115" s="382">
        <v>23.16</v>
      </c>
    </row>
    <row r="116" spans="1:4" ht="40.5">
      <c r="A116" s="382">
        <v>102265</v>
      </c>
      <c r="B116" s="381" t="s">
        <v>3487</v>
      </c>
      <c r="C116" s="382" t="s">
        <v>60</v>
      </c>
      <c r="D116" s="382">
        <v>115.45</v>
      </c>
    </row>
    <row r="117" spans="1:4" ht="40.5">
      <c r="A117" s="382">
        <v>102266</v>
      </c>
      <c r="B117" s="381" t="s">
        <v>3488</v>
      </c>
      <c r="C117" s="382" t="s">
        <v>60</v>
      </c>
      <c r="D117" s="382">
        <v>128.01</v>
      </c>
    </row>
    <row r="118" spans="1:4" ht="40.5">
      <c r="A118" s="382">
        <v>102267</v>
      </c>
      <c r="B118" s="381" t="s">
        <v>3489</v>
      </c>
      <c r="C118" s="382" t="s">
        <v>60</v>
      </c>
      <c r="D118" s="382">
        <v>146.93</v>
      </c>
    </row>
    <row r="119" spans="1:4" ht="40.5">
      <c r="A119" s="382">
        <v>102268</v>
      </c>
      <c r="B119" s="381" t="s">
        <v>3490</v>
      </c>
      <c r="C119" s="382" t="s">
        <v>60</v>
      </c>
      <c r="D119" s="382">
        <v>165.78</v>
      </c>
    </row>
    <row r="120" spans="1:4" ht="40.5">
      <c r="A120" s="382">
        <v>102269</v>
      </c>
      <c r="B120" s="381" t="s">
        <v>3491</v>
      </c>
      <c r="C120" s="382" t="s">
        <v>60</v>
      </c>
      <c r="D120" s="382">
        <v>203.49</v>
      </c>
    </row>
    <row r="121" spans="1:4" ht="54">
      <c r="A121" s="382">
        <v>92833</v>
      </c>
      <c r="B121" s="381" t="s">
        <v>3492</v>
      </c>
      <c r="C121" s="382" t="s">
        <v>65</v>
      </c>
      <c r="D121" s="382">
        <v>209.04</v>
      </c>
    </row>
    <row r="122" spans="1:4" ht="54">
      <c r="A122" s="382">
        <v>92834</v>
      </c>
      <c r="B122" s="381" t="s">
        <v>3493</v>
      </c>
      <c r="C122" s="382" t="s">
        <v>65</v>
      </c>
      <c r="D122" s="382">
        <v>10.19</v>
      </c>
    </row>
    <row r="123" spans="1:4" ht="54">
      <c r="A123" s="382">
        <v>92835</v>
      </c>
      <c r="B123" s="381" t="s">
        <v>3494</v>
      </c>
      <c r="C123" s="382" t="s">
        <v>65</v>
      </c>
      <c r="D123" s="382">
        <v>218.75</v>
      </c>
    </row>
    <row r="124" spans="1:4" ht="54">
      <c r="A124" s="382">
        <v>92836</v>
      </c>
      <c r="B124" s="381" t="s">
        <v>3495</v>
      </c>
      <c r="C124" s="382" t="s">
        <v>65</v>
      </c>
      <c r="D124" s="382">
        <v>13.01</v>
      </c>
    </row>
    <row r="125" spans="1:4" ht="54">
      <c r="A125" s="382">
        <v>92837</v>
      </c>
      <c r="B125" s="381" t="s">
        <v>3496</v>
      </c>
      <c r="C125" s="382" t="s">
        <v>65</v>
      </c>
      <c r="D125" s="382">
        <v>387.88</v>
      </c>
    </row>
    <row r="126" spans="1:4" ht="54">
      <c r="A126" s="382">
        <v>92838</v>
      </c>
      <c r="B126" s="381" t="s">
        <v>3497</v>
      </c>
      <c r="C126" s="382" t="s">
        <v>65</v>
      </c>
      <c r="D126" s="382">
        <v>15.62</v>
      </c>
    </row>
    <row r="127" spans="1:4" ht="54">
      <c r="A127" s="382">
        <v>92839</v>
      </c>
      <c r="B127" s="381" t="s">
        <v>3498</v>
      </c>
      <c r="C127" s="382" t="s">
        <v>65</v>
      </c>
      <c r="D127" s="382">
        <v>474.66</v>
      </c>
    </row>
    <row r="128" spans="1:4" ht="54">
      <c r="A128" s="382">
        <v>92840</v>
      </c>
      <c r="B128" s="381" t="s">
        <v>3499</v>
      </c>
      <c r="C128" s="382" t="s">
        <v>65</v>
      </c>
      <c r="D128" s="382">
        <v>18.52</v>
      </c>
    </row>
    <row r="129" spans="1:4" ht="54">
      <c r="A129" s="382">
        <v>92841</v>
      </c>
      <c r="B129" s="381" t="s">
        <v>3500</v>
      </c>
      <c r="C129" s="382" t="s">
        <v>65</v>
      </c>
      <c r="D129" s="382">
        <v>617.97</v>
      </c>
    </row>
    <row r="130" spans="1:4" ht="54">
      <c r="A130" s="382">
        <v>92842</v>
      </c>
      <c r="B130" s="381" t="s">
        <v>3501</v>
      </c>
      <c r="C130" s="382" t="s">
        <v>65</v>
      </c>
      <c r="D130" s="382">
        <v>21.14</v>
      </c>
    </row>
    <row r="131" spans="1:4" ht="54">
      <c r="A131" s="382">
        <v>92843</v>
      </c>
      <c r="B131" s="381" t="s">
        <v>3502</v>
      </c>
      <c r="C131" s="382" t="s">
        <v>65</v>
      </c>
      <c r="D131" s="382">
        <v>639.21</v>
      </c>
    </row>
    <row r="132" spans="1:4" ht="54">
      <c r="A132" s="382">
        <v>92844</v>
      </c>
      <c r="B132" s="381" t="s">
        <v>3503</v>
      </c>
      <c r="C132" s="382" t="s">
        <v>65</v>
      </c>
      <c r="D132" s="382">
        <v>24.03</v>
      </c>
    </row>
    <row r="133" spans="1:4" ht="54">
      <c r="A133" s="382">
        <v>92845</v>
      </c>
      <c r="B133" s="381" t="s">
        <v>3504</v>
      </c>
      <c r="C133" s="382" t="s">
        <v>65</v>
      </c>
      <c r="D133" s="382">
        <v>948.62</v>
      </c>
    </row>
    <row r="134" spans="1:4" ht="54">
      <c r="A134" s="382">
        <v>92846</v>
      </c>
      <c r="B134" s="381" t="s">
        <v>3505</v>
      </c>
      <c r="C134" s="382" t="s">
        <v>65</v>
      </c>
      <c r="D134" s="382">
        <v>26.63</v>
      </c>
    </row>
    <row r="135" spans="1:4" ht="54">
      <c r="A135" s="382">
        <v>92847</v>
      </c>
      <c r="B135" s="381" t="s">
        <v>3506</v>
      </c>
      <c r="C135" s="382" t="s">
        <v>65</v>
      </c>
      <c r="D135" s="382">
        <v>973.08</v>
      </c>
    </row>
    <row r="136" spans="1:4" ht="54">
      <c r="A136" s="382">
        <v>92848</v>
      </c>
      <c r="B136" s="381" t="s">
        <v>3507</v>
      </c>
      <c r="C136" s="382" t="s">
        <v>65</v>
      </c>
      <c r="D136" s="382">
        <v>29.55</v>
      </c>
    </row>
    <row r="137" spans="1:4" ht="54">
      <c r="A137" s="382">
        <v>92849</v>
      </c>
      <c r="B137" s="381" t="s">
        <v>3508</v>
      </c>
      <c r="C137" s="382" t="s">
        <v>65</v>
      </c>
      <c r="D137" s="382">
        <v>218.14</v>
      </c>
    </row>
    <row r="138" spans="1:4" ht="54">
      <c r="A138" s="382">
        <v>92850</v>
      </c>
      <c r="B138" s="381" t="s">
        <v>3509</v>
      </c>
      <c r="C138" s="382" t="s">
        <v>65</v>
      </c>
      <c r="D138" s="382">
        <v>19.29</v>
      </c>
    </row>
    <row r="139" spans="1:4" ht="54">
      <c r="A139" s="382">
        <v>92851</v>
      </c>
      <c r="B139" s="381" t="s">
        <v>3510</v>
      </c>
      <c r="C139" s="382" t="s">
        <v>65</v>
      </c>
      <c r="D139" s="382">
        <v>230.09</v>
      </c>
    </row>
    <row r="140" spans="1:4" ht="54">
      <c r="A140" s="382">
        <v>92852</v>
      </c>
      <c r="B140" s="381" t="s">
        <v>3511</v>
      </c>
      <c r="C140" s="382" t="s">
        <v>65</v>
      </c>
      <c r="D140" s="382">
        <v>24.35</v>
      </c>
    </row>
    <row r="141" spans="1:4" ht="54">
      <c r="A141" s="382">
        <v>92853</v>
      </c>
      <c r="B141" s="381" t="s">
        <v>3512</v>
      </c>
      <c r="C141" s="382" t="s">
        <v>65</v>
      </c>
      <c r="D141" s="382">
        <v>401.91</v>
      </c>
    </row>
    <row r="142" spans="1:4" ht="54">
      <c r="A142" s="382">
        <v>92854</v>
      </c>
      <c r="B142" s="381" t="s">
        <v>3513</v>
      </c>
      <c r="C142" s="382" t="s">
        <v>65</v>
      </c>
      <c r="D142" s="382">
        <v>29.65</v>
      </c>
    </row>
    <row r="143" spans="1:4" ht="54">
      <c r="A143" s="382">
        <v>92855</v>
      </c>
      <c r="B143" s="381" t="s">
        <v>3514</v>
      </c>
      <c r="C143" s="382" t="s">
        <v>65</v>
      </c>
      <c r="D143" s="382">
        <v>491.09</v>
      </c>
    </row>
    <row r="144" spans="1:4" ht="54">
      <c r="A144" s="382">
        <v>92856</v>
      </c>
      <c r="B144" s="381" t="s">
        <v>3515</v>
      </c>
      <c r="C144" s="382" t="s">
        <v>65</v>
      </c>
      <c r="D144" s="382">
        <v>34.950000000000003</v>
      </c>
    </row>
    <row r="145" spans="1:4" ht="54">
      <c r="A145" s="382">
        <v>92857</v>
      </c>
      <c r="B145" s="381" t="s">
        <v>3516</v>
      </c>
      <c r="C145" s="382" t="s">
        <v>65</v>
      </c>
      <c r="D145" s="382">
        <v>636.83000000000004</v>
      </c>
    </row>
    <row r="146" spans="1:4" ht="54">
      <c r="A146" s="382">
        <v>92858</v>
      </c>
      <c r="B146" s="381" t="s">
        <v>3517</v>
      </c>
      <c r="C146" s="382" t="s">
        <v>65</v>
      </c>
      <c r="D146" s="382">
        <v>40</v>
      </c>
    </row>
    <row r="147" spans="1:4" ht="54">
      <c r="A147" s="382">
        <v>92859</v>
      </c>
      <c r="B147" s="381" t="s">
        <v>3518</v>
      </c>
      <c r="C147" s="382" t="s">
        <v>65</v>
      </c>
      <c r="D147" s="382">
        <v>660.59</v>
      </c>
    </row>
    <row r="148" spans="1:4" ht="54">
      <c r="A148" s="382">
        <v>92860</v>
      </c>
      <c r="B148" s="381" t="s">
        <v>3519</v>
      </c>
      <c r="C148" s="382" t="s">
        <v>65</v>
      </c>
      <c r="D148" s="382">
        <v>45.41</v>
      </c>
    </row>
    <row r="149" spans="1:4" ht="54">
      <c r="A149" s="382">
        <v>92861</v>
      </c>
      <c r="B149" s="381" t="s">
        <v>3520</v>
      </c>
      <c r="C149" s="382" t="s">
        <v>65</v>
      </c>
      <c r="D149" s="382">
        <v>972.67</v>
      </c>
    </row>
    <row r="150" spans="1:4" ht="54">
      <c r="A150" s="382">
        <v>92862</v>
      </c>
      <c r="B150" s="381" t="s">
        <v>3521</v>
      </c>
      <c r="C150" s="382" t="s">
        <v>65</v>
      </c>
      <c r="D150" s="382">
        <v>50.68</v>
      </c>
    </row>
    <row r="151" spans="1:4" ht="54">
      <c r="A151" s="382">
        <v>92863</v>
      </c>
      <c r="B151" s="381" t="s">
        <v>3522</v>
      </c>
      <c r="C151" s="382" t="s">
        <v>65</v>
      </c>
      <c r="D151" s="382">
        <v>999.51</v>
      </c>
    </row>
    <row r="152" spans="1:4" ht="54">
      <c r="A152" s="382">
        <v>92864</v>
      </c>
      <c r="B152" s="381" t="s">
        <v>3523</v>
      </c>
      <c r="C152" s="382" t="s">
        <v>65</v>
      </c>
      <c r="D152" s="382">
        <v>55.98</v>
      </c>
    </row>
    <row r="153" spans="1:4" ht="54">
      <c r="A153" s="382">
        <v>92210</v>
      </c>
      <c r="B153" s="381" t="s">
        <v>3524</v>
      </c>
      <c r="C153" s="382" t="s">
        <v>65</v>
      </c>
      <c r="D153" s="382">
        <v>177.42</v>
      </c>
    </row>
    <row r="154" spans="1:4" ht="54">
      <c r="A154" s="382">
        <v>92211</v>
      </c>
      <c r="B154" s="381" t="s">
        <v>3525</v>
      </c>
      <c r="C154" s="382" t="s">
        <v>65</v>
      </c>
      <c r="D154" s="382">
        <v>213.28</v>
      </c>
    </row>
    <row r="155" spans="1:4" ht="54">
      <c r="A155" s="382">
        <v>92212</v>
      </c>
      <c r="B155" s="381" t="s">
        <v>3526</v>
      </c>
      <c r="C155" s="382" t="s">
        <v>65</v>
      </c>
      <c r="D155" s="382">
        <v>314.61</v>
      </c>
    </row>
    <row r="156" spans="1:4" ht="54">
      <c r="A156" s="382">
        <v>92213</v>
      </c>
      <c r="B156" s="381" t="s">
        <v>3527</v>
      </c>
      <c r="C156" s="382" t="s">
        <v>65</v>
      </c>
      <c r="D156" s="382">
        <v>411.29</v>
      </c>
    </row>
    <row r="157" spans="1:4" ht="54">
      <c r="A157" s="382">
        <v>92214</v>
      </c>
      <c r="B157" s="381" t="s">
        <v>3528</v>
      </c>
      <c r="C157" s="382" t="s">
        <v>65</v>
      </c>
      <c r="D157" s="382">
        <v>495.77</v>
      </c>
    </row>
    <row r="158" spans="1:4" ht="54">
      <c r="A158" s="382">
        <v>92215</v>
      </c>
      <c r="B158" s="381" t="s">
        <v>3529</v>
      </c>
      <c r="C158" s="382" t="s">
        <v>65</v>
      </c>
      <c r="D158" s="382">
        <v>568.71</v>
      </c>
    </row>
    <row r="159" spans="1:4" ht="54">
      <c r="A159" s="382">
        <v>92216</v>
      </c>
      <c r="B159" s="381" t="s">
        <v>3530</v>
      </c>
      <c r="C159" s="382" t="s">
        <v>65</v>
      </c>
      <c r="D159" s="382">
        <v>595.53</v>
      </c>
    </row>
    <row r="160" spans="1:4" ht="54">
      <c r="A160" s="382">
        <v>92219</v>
      </c>
      <c r="B160" s="381" t="s">
        <v>3531</v>
      </c>
      <c r="C160" s="382" t="s">
        <v>65</v>
      </c>
      <c r="D160" s="382">
        <v>188.75</v>
      </c>
    </row>
    <row r="161" spans="1:4" ht="54">
      <c r="A161" s="382">
        <v>92220</v>
      </c>
      <c r="B161" s="381" t="s">
        <v>3532</v>
      </c>
      <c r="C161" s="382" t="s">
        <v>65</v>
      </c>
      <c r="D161" s="382">
        <v>227.32</v>
      </c>
    </row>
    <row r="162" spans="1:4" ht="54">
      <c r="A162" s="382">
        <v>92221</v>
      </c>
      <c r="B162" s="381" t="s">
        <v>3533</v>
      </c>
      <c r="C162" s="382" t="s">
        <v>65</v>
      </c>
      <c r="D162" s="382">
        <v>331.06</v>
      </c>
    </row>
    <row r="163" spans="1:4" ht="54">
      <c r="A163" s="382">
        <v>92222</v>
      </c>
      <c r="B163" s="381" t="s">
        <v>3534</v>
      </c>
      <c r="C163" s="382" t="s">
        <v>65</v>
      </c>
      <c r="D163" s="382">
        <v>430.41</v>
      </c>
    </row>
    <row r="164" spans="1:4" ht="54">
      <c r="A164" s="382">
        <v>92223</v>
      </c>
      <c r="B164" s="381" t="s">
        <v>3535</v>
      </c>
      <c r="C164" s="382" t="s">
        <v>65</v>
      </c>
      <c r="D164" s="382">
        <v>517.14</v>
      </c>
    </row>
    <row r="165" spans="1:4" ht="54">
      <c r="A165" s="382">
        <v>92224</v>
      </c>
      <c r="B165" s="381" t="s">
        <v>3536</v>
      </c>
      <c r="C165" s="382" t="s">
        <v>65</v>
      </c>
      <c r="D165" s="382">
        <v>592.44000000000005</v>
      </c>
    </row>
    <row r="166" spans="1:4" ht="54">
      <c r="A166" s="382">
        <v>92226</v>
      </c>
      <c r="B166" s="381" t="s">
        <v>3537</v>
      </c>
      <c r="C166" s="382" t="s">
        <v>65</v>
      </c>
      <c r="D166" s="382">
        <v>622.08000000000004</v>
      </c>
    </row>
    <row r="167" spans="1:4" ht="54">
      <c r="A167" s="382">
        <v>92808</v>
      </c>
      <c r="B167" s="381" t="s">
        <v>3538</v>
      </c>
      <c r="C167" s="382" t="s">
        <v>65</v>
      </c>
      <c r="D167" s="382">
        <v>45.84</v>
      </c>
    </row>
    <row r="168" spans="1:4" ht="54">
      <c r="A168" s="382">
        <v>92809</v>
      </c>
      <c r="B168" s="381" t="s">
        <v>3539</v>
      </c>
      <c r="C168" s="382" t="s">
        <v>65</v>
      </c>
      <c r="D168" s="382">
        <v>58.73</v>
      </c>
    </row>
    <row r="169" spans="1:4" ht="54">
      <c r="A169" s="382">
        <v>92810</v>
      </c>
      <c r="B169" s="381" t="s">
        <v>3540</v>
      </c>
      <c r="C169" s="382" t="s">
        <v>65</v>
      </c>
      <c r="D169" s="382">
        <v>71.42</v>
      </c>
    </row>
    <row r="170" spans="1:4" ht="54">
      <c r="A170" s="382">
        <v>92811</v>
      </c>
      <c r="B170" s="381" t="s">
        <v>3541</v>
      </c>
      <c r="C170" s="382" t="s">
        <v>65</v>
      </c>
      <c r="D170" s="382">
        <v>84.92</v>
      </c>
    </row>
    <row r="171" spans="1:4" ht="54">
      <c r="A171" s="382">
        <v>92812</v>
      </c>
      <c r="B171" s="381" t="s">
        <v>3542</v>
      </c>
      <c r="C171" s="382" t="s">
        <v>65</v>
      </c>
      <c r="D171" s="382">
        <v>98.23</v>
      </c>
    </row>
    <row r="172" spans="1:4" ht="54">
      <c r="A172" s="382">
        <v>92813</v>
      </c>
      <c r="B172" s="381" t="s">
        <v>3543</v>
      </c>
      <c r="C172" s="382" t="s">
        <v>65</v>
      </c>
      <c r="D172" s="382">
        <v>113.6</v>
      </c>
    </row>
    <row r="173" spans="1:4" ht="54">
      <c r="A173" s="382">
        <v>92814</v>
      </c>
      <c r="B173" s="381" t="s">
        <v>3544</v>
      </c>
      <c r="C173" s="382" t="s">
        <v>65</v>
      </c>
      <c r="D173" s="382">
        <v>129.61000000000001</v>
      </c>
    </row>
    <row r="174" spans="1:4" ht="54">
      <c r="A174" s="382">
        <v>92815</v>
      </c>
      <c r="B174" s="381" t="s">
        <v>3545</v>
      </c>
      <c r="C174" s="382" t="s">
        <v>65</v>
      </c>
      <c r="D174" s="382">
        <v>147.74</v>
      </c>
    </row>
    <row r="175" spans="1:4" ht="54">
      <c r="A175" s="382">
        <v>92816</v>
      </c>
      <c r="B175" s="381" t="s">
        <v>3546</v>
      </c>
      <c r="C175" s="382" t="s">
        <v>65</v>
      </c>
      <c r="D175" s="382">
        <v>853.67</v>
      </c>
    </row>
    <row r="176" spans="1:4" ht="54">
      <c r="A176" s="382">
        <v>92817</v>
      </c>
      <c r="B176" s="381" t="s">
        <v>3547</v>
      </c>
      <c r="C176" s="382" t="s">
        <v>65</v>
      </c>
      <c r="D176" s="382">
        <v>184.88</v>
      </c>
    </row>
    <row r="177" spans="1:4" ht="54">
      <c r="A177" s="382">
        <v>92818</v>
      </c>
      <c r="B177" s="381" t="s">
        <v>3548</v>
      </c>
      <c r="C177" s="382" t="s">
        <v>65</v>
      </c>
      <c r="D177" s="384">
        <v>1217.78</v>
      </c>
    </row>
    <row r="178" spans="1:4" ht="54">
      <c r="A178" s="382">
        <v>92819</v>
      </c>
      <c r="B178" s="381" t="s">
        <v>3549</v>
      </c>
      <c r="C178" s="382" t="s">
        <v>65</v>
      </c>
      <c r="D178" s="382">
        <v>248.84</v>
      </c>
    </row>
    <row r="179" spans="1:4" ht="54">
      <c r="A179" s="382">
        <v>92820</v>
      </c>
      <c r="B179" s="381" t="s">
        <v>3550</v>
      </c>
      <c r="C179" s="382" t="s">
        <v>65</v>
      </c>
      <c r="D179" s="382">
        <v>54.69</v>
      </c>
    </row>
    <row r="180" spans="1:4" ht="54">
      <c r="A180" s="382">
        <v>92821</v>
      </c>
      <c r="B180" s="381" t="s">
        <v>3551</v>
      </c>
      <c r="C180" s="382" t="s">
        <v>65</v>
      </c>
      <c r="D180" s="382">
        <v>70.06</v>
      </c>
    </row>
    <row r="181" spans="1:4" ht="54">
      <c r="A181" s="382">
        <v>92822</v>
      </c>
      <c r="B181" s="381" t="s">
        <v>3552</v>
      </c>
      <c r="C181" s="382" t="s">
        <v>65</v>
      </c>
      <c r="D181" s="382">
        <v>85.46</v>
      </c>
    </row>
    <row r="182" spans="1:4" ht="54">
      <c r="A182" s="382">
        <v>92824</v>
      </c>
      <c r="B182" s="381" t="s">
        <v>3553</v>
      </c>
      <c r="C182" s="382" t="s">
        <v>65</v>
      </c>
      <c r="D182" s="382">
        <v>101.37</v>
      </c>
    </row>
    <row r="183" spans="1:4" ht="54">
      <c r="A183" s="382">
        <v>92825</v>
      </c>
      <c r="B183" s="381" t="s">
        <v>3554</v>
      </c>
      <c r="C183" s="382" t="s">
        <v>65</v>
      </c>
      <c r="D183" s="382">
        <v>117.35</v>
      </c>
    </row>
    <row r="184" spans="1:4" ht="54">
      <c r="A184" s="382">
        <v>92826</v>
      </c>
      <c r="B184" s="381" t="s">
        <v>3555</v>
      </c>
      <c r="C184" s="382" t="s">
        <v>65</v>
      </c>
      <c r="D184" s="382">
        <v>134.97</v>
      </c>
    </row>
    <row r="185" spans="1:4" ht="54">
      <c r="A185" s="382">
        <v>92827</v>
      </c>
      <c r="B185" s="381" t="s">
        <v>3556</v>
      </c>
      <c r="C185" s="382" t="s">
        <v>65</v>
      </c>
      <c r="D185" s="382">
        <v>153.34</v>
      </c>
    </row>
    <row r="186" spans="1:4" ht="54">
      <c r="A186" s="382">
        <v>92828</v>
      </c>
      <c r="B186" s="381" t="s">
        <v>3557</v>
      </c>
      <c r="C186" s="382" t="s">
        <v>65</v>
      </c>
      <c r="D186" s="382">
        <v>174.29</v>
      </c>
    </row>
    <row r="187" spans="1:4" ht="54">
      <c r="A187" s="382">
        <v>92829</v>
      </c>
      <c r="B187" s="381" t="s">
        <v>3558</v>
      </c>
      <c r="C187" s="382" t="s">
        <v>65</v>
      </c>
      <c r="D187" s="382">
        <v>885</v>
      </c>
    </row>
    <row r="188" spans="1:4" ht="54">
      <c r="A188" s="382">
        <v>92830</v>
      </c>
      <c r="B188" s="381" t="s">
        <v>3559</v>
      </c>
      <c r="C188" s="382" t="s">
        <v>65</v>
      </c>
      <c r="D188" s="382">
        <v>216.21</v>
      </c>
    </row>
    <row r="189" spans="1:4" ht="54">
      <c r="A189" s="382">
        <v>92831</v>
      </c>
      <c r="B189" s="381" t="s">
        <v>3560</v>
      </c>
      <c r="C189" s="382" t="s">
        <v>65</v>
      </c>
      <c r="D189" s="384">
        <v>1256.3499999999999</v>
      </c>
    </row>
    <row r="190" spans="1:4" ht="54">
      <c r="A190" s="382">
        <v>92832</v>
      </c>
      <c r="B190" s="381" t="s">
        <v>3561</v>
      </c>
      <c r="C190" s="382" t="s">
        <v>65</v>
      </c>
      <c r="D190" s="382">
        <v>287.41000000000003</v>
      </c>
    </row>
    <row r="191" spans="1:4" ht="54">
      <c r="A191" s="382">
        <v>95565</v>
      </c>
      <c r="B191" s="381" t="s">
        <v>3562</v>
      </c>
      <c r="C191" s="382" t="s">
        <v>65</v>
      </c>
      <c r="D191" s="382">
        <v>151.03</v>
      </c>
    </row>
    <row r="192" spans="1:4" ht="54">
      <c r="A192" s="382">
        <v>95566</v>
      </c>
      <c r="B192" s="381" t="s">
        <v>3563</v>
      </c>
      <c r="C192" s="382" t="s">
        <v>65</v>
      </c>
      <c r="D192" s="382">
        <v>159.88</v>
      </c>
    </row>
    <row r="193" spans="1:4" ht="54">
      <c r="A193" s="382">
        <v>95567</v>
      </c>
      <c r="B193" s="381" t="s">
        <v>3564</v>
      </c>
      <c r="C193" s="382" t="s">
        <v>65</v>
      </c>
      <c r="D193" s="382">
        <v>107.64</v>
      </c>
    </row>
    <row r="194" spans="1:4" ht="54">
      <c r="A194" s="382">
        <v>95568</v>
      </c>
      <c r="B194" s="381" t="s">
        <v>3565</v>
      </c>
      <c r="C194" s="382" t="s">
        <v>65</v>
      </c>
      <c r="D194" s="382">
        <v>131.75</v>
      </c>
    </row>
    <row r="195" spans="1:4" ht="54">
      <c r="A195" s="382">
        <v>95569</v>
      </c>
      <c r="B195" s="381" t="s">
        <v>3566</v>
      </c>
      <c r="C195" s="382" t="s">
        <v>65</v>
      </c>
      <c r="D195" s="382">
        <v>180.1</v>
      </c>
    </row>
    <row r="196" spans="1:4" ht="54">
      <c r="A196" s="382">
        <v>95570</v>
      </c>
      <c r="B196" s="381" t="s">
        <v>3567</v>
      </c>
      <c r="C196" s="382" t="s">
        <v>65</v>
      </c>
      <c r="D196" s="382">
        <v>116.49</v>
      </c>
    </row>
    <row r="197" spans="1:4" ht="54">
      <c r="A197" s="382">
        <v>95571</v>
      </c>
      <c r="B197" s="381" t="s">
        <v>3568</v>
      </c>
      <c r="C197" s="382" t="s">
        <v>65</v>
      </c>
      <c r="D197" s="382">
        <v>143.08000000000001</v>
      </c>
    </row>
    <row r="198" spans="1:4" ht="54">
      <c r="A198" s="382">
        <v>95572</v>
      </c>
      <c r="B198" s="381" t="s">
        <v>3569</v>
      </c>
      <c r="C198" s="382" t="s">
        <v>65</v>
      </c>
      <c r="D198" s="382">
        <v>194.14</v>
      </c>
    </row>
    <row r="199" spans="1:4" ht="54">
      <c r="A199" s="382">
        <v>97127</v>
      </c>
      <c r="B199" s="381" t="s">
        <v>3570</v>
      </c>
      <c r="C199" s="382" t="s">
        <v>65</v>
      </c>
      <c r="D199" s="382">
        <v>5.77</v>
      </c>
    </row>
    <row r="200" spans="1:4" ht="54">
      <c r="A200" s="382">
        <v>97128</v>
      </c>
      <c r="B200" s="381" t="s">
        <v>3571</v>
      </c>
      <c r="C200" s="382" t="s">
        <v>65</v>
      </c>
      <c r="D200" s="382">
        <v>11.39</v>
      </c>
    </row>
    <row r="201" spans="1:4" ht="54">
      <c r="A201" s="382">
        <v>97129</v>
      </c>
      <c r="B201" s="381" t="s">
        <v>3572</v>
      </c>
      <c r="C201" s="382" t="s">
        <v>65</v>
      </c>
      <c r="D201" s="382">
        <v>14.02</v>
      </c>
    </row>
    <row r="202" spans="1:4" ht="54">
      <c r="A202" s="382">
        <v>97130</v>
      </c>
      <c r="B202" s="381" t="s">
        <v>3573</v>
      </c>
      <c r="C202" s="382" t="s">
        <v>65</v>
      </c>
      <c r="D202" s="382">
        <v>16.64</v>
      </c>
    </row>
    <row r="203" spans="1:4" ht="54">
      <c r="A203" s="382">
        <v>97131</v>
      </c>
      <c r="B203" s="381" t="s">
        <v>3574</v>
      </c>
      <c r="C203" s="382" t="s">
        <v>65</v>
      </c>
      <c r="D203" s="382">
        <v>19.25</v>
      </c>
    </row>
    <row r="204" spans="1:4" ht="54">
      <c r="A204" s="382">
        <v>97132</v>
      </c>
      <c r="B204" s="381" t="s">
        <v>3575</v>
      </c>
      <c r="C204" s="382" t="s">
        <v>65</v>
      </c>
      <c r="D204" s="382">
        <v>21.85</v>
      </c>
    </row>
    <row r="205" spans="1:4" ht="54">
      <c r="A205" s="382">
        <v>97133</v>
      </c>
      <c r="B205" s="381" t="s">
        <v>3576</v>
      </c>
      <c r="C205" s="382" t="s">
        <v>65</v>
      </c>
      <c r="D205" s="382">
        <v>27.1</v>
      </c>
    </row>
    <row r="206" spans="1:4" ht="54">
      <c r="A206" s="382">
        <v>97134</v>
      </c>
      <c r="B206" s="381" t="s">
        <v>3577</v>
      </c>
      <c r="C206" s="382" t="s">
        <v>65</v>
      </c>
      <c r="D206" s="382">
        <v>2.59</v>
      </c>
    </row>
    <row r="207" spans="1:4" ht="54">
      <c r="A207" s="382">
        <v>97135</v>
      </c>
      <c r="B207" s="381" t="s">
        <v>3578</v>
      </c>
      <c r="C207" s="382" t="s">
        <v>65</v>
      </c>
      <c r="D207" s="382">
        <v>5.71</v>
      </c>
    </row>
    <row r="208" spans="1:4" ht="54">
      <c r="A208" s="382">
        <v>97136</v>
      </c>
      <c r="B208" s="381" t="s">
        <v>3579</v>
      </c>
      <c r="C208" s="382" t="s">
        <v>65</v>
      </c>
      <c r="D208" s="382">
        <v>7.03</v>
      </c>
    </row>
    <row r="209" spans="1:4" ht="54">
      <c r="A209" s="382">
        <v>97137</v>
      </c>
      <c r="B209" s="381" t="s">
        <v>3580</v>
      </c>
      <c r="C209" s="382" t="s">
        <v>65</v>
      </c>
      <c r="D209" s="382">
        <v>8.35</v>
      </c>
    </row>
    <row r="210" spans="1:4" ht="54">
      <c r="A210" s="382">
        <v>97138</v>
      </c>
      <c r="B210" s="381" t="s">
        <v>3581</v>
      </c>
      <c r="C210" s="382" t="s">
        <v>65</v>
      </c>
      <c r="D210" s="382">
        <v>9.67</v>
      </c>
    </row>
    <row r="211" spans="1:4" ht="54">
      <c r="A211" s="382">
        <v>97139</v>
      </c>
      <c r="B211" s="381" t="s">
        <v>3582</v>
      </c>
      <c r="C211" s="382" t="s">
        <v>65</v>
      </c>
      <c r="D211" s="382">
        <v>10.97</v>
      </c>
    </row>
    <row r="212" spans="1:4" ht="54">
      <c r="A212" s="382">
        <v>97140</v>
      </c>
      <c r="B212" s="381" t="s">
        <v>3583</v>
      </c>
      <c r="C212" s="382" t="s">
        <v>65</v>
      </c>
      <c r="D212" s="382">
        <v>13.62</v>
      </c>
    </row>
    <row r="213" spans="1:4" ht="40.5">
      <c r="A213" s="382">
        <v>103089</v>
      </c>
      <c r="B213" s="381" t="s">
        <v>3584</v>
      </c>
      <c r="C213" s="382" t="s">
        <v>65</v>
      </c>
      <c r="D213" s="382">
        <v>12.15</v>
      </c>
    </row>
    <row r="214" spans="1:4" ht="40.5">
      <c r="A214" s="382">
        <v>103090</v>
      </c>
      <c r="B214" s="381" t="s">
        <v>3585</v>
      </c>
      <c r="C214" s="382" t="s">
        <v>65</v>
      </c>
      <c r="D214" s="382">
        <v>14.55</v>
      </c>
    </row>
    <row r="215" spans="1:4" ht="40.5">
      <c r="A215" s="382">
        <v>103091</v>
      </c>
      <c r="B215" s="381" t="s">
        <v>3586</v>
      </c>
      <c r="C215" s="382" t="s">
        <v>65</v>
      </c>
      <c r="D215" s="382">
        <v>20.55</v>
      </c>
    </row>
    <row r="216" spans="1:4" ht="40.5">
      <c r="A216" s="382">
        <v>103092</v>
      </c>
      <c r="B216" s="381" t="s">
        <v>3587</v>
      </c>
      <c r="C216" s="382" t="s">
        <v>65</v>
      </c>
      <c r="D216" s="382">
        <v>26.55</v>
      </c>
    </row>
    <row r="217" spans="1:4" ht="40.5">
      <c r="A217" s="382">
        <v>103093</v>
      </c>
      <c r="B217" s="381" t="s">
        <v>3588</v>
      </c>
      <c r="C217" s="382" t="s">
        <v>65</v>
      </c>
      <c r="D217" s="382">
        <v>40.61</v>
      </c>
    </row>
    <row r="218" spans="1:4" ht="40.5">
      <c r="A218" s="382">
        <v>103094</v>
      </c>
      <c r="B218" s="381" t="s">
        <v>3589</v>
      </c>
      <c r="C218" s="382" t="s">
        <v>65</v>
      </c>
      <c r="D218" s="382">
        <v>46.63</v>
      </c>
    </row>
    <row r="219" spans="1:4" ht="40.5">
      <c r="A219" s="382">
        <v>103095</v>
      </c>
      <c r="B219" s="381" t="s">
        <v>3590</v>
      </c>
      <c r="C219" s="382" t="s">
        <v>65</v>
      </c>
      <c r="D219" s="382">
        <v>60.67</v>
      </c>
    </row>
    <row r="220" spans="1:4" ht="40.5">
      <c r="A220" s="382">
        <v>103096</v>
      </c>
      <c r="B220" s="381" t="s">
        <v>3591</v>
      </c>
      <c r="C220" s="382" t="s">
        <v>65</v>
      </c>
      <c r="D220" s="382">
        <v>66.69</v>
      </c>
    </row>
    <row r="221" spans="1:4" ht="40.5">
      <c r="A221" s="382">
        <v>103097</v>
      </c>
      <c r="B221" s="381" t="s">
        <v>3592</v>
      </c>
      <c r="C221" s="382" t="s">
        <v>65</v>
      </c>
      <c r="D221" s="382">
        <v>80.72</v>
      </c>
    </row>
    <row r="222" spans="1:4" ht="40.5">
      <c r="A222" s="382">
        <v>103098</v>
      </c>
      <c r="B222" s="381" t="s">
        <v>3593</v>
      </c>
      <c r="C222" s="382" t="s">
        <v>65</v>
      </c>
      <c r="D222" s="382">
        <v>86.75</v>
      </c>
    </row>
    <row r="223" spans="1:4" ht="40.5">
      <c r="A223" s="382">
        <v>103099</v>
      </c>
      <c r="B223" s="381" t="s">
        <v>3594</v>
      </c>
      <c r="C223" s="382" t="s">
        <v>65</v>
      </c>
      <c r="D223" s="382">
        <v>98.75</v>
      </c>
    </row>
    <row r="224" spans="1:4" ht="40.5">
      <c r="A224" s="382">
        <v>103100</v>
      </c>
      <c r="B224" s="381" t="s">
        <v>3595</v>
      </c>
      <c r="C224" s="382" t="s">
        <v>65</v>
      </c>
      <c r="D224" s="382">
        <v>105.45</v>
      </c>
    </row>
    <row r="225" spans="1:4" ht="40.5">
      <c r="A225" s="382">
        <v>103101</v>
      </c>
      <c r="B225" s="381" t="s">
        <v>3596</v>
      </c>
      <c r="C225" s="382" t="s">
        <v>65</v>
      </c>
      <c r="D225" s="382">
        <v>116.19</v>
      </c>
    </row>
    <row r="226" spans="1:4" ht="40.5">
      <c r="A226" s="382">
        <v>103102</v>
      </c>
      <c r="B226" s="381" t="s">
        <v>3597</v>
      </c>
      <c r="C226" s="382" t="s">
        <v>65</v>
      </c>
      <c r="D226" s="382">
        <v>133.82</v>
      </c>
    </row>
    <row r="227" spans="1:4" ht="40.5">
      <c r="A227" s="382">
        <v>103103</v>
      </c>
      <c r="B227" s="381" t="s">
        <v>3598</v>
      </c>
      <c r="C227" s="382" t="s">
        <v>65</v>
      </c>
      <c r="D227" s="382">
        <v>144.55000000000001</v>
      </c>
    </row>
    <row r="228" spans="1:4" ht="40.5">
      <c r="A228" s="382">
        <v>103104</v>
      </c>
      <c r="B228" s="381" t="s">
        <v>3599</v>
      </c>
      <c r="C228" s="382" t="s">
        <v>65</v>
      </c>
      <c r="D228" s="382">
        <v>172.92</v>
      </c>
    </row>
    <row r="229" spans="1:4" ht="40.5">
      <c r="A229" s="382">
        <v>103105</v>
      </c>
      <c r="B229" s="381" t="s">
        <v>3600</v>
      </c>
      <c r="C229" s="382" t="s">
        <v>60</v>
      </c>
      <c r="D229" s="382">
        <v>49.63</v>
      </c>
    </row>
    <row r="230" spans="1:4" ht="40.5">
      <c r="A230" s="382">
        <v>103106</v>
      </c>
      <c r="B230" s="381" t="s">
        <v>3601</v>
      </c>
      <c r="C230" s="382" t="s">
        <v>60</v>
      </c>
      <c r="D230" s="382">
        <v>59.58</v>
      </c>
    </row>
    <row r="231" spans="1:4" ht="40.5">
      <c r="A231" s="382">
        <v>103107</v>
      </c>
      <c r="B231" s="381" t="s">
        <v>3602</v>
      </c>
      <c r="C231" s="382" t="s">
        <v>60</v>
      </c>
      <c r="D231" s="382">
        <v>84.44</v>
      </c>
    </row>
    <row r="232" spans="1:4" ht="40.5">
      <c r="A232" s="382">
        <v>103108</v>
      </c>
      <c r="B232" s="381" t="s">
        <v>3603</v>
      </c>
      <c r="C232" s="382" t="s">
        <v>60</v>
      </c>
      <c r="D232" s="382">
        <v>109.31</v>
      </c>
    </row>
    <row r="233" spans="1:4" ht="40.5">
      <c r="A233" s="382">
        <v>103109</v>
      </c>
      <c r="B233" s="381" t="s">
        <v>3604</v>
      </c>
      <c r="C233" s="382" t="s">
        <v>60</v>
      </c>
      <c r="D233" s="382">
        <v>180.88</v>
      </c>
    </row>
    <row r="234" spans="1:4" ht="40.5">
      <c r="A234" s="382">
        <v>103110</v>
      </c>
      <c r="B234" s="381" t="s">
        <v>3605</v>
      </c>
      <c r="C234" s="382" t="s">
        <v>60</v>
      </c>
      <c r="D234" s="382">
        <v>205.73</v>
      </c>
    </row>
    <row r="235" spans="1:4" ht="40.5">
      <c r="A235" s="382">
        <v>103111</v>
      </c>
      <c r="B235" s="381" t="s">
        <v>3606</v>
      </c>
      <c r="C235" s="382" t="s">
        <v>60</v>
      </c>
      <c r="D235" s="382">
        <v>277.3</v>
      </c>
    </row>
    <row r="236" spans="1:4" ht="40.5">
      <c r="A236" s="382">
        <v>103112</v>
      </c>
      <c r="B236" s="381" t="s">
        <v>3607</v>
      </c>
      <c r="C236" s="382" t="s">
        <v>60</v>
      </c>
      <c r="D236" s="382">
        <v>302.17</v>
      </c>
    </row>
    <row r="237" spans="1:4" ht="40.5">
      <c r="A237" s="382">
        <v>103113</v>
      </c>
      <c r="B237" s="381" t="s">
        <v>3608</v>
      </c>
      <c r="C237" s="382" t="s">
        <v>60</v>
      </c>
      <c r="D237" s="382">
        <v>373.74</v>
      </c>
    </row>
    <row r="238" spans="1:4" ht="40.5">
      <c r="A238" s="382">
        <v>103114</v>
      </c>
      <c r="B238" s="381" t="s">
        <v>3609</v>
      </c>
      <c r="C238" s="382" t="s">
        <v>60</v>
      </c>
      <c r="D238" s="382">
        <v>398.59</v>
      </c>
    </row>
    <row r="239" spans="1:4" ht="40.5">
      <c r="A239" s="382">
        <v>103115</v>
      </c>
      <c r="B239" s="381" t="s">
        <v>3610</v>
      </c>
      <c r="C239" s="382" t="s">
        <v>60</v>
      </c>
      <c r="D239" s="382">
        <v>448.31</v>
      </c>
    </row>
    <row r="240" spans="1:4" ht="40.5">
      <c r="A240" s="382">
        <v>103116</v>
      </c>
      <c r="B240" s="381" t="s">
        <v>3611</v>
      </c>
      <c r="C240" s="382" t="s">
        <v>60</v>
      </c>
      <c r="D240" s="382">
        <v>544.73</v>
      </c>
    </row>
    <row r="241" spans="1:4" ht="40.5">
      <c r="A241" s="382">
        <v>103117</v>
      </c>
      <c r="B241" s="381" t="s">
        <v>3612</v>
      </c>
      <c r="C241" s="382" t="s">
        <v>60</v>
      </c>
      <c r="D241" s="382">
        <v>594.47</v>
      </c>
    </row>
    <row r="242" spans="1:4" ht="40.5">
      <c r="A242" s="382">
        <v>103118</v>
      </c>
      <c r="B242" s="381" t="s">
        <v>3613</v>
      </c>
      <c r="C242" s="382" t="s">
        <v>60</v>
      </c>
      <c r="D242" s="382">
        <v>690.88</v>
      </c>
    </row>
    <row r="243" spans="1:4" ht="40.5">
      <c r="A243" s="382">
        <v>103119</v>
      </c>
      <c r="B243" s="381" t="s">
        <v>3614</v>
      </c>
      <c r="C243" s="382" t="s">
        <v>60</v>
      </c>
      <c r="D243" s="382">
        <v>740.61</v>
      </c>
    </row>
    <row r="244" spans="1:4" ht="40.5">
      <c r="A244" s="382">
        <v>103120</v>
      </c>
      <c r="B244" s="381" t="s">
        <v>3615</v>
      </c>
      <c r="C244" s="382" t="s">
        <v>60</v>
      </c>
      <c r="D244" s="382">
        <v>886.76</v>
      </c>
    </row>
    <row r="245" spans="1:4" ht="40.5">
      <c r="A245" s="382">
        <v>103121</v>
      </c>
      <c r="B245" s="381" t="s">
        <v>3616</v>
      </c>
      <c r="C245" s="382" t="s">
        <v>60</v>
      </c>
      <c r="D245" s="382">
        <v>65.739999999999995</v>
      </c>
    </row>
    <row r="246" spans="1:4" ht="40.5">
      <c r="A246" s="382">
        <v>103122</v>
      </c>
      <c r="B246" s="381" t="s">
        <v>3617</v>
      </c>
      <c r="C246" s="382" t="s">
        <v>60</v>
      </c>
      <c r="D246" s="382">
        <v>80.650000000000006</v>
      </c>
    </row>
    <row r="247" spans="1:4" ht="40.5">
      <c r="A247" s="382">
        <v>103123</v>
      </c>
      <c r="B247" s="381" t="s">
        <v>3618</v>
      </c>
      <c r="C247" s="382" t="s">
        <v>60</v>
      </c>
      <c r="D247" s="382">
        <v>117.96</v>
      </c>
    </row>
    <row r="248" spans="1:4" ht="40.5">
      <c r="A248" s="382">
        <v>103124</v>
      </c>
      <c r="B248" s="381" t="s">
        <v>3619</v>
      </c>
      <c r="C248" s="382" t="s">
        <v>60</v>
      </c>
      <c r="D248" s="382">
        <v>155.22999999999999</v>
      </c>
    </row>
    <row r="249" spans="1:4" ht="40.5">
      <c r="A249" s="382">
        <v>103125</v>
      </c>
      <c r="B249" s="381" t="s">
        <v>3620</v>
      </c>
      <c r="C249" s="382" t="s">
        <v>60</v>
      </c>
      <c r="D249" s="382">
        <v>262.60000000000002</v>
      </c>
    </row>
    <row r="250" spans="1:4" ht="40.5">
      <c r="A250" s="382">
        <v>103126</v>
      </c>
      <c r="B250" s="381" t="s">
        <v>3621</v>
      </c>
      <c r="C250" s="382" t="s">
        <v>60</v>
      </c>
      <c r="D250" s="382">
        <v>299.88</v>
      </c>
    </row>
    <row r="251" spans="1:4" ht="40.5">
      <c r="A251" s="382">
        <v>103127</v>
      </c>
      <c r="B251" s="381" t="s">
        <v>3622</v>
      </c>
      <c r="C251" s="382" t="s">
        <v>60</v>
      </c>
      <c r="D251" s="382">
        <v>407.25</v>
      </c>
    </row>
    <row r="252" spans="1:4" ht="40.5">
      <c r="A252" s="382">
        <v>103128</v>
      </c>
      <c r="B252" s="381" t="s">
        <v>3623</v>
      </c>
      <c r="C252" s="382" t="s">
        <v>60</v>
      </c>
      <c r="D252" s="382">
        <v>444.51</v>
      </c>
    </row>
    <row r="253" spans="1:4" ht="40.5">
      <c r="A253" s="382">
        <v>103129</v>
      </c>
      <c r="B253" s="381" t="s">
        <v>3624</v>
      </c>
      <c r="C253" s="382" t="s">
        <v>60</v>
      </c>
      <c r="D253" s="382">
        <v>551.88</v>
      </c>
    </row>
    <row r="254" spans="1:4" ht="40.5">
      <c r="A254" s="382">
        <v>103130</v>
      </c>
      <c r="B254" s="381" t="s">
        <v>3625</v>
      </c>
      <c r="C254" s="382" t="s">
        <v>60</v>
      </c>
      <c r="D254" s="382">
        <v>589.16</v>
      </c>
    </row>
    <row r="255" spans="1:4" ht="40.5">
      <c r="A255" s="382">
        <v>103131</v>
      </c>
      <c r="B255" s="381" t="s">
        <v>3626</v>
      </c>
      <c r="C255" s="382" t="s">
        <v>60</v>
      </c>
      <c r="D255" s="382">
        <v>663.74</v>
      </c>
    </row>
    <row r="256" spans="1:4" ht="40.5">
      <c r="A256" s="382">
        <v>103132</v>
      </c>
      <c r="B256" s="381" t="s">
        <v>3627</v>
      </c>
      <c r="C256" s="382" t="s">
        <v>60</v>
      </c>
      <c r="D256" s="382">
        <v>808.38</v>
      </c>
    </row>
    <row r="257" spans="1:4" ht="40.5">
      <c r="A257" s="382">
        <v>103133</v>
      </c>
      <c r="B257" s="381" t="s">
        <v>3628</v>
      </c>
      <c r="C257" s="382" t="s">
        <v>60</v>
      </c>
      <c r="D257" s="382">
        <v>882.95</v>
      </c>
    </row>
    <row r="258" spans="1:4" ht="40.5">
      <c r="A258" s="382">
        <v>103134</v>
      </c>
      <c r="B258" s="381" t="s">
        <v>3629</v>
      </c>
      <c r="C258" s="382" t="s">
        <v>60</v>
      </c>
      <c r="D258" s="384">
        <v>1027.5999999999999</v>
      </c>
    </row>
    <row r="259" spans="1:4" ht="40.5">
      <c r="A259" s="382">
        <v>103135</v>
      </c>
      <c r="B259" s="381" t="s">
        <v>3630</v>
      </c>
      <c r="C259" s="382" t="s">
        <v>60</v>
      </c>
      <c r="D259" s="384">
        <v>1102.19</v>
      </c>
    </row>
    <row r="260" spans="1:4" ht="40.5">
      <c r="A260" s="382">
        <v>103136</v>
      </c>
      <c r="B260" s="381" t="s">
        <v>3631</v>
      </c>
      <c r="C260" s="382" t="s">
        <v>60</v>
      </c>
      <c r="D260" s="384">
        <v>1321.41</v>
      </c>
    </row>
    <row r="261" spans="1:4" ht="40.5">
      <c r="A261" s="382">
        <v>103137</v>
      </c>
      <c r="B261" s="381" t="s">
        <v>3632</v>
      </c>
      <c r="C261" s="382" t="s">
        <v>60</v>
      </c>
      <c r="D261" s="382">
        <v>33.56</v>
      </c>
    </row>
    <row r="262" spans="1:4" ht="40.5">
      <c r="A262" s="382">
        <v>103138</v>
      </c>
      <c r="B262" s="381" t="s">
        <v>3633</v>
      </c>
      <c r="C262" s="382" t="s">
        <v>60</v>
      </c>
      <c r="D262" s="382">
        <v>38.520000000000003</v>
      </c>
    </row>
    <row r="263" spans="1:4" ht="40.5">
      <c r="A263" s="382">
        <v>103139</v>
      </c>
      <c r="B263" s="381" t="s">
        <v>3634</v>
      </c>
      <c r="C263" s="382" t="s">
        <v>60</v>
      </c>
      <c r="D263" s="382">
        <v>50.97</v>
      </c>
    </row>
    <row r="264" spans="1:4" ht="40.5">
      <c r="A264" s="382">
        <v>103140</v>
      </c>
      <c r="B264" s="381" t="s">
        <v>3635</v>
      </c>
      <c r="C264" s="382" t="s">
        <v>60</v>
      </c>
      <c r="D264" s="382">
        <v>63.39</v>
      </c>
    </row>
    <row r="265" spans="1:4" ht="40.5">
      <c r="A265" s="382">
        <v>103141</v>
      </c>
      <c r="B265" s="381" t="s">
        <v>3636</v>
      </c>
      <c r="C265" s="382" t="s">
        <v>60</v>
      </c>
      <c r="D265" s="382">
        <v>99.18</v>
      </c>
    </row>
    <row r="266" spans="1:4" ht="40.5">
      <c r="A266" s="382">
        <v>103142</v>
      </c>
      <c r="B266" s="381" t="s">
        <v>3637</v>
      </c>
      <c r="C266" s="382" t="s">
        <v>60</v>
      </c>
      <c r="D266" s="382">
        <v>111.61</v>
      </c>
    </row>
    <row r="267" spans="1:4" ht="40.5">
      <c r="A267" s="382">
        <v>103143</v>
      </c>
      <c r="B267" s="381" t="s">
        <v>3638</v>
      </c>
      <c r="C267" s="382" t="s">
        <v>60</v>
      </c>
      <c r="D267" s="382">
        <v>147.38999999999999</v>
      </c>
    </row>
    <row r="268" spans="1:4" ht="40.5">
      <c r="A268" s="382">
        <v>103144</v>
      </c>
      <c r="B268" s="381" t="s">
        <v>3639</v>
      </c>
      <c r="C268" s="382" t="s">
        <v>60</v>
      </c>
      <c r="D268" s="382">
        <v>159.82</v>
      </c>
    </row>
    <row r="269" spans="1:4" ht="40.5">
      <c r="A269" s="382">
        <v>103145</v>
      </c>
      <c r="B269" s="381" t="s">
        <v>3640</v>
      </c>
      <c r="C269" s="382" t="s">
        <v>60</v>
      </c>
      <c r="D269" s="382">
        <v>195.62</v>
      </c>
    </row>
    <row r="270" spans="1:4" ht="40.5">
      <c r="A270" s="382">
        <v>103146</v>
      </c>
      <c r="B270" s="381" t="s">
        <v>3641</v>
      </c>
      <c r="C270" s="382" t="s">
        <v>60</v>
      </c>
      <c r="D270" s="382">
        <v>208.03</v>
      </c>
    </row>
    <row r="271" spans="1:4" ht="40.5">
      <c r="A271" s="382">
        <v>103147</v>
      </c>
      <c r="B271" s="381" t="s">
        <v>3642</v>
      </c>
      <c r="C271" s="382" t="s">
        <v>60</v>
      </c>
      <c r="D271" s="382">
        <v>232.9</v>
      </c>
    </row>
    <row r="272" spans="1:4" ht="40.5">
      <c r="A272" s="382">
        <v>103148</v>
      </c>
      <c r="B272" s="381" t="s">
        <v>3643</v>
      </c>
      <c r="C272" s="382" t="s">
        <v>60</v>
      </c>
      <c r="D272" s="382">
        <v>281.11</v>
      </c>
    </row>
    <row r="273" spans="1:4" ht="40.5">
      <c r="A273" s="382">
        <v>103149</v>
      </c>
      <c r="B273" s="381" t="s">
        <v>3644</v>
      </c>
      <c r="C273" s="382" t="s">
        <v>60</v>
      </c>
      <c r="D273" s="382">
        <v>305.95999999999998</v>
      </c>
    </row>
    <row r="274" spans="1:4" ht="40.5">
      <c r="A274" s="382">
        <v>103150</v>
      </c>
      <c r="B274" s="381" t="s">
        <v>3645</v>
      </c>
      <c r="C274" s="382" t="s">
        <v>60</v>
      </c>
      <c r="D274" s="382">
        <v>354.12</v>
      </c>
    </row>
    <row r="275" spans="1:4" ht="40.5">
      <c r="A275" s="382">
        <v>103151</v>
      </c>
      <c r="B275" s="381" t="s">
        <v>3646</v>
      </c>
      <c r="C275" s="382" t="s">
        <v>60</v>
      </c>
      <c r="D275" s="382">
        <v>379.04</v>
      </c>
    </row>
    <row r="276" spans="1:4" ht="40.5">
      <c r="A276" s="382">
        <v>103152</v>
      </c>
      <c r="B276" s="381" t="s">
        <v>3647</v>
      </c>
      <c r="C276" s="382" t="s">
        <v>60</v>
      </c>
      <c r="D276" s="382">
        <v>452.11</v>
      </c>
    </row>
    <row r="277" spans="1:4" ht="40.5">
      <c r="A277" s="382">
        <v>103372</v>
      </c>
      <c r="B277" s="381" t="s">
        <v>3648</v>
      </c>
      <c r="C277" s="382" t="s">
        <v>65</v>
      </c>
      <c r="D277" s="382">
        <v>5.97</v>
      </c>
    </row>
    <row r="278" spans="1:4" ht="40.5">
      <c r="A278" s="382">
        <v>103373</v>
      </c>
      <c r="B278" s="381" t="s">
        <v>3649</v>
      </c>
      <c r="C278" s="382" t="s">
        <v>65</v>
      </c>
      <c r="D278" s="382">
        <v>11.68</v>
      </c>
    </row>
    <row r="279" spans="1:4" ht="40.5">
      <c r="A279" s="382">
        <v>103376</v>
      </c>
      <c r="B279" s="381" t="s">
        <v>3650</v>
      </c>
      <c r="C279" s="382" t="s">
        <v>65</v>
      </c>
      <c r="D279" s="382">
        <v>138.94</v>
      </c>
    </row>
    <row r="280" spans="1:4" ht="40.5">
      <c r="A280" s="382">
        <v>103377</v>
      </c>
      <c r="B280" s="381" t="s">
        <v>3651</v>
      </c>
      <c r="C280" s="382" t="s">
        <v>65</v>
      </c>
      <c r="D280" s="382">
        <v>297.25</v>
      </c>
    </row>
    <row r="281" spans="1:4" ht="40.5">
      <c r="A281" s="382">
        <v>103379</v>
      </c>
      <c r="B281" s="381" t="s">
        <v>3652</v>
      </c>
      <c r="C281" s="382" t="s">
        <v>65</v>
      </c>
      <c r="D281" s="382">
        <v>462.74</v>
      </c>
    </row>
    <row r="282" spans="1:4" ht="40.5">
      <c r="A282" s="382">
        <v>103383</v>
      </c>
      <c r="B282" s="381" t="s">
        <v>3653</v>
      </c>
      <c r="C282" s="382" t="s">
        <v>65</v>
      </c>
      <c r="D282" s="384">
        <v>1133.44</v>
      </c>
    </row>
    <row r="283" spans="1:4" ht="40.5">
      <c r="A283" s="382">
        <v>103385</v>
      </c>
      <c r="B283" s="381" t="s">
        <v>3654</v>
      </c>
      <c r="C283" s="382" t="s">
        <v>65</v>
      </c>
      <c r="D283" s="384">
        <v>1827.36</v>
      </c>
    </row>
    <row r="284" spans="1:4" ht="40.5">
      <c r="A284" s="382">
        <v>103387</v>
      </c>
      <c r="B284" s="381" t="s">
        <v>3655</v>
      </c>
      <c r="C284" s="382" t="s">
        <v>65</v>
      </c>
      <c r="D284" s="384">
        <v>3205.98</v>
      </c>
    </row>
    <row r="285" spans="1:4" ht="40.5">
      <c r="A285" s="382">
        <v>103389</v>
      </c>
      <c r="B285" s="381" t="s">
        <v>3656</v>
      </c>
      <c r="C285" s="382" t="s">
        <v>65</v>
      </c>
      <c r="D285" s="384">
        <v>4767.8500000000004</v>
      </c>
    </row>
    <row r="286" spans="1:4" ht="40.5">
      <c r="A286" s="382">
        <v>103391</v>
      </c>
      <c r="B286" s="381" t="s">
        <v>3657</v>
      </c>
      <c r="C286" s="382" t="s">
        <v>65</v>
      </c>
      <c r="D286" s="384">
        <v>3139.3</v>
      </c>
    </row>
    <row r="287" spans="1:4" ht="40.5">
      <c r="A287" s="382">
        <v>103392</v>
      </c>
      <c r="B287" s="381" t="s">
        <v>3658</v>
      </c>
      <c r="C287" s="382" t="s">
        <v>65</v>
      </c>
      <c r="D287" s="384">
        <v>5132.5</v>
      </c>
    </row>
    <row r="288" spans="1:4" ht="40.5">
      <c r="A288" s="382">
        <v>103393</v>
      </c>
      <c r="B288" s="381" t="s">
        <v>3659</v>
      </c>
      <c r="C288" s="382" t="s">
        <v>65</v>
      </c>
      <c r="D288" s="384">
        <v>5660.77</v>
      </c>
    </row>
    <row r="289" spans="1:4" ht="40.5">
      <c r="A289" s="382">
        <v>103394</v>
      </c>
      <c r="B289" s="381" t="s">
        <v>3660</v>
      </c>
      <c r="C289" s="382" t="s">
        <v>65</v>
      </c>
      <c r="D289" s="384">
        <v>4193.43</v>
      </c>
    </row>
    <row r="290" spans="1:4" ht="40.5">
      <c r="A290" s="382">
        <v>103395</v>
      </c>
      <c r="B290" s="381" t="s">
        <v>3661</v>
      </c>
      <c r="C290" s="382" t="s">
        <v>65</v>
      </c>
      <c r="D290" s="384">
        <v>2083.6</v>
      </c>
    </row>
    <row r="291" spans="1:4" ht="40.5">
      <c r="A291" s="382">
        <v>103396</v>
      </c>
      <c r="B291" s="381" t="s">
        <v>3662</v>
      </c>
      <c r="C291" s="382" t="s">
        <v>65</v>
      </c>
      <c r="D291" s="384">
        <v>1406.44</v>
      </c>
    </row>
    <row r="292" spans="1:4" ht="54">
      <c r="A292" s="382">
        <v>103397</v>
      </c>
      <c r="B292" s="381" t="s">
        <v>3663</v>
      </c>
      <c r="C292" s="382" t="s">
        <v>60</v>
      </c>
      <c r="D292" s="382">
        <v>4.43</v>
      </c>
    </row>
    <row r="293" spans="1:4" ht="54">
      <c r="A293" s="382">
        <v>103398</v>
      </c>
      <c r="B293" s="381" t="s">
        <v>3664</v>
      </c>
      <c r="C293" s="382" t="s">
        <v>60</v>
      </c>
      <c r="D293" s="382">
        <v>7.1</v>
      </c>
    </row>
    <row r="294" spans="1:4" ht="54">
      <c r="A294" s="382">
        <v>103399</v>
      </c>
      <c r="B294" s="381" t="s">
        <v>3665</v>
      </c>
      <c r="C294" s="382" t="s">
        <v>60</v>
      </c>
      <c r="D294" s="382">
        <v>13.99</v>
      </c>
    </row>
    <row r="295" spans="1:4" ht="54">
      <c r="A295" s="382">
        <v>103400</v>
      </c>
      <c r="B295" s="381" t="s">
        <v>3666</v>
      </c>
      <c r="C295" s="382" t="s">
        <v>60</v>
      </c>
      <c r="D295" s="382">
        <v>19.989999999999998</v>
      </c>
    </row>
    <row r="296" spans="1:4" ht="54">
      <c r="A296" s="382">
        <v>103401</v>
      </c>
      <c r="B296" s="381" t="s">
        <v>3667</v>
      </c>
      <c r="C296" s="382" t="s">
        <v>60</v>
      </c>
      <c r="D296" s="382">
        <v>24.44</v>
      </c>
    </row>
    <row r="297" spans="1:4" ht="54">
      <c r="A297" s="382">
        <v>103402</v>
      </c>
      <c r="B297" s="381" t="s">
        <v>3668</v>
      </c>
      <c r="C297" s="382" t="s">
        <v>60</v>
      </c>
      <c r="D297" s="382">
        <v>35.549999999999997</v>
      </c>
    </row>
    <row r="298" spans="1:4" ht="54">
      <c r="A298" s="382">
        <v>103403</v>
      </c>
      <c r="B298" s="381" t="s">
        <v>3669</v>
      </c>
      <c r="C298" s="382" t="s">
        <v>60</v>
      </c>
      <c r="D298" s="382">
        <v>40</v>
      </c>
    </row>
    <row r="299" spans="1:4" ht="54">
      <c r="A299" s="382">
        <v>103404</v>
      </c>
      <c r="B299" s="381" t="s">
        <v>3670</v>
      </c>
      <c r="C299" s="382" t="s">
        <v>60</v>
      </c>
      <c r="D299" s="382">
        <v>44.44</v>
      </c>
    </row>
    <row r="300" spans="1:4" ht="54">
      <c r="A300" s="382">
        <v>103405</v>
      </c>
      <c r="B300" s="381" t="s">
        <v>3671</v>
      </c>
      <c r="C300" s="382" t="s">
        <v>60</v>
      </c>
      <c r="D300" s="382">
        <v>50</v>
      </c>
    </row>
    <row r="301" spans="1:4" ht="54">
      <c r="A301" s="382">
        <v>103406</v>
      </c>
      <c r="B301" s="381" t="s">
        <v>3672</v>
      </c>
      <c r="C301" s="382" t="s">
        <v>60</v>
      </c>
      <c r="D301" s="382">
        <v>55.55</v>
      </c>
    </row>
    <row r="302" spans="1:4" ht="54">
      <c r="A302" s="382">
        <v>103407</v>
      </c>
      <c r="B302" s="381" t="s">
        <v>3673</v>
      </c>
      <c r="C302" s="382" t="s">
        <v>60</v>
      </c>
      <c r="D302" s="382">
        <v>62.22</v>
      </c>
    </row>
    <row r="303" spans="1:4" ht="54">
      <c r="A303" s="382">
        <v>103408</v>
      </c>
      <c r="B303" s="381" t="s">
        <v>3674</v>
      </c>
      <c r="C303" s="382" t="s">
        <v>60</v>
      </c>
      <c r="D303" s="382">
        <v>70.010000000000005</v>
      </c>
    </row>
    <row r="304" spans="1:4" ht="54">
      <c r="A304" s="382">
        <v>103409</v>
      </c>
      <c r="B304" s="381" t="s">
        <v>3675</v>
      </c>
      <c r="C304" s="382" t="s">
        <v>60</v>
      </c>
      <c r="D304" s="382">
        <v>78.89</v>
      </c>
    </row>
    <row r="305" spans="1:4" ht="54">
      <c r="A305" s="382">
        <v>103410</v>
      </c>
      <c r="B305" s="381" t="s">
        <v>3676</v>
      </c>
      <c r="C305" s="382" t="s">
        <v>60</v>
      </c>
      <c r="D305" s="382">
        <v>88.89</v>
      </c>
    </row>
    <row r="306" spans="1:4" ht="54">
      <c r="A306" s="382">
        <v>103411</v>
      </c>
      <c r="B306" s="381" t="s">
        <v>3677</v>
      </c>
      <c r="C306" s="382" t="s">
        <v>60</v>
      </c>
      <c r="D306" s="382">
        <v>8.8800000000000008</v>
      </c>
    </row>
    <row r="307" spans="1:4" ht="54">
      <c r="A307" s="382">
        <v>103412</v>
      </c>
      <c r="B307" s="381" t="s">
        <v>3678</v>
      </c>
      <c r="C307" s="382" t="s">
        <v>60</v>
      </c>
      <c r="D307" s="382">
        <v>14.21</v>
      </c>
    </row>
    <row r="308" spans="1:4" ht="54">
      <c r="A308" s="382">
        <v>103413</v>
      </c>
      <c r="B308" s="381" t="s">
        <v>3679</v>
      </c>
      <c r="C308" s="382" t="s">
        <v>60</v>
      </c>
      <c r="D308" s="382">
        <v>27.99</v>
      </c>
    </row>
    <row r="309" spans="1:4" ht="54">
      <c r="A309" s="382">
        <v>103414</v>
      </c>
      <c r="B309" s="381" t="s">
        <v>3680</v>
      </c>
      <c r="C309" s="382" t="s">
        <v>60</v>
      </c>
      <c r="D309" s="382">
        <v>40</v>
      </c>
    </row>
    <row r="310" spans="1:4" ht="54">
      <c r="A310" s="382">
        <v>103415</v>
      </c>
      <c r="B310" s="381" t="s">
        <v>3681</v>
      </c>
      <c r="C310" s="382" t="s">
        <v>60</v>
      </c>
      <c r="D310" s="382">
        <v>48.89</v>
      </c>
    </row>
    <row r="311" spans="1:4" ht="54">
      <c r="A311" s="382">
        <v>103416</v>
      </c>
      <c r="B311" s="381" t="s">
        <v>3682</v>
      </c>
      <c r="C311" s="382" t="s">
        <v>60</v>
      </c>
      <c r="D311" s="382">
        <v>71.12</v>
      </c>
    </row>
    <row r="312" spans="1:4" ht="54">
      <c r="A312" s="382">
        <v>103417</v>
      </c>
      <c r="B312" s="381" t="s">
        <v>3683</v>
      </c>
      <c r="C312" s="382" t="s">
        <v>60</v>
      </c>
      <c r="D312" s="382">
        <v>80.010000000000005</v>
      </c>
    </row>
    <row r="313" spans="1:4" ht="54">
      <c r="A313" s="382">
        <v>103418</v>
      </c>
      <c r="B313" s="381" t="s">
        <v>3684</v>
      </c>
      <c r="C313" s="382" t="s">
        <v>60</v>
      </c>
      <c r="D313" s="382">
        <v>88.89</v>
      </c>
    </row>
    <row r="314" spans="1:4" ht="54">
      <c r="A314" s="382">
        <v>103419</v>
      </c>
      <c r="B314" s="381" t="s">
        <v>3685</v>
      </c>
      <c r="C314" s="382" t="s">
        <v>60</v>
      </c>
      <c r="D314" s="382">
        <v>100.01</v>
      </c>
    </row>
    <row r="315" spans="1:4" ht="54">
      <c r="A315" s="382">
        <v>103420</v>
      </c>
      <c r="B315" s="381" t="s">
        <v>3686</v>
      </c>
      <c r="C315" s="382" t="s">
        <v>60</v>
      </c>
      <c r="D315" s="382">
        <v>111.12</v>
      </c>
    </row>
    <row r="316" spans="1:4" ht="54">
      <c r="A316" s="382">
        <v>103421</v>
      </c>
      <c r="B316" s="381" t="s">
        <v>3687</v>
      </c>
      <c r="C316" s="382" t="s">
        <v>60</v>
      </c>
      <c r="D316" s="382">
        <v>124.46</v>
      </c>
    </row>
    <row r="317" spans="1:4" ht="54">
      <c r="A317" s="382">
        <v>103422</v>
      </c>
      <c r="B317" s="381" t="s">
        <v>3688</v>
      </c>
      <c r="C317" s="382" t="s">
        <v>60</v>
      </c>
      <c r="D317" s="382">
        <v>140.01</v>
      </c>
    </row>
    <row r="318" spans="1:4" ht="54">
      <c r="A318" s="382">
        <v>103423</v>
      </c>
      <c r="B318" s="381" t="s">
        <v>3689</v>
      </c>
      <c r="C318" s="382" t="s">
        <v>60</v>
      </c>
      <c r="D318" s="382">
        <v>157.79</v>
      </c>
    </row>
    <row r="319" spans="1:4" ht="54">
      <c r="A319" s="382">
        <v>103424</v>
      </c>
      <c r="B319" s="381" t="s">
        <v>3690</v>
      </c>
      <c r="C319" s="382" t="s">
        <v>60</v>
      </c>
      <c r="D319" s="382">
        <v>177.79</v>
      </c>
    </row>
    <row r="320" spans="1:4" ht="40.5">
      <c r="A320" s="382">
        <v>103425</v>
      </c>
      <c r="B320" s="381" t="s">
        <v>3691</v>
      </c>
      <c r="C320" s="382" t="s">
        <v>60</v>
      </c>
      <c r="D320" s="382">
        <v>17.37</v>
      </c>
    </row>
    <row r="321" spans="1:4" ht="40.5">
      <c r="A321" s="382">
        <v>103426</v>
      </c>
      <c r="B321" s="381" t="s">
        <v>3692</v>
      </c>
      <c r="C321" s="382" t="s">
        <v>60</v>
      </c>
      <c r="D321" s="382">
        <v>21.05</v>
      </c>
    </row>
    <row r="322" spans="1:4" ht="40.5">
      <c r="A322" s="382">
        <v>103427</v>
      </c>
      <c r="B322" s="381" t="s">
        <v>3693</v>
      </c>
      <c r="C322" s="382" t="s">
        <v>60</v>
      </c>
      <c r="D322" s="382">
        <v>42.15</v>
      </c>
    </row>
    <row r="323" spans="1:4" ht="40.5">
      <c r="A323" s="382">
        <v>103428</v>
      </c>
      <c r="B323" s="381" t="s">
        <v>3694</v>
      </c>
      <c r="C323" s="382" t="s">
        <v>60</v>
      </c>
      <c r="D323" s="382">
        <v>275.94</v>
      </c>
    </row>
    <row r="324" spans="1:4" ht="40.5">
      <c r="A324" s="382">
        <v>103429</v>
      </c>
      <c r="B324" s="381" t="s">
        <v>3695</v>
      </c>
      <c r="C324" s="382" t="s">
        <v>60</v>
      </c>
      <c r="D324" s="384">
        <v>3016.32</v>
      </c>
    </row>
    <row r="325" spans="1:4" ht="40.5">
      <c r="A325" s="382">
        <v>103430</v>
      </c>
      <c r="B325" s="381" t="s">
        <v>3696</v>
      </c>
      <c r="C325" s="382" t="s">
        <v>60</v>
      </c>
      <c r="D325" s="382">
        <v>37.07</v>
      </c>
    </row>
    <row r="326" spans="1:4" ht="40.5">
      <c r="A326" s="382">
        <v>103431</v>
      </c>
      <c r="B326" s="381" t="s">
        <v>3697</v>
      </c>
      <c r="C326" s="382" t="s">
        <v>60</v>
      </c>
      <c r="D326" s="382">
        <v>65.14</v>
      </c>
    </row>
    <row r="327" spans="1:4" ht="40.5">
      <c r="A327" s="382">
        <v>103432</v>
      </c>
      <c r="B327" s="381" t="s">
        <v>3698</v>
      </c>
      <c r="C327" s="382" t="s">
        <v>60</v>
      </c>
      <c r="D327" s="384">
        <v>1711.68</v>
      </c>
    </row>
    <row r="328" spans="1:4" ht="40.5">
      <c r="A328" s="382">
        <v>103433</v>
      </c>
      <c r="B328" s="381" t="s">
        <v>3699</v>
      </c>
      <c r="C328" s="382" t="s">
        <v>60</v>
      </c>
      <c r="D328" s="382">
        <v>36.39</v>
      </c>
    </row>
    <row r="329" spans="1:4" ht="40.5">
      <c r="A329" s="382">
        <v>103434</v>
      </c>
      <c r="B329" s="381" t="s">
        <v>3700</v>
      </c>
      <c r="C329" s="382" t="s">
        <v>60</v>
      </c>
      <c r="D329" s="382">
        <v>50.45</v>
      </c>
    </row>
    <row r="330" spans="1:4" ht="40.5">
      <c r="A330" s="382">
        <v>103435</v>
      </c>
      <c r="B330" s="381" t="s">
        <v>3701</v>
      </c>
      <c r="C330" s="382" t="s">
        <v>60</v>
      </c>
      <c r="D330" s="382">
        <v>93.95</v>
      </c>
    </row>
    <row r="331" spans="1:4" ht="54">
      <c r="A331" s="382">
        <v>103436</v>
      </c>
      <c r="B331" s="381" t="s">
        <v>3702</v>
      </c>
      <c r="C331" s="382" t="s">
        <v>60</v>
      </c>
      <c r="D331" s="384">
        <v>2422.15</v>
      </c>
    </row>
    <row r="332" spans="1:4" ht="40.5">
      <c r="A332" s="382">
        <v>103437</v>
      </c>
      <c r="B332" s="381" t="s">
        <v>3703</v>
      </c>
      <c r="C332" s="382" t="s">
        <v>60</v>
      </c>
      <c r="D332" s="382">
        <v>194.82</v>
      </c>
    </row>
    <row r="333" spans="1:4" ht="40.5">
      <c r="A333" s="382">
        <v>103438</v>
      </c>
      <c r="B333" s="381" t="s">
        <v>3704</v>
      </c>
      <c r="C333" s="382" t="s">
        <v>60</v>
      </c>
      <c r="D333" s="382">
        <v>194.82</v>
      </c>
    </row>
    <row r="334" spans="1:4" ht="40.5">
      <c r="A334" s="382">
        <v>103439</v>
      </c>
      <c r="B334" s="381" t="s">
        <v>3705</v>
      </c>
      <c r="C334" s="382" t="s">
        <v>60</v>
      </c>
      <c r="D334" s="382">
        <v>228.92</v>
      </c>
    </row>
    <row r="335" spans="1:4" ht="40.5">
      <c r="A335" s="382">
        <v>103440</v>
      </c>
      <c r="B335" s="381" t="s">
        <v>3706</v>
      </c>
      <c r="C335" s="382" t="s">
        <v>60</v>
      </c>
      <c r="D335" s="382">
        <v>442.08</v>
      </c>
    </row>
    <row r="336" spans="1:4" ht="40.5">
      <c r="A336" s="382">
        <v>103441</v>
      </c>
      <c r="B336" s="381" t="s">
        <v>3707</v>
      </c>
      <c r="C336" s="382" t="s">
        <v>60</v>
      </c>
      <c r="D336" s="382">
        <v>447.61</v>
      </c>
    </row>
    <row r="337" spans="1:4" ht="40.5">
      <c r="A337" s="382">
        <v>103442</v>
      </c>
      <c r="B337" s="381" t="s">
        <v>3708</v>
      </c>
      <c r="C337" s="382" t="s">
        <v>60</v>
      </c>
      <c r="D337" s="382">
        <v>580.92999999999995</v>
      </c>
    </row>
    <row r="338" spans="1:4" ht="27">
      <c r="A338" s="382">
        <v>93206</v>
      </c>
      <c r="B338" s="381" t="s">
        <v>3709</v>
      </c>
      <c r="C338" s="382" t="s">
        <v>62</v>
      </c>
      <c r="D338" s="384">
        <v>1236.94</v>
      </c>
    </row>
    <row r="339" spans="1:4" ht="40.5">
      <c r="A339" s="382">
        <v>93207</v>
      </c>
      <c r="B339" s="381" t="s">
        <v>3710</v>
      </c>
      <c r="C339" s="382" t="s">
        <v>62</v>
      </c>
      <c r="D339" s="384">
        <v>1238.8</v>
      </c>
    </row>
    <row r="340" spans="1:4" ht="27">
      <c r="A340" s="382">
        <v>93208</v>
      </c>
      <c r="B340" s="381" t="s">
        <v>3711</v>
      </c>
      <c r="C340" s="382" t="s">
        <v>62</v>
      </c>
      <c r="D340" s="382">
        <v>977.99</v>
      </c>
    </row>
    <row r="341" spans="1:4" ht="27">
      <c r="A341" s="382">
        <v>93209</v>
      </c>
      <c r="B341" s="381" t="s">
        <v>3712</v>
      </c>
      <c r="C341" s="382" t="s">
        <v>62</v>
      </c>
      <c r="D341" s="382">
        <v>992.92</v>
      </c>
    </row>
    <row r="342" spans="1:4" ht="40.5">
      <c r="A342" s="382">
        <v>93210</v>
      </c>
      <c r="B342" s="381" t="s">
        <v>3713</v>
      </c>
      <c r="C342" s="382" t="s">
        <v>62</v>
      </c>
      <c r="D342" s="382">
        <v>638.16</v>
      </c>
    </row>
    <row r="343" spans="1:4" ht="27">
      <c r="A343" s="382">
        <v>93211</v>
      </c>
      <c r="B343" s="381" t="s">
        <v>3714</v>
      </c>
      <c r="C343" s="382" t="s">
        <v>62</v>
      </c>
      <c r="D343" s="382">
        <v>626.77</v>
      </c>
    </row>
    <row r="344" spans="1:4" ht="40.5">
      <c r="A344" s="382">
        <v>93212</v>
      </c>
      <c r="B344" s="381" t="s">
        <v>3715</v>
      </c>
      <c r="C344" s="382" t="s">
        <v>62</v>
      </c>
      <c r="D344" s="384">
        <v>1077.78</v>
      </c>
    </row>
    <row r="345" spans="1:4" ht="27">
      <c r="A345" s="382">
        <v>93213</v>
      </c>
      <c r="B345" s="381" t="s">
        <v>3716</v>
      </c>
      <c r="C345" s="382" t="s">
        <v>62</v>
      </c>
      <c r="D345" s="384">
        <v>1083.72</v>
      </c>
    </row>
    <row r="346" spans="1:4" ht="40.5">
      <c r="A346" s="382">
        <v>93214</v>
      </c>
      <c r="B346" s="381" t="s">
        <v>3717</v>
      </c>
      <c r="C346" s="382" t="s">
        <v>60</v>
      </c>
      <c r="D346" s="384">
        <v>6626.9</v>
      </c>
    </row>
    <row r="347" spans="1:4" ht="40.5">
      <c r="A347" s="382">
        <v>93243</v>
      </c>
      <c r="B347" s="381" t="s">
        <v>3718</v>
      </c>
      <c r="C347" s="382" t="s">
        <v>60</v>
      </c>
      <c r="D347" s="384">
        <v>10095.31</v>
      </c>
    </row>
    <row r="348" spans="1:4" ht="27">
      <c r="A348" s="382">
        <v>93582</v>
      </c>
      <c r="B348" s="381" t="s">
        <v>3719</v>
      </c>
      <c r="C348" s="382" t="s">
        <v>62</v>
      </c>
      <c r="D348" s="382">
        <v>293.75</v>
      </c>
    </row>
    <row r="349" spans="1:4" ht="40.5">
      <c r="A349" s="382">
        <v>93583</v>
      </c>
      <c r="B349" s="381" t="s">
        <v>3720</v>
      </c>
      <c r="C349" s="382" t="s">
        <v>62</v>
      </c>
      <c r="D349" s="382">
        <v>471.99</v>
      </c>
    </row>
    <row r="350" spans="1:4" ht="27">
      <c r="A350" s="382">
        <v>93584</v>
      </c>
      <c r="B350" s="381" t="s">
        <v>3721</v>
      </c>
      <c r="C350" s="382" t="s">
        <v>62</v>
      </c>
      <c r="D350" s="382">
        <v>969.16</v>
      </c>
    </row>
    <row r="351" spans="1:4" ht="27">
      <c r="A351" s="382">
        <v>93585</v>
      </c>
      <c r="B351" s="381" t="s">
        <v>3722</v>
      </c>
      <c r="C351" s="382" t="s">
        <v>62</v>
      </c>
      <c r="D351" s="384">
        <v>1344.36</v>
      </c>
    </row>
    <row r="352" spans="1:4" ht="40.5">
      <c r="A352" s="382">
        <v>98441</v>
      </c>
      <c r="B352" s="381" t="s">
        <v>3723</v>
      </c>
      <c r="C352" s="382" t="s">
        <v>62</v>
      </c>
      <c r="D352" s="382">
        <v>159.36000000000001</v>
      </c>
    </row>
    <row r="353" spans="1:4" ht="40.5">
      <c r="A353" s="382">
        <v>98442</v>
      </c>
      <c r="B353" s="381" t="s">
        <v>3724</v>
      </c>
      <c r="C353" s="382" t="s">
        <v>62</v>
      </c>
      <c r="D353" s="382">
        <v>163.01</v>
      </c>
    </row>
    <row r="354" spans="1:4" ht="40.5">
      <c r="A354" s="382">
        <v>98443</v>
      </c>
      <c r="B354" s="381" t="s">
        <v>3725</v>
      </c>
      <c r="C354" s="382" t="s">
        <v>62</v>
      </c>
      <c r="D354" s="382">
        <v>138.47999999999999</v>
      </c>
    </row>
    <row r="355" spans="1:4" ht="40.5">
      <c r="A355" s="382">
        <v>98444</v>
      </c>
      <c r="B355" s="381" t="s">
        <v>3726</v>
      </c>
      <c r="C355" s="382" t="s">
        <v>62</v>
      </c>
      <c r="D355" s="382">
        <v>141.08000000000001</v>
      </c>
    </row>
    <row r="356" spans="1:4" ht="40.5">
      <c r="A356" s="382">
        <v>98445</v>
      </c>
      <c r="B356" s="381" t="s">
        <v>3727</v>
      </c>
      <c r="C356" s="382" t="s">
        <v>62</v>
      </c>
      <c r="D356" s="382">
        <v>193.8</v>
      </c>
    </row>
    <row r="357" spans="1:4" ht="40.5">
      <c r="A357" s="382">
        <v>98446</v>
      </c>
      <c r="B357" s="381" t="s">
        <v>3728</v>
      </c>
      <c r="C357" s="382" t="s">
        <v>62</v>
      </c>
      <c r="D357" s="382">
        <v>251.18</v>
      </c>
    </row>
    <row r="358" spans="1:4" ht="40.5">
      <c r="A358" s="382">
        <v>98447</v>
      </c>
      <c r="B358" s="381" t="s">
        <v>3729</v>
      </c>
      <c r="C358" s="382" t="s">
        <v>62</v>
      </c>
      <c r="D358" s="382">
        <v>164.68</v>
      </c>
    </row>
    <row r="359" spans="1:4" ht="40.5">
      <c r="A359" s="382">
        <v>98448</v>
      </c>
      <c r="B359" s="381" t="s">
        <v>3730</v>
      </c>
      <c r="C359" s="382" t="s">
        <v>62</v>
      </c>
      <c r="D359" s="382">
        <v>209.31</v>
      </c>
    </row>
    <row r="360" spans="1:4" ht="40.5">
      <c r="A360" s="382">
        <v>98449</v>
      </c>
      <c r="B360" s="381" t="s">
        <v>3731</v>
      </c>
      <c r="C360" s="382" t="s">
        <v>62</v>
      </c>
      <c r="D360" s="382">
        <v>198.96</v>
      </c>
    </row>
    <row r="361" spans="1:4" ht="40.5">
      <c r="A361" s="382">
        <v>98450</v>
      </c>
      <c r="B361" s="381" t="s">
        <v>3732</v>
      </c>
      <c r="C361" s="382" t="s">
        <v>62</v>
      </c>
      <c r="D361" s="382">
        <v>204.27</v>
      </c>
    </row>
    <row r="362" spans="1:4" ht="40.5">
      <c r="A362" s="382">
        <v>98451</v>
      </c>
      <c r="B362" s="381" t="s">
        <v>3733</v>
      </c>
      <c r="C362" s="382" t="s">
        <v>62</v>
      </c>
      <c r="D362" s="382">
        <v>174.94</v>
      </c>
    </row>
    <row r="363" spans="1:4" ht="40.5">
      <c r="A363" s="382">
        <v>98452</v>
      </c>
      <c r="B363" s="381" t="s">
        <v>3734</v>
      </c>
      <c r="C363" s="382" t="s">
        <v>62</v>
      </c>
      <c r="D363" s="382">
        <v>178.15</v>
      </c>
    </row>
    <row r="364" spans="1:4" ht="40.5">
      <c r="A364" s="382">
        <v>98453</v>
      </c>
      <c r="B364" s="381" t="s">
        <v>3735</v>
      </c>
      <c r="C364" s="382" t="s">
        <v>62</v>
      </c>
      <c r="D364" s="382">
        <v>239.58</v>
      </c>
    </row>
    <row r="365" spans="1:4" ht="40.5">
      <c r="A365" s="382">
        <v>98454</v>
      </c>
      <c r="B365" s="381" t="s">
        <v>3736</v>
      </c>
      <c r="C365" s="382" t="s">
        <v>62</v>
      </c>
      <c r="D365" s="382">
        <v>312.11</v>
      </c>
    </row>
    <row r="366" spans="1:4" ht="40.5">
      <c r="A366" s="382">
        <v>98455</v>
      </c>
      <c r="B366" s="381" t="s">
        <v>3737</v>
      </c>
      <c r="C366" s="382" t="s">
        <v>62</v>
      </c>
      <c r="D366" s="382">
        <v>207.33</v>
      </c>
    </row>
    <row r="367" spans="1:4" ht="40.5">
      <c r="A367" s="382">
        <v>98456</v>
      </c>
      <c r="B367" s="381" t="s">
        <v>3738</v>
      </c>
      <c r="C367" s="382" t="s">
        <v>62</v>
      </c>
      <c r="D367" s="382">
        <v>266.07</v>
      </c>
    </row>
    <row r="368" spans="1:4" ht="13.5">
      <c r="A368" s="382">
        <v>98458</v>
      </c>
      <c r="B368" s="381" t="s">
        <v>3739</v>
      </c>
      <c r="C368" s="382" t="s">
        <v>62</v>
      </c>
      <c r="D368" s="382">
        <v>153.22999999999999</v>
      </c>
    </row>
    <row r="369" spans="1:4" ht="13.5">
      <c r="A369" s="382">
        <v>98459</v>
      </c>
      <c r="B369" s="381" t="s">
        <v>3740</v>
      </c>
      <c r="C369" s="382" t="s">
        <v>62</v>
      </c>
      <c r="D369" s="382">
        <v>132.71</v>
      </c>
    </row>
    <row r="370" spans="1:4" ht="27">
      <c r="A370" s="382">
        <v>98460</v>
      </c>
      <c r="B370" s="381" t="s">
        <v>3741</v>
      </c>
      <c r="C370" s="382" t="s">
        <v>62</v>
      </c>
      <c r="D370" s="382">
        <v>183.64</v>
      </c>
    </row>
    <row r="371" spans="1:4" ht="27">
      <c r="A371" s="382">
        <v>98461</v>
      </c>
      <c r="B371" s="381" t="s">
        <v>3742</v>
      </c>
      <c r="C371" s="382" t="s">
        <v>60</v>
      </c>
      <c r="D371" s="384">
        <v>5738.5</v>
      </c>
    </row>
    <row r="372" spans="1:4" ht="27">
      <c r="A372" s="382">
        <v>98462</v>
      </c>
      <c r="B372" s="381" t="s">
        <v>3743</v>
      </c>
      <c r="C372" s="382" t="s">
        <v>60</v>
      </c>
      <c r="D372" s="384">
        <v>8652.27</v>
      </c>
    </row>
    <row r="373" spans="1:4" ht="40.5">
      <c r="A373" s="382">
        <v>5631</v>
      </c>
      <c r="B373" s="381" t="s">
        <v>3744</v>
      </c>
      <c r="C373" s="382" t="s">
        <v>3745</v>
      </c>
      <c r="D373" s="382">
        <v>228.81</v>
      </c>
    </row>
    <row r="374" spans="1:4" ht="67.5">
      <c r="A374" s="382">
        <v>5678</v>
      </c>
      <c r="B374" s="381" t="s">
        <v>3746</v>
      </c>
      <c r="C374" s="382" t="s">
        <v>3745</v>
      </c>
      <c r="D374" s="382">
        <v>155.07</v>
      </c>
    </row>
    <row r="375" spans="1:4" ht="67.5">
      <c r="A375" s="382">
        <v>5680</v>
      </c>
      <c r="B375" s="381" t="s">
        <v>3747</v>
      </c>
      <c r="C375" s="382" t="s">
        <v>3745</v>
      </c>
      <c r="D375" s="382">
        <v>142.21</v>
      </c>
    </row>
    <row r="376" spans="1:4" ht="54">
      <c r="A376" s="382">
        <v>5684</v>
      </c>
      <c r="B376" s="381" t="s">
        <v>3748</v>
      </c>
      <c r="C376" s="382" t="s">
        <v>3745</v>
      </c>
      <c r="D376" s="382">
        <v>172.12</v>
      </c>
    </row>
    <row r="377" spans="1:4" ht="27">
      <c r="A377" s="382">
        <v>5689</v>
      </c>
      <c r="B377" s="381" t="s">
        <v>3749</v>
      </c>
      <c r="C377" s="382" t="s">
        <v>3745</v>
      </c>
      <c r="D377" s="382">
        <v>7.56</v>
      </c>
    </row>
    <row r="378" spans="1:4" ht="27">
      <c r="A378" s="382">
        <v>5795</v>
      </c>
      <c r="B378" s="381" t="s">
        <v>3750</v>
      </c>
      <c r="C378" s="382" t="s">
        <v>3745</v>
      </c>
      <c r="D378" s="382">
        <v>27.68</v>
      </c>
    </row>
    <row r="379" spans="1:4" ht="54">
      <c r="A379" s="382">
        <v>5811</v>
      </c>
      <c r="B379" s="381" t="s">
        <v>3751</v>
      </c>
      <c r="C379" s="382" t="s">
        <v>3745</v>
      </c>
      <c r="D379" s="382">
        <v>206.9</v>
      </c>
    </row>
    <row r="380" spans="1:4" ht="27">
      <c r="A380" s="382">
        <v>5823</v>
      </c>
      <c r="B380" s="381" t="s">
        <v>3752</v>
      </c>
      <c r="C380" s="382" t="s">
        <v>3745</v>
      </c>
      <c r="D380" s="382">
        <v>219.83</v>
      </c>
    </row>
    <row r="381" spans="1:4" ht="67.5">
      <c r="A381" s="382">
        <v>5824</v>
      </c>
      <c r="B381" s="381" t="s">
        <v>3753</v>
      </c>
      <c r="C381" s="382" t="s">
        <v>3745</v>
      </c>
      <c r="D381" s="382">
        <v>223.8</v>
      </c>
    </row>
    <row r="382" spans="1:4" ht="40.5">
      <c r="A382" s="382">
        <v>5835</v>
      </c>
      <c r="B382" s="381" t="s">
        <v>3754</v>
      </c>
      <c r="C382" s="382" t="s">
        <v>3745</v>
      </c>
      <c r="D382" s="382">
        <v>403.17</v>
      </c>
    </row>
    <row r="383" spans="1:4" ht="27">
      <c r="A383" s="382">
        <v>5839</v>
      </c>
      <c r="B383" s="381" t="s">
        <v>3755</v>
      </c>
      <c r="C383" s="382" t="s">
        <v>3745</v>
      </c>
      <c r="D383" s="382">
        <v>11.36</v>
      </c>
    </row>
    <row r="384" spans="1:4" ht="27">
      <c r="A384" s="382">
        <v>5843</v>
      </c>
      <c r="B384" s="381" t="s">
        <v>3756</v>
      </c>
      <c r="C384" s="382" t="s">
        <v>3745</v>
      </c>
      <c r="D384" s="382">
        <v>190.32</v>
      </c>
    </row>
    <row r="385" spans="1:4" ht="27">
      <c r="A385" s="382">
        <v>5847</v>
      </c>
      <c r="B385" s="381" t="s">
        <v>3757</v>
      </c>
      <c r="C385" s="382" t="s">
        <v>3745</v>
      </c>
      <c r="D385" s="382">
        <v>281.29000000000002</v>
      </c>
    </row>
    <row r="386" spans="1:4" ht="40.5">
      <c r="A386" s="382">
        <v>5851</v>
      </c>
      <c r="B386" s="381" t="s">
        <v>3758</v>
      </c>
      <c r="C386" s="382" t="s">
        <v>3745</v>
      </c>
      <c r="D386" s="382">
        <v>267.07</v>
      </c>
    </row>
    <row r="387" spans="1:4" ht="27">
      <c r="A387" s="382">
        <v>5855</v>
      </c>
      <c r="B387" s="381" t="s">
        <v>3759</v>
      </c>
      <c r="C387" s="382" t="s">
        <v>3745</v>
      </c>
      <c r="D387" s="382">
        <v>695.99</v>
      </c>
    </row>
    <row r="388" spans="1:4" ht="54">
      <c r="A388" s="382">
        <v>5863</v>
      </c>
      <c r="B388" s="381" t="s">
        <v>3760</v>
      </c>
      <c r="C388" s="382" t="s">
        <v>3745</v>
      </c>
      <c r="D388" s="382">
        <v>23.07</v>
      </c>
    </row>
    <row r="389" spans="1:4" ht="40.5">
      <c r="A389" s="382">
        <v>5867</v>
      </c>
      <c r="B389" s="381" t="s">
        <v>3761</v>
      </c>
      <c r="C389" s="382" t="s">
        <v>3745</v>
      </c>
      <c r="D389" s="382">
        <v>170.05</v>
      </c>
    </row>
    <row r="390" spans="1:4" ht="67.5">
      <c r="A390" s="382">
        <v>5875</v>
      </c>
      <c r="B390" s="381" t="s">
        <v>3762</v>
      </c>
      <c r="C390" s="382" t="s">
        <v>3745</v>
      </c>
      <c r="D390" s="382">
        <v>141.84</v>
      </c>
    </row>
    <row r="391" spans="1:4" ht="40.5">
      <c r="A391" s="382">
        <v>5879</v>
      </c>
      <c r="B391" s="381" t="s">
        <v>3763</v>
      </c>
      <c r="C391" s="382" t="s">
        <v>3745</v>
      </c>
      <c r="D391" s="382">
        <v>146</v>
      </c>
    </row>
    <row r="392" spans="1:4" ht="54">
      <c r="A392" s="382">
        <v>5882</v>
      </c>
      <c r="B392" s="381" t="s">
        <v>3764</v>
      </c>
      <c r="C392" s="382" t="s">
        <v>3745</v>
      </c>
      <c r="D392" s="382">
        <v>125.95</v>
      </c>
    </row>
    <row r="393" spans="1:4" ht="40.5">
      <c r="A393" s="382">
        <v>5890</v>
      </c>
      <c r="B393" s="381" t="s">
        <v>3765</v>
      </c>
      <c r="C393" s="382" t="s">
        <v>3745</v>
      </c>
      <c r="D393" s="382">
        <v>212.35</v>
      </c>
    </row>
    <row r="394" spans="1:4" ht="54">
      <c r="A394" s="382">
        <v>5894</v>
      </c>
      <c r="B394" s="381" t="s">
        <v>3766</v>
      </c>
      <c r="C394" s="382" t="s">
        <v>3745</v>
      </c>
      <c r="D394" s="382">
        <v>219.87</v>
      </c>
    </row>
    <row r="395" spans="1:4" ht="54">
      <c r="A395" s="382">
        <v>5901</v>
      </c>
      <c r="B395" s="381" t="s">
        <v>3767</v>
      </c>
      <c r="C395" s="382" t="s">
        <v>3745</v>
      </c>
      <c r="D395" s="382">
        <v>335.65</v>
      </c>
    </row>
    <row r="396" spans="1:4" ht="40.5">
      <c r="A396" s="382">
        <v>5909</v>
      </c>
      <c r="B396" s="381" t="s">
        <v>3768</v>
      </c>
      <c r="C396" s="382" t="s">
        <v>3745</v>
      </c>
      <c r="D396" s="382">
        <v>36.69</v>
      </c>
    </row>
    <row r="397" spans="1:4" ht="27">
      <c r="A397" s="382">
        <v>5921</v>
      </c>
      <c r="B397" s="381" t="s">
        <v>3769</v>
      </c>
      <c r="C397" s="382" t="s">
        <v>3745</v>
      </c>
      <c r="D397" s="382">
        <v>5.92</v>
      </c>
    </row>
    <row r="398" spans="1:4" ht="54">
      <c r="A398" s="382">
        <v>5928</v>
      </c>
      <c r="B398" s="381" t="s">
        <v>3770</v>
      </c>
      <c r="C398" s="382" t="s">
        <v>3745</v>
      </c>
      <c r="D398" s="382">
        <v>286.95999999999998</v>
      </c>
    </row>
    <row r="399" spans="1:4" ht="40.5">
      <c r="A399" s="382">
        <v>5932</v>
      </c>
      <c r="B399" s="381" t="s">
        <v>3771</v>
      </c>
      <c r="C399" s="382" t="s">
        <v>3745</v>
      </c>
      <c r="D399" s="382">
        <v>258.01</v>
      </c>
    </row>
    <row r="400" spans="1:4" ht="40.5">
      <c r="A400" s="382">
        <v>5940</v>
      </c>
      <c r="B400" s="381" t="s">
        <v>3772</v>
      </c>
      <c r="C400" s="382" t="s">
        <v>3745</v>
      </c>
      <c r="D400" s="382">
        <v>189.09</v>
      </c>
    </row>
    <row r="401" spans="1:4" ht="40.5">
      <c r="A401" s="382">
        <v>5944</v>
      </c>
      <c r="B401" s="381" t="s">
        <v>3773</v>
      </c>
      <c r="C401" s="382" t="s">
        <v>3745</v>
      </c>
      <c r="D401" s="382">
        <v>232.57</v>
      </c>
    </row>
    <row r="402" spans="1:4" ht="40.5">
      <c r="A402" s="382">
        <v>5953</v>
      </c>
      <c r="B402" s="381" t="s">
        <v>3774</v>
      </c>
      <c r="C402" s="382" t="s">
        <v>3745</v>
      </c>
      <c r="D402" s="382">
        <v>65.790000000000006</v>
      </c>
    </row>
    <row r="403" spans="1:4" ht="54">
      <c r="A403" s="382">
        <v>6259</v>
      </c>
      <c r="B403" s="381" t="s">
        <v>3775</v>
      </c>
      <c r="C403" s="382" t="s">
        <v>3745</v>
      </c>
      <c r="D403" s="382">
        <v>273.17</v>
      </c>
    </row>
    <row r="404" spans="1:4" ht="40.5">
      <c r="A404" s="382">
        <v>6879</v>
      </c>
      <c r="B404" s="381" t="s">
        <v>3776</v>
      </c>
      <c r="C404" s="382" t="s">
        <v>3745</v>
      </c>
      <c r="D404" s="382">
        <v>223.91</v>
      </c>
    </row>
    <row r="405" spans="1:4" ht="27">
      <c r="A405" s="382">
        <v>7030</v>
      </c>
      <c r="B405" s="381" t="s">
        <v>3777</v>
      </c>
      <c r="C405" s="382" t="s">
        <v>3745</v>
      </c>
      <c r="D405" s="382">
        <v>317.52</v>
      </c>
    </row>
    <row r="406" spans="1:4" ht="54">
      <c r="A406" s="382">
        <v>7042</v>
      </c>
      <c r="B406" s="381" t="s">
        <v>3778</v>
      </c>
      <c r="C406" s="382" t="s">
        <v>3745</v>
      </c>
      <c r="D406" s="382">
        <v>22.26</v>
      </c>
    </row>
    <row r="407" spans="1:4" ht="54">
      <c r="A407" s="382">
        <v>7049</v>
      </c>
      <c r="B407" s="381" t="s">
        <v>3779</v>
      </c>
      <c r="C407" s="382" t="s">
        <v>3745</v>
      </c>
      <c r="D407" s="382">
        <v>240.15</v>
      </c>
    </row>
    <row r="408" spans="1:4" ht="54">
      <c r="A408" s="382">
        <v>67826</v>
      </c>
      <c r="B408" s="381" t="s">
        <v>3780</v>
      </c>
      <c r="C408" s="382" t="s">
        <v>3745</v>
      </c>
      <c r="D408" s="382">
        <v>185.17</v>
      </c>
    </row>
    <row r="409" spans="1:4" ht="27">
      <c r="A409" s="382">
        <v>73417</v>
      </c>
      <c r="B409" s="381" t="s">
        <v>3781</v>
      </c>
      <c r="C409" s="382" t="s">
        <v>3745</v>
      </c>
      <c r="D409" s="382">
        <v>225.05</v>
      </c>
    </row>
    <row r="410" spans="1:4" ht="40.5">
      <c r="A410" s="382">
        <v>73436</v>
      </c>
      <c r="B410" s="381" t="s">
        <v>3782</v>
      </c>
      <c r="C410" s="382" t="s">
        <v>3745</v>
      </c>
      <c r="D410" s="382">
        <v>229.55</v>
      </c>
    </row>
    <row r="411" spans="1:4" ht="67.5">
      <c r="A411" s="382">
        <v>73467</v>
      </c>
      <c r="B411" s="381" t="s">
        <v>3783</v>
      </c>
      <c r="C411" s="382" t="s">
        <v>3745</v>
      </c>
      <c r="D411" s="382">
        <v>177.01</v>
      </c>
    </row>
    <row r="412" spans="1:4" ht="40.5">
      <c r="A412" s="382">
        <v>73536</v>
      </c>
      <c r="B412" s="381" t="s">
        <v>3784</v>
      </c>
      <c r="C412" s="382" t="s">
        <v>3745</v>
      </c>
      <c r="D412" s="382">
        <v>18.829999999999998</v>
      </c>
    </row>
    <row r="413" spans="1:4" ht="54">
      <c r="A413" s="382">
        <v>83362</v>
      </c>
      <c r="B413" s="381" t="s">
        <v>3785</v>
      </c>
      <c r="C413" s="382" t="s">
        <v>3745</v>
      </c>
      <c r="D413" s="382">
        <v>280.5</v>
      </c>
    </row>
    <row r="414" spans="1:4" ht="40.5">
      <c r="A414" s="382">
        <v>83765</v>
      </c>
      <c r="B414" s="381" t="s">
        <v>3786</v>
      </c>
      <c r="C414" s="382" t="s">
        <v>3745</v>
      </c>
      <c r="D414" s="382">
        <v>111.38</v>
      </c>
    </row>
    <row r="415" spans="1:4" ht="40.5">
      <c r="A415" s="382">
        <v>87445</v>
      </c>
      <c r="B415" s="381" t="s">
        <v>3787</v>
      </c>
      <c r="C415" s="382" t="s">
        <v>3745</v>
      </c>
      <c r="D415" s="382">
        <v>6.1</v>
      </c>
    </row>
    <row r="416" spans="1:4" ht="40.5">
      <c r="A416" s="382">
        <v>88386</v>
      </c>
      <c r="B416" s="381" t="s">
        <v>3788</v>
      </c>
      <c r="C416" s="382" t="s">
        <v>3745</v>
      </c>
      <c r="D416" s="382">
        <v>4.33</v>
      </c>
    </row>
    <row r="417" spans="1:4" ht="40.5">
      <c r="A417" s="382">
        <v>88393</v>
      </c>
      <c r="B417" s="381" t="s">
        <v>3789</v>
      </c>
      <c r="C417" s="382" t="s">
        <v>3745</v>
      </c>
      <c r="D417" s="382">
        <v>5.89</v>
      </c>
    </row>
    <row r="418" spans="1:4" ht="40.5">
      <c r="A418" s="382">
        <v>88399</v>
      </c>
      <c r="B418" s="381" t="s">
        <v>3790</v>
      </c>
      <c r="C418" s="382" t="s">
        <v>3745</v>
      </c>
      <c r="D418" s="382">
        <v>3.3</v>
      </c>
    </row>
    <row r="419" spans="1:4" ht="40.5">
      <c r="A419" s="382">
        <v>88418</v>
      </c>
      <c r="B419" s="381" t="s">
        <v>3791</v>
      </c>
      <c r="C419" s="382" t="s">
        <v>3745</v>
      </c>
      <c r="D419" s="382">
        <v>14.03</v>
      </c>
    </row>
    <row r="420" spans="1:4" ht="40.5">
      <c r="A420" s="382">
        <v>88433</v>
      </c>
      <c r="B420" s="381" t="s">
        <v>3792</v>
      </c>
      <c r="C420" s="382" t="s">
        <v>3745</v>
      </c>
      <c r="D420" s="382">
        <v>18.34</v>
      </c>
    </row>
    <row r="421" spans="1:4" ht="40.5">
      <c r="A421" s="382">
        <v>88830</v>
      </c>
      <c r="B421" s="381" t="s">
        <v>3793</v>
      </c>
      <c r="C421" s="382" t="s">
        <v>3745</v>
      </c>
      <c r="D421" s="382">
        <v>1.68</v>
      </c>
    </row>
    <row r="422" spans="1:4" ht="27">
      <c r="A422" s="382">
        <v>88843</v>
      </c>
      <c r="B422" s="381" t="s">
        <v>3794</v>
      </c>
      <c r="C422" s="382" t="s">
        <v>3745</v>
      </c>
      <c r="D422" s="382">
        <v>224.52</v>
      </c>
    </row>
    <row r="423" spans="1:4" ht="40.5">
      <c r="A423" s="382">
        <v>88907</v>
      </c>
      <c r="B423" s="381" t="s">
        <v>3795</v>
      </c>
      <c r="C423" s="382" t="s">
        <v>3745</v>
      </c>
      <c r="D423" s="382">
        <v>272.58</v>
      </c>
    </row>
    <row r="424" spans="1:4" ht="40.5">
      <c r="A424" s="382">
        <v>89021</v>
      </c>
      <c r="B424" s="381" t="s">
        <v>3796</v>
      </c>
      <c r="C424" s="382" t="s">
        <v>3745</v>
      </c>
      <c r="D424" s="382">
        <v>2.2000000000000002</v>
      </c>
    </row>
    <row r="425" spans="1:4" ht="27">
      <c r="A425" s="382">
        <v>89028</v>
      </c>
      <c r="B425" s="381" t="s">
        <v>3797</v>
      </c>
      <c r="C425" s="382" t="s">
        <v>3745</v>
      </c>
      <c r="D425" s="382">
        <v>213.15</v>
      </c>
    </row>
    <row r="426" spans="1:4" ht="27">
      <c r="A426" s="382">
        <v>89032</v>
      </c>
      <c r="B426" s="381" t="s">
        <v>3798</v>
      </c>
      <c r="C426" s="382" t="s">
        <v>3745</v>
      </c>
      <c r="D426" s="382">
        <v>201.28</v>
      </c>
    </row>
    <row r="427" spans="1:4" ht="27">
      <c r="A427" s="382">
        <v>89035</v>
      </c>
      <c r="B427" s="381" t="s">
        <v>3799</v>
      </c>
      <c r="C427" s="382" t="s">
        <v>3745</v>
      </c>
      <c r="D427" s="382">
        <v>143.58000000000001</v>
      </c>
    </row>
    <row r="428" spans="1:4" ht="40.5">
      <c r="A428" s="382">
        <v>89225</v>
      </c>
      <c r="B428" s="381" t="s">
        <v>3800</v>
      </c>
      <c r="C428" s="382" t="s">
        <v>3745</v>
      </c>
      <c r="D428" s="382">
        <v>4.9400000000000004</v>
      </c>
    </row>
    <row r="429" spans="1:4" ht="27">
      <c r="A429" s="382">
        <v>89234</v>
      </c>
      <c r="B429" s="381" t="s">
        <v>3801</v>
      </c>
      <c r="C429" s="382" t="s">
        <v>3745</v>
      </c>
      <c r="D429" s="382">
        <v>621.29999999999995</v>
      </c>
    </row>
    <row r="430" spans="1:4" ht="27">
      <c r="A430" s="382">
        <v>89242</v>
      </c>
      <c r="B430" s="381" t="s">
        <v>3802</v>
      </c>
      <c r="C430" s="382" t="s">
        <v>3745</v>
      </c>
      <c r="D430" s="384">
        <v>1469.38</v>
      </c>
    </row>
    <row r="431" spans="1:4" ht="40.5">
      <c r="A431" s="382">
        <v>89250</v>
      </c>
      <c r="B431" s="381" t="s">
        <v>3803</v>
      </c>
      <c r="C431" s="382" t="s">
        <v>3745</v>
      </c>
      <c r="D431" s="384">
        <v>1272.3499999999999</v>
      </c>
    </row>
    <row r="432" spans="1:4" ht="40.5">
      <c r="A432" s="382">
        <v>89257</v>
      </c>
      <c r="B432" s="381" t="s">
        <v>3804</v>
      </c>
      <c r="C432" s="382" t="s">
        <v>3745</v>
      </c>
      <c r="D432" s="382">
        <v>350.46</v>
      </c>
    </row>
    <row r="433" spans="1:4" ht="40.5">
      <c r="A433" s="382">
        <v>89272</v>
      </c>
      <c r="B433" s="381" t="s">
        <v>3805</v>
      </c>
      <c r="C433" s="382" t="s">
        <v>3745</v>
      </c>
      <c r="D433" s="382">
        <v>205.39</v>
      </c>
    </row>
    <row r="434" spans="1:4" ht="40.5">
      <c r="A434" s="382">
        <v>89278</v>
      </c>
      <c r="B434" s="381" t="s">
        <v>3806</v>
      </c>
      <c r="C434" s="382" t="s">
        <v>3745</v>
      </c>
      <c r="D434" s="382">
        <v>14.03</v>
      </c>
    </row>
    <row r="435" spans="1:4" ht="27">
      <c r="A435" s="382">
        <v>89843</v>
      </c>
      <c r="B435" s="381" t="s">
        <v>3807</v>
      </c>
      <c r="C435" s="382" t="s">
        <v>3745</v>
      </c>
      <c r="D435" s="382">
        <v>228.14</v>
      </c>
    </row>
    <row r="436" spans="1:4" ht="54">
      <c r="A436" s="382">
        <v>89876</v>
      </c>
      <c r="B436" s="381" t="s">
        <v>3808</v>
      </c>
      <c r="C436" s="382" t="s">
        <v>3745</v>
      </c>
      <c r="D436" s="382">
        <v>337.6</v>
      </c>
    </row>
    <row r="437" spans="1:4" ht="54">
      <c r="A437" s="382">
        <v>89883</v>
      </c>
      <c r="B437" s="381" t="s">
        <v>3809</v>
      </c>
      <c r="C437" s="382" t="s">
        <v>3745</v>
      </c>
      <c r="D437" s="382">
        <v>376.8</v>
      </c>
    </row>
    <row r="438" spans="1:4" ht="40.5">
      <c r="A438" s="382">
        <v>90586</v>
      </c>
      <c r="B438" s="381" t="s">
        <v>3810</v>
      </c>
      <c r="C438" s="382" t="s">
        <v>3745</v>
      </c>
      <c r="D438" s="382">
        <v>1.34</v>
      </c>
    </row>
    <row r="439" spans="1:4" ht="27">
      <c r="A439" s="382">
        <v>90625</v>
      </c>
      <c r="B439" s="381" t="s">
        <v>3811</v>
      </c>
      <c r="C439" s="382" t="s">
        <v>3745</v>
      </c>
      <c r="D439" s="382">
        <v>5.78</v>
      </c>
    </row>
    <row r="440" spans="1:4" ht="40.5">
      <c r="A440" s="382">
        <v>90631</v>
      </c>
      <c r="B440" s="381" t="s">
        <v>3812</v>
      </c>
      <c r="C440" s="382" t="s">
        <v>3745</v>
      </c>
      <c r="D440" s="382">
        <v>150.22</v>
      </c>
    </row>
    <row r="441" spans="1:4" ht="54">
      <c r="A441" s="382">
        <v>90637</v>
      </c>
      <c r="B441" s="381" t="s">
        <v>3813</v>
      </c>
      <c r="C441" s="382" t="s">
        <v>3745</v>
      </c>
      <c r="D441" s="382">
        <v>14.2</v>
      </c>
    </row>
    <row r="442" spans="1:4" ht="40.5">
      <c r="A442" s="382">
        <v>90643</v>
      </c>
      <c r="B442" s="381" t="s">
        <v>3814</v>
      </c>
      <c r="C442" s="382" t="s">
        <v>3745</v>
      </c>
      <c r="D442" s="382">
        <v>29.25</v>
      </c>
    </row>
    <row r="443" spans="1:4" ht="54">
      <c r="A443" s="382">
        <v>90650</v>
      </c>
      <c r="B443" s="381" t="s">
        <v>3815</v>
      </c>
      <c r="C443" s="382" t="s">
        <v>3745</v>
      </c>
      <c r="D443" s="382">
        <v>9.4600000000000009</v>
      </c>
    </row>
    <row r="444" spans="1:4" ht="27">
      <c r="A444" s="382">
        <v>90656</v>
      </c>
      <c r="B444" s="381" t="s">
        <v>3816</v>
      </c>
      <c r="C444" s="382" t="s">
        <v>3745</v>
      </c>
      <c r="D444" s="382">
        <v>14.06</v>
      </c>
    </row>
    <row r="445" spans="1:4" ht="27">
      <c r="A445" s="382">
        <v>90662</v>
      </c>
      <c r="B445" s="381" t="s">
        <v>3817</v>
      </c>
      <c r="C445" s="382" t="s">
        <v>3745</v>
      </c>
      <c r="D445" s="382">
        <v>14.71</v>
      </c>
    </row>
    <row r="446" spans="1:4" ht="54">
      <c r="A446" s="382">
        <v>90668</v>
      </c>
      <c r="B446" s="381" t="s">
        <v>3818</v>
      </c>
      <c r="C446" s="382" t="s">
        <v>3745</v>
      </c>
      <c r="D446" s="382">
        <v>30.41</v>
      </c>
    </row>
    <row r="447" spans="1:4" ht="67.5">
      <c r="A447" s="382">
        <v>90674</v>
      </c>
      <c r="B447" s="381" t="s">
        <v>3819</v>
      </c>
      <c r="C447" s="382" t="s">
        <v>3745</v>
      </c>
      <c r="D447" s="382">
        <v>722.85</v>
      </c>
    </row>
    <row r="448" spans="1:4" ht="54">
      <c r="A448" s="382">
        <v>90680</v>
      </c>
      <c r="B448" s="381" t="s">
        <v>3820</v>
      </c>
      <c r="C448" s="382" t="s">
        <v>3745</v>
      </c>
      <c r="D448" s="382">
        <v>419.54</v>
      </c>
    </row>
    <row r="449" spans="1:4" ht="40.5">
      <c r="A449" s="382">
        <v>90686</v>
      </c>
      <c r="B449" s="381" t="s">
        <v>3821</v>
      </c>
      <c r="C449" s="382" t="s">
        <v>3745</v>
      </c>
      <c r="D449" s="382">
        <v>161.66999999999999</v>
      </c>
    </row>
    <row r="450" spans="1:4" ht="40.5">
      <c r="A450" s="382">
        <v>90692</v>
      </c>
      <c r="B450" s="381" t="s">
        <v>3822</v>
      </c>
      <c r="C450" s="382" t="s">
        <v>3745</v>
      </c>
      <c r="D450" s="382">
        <v>119.98</v>
      </c>
    </row>
    <row r="451" spans="1:4" ht="40.5">
      <c r="A451" s="382">
        <v>90964</v>
      </c>
      <c r="B451" s="381" t="s">
        <v>3823</v>
      </c>
      <c r="C451" s="382" t="s">
        <v>3745</v>
      </c>
      <c r="D451" s="382">
        <v>30.35</v>
      </c>
    </row>
    <row r="452" spans="1:4" ht="40.5">
      <c r="A452" s="382">
        <v>90972</v>
      </c>
      <c r="B452" s="381" t="s">
        <v>3824</v>
      </c>
      <c r="C452" s="382" t="s">
        <v>3745</v>
      </c>
      <c r="D452" s="382">
        <v>85.09</v>
      </c>
    </row>
    <row r="453" spans="1:4" ht="40.5">
      <c r="A453" s="382">
        <v>90979</v>
      </c>
      <c r="B453" s="381" t="s">
        <v>3825</v>
      </c>
      <c r="C453" s="382" t="s">
        <v>3745</v>
      </c>
      <c r="D453" s="382">
        <v>220.06</v>
      </c>
    </row>
    <row r="454" spans="1:4" ht="40.5">
      <c r="A454" s="382">
        <v>90991</v>
      </c>
      <c r="B454" s="381" t="s">
        <v>3826</v>
      </c>
      <c r="C454" s="382" t="s">
        <v>3745</v>
      </c>
      <c r="D454" s="382">
        <v>222.69</v>
      </c>
    </row>
    <row r="455" spans="1:4" ht="40.5">
      <c r="A455" s="382">
        <v>90999</v>
      </c>
      <c r="B455" s="381" t="s">
        <v>3827</v>
      </c>
      <c r="C455" s="382" t="s">
        <v>3745</v>
      </c>
      <c r="D455" s="382">
        <v>113.42</v>
      </c>
    </row>
    <row r="456" spans="1:4" ht="40.5">
      <c r="A456" s="382">
        <v>91031</v>
      </c>
      <c r="B456" s="381" t="s">
        <v>3828</v>
      </c>
      <c r="C456" s="382" t="s">
        <v>3745</v>
      </c>
      <c r="D456" s="382">
        <v>269.79000000000002</v>
      </c>
    </row>
    <row r="457" spans="1:4" ht="40.5">
      <c r="A457" s="382">
        <v>91277</v>
      </c>
      <c r="B457" s="381" t="s">
        <v>3829</v>
      </c>
      <c r="C457" s="382" t="s">
        <v>3745</v>
      </c>
      <c r="D457" s="382">
        <v>8.9</v>
      </c>
    </row>
    <row r="458" spans="1:4" ht="54">
      <c r="A458" s="382">
        <v>91283</v>
      </c>
      <c r="B458" s="381" t="s">
        <v>3830</v>
      </c>
      <c r="C458" s="382" t="s">
        <v>3745</v>
      </c>
      <c r="D458" s="382">
        <v>9.5399999999999991</v>
      </c>
    </row>
    <row r="459" spans="1:4" ht="54">
      <c r="A459" s="382">
        <v>91386</v>
      </c>
      <c r="B459" s="381" t="s">
        <v>3831</v>
      </c>
      <c r="C459" s="382" t="s">
        <v>3745</v>
      </c>
      <c r="D459" s="382">
        <v>273.7</v>
      </c>
    </row>
    <row r="460" spans="1:4" ht="27">
      <c r="A460" s="382">
        <v>91533</v>
      </c>
      <c r="B460" s="381" t="s">
        <v>3832</v>
      </c>
      <c r="C460" s="382" t="s">
        <v>3745</v>
      </c>
      <c r="D460" s="382">
        <v>36.65</v>
      </c>
    </row>
    <row r="461" spans="1:4" ht="54">
      <c r="A461" s="382">
        <v>91634</v>
      </c>
      <c r="B461" s="381" t="s">
        <v>3833</v>
      </c>
      <c r="C461" s="382" t="s">
        <v>3745</v>
      </c>
      <c r="D461" s="382">
        <v>243.45</v>
      </c>
    </row>
    <row r="462" spans="1:4" ht="54">
      <c r="A462" s="382">
        <v>91645</v>
      </c>
      <c r="B462" s="381" t="s">
        <v>3834</v>
      </c>
      <c r="C462" s="382" t="s">
        <v>3745</v>
      </c>
      <c r="D462" s="382">
        <v>501.32</v>
      </c>
    </row>
    <row r="463" spans="1:4" ht="27">
      <c r="A463" s="382">
        <v>91692</v>
      </c>
      <c r="B463" s="381" t="s">
        <v>3835</v>
      </c>
      <c r="C463" s="382" t="s">
        <v>3745</v>
      </c>
      <c r="D463" s="382">
        <v>30.48</v>
      </c>
    </row>
    <row r="464" spans="1:4" ht="27">
      <c r="A464" s="382">
        <v>92043</v>
      </c>
      <c r="B464" s="381" t="s">
        <v>3836</v>
      </c>
      <c r="C464" s="382" t="s">
        <v>3745</v>
      </c>
      <c r="D464" s="382">
        <v>12.06</v>
      </c>
    </row>
    <row r="465" spans="1:4" ht="67.5">
      <c r="A465" s="382">
        <v>92106</v>
      </c>
      <c r="B465" s="381" t="s">
        <v>3837</v>
      </c>
      <c r="C465" s="382" t="s">
        <v>3745</v>
      </c>
      <c r="D465" s="382">
        <v>355.75</v>
      </c>
    </row>
    <row r="466" spans="1:4" ht="40.5">
      <c r="A466" s="382">
        <v>92112</v>
      </c>
      <c r="B466" s="381" t="s">
        <v>3838</v>
      </c>
      <c r="C466" s="382" t="s">
        <v>3745</v>
      </c>
      <c r="D466" s="382">
        <v>2.82</v>
      </c>
    </row>
    <row r="467" spans="1:4" ht="27">
      <c r="A467" s="382">
        <v>92118</v>
      </c>
      <c r="B467" s="381" t="s">
        <v>3839</v>
      </c>
      <c r="C467" s="382" t="s">
        <v>3745</v>
      </c>
      <c r="D467" s="382">
        <v>0.26</v>
      </c>
    </row>
    <row r="468" spans="1:4" ht="27">
      <c r="A468" s="382">
        <v>92138</v>
      </c>
      <c r="B468" s="381" t="s">
        <v>3840</v>
      </c>
      <c r="C468" s="382" t="s">
        <v>3745</v>
      </c>
      <c r="D468" s="382">
        <v>98.88</v>
      </c>
    </row>
    <row r="469" spans="1:4" ht="40.5">
      <c r="A469" s="382">
        <v>92145</v>
      </c>
      <c r="B469" s="381" t="s">
        <v>3841</v>
      </c>
      <c r="C469" s="382" t="s">
        <v>3745</v>
      </c>
      <c r="D469" s="382">
        <v>72.61</v>
      </c>
    </row>
    <row r="470" spans="1:4" ht="54">
      <c r="A470" s="382">
        <v>92242</v>
      </c>
      <c r="B470" s="381" t="s">
        <v>3842</v>
      </c>
      <c r="C470" s="382" t="s">
        <v>3745</v>
      </c>
      <c r="D470" s="382">
        <v>443.07</v>
      </c>
    </row>
    <row r="471" spans="1:4" ht="27">
      <c r="A471" s="382">
        <v>92716</v>
      </c>
      <c r="B471" s="381" t="s">
        <v>3843</v>
      </c>
      <c r="C471" s="382" t="s">
        <v>3745</v>
      </c>
      <c r="D471" s="382">
        <v>24.72</v>
      </c>
    </row>
    <row r="472" spans="1:4" ht="27">
      <c r="A472" s="382">
        <v>92960</v>
      </c>
      <c r="B472" s="381" t="s">
        <v>3844</v>
      </c>
      <c r="C472" s="382" t="s">
        <v>3745</v>
      </c>
      <c r="D472" s="382">
        <v>21.08</v>
      </c>
    </row>
    <row r="473" spans="1:4" ht="27">
      <c r="A473" s="382">
        <v>92966</v>
      </c>
      <c r="B473" s="381" t="s">
        <v>3845</v>
      </c>
      <c r="C473" s="382" t="s">
        <v>3745</v>
      </c>
      <c r="D473" s="382">
        <v>27.76</v>
      </c>
    </row>
    <row r="474" spans="1:4" ht="67.5">
      <c r="A474" s="382">
        <v>93224</v>
      </c>
      <c r="B474" s="381" t="s">
        <v>3846</v>
      </c>
      <c r="C474" s="382" t="s">
        <v>3745</v>
      </c>
      <c r="D474" s="384">
        <v>1072.0899999999999</v>
      </c>
    </row>
    <row r="475" spans="1:4" ht="40.5">
      <c r="A475" s="382">
        <v>93233</v>
      </c>
      <c r="B475" s="381" t="s">
        <v>3847</v>
      </c>
      <c r="C475" s="382" t="s">
        <v>3745</v>
      </c>
      <c r="D475" s="382">
        <v>8.39</v>
      </c>
    </row>
    <row r="476" spans="1:4" ht="27">
      <c r="A476" s="382">
        <v>93272</v>
      </c>
      <c r="B476" s="381" t="s">
        <v>3848</v>
      </c>
      <c r="C476" s="382" t="s">
        <v>3745</v>
      </c>
      <c r="D476" s="382">
        <v>132.99</v>
      </c>
    </row>
    <row r="477" spans="1:4" ht="27">
      <c r="A477" s="382">
        <v>93281</v>
      </c>
      <c r="B477" s="381" t="s">
        <v>3849</v>
      </c>
      <c r="C477" s="382" t="s">
        <v>3745</v>
      </c>
      <c r="D477" s="382">
        <v>25.86</v>
      </c>
    </row>
    <row r="478" spans="1:4" ht="40.5">
      <c r="A478" s="382">
        <v>93287</v>
      </c>
      <c r="B478" s="381" t="s">
        <v>3850</v>
      </c>
      <c r="C478" s="382" t="s">
        <v>3745</v>
      </c>
      <c r="D478" s="382">
        <v>313.67</v>
      </c>
    </row>
    <row r="479" spans="1:4" ht="54">
      <c r="A479" s="382">
        <v>93402</v>
      </c>
      <c r="B479" s="381" t="s">
        <v>3851</v>
      </c>
      <c r="C479" s="382" t="s">
        <v>3745</v>
      </c>
      <c r="D479" s="382">
        <v>281.52999999999997</v>
      </c>
    </row>
    <row r="480" spans="1:4" ht="67.5">
      <c r="A480" s="382">
        <v>93408</v>
      </c>
      <c r="B480" s="381" t="s">
        <v>3852</v>
      </c>
      <c r="C480" s="382" t="s">
        <v>3745</v>
      </c>
      <c r="D480" s="382">
        <v>100.48</v>
      </c>
    </row>
    <row r="481" spans="1:4" ht="27">
      <c r="A481" s="382">
        <v>93415</v>
      </c>
      <c r="B481" s="381" t="s">
        <v>3853</v>
      </c>
      <c r="C481" s="382" t="s">
        <v>3745</v>
      </c>
      <c r="D481" s="382">
        <v>13.79</v>
      </c>
    </row>
    <row r="482" spans="1:4" ht="27">
      <c r="A482" s="382">
        <v>93421</v>
      </c>
      <c r="B482" s="381" t="s">
        <v>3854</v>
      </c>
      <c r="C482" s="382" t="s">
        <v>3745</v>
      </c>
      <c r="D482" s="382">
        <v>88.36</v>
      </c>
    </row>
    <row r="483" spans="1:4" ht="27">
      <c r="A483" s="382">
        <v>93427</v>
      </c>
      <c r="B483" s="381" t="s">
        <v>3855</v>
      </c>
      <c r="C483" s="382" t="s">
        <v>3745</v>
      </c>
      <c r="D483" s="382">
        <v>203.39</v>
      </c>
    </row>
    <row r="484" spans="1:4" ht="27">
      <c r="A484" s="382">
        <v>93433</v>
      </c>
      <c r="B484" s="381" t="s">
        <v>3856</v>
      </c>
      <c r="C484" s="382" t="s">
        <v>3745</v>
      </c>
      <c r="D484" s="384">
        <v>3871.47</v>
      </c>
    </row>
    <row r="485" spans="1:4" ht="27">
      <c r="A485" s="382">
        <v>93439</v>
      </c>
      <c r="B485" s="381" t="s">
        <v>3857</v>
      </c>
      <c r="C485" s="382" t="s">
        <v>3745</v>
      </c>
      <c r="D485" s="382">
        <v>178.02</v>
      </c>
    </row>
    <row r="486" spans="1:4" ht="27">
      <c r="A486" s="382">
        <v>95121</v>
      </c>
      <c r="B486" s="381" t="s">
        <v>3858</v>
      </c>
      <c r="C486" s="382" t="s">
        <v>3745</v>
      </c>
      <c r="D486" s="382">
        <v>320.54000000000002</v>
      </c>
    </row>
    <row r="487" spans="1:4" ht="27">
      <c r="A487" s="382">
        <v>95127</v>
      </c>
      <c r="B487" s="381" t="s">
        <v>3859</v>
      </c>
      <c r="C487" s="382" t="s">
        <v>3745</v>
      </c>
      <c r="D487" s="382">
        <v>244.44</v>
      </c>
    </row>
    <row r="488" spans="1:4" ht="27">
      <c r="A488" s="382">
        <v>95133</v>
      </c>
      <c r="B488" s="381" t="s">
        <v>3860</v>
      </c>
      <c r="C488" s="382" t="s">
        <v>3745</v>
      </c>
      <c r="D488" s="382">
        <v>178.87</v>
      </c>
    </row>
    <row r="489" spans="1:4" ht="27">
      <c r="A489" s="382">
        <v>95139</v>
      </c>
      <c r="B489" s="381" t="s">
        <v>3861</v>
      </c>
      <c r="C489" s="382" t="s">
        <v>3745</v>
      </c>
      <c r="D489" s="382">
        <v>0.05</v>
      </c>
    </row>
    <row r="490" spans="1:4" ht="27">
      <c r="A490" s="382">
        <v>95212</v>
      </c>
      <c r="B490" s="381" t="s">
        <v>3862</v>
      </c>
      <c r="C490" s="382" t="s">
        <v>3745</v>
      </c>
      <c r="D490" s="382">
        <v>146.25</v>
      </c>
    </row>
    <row r="491" spans="1:4" ht="27">
      <c r="A491" s="382">
        <v>95258</v>
      </c>
      <c r="B491" s="381" t="s">
        <v>3863</v>
      </c>
      <c r="C491" s="382" t="s">
        <v>3745</v>
      </c>
      <c r="D491" s="382">
        <v>27.4</v>
      </c>
    </row>
    <row r="492" spans="1:4" ht="27">
      <c r="A492" s="382">
        <v>95264</v>
      </c>
      <c r="B492" s="381" t="s">
        <v>3864</v>
      </c>
      <c r="C492" s="382" t="s">
        <v>3745</v>
      </c>
      <c r="D492" s="382">
        <v>5.88</v>
      </c>
    </row>
    <row r="493" spans="1:4" ht="40.5">
      <c r="A493" s="382">
        <v>95270</v>
      </c>
      <c r="B493" s="381" t="s">
        <v>3865</v>
      </c>
      <c r="C493" s="382" t="s">
        <v>3745</v>
      </c>
      <c r="D493" s="382">
        <v>8.58</v>
      </c>
    </row>
    <row r="494" spans="1:4" ht="27">
      <c r="A494" s="382">
        <v>95276</v>
      </c>
      <c r="B494" s="381" t="s">
        <v>3866</v>
      </c>
      <c r="C494" s="382" t="s">
        <v>3745</v>
      </c>
      <c r="D494" s="382">
        <v>2.75</v>
      </c>
    </row>
    <row r="495" spans="1:4" ht="27">
      <c r="A495" s="382">
        <v>95282</v>
      </c>
      <c r="B495" s="381" t="s">
        <v>3867</v>
      </c>
      <c r="C495" s="382" t="s">
        <v>3745</v>
      </c>
      <c r="D495" s="382">
        <v>8.77</v>
      </c>
    </row>
    <row r="496" spans="1:4" ht="40.5">
      <c r="A496" s="382">
        <v>95620</v>
      </c>
      <c r="B496" s="381" t="s">
        <v>3868</v>
      </c>
      <c r="C496" s="382" t="s">
        <v>3745</v>
      </c>
      <c r="D496" s="382">
        <v>26.98</v>
      </c>
    </row>
    <row r="497" spans="1:4" ht="40.5">
      <c r="A497" s="382">
        <v>95631</v>
      </c>
      <c r="B497" s="381" t="s">
        <v>3869</v>
      </c>
      <c r="C497" s="382" t="s">
        <v>3745</v>
      </c>
      <c r="D497" s="382">
        <v>248.54</v>
      </c>
    </row>
    <row r="498" spans="1:4" ht="27">
      <c r="A498" s="382">
        <v>95702</v>
      </c>
      <c r="B498" s="381" t="s">
        <v>3870</v>
      </c>
      <c r="C498" s="382" t="s">
        <v>3745</v>
      </c>
      <c r="D498" s="382">
        <v>39.299999999999997</v>
      </c>
    </row>
    <row r="499" spans="1:4" ht="40.5">
      <c r="A499" s="382">
        <v>95708</v>
      </c>
      <c r="B499" s="381" t="s">
        <v>3871</v>
      </c>
      <c r="C499" s="382" t="s">
        <v>3745</v>
      </c>
      <c r="D499" s="382">
        <v>147.19</v>
      </c>
    </row>
    <row r="500" spans="1:4" ht="54">
      <c r="A500" s="382">
        <v>95714</v>
      </c>
      <c r="B500" s="381" t="s">
        <v>3872</v>
      </c>
      <c r="C500" s="382" t="s">
        <v>3745</v>
      </c>
      <c r="D500" s="382">
        <v>279.63</v>
      </c>
    </row>
    <row r="501" spans="1:4" ht="54">
      <c r="A501" s="382">
        <v>95720</v>
      </c>
      <c r="B501" s="381" t="s">
        <v>3873</v>
      </c>
      <c r="C501" s="382" t="s">
        <v>3745</v>
      </c>
      <c r="D501" s="382">
        <v>274.48</v>
      </c>
    </row>
    <row r="502" spans="1:4" ht="27">
      <c r="A502" s="382">
        <v>95872</v>
      </c>
      <c r="B502" s="381" t="s">
        <v>3874</v>
      </c>
      <c r="C502" s="382" t="s">
        <v>3745</v>
      </c>
      <c r="D502" s="382">
        <v>345.32</v>
      </c>
    </row>
    <row r="503" spans="1:4" ht="27">
      <c r="A503" s="382">
        <v>96013</v>
      </c>
      <c r="B503" s="381" t="s">
        <v>3875</v>
      </c>
      <c r="C503" s="382" t="s">
        <v>3745</v>
      </c>
      <c r="D503" s="382">
        <v>200.45</v>
      </c>
    </row>
    <row r="504" spans="1:4" ht="27">
      <c r="A504" s="382">
        <v>96020</v>
      </c>
      <c r="B504" s="381" t="s">
        <v>3876</v>
      </c>
      <c r="C504" s="382" t="s">
        <v>3745</v>
      </c>
      <c r="D504" s="382">
        <v>199.87</v>
      </c>
    </row>
    <row r="505" spans="1:4" ht="27">
      <c r="A505" s="382">
        <v>96028</v>
      </c>
      <c r="B505" s="381" t="s">
        <v>3877</v>
      </c>
      <c r="C505" s="382" t="s">
        <v>3745</v>
      </c>
      <c r="D505" s="382">
        <v>153.13</v>
      </c>
    </row>
    <row r="506" spans="1:4" ht="40.5">
      <c r="A506" s="382">
        <v>96035</v>
      </c>
      <c r="B506" s="381" t="s">
        <v>3878</v>
      </c>
      <c r="C506" s="382" t="s">
        <v>3745</v>
      </c>
      <c r="D506" s="382">
        <v>283.08</v>
      </c>
    </row>
    <row r="507" spans="1:4" ht="27">
      <c r="A507" s="382">
        <v>96157</v>
      </c>
      <c r="B507" s="381" t="s">
        <v>3879</v>
      </c>
      <c r="C507" s="382" t="s">
        <v>3745</v>
      </c>
      <c r="D507" s="382">
        <v>153.71</v>
      </c>
    </row>
    <row r="508" spans="1:4" ht="40.5">
      <c r="A508" s="382">
        <v>96158</v>
      </c>
      <c r="B508" s="381" t="s">
        <v>3880</v>
      </c>
      <c r="C508" s="382" t="s">
        <v>3745</v>
      </c>
      <c r="D508" s="382">
        <v>135.97999999999999</v>
      </c>
    </row>
    <row r="509" spans="1:4" ht="40.5">
      <c r="A509" s="382">
        <v>96245</v>
      </c>
      <c r="B509" s="381" t="s">
        <v>3881</v>
      </c>
      <c r="C509" s="382" t="s">
        <v>3745</v>
      </c>
      <c r="D509" s="382">
        <v>101.52</v>
      </c>
    </row>
    <row r="510" spans="1:4" ht="40.5">
      <c r="A510" s="382">
        <v>96463</v>
      </c>
      <c r="B510" s="381" t="s">
        <v>3882</v>
      </c>
      <c r="C510" s="382" t="s">
        <v>3745</v>
      </c>
      <c r="D510" s="382">
        <v>230.54</v>
      </c>
    </row>
    <row r="511" spans="1:4" ht="40.5">
      <c r="A511" s="382">
        <v>98764</v>
      </c>
      <c r="B511" s="381" t="s">
        <v>3883</v>
      </c>
      <c r="C511" s="382" t="s">
        <v>3745</v>
      </c>
      <c r="D511" s="382">
        <v>3.55</v>
      </c>
    </row>
    <row r="512" spans="1:4" ht="40.5">
      <c r="A512" s="382">
        <v>99833</v>
      </c>
      <c r="B512" s="381" t="s">
        <v>3884</v>
      </c>
      <c r="C512" s="382" t="s">
        <v>3745</v>
      </c>
      <c r="D512" s="382">
        <v>3.73</v>
      </c>
    </row>
    <row r="513" spans="1:4" ht="27">
      <c r="A513" s="382">
        <v>100641</v>
      </c>
      <c r="B513" s="381" t="s">
        <v>3885</v>
      </c>
      <c r="C513" s="382" t="s">
        <v>3745</v>
      </c>
      <c r="D513" s="382">
        <v>575.86</v>
      </c>
    </row>
    <row r="514" spans="1:4" ht="27">
      <c r="A514" s="382">
        <v>100647</v>
      </c>
      <c r="B514" s="381" t="s">
        <v>3886</v>
      </c>
      <c r="C514" s="382" t="s">
        <v>3745</v>
      </c>
      <c r="D514" s="384">
        <v>1253.97</v>
      </c>
    </row>
    <row r="515" spans="1:4" ht="40.5">
      <c r="A515" s="382">
        <v>102275</v>
      </c>
      <c r="B515" s="381" t="s">
        <v>3887</v>
      </c>
      <c r="C515" s="382" t="s">
        <v>3745</v>
      </c>
      <c r="D515" s="382">
        <v>27.51</v>
      </c>
    </row>
    <row r="516" spans="1:4" ht="40.5">
      <c r="A516" s="382">
        <v>104091</v>
      </c>
      <c r="B516" s="381" t="s">
        <v>21711</v>
      </c>
      <c r="C516" s="382" t="s">
        <v>3745</v>
      </c>
      <c r="D516" s="382">
        <v>0.71</v>
      </c>
    </row>
    <row r="517" spans="1:4" ht="40.5">
      <c r="A517" s="382">
        <v>104097</v>
      </c>
      <c r="B517" s="381" t="s">
        <v>21712</v>
      </c>
      <c r="C517" s="382" t="s">
        <v>3745</v>
      </c>
      <c r="D517" s="382">
        <v>0.98</v>
      </c>
    </row>
    <row r="518" spans="1:4" ht="40.5">
      <c r="A518" s="382">
        <v>5632</v>
      </c>
      <c r="B518" s="381" t="s">
        <v>3888</v>
      </c>
      <c r="C518" s="382" t="s">
        <v>3889</v>
      </c>
      <c r="D518" s="382">
        <v>89.99</v>
      </c>
    </row>
    <row r="519" spans="1:4" ht="67.5">
      <c r="A519" s="382">
        <v>5679</v>
      </c>
      <c r="B519" s="381" t="s">
        <v>3890</v>
      </c>
      <c r="C519" s="382" t="s">
        <v>3889</v>
      </c>
      <c r="D519" s="382">
        <v>62.53</v>
      </c>
    </row>
    <row r="520" spans="1:4" ht="67.5">
      <c r="A520" s="382">
        <v>5681</v>
      </c>
      <c r="B520" s="381" t="s">
        <v>3891</v>
      </c>
      <c r="C520" s="382" t="s">
        <v>3889</v>
      </c>
      <c r="D520" s="382">
        <v>59.38</v>
      </c>
    </row>
    <row r="521" spans="1:4" ht="54">
      <c r="A521" s="382">
        <v>5685</v>
      </c>
      <c r="B521" s="381" t="s">
        <v>3892</v>
      </c>
      <c r="C521" s="382" t="s">
        <v>3889</v>
      </c>
      <c r="D521" s="382">
        <v>63.62</v>
      </c>
    </row>
    <row r="522" spans="1:4" ht="27">
      <c r="A522" s="382">
        <v>5690</v>
      </c>
      <c r="B522" s="381" t="s">
        <v>3893</v>
      </c>
      <c r="C522" s="382" t="s">
        <v>3889</v>
      </c>
      <c r="D522" s="382">
        <v>4.7</v>
      </c>
    </row>
    <row r="523" spans="1:4" ht="40.5">
      <c r="A523" s="382">
        <v>5806</v>
      </c>
      <c r="B523" s="381" t="s">
        <v>3894</v>
      </c>
      <c r="C523" s="382" t="s">
        <v>3889</v>
      </c>
      <c r="D523" s="382">
        <v>0.3</v>
      </c>
    </row>
    <row r="524" spans="1:4" ht="67.5">
      <c r="A524" s="382">
        <v>5826</v>
      </c>
      <c r="B524" s="381" t="s">
        <v>3895</v>
      </c>
      <c r="C524" s="382" t="s">
        <v>3889</v>
      </c>
      <c r="D524" s="382">
        <v>52.58</v>
      </c>
    </row>
    <row r="525" spans="1:4" ht="27">
      <c r="A525" s="382">
        <v>5829</v>
      </c>
      <c r="B525" s="381" t="s">
        <v>3896</v>
      </c>
      <c r="C525" s="382" t="s">
        <v>3889</v>
      </c>
      <c r="D525" s="382">
        <v>166.98</v>
      </c>
    </row>
    <row r="526" spans="1:4" ht="40.5">
      <c r="A526" s="382">
        <v>5837</v>
      </c>
      <c r="B526" s="381" t="s">
        <v>3897</v>
      </c>
      <c r="C526" s="382" t="s">
        <v>3889</v>
      </c>
      <c r="D526" s="382">
        <v>144.4</v>
      </c>
    </row>
    <row r="527" spans="1:4" ht="27">
      <c r="A527" s="382">
        <v>5841</v>
      </c>
      <c r="B527" s="381" t="s">
        <v>3898</v>
      </c>
      <c r="C527" s="382" t="s">
        <v>3889</v>
      </c>
      <c r="D527" s="382">
        <v>5.4</v>
      </c>
    </row>
    <row r="528" spans="1:4" ht="27">
      <c r="A528" s="382">
        <v>5845</v>
      </c>
      <c r="B528" s="381" t="s">
        <v>3899</v>
      </c>
      <c r="C528" s="382" t="s">
        <v>3889</v>
      </c>
      <c r="D528" s="382">
        <v>53.19</v>
      </c>
    </row>
    <row r="529" spans="1:4" ht="27">
      <c r="A529" s="382">
        <v>5849</v>
      </c>
      <c r="B529" s="381" t="s">
        <v>3900</v>
      </c>
      <c r="C529" s="382" t="s">
        <v>3889</v>
      </c>
      <c r="D529" s="382">
        <v>81.02</v>
      </c>
    </row>
    <row r="530" spans="1:4" ht="40.5">
      <c r="A530" s="382">
        <v>5853</v>
      </c>
      <c r="B530" s="381" t="s">
        <v>3901</v>
      </c>
      <c r="C530" s="382" t="s">
        <v>3889</v>
      </c>
      <c r="D530" s="382">
        <v>81.33</v>
      </c>
    </row>
    <row r="531" spans="1:4" ht="27">
      <c r="A531" s="382">
        <v>5857</v>
      </c>
      <c r="B531" s="381" t="s">
        <v>3902</v>
      </c>
      <c r="C531" s="382" t="s">
        <v>3889</v>
      </c>
      <c r="D531" s="382">
        <v>195.76</v>
      </c>
    </row>
    <row r="532" spans="1:4" ht="54">
      <c r="A532" s="382">
        <v>5865</v>
      </c>
      <c r="B532" s="381" t="s">
        <v>3903</v>
      </c>
      <c r="C532" s="382" t="s">
        <v>3889</v>
      </c>
      <c r="D532" s="382">
        <v>10.99</v>
      </c>
    </row>
    <row r="533" spans="1:4" ht="40.5">
      <c r="A533" s="382">
        <v>5869</v>
      </c>
      <c r="B533" s="381" t="s">
        <v>3904</v>
      </c>
      <c r="C533" s="382" t="s">
        <v>3889</v>
      </c>
      <c r="D533" s="382">
        <v>71.930000000000007</v>
      </c>
    </row>
    <row r="534" spans="1:4" ht="67.5">
      <c r="A534" s="382">
        <v>5877</v>
      </c>
      <c r="B534" s="381" t="s">
        <v>3905</v>
      </c>
      <c r="C534" s="382" t="s">
        <v>3889</v>
      </c>
      <c r="D534" s="382">
        <v>61.53</v>
      </c>
    </row>
    <row r="535" spans="1:4" ht="40.5">
      <c r="A535" s="382">
        <v>5881</v>
      </c>
      <c r="B535" s="381" t="s">
        <v>3906</v>
      </c>
      <c r="C535" s="382" t="s">
        <v>3889</v>
      </c>
      <c r="D535" s="382">
        <v>76.97</v>
      </c>
    </row>
    <row r="536" spans="1:4" ht="54">
      <c r="A536" s="382">
        <v>5884</v>
      </c>
      <c r="B536" s="381" t="s">
        <v>3907</v>
      </c>
      <c r="C536" s="382" t="s">
        <v>3889</v>
      </c>
      <c r="D536" s="382">
        <v>51.78</v>
      </c>
    </row>
    <row r="537" spans="1:4" ht="40.5">
      <c r="A537" s="382">
        <v>5892</v>
      </c>
      <c r="B537" s="381" t="s">
        <v>3908</v>
      </c>
      <c r="C537" s="382" t="s">
        <v>3889</v>
      </c>
      <c r="D537" s="382">
        <v>48.68</v>
      </c>
    </row>
    <row r="538" spans="1:4" ht="54">
      <c r="A538" s="382">
        <v>5896</v>
      </c>
      <c r="B538" s="381" t="s">
        <v>3909</v>
      </c>
      <c r="C538" s="382" t="s">
        <v>3889</v>
      </c>
      <c r="D538" s="382">
        <v>50.63</v>
      </c>
    </row>
    <row r="539" spans="1:4" ht="54">
      <c r="A539" s="382">
        <v>5903</v>
      </c>
      <c r="B539" s="381" t="s">
        <v>3910</v>
      </c>
      <c r="C539" s="382" t="s">
        <v>3889</v>
      </c>
      <c r="D539" s="382">
        <v>61.96</v>
      </c>
    </row>
    <row r="540" spans="1:4" ht="40.5">
      <c r="A540" s="382">
        <v>5911</v>
      </c>
      <c r="B540" s="381" t="s">
        <v>3911</v>
      </c>
      <c r="C540" s="382" t="s">
        <v>3889</v>
      </c>
      <c r="D540" s="382">
        <v>29.69</v>
      </c>
    </row>
    <row r="541" spans="1:4" ht="27">
      <c r="A541" s="382">
        <v>5923</v>
      </c>
      <c r="B541" s="381" t="s">
        <v>3912</v>
      </c>
      <c r="C541" s="382" t="s">
        <v>3889</v>
      </c>
      <c r="D541" s="382">
        <v>3.68</v>
      </c>
    </row>
    <row r="542" spans="1:4" ht="54">
      <c r="A542" s="382">
        <v>5930</v>
      </c>
      <c r="B542" s="381" t="s">
        <v>3913</v>
      </c>
      <c r="C542" s="382" t="s">
        <v>3889</v>
      </c>
      <c r="D542" s="382">
        <v>58.39</v>
      </c>
    </row>
    <row r="543" spans="1:4" ht="40.5">
      <c r="A543" s="382">
        <v>5934</v>
      </c>
      <c r="B543" s="381" t="s">
        <v>3914</v>
      </c>
      <c r="C543" s="382" t="s">
        <v>3889</v>
      </c>
      <c r="D543" s="382">
        <v>88.59</v>
      </c>
    </row>
    <row r="544" spans="1:4" ht="40.5">
      <c r="A544" s="382">
        <v>5942</v>
      </c>
      <c r="B544" s="381" t="s">
        <v>3915</v>
      </c>
      <c r="C544" s="382" t="s">
        <v>3889</v>
      </c>
      <c r="D544" s="382">
        <v>69.92</v>
      </c>
    </row>
    <row r="545" spans="1:4" ht="40.5">
      <c r="A545" s="382">
        <v>5946</v>
      </c>
      <c r="B545" s="381" t="s">
        <v>3916</v>
      </c>
      <c r="C545" s="382" t="s">
        <v>3889</v>
      </c>
      <c r="D545" s="382">
        <v>85.75</v>
      </c>
    </row>
    <row r="546" spans="1:4" ht="27">
      <c r="A546" s="382">
        <v>5952</v>
      </c>
      <c r="B546" s="381" t="s">
        <v>3917</v>
      </c>
      <c r="C546" s="382" t="s">
        <v>3889</v>
      </c>
      <c r="D546" s="382">
        <v>26.32</v>
      </c>
    </row>
    <row r="547" spans="1:4" ht="40.5">
      <c r="A547" s="382">
        <v>5954</v>
      </c>
      <c r="B547" s="381" t="s">
        <v>3918</v>
      </c>
      <c r="C547" s="382" t="s">
        <v>3889</v>
      </c>
      <c r="D547" s="382">
        <v>4.43</v>
      </c>
    </row>
    <row r="548" spans="1:4" ht="54">
      <c r="A548" s="382">
        <v>5961</v>
      </c>
      <c r="B548" s="381" t="s">
        <v>3919</v>
      </c>
      <c r="C548" s="382" t="s">
        <v>3889</v>
      </c>
      <c r="D548" s="382">
        <v>52.4</v>
      </c>
    </row>
    <row r="549" spans="1:4" ht="54">
      <c r="A549" s="382">
        <v>6260</v>
      </c>
      <c r="B549" s="381" t="s">
        <v>3920</v>
      </c>
      <c r="C549" s="382" t="s">
        <v>3889</v>
      </c>
      <c r="D549" s="382">
        <v>52.76</v>
      </c>
    </row>
    <row r="550" spans="1:4" ht="40.5">
      <c r="A550" s="382">
        <v>6880</v>
      </c>
      <c r="B550" s="381" t="s">
        <v>3921</v>
      </c>
      <c r="C550" s="382" t="s">
        <v>3889</v>
      </c>
      <c r="D550" s="382">
        <v>84.13</v>
      </c>
    </row>
    <row r="551" spans="1:4" ht="27">
      <c r="A551" s="382">
        <v>7031</v>
      </c>
      <c r="B551" s="381" t="s">
        <v>3922</v>
      </c>
      <c r="C551" s="382" t="s">
        <v>3889</v>
      </c>
      <c r="D551" s="382">
        <v>5.94</v>
      </c>
    </row>
    <row r="552" spans="1:4" ht="54">
      <c r="A552" s="382">
        <v>7043</v>
      </c>
      <c r="B552" s="381" t="s">
        <v>3923</v>
      </c>
      <c r="C552" s="382" t="s">
        <v>3889</v>
      </c>
      <c r="D552" s="382">
        <v>0.38</v>
      </c>
    </row>
    <row r="553" spans="1:4" ht="54">
      <c r="A553" s="382">
        <v>7050</v>
      </c>
      <c r="B553" s="381" t="s">
        <v>3924</v>
      </c>
      <c r="C553" s="382" t="s">
        <v>3889</v>
      </c>
      <c r="D553" s="382">
        <v>77.69</v>
      </c>
    </row>
    <row r="554" spans="1:4" ht="54">
      <c r="A554" s="382">
        <v>67827</v>
      </c>
      <c r="B554" s="381" t="s">
        <v>3925</v>
      </c>
      <c r="C554" s="382" t="s">
        <v>3889</v>
      </c>
      <c r="D554" s="382">
        <v>53.27</v>
      </c>
    </row>
    <row r="555" spans="1:4" ht="27">
      <c r="A555" s="382">
        <v>73395</v>
      </c>
      <c r="B555" s="381" t="s">
        <v>3926</v>
      </c>
      <c r="C555" s="382" t="s">
        <v>3889</v>
      </c>
      <c r="D555" s="382">
        <v>7.23</v>
      </c>
    </row>
    <row r="556" spans="1:4" ht="40.5">
      <c r="A556" s="382">
        <v>83766</v>
      </c>
      <c r="B556" s="381" t="s">
        <v>3927</v>
      </c>
      <c r="C556" s="382" t="s">
        <v>3889</v>
      </c>
      <c r="D556" s="382">
        <v>43.94</v>
      </c>
    </row>
    <row r="557" spans="1:4" ht="40.5">
      <c r="A557" s="382">
        <v>84013</v>
      </c>
      <c r="B557" s="381" t="s">
        <v>3928</v>
      </c>
      <c r="C557" s="382" t="s">
        <v>3889</v>
      </c>
      <c r="D557" s="382">
        <v>87.42</v>
      </c>
    </row>
    <row r="558" spans="1:4" ht="40.5">
      <c r="A558" s="382">
        <v>87446</v>
      </c>
      <c r="B558" s="381" t="s">
        <v>3929</v>
      </c>
      <c r="C558" s="382" t="s">
        <v>3889</v>
      </c>
      <c r="D558" s="382">
        <v>0.51</v>
      </c>
    </row>
    <row r="559" spans="1:4" ht="40.5">
      <c r="A559" s="382">
        <v>88392</v>
      </c>
      <c r="B559" s="381" t="s">
        <v>3930</v>
      </c>
      <c r="C559" s="382" t="s">
        <v>3889</v>
      </c>
      <c r="D559" s="382">
        <v>1</v>
      </c>
    </row>
    <row r="560" spans="1:4" ht="40.5">
      <c r="A560" s="382">
        <v>88398</v>
      </c>
      <c r="B560" s="381" t="s">
        <v>3931</v>
      </c>
      <c r="C560" s="382" t="s">
        <v>3889</v>
      </c>
      <c r="D560" s="382">
        <v>1.2</v>
      </c>
    </row>
    <row r="561" spans="1:4" ht="40.5">
      <c r="A561" s="382">
        <v>88404</v>
      </c>
      <c r="B561" s="381" t="s">
        <v>3932</v>
      </c>
      <c r="C561" s="382" t="s">
        <v>3889</v>
      </c>
      <c r="D561" s="382">
        <v>0.95</v>
      </c>
    </row>
    <row r="562" spans="1:4" ht="40.5">
      <c r="A562" s="382">
        <v>88430</v>
      </c>
      <c r="B562" s="381" t="s">
        <v>3933</v>
      </c>
      <c r="C562" s="382" t="s">
        <v>3889</v>
      </c>
      <c r="D562" s="382">
        <v>6.25</v>
      </c>
    </row>
    <row r="563" spans="1:4" ht="40.5">
      <c r="A563" s="382">
        <v>88438</v>
      </c>
      <c r="B563" s="381" t="s">
        <v>3934</v>
      </c>
      <c r="C563" s="382" t="s">
        <v>3889</v>
      </c>
      <c r="D563" s="382">
        <v>8.2899999999999991</v>
      </c>
    </row>
    <row r="564" spans="1:4" ht="40.5">
      <c r="A564" s="382">
        <v>88831</v>
      </c>
      <c r="B564" s="381" t="s">
        <v>3935</v>
      </c>
      <c r="C564" s="382" t="s">
        <v>3889</v>
      </c>
      <c r="D564" s="382">
        <v>0.38</v>
      </c>
    </row>
    <row r="565" spans="1:4" ht="27">
      <c r="A565" s="382">
        <v>88844</v>
      </c>
      <c r="B565" s="381" t="s">
        <v>3936</v>
      </c>
      <c r="C565" s="382" t="s">
        <v>3889</v>
      </c>
      <c r="D565" s="382">
        <v>71.63</v>
      </c>
    </row>
    <row r="566" spans="1:4" ht="40.5">
      <c r="A566" s="382">
        <v>88908</v>
      </c>
      <c r="B566" s="381" t="s">
        <v>3937</v>
      </c>
      <c r="C566" s="382" t="s">
        <v>3889</v>
      </c>
      <c r="D566" s="382">
        <v>96.29</v>
      </c>
    </row>
    <row r="567" spans="1:4" ht="40.5">
      <c r="A567" s="382">
        <v>89022</v>
      </c>
      <c r="B567" s="381" t="s">
        <v>3938</v>
      </c>
      <c r="C567" s="382" t="s">
        <v>3889</v>
      </c>
      <c r="D567" s="382">
        <v>0.38</v>
      </c>
    </row>
    <row r="568" spans="1:4" ht="27">
      <c r="A568" s="382">
        <v>89027</v>
      </c>
      <c r="B568" s="381" t="s">
        <v>3939</v>
      </c>
      <c r="C568" s="382" t="s">
        <v>3889</v>
      </c>
      <c r="D568" s="382">
        <v>4.83</v>
      </c>
    </row>
    <row r="569" spans="1:4" ht="27">
      <c r="A569" s="382">
        <v>89031</v>
      </c>
      <c r="B569" s="381" t="s">
        <v>3940</v>
      </c>
      <c r="C569" s="382" t="s">
        <v>3889</v>
      </c>
      <c r="D569" s="382">
        <v>69.819999999999993</v>
      </c>
    </row>
    <row r="570" spans="1:4" ht="27">
      <c r="A570" s="382">
        <v>89036</v>
      </c>
      <c r="B570" s="381" t="s">
        <v>3941</v>
      </c>
      <c r="C570" s="382" t="s">
        <v>3889</v>
      </c>
      <c r="D570" s="382">
        <v>47.26</v>
      </c>
    </row>
    <row r="571" spans="1:4" ht="27">
      <c r="A571" s="382">
        <v>89218</v>
      </c>
      <c r="B571" s="381" t="s">
        <v>3942</v>
      </c>
      <c r="C571" s="382" t="s">
        <v>3889</v>
      </c>
      <c r="D571" s="382">
        <v>90.29</v>
      </c>
    </row>
    <row r="572" spans="1:4" ht="40.5">
      <c r="A572" s="382">
        <v>89226</v>
      </c>
      <c r="B572" s="381" t="s">
        <v>3943</v>
      </c>
      <c r="C572" s="382" t="s">
        <v>3889</v>
      </c>
      <c r="D572" s="382">
        <v>1.55</v>
      </c>
    </row>
    <row r="573" spans="1:4" ht="27">
      <c r="A573" s="382">
        <v>89235</v>
      </c>
      <c r="B573" s="381" t="s">
        <v>3944</v>
      </c>
      <c r="C573" s="382" t="s">
        <v>3889</v>
      </c>
      <c r="D573" s="382">
        <v>185.64</v>
      </c>
    </row>
    <row r="574" spans="1:4" ht="27">
      <c r="A574" s="382">
        <v>89243</v>
      </c>
      <c r="B574" s="381" t="s">
        <v>3945</v>
      </c>
      <c r="C574" s="382" t="s">
        <v>3889</v>
      </c>
      <c r="D574" s="382">
        <v>389.9</v>
      </c>
    </row>
    <row r="575" spans="1:4" ht="40.5">
      <c r="A575" s="382">
        <v>89251</v>
      </c>
      <c r="B575" s="381" t="s">
        <v>3946</v>
      </c>
      <c r="C575" s="382" t="s">
        <v>3889</v>
      </c>
      <c r="D575" s="382">
        <v>343.09</v>
      </c>
    </row>
    <row r="576" spans="1:4" ht="40.5">
      <c r="A576" s="382">
        <v>89258</v>
      </c>
      <c r="B576" s="381" t="s">
        <v>3947</v>
      </c>
      <c r="C576" s="382" t="s">
        <v>3889</v>
      </c>
      <c r="D576" s="382">
        <v>124.24</v>
      </c>
    </row>
    <row r="577" spans="1:4" ht="40.5">
      <c r="A577" s="382">
        <v>89273</v>
      </c>
      <c r="B577" s="381" t="s">
        <v>3948</v>
      </c>
      <c r="C577" s="382" t="s">
        <v>3889</v>
      </c>
      <c r="D577" s="382">
        <v>91.39</v>
      </c>
    </row>
    <row r="578" spans="1:4" ht="40.5">
      <c r="A578" s="382">
        <v>89279</v>
      </c>
      <c r="B578" s="381" t="s">
        <v>3949</v>
      </c>
      <c r="C578" s="382" t="s">
        <v>3889</v>
      </c>
      <c r="D578" s="382">
        <v>1.89</v>
      </c>
    </row>
    <row r="579" spans="1:4" ht="54">
      <c r="A579" s="382">
        <v>89877</v>
      </c>
      <c r="B579" s="381" t="s">
        <v>3950</v>
      </c>
      <c r="C579" s="382" t="s">
        <v>3889</v>
      </c>
      <c r="D579" s="382">
        <v>70.72</v>
      </c>
    </row>
    <row r="580" spans="1:4" ht="54">
      <c r="A580" s="382">
        <v>89884</v>
      </c>
      <c r="B580" s="381" t="s">
        <v>3951</v>
      </c>
      <c r="C580" s="382" t="s">
        <v>3889</v>
      </c>
      <c r="D580" s="382">
        <v>73.8</v>
      </c>
    </row>
    <row r="581" spans="1:4" ht="40.5">
      <c r="A581" s="382">
        <v>90587</v>
      </c>
      <c r="B581" s="381" t="s">
        <v>3952</v>
      </c>
      <c r="C581" s="382" t="s">
        <v>3889</v>
      </c>
      <c r="D581" s="382">
        <v>0.56000000000000005</v>
      </c>
    </row>
    <row r="582" spans="1:4" ht="27">
      <c r="A582" s="382">
        <v>90626</v>
      </c>
      <c r="B582" s="381" t="s">
        <v>3953</v>
      </c>
      <c r="C582" s="382" t="s">
        <v>3889</v>
      </c>
      <c r="D582" s="382">
        <v>1.62</v>
      </c>
    </row>
    <row r="583" spans="1:4" ht="40.5">
      <c r="A583" s="382">
        <v>90632</v>
      </c>
      <c r="B583" s="381" t="s">
        <v>3954</v>
      </c>
      <c r="C583" s="382" t="s">
        <v>3889</v>
      </c>
      <c r="D583" s="382">
        <v>86.34</v>
      </c>
    </row>
    <row r="584" spans="1:4" ht="54">
      <c r="A584" s="382">
        <v>90638</v>
      </c>
      <c r="B584" s="381" t="s">
        <v>3955</v>
      </c>
      <c r="C584" s="382" t="s">
        <v>3889</v>
      </c>
      <c r="D584" s="382">
        <v>4.8099999999999996</v>
      </c>
    </row>
    <row r="585" spans="1:4" ht="40.5">
      <c r="A585" s="382">
        <v>90644</v>
      </c>
      <c r="B585" s="381" t="s">
        <v>3956</v>
      </c>
      <c r="C585" s="382" t="s">
        <v>3889</v>
      </c>
      <c r="D585" s="382">
        <v>7.18</v>
      </c>
    </row>
    <row r="586" spans="1:4" ht="54">
      <c r="A586" s="382">
        <v>90651</v>
      </c>
      <c r="B586" s="381" t="s">
        <v>3957</v>
      </c>
      <c r="C586" s="382" t="s">
        <v>3889</v>
      </c>
      <c r="D586" s="382">
        <v>1.08</v>
      </c>
    </row>
    <row r="587" spans="1:4" ht="27">
      <c r="A587" s="382">
        <v>90657</v>
      </c>
      <c r="B587" s="381" t="s">
        <v>3958</v>
      </c>
      <c r="C587" s="382" t="s">
        <v>3889</v>
      </c>
      <c r="D587" s="382">
        <v>4.67</v>
      </c>
    </row>
    <row r="588" spans="1:4" ht="27">
      <c r="A588" s="382">
        <v>90663</v>
      </c>
      <c r="B588" s="381" t="s">
        <v>3959</v>
      </c>
      <c r="C588" s="382" t="s">
        <v>3889</v>
      </c>
      <c r="D588" s="382">
        <v>5</v>
      </c>
    </row>
    <row r="589" spans="1:4" ht="54">
      <c r="A589" s="382">
        <v>90669</v>
      </c>
      <c r="B589" s="381" t="s">
        <v>3960</v>
      </c>
      <c r="C589" s="382" t="s">
        <v>3889</v>
      </c>
      <c r="D589" s="382">
        <v>5.95</v>
      </c>
    </row>
    <row r="590" spans="1:4" ht="67.5">
      <c r="A590" s="382">
        <v>90675</v>
      </c>
      <c r="B590" s="381" t="s">
        <v>3961</v>
      </c>
      <c r="C590" s="382" t="s">
        <v>3889</v>
      </c>
      <c r="D590" s="382">
        <v>291.45999999999998</v>
      </c>
    </row>
    <row r="591" spans="1:4" ht="54">
      <c r="A591" s="382">
        <v>90681</v>
      </c>
      <c r="B591" s="381" t="s">
        <v>3962</v>
      </c>
      <c r="C591" s="382" t="s">
        <v>3889</v>
      </c>
      <c r="D591" s="382">
        <v>164.58</v>
      </c>
    </row>
    <row r="592" spans="1:4" ht="40.5">
      <c r="A592" s="382">
        <v>90687</v>
      </c>
      <c r="B592" s="381" t="s">
        <v>3963</v>
      </c>
      <c r="C592" s="382" t="s">
        <v>3889</v>
      </c>
      <c r="D592" s="382">
        <v>61.59</v>
      </c>
    </row>
    <row r="593" spans="1:4" ht="40.5">
      <c r="A593" s="382">
        <v>90693</v>
      </c>
      <c r="B593" s="381" t="s">
        <v>3964</v>
      </c>
      <c r="C593" s="382" t="s">
        <v>3889</v>
      </c>
      <c r="D593" s="382">
        <v>49.23</v>
      </c>
    </row>
    <row r="594" spans="1:4" ht="40.5">
      <c r="A594" s="382">
        <v>90965</v>
      </c>
      <c r="B594" s="381" t="s">
        <v>3965</v>
      </c>
      <c r="C594" s="382" t="s">
        <v>3889</v>
      </c>
      <c r="D594" s="382">
        <v>5.92</v>
      </c>
    </row>
    <row r="595" spans="1:4" ht="40.5">
      <c r="A595" s="382">
        <v>90973</v>
      </c>
      <c r="B595" s="381" t="s">
        <v>3966</v>
      </c>
      <c r="C595" s="382" t="s">
        <v>3889</v>
      </c>
      <c r="D595" s="382">
        <v>5.93</v>
      </c>
    </row>
    <row r="596" spans="1:4" ht="40.5">
      <c r="A596" s="382">
        <v>90982</v>
      </c>
      <c r="B596" s="381" t="s">
        <v>3967</v>
      </c>
      <c r="C596" s="382" t="s">
        <v>3889</v>
      </c>
      <c r="D596" s="382">
        <v>15.07</v>
      </c>
    </row>
    <row r="597" spans="1:4" ht="40.5">
      <c r="A597" s="382">
        <v>91001</v>
      </c>
      <c r="B597" s="381" t="s">
        <v>3968</v>
      </c>
      <c r="C597" s="382" t="s">
        <v>3889</v>
      </c>
      <c r="D597" s="382">
        <v>7.03</v>
      </c>
    </row>
    <row r="598" spans="1:4" ht="40.5">
      <c r="A598" s="382">
        <v>91032</v>
      </c>
      <c r="B598" s="381" t="s">
        <v>3969</v>
      </c>
      <c r="C598" s="382" t="s">
        <v>3889</v>
      </c>
      <c r="D598" s="382">
        <v>56.7</v>
      </c>
    </row>
    <row r="599" spans="1:4" ht="40.5">
      <c r="A599" s="382">
        <v>91278</v>
      </c>
      <c r="B599" s="381" t="s">
        <v>3970</v>
      </c>
      <c r="C599" s="382" t="s">
        <v>3889</v>
      </c>
      <c r="D599" s="382">
        <v>0.6</v>
      </c>
    </row>
    <row r="600" spans="1:4" ht="54">
      <c r="A600" s="382">
        <v>91285</v>
      </c>
      <c r="B600" s="381" t="s">
        <v>3971</v>
      </c>
      <c r="C600" s="382" t="s">
        <v>3889</v>
      </c>
      <c r="D600" s="382">
        <v>0.87</v>
      </c>
    </row>
    <row r="601" spans="1:4" ht="54">
      <c r="A601" s="382">
        <v>91387</v>
      </c>
      <c r="B601" s="381" t="s">
        <v>3972</v>
      </c>
      <c r="C601" s="382" t="s">
        <v>3889</v>
      </c>
      <c r="D601" s="382">
        <v>60.27</v>
      </c>
    </row>
    <row r="602" spans="1:4" ht="67.5">
      <c r="A602" s="382">
        <v>91395</v>
      </c>
      <c r="B602" s="381" t="s">
        <v>3973</v>
      </c>
      <c r="C602" s="382" t="s">
        <v>3889</v>
      </c>
      <c r="D602" s="382">
        <v>50.5</v>
      </c>
    </row>
    <row r="603" spans="1:4" ht="54">
      <c r="A603" s="382">
        <v>91486</v>
      </c>
      <c r="B603" s="381" t="s">
        <v>3974</v>
      </c>
      <c r="C603" s="382" t="s">
        <v>3889</v>
      </c>
      <c r="D603" s="382">
        <v>58.59</v>
      </c>
    </row>
    <row r="604" spans="1:4" ht="27">
      <c r="A604" s="382">
        <v>91534</v>
      </c>
      <c r="B604" s="381" t="s">
        <v>3975</v>
      </c>
      <c r="C604" s="382" t="s">
        <v>3889</v>
      </c>
      <c r="D604" s="382">
        <v>30.21</v>
      </c>
    </row>
    <row r="605" spans="1:4" ht="54">
      <c r="A605" s="382">
        <v>91635</v>
      </c>
      <c r="B605" s="381" t="s">
        <v>3976</v>
      </c>
      <c r="C605" s="382" t="s">
        <v>3889</v>
      </c>
      <c r="D605" s="382">
        <v>51.89</v>
      </c>
    </row>
    <row r="606" spans="1:4" ht="54">
      <c r="A606" s="382">
        <v>91646</v>
      </c>
      <c r="B606" s="381" t="s">
        <v>3977</v>
      </c>
      <c r="C606" s="382" t="s">
        <v>3889</v>
      </c>
      <c r="D606" s="382">
        <v>81.58</v>
      </c>
    </row>
    <row r="607" spans="1:4" ht="27">
      <c r="A607" s="382">
        <v>91693</v>
      </c>
      <c r="B607" s="381" t="s">
        <v>3978</v>
      </c>
      <c r="C607" s="382" t="s">
        <v>3889</v>
      </c>
      <c r="D607" s="382">
        <v>29.4</v>
      </c>
    </row>
    <row r="608" spans="1:4" ht="27">
      <c r="A608" s="382">
        <v>92044</v>
      </c>
      <c r="B608" s="381" t="s">
        <v>3979</v>
      </c>
      <c r="C608" s="382" t="s">
        <v>3889</v>
      </c>
      <c r="D608" s="382">
        <v>6.87</v>
      </c>
    </row>
    <row r="609" spans="1:4" ht="67.5">
      <c r="A609" s="382">
        <v>92107</v>
      </c>
      <c r="B609" s="381" t="s">
        <v>3980</v>
      </c>
      <c r="C609" s="382" t="s">
        <v>3889</v>
      </c>
      <c r="D609" s="382">
        <v>71.959999999999994</v>
      </c>
    </row>
    <row r="610" spans="1:4" ht="40.5">
      <c r="A610" s="382">
        <v>92113</v>
      </c>
      <c r="B610" s="381" t="s">
        <v>3981</v>
      </c>
      <c r="C610" s="382" t="s">
        <v>3889</v>
      </c>
      <c r="D610" s="382">
        <v>1.1100000000000001</v>
      </c>
    </row>
    <row r="611" spans="1:4" ht="27">
      <c r="A611" s="382">
        <v>92119</v>
      </c>
      <c r="B611" s="381" t="s">
        <v>3982</v>
      </c>
      <c r="C611" s="382" t="s">
        <v>3889</v>
      </c>
      <c r="D611" s="382">
        <v>0.12</v>
      </c>
    </row>
    <row r="612" spans="1:4" ht="27">
      <c r="A612" s="382">
        <v>92139</v>
      </c>
      <c r="B612" s="381" t="s">
        <v>3983</v>
      </c>
      <c r="C612" s="382" t="s">
        <v>3889</v>
      </c>
      <c r="D612" s="382">
        <v>41.47</v>
      </c>
    </row>
    <row r="613" spans="1:4" ht="40.5">
      <c r="A613" s="382">
        <v>92146</v>
      </c>
      <c r="B613" s="381" t="s">
        <v>3984</v>
      </c>
      <c r="C613" s="382" t="s">
        <v>3889</v>
      </c>
      <c r="D613" s="382">
        <v>31.6</v>
      </c>
    </row>
    <row r="614" spans="1:4" ht="54">
      <c r="A614" s="382">
        <v>92243</v>
      </c>
      <c r="B614" s="381" t="s">
        <v>3985</v>
      </c>
      <c r="C614" s="382" t="s">
        <v>3889</v>
      </c>
      <c r="D614" s="382">
        <v>69.45</v>
      </c>
    </row>
    <row r="615" spans="1:4" ht="27">
      <c r="A615" s="382">
        <v>92717</v>
      </c>
      <c r="B615" s="381" t="s">
        <v>3986</v>
      </c>
      <c r="C615" s="382" t="s">
        <v>3889</v>
      </c>
      <c r="D615" s="382">
        <v>0.15</v>
      </c>
    </row>
    <row r="616" spans="1:4" ht="27">
      <c r="A616" s="382">
        <v>92961</v>
      </c>
      <c r="B616" s="381" t="s">
        <v>3987</v>
      </c>
      <c r="C616" s="382" t="s">
        <v>3889</v>
      </c>
      <c r="D616" s="382">
        <v>5.04</v>
      </c>
    </row>
    <row r="617" spans="1:4" ht="27">
      <c r="A617" s="382">
        <v>92967</v>
      </c>
      <c r="B617" s="381" t="s">
        <v>3988</v>
      </c>
      <c r="C617" s="382" t="s">
        <v>3889</v>
      </c>
      <c r="D617" s="382">
        <v>26.36</v>
      </c>
    </row>
    <row r="618" spans="1:4" ht="67.5">
      <c r="A618" s="382">
        <v>93225</v>
      </c>
      <c r="B618" s="381" t="s">
        <v>3989</v>
      </c>
      <c r="C618" s="382" t="s">
        <v>3889</v>
      </c>
      <c r="D618" s="382">
        <v>436.95</v>
      </c>
    </row>
    <row r="619" spans="1:4" ht="40.5">
      <c r="A619" s="382">
        <v>93234</v>
      </c>
      <c r="B619" s="381" t="s">
        <v>3990</v>
      </c>
      <c r="C619" s="382" t="s">
        <v>3889</v>
      </c>
      <c r="D619" s="382">
        <v>0.47</v>
      </c>
    </row>
    <row r="620" spans="1:4" ht="40.5">
      <c r="A620" s="382">
        <v>93244</v>
      </c>
      <c r="B620" s="381" t="s">
        <v>3991</v>
      </c>
      <c r="C620" s="382" t="s">
        <v>3889</v>
      </c>
      <c r="D620" s="382">
        <v>65.06</v>
      </c>
    </row>
    <row r="621" spans="1:4" ht="27">
      <c r="A621" s="382">
        <v>93274</v>
      </c>
      <c r="B621" s="381" t="s">
        <v>3992</v>
      </c>
      <c r="C621" s="382" t="s">
        <v>3889</v>
      </c>
      <c r="D621" s="382">
        <v>76.66</v>
      </c>
    </row>
    <row r="622" spans="1:4" ht="27">
      <c r="A622" s="382">
        <v>93282</v>
      </c>
      <c r="B622" s="381" t="s">
        <v>3993</v>
      </c>
      <c r="C622" s="382" t="s">
        <v>3889</v>
      </c>
      <c r="D622" s="382">
        <v>24.98</v>
      </c>
    </row>
    <row r="623" spans="1:4" ht="40.5">
      <c r="A623" s="382">
        <v>93288</v>
      </c>
      <c r="B623" s="381" t="s">
        <v>3994</v>
      </c>
      <c r="C623" s="382" t="s">
        <v>3889</v>
      </c>
      <c r="D623" s="382">
        <v>151.55000000000001</v>
      </c>
    </row>
    <row r="624" spans="1:4" ht="54">
      <c r="A624" s="382">
        <v>93403</v>
      </c>
      <c r="B624" s="381" t="s">
        <v>3995</v>
      </c>
      <c r="C624" s="382" t="s">
        <v>3889</v>
      </c>
      <c r="D624" s="382">
        <v>55.69</v>
      </c>
    </row>
    <row r="625" spans="1:4" ht="67.5">
      <c r="A625" s="382">
        <v>93409</v>
      </c>
      <c r="B625" s="381" t="s">
        <v>3996</v>
      </c>
      <c r="C625" s="382" t="s">
        <v>3889</v>
      </c>
      <c r="D625" s="382">
        <v>37.21</v>
      </c>
    </row>
    <row r="626" spans="1:4" ht="27">
      <c r="A626" s="382">
        <v>93416</v>
      </c>
      <c r="B626" s="381" t="s">
        <v>3997</v>
      </c>
      <c r="C626" s="382" t="s">
        <v>3889</v>
      </c>
      <c r="D626" s="382">
        <v>0.34</v>
      </c>
    </row>
    <row r="627" spans="1:4" ht="27">
      <c r="A627" s="382">
        <v>93422</v>
      </c>
      <c r="B627" s="381" t="s">
        <v>3998</v>
      </c>
      <c r="C627" s="382" t="s">
        <v>3889</v>
      </c>
      <c r="D627" s="382">
        <v>4.55</v>
      </c>
    </row>
    <row r="628" spans="1:4" ht="27">
      <c r="A628" s="382">
        <v>93428</v>
      </c>
      <c r="B628" s="381" t="s">
        <v>3999</v>
      </c>
      <c r="C628" s="382" t="s">
        <v>3889</v>
      </c>
      <c r="D628" s="382">
        <v>6.44</v>
      </c>
    </row>
    <row r="629" spans="1:4" ht="27">
      <c r="A629" s="382">
        <v>93434</v>
      </c>
      <c r="B629" s="381" t="s">
        <v>4000</v>
      </c>
      <c r="C629" s="382" t="s">
        <v>3889</v>
      </c>
      <c r="D629" s="382">
        <v>256.91000000000003</v>
      </c>
    </row>
    <row r="630" spans="1:4" ht="27">
      <c r="A630" s="382">
        <v>93440</v>
      </c>
      <c r="B630" s="381" t="s">
        <v>4001</v>
      </c>
      <c r="C630" s="382" t="s">
        <v>3889</v>
      </c>
      <c r="D630" s="382">
        <v>136.99</v>
      </c>
    </row>
    <row r="631" spans="1:4" ht="27">
      <c r="A631" s="382">
        <v>95122</v>
      </c>
      <c r="B631" s="381" t="s">
        <v>4002</v>
      </c>
      <c r="C631" s="382" t="s">
        <v>3889</v>
      </c>
      <c r="D631" s="382">
        <v>203.35</v>
      </c>
    </row>
    <row r="632" spans="1:4" ht="27">
      <c r="A632" s="382">
        <v>95128</v>
      </c>
      <c r="B632" s="381" t="s">
        <v>4003</v>
      </c>
      <c r="C632" s="382" t="s">
        <v>3889</v>
      </c>
      <c r="D632" s="382">
        <v>49.19</v>
      </c>
    </row>
    <row r="633" spans="1:4" ht="27">
      <c r="A633" s="382">
        <v>95140</v>
      </c>
      <c r="B633" s="381" t="s">
        <v>4004</v>
      </c>
      <c r="C633" s="382" t="s">
        <v>3889</v>
      </c>
      <c r="D633" s="382">
        <v>0.03</v>
      </c>
    </row>
    <row r="634" spans="1:4" ht="27">
      <c r="A634" s="382">
        <v>95213</v>
      </c>
      <c r="B634" s="381" t="s">
        <v>4005</v>
      </c>
      <c r="C634" s="382" t="s">
        <v>3889</v>
      </c>
      <c r="D634" s="382">
        <v>83.36</v>
      </c>
    </row>
    <row r="635" spans="1:4" ht="27">
      <c r="A635" s="382">
        <v>95259</v>
      </c>
      <c r="B635" s="381" t="s">
        <v>4006</v>
      </c>
      <c r="C635" s="382" t="s">
        <v>3889</v>
      </c>
      <c r="D635" s="382">
        <v>26.19</v>
      </c>
    </row>
    <row r="636" spans="1:4" ht="27">
      <c r="A636" s="382">
        <v>95265</v>
      </c>
      <c r="B636" s="381" t="s">
        <v>4007</v>
      </c>
      <c r="C636" s="382" t="s">
        <v>3889</v>
      </c>
      <c r="D636" s="382">
        <v>0.74</v>
      </c>
    </row>
    <row r="637" spans="1:4" ht="40.5">
      <c r="A637" s="382">
        <v>95271</v>
      </c>
      <c r="B637" s="381" t="s">
        <v>4008</v>
      </c>
      <c r="C637" s="382" t="s">
        <v>3889</v>
      </c>
      <c r="D637" s="382">
        <v>0.5</v>
      </c>
    </row>
    <row r="638" spans="1:4" ht="27">
      <c r="A638" s="382">
        <v>95277</v>
      </c>
      <c r="B638" s="381" t="s">
        <v>4009</v>
      </c>
      <c r="C638" s="382" t="s">
        <v>3889</v>
      </c>
      <c r="D638" s="382">
        <v>0.5</v>
      </c>
    </row>
    <row r="639" spans="1:4" ht="27">
      <c r="A639" s="382">
        <v>95283</v>
      </c>
      <c r="B639" s="381" t="s">
        <v>4010</v>
      </c>
      <c r="C639" s="382" t="s">
        <v>3889</v>
      </c>
      <c r="D639" s="382">
        <v>0.6</v>
      </c>
    </row>
    <row r="640" spans="1:4" ht="40.5">
      <c r="A640" s="382">
        <v>95621</v>
      </c>
      <c r="B640" s="381" t="s">
        <v>4011</v>
      </c>
      <c r="C640" s="382" t="s">
        <v>3889</v>
      </c>
      <c r="D640" s="382">
        <v>25.99</v>
      </c>
    </row>
    <row r="641" spans="1:4" ht="40.5">
      <c r="A641" s="382">
        <v>95632</v>
      </c>
      <c r="B641" s="381" t="s">
        <v>4012</v>
      </c>
      <c r="C641" s="382" t="s">
        <v>3889</v>
      </c>
      <c r="D641" s="382">
        <v>81.69</v>
      </c>
    </row>
    <row r="642" spans="1:4" ht="27">
      <c r="A642" s="382">
        <v>95703</v>
      </c>
      <c r="B642" s="381" t="s">
        <v>4013</v>
      </c>
      <c r="C642" s="382" t="s">
        <v>3889</v>
      </c>
      <c r="D642" s="382">
        <v>32.92</v>
      </c>
    </row>
    <row r="643" spans="1:4" ht="40.5">
      <c r="A643" s="382">
        <v>95709</v>
      </c>
      <c r="B643" s="381" t="s">
        <v>4014</v>
      </c>
      <c r="C643" s="382" t="s">
        <v>3889</v>
      </c>
      <c r="D643" s="382">
        <v>83.96</v>
      </c>
    </row>
    <row r="644" spans="1:4" ht="54">
      <c r="A644" s="382">
        <v>95715</v>
      </c>
      <c r="B644" s="381" t="s">
        <v>4015</v>
      </c>
      <c r="C644" s="382" t="s">
        <v>3889</v>
      </c>
      <c r="D644" s="382">
        <v>99.65</v>
      </c>
    </row>
    <row r="645" spans="1:4" ht="54">
      <c r="A645" s="382">
        <v>95721</v>
      </c>
      <c r="B645" s="381" t="s">
        <v>4016</v>
      </c>
      <c r="C645" s="382" t="s">
        <v>3889</v>
      </c>
      <c r="D645" s="382">
        <v>97.19</v>
      </c>
    </row>
    <row r="646" spans="1:4" ht="27">
      <c r="A646" s="382">
        <v>95873</v>
      </c>
      <c r="B646" s="381" t="s">
        <v>4017</v>
      </c>
      <c r="C646" s="382" t="s">
        <v>3889</v>
      </c>
      <c r="D646" s="382">
        <v>10.3</v>
      </c>
    </row>
    <row r="647" spans="1:4" ht="27">
      <c r="A647" s="382">
        <v>96014</v>
      </c>
      <c r="B647" s="381" t="s">
        <v>4018</v>
      </c>
      <c r="C647" s="382" t="s">
        <v>3889</v>
      </c>
      <c r="D647" s="382">
        <v>58.36</v>
      </c>
    </row>
    <row r="648" spans="1:4" ht="27">
      <c r="A648" s="382">
        <v>96021</v>
      </c>
      <c r="B648" s="381" t="s">
        <v>4019</v>
      </c>
      <c r="C648" s="382" t="s">
        <v>3889</v>
      </c>
      <c r="D648" s="382">
        <v>58.06</v>
      </c>
    </row>
    <row r="649" spans="1:4" ht="27">
      <c r="A649" s="382">
        <v>96029</v>
      </c>
      <c r="B649" s="381" t="s">
        <v>4020</v>
      </c>
      <c r="C649" s="382" t="s">
        <v>3889</v>
      </c>
      <c r="D649" s="382">
        <v>52.13</v>
      </c>
    </row>
    <row r="650" spans="1:4" ht="40.5">
      <c r="A650" s="382">
        <v>96036</v>
      </c>
      <c r="B650" s="381" t="s">
        <v>4021</v>
      </c>
      <c r="C650" s="382" t="s">
        <v>3889</v>
      </c>
      <c r="D650" s="382">
        <v>65.33</v>
      </c>
    </row>
    <row r="651" spans="1:4" ht="27">
      <c r="A651" s="382">
        <v>96155</v>
      </c>
      <c r="B651" s="381" t="s">
        <v>4022</v>
      </c>
      <c r="C651" s="382" t="s">
        <v>3889</v>
      </c>
      <c r="D651" s="382">
        <v>52.43</v>
      </c>
    </row>
    <row r="652" spans="1:4" ht="40.5">
      <c r="A652" s="382">
        <v>96156</v>
      </c>
      <c r="B652" s="381" t="s">
        <v>4023</v>
      </c>
      <c r="C652" s="382" t="s">
        <v>3889</v>
      </c>
      <c r="D652" s="382">
        <v>56.72</v>
      </c>
    </row>
    <row r="653" spans="1:4" ht="27">
      <c r="A653" s="382">
        <v>96159</v>
      </c>
      <c r="B653" s="381" t="s">
        <v>4024</v>
      </c>
      <c r="C653" s="382" t="s">
        <v>3889</v>
      </c>
      <c r="D653" s="382">
        <v>86.04</v>
      </c>
    </row>
    <row r="654" spans="1:4" ht="40.5">
      <c r="A654" s="382">
        <v>96246</v>
      </c>
      <c r="B654" s="381" t="s">
        <v>4025</v>
      </c>
      <c r="C654" s="382" t="s">
        <v>3889</v>
      </c>
      <c r="D654" s="382">
        <v>56.23</v>
      </c>
    </row>
    <row r="655" spans="1:4" ht="40.5">
      <c r="A655" s="382">
        <v>96464</v>
      </c>
      <c r="B655" s="381" t="s">
        <v>4026</v>
      </c>
      <c r="C655" s="382" t="s">
        <v>3889</v>
      </c>
      <c r="D655" s="382">
        <v>87.63</v>
      </c>
    </row>
    <row r="656" spans="1:4" ht="40.5">
      <c r="A656" s="382">
        <v>98765</v>
      </c>
      <c r="B656" s="381" t="s">
        <v>4027</v>
      </c>
      <c r="C656" s="382" t="s">
        <v>3889</v>
      </c>
      <c r="D656" s="382">
        <v>0.05</v>
      </c>
    </row>
    <row r="657" spans="1:4" ht="40.5">
      <c r="A657" s="382">
        <v>99834</v>
      </c>
      <c r="B657" s="381" t="s">
        <v>4028</v>
      </c>
      <c r="C657" s="382" t="s">
        <v>3889</v>
      </c>
      <c r="D657" s="382">
        <v>0.19</v>
      </c>
    </row>
    <row r="658" spans="1:4" ht="27">
      <c r="A658" s="382">
        <v>100642</v>
      </c>
      <c r="B658" s="381" t="s">
        <v>4029</v>
      </c>
      <c r="C658" s="382" t="s">
        <v>3889</v>
      </c>
      <c r="D658" s="382">
        <v>184.9</v>
      </c>
    </row>
    <row r="659" spans="1:4" ht="27">
      <c r="A659" s="382">
        <v>100648</v>
      </c>
      <c r="B659" s="381" t="s">
        <v>4030</v>
      </c>
      <c r="C659" s="382" t="s">
        <v>3889</v>
      </c>
      <c r="D659" s="382">
        <v>439.57</v>
      </c>
    </row>
    <row r="660" spans="1:4" ht="40.5">
      <c r="A660" s="382">
        <v>102274</v>
      </c>
      <c r="B660" s="381" t="s">
        <v>4031</v>
      </c>
      <c r="C660" s="382" t="s">
        <v>3889</v>
      </c>
      <c r="D660" s="382">
        <v>25.64</v>
      </c>
    </row>
    <row r="661" spans="1:4" ht="40.5">
      <c r="A661" s="382">
        <v>104092</v>
      </c>
      <c r="B661" s="381" t="s">
        <v>21713</v>
      </c>
      <c r="C661" s="382" t="s">
        <v>3889</v>
      </c>
      <c r="D661" s="382">
        <v>0.13</v>
      </c>
    </row>
    <row r="662" spans="1:4" ht="40.5">
      <c r="A662" s="382">
        <v>104098</v>
      </c>
      <c r="B662" s="381" t="s">
        <v>21714</v>
      </c>
      <c r="C662" s="382" t="s">
        <v>3889</v>
      </c>
      <c r="D662" s="382">
        <v>0.18</v>
      </c>
    </row>
    <row r="663" spans="1:4" ht="40.5">
      <c r="A663" s="382">
        <v>5089</v>
      </c>
      <c r="B663" s="381" t="s">
        <v>4032</v>
      </c>
      <c r="C663" s="382" t="s">
        <v>143</v>
      </c>
      <c r="D663" s="382">
        <v>41.62</v>
      </c>
    </row>
    <row r="664" spans="1:4" ht="40.5">
      <c r="A664" s="382">
        <v>5627</v>
      </c>
      <c r="B664" s="381" t="s">
        <v>4033</v>
      </c>
      <c r="C664" s="382" t="s">
        <v>143</v>
      </c>
      <c r="D664" s="382">
        <v>49.28</v>
      </c>
    </row>
    <row r="665" spans="1:4" ht="40.5">
      <c r="A665" s="382">
        <v>5628</v>
      </c>
      <c r="B665" s="381" t="s">
        <v>4034</v>
      </c>
      <c r="C665" s="382" t="s">
        <v>143</v>
      </c>
      <c r="D665" s="382">
        <v>6.68</v>
      </c>
    </row>
    <row r="666" spans="1:4" ht="40.5">
      <c r="A666" s="382">
        <v>5629</v>
      </c>
      <c r="B666" s="381" t="s">
        <v>4035</v>
      </c>
      <c r="C666" s="382" t="s">
        <v>143</v>
      </c>
      <c r="D666" s="382">
        <v>61.6</v>
      </c>
    </row>
    <row r="667" spans="1:4" ht="40.5">
      <c r="A667" s="382">
        <v>5630</v>
      </c>
      <c r="B667" s="381" t="s">
        <v>4036</v>
      </c>
      <c r="C667" s="382" t="s">
        <v>143</v>
      </c>
      <c r="D667" s="382">
        <v>77.22</v>
      </c>
    </row>
    <row r="668" spans="1:4" ht="27">
      <c r="A668" s="382">
        <v>5658</v>
      </c>
      <c r="B668" s="381" t="s">
        <v>4037</v>
      </c>
      <c r="C668" s="382" t="s">
        <v>143</v>
      </c>
      <c r="D668" s="382">
        <v>2.86</v>
      </c>
    </row>
    <row r="669" spans="1:4" ht="67.5">
      <c r="A669" s="382">
        <v>5664</v>
      </c>
      <c r="B669" s="381" t="s">
        <v>4038</v>
      </c>
      <c r="C669" s="382" t="s">
        <v>143</v>
      </c>
      <c r="D669" s="382">
        <v>31.38</v>
      </c>
    </row>
    <row r="670" spans="1:4" ht="67.5">
      <c r="A670" s="382">
        <v>5667</v>
      </c>
      <c r="B670" s="381" t="s">
        <v>4039</v>
      </c>
      <c r="C670" s="382" t="s">
        <v>143</v>
      </c>
      <c r="D670" s="382">
        <v>27.91</v>
      </c>
    </row>
    <row r="671" spans="1:4" ht="67.5">
      <c r="A671" s="382">
        <v>5668</v>
      </c>
      <c r="B671" s="381" t="s">
        <v>4040</v>
      </c>
      <c r="C671" s="382" t="s">
        <v>143</v>
      </c>
      <c r="D671" s="382">
        <v>54.92</v>
      </c>
    </row>
    <row r="672" spans="1:4" ht="54">
      <c r="A672" s="382">
        <v>5674</v>
      </c>
      <c r="B672" s="381" t="s">
        <v>4041</v>
      </c>
      <c r="C672" s="382" t="s">
        <v>143</v>
      </c>
      <c r="D672" s="382">
        <v>40.03</v>
      </c>
    </row>
    <row r="673" spans="1:4" ht="40.5">
      <c r="A673" s="382">
        <v>5692</v>
      </c>
      <c r="B673" s="381" t="s">
        <v>4042</v>
      </c>
      <c r="C673" s="382" t="s">
        <v>143</v>
      </c>
      <c r="D673" s="382">
        <v>0.3</v>
      </c>
    </row>
    <row r="674" spans="1:4" ht="54">
      <c r="A674" s="382">
        <v>5693</v>
      </c>
      <c r="B674" s="381" t="s">
        <v>4043</v>
      </c>
      <c r="C674" s="382" t="s">
        <v>143</v>
      </c>
      <c r="D674" s="382">
        <v>18.23</v>
      </c>
    </row>
    <row r="675" spans="1:4" ht="54">
      <c r="A675" s="382">
        <v>5695</v>
      </c>
      <c r="B675" s="381" t="s">
        <v>4044</v>
      </c>
      <c r="C675" s="382" t="s">
        <v>143</v>
      </c>
      <c r="D675" s="382">
        <v>33.119999999999997</v>
      </c>
    </row>
    <row r="676" spans="1:4" ht="27">
      <c r="A676" s="382">
        <v>5703</v>
      </c>
      <c r="B676" s="381" t="s">
        <v>4045</v>
      </c>
      <c r="C676" s="382" t="s">
        <v>143</v>
      </c>
      <c r="D676" s="382">
        <v>17.850000000000001</v>
      </c>
    </row>
    <row r="677" spans="1:4" ht="67.5">
      <c r="A677" s="382">
        <v>5705</v>
      </c>
      <c r="B677" s="381" t="s">
        <v>4046</v>
      </c>
      <c r="C677" s="382" t="s">
        <v>143</v>
      </c>
      <c r="D677" s="382">
        <v>31.63</v>
      </c>
    </row>
    <row r="678" spans="1:4" ht="27">
      <c r="A678" s="382">
        <v>5707</v>
      </c>
      <c r="B678" s="381" t="s">
        <v>4047</v>
      </c>
      <c r="C678" s="382" t="s">
        <v>143</v>
      </c>
      <c r="D678" s="382">
        <v>69.38</v>
      </c>
    </row>
    <row r="679" spans="1:4" ht="40.5">
      <c r="A679" s="382">
        <v>5710</v>
      </c>
      <c r="B679" s="381" t="s">
        <v>4048</v>
      </c>
      <c r="C679" s="382" t="s">
        <v>143</v>
      </c>
      <c r="D679" s="382">
        <v>152.09</v>
      </c>
    </row>
    <row r="680" spans="1:4" ht="40.5">
      <c r="A680" s="382">
        <v>5711</v>
      </c>
      <c r="B680" s="381" t="s">
        <v>4049</v>
      </c>
      <c r="C680" s="382" t="s">
        <v>143</v>
      </c>
      <c r="D680" s="382">
        <v>106.68</v>
      </c>
    </row>
    <row r="681" spans="1:4" ht="27">
      <c r="A681" s="382">
        <v>5714</v>
      </c>
      <c r="B681" s="381" t="s">
        <v>4050</v>
      </c>
      <c r="C681" s="382" t="s">
        <v>143</v>
      </c>
      <c r="D681" s="382">
        <v>15.59</v>
      </c>
    </row>
    <row r="682" spans="1:4" ht="27">
      <c r="A682" s="382">
        <v>5715</v>
      </c>
      <c r="B682" s="381" t="s">
        <v>4051</v>
      </c>
      <c r="C682" s="382" t="s">
        <v>143</v>
      </c>
      <c r="D682" s="382">
        <v>80.73</v>
      </c>
    </row>
    <row r="683" spans="1:4" ht="27">
      <c r="A683" s="382">
        <v>5718</v>
      </c>
      <c r="B683" s="381" t="s">
        <v>4052</v>
      </c>
      <c r="C683" s="382" t="s">
        <v>143</v>
      </c>
      <c r="D683" s="382">
        <v>127.33</v>
      </c>
    </row>
    <row r="684" spans="1:4" ht="40.5">
      <c r="A684" s="382">
        <v>5721</v>
      </c>
      <c r="B684" s="381" t="s">
        <v>4053</v>
      </c>
      <c r="C684" s="382" t="s">
        <v>143</v>
      </c>
      <c r="D684" s="382">
        <v>112.35</v>
      </c>
    </row>
    <row r="685" spans="1:4" ht="27">
      <c r="A685" s="382">
        <v>5722</v>
      </c>
      <c r="B685" s="381" t="s">
        <v>4054</v>
      </c>
      <c r="C685" s="382" t="s">
        <v>143</v>
      </c>
      <c r="D685" s="382">
        <v>259.83999999999997</v>
      </c>
    </row>
    <row r="686" spans="1:4" ht="27">
      <c r="A686" s="382">
        <v>5724</v>
      </c>
      <c r="B686" s="381" t="s">
        <v>4055</v>
      </c>
      <c r="C686" s="382" t="s">
        <v>143</v>
      </c>
      <c r="D686" s="382">
        <v>56.61</v>
      </c>
    </row>
    <row r="687" spans="1:4" ht="54">
      <c r="A687" s="382">
        <v>5727</v>
      </c>
      <c r="B687" s="381" t="s">
        <v>4056</v>
      </c>
      <c r="C687" s="382" t="s">
        <v>143</v>
      </c>
      <c r="D687" s="382">
        <v>12.08</v>
      </c>
    </row>
    <row r="688" spans="1:4" ht="40.5">
      <c r="A688" s="382">
        <v>5729</v>
      </c>
      <c r="B688" s="381" t="s">
        <v>4057</v>
      </c>
      <c r="C688" s="382" t="s">
        <v>143</v>
      </c>
      <c r="D688" s="382">
        <v>49.15</v>
      </c>
    </row>
    <row r="689" spans="1:4" ht="40.5">
      <c r="A689" s="382">
        <v>5730</v>
      </c>
      <c r="B689" s="381" t="s">
        <v>4058</v>
      </c>
      <c r="C689" s="382" t="s">
        <v>143</v>
      </c>
      <c r="D689" s="382">
        <v>48.97</v>
      </c>
    </row>
    <row r="690" spans="1:4" ht="67.5">
      <c r="A690" s="382">
        <v>5735</v>
      </c>
      <c r="B690" s="381" t="s">
        <v>4059</v>
      </c>
      <c r="C690" s="382" t="s">
        <v>143</v>
      </c>
      <c r="D690" s="382">
        <v>30.27</v>
      </c>
    </row>
    <row r="691" spans="1:4" ht="67.5">
      <c r="A691" s="382">
        <v>5736</v>
      </c>
      <c r="B691" s="381" t="s">
        <v>4060</v>
      </c>
      <c r="C691" s="382" t="s">
        <v>143</v>
      </c>
      <c r="D691" s="382">
        <v>50.04</v>
      </c>
    </row>
    <row r="692" spans="1:4" ht="40.5">
      <c r="A692" s="382">
        <v>5738</v>
      </c>
      <c r="B692" s="381" t="s">
        <v>4061</v>
      </c>
      <c r="C692" s="382" t="s">
        <v>143</v>
      </c>
      <c r="D692" s="382">
        <v>43.71</v>
      </c>
    </row>
    <row r="693" spans="1:4" ht="40.5">
      <c r="A693" s="382">
        <v>5739</v>
      </c>
      <c r="B693" s="381" t="s">
        <v>4062</v>
      </c>
      <c r="C693" s="382" t="s">
        <v>143</v>
      </c>
      <c r="D693" s="382">
        <v>54.69</v>
      </c>
    </row>
    <row r="694" spans="1:4" ht="54">
      <c r="A694" s="382">
        <v>5741</v>
      </c>
      <c r="B694" s="381" t="s">
        <v>4063</v>
      </c>
      <c r="C694" s="382" t="s">
        <v>143</v>
      </c>
      <c r="D694" s="382">
        <v>41.12</v>
      </c>
    </row>
    <row r="695" spans="1:4" ht="54">
      <c r="A695" s="382">
        <v>5742</v>
      </c>
      <c r="B695" s="381" t="s">
        <v>4064</v>
      </c>
      <c r="C695" s="382" t="s">
        <v>143</v>
      </c>
      <c r="D695" s="382">
        <v>33.049999999999997</v>
      </c>
    </row>
    <row r="696" spans="1:4" ht="54">
      <c r="A696" s="382">
        <v>5747</v>
      </c>
      <c r="B696" s="381" t="s">
        <v>4065</v>
      </c>
      <c r="C696" s="382" t="s">
        <v>143</v>
      </c>
      <c r="D696" s="382">
        <v>189.5</v>
      </c>
    </row>
    <row r="697" spans="1:4" ht="40.5">
      <c r="A697" s="382">
        <v>5751</v>
      </c>
      <c r="B697" s="381" t="s">
        <v>4066</v>
      </c>
      <c r="C697" s="382" t="s">
        <v>143</v>
      </c>
      <c r="D697" s="382">
        <v>27.01</v>
      </c>
    </row>
    <row r="698" spans="1:4" ht="54">
      <c r="A698" s="382">
        <v>5754</v>
      </c>
      <c r="B698" s="381" t="s">
        <v>4067</v>
      </c>
      <c r="C698" s="382" t="s">
        <v>143</v>
      </c>
      <c r="D698" s="382">
        <v>29.65</v>
      </c>
    </row>
    <row r="699" spans="1:4" ht="54">
      <c r="A699" s="382">
        <v>5763</v>
      </c>
      <c r="B699" s="381" t="s">
        <v>4068</v>
      </c>
      <c r="C699" s="382" t="s">
        <v>143</v>
      </c>
      <c r="D699" s="382">
        <v>43.11</v>
      </c>
    </row>
    <row r="700" spans="1:4" ht="40.5">
      <c r="A700" s="382">
        <v>5765</v>
      </c>
      <c r="B700" s="381" t="s">
        <v>4069</v>
      </c>
      <c r="C700" s="382" t="s">
        <v>143</v>
      </c>
      <c r="D700" s="382">
        <v>4.46</v>
      </c>
    </row>
    <row r="701" spans="1:4" ht="40.5">
      <c r="A701" s="382">
        <v>5766</v>
      </c>
      <c r="B701" s="381" t="s">
        <v>4070</v>
      </c>
      <c r="C701" s="382" t="s">
        <v>143</v>
      </c>
      <c r="D701" s="382">
        <v>2.54</v>
      </c>
    </row>
    <row r="702" spans="1:4" ht="40.5">
      <c r="A702" s="382">
        <v>5779</v>
      </c>
      <c r="B702" s="381" t="s">
        <v>4071</v>
      </c>
      <c r="C702" s="382" t="s">
        <v>143</v>
      </c>
      <c r="D702" s="382">
        <v>69.12</v>
      </c>
    </row>
    <row r="703" spans="1:4" ht="40.5">
      <c r="A703" s="382">
        <v>5787</v>
      </c>
      <c r="B703" s="381" t="s">
        <v>4072</v>
      </c>
      <c r="C703" s="382" t="s">
        <v>143</v>
      </c>
      <c r="D703" s="382">
        <v>84.31</v>
      </c>
    </row>
    <row r="704" spans="1:4" ht="40.5">
      <c r="A704" s="382">
        <v>5797</v>
      </c>
      <c r="B704" s="381" t="s">
        <v>4073</v>
      </c>
      <c r="C704" s="382" t="s">
        <v>143</v>
      </c>
      <c r="D704" s="382">
        <v>4.87</v>
      </c>
    </row>
    <row r="705" spans="1:4" ht="40.5">
      <c r="A705" s="382">
        <v>5800</v>
      </c>
      <c r="B705" s="381" t="s">
        <v>4074</v>
      </c>
      <c r="C705" s="382" t="s">
        <v>143</v>
      </c>
      <c r="D705" s="382">
        <v>0.38</v>
      </c>
    </row>
    <row r="706" spans="1:4" ht="27">
      <c r="A706" s="382">
        <v>7032</v>
      </c>
      <c r="B706" s="381" t="s">
        <v>4075</v>
      </c>
      <c r="C706" s="382" t="s">
        <v>143</v>
      </c>
      <c r="D706" s="382">
        <v>5.13</v>
      </c>
    </row>
    <row r="707" spans="1:4" ht="27">
      <c r="A707" s="382">
        <v>7033</v>
      </c>
      <c r="B707" s="381" t="s">
        <v>4076</v>
      </c>
      <c r="C707" s="382" t="s">
        <v>143</v>
      </c>
      <c r="D707" s="382">
        <v>0.81</v>
      </c>
    </row>
    <row r="708" spans="1:4" ht="27">
      <c r="A708" s="382">
        <v>7034</v>
      </c>
      <c r="B708" s="381" t="s">
        <v>4077</v>
      </c>
      <c r="C708" s="382" t="s">
        <v>143</v>
      </c>
      <c r="D708" s="382">
        <v>4.28</v>
      </c>
    </row>
    <row r="709" spans="1:4" ht="27">
      <c r="A709" s="382">
        <v>7035</v>
      </c>
      <c r="B709" s="381" t="s">
        <v>4078</v>
      </c>
      <c r="C709" s="382" t="s">
        <v>143</v>
      </c>
      <c r="D709" s="382">
        <v>307.3</v>
      </c>
    </row>
    <row r="710" spans="1:4" ht="40.5">
      <c r="A710" s="382">
        <v>7038</v>
      </c>
      <c r="B710" s="381" t="s">
        <v>4079</v>
      </c>
      <c r="C710" s="382" t="s">
        <v>143</v>
      </c>
      <c r="D710" s="382">
        <v>49.99</v>
      </c>
    </row>
    <row r="711" spans="1:4" ht="40.5">
      <c r="A711" s="382">
        <v>7039</v>
      </c>
      <c r="B711" s="381" t="s">
        <v>4080</v>
      </c>
      <c r="C711" s="382" t="s">
        <v>143</v>
      </c>
      <c r="D711" s="382">
        <v>6.94</v>
      </c>
    </row>
    <row r="712" spans="1:4" ht="40.5">
      <c r="A712" s="382">
        <v>7040</v>
      </c>
      <c r="B712" s="381" t="s">
        <v>4081</v>
      </c>
      <c r="C712" s="382" t="s">
        <v>143</v>
      </c>
      <c r="D712" s="382">
        <v>62.56</v>
      </c>
    </row>
    <row r="713" spans="1:4" ht="54">
      <c r="A713" s="382">
        <v>7044</v>
      </c>
      <c r="B713" s="381" t="s">
        <v>4082</v>
      </c>
      <c r="C713" s="382" t="s">
        <v>143</v>
      </c>
      <c r="D713" s="382">
        <v>0.34</v>
      </c>
    </row>
    <row r="714" spans="1:4" ht="54">
      <c r="A714" s="382">
        <v>7045</v>
      </c>
      <c r="B714" s="381" t="s">
        <v>4083</v>
      </c>
      <c r="C714" s="382" t="s">
        <v>143</v>
      </c>
      <c r="D714" s="382">
        <v>0.04</v>
      </c>
    </row>
    <row r="715" spans="1:4" ht="54">
      <c r="A715" s="382">
        <v>7046</v>
      </c>
      <c r="B715" s="381" t="s">
        <v>4084</v>
      </c>
      <c r="C715" s="382" t="s">
        <v>143</v>
      </c>
      <c r="D715" s="382">
        <v>0.37</v>
      </c>
    </row>
    <row r="716" spans="1:4" ht="54">
      <c r="A716" s="382">
        <v>7047</v>
      </c>
      <c r="B716" s="381" t="s">
        <v>4085</v>
      </c>
      <c r="C716" s="382" t="s">
        <v>143</v>
      </c>
      <c r="D716" s="382">
        <v>21.51</v>
      </c>
    </row>
    <row r="717" spans="1:4" ht="54">
      <c r="A717" s="382">
        <v>7051</v>
      </c>
      <c r="B717" s="381" t="s">
        <v>4086</v>
      </c>
      <c r="C717" s="382" t="s">
        <v>143</v>
      </c>
      <c r="D717" s="382">
        <v>44.34</v>
      </c>
    </row>
    <row r="718" spans="1:4" ht="54">
      <c r="A718" s="382">
        <v>7052</v>
      </c>
      <c r="B718" s="381" t="s">
        <v>4087</v>
      </c>
      <c r="C718" s="382" t="s">
        <v>143</v>
      </c>
      <c r="D718" s="382">
        <v>6.15</v>
      </c>
    </row>
    <row r="719" spans="1:4" ht="54">
      <c r="A719" s="382">
        <v>7053</v>
      </c>
      <c r="B719" s="381" t="s">
        <v>4088</v>
      </c>
      <c r="C719" s="382" t="s">
        <v>143</v>
      </c>
      <c r="D719" s="382">
        <v>55.49</v>
      </c>
    </row>
    <row r="720" spans="1:4" ht="54">
      <c r="A720" s="382">
        <v>7054</v>
      </c>
      <c r="B720" s="381" t="s">
        <v>4089</v>
      </c>
      <c r="C720" s="382" t="s">
        <v>143</v>
      </c>
      <c r="D720" s="382">
        <v>106.97</v>
      </c>
    </row>
    <row r="721" spans="1:4" ht="54">
      <c r="A721" s="382">
        <v>7058</v>
      </c>
      <c r="B721" s="381" t="s">
        <v>4090</v>
      </c>
      <c r="C721" s="382" t="s">
        <v>143</v>
      </c>
      <c r="D721" s="382">
        <v>19.059999999999999</v>
      </c>
    </row>
    <row r="722" spans="1:4" ht="54">
      <c r="A722" s="382">
        <v>7059</v>
      </c>
      <c r="B722" s="381" t="s">
        <v>4091</v>
      </c>
      <c r="C722" s="382" t="s">
        <v>143</v>
      </c>
      <c r="D722" s="382">
        <v>3.72</v>
      </c>
    </row>
    <row r="723" spans="1:4" ht="54">
      <c r="A723" s="382">
        <v>7060</v>
      </c>
      <c r="B723" s="381" t="s">
        <v>4092</v>
      </c>
      <c r="C723" s="382" t="s">
        <v>143</v>
      </c>
      <c r="D723" s="382">
        <v>34.25</v>
      </c>
    </row>
    <row r="724" spans="1:4" ht="54">
      <c r="A724" s="382">
        <v>7061</v>
      </c>
      <c r="B724" s="381" t="s">
        <v>4093</v>
      </c>
      <c r="C724" s="382" t="s">
        <v>143</v>
      </c>
      <c r="D724" s="382">
        <v>97.65</v>
      </c>
    </row>
    <row r="725" spans="1:4" ht="27">
      <c r="A725" s="382">
        <v>7063</v>
      </c>
      <c r="B725" s="381" t="s">
        <v>4094</v>
      </c>
      <c r="C725" s="382" t="s">
        <v>143</v>
      </c>
      <c r="D725" s="382">
        <v>19.45</v>
      </c>
    </row>
    <row r="726" spans="1:4" ht="27">
      <c r="A726" s="382">
        <v>7064</v>
      </c>
      <c r="B726" s="381" t="s">
        <v>4095</v>
      </c>
      <c r="C726" s="382" t="s">
        <v>143</v>
      </c>
      <c r="D726" s="382">
        <v>2.7</v>
      </c>
    </row>
    <row r="727" spans="1:4" ht="27">
      <c r="A727" s="382">
        <v>7065</v>
      </c>
      <c r="B727" s="381" t="s">
        <v>4096</v>
      </c>
      <c r="C727" s="382" t="s">
        <v>143</v>
      </c>
      <c r="D727" s="382">
        <v>21.27</v>
      </c>
    </row>
    <row r="728" spans="1:4" ht="27">
      <c r="A728" s="382">
        <v>7066</v>
      </c>
      <c r="B728" s="381" t="s">
        <v>4097</v>
      </c>
      <c r="C728" s="382" t="s">
        <v>143</v>
      </c>
      <c r="D728" s="382">
        <v>115.86</v>
      </c>
    </row>
    <row r="729" spans="1:4" ht="67.5">
      <c r="A729" s="382">
        <v>53786</v>
      </c>
      <c r="B729" s="381" t="s">
        <v>4098</v>
      </c>
      <c r="C729" s="382" t="s">
        <v>143</v>
      </c>
      <c r="D729" s="382">
        <v>61.16</v>
      </c>
    </row>
    <row r="730" spans="1:4" ht="54">
      <c r="A730" s="382">
        <v>53788</v>
      </c>
      <c r="B730" s="381" t="s">
        <v>4099</v>
      </c>
      <c r="C730" s="382" t="s">
        <v>143</v>
      </c>
      <c r="D730" s="382">
        <v>68.47</v>
      </c>
    </row>
    <row r="731" spans="1:4" ht="54">
      <c r="A731" s="382">
        <v>53792</v>
      </c>
      <c r="B731" s="381" t="s">
        <v>4100</v>
      </c>
      <c r="C731" s="382" t="s">
        <v>143</v>
      </c>
      <c r="D731" s="382">
        <v>121.38</v>
      </c>
    </row>
    <row r="732" spans="1:4" ht="27">
      <c r="A732" s="382">
        <v>53794</v>
      </c>
      <c r="B732" s="381" t="s">
        <v>4101</v>
      </c>
      <c r="C732" s="382" t="s">
        <v>143</v>
      </c>
      <c r="D732" s="382">
        <v>35</v>
      </c>
    </row>
    <row r="733" spans="1:4" ht="67.5">
      <c r="A733" s="382">
        <v>53797</v>
      </c>
      <c r="B733" s="381" t="s">
        <v>4102</v>
      </c>
      <c r="C733" s="382" t="s">
        <v>143</v>
      </c>
      <c r="D733" s="382">
        <v>139.59</v>
      </c>
    </row>
    <row r="734" spans="1:4" ht="27">
      <c r="A734" s="382">
        <v>53804</v>
      </c>
      <c r="B734" s="381" t="s">
        <v>4103</v>
      </c>
      <c r="C734" s="382" t="s">
        <v>143</v>
      </c>
      <c r="D734" s="382">
        <v>5.96</v>
      </c>
    </row>
    <row r="735" spans="1:4" ht="27">
      <c r="A735" s="382">
        <v>53806</v>
      </c>
      <c r="B735" s="381" t="s">
        <v>4104</v>
      </c>
      <c r="C735" s="382" t="s">
        <v>143</v>
      </c>
      <c r="D735" s="382">
        <v>72.94</v>
      </c>
    </row>
    <row r="736" spans="1:4" ht="40.5">
      <c r="A736" s="382">
        <v>53810</v>
      </c>
      <c r="B736" s="381" t="s">
        <v>4105</v>
      </c>
      <c r="C736" s="382" t="s">
        <v>143</v>
      </c>
      <c r="D736" s="382">
        <v>73.39</v>
      </c>
    </row>
    <row r="737" spans="1:4" ht="27">
      <c r="A737" s="382">
        <v>53814</v>
      </c>
      <c r="B737" s="381" t="s">
        <v>4106</v>
      </c>
      <c r="C737" s="382" t="s">
        <v>143</v>
      </c>
      <c r="D737" s="382">
        <v>240.39</v>
      </c>
    </row>
    <row r="738" spans="1:4" ht="27">
      <c r="A738" s="382">
        <v>53817</v>
      </c>
      <c r="B738" s="381" t="s">
        <v>4107</v>
      </c>
      <c r="C738" s="382" t="s">
        <v>143</v>
      </c>
      <c r="D738" s="382">
        <v>74.849999999999994</v>
      </c>
    </row>
    <row r="739" spans="1:4" ht="54">
      <c r="A739" s="382">
        <v>53818</v>
      </c>
      <c r="B739" s="381" t="s">
        <v>4108</v>
      </c>
      <c r="C739" s="382" t="s">
        <v>143</v>
      </c>
      <c r="D739" s="382">
        <v>9.65</v>
      </c>
    </row>
    <row r="740" spans="1:4" ht="54">
      <c r="A740" s="382">
        <v>53827</v>
      </c>
      <c r="B740" s="381" t="s">
        <v>4109</v>
      </c>
      <c r="C740" s="382" t="s">
        <v>143</v>
      </c>
      <c r="D740" s="382">
        <v>136.66</v>
      </c>
    </row>
    <row r="741" spans="1:4" ht="54">
      <c r="A741" s="382">
        <v>53829</v>
      </c>
      <c r="B741" s="381" t="s">
        <v>4110</v>
      </c>
      <c r="C741" s="382" t="s">
        <v>143</v>
      </c>
      <c r="D741" s="382">
        <v>139.59</v>
      </c>
    </row>
    <row r="742" spans="1:4" ht="54">
      <c r="A742" s="382">
        <v>53831</v>
      </c>
      <c r="B742" s="381" t="s">
        <v>4111</v>
      </c>
      <c r="C742" s="382" t="s">
        <v>143</v>
      </c>
      <c r="D742" s="382">
        <v>230.58</v>
      </c>
    </row>
    <row r="743" spans="1:4" ht="27">
      <c r="A743" s="382">
        <v>53840</v>
      </c>
      <c r="B743" s="381" t="s">
        <v>4112</v>
      </c>
      <c r="C743" s="382" t="s">
        <v>143</v>
      </c>
      <c r="D743" s="382">
        <v>3.23</v>
      </c>
    </row>
    <row r="744" spans="1:4" ht="27">
      <c r="A744" s="382">
        <v>53841</v>
      </c>
      <c r="B744" s="381" t="s">
        <v>4113</v>
      </c>
      <c r="C744" s="382" t="s">
        <v>143</v>
      </c>
      <c r="D744" s="382">
        <v>2.2400000000000002</v>
      </c>
    </row>
    <row r="745" spans="1:4" ht="40.5">
      <c r="A745" s="382">
        <v>53849</v>
      </c>
      <c r="B745" s="381" t="s">
        <v>4114</v>
      </c>
      <c r="C745" s="382" t="s">
        <v>143</v>
      </c>
      <c r="D745" s="382">
        <v>100.3</v>
      </c>
    </row>
    <row r="746" spans="1:4" ht="40.5">
      <c r="A746" s="382">
        <v>53857</v>
      </c>
      <c r="B746" s="381" t="s">
        <v>4115</v>
      </c>
      <c r="C746" s="382" t="s">
        <v>143</v>
      </c>
      <c r="D746" s="382">
        <v>64.400000000000006</v>
      </c>
    </row>
    <row r="747" spans="1:4" ht="40.5">
      <c r="A747" s="382">
        <v>53858</v>
      </c>
      <c r="B747" s="381" t="s">
        <v>4116</v>
      </c>
      <c r="C747" s="382" t="s">
        <v>143</v>
      </c>
      <c r="D747" s="382">
        <v>54.77</v>
      </c>
    </row>
    <row r="748" spans="1:4" ht="40.5">
      <c r="A748" s="382">
        <v>53861</v>
      </c>
      <c r="B748" s="381" t="s">
        <v>4117</v>
      </c>
      <c r="C748" s="382" t="s">
        <v>143</v>
      </c>
      <c r="D748" s="382">
        <v>62.51</v>
      </c>
    </row>
    <row r="749" spans="1:4" ht="27">
      <c r="A749" s="382">
        <v>53863</v>
      </c>
      <c r="B749" s="381" t="s">
        <v>4118</v>
      </c>
      <c r="C749" s="382" t="s">
        <v>143</v>
      </c>
      <c r="D749" s="382">
        <v>1.36</v>
      </c>
    </row>
    <row r="750" spans="1:4" ht="40.5">
      <c r="A750" s="382">
        <v>53865</v>
      </c>
      <c r="B750" s="381" t="s">
        <v>4119</v>
      </c>
      <c r="C750" s="382" t="s">
        <v>143</v>
      </c>
      <c r="D750" s="382">
        <v>56.49</v>
      </c>
    </row>
    <row r="751" spans="1:4" ht="54">
      <c r="A751" s="382">
        <v>53866</v>
      </c>
      <c r="B751" s="381" t="s">
        <v>4120</v>
      </c>
      <c r="C751" s="382" t="s">
        <v>143</v>
      </c>
      <c r="D751" s="382">
        <v>1.44</v>
      </c>
    </row>
    <row r="752" spans="1:4" ht="54">
      <c r="A752" s="382">
        <v>53882</v>
      </c>
      <c r="B752" s="381" t="s">
        <v>4121</v>
      </c>
      <c r="C752" s="382" t="s">
        <v>143</v>
      </c>
      <c r="D752" s="382">
        <v>30.91</v>
      </c>
    </row>
    <row r="753" spans="1:4" ht="40.5">
      <c r="A753" s="382">
        <v>55263</v>
      </c>
      <c r="B753" s="381" t="s">
        <v>4122</v>
      </c>
      <c r="C753" s="382" t="s">
        <v>143</v>
      </c>
      <c r="D753" s="382">
        <v>77.22</v>
      </c>
    </row>
    <row r="754" spans="1:4" ht="27">
      <c r="A754" s="382">
        <v>73303</v>
      </c>
      <c r="B754" s="381" t="s">
        <v>4123</v>
      </c>
      <c r="C754" s="382" t="s">
        <v>143</v>
      </c>
      <c r="D754" s="382">
        <v>6.13</v>
      </c>
    </row>
    <row r="755" spans="1:4" ht="27">
      <c r="A755" s="382">
        <v>73307</v>
      </c>
      <c r="B755" s="381" t="s">
        <v>4124</v>
      </c>
      <c r="C755" s="382" t="s">
        <v>143</v>
      </c>
      <c r="D755" s="382">
        <v>5.47</v>
      </c>
    </row>
    <row r="756" spans="1:4" ht="40.5">
      <c r="A756" s="382">
        <v>73309</v>
      </c>
      <c r="B756" s="381" t="s">
        <v>4125</v>
      </c>
      <c r="C756" s="382" t="s">
        <v>143</v>
      </c>
      <c r="D756" s="382">
        <v>33.25</v>
      </c>
    </row>
    <row r="757" spans="1:4" ht="27">
      <c r="A757" s="382">
        <v>73311</v>
      </c>
      <c r="B757" s="381" t="s">
        <v>4126</v>
      </c>
      <c r="C757" s="382" t="s">
        <v>143</v>
      </c>
      <c r="D757" s="382">
        <v>213.45</v>
      </c>
    </row>
    <row r="758" spans="1:4" ht="40.5">
      <c r="A758" s="382">
        <v>73313</v>
      </c>
      <c r="B758" s="381" t="s">
        <v>4127</v>
      </c>
      <c r="C758" s="382" t="s">
        <v>143</v>
      </c>
      <c r="D758" s="382">
        <v>4.6100000000000003</v>
      </c>
    </row>
    <row r="759" spans="1:4" ht="54">
      <c r="A759" s="382">
        <v>73315</v>
      </c>
      <c r="B759" s="381" t="s">
        <v>4128</v>
      </c>
      <c r="C759" s="382" t="s">
        <v>143</v>
      </c>
      <c r="D759" s="382">
        <v>68.47</v>
      </c>
    </row>
    <row r="760" spans="1:4" ht="67.5">
      <c r="A760" s="382">
        <v>73335</v>
      </c>
      <c r="B760" s="381" t="s">
        <v>4129</v>
      </c>
      <c r="C760" s="382" t="s">
        <v>143</v>
      </c>
      <c r="D760" s="382">
        <v>28.86</v>
      </c>
    </row>
    <row r="761" spans="1:4" ht="67.5">
      <c r="A761" s="382">
        <v>73340</v>
      </c>
      <c r="B761" s="381" t="s">
        <v>4130</v>
      </c>
      <c r="C761" s="382" t="s">
        <v>143</v>
      </c>
      <c r="D761" s="382">
        <v>97.65</v>
      </c>
    </row>
    <row r="762" spans="1:4" ht="54">
      <c r="A762" s="382">
        <v>83361</v>
      </c>
      <c r="B762" s="381" t="s">
        <v>4131</v>
      </c>
      <c r="C762" s="382" t="s">
        <v>143</v>
      </c>
      <c r="D762" s="382">
        <v>36.43</v>
      </c>
    </row>
    <row r="763" spans="1:4" ht="40.5">
      <c r="A763" s="382">
        <v>83761</v>
      </c>
      <c r="B763" s="381" t="s">
        <v>4132</v>
      </c>
      <c r="C763" s="382" t="s">
        <v>143</v>
      </c>
      <c r="D763" s="382">
        <v>8.17</v>
      </c>
    </row>
    <row r="764" spans="1:4" ht="40.5">
      <c r="A764" s="382">
        <v>83762</v>
      </c>
      <c r="B764" s="381" t="s">
        <v>4133</v>
      </c>
      <c r="C764" s="382" t="s">
        <v>143</v>
      </c>
      <c r="D764" s="382">
        <v>7.29</v>
      </c>
    </row>
    <row r="765" spans="1:4" ht="40.5">
      <c r="A765" s="382">
        <v>83763</v>
      </c>
      <c r="B765" s="381" t="s">
        <v>4134</v>
      </c>
      <c r="C765" s="382" t="s">
        <v>143</v>
      </c>
      <c r="D765" s="382">
        <v>60.15</v>
      </c>
    </row>
    <row r="766" spans="1:4" ht="40.5">
      <c r="A766" s="382">
        <v>83764</v>
      </c>
      <c r="B766" s="381" t="s">
        <v>4135</v>
      </c>
      <c r="C766" s="382" t="s">
        <v>143</v>
      </c>
      <c r="D766" s="382">
        <v>1.47</v>
      </c>
    </row>
    <row r="767" spans="1:4" ht="27">
      <c r="A767" s="382">
        <v>87026</v>
      </c>
      <c r="B767" s="381" t="s">
        <v>4136</v>
      </c>
      <c r="C767" s="382" t="s">
        <v>143</v>
      </c>
      <c r="D767" s="382">
        <v>0.45</v>
      </c>
    </row>
    <row r="768" spans="1:4" ht="40.5">
      <c r="A768" s="382">
        <v>87441</v>
      </c>
      <c r="B768" s="381" t="s">
        <v>4137</v>
      </c>
      <c r="C768" s="382" t="s">
        <v>143</v>
      </c>
      <c r="D768" s="382">
        <v>0.46</v>
      </c>
    </row>
    <row r="769" spans="1:4" ht="40.5">
      <c r="A769" s="382">
        <v>87442</v>
      </c>
      <c r="B769" s="381" t="s">
        <v>4138</v>
      </c>
      <c r="C769" s="382" t="s">
        <v>143</v>
      </c>
      <c r="D769" s="382">
        <v>0.05</v>
      </c>
    </row>
    <row r="770" spans="1:4" ht="40.5">
      <c r="A770" s="382">
        <v>87443</v>
      </c>
      <c r="B770" s="381" t="s">
        <v>4139</v>
      </c>
      <c r="C770" s="382" t="s">
        <v>143</v>
      </c>
      <c r="D770" s="382">
        <v>0.57999999999999996</v>
      </c>
    </row>
    <row r="771" spans="1:4" ht="40.5">
      <c r="A771" s="382">
        <v>87444</v>
      </c>
      <c r="B771" s="381" t="s">
        <v>4140</v>
      </c>
      <c r="C771" s="382" t="s">
        <v>143</v>
      </c>
      <c r="D771" s="382">
        <v>5.01</v>
      </c>
    </row>
    <row r="772" spans="1:4" ht="40.5">
      <c r="A772" s="382">
        <v>88387</v>
      </c>
      <c r="B772" s="381" t="s">
        <v>4141</v>
      </c>
      <c r="C772" s="382" t="s">
        <v>143</v>
      </c>
      <c r="D772" s="382">
        <v>0.9</v>
      </c>
    </row>
    <row r="773" spans="1:4" ht="40.5">
      <c r="A773" s="382">
        <v>88389</v>
      </c>
      <c r="B773" s="381" t="s">
        <v>4142</v>
      </c>
      <c r="C773" s="382" t="s">
        <v>143</v>
      </c>
      <c r="D773" s="382">
        <v>0.1</v>
      </c>
    </row>
    <row r="774" spans="1:4" ht="40.5">
      <c r="A774" s="382">
        <v>88390</v>
      </c>
      <c r="B774" s="381" t="s">
        <v>4143</v>
      </c>
      <c r="C774" s="382" t="s">
        <v>143</v>
      </c>
      <c r="D774" s="382">
        <v>0.99</v>
      </c>
    </row>
    <row r="775" spans="1:4" ht="40.5">
      <c r="A775" s="382">
        <v>88391</v>
      </c>
      <c r="B775" s="381" t="s">
        <v>4144</v>
      </c>
      <c r="C775" s="382" t="s">
        <v>143</v>
      </c>
      <c r="D775" s="382">
        <v>2.34</v>
      </c>
    </row>
    <row r="776" spans="1:4" ht="40.5">
      <c r="A776" s="382">
        <v>88394</v>
      </c>
      <c r="B776" s="381" t="s">
        <v>4145</v>
      </c>
      <c r="C776" s="382" t="s">
        <v>143</v>
      </c>
      <c r="D776" s="382">
        <v>1.08</v>
      </c>
    </row>
    <row r="777" spans="1:4" ht="40.5">
      <c r="A777" s="382">
        <v>88395</v>
      </c>
      <c r="B777" s="381" t="s">
        <v>4146</v>
      </c>
      <c r="C777" s="382" t="s">
        <v>143</v>
      </c>
      <c r="D777" s="382">
        <v>0.12</v>
      </c>
    </row>
    <row r="778" spans="1:4" ht="40.5">
      <c r="A778" s="382">
        <v>88396</v>
      </c>
      <c r="B778" s="381" t="s">
        <v>4147</v>
      </c>
      <c r="C778" s="382" t="s">
        <v>143</v>
      </c>
      <c r="D778" s="382">
        <v>1.18</v>
      </c>
    </row>
    <row r="779" spans="1:4" ht="40.5">
      <c r="A779" s="382">
        <v>88397</v>
      </c>
      <c r="B779" s="381" t="s">
        <v>4148</v>
      </c>
      <c r="C779" s="382" t="s">
        <v>143</v>
      </c>
      <c r="D779" s="382">
        <v>3.51</v>
      </c>
    </row>
    <row r="780" spans="1:4" ht="40.5">
      <c r="A780" s="382">
        <v>88400</v>
      </c>
      <c r="B780" s="381" t="s">
        <v>4149</v>
      </c>
      <c r="C780" s="382" t="s">
        <v>143</v>
      </c>
      <c r="D780" s="382">
        <v>0.85</v>
      </c>
    </row>
    <row r="781" spans="1:4" ht="40.5">
      <c r="A781" s="382">
        <v>88401</v>
      </c>
      <c r="B781" s="381" t="s">
        <v>4150</v>
      </c>
      <c r="C781" s="382" t="s">
        <v>143</v>
      </c>
      <c r="D781" s="382">
        <v>0.1</v>
      </c>
    </row>
    <row r="782" spans="1:4" ht="40.5">
      <c r="A782" s="382">
        <v>88402</v>
      </c>
      <c r="B782" s="381" t="s">
        <v>4151</v>
      </c>
      <c r="C782" s="382" t="s">
        <v>143</v>
      </c>
      <c r="D782" s="382">
        <v>0.94</v>
      </c>
    </row>
    <row r="783" spans="1:4" ht="40.5">
      <c r="A783" s="382">
        <v>88403</v>
      </c>
      <c r="B783" s="381" t="s">
        <v>4152</v>
      </c>
      <c r="C783" s="382" t="s">
        <v>143</v>
      </c>
      <c r="D783" s="382">
        <v>1.41</v>
      </c>
    </row>
    <row r="784" spans="1:4" ht="40.5">
      <c r="A784" s="382">
        <v>88419</v>
      </c>
      <c r="B784" s="381" t="s">
        <v>4153</v>
      </c>
      <c r="C784" s="382" t="s">
        <v>143</v>
      </c>
      <c r="D784" s="382">
        <v>5.59</v>
      </c>
    </row>
    <row r="785" spans="1:4" ht="40.5">
      <c r="A785" s="382">
        <v>88422</v>
      </c>
      <c r="B785" s="381" t="s">
        <v>4154</v>
      </c>
      <c r="C785" s="382" t="s">
        <v>143</v>
      </c>
      <c r="D785" s="382">
        <v>0.66</v>
      </c>
    </row>
    <row r="786" spans="1:4" ht="40.5">
      <c r="A786" s="382">
        <v>88425</v>
      </c>
      <c r="B786" s="381" t="s">
        <v>4155</v>
      </c>
      <c r="C786" s="382" t="s">
        <v>143</v>
      </c>
      <c r="D786" s="382">
        <v>6.99</v>
      </c>
    </row>
    <row r="787" spans="1:4" ht="40.5">
      <c r="A787" s="382">
        <v>88427</v>
      </c>
      <c r="B787" s="381" t="s">
        <v>4156</v>
      </c>
      <c r="C787" s="382" t="s">
        <v>143</v>
      </c>
      <c r="D787" s="382">
        <v>0.79</v>
      </c>
    </row>
    <row r="788" spans="1:4" ht="40.5">
      <c r="A788" s="382">
        <v>88434</v>
      </c>
      <c r="B788" s="381" t="s">
        <v>4157</v>
      </c>
      <c r="C788" s="382" t="s">
        <v>143</v>
      </c>
      <c r="D788" s="382">
        <v>7.41</v>
      </c>
    </row>
    <row r="789" spans="1:4" ht="40.5">
      <c r="A789" s="382">
        <v>88435</v>
      </c>
      <c r="B789" s="381" t="s">
        <v>4158</v>
      </c>
      <c r="C789" s="382" t="s">
        <v>143</v>
      </c>
      <c r="D789" s="382">
        <v>0.88</v>
      </c>
    </row>
    <row r="790" spans="1:4" ht="40.5">
      <c r="A790" s="382">
        <v>88436</v>
      </c>
      <c r="B790" s="381" t="s">
        <v>4159</v>
      </c>
      <c r="C790" s="382" t="s">
        <v>143</v>
      </c>
      <c r="D790" s="382">
        <v>9.26</v>
      </c>
    </row>
    <row r="791" spans="1:4" ht="40.5">
      <c r="A791" s="382">
        <v>88437</v>
      </c>
      <c r="B791" s="381" t="s">
        <v>4160</v>
      </c>
      <c r="C791" s="382" t="s">
        <v>143</v>
      </c>
      <c r="D791" s="382">
        <v>0.79</v>
      </c>
    </row>
    <row r="792" spans="1:4" ht="40.5">
      <c r="A792" s="382">
        <v>88569</v>
      </c>
      <c r="B792" s="381" t="s">
        <v>4161</v>
      </c>
      <c r="C792" s="382" t="s">
        <v>143</v>
      </c>
      <c r="D792" s="382">
        <v>3.81</v>
      </c>
    </row>
    <row r="793" spans="1:4" ht="40.5">
      <c r="A793" s="382">
        <v>88570</v>
      </c>
      <c r="B793" s="381" t="s">
        <v>4162</v>
      </c>
      <c r="C793" s="382" t="s">
        <v>143</v>
      </c>
      <c r="D793" s="382">
        <v>0.63</v>
      </c>
    </row>
    <row r="794" spans="1:4" ht="40.5">
      <c r="A794" s="382">
        <v>88826</v>
      </c>
      <c r="B794" s="381" t="s">
        <v>4163</v>
      </c>
      <c r="C794" s="382" t="s">
        <v>143</v>
      </c>
      <c r="D794" s="382">
        <v>0.34</v>
      </c>
    </row>
    <row r="795" spans="1:4" ht="40.5">
      <c r="A795" s="382">
        <v>88827</v>
      </c>
      <c r="B795" s="381" t="s">
        <v>4164</v>
      </c>
      <c r="C795" s="382" t="s">
        <v>143</v>
      </c>
      <c r="D795" s="382">
        <v>0.04</v>
      </c>
    </row>
    <row r="796" spans="1:4" ht="40.5">
      <c r="A796" s="382">
        <v>88828</v>
      </c>
      <c r="B796" s="381" t="s">
        <v>4165</v>
      </c>
      <c r="C796" s="382" t="s">
        <v>143</v>
      </c>
      <c r="D796" s="382">
        <v>0.37</v>
      </c>
    </row>
    <row r="797" spans="1:4" ht="40.5">
      <c r="A797" s="382">
        <v>88829</v>
      </c>
      <c r="B797" s="381" t="s">
        <v>4166</v>
      </c>
      <c r="C797" s="382" t="s">
        <v>143</v>
      </c>
      <c r="D797" s="382">
        <v>0.93</v>
      </c>
    </row>
    <row r="798" spans="1:4" ht="40.5">
      <c r="A798" s="382">
        <v>88832</v>
      </c>
      <c r="B798" s="381" t="s">
        <v>4167</v>
      </c>
      <c r="C798" s="382" t="s">
        <v>143</v>
      </c>
      <c r="D798" s="382">
        <v>47.01</v>
      </c>
    </row>
    <row r="799" spans="1:4" ht="40.5">
      <c r="A799" s="382">
        <v>88834</v>
      </c>
      <c r="B799" s="381" t="s">
        <v>4168</v>
      </c>
      <c r="C799" s="382" t="s">
        <v>143</v>
      </c>
      <c r="D799" s="382">
        <v>6.38</v>
      </c>
    </row>
    <row r="800" spans="1:4" ht="40.5">
      <c r="A800" s="382">
        <v>88835</v>
      </c>
      <c r="B800" s="381" t="s">
        <v>4169</v>
      </c>
      <c r="C800" s="382" t="s">
        <v>143</v>
      </c>
      <c r="D800" s="382">
        <v>58.77</v>
      </c>
    </row>
    <row r="801" spans="1:4" ht="40.5">
      <c r="A801" s="382">
        <v>88836</v>
      </c>
      <c r="B801" s="381" t="s">
        <v>4170</v>
      </c>
      <c r="C801" s="382" t="s">
        <v>143</v>
      </c>
      <c r="D801" s="382">
        <v>76.5</v>
      </c>
    </row>
    <row r="802" spans="1:4" ht="27">
      <c r="A802" s="382">
        <v>88839</v>
      </c>
      <c r="B802" s="381" t="s">
        <v>4171</v>
      </c>
      <c r="C802" s="382" t="s">
        <v>143</v>
      </c>
      <c r="D802" s="382">
        <v>33.14</v>
      </c>
    </row>
    <row r="803" spans="1:4" ht="27">
      <c r="A803" s="382">
        <v>88840</v>
      </c>
      <c r="B803" s="381" t="s">
        <v>4172</v>
      </c>
      <c r="C803" s="382" t="s">
        <v>143</v>
      </c>
      <c r="D803" s="382">
        <v>7.45</v>
      </c>
    </row>
    <row r="804" spans="1:4" ht="27">
      <c r="A804" s="382">
        <v>88841</v>
      </c>
      <c r="B804" s="381" t="s">
        <v>4173</v>
      </c>
      <c r="C804" s="382" t="s">
        <v>143</v>
      </c>
      <c r="D804" s="382">
        <v>59.25</v>
      </c>
    </row>
    <row r="805" spans="1:4" ht="27">
      <c r="A805" s="382">
        <v>88842</v>
      </c>
      <c r="B805" s="381" t="s">
        <v>4174</v>
      </c>
      <c r="C805" s="382" t="s">
        <v>143</v>
      </c>
      <c r="D805" s="382">
        <v>93.64</v>
      </c>
    </row>
    <row r="806" spans="1:4" ht="54">
      <c r="A806" s="382">
        <v>88847</v>
      </c>
      <c r="B806" s="381" t="s">
        <v>4175</v>
      </c>
      <c r="C806" s="382" t="s">
        <v>143</v>
      </c>
      <c r="D806" s="382">
        <v>21.93</v>
      </c>
    </row>
    <row r="807" spans="1:4" ht="54">
      <c r="A807" s="382">
        <v>88848</v>
      </c>
      <c r="B807" s="381" t="s">
        <v>4176</v>
      </c>
      <c r="C807" s="382" t="s">
        <v>143</v>
      </c>
      <c r="D807" s="382">
        <v>4.5999999999999996</v>
      </c>
    </row>
    <row r="808" spans="1:4" ht="40.5">
      <c r="A808" s="382">
        <v>88853</v>
      </c>
      <c r="B808" s="381" t="s">
        <v>4177</v>
      </c>
      <c r="C808" s="382" t="s">
        <v>143</v>
      </c>
      <c r="D808" s="382">
        <v>0.27</v>
      </c>
    </row>
    <row r="809" spans="1:4" ht="40.5">
      <c r="A809" s="382">
        <v>88854</v>
      </c>
      <c r="B809" s="381" t="s">
        <v>4178</v>
      </c>
      <c r="C809" s="382" t="s">
        <v>143</v>
      </c>
      <c r="D809" s="382">
        <v>0.03</v>
      </c>
    </row>
    <row r="810" spans="1:4" ht="27">
      <c r="A810" s="382">
        <v>88855</v>
      </c>
      <c r="B810" s="381" t="s">
        <v>4179</v>
      </c>
      <c r="C810" s="382" t="s">
        <v>143</v>
      </c>
      <c r="D810" s="382">
        <v>4.13</v>
      </c>
    </row>
    <row r="811" spans="1:4" ht="27">
      <c r="A811" s="382">
        <v>88856</v>
      </c>
      <c r="B811" s="381" t="s">
        <v>4180</v>
      </c>
      <c r="C811" s="382" t="s">
        <v>143</v>
      </c>
      <c r="D811" s="382">
        <v>0.56999999999999995</v>
      </c>
    </row>
    <row r="812" spans="1:4" ht="67.5">
      <c r="A812" s="382">
        <v>88857</v>
      </c>
      <c r="B812" s="381" t="s">
        <v>4181</v>
      </c>
      <c r="C812" s="382" t="s">
        <v>143</v>
      </c>
      <c r="D812" s="382">
        <v>25.1</v>
      </c>
    </row>
    <row r="813" spans="1:4" ht="54">
      <c r="A813" s="382">
        <v>88858</v>
      </c>
      <c r="B813" s="381" t="s">
        <v>4182</v>
      </c>
      <c r="C813" s="382" t="s">
        <v>143</v>
      </c>
      <c r="D813" s="382">
        <v>3.4</v>
      </c>
    </row>
    <row r="814" spans="1:4" ht="67.5">
      <c r="A814" s="382">
        <v>88859</v>
      </c>
      <c r="B814" s="381" t="s">
        <v>4183</v>
      </c>
      <c r="C814" s="382" t="s">
        <v>143</v>
      </c>
      <c r="D814" s="382">
        <v>22.32</v>
      </c>
    </row>
    <row r="815" spans="1:4" ht="54">
      <c r="A815" s="382">
        <v>88860</v>
      </c>
      <c r="B815" s="381" t="s">
        <v>4184</v>
      </c>
      <c r="C815" s="382" t="s">
        <v>143</v>
      </c>
      <c r="D815" s="382">
        <v>3.03</v>
      </c>
    </row>
    <row r="816" spans="1:4" ht="40.5">
      <c r="A816" s="382">
        <v>88900</v>
      </c>
      <c r="B816" s="381" t="s">
        <v>4185</v>
      </c>
      <c r="C816" s="382" t="s">
        <v>143</v>
      </c>
      <c r="D816" s="382">
        <v>54.82</v>
      </c>
    </row>
    <row r="817" spans="1:4" ht="40.5">
      <c r="A817" s="382">
        <v>88902</v>
      </c>
      <c r="B817" s="381" t="s">
        <v>4186</v>
      </c>
      <c r="C817" s="382" t="s">
        <v>143</v>
      </c>
      <c r="D817" s="382">
        <v>7.44</v>
      </c>
    </row>
    <row r="818" spans="1:4" ht="40.5">
      <c r="A818" s="382">
        <v>88903</v>
      </c>
      <c r="B818" s="381" t="s">
        <v>4187</v>
      </c>
      <c r="C818" s="382" t="s">
        <v>143</v>
      </c>
      <c r="D818" s="382">
        <v>68.53</v>
      </c>
    </row>
    <row r="819" spans="1:4" ht="40.5">
      <c r="A819" s="382">
        <v>88904</v>
      </c>
      <c r="B819" s="381" t="s">
        <v>4188</v>
      </c>
      <c r="C819" s="382" t="s">
        <v>143</v>
      </c>
      <c r="D819" s="382">
        <v>107.76</v>
      </c>
    </row>
    <row r="820" spans="1:4" ht="40.5">
      <c r="A820" s="382">
        <v>89009</v>
      </c>
      <c r="B820" s="381" t="s">
        <v>4189</v>
      </c>
      <c r="C820" s="382" t="s">
        <v>143</v>
      </c>
      <c r="D820" s="382">
        <v>41.05</v>
      </c>
    </row>
    <row r="821" spans="1:4" ht="40.5">
      <c r="A821" s="382">
        <v>89010</v>
      </c>
      <c r="B821" s="381" t="s">
        <v>4190</v>
      </c>
      <c r="C821" s="382" t="s">
        <v>143</v>
      </c>
      <c r="D821" s="382">
        <v>9.24</v>
      </c>
    </row>
    <row r="822" spans="1:4" ht="67.5">
      <c r="A822" s="382">
        <v>89011</v>
      </c>
      <c r="B822" s="381" t="s">
        <v>4191</v>
      </c>
      <c r="C822" s="382" t="s">
        <v>143</v>
      </c>
      <c r="D822" s="382">
        <v>24.22</v>
      </c>
    </row>
    <row r="823" spans="1:4" ht="54">
      <c r="A823" s="382">
        <v>89012</v>
      </c>
      <c r="B823" s="381" t="s">
        <v>4192</v>
      </c>
      <c r="C823" s="382" t="s">
        <v>143</v>
      </c>
      <c r="D823" s="382">
        <v>3.28</v>
      </c>
    </row>
    <row r="824" spans="1:4" ht="27">
      <c r="A824" s="382">
        <v>89013</v>
      </c>
      <c r="B824" s="381" t="s">
        <v>4193</v>
      </c>
      <c r="C824" s="382" t="s">
        <v>143</v>
      </c>
      <c r="D824" s="382">
        <v>134.46</v>
      </c>
    </row>
    <row r="825" spans="1:4" ht="27">
      <c r="A825" s="382">
        <v>89014</v>
      </c>
      <c r="B825" s="381" t="s">
        <v>4194</v>
      </c>
      <c r="C825" s="382" t="s">
        <v>143</v>
      </c>
      <c r="D825" s="382">
        <v>30.26</v>
      </c>
    </row>
    <row r="826" spans="1:4" ht="27">
      <c r="A826" s="382">
        <v>89015</v>
      </c>
      <c r="B826" s="381" t="s">
        <v>4195</v>
      </c>
      <c r="C826" s="382" t="s">
        <v>143</v>
      </c>
      <c r="D826" s="382">
        <v>4.76</v>
      </c>
    </row>
    <row r="827" spans="1:4" ht="27">
      <c r="A827" s="382">
        <v>89016</v>
      </c>
      <c r="B827" s="381" t="s">
        <v>4196</v>
      </c>
      <c r="C827" s="382" t="s">
        <v>143</v>
      </c>
      <c r="D827" s="382">
        <v>0.64</v>
      </c>
    </row>
    <row r="828" spans="1:4" ht="27">
      <c r="A828" s="382">
        <v>89017</v>
      </c>
      <c r="B828" s="381" t="s">
        <v>4197</v>
      </c>
      <c r="C828" s="382" t="s">
        <v>143</v>
      </c>
      <c r="D828" s="382">
        <v>40.799999999999997</v>
      </c>
    </row>
    <row r="829" spans="1:4" ht="27">
      <c r="A829" s="382">
        <v>89018</v>
      </c>
      <c r="B829" s="381" t="s">
        <v>4198</v>
      </c>
      <c r="C829" s="382" t="s">
        <v>143</v>
      </c>
      <c r="D829" s="382">
        <v>9.18</v>
      </c>
    </row>
    <row r="830" spans="1:4" ht="40.5">
      <c r="A830" s="382">
        <v>89019</v>
      </c>
      <c r="B830" s="381" t="s">
        <v>4199</v>
      </c>
      <c r="C830" s="382" t="s">
        <v>143</v>
      </c>
      <c r="D830" s="382">
        <v>0.34</v>
      </c>
    </row>
    <row r="831" spans="1:4" ht="40.5">
      <c r="A831" s="382">
        <v>89020</v>
      </c>
      <c r="B831" s="381" t="s">
        <v>4200</v>
      </c>
      <c r="C831" s="382" t="s">
        <v>143</v>
      </c>
      <c r="D831" s="382">
        <v>0.04</v>
      </c>
    </row>
    <row r="832" spans="1:4" ht="27">
      <c r="A832" s="382">
        <v>89023</v>
      </c>
      <c r="B832" s="381" t="s">
        <v>4201</v>
      </c>
      <c r="C832" s="382" t="s">
        <v>143</v>
      </c>
      <c r="D832" s="382">
        <v>4.17</v>
      </c>
    </row>
    <row r="833" spans="1:4" ht="27">
      <c r="A833" s="382">
        <v>89024</v>
      </c>
      <c r="B833" s="381" t="s">
        <v>4202</v>
      </c>
      <c r="C833" s="382" t="s">
        <v>143</v>
      </c>
      <c r="D833" s="382">
        <v>0.66</v>
      </c>
    </row>
    <row r="834" spans="1:4" ht="27">
      <c r="A834" s="382">
        <v>89025</v>
      </c>
      <c r="B834" s="381" t="s">
        <v>4203</v>
      </c>
      <c r="C834" s="382" t="s">
        <v>143</v>
      </c>
      <c r="D834" s="382">
        <v>3.48</v>
      </c>
    </row>
    <row r="835" spans="1:4" ht="27">
      <c r="A835" s="382">
        <v>89026</v>
      </c>
      <c r="B835" s="381" t="s">
        <v>4204</v>
      </c>
      <c r="C835" s="382" t="s">
        <v>143</v>
      </c>
      <c r="D835" s="382">
        <v>204.84</v>
      </c>
    </row>
    <row r="836" spans="1:4" ht="27">
      <c r="A836" s="382">
        <v>89029</v>
      </c>
      <c r="B836" s="381" t="s">
        <v>4205</v>
      </c>
      <c r="C836" s="382" t="s">
        <v>143</v>
      </c>
      <c r="D836" s="382">
        <v>31.66</v>
      </c>
    </row>
    <row r="837" spans="1:4" ht="27">
      <c r="A837" s="382">
        <v>89030</v>
      </c>
      <c r="B837" s="381" t="s">
        <v>4206</v>
      </c>
      <c r="C837" s="382" t="s">
        <v>143</v>
      </c>
      <c r="D837" s="382">
        <v>7.12</v>
      </c>
    </row>
    <row r="838" spans="1:4" ht="27">
      <c r="A838" s="382">
        <v>89033</v>
      </c>
      <c r="B838" s="381" t="s">
        <v>4207</v>
      </c>
      <c r="C838" s="382" t="s">
        <v>143</v>
      </c>
      <c r="D838" s="382">
        <v>14.25</v>
      </c>
    </row>
    <row r="839" spans="1:4" ht="27">
      <c r="A839" s="382">
        <v>89034</v>
      </c>
      <c r="B839" s="381" t="s">
        <v>4208</v>
      </c>
      <c r="C839" s="382" t="s">
        <v>143</v>
      </c>
      <c r="D839" s="382">
        <v>1.97</v>
      </c>
    </row>
    <row r="840" spans="1:4" ht="40.5">
      <c r="A840" s="382">
        <v>89128</v>
      </c>
      <c r="B840" s="381" t="s">
        <v>4209</v>
      </c>
      <c r="C840" s="382" t="s">
        <v>143</v>
      </c>
      <c r="D840" s="382">
        <v>36.06</v>
      </c>
    </row>
    <row r="841" spans="1:4" ht="40.5">
      <c r="A841" s="382">
        <v>89129</v>
      </c>
      <c r="B841" s="381" t="s">
        <v>4210</v>
      </c>
      <c r="C841" s="382" t="s">
        <v>143</v>
      </c>
      <c r="D841" s="382">
        <v>4.8899999999999997</v>
      </c>
    </row>
    <row r="842" spans="1:4" ht="40.5">
      <c r="A842" s="382">
        <v>89130</v>
      </c>
      <c r="B842" s="381" t="s">
        <v>4211</v>
      </c>
      <c r="C842" s="382" t="s">
        <v>143</v>
      </c>
      <c r="D842" s="382">
        <v>50</v>
      </c>
    </row>
    <row r="843" spans="1:4" ht="40.5">
      <c r="A843" s="382">
        <v>89131</v>
      </c>
      <c r="B843" s="381" t="s">
        <v>4212</v>
      </c>
      <c r="C843" s="382" t="s">
        <v>143</v>
      </c>
      <c r="D843" s="382">
        <v>6.78</v>
      </c>
    </row>
    <row r="844" spans="1:4" ht="54">
      <c r="A844" s="382">
        <v>89210</v>
      </c>
      <c r="B844" s="381" t="s">
        <v>4213</v>
      </c>
      <c r="C844" s="382" t="s">
        <v>143</v>
      </c>
      <c r="D844" s="382">
        <v>31.98</v>
      </c>
    </row>
    <row r="845" spans="1:4" ht="54">
      <c r="A845" s="382">
        <v>89211</v>
      </c>
      <c r="B845" s="381" t="s">
        <v>4214</v>
      </c>
      <c r="C845" s="382" t="s">
        <v>143</v>
      </c>
      <c r="D845" s="382">
        <v>4.4400000000000004</v>
      </c>
    </row>
    <row r="846" spans="1:4" ht="27">
      <c r="A846" s="382">
        <v>89212</v>
      </c>
      <c r="B846" s="381" t="s">
        <v>4215</v>
      </c>
      <c r="C846" s="382" t="s">
        <v>143</v>
      </c>
      <c r="D846" s="382">
        <v>28.31</v>
      </c>
    </row>
    <row r="847" spans="1:4" ht="27">
      <c r="A847" s="382">
        <v>89213</v>
      </c>
      <c r="B847" s="381" t="s">
        <v>4216</v>
      </c>
      <c r="C847" s="382" t="s">
        <v>143</v>
      </c>
      <c r="D847" s="382">
        <v>4.46</v>
      </c>
    </row>
    <row r="848" spans="1:4" ht="27">
      <c r="A848" s="382">
        <v>89214</v>
      </c>
      <c r="B848" s="381" t="s">
        <v>4217</v>
      </c>
      <c r="C848" s="382" t="s">
        <v>143</v>
      </c>
      <c r="D848" s="382">
        <v>26.58</v>
      </c>
    </row>
    <row r="849" spans="1:4" ht="40.5">
      <c r="A849" s="382">
        <v>89215</v>
      </c>
      <c r="B849" s="381" t="s">
        <v>4218</v>
      </c>
      <c r="C849" s="382" t="s">
        <v>143</v>
      </c>
      <c r="D849" s="382">
        <v>111.27</v>
      </c>
    </row>
    <row r="850" spans="1:4" ht="40.5">
      <c r="A850" s="382">
        <v>89221</v>
      </c>
      <c r="B850" s="381" t="s">
        <v>4219</v>
      </c>
      <c r="C850" s="382" t="s">
        <v>143</v>
      </c>
      <c r="D850" s="382">
        <v>1.39</v>
      </c>
    </row>
    <row r="851" spans="1:4" ht="40.5">
      <c r="A851" s="382">
        <v>89222</v>
      </c>
      <c r="B851" s="381" t="s">
        <v>4220</v>
      </c>
      <c r="C851" s="382" t="s">
        <v>143</v>
      </c>
      <c r="D851" s="382">
        <v>0.16</v>
      </c>
    </row>
    <row r="852" spans="1:4" ht="40.5">
      <c r="A852" s="382">
        <v>89223</v>
      </c>
      <c r="B852" s="381" t="s">
        <v>4221</v>
      </c>
      <c r="C852" s="382" t="s">
        <v>143</v>
      </c>
      <c r="D852" s="382">
        <v>1.52</v>
      </c>
    </row>
    <row r="853" spans="1:4" ht="40.5">
      <c r="A853" s="382">
        <v>89224</v>
      </c>
      <c r="B853" s="381" t="s">
        <v>4222</v>
      </c>
      <c r="C853" s="382" t="s">
        <v>143</v>
      </c>
      <c r="D853" s="382">
        <v>1.87</v>
      </c>
    </row>
    <row r="854" spans="1:4" ht="40.5">
      <c r="A854" s="382">
        <v>89228</v>
      </c>
      <c r="B854" s="381" t="s">
        <v>4223</v>
      </c>
      <c r="C854" s="382" t="s">
        <v>143</v>
      </c>
      <c r="D854" s="382">
        <v>43</v>
      </c>
    </row>
    <row r="855" spans="1:4" ht="40.5">
      <c r="A855" s="382">
        <v>89229</v>
      </c>
      <c r="B855" s="381" t="s">
        <v>4224</v>
      </c>
      <c r="C855" s="382" t="s">
        <v>143</v>
      </c>
      <c r="D855" s="382">
        <v>7.74</v>
      </c>
    </row>
    <row r="856" spans="1:4" ht="27">
      <c r="A856" s="382">
        <v>89230</v>
      </c>
      <c r="B856" s="381" t="s">
        <v>4225</v>
      </c>
      <c r="C856" s="382" t="s">
        <v>143</v>
      </c>
      <c r="D856" s="382">
        <v>131.97</v>
      </c>
    </row>
    <row r="857" spans="1:4" ht="27">
      <c r="A857" s="382">
        <v>89231</v>
      </c>
      <c r="B857" s="381" t="s">
        <v>4226</v>
      </c>
      <c r="C857" s="382" t="s">
        <v>143</v>
      </c>
      <c r="D857" s="382">
        <v>20.91</v>
      </c>
    </row>
    <row r="858" spans="1:4" ht="27">
      <c r="A858" s="382">
        <v>89232</v>
      </c>
      <c r="B858" s="381" t="s">
        <v>4227</v>
      </c>
      <c r="C858" s="382" t="s">
        <v>143</v>
      </c>
      <c r="D858" s="382">
        <v>235.41</v>
      </c>
    </row>
    <row r="859" spans="1:4" ht="40.5">
      <c r="A859" s="382">
        <v>89233</v>
      </c>
      <c r="B859" s="381" t="s">
        <v>4228</v>
      </c>
      <c r="C859" s="382" t="s">
        <v>143</v>
      </c>
      <c r="D859" s="382">
        <v>200.25</v>
      </c>
    </row>
    <row r="860" spans="1:4" ht="27">
      <c r="A860" s="382">
        <v>89236</v>
      </c>
      <c r="B860" s="381" t="s">
        <v>4229</v>
      </c>
      <c r="C860" s="382" t="s">
        <v>143</v>
      </c>
      <c r="D860" s="382">
        <v>308.29000000000002</v>
      </c>
    </row>
    <row r="861" spans="1:4" ht="27">
      <c r="A861" s="382">
        <v>89237</v>
      </c>
      <c r="B861" s="381" t="s">
        <v>4230</v>
      </c>
      <c r="C861" s="382" t="s">
        <v>143</v>
      </c>
      <c r="D861" s="382">
        <v>48.85</v>
      </c>
    </row>
    <row r="862" spans="1:4" ht="27">
      <c r="A862" s="382">
        <v>89238</v>
      </c>
      <c r="B862" s="381" t="s">
        <v>4231</v>
      </c>
      <c r="C862" s="382" t="s">
        <v>143</v>
      </c>
      <c r="D862" s="382">
        <v>549.91</v>
      </c>
    </row>
    <row r="863" spans="1:4" ht="40.5">
      <c r="A863" s="382">
        <v>89239</v>
      </c>
      <c r="B863" s="381" t="s">
        <v>4232</v>
      </c>
      <c r="C863" s="382" t="s">
        <v>143</v>
      </c>
      <c r="D863" s="382">
        <v>529.57000000000005</v>
      </c>
    </row>
    <row r="864" spans="1:4" ht="40.5">
      <c r="A864" s="382">
        <v>89240</v>
      </c>
      <c r="B864" s="381" t="s">
        <v>4233</v>
      </c>
      <c r="C864" s="382" t="s">
        <v>143</v>
      </c>
      <c r="D864" s="382">
        <v>94.61</v>
      </c>
    </row>
    <row r="865" spans="1:4" ht="40.5">
      <c r="A865" s="382">
        <v>89241</v>
      </c>
      <c r="B865" s="381" t="s">
        <v>4234</v>
      </c>
      <c r="C865" s="382" t="s">
        <v>143</v>
      </c>
      <c r="D865" s="382">
        <v>17.03</v>
      </c>
    </row>
    <row r="866" spans="1:4" ht="40.5">
      <c r="A866" s="382">
        <v>89246</v>
      </c>
      <c r="B866" s="381" t="s">
        <v>4235</v>
      </c>
      <c r="C866" s="382" t="s">
        <v>143</v>
      </c>
      <c r="D866" s="382">
        <v>267.89</v>
      </c>
    </row>
    <row r="867" spans="1:4" ht="27">
      <c r="A867" s="382">
        <v>89247</v>
      </c>
      <c r="B867" s="381" t="s">
        <v>4236</v>
      </c>
      <c r="C867" s="382" t="s">
        <v>143</v>
      </c>
      <c r="D867" s="382">
        <v>42.44</v>
      </c>
    </row>
    <row r="868" spans="1:4" ht="40.5">
      <c r="A868" s="382">
        <v>89248</v>
      </c>
      <c r="B868" s="381" t="s">
        <v>4237</v>
      </c>
      <c r="C868" s="382" t="s">
        <v>143</v>
      </c>
      <c r="D868" s="382">
        <v>477.84</v>
      </c>
    </row>
    <row r="869" spans="1:4" ht="40.5">
      <c r="A869" s="382">
        <v>89249</v>
      </c>
      <c r="B869" s="381" t="s">
        <v>4238</v>
      </c>
      <c r="C869" s="382" t="s">
        <v>143</v>
      </c>
      <c r="D869" s="382">
        <v>451.42</v>
      </c>
    </row>
    <row r="870" spans="1:4" ht="40.5">
      <c r="A870" s="382">
        <v>89253</v>
      </c>
      <c r="B870" s="381" t="s">
        <v>4239</v>
      </c>
      <c r="C870" s="382" t="s">
        <v>143</v>
      </c>
      <c r="D870" s="382">
        <v>77.53</v>
      </c>
    </row>
    <row r="871" spans="1:4" ht="40.5">
      <c r="A871" s="382">
        <v>89254</v>
      </c>
      <c r="B871" s="381" t="s">
        <v>4240</v>
      </c>
      <c r="C871" s="382" t="s">
        <v>143</v>
      </c>
      <c r="D871" s="382">
        <v>13.95</v>
      </c>
    </row>
    <row r="872" spans="1:4" ht="40.5">
      <c r="A872" s="382">
        <v>89255</v>
      </c>
      <c r="B872" s="381" t="s">
        <v>4241</v>
      </c>
      <c r="C872" s="382" t="s">
        <v>143</v>
      </c>
      <c r="D872" s="382">
        <v>124.63</v>
      </c>
    </row>
    <row r="873" spans="1:4" ht="40.5">
      <c r="A873" s="382">
        <v>89256</v>
      </c>
      <c r="B873" s="381" t="s">
        <v>4242</v>
      </c>
      <c r="C873" s="382" t="s">
        <v>143</v>
      </c>
      <c r="D873" s="382">
        <v>101.59</v>
      </c>
    </row>
    <row r="874" spans="1:4" ht="54">
      <c r="A874" s="382">
        <v>89259</v>
      </c>
      <c r="B874" s="381" t="s">
        <v>4243</v>
      </c>
      <c r="C874" s="382" t="s">
        <v>143</v>
      </c>
      <c r="D874" s="382">
        <v>23.35</v>
      </c>
    </row>
    <row r="875" spans="1:4" ht="54">
      <c r="A875" s="382">
        <v>89260</v>
      </c>
      <c r="B875" s="381" t="s">
        <v>4244</v>
      </c>
      <c r="C875" s="382" t="s">
        <v>143</v>
      </c>
      <c r="D875" s="382">
        <v>4.3099999999999996</v>
      </c>
    </row>
    <row r="876" spans="1:4" ht="54">
      <c r="A876" s="382">
        <v>89262</v>
      </c>
      <c r="B876" s="381" t="s">
        <v>4245</v>
      </c>
      <c r="C876" s="382" t="s">
        <v>143</v>
      </c>
      <c r="D876" s="382">
        <v>39.07</v>
      </c>
    </row>
    <row r="877" spans="1:4" ht="67.5">
      <c r="A877" s="382">
        <v>89264</v>
      </c>
      <c r="B877" s="381" t="s">
        <v>4246</v>
      </c>
      <c r="C877" s="382" t="s">
        <v>143</v>
      </c>
      <c r="D877" s="382">
        <v>17.399999999999999</v>
      </c>
    </row>
    <row r="878" spans="1:4" ht="67.5">
      <c r="A878" s="382">
        <v>89265</v>
      </c>
      <c r="B878" s="381" t="s">
        <v>4247</v>
      </c>
      <c r="C878" s="382" t="s">
        <v>143</v>
      </c>
      <c r="D878" s="382">
        <v>3.53</v>
      </c>
    </row>
    <row r="879" spans="1:4" ht="67.5">
      <c r="A879" s="382">
        <v>89266</v>
      </c>
      <c r="B879" s="381" t="s">
        <v>4248</v>
      </c>
      <c r="C879" s="382" t="s">
        <v>143</v>
      </c>
      <c r="D879" s="382">
        <v>2.78</v>
      </c>
    </row>
    <row r="880" spans="1:4" ht="40.5">
      <c r="A880" s="382">
        <v>89267</v>
      </c>
      <c r="B880" s="381" t="s">
        <v>4249</v>
      </c>
      <c r="C880" s="382" t="s">
        <v>143</v>
      </c>
      <c r="D880" s="382">
        <v>49.29</v>
      </c>
    </row>
    <row r="881" spans="1:4" ht="40.5">
      <c r="A881" s="382">
        <v>89268</v>
      </c>
      <c r="B881" s="381" t="s">
        <v>4250</v>
      </c>
      <c r="C881" s="382" t="s">
        <v>143</v>
      </c>
      <c r="D881" s="382">
        <v>8.8699999999999992</v>
      </c>
    </row>
    <row r="882" spans="1:4" ht="40.5">
      <c r="A882" s="382">
        <v>89269</v>
      </c>
      <c r="B882" s="381" t="s">
        <v>4251</v>
      </c>
      <c r="C882" s="382" t="s">
        <v>143</v>
      </c>
      <c r="D882" s="382">
        <v>7.02</v>
      </c>
    </row>
    <row r="883" spans="1:4" ht="40.5">
      <c r="A883" s="382">
        <v>89270</v>
      </c>
      <c r="B883" s="381" t="s">
        <v>4252</v>
      </c>
      <c r="C883" s="382" t="s">
        <v>143</v>
      </c>
      <c r="D883" s="382">
        <v>79.23</v>
      </c>
    </row>
    <row r="884" spans="1:4" ht="40.5">
      <c r="A884" s="382">
        <v>89271</v>
      </c>
      <c r="B884" s="381" t="s">
        <v>4253</v>
      </c>
      <c r="C884" s="382" t="s">
        <v>143</v>
      </c>
      <c r="D884" s="382">
        <v>34.770000000000003</v>
      </c>
    </row>
    <row r="885" spans="1:4" ht="40.5">
      <c r="A885" s="382">
        <v>89274</v>
      </c>
      <c r="B885" s="381" t="s">
        <v>4254</v>
      </c>
      <c r="C885" s="382" t="s">
        <v>143</v>
      </c>
      <c r="D885" s="382">
        <v>1.69</v>
      </c>
    </row>
    <row r="886" spans="1:4" ht="40.5">
      <c r="A886" s="382">
        <v>89275</v>
      </c>
      <c r="B886" s="381" t="s">
        <v>4255</v>
      </c>
      <c r="C886" s="382" t="s">
        <v>143</v>
      </c>
      <c r="D886" s="382">
        <v>0.2</v>
      </c>
    </row>
    <row r="887" spans="1:4" ht="40.5">
      <c r="A887" s="382">
        <v>89276</v>
      </c>
      <c r="B887" s="381" t="s">
        <v>4256</v>
      </c>
      <c r="C887" s="382" t="s">
        <v>143</v>
      </c>
      <c r="D887" s="382">
        <v>2.11</v>
      </c>
    </row>
    <row r="888" spans="1:4" ht="40.5">
      <c r="A888" s="382">
        <v>89277</v>
      </c>
      <c r="B888" s="381" t="s">
        <v>4257</v>
      </c>
      <c r="C888" s="382" t="s">
        <v>143</v>
      </c>
      <c r="D888" s="382">
        <v>10.029999999999999</v>
      </c>
    </row>
    <row r="889" spans="1:4" ht="40.5">
      <c r="A889" s="382">
        <v>89280</v>
      </c>
      <c r="B889" s="381" t="s">
        <v>4258</v>
      </c>
      <c r="C889" s="382" t="s">
        <v>143</v>
      </c>
      <c r="D889" s="382">
        <v>39.28</v>
      </c>
    </row>
    <row r="890" spans="1:4" ht="40.5">
      <c r="A890" s="382">
        <v>89281</v>
      </c>
      <c r="B890" s="381" t="s">
        <v>4259</v>
      </c>
      <c r="C890" s="382" t="s">
        <v>143</v>
      </c>
      <c r="D890" s="382">
        <v>5.45</v>
      </c>
    </row>
    <row r="891" spans="1:4" ht="54">
      <c r="A891" s="382">
        <v>89870</v>
      </c>
      <c r="B891" s="381" t="s">
        <v>4260</v>
      </c>
      <c r="C891" s="382" t="s">
        <v>143</v>
      </c>
      <c r="D891" s="382">
        <v>32.81</v>
      </c>
    </row>
    <row r="892" spans="1:4" ht="54">
      <c r="A892" s="382">
        <v>89871</v>
      </c>
      <c r="B892" s="381" t="s">
        <v>4261</v>
      </c>
      <c r="C892" s="382" t="s">
        <v>143</v>
      </c>
      <c r="D892" s="382">
        <v>5.78</v>
      </c>
    </row>
    <row r="893" spans="1:4" ht="54">
      <c r="A893" s="382">
        <v>89872</v>
      </c>
      <c r="B893" s="381" t="s">
        <v>4262</v>
      </c>
      <c r="C893" s="382" t="s">
        <v>143</v>
      </c>
      <c r="D893" s="382">
        <v>4.58</v>
      </c>
    </row>
    <row r="894" spans="1:4" ht="54">
      <c r="A894" s="382">
        <v>89873</v>
      </c>
      <c r="B894" s="381" t="s">
        <v>4263</v>
      </c>
      <c r="C894" s="382" t="s">
        <v>143</v>
      </c>
      <c r="D894" s="382">
        <v>55.59</v>
      </c>
    </row>
    <row r="895" spans="1:4" ht="54">
      <c r="A895" s="382">
        <v>89874</v>
      </c>
      <c r="B895" s="381" t="s">
        <v>4264</v>
      </c>
      <c r="C895" s="382" t="s">
        <v>143</v>
      </c>
      <c r="D895" s="382">
        <v>211.29</v>
      </c>
    </row>
    <row r="896" spans="1:4" ht="54">
      <c r="A896" s="382">
        <v>89878</v>
      </c>
      <c r="B896" s="381" t="s">
        <v>4265</v>
      </c>
      <c r="C896" s="382" t="s">
        <v>143</v>
      </c>
      <c r="D896" s="382">
        <v>35.31</v>
      </c>
    </row>
    <row r="897" spans="1:4" ht="54">
      <c r="A897" s="382">
        <v>89879</v>
      </c>
      <c r="B897" s="381" t="s">
        <v>4266</v>
      </c>
      <c r="C897" s="382" t="s">
        <v>143</v>
      </c>
      <c r="D897" s="382">
        <v>6.1</v>
      </c>
    </row>
    <row r="898" spans="1:4" ht="54">
      <c r="A898" s="382">
        <v>89880</v>
      </c>
      <c r="B898" s="381" t="s">
        <v>4267</v>
      </c>
      <c r="C898" s="382" t="s">
        <v>143</v>
      </c>
      <c r="D898" s="382">
        <v>4.84</v>
      </c>
    </row>
    <row r="899" spans="1:4" ht="54">
      <c r="A899" s="382">
        <v>89881</v>
      </c>
      <c r="B899" s="381" t="s">
        <v>4268</v>
      </c>
      <c r="C899" s="382" t="s">
        <v>143</v>
      </c>
      <c r="D899" s="382">
        <v>59.22</v>
      </c>
    </row>
    <row r="900" spans="1:4" ht="54">
      <c r="A900" s="382">
        <v>89882</v>
      </c>
      <c r="B900" s="381" t="s">
        <v>4269</v>
      </c>
      <c r="C900" s="382" t="s">
        <v>143</v>
      </c>
      <c r="D900" s="382">
        <v>243.78</v>
      </c>
    </row>
    <row r="901" spans="1:4" ht="40.5">
      <c r="A901" s="382">
        <v>90582</v>
      </c>
      <c r="B901" s="381" t="s">
        <v>4270</v>
      </c>
      <c r="C901" s="382" t="s">
        <v>143</v>
      </c>
      <c r="D901" s="382">
        <v>0.5</v>
      </c>
    </row>
    <row r="902" spans="1:4" ht="27">
      <c r="A902" s="382">
        <v>90583</v>
      </c>
      <c r="B902" s="381" t="s">
        <v>4271</v>
      </c>
      <c r="C902" s="382" t="s">
        <v>143</v>
      </c>
      <c r="D902" s="382">
        <v>0.06</v>
      </c>
    </row>
    <row r="903" spans="1:4" ht="40.5">
      <c r="A903" s="382">
        <v>90584</v>
      </c>
      <c r="B903" s="381" t="s">
        <v>4272</v>
      </c>
      <c r="C903" s="382" t="s">
        <v>143</v>
      </c>
      <c r="D903" s="382">
        <v>0.39</v>
      </c>
    </row>
    <row r="904" spans="1:4" ht="40.5">
      <c r="A904" s="382">
        <v>90585</v>
      </c>
      <c r="B904" s="381" t="s">
        <v>4273</v>
      </c>
      <c r="C904" s="382" t="s">
        <v>143</v>
      </c>
      <c r="D904" s="382">
        <v>0.39</v>
      </c>
    </row>
    <row r="905" spans="1:4" ht="27">
      <c r="A905" s="382">
        <v>90621</v>
      </c>
      <c r="B905" s="381" t="s">
        <v>4274</v>
      </c>
      <c r="C905" s="382" t="s">
        <v>143</v>
      </c>
      <c r="D905" s="382">
        <v>1.45</v>
      </c>
    </row>
    <row r="906" spans="1:4" ht="27">
      <c r="A906" s="382">
        <v>90622</v>
      </c>
      <c r="B906" s="381" t="s">
        <v>4275</v>
      </c>
      <c r="C906" s="382" t="s">
        <v>143</v>
      </c>
      <c r="D906" s="382">
        <v>0.17</v>
      </c>
    </row>
    <row r="907" spans="1:4" ht="27">
      <c r="A907" s="382">
        <v>90623</v>
      </c>
      <c r="B907" s="381" t="s">
        <v>4276</v>
      </c>
      <c r="C907" s="382" t="s">
        <v>143</v>
      </c>
      <c r="D907" s="382">
        <v>1.82</v>
      </c>
    </row>
    <row r="908" spans="1:4" ht="27">
      <c r="A908" s="382">
        <v>90624</v>
      </c>
      <c r="B908" s="381" t="s">
        <v>4277</v>
      </c>
      <c r="C908" s="382" t="s">
        <v>143</v>
      </c>
      <c r="D908" s="382">
        <v>2.34</v>
      </c>
    </row>
    <row r="909" spans="1:4" ht="40.5">
      <c r="A909" s="382">
        <v>90627</v>
      </c>
      <c r="B909" s="381" t="s">
        <v>4278</v>
      </c>
      <c r="C909" s="382" t="s">
        <v>143</v>
      </c>
      <c r="D909" s="382">
        <v>50.16</v>
      </c>
    </row>
    <row r="910" spans="1:4" ht="40.5">
      <c r="A910" s="382">
        <v>90628</v>
      </c>
      <c r="B910" s="381" t="s">
        <v>4279</v>
      </c>
      <c r="C910" s="382" t="s">
        <v>143</v>
      </c>
      <c r="D910" s="382">
        <v>6.87</v>
      </c>
    </row>
    <row r="911" spans="1:4" ht="40.5">
      <c r="A911" s="382">
        <v>90629</v>
      </c>
      <c r="B911" s="381" t="s">
        <v>4280</v>
      </c>
      <c r="C911" s="382" t="s">
        <v>143</v>
      </c>
      <c r="D911" s="382">
        <v>62.77</v>
      </c>
    </row>
    <row r="912" spans="1:4" ht="40.5">
      <c r="A912" s="382">
        <v>90630</v>
      </c>
      <c r="B912" s="381" t="s">
        <v>4281</v>
      </c>
      <c r="C912" s="382" t="s">
        <v>143</v>
      </c>
      <c r="D912" s="382">
        <v>1.1100000000000001</v>
      </c>
    </row>
    <row r="913" spans="1:4" ht="54">
      <c r="A913" s="382">
        <v>90633</v>
      </c>
      <c r="B913" s="381" t="s">
        <v>4282</v>
      </c>
      <c r="C913" s="382" t="s">
        <v>143</v>
      </c>
      <c r="D913" s="382">
        <v>4.3</v>
      </c>
    </row>
    <row r="914" spans="1:4" ht="54">
      <c r="A914" s="382">
        <v>90634</v>
      </c>
      <c r="B914" s="381" t="s">
        <v>4283</v>
      </c>
      <c r="C914" s="382" t="s">
        <v>143</v>
      </c>
      <c r="D914" s="382">
        <v>0.51</v>
      </c>
    </row>
    <row r="915" spans="1:4" ht="54">
      <c r="A915" s="382">
        <v>90635</v>
      </c>
      <c r="B915" s="381" t="s">
        <v>4284</v>
      </c>
      <c r="C915" s="382" t="s">
        <v>143</v>
      </c>
      <c r="D915" s="382">
        <v>4.7</v>
      </c>
    </row>
    <row r="916" spans="1:4" ht="54">
      <c r="A916" s="382">
        <v>90636</v>
      </c>
      <c r="B916" s="381" t="s">
        <v>4285</v>
      </c>
      <c r="C916" s="382" t="s">
        <v>143</v>
      </c>
      <c r="D916" s="382">
        <v>4.6900000000000004</v>
      </c>
    </row>
    <row r="917" spans="1:4" ht="40.5">
      <c r="A917" s="382">
        <v>90639</v>
      </c>
      <c r="B917" s="381" t="s">
        <v>4286</v>
      </c>
      <c r="C917" s="382" t="s">
        <v>143</v>
      </c>
      <c r="D917" s="382">
        <v>6.42</v>
      </c>
    </row>
    <row r="918" spans="1:4" ht="40.5">
      <c r="A918" s="382">
        <v>90640</v>
      </c>
      <c r="B918" s="381" t="s">
        <v>4287</v>
      </c>
      <c r="C918" s="382" t="s">
        <v>143</v>
      </c>
      <c r="D918" s="382">
        <v>0.76</v>
      </c>
    </row>
    <row r="919" spans="1:4" ht="40.5">
      <c r="A919" s="382">
        <v>90641</v>
      </c>
      <c r="B919" s="381" t="s">
        <v>4288</v>
      </c>
      <c r="C919" s="382" t="s">
        <v>143</v>
      </c>
      <c r="D919" s="382">
        <v>7.02</v>
      </c>
    </row>
    <row r="920" spans="1:4" ht="40.5">
      <c r="A920" s="382">
        <v>90642</v>
      </c>
      <c r="B920" s="381" t="s">
        <v>4289</v>
      </c>
      <c r="C920" s="382" t="s">
        <v>143</v>
      </c>
      <c r="D920" s="382">
        <v>15.05</v>
      </c>
    </row>
    <row r="921" spans="1:4" ht="54">
      <c r="A921" s="382">
        <v>90646</v>
      </c>
      <c r="B921" s="381" t="s">
        <v>4290</v>
      </c>
      <c r="C921" s="382" t="s">
        <v>143</v>
      </c>
      <c r="D921" s="382">
        <v>0.97</v>
      </c>
    </row>
    <row r="922" spans="1:4" ht="40.5">
      <c r="A922" s="382">
        <v>90647</v>
      </c>
      <c r="B922" s="381" t="s">
        <v>4291</v>
      </c>
      <c r="C922" s="382" t="s">
        <v>143</v>
      </c>
      <c r="D922" s="382">
        <v>0.11</v>
      </c>
    </row>
    <row r="923" spans="1:4" ht="54">
      <c r="A923" s="382">
        <v>90648</v>
      </c>
      <c r="B923" s="381" t="s">
        <v>4292</v>
      </c>
      <c r="C923" s="382" t="s">
        <v>143</v>
      </c>
      <c r="D923" s="382">
        <v>1.06</v>
      </c>
    </row>
    <row r="924" spans="1:4" ht="54">
      <c r="A924" s="382">
        <v>90649</v>
      </c>
      <c r="B924" s="381" t="s">
        <v>4293</v>
      </c>
      <c r="C924" s="382" t="s">
        <v>143</v>
      </c>
      <c r="D924" s="382">
        <v>7.32</v>
      </c>
    </row>
    <row r="925" spans="1:4" ht="27">
      <c r="A925" s="382">
        <v>90652</v>
      </c>
      <c r="B925" s="381" t="s">
        <v>4294</v>
      </c>
      <c r="C925" s="382" t="s">
        <v>143</v>
      </c>
      <c r="D925" s="382">
        <v>4.18</v>
      </c>
    </row>
    <row r="926" spans="1:4" ht="27">
      <c r="A926" s="382">
        <v>90653</v>
      </c>
      <c r="B926" s="381" t="s">
        <v>4295</v>
      </c>
      <c r="C926" s="382" t="s">
        <v>143</v>
      </c>
      <c r="D926" s="382">
        <v>0.49</v>
      </c>
    </row>
    <row r="927" spans="1:4" ht="27">
      <c r="A927" s="382">
        <v>90654</v>
      </c>
      <c r="B927" s="381" t="s">
        <v>4296</v>
      </c>
      <c r="C927" s="382" t="s">
        <v>143</v>
      </c>
      <c r="D927" s="382">
        <v>4.57</v>
      </c>
    </row>
    <row r="928" spans="1:4" ht="27">
      <c r="A928" s="382">
        <v>90655</v>
      </c>
      <c r="B928" s="381" t="s">
        <v>4297</v>
      </c>
      <c r="C928" s="382" t="s">
        <v>143</v>
      </c>
      <c r="D928" s="382">
        <v>4.82</v>
      </c>
    </row>
    <row r="929" spans="1:4" ht="27">
      <c r="A929" s="382">
        <v>90658</v>
      </c>
      <c r="B929" s="381" t="s">
        <v>4298</v>
      </c>
      <c r="C929" s="382" t="s">
        <v>143</v>
      </c>
      <c r="D929" s="382">
        <v>4.47</v>
      </c>
    </row>
    <row r="930" spans="1:4" ht="27">
      <c r="A930" s="382">
        <v>90659</v>
      </c>
      <c r="B930" s="381" t="s">
        <v>4299</v>
      </c>
      <c r="C930" s="382" t="s">
        <v>143</v>
      </c>
      <c r="D930" s="382">
        <v>0.53</v>
      </c>
    </row>
    <row r="931" spans="1:4" ht="27">
      <c r="A931" s="382">
        <v>90660</v>
      </c>
      <c r="B931" s="381" t="s">
        <v>4300</v>
      </c>
      <c r="C931" s="382" t="s">
        <v>143</v>
      </c>
      <c r="D931" s="382">
        <v>4.8899999999999997</v>
      </c>
    </row>
    <row r="932" spans="1:4" ht="27">
      <c r="A932" s="382">
        <v>90661</v>
      </c>
      <c r="B932" s="381" t="s">
        <v>4301</v>
      </c>
      <c r="C932" s="382" t="s">
        <v>143</v>
      </c>
      <c r="D932" s="382">
        <v>4.82</v>
      </c>
    </row>
    <row r="933" spans="1:4" ht="54">
      <c r="A933" s="382">
        <v>90664</v>
      </c>
      <c r="B933" s="381" t="s">
        <v>4302</v>
      </c>
      <c r="C933" s="382" t="s">
        <v>143</v>
      </c>
      <c r="D933" s="382">
        <v>5.23</v>
      </c>
    </row>
    <row r="934" spans="1:4" ht="54">
      <c r="A934" s="382">
        <v>90665</v>
      </c>
      <c r="B934" s="381" t="s">
        <v>4303</v>
      </c>
      <c r="C934" s="382" t="s">
        <v>143</v>
      </c>
      <c r="D934" s="382">
        <v>0.72</v>
      </c>
    </row>
    <row r="935" spans="1:4" ht="54">
      <c r="A935" s="382">
        <v>90666</v>
      </c>
      <c r="B935" s="381" t="s">
        <v>4304</v>
      </c>
      <c r="C935" s="382" t="s">
        <v>143</v>
      </c>
      <c r="D935" s="382">
        <v>6.54</v>
      </c>
    </row>
    <row r="936" spans="1:4" ht="54">
      <c r="A936" s="382">
        <v>90667</v>
      </c>
      <c r="B936" s="381" t="s">
        <v>4305</v>
      </c>
      <c r="C936" s="382" t="s">
        <v>143</v>
      </c>
      <c r="D936" s="382">
        <v>17.920000000000002</v>
      </c>
    </row>
    <row r="937" spans="1:4" ht="67.5">
      <c r="A937" s="382">
        <v>90670</v>
      </c>
      <c r="B937" s="381" t="s">
        <v>4306</v>
      </c>
      <c r="C937" s="382" t="s">
        <v>143</v>
      </c>
      <c r="D937" s="382">
        <v>230.19</v>
      </c>
    </row>
    <row r="938" spans="1:4" ht="54">
      <c r="A938" s="382">
        <v>90671</v>
      </c>
      <c r="B938" s="381" t="s">
        <v>4307</v>
      </c>
      <c r="C938" s="382" t="s">
        <v>143</v>
      </c>
      <c r="D938" s="382">
        <v>31.96</v>
      </c>
    </row>
    <row r="939" spans="1:4" ht="67.5">
      <c r="A939" s="382">
        <v>90672</v>
      </c>
      <c r="B939" s="381" t="s">
        <v>4308</v>
      </c>
      <c r="C939" s="382" t="s">
        <v>143</v>
      </c>
      <c r="D939" s="382">
        <v>288.07</v>
      </c>
    </row>
    <row r="940" spans="1:4" ht="67.5">
      <c r="A940" s="382">
        <v>90673</v>
      </c>
      <c r="B940" s="381" t="s">
        <v>4309</v>
      </c>
      <c r="C940" s="382" t="s">
        <v>143</v>
      </c>
      <c r="D940" s="382">
        <v>143.32</v>
      </c>
    </row>
    <row r="941" spans="1:4" ht="54">
      <c r="A941" s="382">
        <v>90676</v>
      </c>
      <c r="B941" s="381" t="s">
        <v>4310</v>
      </c>
      <c r="C941" s="382" t="s">
        <v>143</v>
      </c>
      <c r="D941" s="382">
        <v>106.48</v>
      </c>
    </row>
    <row r="942" spans="1:4" ht="54">
      <c r="A942" s="382">
        <v>90677</v>
      </c>
      <c r="B942" s="381" t="s">
        <v>4311</v>
      </c>
      <c r="C942" s="382" t="s">
        <v>143</v>
      </c>
      <c r="D942" s="382">
        <v>16.12</v>
      </c>
    </row>
    <row r="943" spans="1:4" ht="54">
      <c r="A943" s="382">
        <v>90678</v>
      </c>
      <c r="B943" s="381" t="s">
        <v>4312</v>
      </c>
      <c r="C943" s="382" t="s">
        <v>143</v>
      </c>
      <c r="D943" s="382">
        <v>145.05000000000001</v>
      </c>
    </row>
    <row r="944" spans="1:4" ht="67.5">
      <c r="A944" s="382">
        <v>90679</v>
      </c>
      <c r="B944" s="381" t="s">
        <v>4313</v>
      </c>
      <c r="C944" s="382" t="s">
        <v>143</v>
      </c>
      <c r="D944" s="382">
        <v>109.91</v>
      </c>
    </row>
    <row r="945" spans="1:4" ht="40.5">
      <c r="A945" s="382">
        <v>90682</v>
      </c>
      <c r="B945" s="381" t="s">
        <v>4314</v>
      </c>
      <c r="C945" s="382" t="s">
        <v>143</v>
      </c>
      <c r="D945" s="382">
        <v>29.16</v>
      </c>
    </row>
    <row r="946" spans="1:4" ht="40.5">
      <c r="A946" s="382">
        <v>90683</v>
      </c>
      <c r="B946" s="381" t="s">
        <v>4315</v>
      </c>
      <c r="C946" s="382" t="s">
        <v>143</v>
      </c>
      <c r="D946" s="382">
        <v>3.46</v>
      </c>
    </row>
    <row r="947" spans="1:4" ht="40.5">
      <c r="A947" s="382">
        <v>90684</v>
      </c>
      <c r="B947" s="381" t="s">
        <v>4316</v>
      </c>
      <c r="C947" s="382" t="s">
        <v>143</v>
      </c>
      <c r="D947" s="382">
        <v>31.9</v>
      </c>
    </row>
    <row r="948" spans="1:4" ht="40.5">
      <c r="A948" s="382">
        <v>90685</v>
      </c>
      <c r="B948" s="381" t="s">
        <v>4317</v>
      </c>
      <c r="C948" s="382" t="s">
        <v>143</v>
      </c>
      <c r="D948" s="382">
        <v>68.180000000000007</v>
      </c>
    </row>
    <row r="949" spans="1:4" ht="40.5">
      <c r="A949" s="382">
        <v>90688</v>
      </c>
      <c r="B949" s="381" t="s">
        <v>4318</v>
      </c>
      <c r="C949" s="382" t="s">
        <v>143</v>
      </c>
      <c r="D949" s="382">
        <v>18.399999999999999</v>
      </c>
    </row>
    <row r="950" spans="1:4" ht="40.5">
      <c r="A950" s="382">
        <v>90689</v>
      </c>
      <c r="B950" s="381" t="s">
        <v>4319</v>
      </c>
      <c r="C950" s="382" t="s">
        <v>143</v>
      </c>
      <c r="D950" s="382">
        <v>1.86</v>
      </c>
    </row>
    <row r="951" spans="1:4" ht="40.5">
      <c r="A951" s="382">
        <v>90690</v>
      </c>
      <c r="B951" s="381" t="s">
        <v>4320</v>
      </c>
      <c r="C951" s="382" t="s">
        <v>143</v>
      </c>
      <c r="D951" s="382">
        <v>23</v>
      </c>
    </row>
    <row r="952" spans="1:4" ht="40.5">
      <c r="A952" s="382">
        <v>90691</v>
      </c>
      <c r="B952" s="381" t="s">
        <v>4321</v>
      </c>
      <c r="C952" s="382" t="s">
        <v>143</v>
      </c>
      <c r="D952" s="382">
        <v>47.75</v>
      </c>
    </row>
    <row r="953" spans="1:4" ht="40.5">
      <c r="A953" s="382">
        <v>90957</v>
      </c>
      <c r="B953" s="381" t="s">
        <v>4322</v>
      </c>
      <c r="C953" s="382" t="s">
        <v>143</v>
      </c>
      <c r="D953" s="382">
        <v>3.89</v>
      </c>
    </row>
    <row r="954" spans="1:4" ht="40.5">
      <c r="A954" s="382">
        <v>90958</v>
      </c>
      <c r="B954" s="381" t="s">
        <v>4323</v>
      </c>
      <c r="C954" s="382" t="s">
        <v>143</v>
      </c>
      <c r="D954" s="382">
        <v>0.54</v>
      </c>
    </row>
    <row r="955" spans="1:4" ht="40.5">
      <c r="A955" s="382">
        <v>90960</v>
      </c>
      <c r="B955" s="381" t="s">
        <v>4324</v>
      </c>
      <c r="C955" s="382" t="s">
        <v>143</v>
      </c>
      <c r="D955" s="382">
        <v>5.2</v>
      </c>
    </row>
    <row r="956" spans="1:4" ht="40.5">
      <c r="A956" s="382">
        <v>90961</v>
      </c>
      <c r="B956" s="381" t="s">
        <v>4325</v>
      </c>
      <c r="C956" s="382" t="s">
        <v>143</v>
      </c>
      <c r="D956" s="382">
        <v>0.72</v>
      </c>
    </row>
    <row r="957" spans="1:4" ht="40.5">
      <c r="A957" s="382">
        <v>90962</v>
      </c>
      <c r="B957" s="381" t="s">
        <v>4326</v>
      </c>
      <c r="C957" s="382" t="s">
        <v>143</v>
      </c>
      <c r="D957" s="382">
        <v>6.51</v>
      </c>
    </row>
    <row r="958" spans="1:4" ht="40.5">
      <c r="A958" s="382">
        <v>90963</v>
      </c>
      <c r="B958" s="381" t="s">
        <v>4327</v>
      </c>
      <c r="C958" s="382" t="s">
        <v>143</v>
      </c>
      <c r="D958" s="382">
        <v>17.920000000000002</v>
      </c>
    </row>
    <row r="959" spans="1:4" ht="40.5">
      <c r="A959" s="382">
        <v>90968</v>
      </c>
      <c r="B959" s="381" t="s">
        <v>4328</v>
      </c>
      <c r="C959" s="382" t="s">
        <v>143</v>
      </c>
      <c r="D959" s="382">
        <v>5.21</v>
      </c>
    </row>
    <row r="960" spans="1:4" ht="40.5">
      <c r="A960" s="382">
        <v>90969</v>
      </c>
      <c r="B960" s="381" t="s">
        <v>4329</v>
      </c>
      <c r="C960" s="382" t="s">
        <v>143</v>
      </c>
      <c r="D960" s="382">
        <v>0.72</v>
      </c>
    </row>
    <row r="961" spans="1:4" ht="40.5">
      <c r="A961" s="382">
        <v>90970</v>
      </c>
      <c r="B961" s="381" t="s">
        <v>4330</v>
      </c>
      <c r="C961" s="382" t="s">
        <v>143</v>
      </c>
      <c r="D961" s="382">
        <v>6.53</v>
      </c>
    </row>
    <row r="962" spans="1:4" ht="40.5">
      <c r="A962" s="382">
        <v>90971</v>
      </c>
      <c r="B962" s="381" t="s">
        <v>4331</v>
      </c>
      <c r="C962" s="382" t="s">
        <v>143</v>
      </c>
      <c r="D962" s="382">
        <v>72.63</v>
      </c>
    </row>
    <row r="963" spans="1:4" ht="40.5">
      <c r="A963" s="382">
        <v>90975</v>
      </c>
      <c r="B963" s="381" t="s">
        <v>4332</v>
      </c>
      <c r="C963" s="382" t="s">
        <v>143</v>
      </c>
      <c r="D963" s="382">
        <v>13.24</v>
      </c>
    </row>
    <row r="964" spans="1:4" ht="40.5">
      <c r="A964" s="382">
        <v>90976</v>
      </c>
      <c r="B964" s="381" t="s">
        <v>4333</v>
      </c>
      <c r="C964" s="382" t="s">
        <v>143</v>
      </c>
      <c r="D964" s="382">
        <v>1.83</v>
      </c>
    </row>
    <row r="965" spans="1:4" ht="40.5">
      <c r="A965" s="382">
        <v>90977</v>
      </c>
      <c r="B965" s="381" t="s">
        <v>4334</v>
      </c>
      <c r="C965" s="382" t="s">
        <v>143</v>
      </c>
      <c r="D965" s="382">
        <v>16.57</v>
      </c>
    </row>
    <row r="966" spans="1:4" ht="40.5">
      <c r="A966" s="382">
        <v>90978</v>
      </c>
      <c r="B966" s="381" t="s">
        <v>4335</v>
      </c>
      <c r="C966" s="382" t="s">
        <v>143</v>
      </c>
      <c r="D966" s="382">
        <v>188.42</v>
      </c>
    </row>
    <row r="967" spans="1:4" ht="40.5">
      <c r="A967" s="382">
        <v>90992</v>
      </c>
      <c r="B967" s="381" t="s">
        <v>4336</v>
      </c>
      <c r="C967" s="382" t="s">
        <v>143</v>
      </c>
      <c r="D967" s="382">
        <v>6.18</v>
      </c>
    </row>
    <row r="968" spans="1:4" ht="40.5">
      <c r="A968" s="382">
        <v>90993</v>
      </c>
      <c r="B968" s="381" t="s">
        <v>4337</v>
      </c>
      <c r="C968" s="382" t="s">
        <v>143</v>
      </c>
      <c r="D968" s="382">
        <v>0.85</v>
      </c>
    </row>
    <row r="969" spans="1:4" ht="40.5">
      <c r="A969" s="382">
        <v>90994</v>
      </c>
      <c r="B969" s="381" t="s">
        <v>4338</v>
      </c>
      <c r="C969" s="382" t="s">
        <v>143</v>
      </c>
      <c r="D969" s="382">
        <v>7.74</v>
      </c>
    </row>
    <row r="970" spans="1:4" ht="40.5">
      <c r="A970" s="382">
        <v>90995</v>
      </c>
      <c r="B970" s="381" t="s">
        <v>4339</v>
      </c>
      <c r="C970" s="382" t="s">
        <v>143</v>
      </c>
      <c r="D970" s="382">
        <v>98.65</v>
      </c>
    </row>
    <row r="971" spans="1:4" ht="54">
      <c r="A971" s="382">
        <v>91021</v>
      </c>
      <c r="B971" s="381" t="s">
        <v>4340</v>
      </c>
      <c r="C971" s="382" t="s">
        <v>143</v>
      </c>
      <c r="D971" s="382">
        <v>12.67</v>
      </c>
    </row>
    <row r="972" spans="1:4" ht="54">
      <c r="A972" s="382">
        <v>91026</v>
      </c>
      <c r="B972" s="381" t="s">
        <v>4341</v>
      </c>
      <c r="C972" s="382" t="s">
        <v>143</v>
      </c>
      <c r="D972" s="382">
        <v>20.39</v>
      </c>
    </row>
    <row r="973" spans="1:4" ht="40.5">
      <c r="A973" s="382">
        <v>91027</v>
      </c>
      <c r="B973" s="381" t="s">
        <v>4342</v>
      </c>
      <c r="C973" s="382" t="s">
        <v>143</v>
      </c>
      <c r="D973" s="382">
        <v>4.1500000000000004</v>
      </c>
    </row>
    <row r="974" spans="1:4" ht="54">
      <c r="A974" s="382">
        <v>91028</v>
      </c>
      <c r="B974" s="381" t="s">
        <v>4343</v>
      </c>
      <c r="C974" s="382" t="s">
        <v>143</v>
      </c>
      <c r="D974" s="382">
        <v>3.29</v>
      </c>
    </row>
    <row r="975" spans="1:4" ht="40.5">
      <c r="A975" s="382">
        <v>91029</v>
      </c>
      <c r="B975" s="381" t="s">
        <v>4344</v>
      </c>
      <c r="C975" s="382" t="s">
        <v>143</v>
      </c>
      <c r="D975" s="382">
        <v>37.29</v>
      </c>
    </row>
    <row r="976" spans="1:4" ht="54">
      <c r="A976" s="382">
        <v>91030</v>
      </c>
      <c r="B976" s="381" t="s">
        <v>4345</v>
      </c>
      <c r="C976" s="382" t="s">
        <v>143</v>
      </c>
      <c r="D976" s="382">
        <v>175.8</v>
      </c>
    </row>
    <row r="977" spans="1:4" ht="40.5">
      <c r="A977" s="382">
        <v>91273</v>
      </c>
      <c r="B977" s="381" t="s">
        <v>4346</v>
      </c>
      <c r="C977" s="382" t="s">
        <v>143</v>
      </c>
      <c r="D977" s="382">
        <v>0.53</v>
      </c>
    </row>
    <row r="978" spans="1:4" ht="40.5">
      <c r="A978" s="382">
        <v>91274</v>
      </c>
      <c r="B978" s="381" t="s">
        <v>4347</v>
      </c>
      <c r="C978" s="382" t="s">
        <v>143</v>
      </c>
      <c r="D978" s="382">
        <v>7.0000000000000007E-2</v>
      </c>
    </row>
    <row r="979" spans="1:4" ht="40.5">
      <c r="A979" s="382">
        <v>91275</v>
      </c>
      <c r="B979" s="381" t="s">
        <v>4348</v>
      </c>
      <c r="C979" s="382" t="s">
        <v>143</v>
      </c>
      <c r="D979" s="382">
        <v>0.67</v>
      </c>
    </row>
    <row r="980" spans="1:4" ht="40.5">
      <c r="A980" s="382">
        <v>91276</v>
      </c>
      <c r="B980" s="381" t="s">
        <v>4349</v>
      </c>
      <c r="C980" s="382" t="s">
        <v>143</v>
      </c>
      <c r="D980" s="382">
        <v>7.63</v>
      </c>
    </row>
    <row r="981" spans="1:4" ht="54">
      <c r="A981" s="382">
        <v>91279</v>
      </c>
      <c r="B981" s="381" t="s">
        <v>4350</v>
      </c>
      <c r="C981" s="382" t="s">
        <v>143</v>
      </c>
      <c r="D981" s="382">
        <v>0.79</v>
      </c>
    </row>
    <row r="982" spans="1:4" ht="54">
      <c r="A982" s="382">
        <v>91280</v>
      </c>
      <c r="B982" s="381" t="s">
        <v>4351</v>
      </c>
      <c r="C982" s="382" t="s">
        <v>143</v>
      </c>
      <c r="D982" s="382">
        <v>0.08</v>
      </c>
    </row>
    <row r="983" spans="1:4" ht="54">
      <c r="A983" s="382">
        <v>91281</v>
      </c>
      <c r="B983" s="381" t="s">
        <v>4352</v>
      </c>
      <c r="C983" s="382" t="s">
        <v>143</v>
      </c>
      <c r="D983" s="382">
        <v>0.99</v>
      </c>
    </row>
    <row r="984" spans="1:4" ht="54">
      <c r="A984" s="382">
        <v>91282</v>
      </c>
      <c r="B984" s="381" t="s">
        <v>4353</v>
      </c>
      <c r="C984" s="382" t="s">
        <v>143</v>
      </c>
      <c r="D984" s="382">
        <v>7.68</v>
      </c>
    </row>
    <row r="985" spans="1:4" ht="40.5">
      <c r="A985" s="382">
        <v>91354</v>
      </c>
      <c r="B985" s="381" t="s">
        <v>4354</v>
      </c>
      <c r="C985" s="382" t="s">
        <v>143</v>
      </c>
      <c r="D985" s="382">
        <v>14.4</v>
      </c>
    </row>
    <row r="986" spans="1:4" ht="40.5">
      <c r="A986" s="382">
        <v>91355</v>
      </c>
      <c r="B986" s="381" t="s">
        <v>4355</v>
      </c>
      <c r="C986" s="382" t="s">
        <v>143</v>
      </c>
      <c r="D986" s="382">
        <v>3.02</v>
      </c>
    </row>
    <row r="987" spans="1:4" ht="54">
      <c r="A987" s="382">
        <v>91356</v>
      </c>
      <c r="B987" s="381" t="s">
        <v>4356</v>
      </c>
      <c r="C987" s="382" t="s">
        <v>143</v>
      </c>
      <c r="D987" s="382">
        <v>2.39</v>
      </c>
    </row>
    <row r="988" spans="1:4" ht="54">
      <c r="A988" s="382">
        <v>91359</v>
      </c>
      <c r="B988" s="381" t="s">
        <v>4357</v>
      </c>
      <c r="C988" s="382" t="s">
        <v>143</v>
      </c>
      <c r="D988" s="382">
        <v>17.760000000000002</v>
      </c>
    </row>
    <row r="989" spans="1:4" ht="54">
      <c r="A989" s="382">
        <v>91360</v>
      </c>
      <c r="B989" s="381" t="s">
        <v>4358</v>
      </c>
      <c r="C989" s="382" t="s">
        <v>143</v>
      </c>
      <c r="D989" s="382">
        <v>3.42</v>
      </c>
    </row>
    <row r="990" spans="1:4" ht="54">
      <c r="A990" s="382">
        <v>91361</v>
      </c>
      <c r="B990" s="381" t="s">
        <v>4359</v>
      </c>
      <c r="C990" s="382" t="s">
        <v>143</v>
      </c>
      <c r="D990" s="382">
        <v>2.71</v>
      </c>
    </row>
    <row r="991" spans="1:4" ht="54">
      <c r="A991" s="382">
        <v>91367</v>
      </c>
      <c r="B991" s="381" t="s">
        <v>4360</v>
      </c>
      <c r="C991" s="382" t="s">
        <v>143</v>
      </c>
      <c r="D991" s="382">
        <v>18.43</v>
      </c>
    </row>
    <row r="992" spans="1:4" ht="54">
      <c r="A992" s="382">
        <v>91368</v>
      </c>
      <c r="B992" s="381" t="s">
        <v>4361</v>
      </c>
      <c r="C992" s="382" t="s">
        <v>143</v>
      </c>
      <c r="D992" s="382">
        <v>3.58</v>
      </c>
    </row>
    <row r="993" spans="1:4" ht="54">
      <c r="A993" s="382">
        <v>91369</v>
      </c>
      <c r="B993" s="381" t="s">
        <v>4362</v>
      </c>
      <c r="C993" s="382" t="s">
        <v>143</v>
      </c>
      <c r="D993" s="382">
        <v>2.84</v>
      </c>
    </row>
    <row r="994" spans="1:4" ht="54">
      <c r="A994" s="382">
        <v>91375</v>
      </c>
      <c r="B994" s="381" t="s">
        <v>4363</v>
      </c>
      <c r="C994" s="382" t="s">
        <v>143</v>
      </c>
      <c r="D994" s="382">
        <v>15.82</v>
      </c>
    </row>
    <row r="995" spans="1:4" ht="40.5">
      <c r="A995" s="382">
        <v>91376</v>
      </c>
      <c r="B995" s="381" t="s">
        <v>4364</v>
      </c>
      <c r="C995" s="382" t="s">
        <v>143</v>
      </c>
      <c r="D995" s="382">
        <v>3.32</v>
      </c>
    </row>
    <row r="996" spans="1:4" ht="54">
      <c r="A996" s="382">
        <v>91377</v>
      </c>
      <c r="B996" s="381" t="s">
        <v>4365</v>
      </c>
      <c r="C996" s="382" t="s">
        <v>143</v>
      </c>
      <c r="D996" s="382">
        <v>2.62</v>
      </c>
    </row>
    <row r="997" spans="1:4" ht="54">
      <c r="A997" s="382">
        <v>91380</v>
      </c>
      <c r="B997" s="381" t="s">
        <v>4366</v>
      </c>
      <c r="C997" s="382" t="s">
        <v>143</v>
      </c>
      <c r="D997" s="382">
        <v>24.27</v>
      </c>
    </row>
    <row r="998" spans="1:4" ht="54">
      <c r="A998" s="382">
        <v>91381</v>
      </c>
      <c r="B998" s="381" t="s">
        <v>4367</v>
      </c>
      <c r="C998" s="382" t="s">
        <v>143</v>
      </c>
      <c r="D998" s="382">
        <v>4.71</v>
      </c>
    </row>
    <row r="999" spans="1:4" ht="54">
      <c r="A999" s="382">
        <v>91382</v>
      </c>
      <c r="B999" s="381" t="s">
        <v>4368</v>
      </c>
      <c r="C999" s="382" t="s">
        <v>143</v>
      </c>
      <c r="D999" s="382">
        <v>3.74</v>
      </c>
    </row>
    <row r="1000" spans="1:4" ht="54">
      <c r="A1000" s="382">
        <v>91383</v>
      </c>
      <c r="B1000" s="381" t="s">
        <v>4369</v>
      </c>
      <c r="C1000" s="382" t="s">
        <v>143</v>
      </c>
      <c r="D1000" s="382">
        <v>43.51</v>
      </c>
    </row>
    <row r="1001" spans="1:4" ht="54">
      <c r="A1001" s="382">
        <v>91384</v>
      </c>
      <c r="B1001" s="381" t="s">
        <v>4370</v>
      </c>
      <c r="C1001" s="382" t="s">
        <v>143</v>
      </c>
      <c r="D1001" s="382">
        <v>169.92</v>
      </c>
    </row>
    <row r="1002" spans="1:4" ht="67.5">
      <c r="A1002" s="382">
        <v>91390</v>
      </c>
      <c r="B1002" s="381" t="s">
        <v>4371</v>
      </c>
      <c r="C1002" s="382" t="s">
        <v>143</v>
      </c>
      <c r="D1002" s="382">
        <v>15.88</v>
      </c>
    </row>
    <row r="1003" spans="1:4" ht="67.5">
      <c r="A1003" s="382">
        <v>91391</v>
      </c>
      <c r="B1003" s="381" t="s">
        <v>4372</v>
      </c>
      <c r="C1003" s="382" t="s">
        <v>143</v>
      </c>
      <c r="D1003" s="382">
        <v>3.21</v>
      </c>
    </row>
    <row r="1004" spans="1:4" ht="67.5">
      <c r="A1004" s="382">
        <v>91392</v>
      </c>
      <c r="B1004" s="381" t="s">
        <v>4373</v>
      </c>
      <c r="C1004" s="382" t="s">
        <v>143</v>
      </c>
      <c r="D1004" s="382">
        <v>2.54</v>
      </c>
    </row>
    <row r="1005" spans="1:4" ht="54">
      <c r="A1005" s="382">
        <v>91396</v>
      </c>
      <c r="B1005" s="381" t="s">
        <v>4374</v>
      </c>
      <c r="C1005" s="382" t="s">
        <v>143</v>
      </c>
      <c r="D1005" s="382">
        <v>24.52</v>
      </c>
    </row>
    <row r="1006" spans="1:4" ht="54">
      <c r="A1006" s="382">
        <v>91397</v>
      </c>
      <c r="B1006" s="381" t="s">
        <v>4375</v>
      </c>
      <c r="C1006" s="382" t="s">
        <v>143</v>
      </c>
      <c r="D1006" s="382">
        <v>4.78</v>
      </c>
    </row>
    <row r="1007" spans="1:4" ht="54">
      <c r="A1007" s="382">
        <v>91398</v>
      </c>
      <c r="B1007" s="381" t="s">
        <v>4376</v>
      </c>
      <c r="C1007" s="382" t="s">
        <v>143</v>
      </c>
      <c r="D1007" s="382">
        <v>3.79</v>
      </c>
    </row>
    <row r="1008" spans="1:4" ht="54">
      <c r="A1008" s="382">
        <v>91402</v>
      </c>
      <c r="B1008" s="381" t="s">
        <v>4377</v>
      </c>
      <c r="C1008" s="382" t="s">
        <v>143</v>
      </c>
      <c r="D1008" s="382">
        <v>2.94</v>
      </c>
    </row>
    <row r="1009" spans="1:4" ht="54">
      <c r="A1009" s="382">
        <v>91466</v>
      </c>
      <c r="B1009" s="381" t="s">
        <v>4378</v>
      </c>
      <c r="C1009" s="382" t="s">
        <v>143</v>
      </c>
      <c r="D1009" s="382">
        <v>3.41</v>
      </c>
    </row>
    <row r="1010" spans="1:4" ht="54">
      <c r="A1010" s="382">
        <v>91467</v>
      </c>
      <c r="B1010" s="381" t="s">
        <v>4379</v>
      </c>
      <c r="C1010" s="382" t="s">
        <v>143</v>
      </c>
      <c r="D1010" s="382">
        <v>189.5</v>
      </c>
    </row>
    <row r="1011" spans="1:4" ht="54">
      <c r="A1011" s="382">
        <v>91468</v>
      </c>
      <c r="B1011" s="381" t="s">
        <v>4380</v>
      </c>
      <c r="C1011" s="382" t="s">
        <v>143</v>
      </c>
      <c r="D1011" s="382">
        <v>21.93</v>
      </c>
    </row>
    <row r="1012" spans="1:4" ht="54">
      <c r="A1012" s="382">
        <v>91469</v>
      </c>
      <c r="B1012" s="381" t="s">
        <v>4381</v>
      </c>
      <c r="C1012" s="382" t="s">
        <v>143</v>
      </c>
      <c r="D1012" s="382">
        <v>4.34</v>
      </c>
    </row>
    <row r="1013" spans="1:4" ht="67.5">
      <c r="A1013" s="382">
        <v>91484</v>
      </c>
      <c r="B1013" s="381" t="s">
        <v>4382</v>
      </c>
      <c r="C1013" s="382" t="s">
        <v>143</v>
      </c>
      <c r="D1013" s="382">
        <v>3.45</v>
      </c>
    </row>
    <row r="1014" spans="1:4" ht="67.5">
      <c r="A1014" s="382">
        <v>91485</v>
      </c>
      <c r="B1014" s="381" t="s">
        <v>4383</v>
      </c>
      <c r="C1014" s="382" t="s">
        <v>143</v>
      </c>
      <c r="D1014" s="382">
        <v>185.48</v>
      </c>
    </row>
    <row r="1015" spans="1:4" ht="27">
      <c r="A1015" s="382">
        <v>91529</v>
      </c>
      <c r="B1015" s="381" t="s">
        <v>4384</v>
      </c>
      <c r="C1015" s="382" t="s">
        <v>143</v>
      </c>
      <c r="D1015" s="382">
        <v>0.79</v>
      </c>
    </row>
    <row r="1016" spans="1:4" ht="27">
      <c r="A1016" s="382">
        <v>91530</v>
      </c>
      <c r="B1016" s="381" t="s">
        <v>4385</v>
      </c>
      <c r="C1016" s="382" t="s">
        <v>143</v>
      </c>
      <c r="D1016" s="382">
        <v>0.11</v>
      </c>
    </row>
    <row r="1017" spans="1:4" ht="27">
      <c r="A1017" s="382">
        <v>91531</v>
      </c>
      <c r="B1017" s="381" t="s">
        <v>4386</v>
      </c>
      <c r="C1017" s="382" t="s">
        <v>143</v>
      </c>
      <c r="D1017" s="382">
        <v>0.99</v>
      </c>
    </row>
    <row r="1018" spans="1:4" ht="40.5">
      <c r="A1018" s="382">
        <v>91532</v>
      </c>
      <c r="B1018" s="381" t="s">
        <v>4387</v>
      </c>
      <c r="C1018" s="382" t="s">
        <v>143</v>
      </c>
      <c r="D1018" s="382">
        <v>5.45</v>
      </c>
    </row>
    <row r="1019" spans="1:4" ht="54">
      <c r="A1019" s="382">
        <v>91629</v>
      </c>
      <c r="B1019" s="381" t="s">
        <v>4388</v>
      </c>
      <c r="C1019" s="382" t="s">
        <v>143</v>
      </c>
      <c r="D1019" s="382">
        <v>18.399999999999999</v>
      </c>
    </row>
    <row r="1020" spans="1:4" ht="54">
      <c r="A1020" s="382">
        <v>91630</v>
      </c>
      <c r="B1020" s="381" t="s">
        <v>4389</v>
      </c>
      <c r="C1020" s="382" t="s">
        <v>143</v>
      </c>
      <c r="D1020" s="382">
        <v>3.44</v>
      </c>
    </row>
    <row r="1021" spans="1:4" ht="54">
      <c r="A1021" s="382">
        <v>91631</v>
      </c>
      <c r="B1021" s="381" t="s">
        <v>4390</v>
      </c>
      <c r="C1021" s="382" t="s">
        <v>143</v>
      </c>
      <c r="D1021" s="382">
        <v>2.73</v>
      </c>
    </row>
    <row r="1022" spans="1:4" ht="54">
      <c r="A1022" s="382">
        <v>91632</v>
      </c>
      <c r="B1022" s="381" t="s">
        <v>4391</v>
      </c>
      <c r="C1022" s="382" t="s">
        <v>143</v>
      </c>
      <c r="D1022" s="382">
        <v>31.17</v>
      </c>
    </row>
    <row r="1023" spans="1:4" ht="54">
      <c r="A1023" s="382">
        <v>91633</v>
      </c>
      <c r="B1023" s="381" t="s">
        <v>4392</v>
      </c>
      <c r="C1023" s="382" t="s">
        <v>143</v>
      </c>
      <c r="D1023" s="382">
        <v>160.38999999999999</v>
      </c>
    </row>
    <row r="1024" spans="1:4" ht="54">
      <c r="A1024" s="382">
        <v>91640</v>
      </c>
      <c r="B1024" s="381" t="s">
        <v>4393</v>
      </c>
      <c r="C1024" s="382" t="s">
        <v>143</v>
      </c>
      <c r="D1024" s="382">
        <v>32.880000000000003</v>
      </c>
    </row>
    <row r="1025" spans="1:4" ht="54">
      <c r="A1025" s="382">
        <v>91641</v>
      </c>
      <c r="B1025" s="381" t="s">
        <v>4394</v>
      </c>
      <c r="C1025" s="382" t="s">
        <v>143</v>
      </c>
      <c r="D1025" s="382">
        <v>6.73</v>
      </c>
    </row>
    <row r="1026" spans="1:4" ht="54">
      <c r="A1026" s="382">
        <v>91642</v>
      </c>
      <c r="B1026" s="381" t="s">
        <v>4395</v>
      </c>
      <c r="C1026" s="382" t="s">
        <v>143</v>
      </c>
      <c r="D1026" s="382">
        <v>5.34</v>
      </c>
    </row>
    <row r="1027" spans="1:4" ht="54">
      <c r="A1027" s="382">
        <v>91643</v>
      </c>
      <c r="B1027" s="381" t="s">
        <v>4396</v>
      </c>
      <c r="C1027" s="382" t="s">
        <v>143</v>
      </c>
      <c r="D1027" s="382">
        <v>58.81</v>
      </c>
    </row>
    <row r="1028" spans="1:4" ht="54">
      <c r="A1028" s="382">
        <v>91644</v>
      </c>
      <c r="B1028" s="381" t="s">
        <v>4397</v>
      </c>
      <c r="C1028" s="382" t="s">
        <v>143</v>
      </c>
      <c r="D1028" s="382">
        <v>360.93</v>
      </c>
    </row>
    <row r="1029" spans="1:4" ht="27">
      <c r="A1029" s="382">
        <v>91688</v>
      </c>
      <c r="B1029" s="381" t="s">
        <v>4398</v>
      </c>
      <c r="C1029" s="382" t="s">
        <v>143</v>
      </c>
      <c r="D1029" s="382">
        <v>0.09</v>
      </c>
    </row>
    <row r="1030" spans="1:4" ht="27">
      <c r="A1030" s="382">
        <v>91689</v>
      </c>
      <c r="B1030" s="381" t="s">
        <v>4399</v>
      </c>
      <c r="C1030" s="382" t="s">
        <v>143</v>
      </c>
      <c r="D1030" s="382">
        <v>0</v>
      </c>
    </row>
    <row r="1031" spans="1:4" ht="27">
      <c r="A1031" s="382">
        <v>91690</v>
      </c>
      <c r="B1031" s="381" t="s">
        <v>4400</v>
      </c>
      <c r="C1031" s="382" t="s">
        <v>143</v>
      </c>
      <c r="D1031" s="382">
        <v>0.06</v>
      </c>
    </row>
    <row r="1032" spans="1:4" ht="40.5">
      <c r="A1032" s="382">
        <v>91691</v>
      </c>
      <c r="B1032" s="381" t="s">
        <v>4401</v>
      </c>
      <c r="C1032" s="382" t="s">
        <v>143</v>
      </c>
      <c r="D1032" s="382">
        <v>1.02</v>
      </c>
    </row>
    <row r="1033" spans="1:4" ht="27">
      <c r="A1033" s="382">
        <v>92040</v>
      </c>
      <c r="B1033" s="381" t="s">
        <v>4402</v>
      </c>
      <c r="C1033" s="382" t="s">
        <v>143</v>
      </c>
      <c r="D1033" s="382">
        <v>6.22</v>
      </c>
    </row>
    <row r="1034" spans="1:4" ht="27">
      <c r="A1034" s="382">
        <v>92041</v>
      </c>
      <c r="B1034" s="381" t="s">
        <v>4403</v>
      </c>
      <c r="C1034" s="382" t="s">
        <v>143</v>
      </c>
      <c r="D1034" s="382">
        <v>0.65</v>
      </c>
    </row>
    <row r="1035" spans="1:4" ht="27">
      <c r="A1035" s="382">
        <v>92042</v>
      </c>
      <c r="B1035" s="381" t="s">
        <v>4404</v>
      </c>
      <c r="C1035" s="382" t="s">
        <v>143</v>
      </c>
      <c r="D1035" s="382">
        <v>5.19</v>
      </c>
    </row>
    <row r="1036" spans="1:4" ht="67.5">
      <c r="A1036" s="382">
        <v>92101</v>
      </c>
      <c r="B1036" s="381" t="s">
        <v>4405</v>
      </c>
      <c r="C1036" s="382" t="s">
        <v>143</v>
      </c>
      <c r="D1036" s="382">
        <v>32.6</v>
      </c>
    </row>
    <row r="1037" spans="1:4" ht="67.5">
      <c r="A1037" s="382">
        <v>92102</v>
      </c>
      <c r="B1037" s="381" t="s">
        <v>4406</v>
      </c>
      <c r="C1037" s="382" t="s">
        <v>143</v>
      </c>
      <c r="D1037" s="382">
        <v>5.85</v>
      </c>
    </row>
    <row r="1038" spans="1:4" ht="67.5">
      <c r="A1038" s="382">
        <v>92103</v>
      </c>
      <c r="B1038" s="381" t="s">
        <v>4407</v>
      </c>
      <c r="C1038" s="382" t="s">
        <v>143</v>
      </c>
      <c r="D1038" s="382">
        <v>4.6399999999999997</v>
      </c>
    </row>
    <row r="1039" spans="1:4" ht="67.5">
      <c r="A1039" s="382">
        <v>92104</v>
      </c>
      <c r="B1039" s="381" t="s">
        <v>4408</v>
      </c>
      <c r="C1039" s="382" t="s">
        <v>143</v>
      </c>
      <c r="D1039" s="382">
        <v>53.21</v>
      </c>
    </row>
    <row r="1040" spans="1:4" ht="67.5">
      <c r="A1040" s="382">
        <v>92105</v>
      </c>
      <c r="B1040" s="381" t="s">
        <v>4409</v>
      </c>
      <c r="C1040" s="382" t="s">
        <v>143</v>
      </c>
      <c r="D1040" s="382">
        <v>230.58</v>
      </c>
    </row>
    <row r="1041" spans="1:4" ht="40.5">
      <c r="A1041" s="382">
        <v>92108</v>
      </c>
      <c r="B1041" s="381" t="s">
        <v>4410</v>
      </c>
      <c r="C1041" s="382" t="s">
        <v>143</v>
      </c>
      <c r="D1041" s="382">
        <v>1</v>
      </c>
    </row>
    <row r="1042" spans="1:4" ht="40.5">
      <c r="A1042" s="382">
        <v>92109</v>
      </c>
      <c r="B1042" s="381" t="s">
        <v>4411</v>
      </c>
      <c r="C1042" s="382" t="s">
        <v>143</v>
      </c>
      <c r="D1042" s="382">
        <v>0.11</v>
      </c>
    </row>
    <row r="1043" spans="1:4" ht="40.5">
      <c r="A1043" s="382">
        <v>92110</v>
      </c>
      <c r="B1043" s="381" t="s">
        <v>4412</v>
      </c>
      <c r="C1043" s="382" t="s">
        <v>143</v>
      </c>
      <c r="D1043" s="382">
        <v>0.78</v>
      </c>
    </row>
    <row r="1044" spans="1:4" ht="40.5">
      <c r="A1044" s="382">
        <v>92111</v>
      </c>
      <c r="B1044" s="381" t="s">
        <v>4413</v>
      </c>
      <c r="C1044" s="382" t="s">
        <v>143</v>
      </c>
      <c r="D1044" s="382">
        <v>0.93</v>
      </c>
    </row>
    <row r="1045" spans="1:4" ht="27">
      <c r="A1045" s="382">
        <v>92114</v>
      </c>
      <c r="B1045" s="381" t="s">
        <v>4414</v>
      </c>
      <c r="C1045" s="382" t="s">
        <v>143</v>
      </c>
      <c r="D1045" s="382">
        <v>0.11</v>
      </c>
    </row>
    <row r="1046" spans="1:4" ht="27">
      <c r="A1046" s="382">
        <v>92115</v>
      </c>
      <c r="B1046" s="381" t="s">
        <v>4415</v>
      </c>
      <c r="C1046" s="382" t="s">
        <v>143</v>
      </c>
      <c r="D1046" s="382">
        <v>0.01</v>
      </c>
    </row>
    <row r="1047" spans="1:4" ht="27">
      <c r="A1047" s="382">
        <v>92116</v>
      </c>
      <c r="B1047" s="381" t="s">
        <v>4416</v>
      </c>
      <c r="C1047" s="382" t="s">
        <v>143</v>
      </c>
      <c r="D1047" s="382">
        <v>0.14000000000000001</v>
      </c>
    </row>
    <row r="1048" spans="1:4" ht="27">
      <c r="A1048" s="382">
        <v>92133</v>
      </c>
      <c r="B1048" s="381" t="s">
        <v>4417</v>
      </c>
      <c r="C1048" s="382" t="s">
        <v>143</v>
      </c>
      <c r="D1048" s="382">
        <v>12.14</v>
      </c>
    </row>
    <row r="1049" spans="1:4" ht="27">
      <c r="A1049" s="382">
        <v>92134</v>
      </c>
      <c r="B1049" s="381" t="s">
        <v>4418</v>
      </c>
      <c r="C1049" s="382" t="s">
        <v>143</v>
      </c>
      <c r="D1049" s="382">
        <v>1.92</v>
      </c>
    </row>
    <row r="1050" spans="1:4" ht="27">
      <c r="A1050" s="382">
        <v>92135</v>
      </c>
      <c r="B1050" s="381" t="s">
        <v>4419</v>
      </c>
      <c r="C1050" s="382" t="s">
        <v>143</v>
      </c>
      <c r="D1050" s="382">
        <v>1.51</v>
      </c>
    </row>
    <row r="1051" spans="1:4" ht="27">
      <c r="A1051" s="382">
        <v>92136</v>
      </c>
      <c r="B1051" s="381" t="s">
        <v>4420</v>
      </c>
      <c r="C1051" s="382" t="s">
        <v>143</v>
      </c>
      <c r="D1051" s="382">
        <v>15.18</v>
      </c>
    </row>
    <row r="1052" spans="1:4" ht="27">
      <c r="A1052" s="382">
        <v>92137</v>
      </c>
      <c r="B1052" s="381" t="s">
        <v>4421</v>
      </c>
      <c r="C1052" s="382" t="s">
        <v>143</v>
      </c>
      <c r="D1052" s="382">
        <v>42.23</v>
      </c>
    </row>
    <row r="1053" spans="1:4" ht="40.5">
      <c r="A1053" s="382">
        <v>92140</v>
      </c>
      <c r="B1053" s="381" t="s">
        <v>4422</v>
      </c>
      <c r="C1053" s="382" t="s">
        <v>143</v>
      </c>
      <c r="D1053" s="382">
        <v>4.45</v>
      </c>
    </row>
    <row r="1054" spans="1:4" ht="27">
      <c r="A1054" s="382">
        <v>92141</v>
      </c>
      <c r="B1054" s="381" t="s">
        <v>4423</v>
      </c>
      <c r="C1054" s="382" t="s">
        <v>143</v>
      </c>
      <c r="D1054" s="382">
        <v>0.7</v>
      </c>
    </row>
    <row r="1055" spans="1:4" ht="40.5">
      <c r="A1055" s="382">
        <v>92142</v>
      </c>
      <c r="B1055" s="381" t="s">
        <v>4424</v>
      </c>
      <c r="C1055" s="382" t="s">
        <v>143</v>
      </c>
      <c r="D1055" s="382">
        <v>0.55000000000000004</v>
      </c>
    </row>
    <row r="1056" spans="1:4" ht="40.5">
      <c r="A1056" s="382">
        <v>92143</v>
      </c>
      <c r="B1056" s="381" t="s">
        <v>4425</v>
      </c>
      <c r="C1056" s="382" t="s">
        <v>143</v>
      </c>
      <c r="D1056" s="382">
        <v>5.56</v>
      </c>
    </row>
    <row r="1057" spans="1:4" ht="40.5">
      <c r="A1057" s="382">
        <v>92144</v>
      </c>
      <c r="B1057" s="381" t="s">
        <v>4426</v>
      </c>
      <c r="C1057" s="382" t="s">
        <v>143</v>
      </c>
      <c r="D1057" s="382">
        <v>35.450000000000003</v>
      </c>
    </row>
    <row r="1058" spans="1:4" ht="54">
      <c r="A1058" s="382">
        <v>92237</v>
      </c>
      <c r="B1058" s="381" t="s">
        <v>4427</v>
      </c>
      <c r="C1058" s="382" t="s">
        <v>143</v>
      </c>
      <c r="D1058" s="382">
        <v>24.03</v>
      </c>
    </row>
    <row r="1059" spans="1:4" ht="54">
      <c r="A1059" s="382">
        <v>92238</v>
      </c>
      <c r="B1059" s="381" t="s">
        <v>4428</v>
      </c>
      <c r="C1059" s="382" t="s">
        <v>143</v>
      </c>
      <c r="D1059" s="382">
        <v>4.9000000000000004</v>
      </c>
    </row>
    <row r="1060" spans="1:4" ht="54">
      <c r="A1060" s="382">
        <v>92239</v>
      </c>
      <c r="B1060" s="381" t="s">
        <v>4429</v>
      </c>
      <c r="C1060" s="382" t="s">
        <v>143</v>
      </c>
      <c r="D1060" s="382">
        <v>3.89</v>
      </c>
    </row>
    <row r="1061" spans="1:4" ht="54">
      <c r="A1061" s="382">
        <v>92240</v>
      </c>
      <c r="B1061" s="381" t="s">
        <v>4430</v>
      </c>
      <c r="C1061" s="382" t="s">
        <v>143</v>
      </c>
      <c r="D1061" s="382">
        <v>42.73</v>
      </c>
    </row>
    <row r="1062" spans="1:4" ht="54">
      <c r="A1062" s="382">
        <v>92241</v>
      </c>
      <c r="B1062" s="381" t="s">
        <v>4431</v>
      </c>
      <c r="C1062" s="382" t="s">
        <v>143</v>
      </c>
      <c r="D1062" s="382">
        <v>330.89</v>
      </c>
    </row>
    <row r="1063" spans="1:4" ht="27">
      <c r="A1063" s="382">
        <v>92712</v>
      </c>
      <c r="B1063" s="381" t="s">
        <v>4432</v>
      </c>
      <c r="C1063" s="382" t="s">
        <v>143</v>
      </c>
      <c r="D1063" s="382">
        <v>0.14000000000000001</v>
      </c>
    </row>
    <row r="1064" spans="1:4" ht="27">
      <c r="A1064" s="382">
        <v>92713</v>
      </c>
      <c r="B1064" s="381" t="s">
        <v>4433</v>
      </c>
      <c r="C1064" s="382" t="s">
        <v>143</v>
      </c>
      <c r="D1064" s="382">
        <v>0.01</v>
      </c>
    </row>
    <row r="1065" spans="1:4" ht="27">
      <c r="A1065" s="382">
        <v>92714</v>
      </c>
      <c r="B1065" s="381" t="s">
        <v>4434</v>
      </c>
      <c r="C1065" s="382" t="s">
        <v>143</v>
      </c>
      <c r="D1065" s="382">
        <v>0.18</v>
      </c>
    </row>
    <row r="1066" spans="1:4" ht="40.5">
      <c r="A1066" s="382">
        <v>92715</v>
      </c>
      <c r="B1066" s="381" t="s">
        <v>4435</v>
      </c>
      <c r="C1066" s="382" t="s">
        <v>143</v>
      </c>
      <c r="D1066" s="382">
        <v>24.39</v>
      </c>
    </row>
    <row r="1067" spans="1:4" ht="27">
      <c r="A1067" s="382">
        <v>92956</v>
      </c>
      <c r="B1067" s="381" t="s">
        <v>4436</v>
      </c>
      <c r="C1067" s="382" t="s">
        <v>143</v>
      </c>
      <c r="D1067" s="382">
        <v>4.51</v>
      </c>
    </row>
    <row r="1068" spans="1:4" ht="27">
      <c r="A1068" s="382">
        <v>92957</v>
      </c>
      <c r="B1068" s="381" t="s">
        <v>4437</v>
      </c>
      <c r="C1068" s="382" t="s">
        <v>143</v>
      </c>
      <c r="D1068" s="382">
        <v>0.53</v>
      </c>
    </row>
    <row r="1069" spans="1:4" ht="27">
      <c r="A1069" s="382">
        <v>92958</v>
      </c>
      <c r="B1069" s="381" t="s">
        <v>4438</v>
      </c>
      <c r="C1069" s="382" t="s">
        <v>143</v>
      </c>
      <c r="D1069" s="382">
        <v>4.93</v>
      </c>
    </row>
    <row r="1070" spans="1:4" ht="40.5">
      <c r="A1070" s="382">
        <v>92959</v>
      </c>
      <c r="B1070" s="381" t="s">
        <v>4439</v>
      </c>
      <c r="C1070" s="382" t="s">
        <v>143</v>
      </c>
      <c r="D1070" s="382">
        <v>11.11</v>
      </c>
    </row>
    <row r="1071" spans="1:4" ht="27">
      <c r="A1071" s="382">
        <v>92963</v>
      </c>
      <c r="B1071" s="381" t="s">
        <v>4440</v>
      </c>
      <c r="C1071" s="382" t="s">
        <v>143</v>
      </c>
      <c r="D1071" s="382">
        <v>1.1200000000000001</v>
      </c>
    </row>
    <row r="1072" spans="1:4" ht="27">
      <c r="A1072" s="382">
        <v>92964</v>
      </c>
      <c r="B1072" s="381" t="s">
        <v>4441</v>
      </c>
      <c r="C1072" s="382" t="s">
        <v>143</v>
      </c>
      <c r="D1072" s="382">
        <v>0.13</v>
      </c>
    </row>
    <row r="1073" spans="1:4" ht="27">
      <c r="A1073" s="382">
        <v>92965</v>
      </c>
      <c r="B1073" s="381" t="s">
        <v>4442</v>
      </c>
      <c r="C1073" s="382" t="s">
        <v>143</v>
      </c>
      <c r="D1073" s="382">
        <v>1.4</v>
      </c>
    </row>
    <row r="1074" spans="1:4" ht="67.5">
      <c r="A1074" s="382">
        <v>93220</v>
      </c>
      <c r="B1074" s="381" t="s">
        <v>4443</v>
      </c>
      <c r="C1074" s="382" t="s">
        <v>143</v>
      </c>
      <c r="D1074" s="382">
        <v>357.95</v>
      </c>
    </row>
    <row r="1075" spans="1:4" ht="54">
      <c r="A1075" s="382">
        <v>93221</v>
      </c>
      <c r="B1075" s="381" t="s">
        <v>4444</v>
      </c>
      <c r="C1075" s="382" t="s">
        <v>143</v>
      </c>
      <c r="D1075" s="382">
        <v>49.69</v>
      </c>
    </row>
    <row r="1076" spans="1:4" ht="67.5">
      <c r="A1076" s="382">
        <v>93222</v>
      </c>
      <c r="B1076" s="381" t="s">
        <v>4445</v>
      </c>
      <c r="C1076" s="382" t="s">
        <v>143</v>
      </c>
      <c r="D1076" s="382">
        <v>447.94</v>
      </c>
    </row>
    <row r="1077" spans="1:4" ht="67.5">
      <c r="A1077" s="382">
        <v>93223</v>
      </c>
      <c r="B1077" s="381" t="s">
        <v>4446</v>
      </c>
      <c r="C1077" s="382" t="s">
        <v>143</v>
      </c>
      <c r="D1077" s="382">
        <v>187.2</v>
      </c>
    </row>
    <row r="1078" spans="1:4" ht="40.5">
      <c r="A1078" s="382">
        <v>93229</v>
      </c>
      <c r="B1078" s="381" t="s">
        <v>4447</v>
      </c>
      <c r="C1078" s="382" t="s">
        <v>143</v>
      </c>
      <c r="D1078" s="382">
        <v>0.42</v>
      </c>
    </row>
    <row r="1079" spans="1:4" ht="40.5">
      <c r="A1079" s="382">
        <v>93230</v>
      </c>
      <c r="B1079" s="381" t="s">
        <v>4448</v>
      </c>
      <c r="C1079" s="382" t="s">
        <v>143</v>
      </c>
      <c r="D1079" s="382">
        <v>0.05</v>
      </c>
    </row>
    <row r="1080" spans="1:4" ht="40.5">
      <c r="A1080" s="382">
        <v>93231</v>
      </c>
      <c r="B1080" s="381" t="s">
        <v>4449</v>
      </c>
      <c r="C1080" s="382" t="s">
        <v>143</v>
      </c>
      <c r="D1080" s="382">
        <v>0.4</v>
      </c>
    </row>
    <row r="1081" spans="1:4" ht="40.5">
      <c r="A1081" s="382">
        <v>93232</v>
      </c>
      <c r="B1081" s="381" t="s">
        <v>4450</v>
      </c>
      <c r="C1081" s="382" t="s">
        <v>143</v>
      </c>
      <c r="D1081" s="382">
        <v>7.52</v>
      </c>
    </row>
    <row r="1082" spans="1:4" ht="27">
      <c r="A1082" s="382">
        <v>93235</v>
      </c>
      <c r="B1082" s="381" t="s">
        <v>4451</v>
      </c>
      <c r="C1082" s="382" t="s">
        <v>143</v>
      </c>
      <c r="D1082" s="382">
        <v>1.1000000000000001</v>
      </c>
    </row>
    <row r="1083" spans="1:4" ht="54">
      <c r="A1083" s="382">
        <v>93238</v>
      </c>
      <c r="B1083" s="381" t="s">
        <v>4452</v>
      </c>
      <c r="C1083" s="382" t="s">
        <v>143</v>
      </c>
      <c r="D1083" s="382">
        <v>1.34</v>
      </c>
    </row>
    <row r="1084" spans="1:4" ht="40.5">
      <c r="A1084" s="382">
        <v>93239</v>
      </c>
      <c r="B1084" s="381" t="s">
        <v>4453</v>
      </c>
      <c r="C1084" s="382" t="s">
        <v>143</v>
      </c>
      <c r="D1084" s="382">
        <v>6.06</v>
      </c>
    </row>
    <row r="1085" spans="1:4" ht="54">
      <c r="A1085" s="382">
        <v>93240</v>
      </c>
      <c r="B1085" s="381" t="s">
        <v>4454</v>
      </c>
      <c r="C1085" s="382" t="s">
        <v>143</v>
      </c>
      <c r="D1085" s="382">
        <v>14.34</v>
      </c>
    </row>
    <row r="1086" spans="1:4" ht="27">
      <c r="A1086" s="382">
        <v>93267</v>
      </c>
      <c r="B1086" s="381" t="s">
        <v>4455</v>
      </c>
      <c r="C1086" s="382" t="s">
        <v>143</v>
      </c>
      <c r="D1086" s="382">
        <v>45.1</v>
      </c>
    </row>
    <row r="1087" spans="1:4" ht="27">
      <c r="A1087" s="382">
        <v>93269</v>
      </c>
      <c r="B1087" s="381" t="s">
        <v>4456</v>
      </c>
      <c r="C1087" s="382" t="s">
        <v>143</v>
      </c>
      <c r="D1087" s="382">
        <v>5.35</v>
      </c>
    </row>
    <row r="1088" spans="1:4" ht="27">
      <c r="A1088" s="382">
        <v>93270</v>
      </c>
      <c r="B1088" s="381" t="s">
        <v>4457</v>
      </c>
      <c r="C1088" s="382" t="s">
        <v>143</v>
      </c>
      <c r="D1088" s="382">
        <v>49.32</v>
      </c>
    </row>
    <row r="1089" spans="1:4" ht="27">
      <c r="A1089" s="382">
        <v>93271</v>
      </c>
      <c r="B1089" s="381" t="s">
        <v>4458</v>
      </c>
      <c r="C1089" s="382" t="s">
        <v>143</v>
      </c>
      <c r="D1089" s="382">
        <v>7.01</v>
      </c>
    </row>
    <row r="1090" spans="1:4" ht="40.5">
      <c r="A1090" s="382">
        <v>93277</v>
      </c>
      <c r="B1090" s="381" t="s">
        <v>4459</v>
      </c>
      <c r="C1090" s="382" t="s">
        <v>143</v>
      </c>
      <c r="D1090" s="382">
        <v>0.32</v>
      </c>
    </row>
    <row r="1091" spans="1:4" ht="27">
      <c r="A1091" s="382">
        <v>93278</v>
      </c>
      <c r="B1091" s="381" t="s">
        <v>4460</v>
      </c>
      <c r="C1091" s="382" t="s">
        <v>143</v>
      </c>
      <c r="D1091" s="382">
        <v>0.03</v>
      </c>
    </row>
    <row r="1092" spans="1:4" ht="27">
      <c r="A1092" s="382">
        <v>93279</v>
      </c>
      <c r="B1092" s="381" t="s">
        <v>4461</v>
      </c>
      <c r="C1092" s="382" t="s">
        <v>143</v>
      </c>
      <c r="D1092" s="382">
        <v>0.3</v>
      </c>
    </row>
    <row r="1093" spans="1:4" ht="40.5">
      <c r="A1093" s="382">
        <v>93280</v>
      </c>
      <c r="B1093" s="381" t="s">
        <v>4462</v>
      </c>
      <c r="C1093" s="382" t="s">
        <v>143</v>
      </c>
      <c r="D1093" s="382">
        <v>0.57999999999999996</v>
      </c>
    </row>
    <row r="1094" spans="1:4" ht="40.5">
      <c r="A1094" s="382">
        <v>93283</v>
      </c>
      <c r="B1094" s="381" t="s">
        <v>4463</v>
      </c>
      <c r="C1094" s="382" t="s">
        <v>143</v>
      </c>
      <c r="D1094" s="382">
        <v>94.78</v>
      </c>
    </row>
    <row r="1095" spans="1:4" ht="40.5">
      <c r="A1095" s="382">
        <v>93284</v>
      </c>
      <c r="B1095" s="381" t="s">
        <v>4464</v>
      </c>
      <c r="C1095" s="382" t="s">
        <v>143</v>
      </c>
      <c r="D1095" s="382">
        <v>17.059999999999999</v>
      </c>
    </row>
    <row r="1096" spans="1:4" ht="40.5">
      <c r="A1096" s="382">
        <v>93285</v>
      </c>
      <c r="B1096" s="381" t="s">
        <v>4465</v>
      </c>
      <c r="C1096" s="382" t="s">
        <v>143</v>
      </c>
      <c r="D1096" s="382">
        <v>152.37</v>
      </c>
    </row>
    <row r="1097" spans="1:4" ht="40.5">
      <c r="A1097" s="382">
        <v>93286</v>
      </c>
      <c r="B1097" s="381" t="s">
        <v>4466</v>
      </c>
      <c r="C1097" s="382" t="s">
        <v>143</v>
      </c>
      <c r="D1097" s="382">
        <v>9.75</v>
      </c>
    </row>
    <row r="1098" spans="1:4" ht="40.5">
      <c r="A1098" s="382">
        <v>93296</v>
      </c>
      <c r="B1098" s="381" t="s">
        <v>4467</v>
      </c>
      <c r="C1098" s="382" t="s">
        <v>143</v>
      </c>
      <c r="D1098" s="382">
        <v>13.5</v>
      </c>
    </row>
    <row r="1099" spans="1:4" ht="54">
      <c r="A1099" s="382">
        <v>93397</v>
      </c>
      <c r="B1099" s="381" t="s">
        <v>4468</v>
      </c>
      <c r="C1099" s="382" t="s">
        <v>143</v>
      </c>
      <c r="D1099" s="382">
        <v>21.17</v>
      </c>
    </row>
    <row r="1100" spans="1:4" ht="54">
      <c r="A1100" s="382">
        <v>93398</v>
      </c>
      <c r="B1100" s="381" t="s">
        <v>4469</v>
      </c>
      <c r="C1100" s="382" t="s">
        <v>143</v>
      </c>
      <c r="D1100" s="382">
        <v>4.0199999999999996</v>
      </c>
    </row>
    <row r="1101" spans="1:4" ht="54">
      <c r="A1101" s="382">
        <v>93399</v>
      </c>
      <c r="B1101" s="381" t="s">
        <v>4470</v>
      </c>
      <c r="C1101" s="382" t="s">
        <v>143</v>
      </c>
      <c r="D1101" s="382">
        <v>3.18</v>
      </c>
    </row>
    <row r="1102" spans="1:4" ht="54">
      <c r="A1102" s="382">
        <v>93400</v>
      </c>
      <c r="B1102" s="381" t="s">
        <v>4471</v>
      </c>
      <c r="C1102" s="382" t="s">
        <v>143</v>
      </c>
      <c r="D1102" s="382">
        <v>36.340000000000003</v>
      </c>
    </row>
    <row r="1103" spans="1:4" ht="54">
      <c r="A1103" s="382">
        <v>93401</v>
      </c>
      <c r="B1103" s="381" t="s">
        <v>4472</v>
      </c>
      <c r="C1103" s="382" t="s">
        <v>143</v>
      </c>
      <c r="D1103" s="382">
        <v>189.5</v>
      </c>
    </row>
    <row r="1104" spans="1:4" ht="67.5">
      <c r="A1104" s="382">
        <v>93404</v>
      </c>
      <c r="B1104" s="381" t="s">
        <v>4473</v>
      </c>
      <c r="C1104" s="382" t="s">
        <v>143</v>
      </c>
      <c r="D1104" s="382">
        <v>5.42</v>
      </c>
    </row>
    <row r="1105" spans="1:4" ht="54">
      <c r="A1105" s="382">
        <v>93405</v>
      </c>
      <c r="B1105" s="381" t="s">
        <v>4474</v>
      </c>
      <c r="C1105" s="382" t="s">
        <v>143</v>
      </c>
      <c r="D1105" s="382">
        <v>0.75</v>
      </c>
    </row>
    <row r="1106" spans="1:4" ht="67.5">
      <c r="A1106" s="382">
        <v>93406</v>
      </c>
      <c r="B1106" s="381" t="s">
        <v>4475</v>
      </c>
      <c r="C1106" s="382" t="s">
        <v>143</v>
      </c>
      <c r="D1106" s="382">
        <v>6.78</v>
      </c>
    </row>
    <row r="1107" spans="1:4" ht="67.5">
      <c r="A1107" s="382">
        <v>93407</v>
      </c>
      <c r="B1107" s="381" t="s">
        <v>4476</v>
      </c>
      <c r="C1107" s="382" t="s">
        <v>143</v>
      </c>
      <c r="D1107" s="382">
        <v>56.49</v>
      </c>
    </row>
    <row r="1108" spans="1:4" ht="40.5">
      <c r="A1108" s="382">
        <v>93411</v>
      </c>
      <c r="B1108" s="381" t="s">
        <v>4477</v>
      </c>
      <c r="C1108" s="382" t="s">
        <v>143</v>
      </c>
      <c r="D1108" s="382">
        <v>0.28999999999999998</v>
      </c>
    </row>
    <row r="1109" spans="1:4" ht="27">
      <c r="A1109" s="382">
        <v>93412</v>
      </c>
      <c r="B1109" s="381" t="s">
        <v>4478</v>
      </c>
      <c r="C1109" s="382" t="s">
        <v>143</v>
      </c>
      <c r="D1109" s="382">
        <v>0.05</v>
      </c>
    </row>
    <row r="1110" spans="1:4" ht="27">
      <c r="A1110" s="382">
        <v>93413</v>
      </c>
      <c r="B1110" s="381" t="s">
        <v>4479</v>
      </c>
      <c r="C1110" s="382" t="s">
        <v>143</v>
      </c>
      <c r="D1110" s="382">
        <v>0.26</v>
      </c>
    </row>
    <row r="1111" spans="1:4" ht="40.5">
      <c r="A1111" s="382">
        <v>93414</v>
      </c>
      <c r="B1111" s="381" t="s">
        <v>4480</v>
      </c>
      <c r="C1111" s="382" t="s">
        <v>143</v>
      </c>
      <c r="D1111" s="382">
        <v>13.19</v>
      </c>
    </row>
    <row r="1112" spans="1:4" ht="27">
      <c r="A1112" s="382">
        <v>93417</v>
      </c>
      <c r="B1112" s="381" t="s">
        <v>4481</v>
      </c>
      <c r="C1112" s="382" t="s">
        <v>143</v>
      </c>
      <c r="D1112" s="382">
        <v>3.86</v>
      </c>
    </row>
    <row r="1113" spans="1:4" ht="27">
      <c r="A1113" s="382">
        <v>93418</v>
      </c>
      <c r="B1113" s="381" t="s">
        <v>4482</v>
      </c>
      <c r="C1113" s="382" t="s">
        <v>143</v>
      </c>
      <c r="D1113" s="382">
        <v>0.69</v>
      </c>
    </row>
    <row r="1114" spans="1:4" ht="27">
      <c r="A1114" s="382">
        <v>93419</v>
      </c>
      <c r="B1114" s="381" t="s">
        <v>4483</v>
      </c>
      <c r="C1114" s="382" t="s">
        <v>143</v>
      </c>
      <c r="D1114" s="382">
        <v>3.44</v>
      </c>
    </row>
    <row r="1115" spans="1:4" ht="27">
      <c r="A1115" s="382">
        <v>93420</v>
      </c>
      <c r="B1115" s="381" t="s">
        <v>4484</v>
      </c>
      <c r="C1115" s="382" t="s">
        <v>143</v>
      </c>
      <c r="D1115" s="382">
        <v>80.37</v>
      </c>
    </row>
    <row r="1116" spans="1:4" ht="27">
      <c r="A1116" s="382">
        <v>93423</v>
      </c>
      <c r="B1116" s="381" t="s">
        <v>4485</v>
      </c>
      <c r="C1116" s="382" t="s">
        <v>143</v>
      </c>
      <c r="D1116" s="382">
        <v>5.46</v>
      </c>
    </row>
    <row r="1117" spans="1:4" ht="27">
      <c r="A1117" s="382">
        <v>93424</v>
      </c>
      <c r="B1117" s="381" t="s">
        <v>4486</v>
      </c>
      <c r="C1117" s="382" t="s">
        <v>143</v>
      </c>
      <c r="D1117" s="382">
        <v>0.98</v>
      </c>
    </row>
    <row r="1118" spans="1:4" ht="27">
      <c r="A1118" s="382">
        <v>93425</v>
      </c>
      <c r="B1118" s="381" t="s">
        <v>4487</v>
      </c>
      <c r="C1118" s="382" t="s">
        <v>143</v>
      </c>
      <c r="D1118" s="382">
        <v>4.87</v>
      </c>
    </row>
    <row r="1119" spans="1:4" ht="27">
      <c r="A1119" s="382">
        <v>93426</v>
      </c>
      <c r="B1119" s="381" t="s">
        <v>4488</v>
      </c>
      <c r="C1119" s="382" t="s">
        <v>143</v>
      </c>
      <c r="D1119" s="382">
        <v>192.08</v>
      </c>
    </row>
    <row r="1120" spans="1:4" ht="27">
      <c r="A1120" s="382">
        <v>93429</v>
      </c>
      <c r="B1120" s="381" t="s">
        <v>4489</v>
      </c>
      <c r="C1120" s="382" t="s">
        <v>143</v>
      </c>
      <c r="D1120" s="382">
        <v>107.6</v>
      </c>
    </row>
    <row r="1121" spans="1:4" ht="27">
      <c r="A1121" s="382">
        <v>93430</v>
      </c>
      <c r="B1121" s="381" t="s">
        <v>4490</v>
      </c>
      <c r="C1121" s="382" t="s">
        <v>143</v>
      </c>
      <c r="D1121" s="382">
        <v>19.36</v>
      </c>
    </row>
    <row r="1122" spans="1:4" ht="27">
      <c r="A1122" s="382">
        <v>93431</v>
      </c>
      <c r="B1122" s="381" t="s">
        <v>4491</v>
      </c>
      <c r="C1122" s="382" t="s">
        <v>143</v>
      </c>
      <c r="D1122" s="382">
        <v>172.96</v>
      </c>
    </row>
    <row r="1123" spans="1:4" ht="27">
      <c r="A1123" s="382">
        <v>93432</v>
      </c>
      <c r="B1123" s="381" t="s">
        <v>4492</v>
      </c>
      <c r="C1123" s="382" t="s">
        <v>143</v>
      </c>
      <c r="D1123" s="384">
        <v>3441.6</v>
      </c>
    </row>
    <row r="1124" spans="1:4" ht="27">
      <c r="A1124" s="382">
        <v>93435</v>
      </c>
      <c r="B1124" s="381" t="s">
        <v>4493</v>
      </c>
      <c r="C1124" s="382" t="s">
        <v>143</v>
      </c>
      <c r="D1124" s="382">
        <v>5.82</v>
      </c>
    </row>
    <row r="1125" spans="1:4" ht="27">
      <c r="A1125" s="382">
        <v>93436</v>
      </c>
      <c r="B1125" s="381" t="s">
        <v>4494</v>
      </c>
      <c r="C1125" s="382" t="s">
        <v>143</v>
      </c>
      <c r="D1125" s="382">
        <v>1.22</v>
      </c>
    </row>
    <row r="1126" spans="1:4" ht="27">
      <c r="A1126" s="382">
        <v>93437</v>
      </c>
      <c r="B1126" s="381" t="s">
        <v>4495</v>
      </c>
      <c r="C1126" s="382" t="s">
        <v>143</v>
      </c>
      <c r="D1126" s="382">
        <v>10.92</v>
      </c>
    </row>
    <row r="1127" spans="1:4" ht="40.5">
      <c r="A1127" s="382">
        <v>93438</v>
      </c>
      <c r="B1127" s="381" t="s">
        <v>4496</v>
      </c>
      <c r="C1127" s="382" t="s">
        <v>143</v>
      </c>
      <c r="D1127" s="382">
        <v>30.11</v>
      </c>
    </row>
    <row r="1128" spans="1:4" ht="27">
      <c r="A1128" s="382">
        <v>95114</v>
      </c>
      <c r="B1128" s="381" t="s">
        <v>4497</v>
      </c>
      <c r="C1128" s="382" t="s">
        <v>143</v>
      </c>
      <c r="D1128" s="382">
        <v>1.0900000000000001</v>
      </c>
    </row>
    <row r="1129" spans="1:4" ht="27">
      <c r="A1129" s="382">
        <v>95115</v>
      </c>
      <c r="B1129" s="381" t="s">
        <v>4498</v>
      </c>
      <c r="C1129" s="382" t="s">
        <v>143</v>
      </c>
      <c r="D1129" s="382">
        <v>0.12</v>
      </c>
    </row>
    <row r="1130" spans="1:4" ht="27">
      <c r="A1130" s="382">
        <v>95116</v>
      </c>
      <c r="B1130" s="381" t="s">
        <v>4499</v>
      </c>
      <c r="C1130" s="382" t="s">
        <v>143</v>
      </c>
      <c r="D1130" s="382">
        <v>31.99</v>
      </c>
    </row>
    <row r="1131" spans="1:4" ht="27">
      <c r="A1131" s="382">
        <v>95117</v>
      </c>
      <c r="B1131" s="381" t="s">
        <v>4500</v>
      </c>
      <c r="C1131" s="382" t="s">
        <v>143</v>
      </c>
      <c r="D1131" s="382">
        <v>5.04</v>
      </c>
    </row>
    <row r="1132" spans="1:4" ht="27">
      <c r="A1132" s="382">
        <v>95118</v>
      </c>
      <c r="B1132" s="381" t="s">
        <v>4501</v>
      </c>
      <c r="C1132" s="382" t="s">
        <v>143</v>
      </c>
      <c r="D1132" s="382">
        <v>63.41</v>
      </c>
    </row>
    <row r="1133" spans="1:4" ht="27">
      <c r="A1133" s="382">
        <v>95119</v>
      </c>
      <c r="B1133" s="381" t="s">
        <v>4502</v>
      </c>
      <c r="C1133" s="382" t="s">
        <v>143</v>
      </c>
      <c r="D1133" s="382">
        <v>9.99</v>
      </c>
    </row>
    <row r="1134" spans="1:4" ht="27">
      <c r="A1134" s="382">
        <v>95120</v>
      </c>
      <c r="B1134" s="381" t="s">
        <v>4503</v>
      </c>
      <c r="C1134" s="382" t="s">
        <v>143</v>
      </c>
      <c r="D1134" s="382">
        <v>47.81</v>
      </c>
    </row>
    <row r="1135" spans="1:4" ht="27">
      <c r="A1135" s="382">
        <v>95123</v>
      </c>
      <c r="B1135" s="381" t="s">
        <v>4504</v>
      </c>
      <c r="C1135" s="382" t="s">
        <v>143</v>
      </c>
      <c r="D1135" s="382">
        <v>17.18</v>
      </c>
    </row>
    <row r="1136" spans="1:4" ht="27">
      <c r="A1136" s="382">
        <v>95124</v>
      </c>
      <c r="B1136" s="381" t="s">
        <v>4505</v>
      </c>
      <c r="C1136" s="382" t="s">
        <v>143</v>
      </c>
      <c r="D1136" s="382">
        <v>2.7</v>
      </c>
    </row>
    <row r="1137" spans="1:4" ht="27">
      <c r="A1137" s="382">
        <v>95125</v>
      </c>
      <c r="B1137" s="381" t="s">
        <v>4506</v>
      </c>
      <c r="C1137" s="382" t="s">
        <v>143</v>
      </c>
      <c r="D1137" s="382">
        <v>18.8</v>
      </c>
    </row>
    <row r="1138" spans="1:4" ht="27">
      <c r="A1138" s="382">
        <v>95126</v>
      </c>
      <c r="B1138" s="381" t="s">
        <v>4507</v>
      </c>
      <c r="C1138" s="382" t="s">
        <v>143</v>
      </c>
      <c r="D1138" s="382">
        <v>176.45</v>
      </c>
    </row>
    <row r="1139" spans="1:4" ht="27">
      <c r="A1139" s="382">
        <v>95129</v>
      </c>
      <c r="B1139" s="381" t="s">
        <v>4508</v>
      </c>
      <c r="C1139" s="382" t="s">
        <v>143</v>
      </c>
      <c r="D1139" s="382">
        <v>46.04</v>
      </c>
    </row>
    <row r="1140" spans="1:4" ht="27">
      <c r="A1140" s="382">
        <v>95130</v>
      </c>
      <c r="B1140" s="381" t="s">
        <v>4509</v>
      </c>
      <c r="C1140" s="382" t="s">
        <v>143</v>
      </c>
      <c r="D1140" s="382">
        <v>8.5299999999999994</v>
      </c>
    </row>
    <row r="1141" spans="1:4" ht="27">
      <c r="A1141" s="382">
        <v>95131</v>
      </c>
      <c r="B1141" s="381" t="s">
        <v>4510</v>
      </c>
      <c r="C1141" s="382" t="s">
        <v>143</v>
      </c>
      <c r="D1141" s="382">
        <v>54.19</v>
      </c>
    </row>
    <row r="1142" spans="1:4" ht="40.5">
      <c r="A1142" s="382">
        <v>95132</v>
      </c>
      <c r="B1142" s="381" t="s">
        <v>4511</v>
      </c>
      <c r="C1142" s="382" t="s">
        <v>143</v>
      </c>
      <c r="D1142" s="382">
        <v>38.64</v>
      </c>
    </row>
    <row r="1143" spans="1:4" ht="27">
      <c r="A1143" s="382">
        <v>95136</v>
      </c>
      <c r="B1143" s="381" t="s">
        <v>4512</v>
      </c>
      <c r="C1143" s="382" t="s">
        <v>143</v>
      </c>
      <c r="D1143" s="382">
        <v>0.03</v>
      </c>
    </row>
    <row r="1144" spans="1:4" ht="27">
      <c r="A1144" s="382">
        <v>95137</v>
      </c>
      <c r="B1144" s="381" t="s">
        <v>4513</v>
      </c>
      <c r="C1144" s="382" t="s">
        <v>143</v>
      </c>
      <c r="D1144" s="382">
        <v>0</v>
      </c>
    </row>
    <row r="1145" spans="1:4" ht="27">
      <c r="A1145" s="382">
        <v>95138</v>
      </c>
      <c r="B1145" s="381" t="s">
        <v>4514</v>
      </c>
      <c r="C1145" s="382" t="s">
        <v>143</v>
      </c>
      <c r="D1145" s="382">
        <v>0.02</v>
      </c>
    </row>
    <row r="1146" spans="1:4" ht="27">
      <c r="A1146" s="382">
        <v>95208</v>
      </c>
      <c r="B1146" s="381" t="s">
        <v>4515</v>
      </c>
      <c r="C1146" s="382" t="s">
        <v>143</v>
      </c>
      <c r="D1146" s="382">
        <v>51.09</v>
      </c>
    </row>
    <row r="1147" spans="1:4" ht="27">
      <c r="A1147" s="382">
        <v>95209</v>
      </c>
      <c r="B1147" s="381" t="s">
        <v>4516</v>
      </c>
      <c r="C1147" s="382" t="s">
        <v>143</v>
      </c>
      <c r="D1147" s="382">
        <v>6.06</v>
      </c>
    </row>
    <row r="1148" spans="1:4" ht="27">
      <c r="A1148" s="382">
        <v>95210</v>
      </c>
      <c r="B1148" s="381" t="s">
        <v>4517</v>
      </c>
      <c r="C1148" s="382" t="s">
        <v>143</v>
      </c>
      <c r="D1148" s="382">
        <v>55.88</v>
      </c>
    </row>
    <row r="1149" spans="1:4" ht="27">
      <c r="A1149" s="382">
        <v>95211</v>
      </c>
      <c r="B1149" s="381" t="s">
        <v>4518</v>
      </c>
      <c r="C1149" s="382" t="s">
        <v>143</v>
      </c>
      <c r="D1149" s="382">
        <v>7.01</v>
      </c>
    </row>
    <row r="1150" spans="1:4" ht="27">
      <c r="A1150" s="382">
        <v>95217</v>
      </c>
      <c r="B1150" s="381" t="s">
        <v>4519</v>
      </c>
      <c r="C1150" s="382" t="s">
        <v>143</v>
      </c>
      <c r="D1150" s="382">
        <v>0.47</v>
      </c>
    </row>
    <row r="1151" spans="1:4" ht="27">
      <c r="A1151" s="382">
        <v>95255</v>
      </c>
      <c r="B1151" s="381" t="s">
        <v>4520</v>
      </c>
      <c r="C1151" s="382" t="s">
        <v>143</v>
      </c>
      <c r="D1151" s="382">
        <v>0.97</v>
      </c>
    </row>
    <row r="1152" spans="1:4" ht="27">
      <c r="A1152" s="382">
        <v>95256</v>
      </c>
      <c r="B1152" s="381" t="s">
        <v>4521</v>
      </c>
      <c r="C1152" s="382" t="s">
        <v>143</v>
      </c>
      <c r="D1152" s="382">
        <v>0.11</v>
      </c>
    </row>
    <row r="1153" spans="1:4" ht="27">
      <c r="A1153" s="382">
        <v>95257</v>
      </c>
      <c r="B1153" s="381" t="s">
        <v>4522</v>
      </c>
      <c r="C1153" s="382" t="s">
        <v>143</v>
      </c>
      <c r="D1153" s="382">
        <v>1.21</v>
      </c>
    </row>
    <row r="1154" spans="1:4" ht="27">
      <c r="A1154" s="382">
        <v>95260</v>
      </c>
      <c r="B1154" s="381" t="s">
        <v>4523</v>
      </c>
      <c r="C1154" s="382" t="s">
        <v>143</v>
      </c>
      <c r="D1154" s="382">
        <v>0.63</v>
      </c>
    </row>
    <row r="1155" spans="1:4" ht="27">
      <c r="A1155" s="382">
        <v>95261</v>
      </c>
      <c r="B1155" s="381" t="s">
        <v>4524</v>
      </c>
      <c r="C1155" s="382" t="s">
        <v>143</v>
      </c>
      <c r="D1155" s="382">
        <v>0.11</v>
      </c>
    </row>
    <row r="1156" spans="1:4" ht="27">
      <c r="A1156" s="382">
        <v>95262</v>
      </c>
      <c r="B1156" s="381" t="s">
        <v>4525</v>
      </c>
      <c r="C1156" s="382" t="s">
        <v>143</v>
      </c>
      <c r="D1156" s="382">
        <v>1.01</v>
      </c>
    </row>
    <row r="1157" spans="1:4" ht="40.5">
      <c r="A1157" s="382">
        <v>95263</v>
      </c>
      <c r="B1157" s="381" t="s">
        <v>4526</v>
      </c>
      <c r="C1157" s="382" t="s">
        <v>143</v>
      </c>
      <c r="D1157" s="382">
        <v>4.13</v>
      </c>
    </row>
    <row r="1158" spans="1:4" ht="40.5">
      <c r="A1158" s="382">
        <v>95266</v>
      </c>
      <c r="B1158" s="381" t="s">
        <v>4527</v>
      </c>
      <c r="C1158" s="382" t="s">
        <v>143</v>
      </c>
      <c r="D1158" s="382">
        <v>0.46</v>
      </c>
    </row>
    <row r="1159" spans="1:4" ht="40.5">
      <c r="A1159" s="382">
        <v>95267</v>
      </c>
      <c r="B1159" s="381" t="s">
        <v>4528</v>
      </c>
      <c r="C1159" s="382" t="s">
        <v>143</v>
      </c>
      <c r="D1159" s="382">
        <v>0.04</v>
      </c>
    </row>
    <row r="1160" spans="1:4" ht="40.5">
      <c r="A1160" s="382">
        <v>95268</v>
      </c>
      <c r="B1160" s="381" t="s">
        <v>4529</v>
      </c>
      <c r="C1160" s="382" t="s">
        <v>143</v>
      </c>
      <c r="D1160" s="382">
        <v>0.45</v>
      </c>
    </row>
    <row r="1161" spans="1:4" ht="40.5">
      <c r="A1161" s="382">
        <v>95269</v>
      </c>
      <c r="B1161" s="381" t="s">
        <v>4530</v>
      </c>
      <c r="C1161" s="382" t="s">
        <v>143</v>
      </c>
      <c r="D1161" s="382">
        <v>7.63</v>
      </c>
    </row>
    <row r="1162" spans="1:4" ht="40.5">
      <c r="A1162" s="382">
        <v>95272</v>
      </c>
      <c r="B1162" s="381" t="s">
        <v>4531</v>
      </c>
      <c r="C1162" s="382" t="s">
        <v>143</v>
      </c>
      <c r="D1162" s="382">
        <v>0.45</v>
      </c>
    </row>
    <row r="1163" spans="1:4" ht="27">
      <c r="A1163" s="382">
        <v>95273</v>
      </c>
      <c r="B1163" s="381" t="s">
        <v>4532</v>
      </c>
      <c r="C1163" s="382" t="s">
        <v>143</v>
      </c>
      <c r="D1163" s="382">
        <v>0.05</v>
      </c>
    </row>
    <row r="1164" spans="1:4" ht="27">
      <c r="A1164" s="382">
        <v>95274</v>
      </c>
      <c r="B1164" s="381" t="s">
        <v>4533</v>
      </c>
      <c r="C1164" s="382" t="s">
        <v>143</v>
      </c>
      <c r="D1164" s="382">
        <v>0.35</v>
      </c>
    </row>
    <row r="1165" spans="1:4" ht="40.5">
      <c r="A1165" s="382">
        <v>95275</v>
      </c>
      <c r="B1165" s="381" t="s">
        <v>4534</v>
      </c>
      <c r="C1165" s="382" t="s">
        <v>143</v>
      </c>
      <c r="D1165" s="382">
        <v>1.9</v>
      </c>
    </row>
    <row r="1166" spans="1:4" ht="27">
      <c r="A1166" s="382">
        <v>95278</v>
      </c>
      <c r="B1166" s="381" t="s">
        <v>4535</v>
      </c>
      <c r="C1166" s="382" t="s">
        <v>143</v>
      </c>
      <c r="D1166" s="382">
        <v>0.55000000000000004</v>
      </c>
    </row>
    <row r="1167" spans="1:4" ht="27">
      <c r="A1167" s="382">
        <v>95279</v>
      </c>
      <c r="B1167" s="381" t="s">
        <v>4536</v>
      </c>
      <c r="C1167" s="382" t="s">
        <v>143</v>
      </c>
      <c r="D1167" s="382">
        <v>0.05</v>
      </c>
    </row>
    <row r="1168" spans="1:4" ht="27">
      <c r="A1168" s="382">
        <v>95280</v>
      </c>
      <c r="B1168" s="381" t="s">
        <v>4537</v>
      </c>
      <c r="C1168" s="382" t="s">
        <v>143</v>
      </c>
      <c r="D1168" s="382">
        <v>0.54</v>
      </c>
    </row>
    <row r="1169" spans="1:4" ht="40.5">
      <c r="A1169" s="382">
        <v>95281</v>
      </c>
      <c r="B1169" s="381" t="s">
        <v>4538</v>
      </c>
      <c r="C1169" s="382" t="s">
        <v>143</v>
      </c>
      <c r="D1169" s="382">
        <v>7.63</v>
      </c>
    </row>
    <row r="1170" spans="1:4" ht="40.5">
      <c r="A1170" s="382">
        <v>95617</v>
      </c>
      <c r="B1170" s="381" t="s">
        <v>4539</v>
      </c>
      <c r="C1170" s="382" t="s">
        <v>143</v>
      </c>
      <c r="D1170" s="382">
        <v>0.79</v>
      </c>
    </row>
    <row r="1171" spans="1:4" ht="40.5">
      <c r="A1171" s="382">
        <v>95618</v>
      </c>
      <c r="B1171" s="381" t="s">
        <v>4540</v>
      </c>
      <c r="C1171" s="382" t="s">
        <v>143</v>
      </c>
      <c r="D1171" s="382">
        <v>0.09</v>
      </c>
    </row>
    <row r="1172" spans="1:4" ht="40.5">
      <c r="A1172" s="382">
        <v>95619</v>
      </c>
      <c r="B1172" s="381" t="s">
        <v>4541</v>
      </c>
      <c r="C1172" s="382" t="s">
        <v>143</v>
      </c>
      <c r="D1172" s="382">
        <v>0.99</v>
      </c>
    </row>
    <row r="1173" spans="1:4" ht="40.5">
      <c r="A1173" s="382">
        <v>95627</v>
      </c>
      <c r="B1173" s="381" t="s">
        <v>4542</v>
      </c>
      <c r="C1173" s="382" t="s">
        <v>143</v>
      </c>
      <c r="D1173" s="382">
        <v>47.85</v>
      </c>
    </row>
    <row r="1174" spans="1:4" ht="40.5">
      <c r="A1174" s="382">
        <v>95628</v>
      </c>
      <c r="B1174" s="381" t="s">
        <v>4543</v>
      </c>
      <c r="C1174" s="382" t="s">
        <v>143</v>
      </c>
      <c r="D1174" s="382">
        <v>6.64</v>
      </c>
    </row>
    <row r="1175" spans="1:4" ht="40.5">
      <c r="A1175" s="382">
        <v>95629</v>
      </c>
      <c r="B1175" s="381" t="s">
        <v>4544</v>
      </c>
      <c r="C1175" s="382" t="s">
        <v>143</v>
      </c>
      <c r="D1175" s="382">
        <v>59.88</v>
      </c>
    </row>
    <row r="1176" spans="1:4" ht="40.5">
      <c r="A1176" s="382">
        <v>95630</v>
      </c>
      <c r="B1176" s="381" t="s">
        <v>4545</v>
      </c>
      <c r="C1176" s="382" t="s">
        <v>143</v>
      </c>
      <c r="D1176" s="382">
        <v>106.97</v>
      </c>
    </row>
    <row r="1177" spans="1:4" ht="27">
      <c r="A1177" s="382">
        <v>95698</v>
      </c>
      <c r="B1177" s="381" t="s">
        <v>4546</v>
      </c>
      <c r="C1177" s="382" t="s">
        <v>143</v>
      </c>
      <c r="D1177" s="382">
        <v>3.23</v>
      </c>
    </row>
    <row r="1178" spans="1:4" ht="27">
      <c r="A1178" s="382">
        <v>95699</v>
      </c>
      <c r="B1178" s="381" t="s">
        <v>4547</v>
      </c>
      <c r="C1178" s="382" t="s">
        <v>143</v>
      </c>
      <c r="D1178" s="382">
        <v>0.38</v>
      </c>
    </row>
    <row r="1179" spans="1:4" ht="27">
      <c r="A1179" s="382">
        <v>95700</v>
      </c>
      <c r="B1179" s="381" t="s">
        <v>4548</v>
      </c>
      <c r="C1179" s="382" t="s">
        <v>143</v>
      </c>
      <c r="D1179" s="382">
        <v>4.04</v>
      </c>
    </row>
    <row r="1180" spans="1:4" ht="40.5">
      <c r="A1180" s="382">
        <v>95701</v>
      </c>
      <c r="B1180" s="381" t="s">
        <v>4549</v>
      </c>
      <c r="C1180" s="382" t="s">
        <v>143</v>
      </c>
      <c r="D1180" s="382">
        <v>2.34</v>
      </c>
    </row>
    <row r="1181" spans="1:4" ht="40.5">
      <c r="A1181" s="382">
        <v>95704</v>
      </c>
      <c r="B1181" s="381" t="s">
        <v>4550</v>
      </c>
      <c r="C1181" s="382" t="s">
        <v>143</v>
      </c>
      <c r="D1181" s="382">
        <v>48.07</v>
      </c>
    </row>
    <row r="1182" spans="1:4" ht="27">
      <c r="A1182" s="382">
        <v>95705</v>
      </c>
      <c r="B1182" s="381" t="s">
        <v>4551</v>
      </c>
      <c r="C1182" s="382" t="s">
        <v>143</v>
      </c>
      <c r="D1182" s="382">
        <v>6.58</v>
      </c>
    </row>
    <row r="1183" spans="1:4" ht="40.5">
      <c r="A1183" s="382">
        <v>95706</v>
      </c>
      <c r="B1183" s="381" t="s">
        <v>4552</v>
      </c>
      <c r="C1183" s="382" t="s">
        <v>143</v>
      </c>
      <c r="D1183" s="382">
        <v>60.16</v>
      </c>
    </row>
    <row r="1184" spans="1:4" ht="40.5">
      <c r="A1184" s="382">
        <v>95707</v>
      </c>
      <c r="B1184" s="381" t="s">
        <v>4553</v>
      </c>
      <c r="C1184" s="382" t="s">
        <v>143</v>
      </c>
      <c r="D1184" s="382">
        <v>3.07</v>
      </c>
    </row>
    <row r="1185" spans="1:4" ht="54">
      <c r="A1185" s="382">
        <v>95710</v>
      </c>
      <c r="B1185" s="381" t="s">
        <v>4554</v>
      </c>
      <c r="C1185" s="382" t="s">
        <v>143</v>
      </c>
      <c r="D1185" s="382">
        <v>57.78</v>
      </c>
    </row>
    <row r="1186" spans="1:4" ht="40.5">
      <c r="A1186" s="382">
        <v>95711</v>
      </c>
      <c r="B1186" s="381" t="s">
        <v>4555</v>
      </c>
      <c r="C1186" s="382" t="s">
        <v>143</v>
      </c>
      <c r="D1186" s="382">
        <v>7.84</v>
      </c>
    </row>
    <row r="1187" spans="1:4" ht="54">
      <c r="A1187" s="382">
        <v>95712</v>
      </c>
      <c r="B1187" s="381" t="s">
        <v>4556</v>
      </c>
      <c r="C1187" s="382" t="s">
        <v>143</v>
      </c>
      <c r="D1187" s="382">
        <v>72.22</v>
      </c>
    </row>
    <row r="1188" spans="1:4" ht="54">
      <c r="A1188" s="382">
        <v>95713</v>
      </c>
      <c r="B1188" s="381" t="s">
        <v>4557</v>
      </c>
      <c r="C1188" s="382" t="s">
        <v>143</v>
      </c>
      <c r="D1188" s="382">
        <v>107.76</v>
      </c>
    </row>
    <row r="1189" spans="1:4" ht="54">
      <c r="A1189" s="382">
        <v>95716</v>
      </c>
      <c r="B1189" s="381" t="s">
        <v>4558</v>
      </c>
      <c r="C1189" s="382" t="s">
        <v>143</v>
      </c>
      <c r="D1189" s="382">
        <v>55.62</v>
      </c>
    </row>
    <row r="1190" spans="1:4" ht="54">
      <c r="A1190" s="382">
        <v>95717</v>
      </c>
      <c r="B1190" s="381" t="s">
        <v>4559</v>
      </c>
      <c r="C1190" s="382" t="s">
        <v>143</v>
      </c>
      <c r="D1190" s="382">
        <v>7.54</v>
      </c>
    </row>
    <row r="1191" spans="1:4" ht="54">
      <c r="A1191" s="382">
        <v>95718</v>
      </c>
      <c r="B1191" s="381" t="s">
        <v>4560</v>
      </c>
      <c r="C1191" s="382" t="s">
        <v>143</v>
      </c>
      <c r="D1191" s="382">
        <v>69.53</v>
      </c>
    </row>
    <row r="1192" spans="1:4" ht="54">
      <c r="A1192" s="382">
        <v>95719</v>
      </c>
      <c r="B1192" s="381" t="s">
        <v>4561</v>
      </c>
      <c r="C1192" s="382" t="s">
        <v>143</v>
      </c>
      <c r="D1192" s="382">
        <v>107.76</v>
      </c>
    </row>
    <row r="1193" spans="1:4" ht="27">
      <c r="A1193" s="382">
        <v>95869</v>
      </c>
      <c r="B1193" s="381" t="s">
        <v>4562</v>
      </c>
      <c r="C1193" s="382" t="s">
        <v>143</v>
      </c>
      <c r="D1193" s="382">
        <v>1.57</v>
      </c>
    </row>
    <row r="1194" spans="1:4" ht="27">
      <c r="A1194" s="382">
        <v>95870</v>
      </c>
      <c r="B1194" s="381" t="s">
        <v>4563</v>
      </c>
      <c r="C1194" s="382" t="s">
        <v>143</v>
      </c>
      <c r="D1194" s="382">
        <v>7.79</v>
      </c>
    </row>
    <row r="1195" spans="1:4" ht="40.5">
      <c r="A1195" s="382">
        <v>95871</v>
      </c>
      <c r="B1195" s="381" t="s">
        <v>4564</v>
      </c>
      <c r="C1195" s="382" t="s">
        <v>143</v>
      </c>
      <c r="D1195" s="382">
        <v>327.23</v>
      </c>
    </row>
    <row r="1196" spans="1:4" ht="27">
      <c r="A1196" s="382">
        <v>95874</v>
      </c>
      <c r="B1196" s="381" t="s">
        <v>4565</v>
      </c>
      <c r="C1196" s="382" t="s">
        <v>143</v>
      </c>
      <c r="D1196" s="382">
        <v>8.73</v>
      </c>
    </row>
    <row r="1197" spans="1:4" ht="27">
      <c r="A1197" s="382">
        <v>96008</v>
      </c>
      <c r="B1197" s="381" t="s">
        <v>4566</v>
      </c>
      <c r="C1197" s="382" t="s">
        <v>143</v>
      </c>
      <c r="D1197" s="382">
        <v>23.99</v>
      </c>
    </row>
    <row r="1198" spans="1:4" ht="27">
      <c r="A1198" s="382">
        <v>96009</v>
      </c>
      <c r="B1198" s="381" t="s">
        <v>4567</v>
      </c>
      <c r="C1198" s="382" t="s">
        <v>143</v>
      </c>
      <c r="D1198" s="382">
        <v>3.33</v>
      </c>
    </row>
    <row r="1199" spans="1:4" ht="27">
      <c r="A1199" s="382">
        <v>96011</v>
      </c>
      <c r="B1199" s="381" t="s">
        <v>4568</v>
      </c>
      <c r="C1199" s="382" t="s">
        <v>143</v>
      </c>
      <c r="D1199" s="382">
        <v>26.23</v>
      </c>
    </row>
    <row r="1200" spans="1:4" ht="40.5">
      <c r="A1200" s="382">
        <v>96012</v>
      </c>
      <c r="B1200" s="381" t="s">
        <v>4569</v>
      </c>
      <c r="C1200" s="382" t="s">
        <v>143</v>
      </c>
      <c r="D1200" s="382">
        <v>115.86</v>
      </c>
    </row>
    <row r="1201" spans="1:4" ht="27">
      <c r="A1201" s="382">
        <v>96015</v>
      </c>
      <c r="B1201" s="381" t="s">
        <v>4570</v>
      </c>
      <c r="C1201" s="382" t="s">
        <v>143</v>
      </c>
      <c r="D1201" s="382">
        <v>23.73</v>
      </c>
    </row>
    <row r="1202" spans="1:4" ht="27">
      <c r="A1202" s="382">
        <v>96016</v>
      </c>
      <c r="B1202" s="381" t="s">
        <v>4571</v>
      </c>
      <c r="C1202" s="382" t="s">
        <v>143</v>
      </c>
      <c r="D1202" s="382">
        <v>3.29</v>
      </c>
    </row>
    <row r="1203" spans="1:4" ht="27">
      <c r="A1203" s="382">
        <v>96018</v>
      </c>
      <c r="B1203" s="381" t="s">
        <v>4572</v>
      </c>
      <c r="C1203" s="382" t="s">
        <v>143</v>
      </c>
      <c r="D1203" s="382">
        <v>25.95</v>
      </c>
    </row>
    <row r="1204" spans="1:4" ht="40.5">
      <c r="A1204" s="382">
        <v>96019</v>
      </c>
      <c r="B1204" s="381" t="s">
        <v>4573</v>
      </c>
      <c r="C1204" s="382" t="s">
        <v>143</v>
      </c>
      <c r="D1204" s="382">
        <v>115.86</v>
      </c>
    </row>
    <row r="1205" spans="1:4" ht="27">
      <c r="A1205" s="382">
        <v>96023</v>
      </c>
      <c r="B1205" s="381" t="s">
        <v>4574</v>
      </c>
      <c r="C1205" s="382" t="s">
        <v>143</v>
      </c>
      <c r="D1205" s="382">
        <v>18.53</v>
      </c>
    </row>
    <row r="1206" spans="1:4" ht="27">
      <c r="A1206" s="382">
        <v>96024</v>
      </c>
      <c r="B1206" s="381" t="s">
        <v>4575</v>
      </c>
      <c r="C1206" s="382" t="s">
        <v>143</v>
      </c>
      <c r="D1206" s="382">
        <v>2.56</v>
      </c>
    </row>
    <row r="1207" spans="1:4" ht="27">
      <c r="A1207" s="382">
        <v>96026</v>
      </c>
      <c r="B1207" s="381" t="s">
        <v>4576</v>
      </c>
      <c r="C1207" s="382" t="s">
        <v>143</v>
      </c>
      <c r="D1207" s="382">
        <v>20.27</v>
      </c>
    </row>
    <row r="1208" spans="1:4" ht="40.5">
      <c r="A1208" s="382">
        <v>96027</v>
      </c>
      <c r="B1208" s="381" t="s">
        <v>4577</v>
      </c>
      <c r="C1208" s="382" t="s">
        <v>143</v>
      </c>
      <c r="D1208" s="382">
        <v>80.73</v>
      </c>
    </row>
    <row r="1209" spans="1:4" ht="40.5">
      <c r="A1209" s="382">
        <v>96030</v>
      </c>
      <c r="B1209" s="381" t="s">
        <v>4578</v>
      </c>
      <c r="C1209" s="382" t="s">
        <v>143</v>
      </c>
      <c r="D1209" s="382">
        <v>28.22</v>
      </c>
    </row>
    <row r="1210" spans="1:4" ht="40.5">
      <c r="A1210" s="382">
        <v>96031</v>
      </c>
      <c r="B1210" s="381" t="s">
        <v>4579</v>
      </c>
      <c r="C1210" s="382" t="s">
        <v>143</v>
      </c>
      <c r="D1210" s="382">
        <v>5.33</v>
      </c>
    </row>
    <row r="1211" spans="1:4" ht="40.5">
      <c r="A1211" s="382">
        <v>96032</v>
      </c>
      <c r="B1211" s="381" t="s">
        <v>4580</v>
      </c>
      <c r="C1211" s="382" t="s">
        <v>143</v>
      </c>
      <c r="D1211" s="382">
        <v>4.2300000000000004</v>
      </c>
    </row>
    <row r="1212" spans="1:4" ht="40.5">
      <c r="A1212" s="382">
        <v>96033</v>
      </c>
      <c r="B1212" s="381" t="s">
        <v>4581</v>
      </c>
      <c r="C1212" s="382" t="s">
        <v>143</v>
      </c>
      <c r="D1212" s="382">
        <v>47.83</v>
      </c>
    </row>
    <row r="1213" spans="1:4" ht="40.5">
      <c r="A1213" s="382">
        <v>96034</v>
      </c>
      <c r="B1213" s="381" t="s">
        <v>4582</v>
      </c>
      <c r="C1213" s="382" t="s">
        <v>143</v>
      </c>
      <c r="D1213" s="382">
        <v>169.92</v>
      </c>
    </row>
    <row r="1214" spans="1:4" ht="27">
      <c r="A1214" s="382">
        <v>96053</v>
      </c>
      <c r="B1214" s="381" t="s">
        <v>4583</v>
      </c>
      <c r="C1214" s="382" t="s">
        <v>143</v>
      </c>
      <c r="D1214" s="382">
        <v>18.79</v>
      </c>
    </row>
    <row r="1215" spans="1:4" ht="40.5">
      <c r="A1215" s="382">
        <v>96054</v>
      </c>
      <c r="B1215" s="381" t="s">
        <v>4584</v>
      </c>
      <c r="C1215" s="382" t="s">
        <v>143</v>
      </c>
      <c r="D1215" s="382">
        <v>25.21</v>
      </c>
    </row>
    <row r="1216" spans="1:4" ht="27">
      <c r="A1216" s="382">
        <v>96055</v>
      </c>
      <c r="B1216" s="381" t="s">
        <v>4585</v>
      </c>
      <c r="C1216" s="382" t="s">
        <v>143</v>
      </c>
      <c r="D1216" s="382">
        <v>2.6</v>
      </c>
    </row>
    <row r="1217" spans="1:4" ht="27">
      <c r="A1217" s="382">
        <v>96056</v>
      </c>
      <c r="B1217" s="381" t="s">
        <v>4586</v>
      </c>
      <c r="C1217" s="382" t="s">
        <v>143</v>
      </c>
      <c r="D1217" s="382">
        <v>20.55</v>
      </c>
    </row>
    <row r="1218" spans="1:4" ht="40.5">
      <c r="A1218" s="382">
        <v>96057</v>
      </c>
      <c r="B1218" s="381" t="s">
        <v>4587</v>
      </c>
      <c r="C1218" s="382" t="s">
        <v>143</v>
      </c>
      <c r="D1218" s="382">
        <v>80.73</v>
      </c>
    </row>
    <row r="1219" spans="1:4" ht="40.5">
      <c r="A1219" s="382">
        <v>96060</v>
      </c>
      <c r="B1219" s="381" t="s">
        <v>4588</v>
      </c>
      <c r="C1219" s="382" t="s">
        <v>143</v>
      </c>
      <c r="D1219" s="382">
        <v>2.54</v>
      </c>
    </row>
    <row r="1220" spans="1:4" ht="40.5">
      <c r="A1220" s="382">
        <v>96061</v>
      </c>
      <c r="B1220" s="381" t="s">
        <v>4589</v>
      </c>
      <c r="C1220" s="382" t="s">
        <v>143</v>
      </c>
      <c r="D1220" s="382">
        <v>31.51</v>
      </c>
    </row>
    <row r="1221" spans="1:4" ht="40.5">
      <c r="A1221" s="382">
        <v>96062</v>
      </c>
      <c r="B1221" s="381" t="s">
        <v>4590</v>
      </c>
      <c r="C1221" s="382" t="s">
        <v>143</v>
      </c>
      <c r="D1221" s="382">
        <v>47.75</v>
      </c>
    </row>
    <row r="1222" spans="1:4" ht="40.5">
      <c r="A1222" s="382">
        <v>96241</v>
      </c>
      <c r="B1222" s="381" t="s">
        <v>4591</v>
      </c>
      <c r="C1222" s="382" t="s">
        <v>143</v>
      </c>
      <c r="D1222" s="382">
        <v>19.55</v>
      </c>
    </row>
    <row r="1223" spans="1:4" ht="27">
      <c r="A1223" s="382">
        <v>96242</v>
      </c>
      <c r="B1223" s="381" t="s">
        <v>4592</v>
      </c>
      <c r="C1223" s="382" t="s">
        <v>143</v>
      </c>
      <c r="D1223" s="382">
        <v>2.65</v>
      </c>
    </row>
    <row r="1224" spans="1:4" ht="40.5">
      <c r="A1224" s="382">
        <v>96243</v>
      </c>
      <c r="B1224" s="381" t="s">
        <v>4593</v>
      </c>
      <c r="C1224" s="382" t="s">
        <v>143</v>
      </c>
      <c r="D1224" s="382">
        <v>24.43</v>
      </c>
    </row>
    <row r="1225" spans="1:4" ht="40.5">
      <c r="A1225" s="382">
        <v>96244</v>
      </c>
      <c r="B1225" s="381" t="s">
        <v>4594</v>
      </c>
      <c r="C1225" s="382" t="s">
        <v>143</v>
      </c>
      <c r="D1225" s="382">
        <v>20.86</v>
      </c>
    </row>
    <row r="1226" spans="1:4" ht="40.5">
      <c r="A1226" s="382">
        <v>96301</v>
      </c>
      <c r="B1226" s="381" t="s">
        <v>4595</v>
      </c>
      <c r="C1226" s="382" t="s">
        <v>143</v>
      </c>
      <c r="D1226" s="382">
        <v>58.86</v>
      </c>
    </row>
    <row r="1227" spans="1:4" ht="40.5">
      <c r="A1227" s="382">
        <v>96457</v>
      </c>
      <c r="B1227" s="381" t="s">
        <v>4596</v>
      </c>
      <c r="C1227" s="382" t="s">
        <v>143</v>
      </c>
      <c r="D1227" s="382">
        <v>76.5</v>
      </c>
    </row>
    <row r="1228" spans="1:4" ht="40.5">
      <c r="A1228" s="382">
        <v>96458</v>
      </c>
      <c r="B1228" s="381" t="s">
        <v>4597</v>
      </c>
      <c r="C1228" s="382" t="s">
        <v>143</v>
      </c>
      <c r="D1228" s="382">
        <v>66.41</v>
      </c>
    </row>
    <row r="1229" spans="1:4" ht="40.5">
      <c r="A1229" s="382">
        <v>96459</v>
      </c>
      <c r="B1229" s="381" t="s">
        <v>4598</v>
      </c>
      <c r="C1229" s="382" t="s">
        <v>143</v>
      </c>
      <c r="D1229" s="382">
        <v>7.36</v>
      </c>
    </row>
    <row r="1230" spans="1:4" ht="40.5">
      <c r="A1230" s="382">
        <v>96460</v>
      </c>
      <c r="B1230" s="381" t="s">
        <v>4599</v>
      </c>
      <c r="C1230" s="382" t="s">
        <v>143</v>
      </c>
      <c r="D1230" s="382">
        <v>53.07</v>
      </c>
    </row>
    <row r="1231" spans="1:4" ht="40.5">
      <c r="A1231" s="382">
        <v>98760</v>
      </c>
      <c r="B1231" s="381" t="s">
        <v>4600</v>
      </c>
      <c r="C1231" s="382" t="s">
        <v>143</v>
      </c>
      <c r="D1231" s="382">
        <v>0.05</v>
      </c>
    </row>
    <row r="1232" spans="1:4" ht="40.5">
      <c r="A1232" s="382">
        <v>98761</v>
      </c>
      <c r="B1232" s="381" t="s">
        <v>4601</v>
      </c>
      <c r="C1232" s="382" t="s">
        <v>143</v>
      </c>
      <c r="D1232" s="382">
        <v>0</v>
      </c>
    </row>
    <row r="1233" spans="1:4" ht="40.5">
      <c r="A1233" s="382">
        <v>98762</v>
      </c>
      <c r="B1233" s="381" t="s">
        <v>4602</v>
      </c>
      <c r="C1233" s="382" t="s">
        <v>143</v>
      </c>
      <c r="D1233" s="382">
        <v>0.06</v>
      </c>
    </row>
    <row r="1234" spans="1:4" ht="40.5">
      <c r="A1234" s="382">
        <v>98763</v>
      </c>
      <c r="B1234" s="381" t="s">
        <v>4603</v>
      </c>
      <c r="C1234" s="382" t="s">
        <v>143</v>
      </c>
      <c r="D1234" s="382">
        <v>3.44</v>
      </c>
    </row>
    <row r="1235" spans="1:4" ht="40.5">
      <c r="A1235" s="382">
        <v>99829</v>
      </c>
      <c r="B1235" s="381" t="s">
        <v>4604</v>
      </c>
      <c r="C1235" s="382" t="s">
        <v>143</v>
      </c>
      <c r="D1235" s="382">
        <v>0.18</v>
      </c>
    </row>
    <row r="1236" spans="1:4" ht="40.5">
      <c r="A1236" s="382">
        <v>99830</v>
      </c>
      <c r="B1236" s="381" t="s">
        <v>4605</v>
      </c>
      <c r="C1236" s="382" t="s">
        <v>143</v>
      </c>
      <c r="D1236" s="382">
        <v>0.01</v>
      </c>
    </row>
    <row r="1237" spans="1:4" ht="40.5">
      <c r="A1237" s="382">
        <v>99831</v>
      </c>
      <c r="B1237" s="381" t="s">
        <v>4606</v>
      </c>
      <c r="C1237" s="382" t="s">
        <v>143</v>
      </c>
      <c r="D1237" s="382">
        <v>0.23</v>
      </c>
    </row>
    <row r="1238" spans="1:4" ht="54">
      <c r="A1238" s="382">
        <v>99832</v>
      </c>
      <c r="B1238" s="381" t="s">
        <v>4607</v>
      </c>
      <c r="C1238" s="382" t="s">
        <v>143</v>
      </c>
      <c r="D1238" s="382">
        <v>3.31</v>
      </c>
    </row>
    <row r="1239" spans="1:4" ht="27">
      <c r="A1239" s="382">
        <v>100637</v>
      </c>
      <c r="B1239" s="381" t="s">
        <v>4608</v>
      </c>
      <c r="C1239" s="382" t="s">
        <v>143</v>
      </c>
      <c r="D1239" s="382">
        <v>132.16</v>
      </c>
    </row>
    <row r="1240" spans="1:4" ht="27">
      <c r="A1240" s="382">
        <v>100638</v>
      </c>
      <c r="B1240" s="381" t="s">
        <v>4609</v>
      </c>
      <c r="C1240" s="382" t="s">
        <v>143</v>
      </c>
      <c r="D1240" s="382">
        <v>23.79</v>
      </c>
    </row>
    <row r="1241" spans="1:4" ht="27">
      <c r="A1241" s="382">
        <v>100639</v>
      </c>
      <c r="B1241" s="381" t="s">
        <v>4610</v>
      </c>
      <c r="C1241" s="382" t="s">
        <v>143</v>
      </c>
      <c r="D1241" s="382">
        <v>212.46</v>
      </c>
    </row>
    <row r="1242" spans="1:4" ht="40.5">
      <c r="A1242" s="382">
        <v>100640</v>
      </c>
      <c r="B1242" s="381" t="s">
        <v>4611</v>
      </c>
      <c r="C1242" s="382" t="s">
        <v>143</v>
      </c>
      <c r="D1242" s="382">
        <v>178.5</v>
      </c>
    </row>
    <row r="1243" spans="1:4" ht="27">
      <c r="A1243" s="382">
        <v>100643</v>
      </c>
      <c r="B1243" s="381" t="s">
        <v>4612</v>
      </c>
      <c r="C1243" s="382" t="s">
        <v>143</v>
      </c>
      <c r="D1243" s="382">
        <v>347.99</v>
      </c>
    </row>
    <row r="1244" spans="1:4" ht="27">
      <c r="A1244" s="382">
        <v>100644</v>
      </c>
      <c r="B1244" s="381" t="s">
        <v>4613</v>
      </c>
      <c r="C1244" s="382" t="s">
        <v>143</v>
      </c>
      <c r="D1244" s="382">
        <v>62.63</v>
      </c>
    </row>
    <row r="1245" spans="1:4" ht="27">
      <c r="A1245" s="382">
        <v>100645</v>
      </c>
      <c r="B1245" s="381" t="s">
        <v>4614</v>
      </c>
      <c r="C1245" s="382" t="s">
        <v>143</v>
      </c>
      <c r="D1245" s="382">
        <v>559.4</v>
      </c>
    </row>
    <row r="1246" spans="1:4" ht="27">
      <c r="A1246" s="382">
        <v>100646</v>
      </c>
      <c r="B1246" s="381" t="s">
        <v>4615</v>
      </c>
      <c r="C1246" s="382" t="s">
        <v>143</v>
      </c>
      <c r="D1246" s="382">
        <v>255</v>
      </c>
    </row>
    <row r="1247" spans="1:4" ht="40.5">
      <c r="A1247" s="382">
        <v>102270</v>
      </c>
      <c r="B1247" s="381" t="s">
        <v>4616</v>
      </c>
      <c r="C1247" s="382" t="s">
        <v>143</v>
      </c>
      <c r="D1247" s="382">
        <v>0.48</v>
      </c>
    </row>
    <row r="1248" spans="1:4" ht="27">
      <c r="A1248" s="382">
        <v>102271</v>
      </c>
      <c r="B1248" s="381" t="s">
        <v>4617</v>
      </c>
      <c r="C1248" s="382" t="s">
        <v>143</v>
      </c>
      <c r="D1248" s="382">
        <v>0.05</v>
      </c>
    </row>
    <row r="1249" spans="1:4" ht="40.5">
      <c r="A1249" s="382">
        <v>102272</v>
      </c>
      <c r="B1249" s="381" t="s">
        <v>4618</v>
      </c>
      <c r="C1249" s="382" t="s">
        <v>143</v>
      </c>
      <c r="D1249" s="382">
        <v>0.6</v>
      </c>
    </row>
    <row r="1250" spans="1:4" ht="40.5">
      <c r="A1250" s="382">
        <v>102273</v>
      </c>
      <c r="B1250" s="381" t="s">
        <v>4619</v>
      </c>
      <c r="C1250" s="382" t="s">
        <v>143</v>
      </c>
      <c r="D1250" s="382">
        <v>1.27</v>
      </c>
    </row>
    <row r="1251" spans="1:4" ht="27">
      <c r="A1251" s="382">
        <v>102809</v>
      </c>
      <c r="B1251" s="381" t="s">
        <v>4620</v>
      </c>
      <c r="C1251" s="382" t="s">
        <v>143</v>
      </c>
      <c r="D1251" s="382">
        <v>17.829999999999998</v>
      </c>
    </row>
    <row r="1252" spans="1:4" ht="54">
      <c r="A1252" s="382">
        <v>102815</v>
      </c>
      <c r="B1252" s="381" t="s">
        <v>4621</v>
      </c>
      <c r="C1252" s="382" t="s">
        <v>143</v>
      </c>
      <c r="D1252" s="382">
        <v>2.5499999999999998</v>
      </c>
    </row>
    <row r="1253" spans="1:4" ht="40.5">
      <c r="A1253" s="382">
        <v>102826</v>
      </c>
      <c r="B1253" s="381" t="s">
        <v>4622</v>
      </c>
      <c r="C1253" s="382" t="s">
        <v>143</v>
      </c>
      <c r="D1253" s="382">
        <v>4.78</v>
      </c>
    </row>
    <row r="1254" spans="1:4" ht="40.5">
      <c r="A1254" s="382">
        <v>102832</v>
      </c>
      <c r="B1254" s="381" t="s">
        <v>4623</v>
      </c>
      <c r="C1254" s="382" t="s">
        <v>143</v>
      </c>
      <c r="D1254" s="382">
        <v>6.37</v>
      </c>
    </row>
    <row r="1255" spans="1:4" ht="40.5">
      <c r="A1255" s="382">
        <v>102843</v>
      </c>
      <c r="B1255" s="381" t="s">
        <v>4624</v>
      </c>
      <c r="C1255" s="382" t="s">
        <v>143</v>
      </c>
      <c r="D1255" s="382">
        <v>161.32</v>
      </c>
    </row>
    <row r="1256" spans="1:4" ht="27">
      <c r="A1256" s="382">
        <v>102849</v>
      </c>
      <c r="B1256" s="381" t="s">
        <v>4625</v>
      </c>
      <c r="C1256" s="382" t="s">
        <v>143</v>
      </c>
      <c r="D1256" s="382">
        <v>78.87</v>
      </c>
    </row>
    <row r="1257" spans="1:4" ht="40.5">
      <c r="A1257" s="382">
        <v>102855</v>
      </c>
      <c r="B1257" s="381" t="s">
        <v>4626</v>
      </c>
      <c r="C1257" s="382" t="s">
        <v>143</v>
      </c>
      <c r="D1257" s="382">
        <v>78.87</v>
      </c>
    </row>
    <row r="1258" spans="1:4" ht="40.5">
      <c r="A1258" s="382">
        <v>102861</v>
      </c>
      <c r="B1258" s="381" t="s">
        <v>4627</v>
      </c>
      <c r="C1258" s="382" t="s">
        <v>143</v>
      </c>
      <c r="D1258" s="382">
        <v>0.93</v>
      </c>
    </row>
    <row r="1259" spans="1:4" ht="27">
      <c r="A1259" s="382">
        <v>102867</v>
      </c>
      <c r="B1259" s="381" t="s">
        <v>4628</v>
      </c>
      <c r="C1259" s="382" t="s">
        <v>143</v>
      </c>
      <c r="D1259" s="382">
        <v>0.51</v>
      </c>
    </row>
    <row r="1260" spans="1:4" ht="40.5">
      <c r="A1260" s="382">
        <v>102873</v>
      </c>
      <c r="B1260" s="381" t="s">
        <v>4629</v>
      </c>
      <c r="C1260" s="382" t="s">
        <v>143</v>
      </c>
      <c r="D1260" s="382">
        <v>143.32</v>
      </c>
    </row>
    <row r="1261" spans="1:4" ht="40.5">
      <c r="A1261" s="382">
        <v>102879</v>
      </c>
      <c r="B1261" s="381" t="s">
        <v>4630</v>
      </c>
      <c r="C1261" s="382" t="s">
        <v>143</v>
      </c>
      <c r="D1261" s="382">
        <v>215.1</v>
      </c>
    </row>
    <row r="1262" spans="1:4" ht="13.5">
      <c r="A1262" s="382">
        <v>102885</v>
      </c>
      <c r="B1262" s="381" t="s">
        <v>4631</v>
      </c>
      <c r="C1262" s="382" t="s">
        <v>143</v>
      </c>
      <c r="D1262" s="382">
        <v>0.96</v>
      </c>
    </row>
    <row r="1263" spans="1:4" ht="27">
      <c r="A1263" s="382">
        <v>102891</v>
      </c>
      <c r="B1263" s="381" t="s">
        <v>4632</v>
      </c>
      <c r="C1263" s="382" t="s">
        <v>143</v>
      </c>
      <c r="D1263" s="382">
        <v>0.96</v>
      </c>
    </row>
    <row r="1264" spans="1:4" ht="54">
      <c r="A1264" s="382">
        <v>102897</v>
      </c>
      <c r="B1264" s="381" t="s">
        <v>4633</v>
      </c>
      <c r="C1264" s="382" t="s">
        <v>143</v>
      </c>
      <c r="D1264" s="382">
        <v>107.76</v>
      </c>
    </row>
    <row r="1265" spans="1:4" ht="40.5">
      <c r="A1265" s="382">
        <v>102903</v>
      </c>
      <c r="B1265" s="381" t="s">
        <v>4634</v>
      </c>
      <c r="C1265" s="382" t="s">
        <v>143</v>
      </c>
      <c r="D1265" s="382">
        <v>13.98</v>
      </c>
    </row>
    <row r="1266" spans="1:4" ht="27">
      <c r="A1266" s="382">
        <v>102909</v>
      </c>
      <c r="B1266" s="381" t="s">
        <v>4635</v>
      </c>
      <c r="C1266" s="382" t="s">
        <v>143</v>
      </c>
      <c r="D1266" s="382">
        <v>73.31</v>
      </c>
    </row>
    <row r="1267" spans="1:4" ht="27">
      <c r="A1267" s="382">
        <v>102915</v>
      </c>
      <c r="B1267" s="381" t="s">
        <v>4636</v>
      </c>
      <c r="C1267" s="382" t="s">
        <v>143</v>
      </c>
      <c r="D1267" s="382">
        <v>0.47</v>
      </c>
    </row>
    <row r="1268" spans="1:4" ht="54">
      <c r="A1268" s="382">
        <v>102927</v>
      </c>
      <c r="B1268" s="381" t="s">
        <v>4637</v>
      </c>
      <c r="C1268" s="382" t="s">
        <v>143</v>
      </c>
      <c r="D1268" s="382">
        <v>0.7</v>
      </c>
    </row>
    <row r="1269" spans="1:4" ht="67.5">
      <c r="A1269" s="382">
        <v>102933</v>
      </c>
      <c r="B1269" s="381" t="s">
        <v>4638</v>
      </c>
      <c r="C1269" s="382" t="s">
        <v>143</v>
      </c>
      <c r="D1269" s="382">
        <v>0.7</v>
      </c>
    </row>
    <row r="1270" spans="1:4" ht="27">
      <c r="A1270" s="382">
        <v>102939</v>
      </c>
      <c r="B1270" s="381" t="s">
        <v>4639</v>
      </c>
      <c r="C1270" s="382" t="s">
        <v>143</v>
      </c>
      <c r="D1270" s="382">
        <v>7.01</v>
      </c>
    </row>
    <row r="1271" spans="1:4" ht="54">
      <c r="A1271" s="382">
        <v>102945</v>
      </c>
      <c r="B1271" s="381" t="s">
        <v>4640</v>
      </c>
      <c r="C1271" s="382" t="s">
        <v>143</v>
      </c>
      <c r="D1271" s="382">
        <v>0.01</v>
      </c>
    </row>
    <row r="1272" spans="1:4" ht="40.5">
      <c r="A1272" s="382">
        <v>102951</v>
      </c>
      <c r="B1272" s="381" t="s">
        <v>4641</v>
      </c>
      <c r="C1272" s="382" t="s">
        <v>143</v>
      </c>
      <c r="D1272" s="382">
        <v>0.47</v>
      </c>
    </row>
    <row r="1273" spans="1:4" ht="54">
      <c r="A1273" s="382">
        <v>102957</v>
      </c>
      <c r="B1273" s="381" t="s">
        <v>4642</v>
      </c>
      <c r="C1273" s="382" t="s">
        <v>143</v>
      </c>
      <c r="D1273" s="382">
        <v>61.16</v>
      </c>
    </row>
    <row r="1274" spans="1:4" ht="40.5">
      <c r="A1274" s="382">
        <v>102963</v>
      </c>
      <c r="B1274" s="381" t="s">
        <v>4643</v>
      </c>
      <c r="C1274" s="382" t="s">
        <v>143</v>
      </c>
      <c r="D1274" s="382">
        <v>101.59</v>
      </c>
    </row>
    <row r="1275" spans="1:4" ht="40.5">
      <c r="A1275" s="382">
        <v>102969</v>
      </c>
      <c r="B1275" s="381" t="s">
        <v>4644</v>
      </c>
      <c r="C1275" s="382" t="s">
        <v>143</v>
      </c>
      <c r="D1275" s="382">
        <v>0.95</v>
      </c>
    </row>
    <row r="1276" spans="1:4" ht="40.5">
      <c r="A1276" s="382">
        <v>102985</v>
      </c>
      <c r="B1276" s="381" t="s">
        <v>4645</v>
      </c>
      <c r="C1276" s="382" t="s">
        <v>143</v>
      </c>
      <c r="D1276" s="382">
        <v>3.58</v>
      </c>
    </row>
    <row r="1277" spans="1:4" ht="54">
      <c r="A1277" s="382">
        <v>103156</v>
      </c>
      <c r="B1277" s="381" t="s">
        <v>4646</v>
      </c>
      <c r="C1277" s="382" t="s">
        <v>143</v>
      </c>
      <c r="D1277" s="382">
        <v>1.78</v>
      </c>
    </row>
    <row r="1278" spans="1:4" ht="54">
      <c r="A1278" s="382">
        <v>103162</v>
      </c>
      <c r="B1278" s="381" t="s">
        <v>4647</v>
      </c>
      <c r="C1278" s="382" t="s">
        <v>143</v>
      </c>
      <c r="D1278" s="382">
        <v>2.23</v>
      </c>
    </row>
    <row r="1279" spans="1:4" ht="54">
      <c r="A1279" s="382">
        <v>103168</v>
      </c>
      <c r="B1279" s="381" t="s">
        <v>4648</v>
      </c>
      <c r="C1279" s="382" t="s">
        <v>143</v>
      </c>
      <c r="D1279" s="382">
        <v>2.5499999999999998</v>
      </c>
    </row>
    <row r="1280" spans="1:4" ht="54">
      <c r="A1280" s="382">
        <v>103174</v>
      </c>
      <c r="B1280" s="381" t="s">
        <v>4649</v>
      </c>
      <c r="C1280" s="382" t="s">
        <v>143</v>
      </c>
      <c r="D1280" s="382">
        <v>6.37</v>
      </c>
    </row>
    <row r="1281" spans="1:4" ht="54">
      <c r="A1281" s="382">
        <v>103180</v>
      </c>
      <c r="B1281" s="381" t="s">
        <v>4650</v>
      </c>
      <c r="C1281" s="382" t="s">
        <v>143</v>
      </c>
      <c r="D1281" s="382">
        <v>14.66</v>
      </c>
    </row>
    <row r="1282" spans="1:4" ht="54">
      <c r="A1282" s="382">
        <v>103223</v>
      </c>
      <c r="B1282" s="381" t="s">
        <v>4651</v>
      </c>
      <c r="C1282" s="382" t="s">
        <v>143</v>
      </c>
      <c r="D1282" s="382">
        <v>42.01</v>
      </c>
    </row>
    <row r="1283" spans="1:4" ht="54">
      <c r="A1283" s="382">
        <v>103229</v>
      </c>
      <c r="B1283" s="381" t="s">
        <v>4652</v>
      </c>
      <c r="C1283" s="382" t="s">
        <v>143</v>
      </c>
      <c r="D1283" s="382">
        <v>104.32</v>
      </c>
    </row>
    <row r="1284" spans="1:4" ht="54">
      <c r="A1284" s="382">
        <v>103235</v>
      </c>
      <c r="B1284" s="381" t="s">
        <v>4653</v>
      </c>
      <c r="C1284" s="382" t="s">
        <v>143</v>
      </c>
      <c r="D1284" s="382">
        <v>184.55</v>
      </c>
    </row>
    <row r="1285" spans="1:4" ht="54">
      <c r="A1285" s="382">
        <v>103241</v>
      </c>
      <c r="B1285" s="381" t="s">
        <v>4654</v>
      </c>
      <c r="C1285" s="382" t="s">
        <v>143</v>
      </c>
      <c r="D1285" s="382">
        <v>6.79</v>
      </c>
    </row>
    <row r="1286" spans="1:4" ht="27">
      <c r="A1286" s="382">
        <v>103660</v>
      </c>
      <c r="B1286" s="381" t="s">
        <v>4655</v>
      </c>
      <c r="C1286" s="382" t="s">
        <v>143</v>
      </c>
      <c r="D1286" s="382">
        <v>7.95</v>
      </c>
    </row>
    <row r="1287" spans="1:4" ht="27">
      <c r="A1287" s="382">
        <v>103666</v>
      </c>
      <c r="B1287" s="381" t="s">
        <v>4656</v>
      </c>
      <c r="C1287" s="382" t="s">
        <v>143</v>
      </c>
      <c r="D1287" s="382">
        <v>111.27</v>
      </c>
    </row>
    <row r="1288" spans="1:4" ht="67.5">
      <c r="A1288" s="382">
        <v>103792</v>
      </c>
      <c r="B1288" s="381" t="s">
        <v>4657</v>
      </c>
      <c r="C1288" s="382" t="s">
        <v>143</v>
      </c>
      <c r="D1288" s="382">
        <v>0.21</v>
      </c>
    </row>
    <row r="1289" spans="1:4" ht="54">
      <c r="A1289" s="382">
        <v>103937</v>
      </c>
      <c r="B1289" s="381" t="s">
        <v>21715</v>
      </c>
      <c r="C1289" s="382" t="s">
        <v>143</v>
      </c>
      <c r="D1289" s="382">
        <v>1.1399999999999999</v>
      </c>
    </row>
    <row r="1290" spans="1:4" ht="54">
      <c r="A1290" s="382">
        <v>103943</v>
      </c>
      <c r="B1290" s="381" t="s">
        <v>21716</v>
      </c>
      <c r="C1290" s="382" t="s">
        <v>143</v>
      </c>
      <c r="D1290" s="382">
        <v>1.1399999999999999</v>
      </c>
    </row>
    <row r="1291" spans="1:4" ht="40.5">
      <c r="A1291" s="382">
        <v>104087</v>
      </c>
      <c r="B1291" s="381" t="s">
        <v>21717</v>
      </c>
      <c r="C1291" s="382" t="s">
        <v>143</v>
      </c>
      <c r="D1291" s="382">
        <v>0.06</v>
      </c>
    </row>
    <row r="1292" spans="1:4" ht="40.5">
      <c r="A1292" s="382">
        <v>104088</v>
      </c>
      <c r="B1292" s="381" t="s">
        <v>21718</v>
      </c>
      <c r="C1292" s="382" t="s">
        <v>143</v>
      </c>
      <c r="D1292" s="382">
        <v>7.0000000000000007E-2</v>
      </c>
    </row>
    <row r="1293" spans="1:4" ht="40.5">
      <c r="A1293" s="382">
        <v>104089</v>
      </c>
      <c r="B1293" s="381" t="s">
        <v>21719</v>
      </c>
      <c r="C1293" s="382" t="s">
        <v>143</v>
      </c>
      <c r="D1293" s="382">
        <v>7.0000000000000007E-2</v>
      </c>
    </row>
    <row r="1294" spans="1:4" ht="40.5">
      <c r="A1294" s="382">
        <v>104090</v>
      </c>
      <c r="B1294" s="381" t="s">
        <v>21720</v>
      </c>
      <c r="C1294" s="382" t="s">
        <v>143</v>
      </c>
      <c r="D1294" s="382">
        <v>0.51</v>
      </c>
    </row>
    <row r="1295" spans="1:4" ht="40.5">
      <c r="A1295" s="382">
        <v>104093</v>
      </c>
      <c r="B1295" s="381" t="s">
        <v>21721</v>
      </c>
      <c r="C1295" s="382" t="s">
        <v>143</v>
      </c>
      <c r="D1295" s="382">
        <v>0.08</v>
      </c>
    </row>
    <row r="1296" spans="1:4" ht="40.5">
      <c r="A1296" s="382">
        <v>104094</v>
      </c>
      <c r="B1296" s="381" t="s">
        <v>21722</v>
      </c>
      <c r="C1296" s="382" t="s">
        <v>143</v>
      </c>
      <c r="D1296" s="382">
        <v>0.1</v>
      </c>
    </row>
    <row r="1297" spans="1:4" ht="40.5">
      <c r="A1297" s="382">
        <v>104095</v>
      </c>
      <c r="B1297" s="381" t="s">
        <v>21723</v>
      </c>
      <c r="C1297" s="382" t="s">
        <v>143</v>
      </c>
      <c r="D1297" s="382">
        <v>0.1</v>
      </c>
    </row>
    <row r="1298" spans="1:4" ht="40.5">
      <c r="A1298" s="382">
        <v>104096</v>
      </c>
      <c r="B1298" s="381" t="s">
        <v>21724</v>
      </c>
      <c r="C1298" s="382" t="s">
        <v>143</v>
      </c>
      <c r="D1298" s="382">
        <v>0.7</v>
      </c>
    </row>
    <row r="1299" spans="1:4" ht="40.5">
      <c r="A1299" s="382">
        <v>92259</v>
      </c>
      <c r="B1299" s="381" t="s">
        <v>4658</v>
      </c>
      <c r="C1299" s="382" t="s">
        <v>60</v>
      </c>
      <c r="D1299" s="382">
        <v>502.74</v>
      </c>
    </row>
    <row r="1300" spans="1:4" ht="40.5">
      <c r="A1300" s="382">
        <v>92260</v>
      </c>
      <c r="B1300" s="381" t="s">
        <v>4659</v>
      </c>
      <c r="C1300" s="382" t="s">
        <v>60</v>
      </c>
      <c r="D1300" s="382">
        <v>572.5</v>
      </c>
    </row>
    <row r="1301" spans="1:4" ht="40.5">
      <c r="A1301" s="382">
        <v>92261</v>
      </c>
      <c r="B1301" s="381" t="s">
        <v>4660</v>
      </c>
      <c r="C1301" s="382" t="s">
        <v>60</v>
      </c>
      <c r="D1301" s="382">
        <v>640.13</v>
      </c>
    </row>
    <row r="1302" spans="1:4" ht="40.5">
      <c r="A1302" s="382">
        <v>92262</v>
      </c>
      <c r="B1302" s="381" t="s">
        <v>4661</v>
      </c>
      <c r="C1302" s="382" t="s">
        <v>60</v>
      </c>
      <c r="D1302" s="382">
        <v>749.03</v>
      </c>
    </row>
    <row r="1303" spans="1:4" ht="40.5">
      <c r="A1303" s="382">
        <v>92539</v>
      </c>
      <c r="B1303" s="381" t="s">
        <v>4662</v>
      </c>
      <c r="C1303" s="382" t="s">
        <v>62</v>
      </c>
      <c r="D1303" s="382">
        <v>85.71</v>
      </c>
    </row>
    <row r="1304" spans="1:4" ht="54">
      <c r="A1304" s="382">
        <v>92540</v>
      </c>
      <c r="B1304" s="381" t="s">
        <v>4663</v>
      </c>
      <c r="C1304" s="382" t="s">
        <v>62</v>
      </c>
      <c r="D1304" s="382">
        <v>96.17</v>
      </c>
    </row>
    <row r="1305" spans="1:4" ht="40.5">
      <c r="A1305" s="382">
        <v>92541</v>
      </c>
      <c r="B1305" s="381" t="s">
        <v>4664</v>
      </c>
      <c r="C1305" s="382" t="s">
        <v>62</v>
      </c>
      <c r="D1305" s="382">
        <v>92.54</v>
      </c>
    </row>
    <row r="1306" spans="1:4" ht="40.5">
      <c r="A1306" s="382">
        <v>92542</v>
      </c>
      <c r="B1306" s="381" t="s">
        <v>4665</v>
      </c>
      <c r="C1306" s="382" t="s">
        <v>62</v>
      </c>
      <c r="D1306" s="382">
        <v>112.36</v>
      </c>
    </row>
    <row r="1307" spans="1:4" ht="54">
      <c r="A1307" s="382">
        <v>92543</v>
      </c>
      <c r="B1307" s="381" t="s">
        <v>4666</v>
      </c>
      <c r="C1307" s="382" t="s">
        <v>62</v>
      </c>
      <c r="D1307" s="382">
        <v>25.93</v>
      </c>
    </row>
    <row r="1308" spans="1:4" ht="40.5">
      <c r="A1308" s="382">
        <v>92544</v>
      </c>
      <c r="B1308" s="381" t="s">
        <v>4667</v>
      </c>
      <c r="C1308" s="382" t="s">
        <v>62</v>
      </c>
      <c r="D1308" s="382">
        <v>20.66</v>
      </c>
    </row>
    <row r="1309" spans="1:4" ht="40.5">
      <c r="A1309" s="382">
        <v>92545</v>
      </c>
      <c r="B1309" s="381" t="s">
        <v>4668</v>
      </c>
      <c r="C1309" s="382" t="s">
        <v>60</v>
      </c>
      <c r="D1309" s="384">
        <v>1117.0999999999999</v>
      </c>
    </row>
    <row r="1310" spans="1:4" ht="40.5">
      <c r="A1310" s="382">
        <v>92546</v>
      </c>
      <c r="B1310" s="381" t="s">
        <v>4669</v>
      </c>
      <c r="C1310" s="382" t="s">
        <v>60</v>
      </c>
      <c r="D1310" s="384">
        <v>1375.62</v>
      </c>
    </row>
    <row r="1311" spans="1:4" ht="40.5">
      <c r="A1311" s="382">
        <v>92547</v>
      </c>
      <c r="B1311" s="381" t="s">
        <v>4670</v>
      </c>
      <c r="C1311" s="382" t="s">
        <v>60</v>
      </c>
      <c r="D1311" s="384">
        <v>1455.62</v>
      </c>
    </row>
    <row r="1312" spans="1:4" ht="40.5">
      <c r="A1312" s="382">
        <v>92548</v>
      </c>
      <c r="B1312" s="381" t="s">
        <v>4671</v>
      </c>
      <c r="C1312" s="382" t="s">
        <v>60</v>
      </c>
      <c r="D1312" s="384">
        <v>1621.24</v>
      </c>
    </row>
    <row r="1313" spans="1:4" ht="40.5">
      <c r="A1313" s="382">
        <v>92549</v>
      </c>
      <c r="B1313" s="381" t="s">
        <v>4672</v>
      </c>
      <c r="C1313" s="382" t="s">
        <v>60</v>
      </c>
      <c r="D1313" s="384">
        <v>2030.38</v>
      </c>
    </row>
    <row r="1314" spans="1:4" ht="40.5">
      <c r="A1314" s="382">
        <v>92550</v>
      </c>
      <c r="B1314" s="381" t="s">
        <v>4673</v>
      </c>
      <c r="C1314" s="382" t="s">
        <v>60</v>
      </c>
      <c r="D1314" s="384">
        <v>2481.0500000000002</v>
      </c>
    </row>
    <row r="1315" spans="1:4" ht="40.5">
      <c r="A1315" s="382">
        <v>92551</v>
      </c>
      <c r="B1315" s="381" t="s">
        <v>4674</v>
      </c>
      <c r="C1315" s="382" t="s">
        <v>60</v>
      </c>
      <c r="D1315" s="384">
        <v>2584.13</v>
      </c>
    </row>
    <row r="1316" spans="1:4" ht="40.5">
      <c r="A1316" s="382">
        <v>92552</v>
      </c>
      <c r="B1316" s="381" t="s">
        <v>4675</v>
      </c>
      <c r="C1316" s="382" t="s">
        <v>60</v>
      </c>
      <c r="D1316" s="384">
        <v>2811.98</v>
      </c>
    </row>
    <row r="1317" spans="1:4" ht="40.5">
      <c r="A1317" s="382">
        <v>92553</v>
      </c>
      <c r="B1317" s="381" t="s">
        <v>4676</v>
      </c>
      <c r="C1317" s="382" t="s">
        <v>60</v>
      </c>
      <c r="D1317" s="384">
        <v>3230.63</v>
      </c>
    </row>
    <row r="1318" spans="1:4" ht="40.5">
      <c r="A1318" s="382">
        <v>92554</v>
      </c>
      <c r="B1318" s="381" t="s">
        <v>4677</v>
      </c>
      <c r="C1318" s="382" t="s">
        <v>60</v>
      </c>
      <c r="D1318" s="384">
        <v>3348.9</v>
      </c>
    </row>
    <row r="1319" spans="1:4" ht="54">
      <c r="A1319" s="382">
        <v>92555</v>
      </c>
      <c r="B1319" s="381" t="s">
        <v>4678</v>
      </c>
      <c r="C1319" s="382" t="s">
        <v>60</v>
      </c>
      <c r="D1319" s="384">
        <v>1101.24</v>
      </c>
    </row>
    <row r="1320" spans="1:4" ht="54">
      <c r="A1320" s="382">
        <v>92556</v>
      </c>
      <c r="B1320" s="381" t="s">
        <v>4679</v>
      </c>
      <c r="C1320" s="382" t="s">
        <v>60</v>
      </c>
      <c r="D1320" s="384">
        <v>1347.83</v>
      </c>
    </row>
    <row r="1321" spans="1:4" ht="54">
      <c r="A1321" s="382">
        <v>92557</v>
      </c>
      <c r="B1321" s="381" t="s">
        <v>4680</v>
      </c>
      <c r="C1321" s="382" t="s">
        <v>60</v>
      </c>
      <c r="D1321" s="384">
        <v>1427.82</v>
      </c>
    </row>
    <row r="1322" spans="1:4" ht="54">
      <c r="A1322" s="382">
        <v>92558</v>
      </c>
      <c r="B1322" s="381" t="s">
        <v>4681</v>
      </c>
      <c r="C1322" s="382" t="s">
        <v>60</v>
      </c>
      <c r="D1322" s="384">
        <v>1605.37</v>
      </c>
    </row>
    <row r="1323" spans="1:4" ht="54">
      <c r="A1323" s="382">
        <v>92559</v>
      </c>
      <c r="B1323" s="381" t="s">
        <v>4682</v>
      </c>
      <c r="C1323" s="382" t="s">
        <v>60</v>
      </c>
      <c r="D1323" s="384">
        <v>2000.84</v>
      </c>
    </row>
    <row r="1324" spans="1:4" ht="54">
      <c r="A1324" s="382">
        <v>92560</v>
      </c>
      <c r="B1324" s="381" t="s">
        <v>4683</v>
      </c>
      <c r="C1324" s="382" t="s">
        <v>60</v>
      </c>
      <c r="D1324" s="384">
        <v>2440.81</v>
      </c>
    </row>
    <row r="1325" spans="1:4" ht="54">
      <c r="A1325" s="382">
        <v>92561</v>
      </c>
      <c r="B1325" s="381" t="s">
        <v>4684</v>
      </c>
      <c r="C1325" s="382" t="s">
        <v>60</v>
      </c>
      <c r="D1325" s="384">
        <v>2544.98</v>
      </c>
    </row>
    <row r="1326" spans="1:4" ht="54">
      <c r="A1326" s="382">
        <v>92562</v>
      </c>
      <c r="B1326" s="381" t="s">
        <v>4685</v>
      </c>
      <c r="C1326" s="382" t="s">
        <v>60</v>
      </c>
      <c r="D1326" s="384">
        <v>2745.04</v>
      </c>
    </row>
    <row r="1327" spans="1:4" ht="54">
      <c r="A1327" s="382">
        <v>92563</v>
      </c>
      <c r="B1327" s="381" t="s">
        <v>4686</v>
      </c>
      <c r="C1327" s="382" t="s">
        <v>60</v>
      </c>
      <c r="D1327" s="384">
        <v>3152.35</v>
      </c>
    </row>
    <row r="1328" spans="1:4" ht="54">
      <c r="A1328" s="382">
        <v>92564</v>
      </c>
      <c r="B1328" s="381" t="s">
        <v>4687</v>
      </c>
      <c r="C1328" s="382" t="s">
        <v>60</v>
      </c>
      <c r="D1328" s="384">
        <v>3253.02</v>
      </c>
    </row>
    <row r="1329" spans="1:4" ht="54">
      <c r="A1329" s="382">
        <v>92565</v>
      </c>
      <c r="B1329" s="381" t="s">
        <v>4688</v>
      </c>
      <c r="C1329" s="382" t="s">
        <v>62</v>
      </c>
      <c r="D1329" s="382">
        <v>41.47</v>
      </c>
    </row>
    <row r="1330" spans="1:4" ht="54">
      <c r="A1330" s="382">
        <v>92566</v>
      </c>
      <c r="B1330" s="381" t="s">
        <v>4689</v>
      </c>
      <c r="C1330" s="382" t="s">
        <v>62</v>
      </c>
      <c r="D1330" s="382">
        <v>25.89</v>
      </c>
    </row>
    <row r="1331" spans="1:4" ht="54">
      <c r="A1331" s="382">
        <v>92567</v>
      </c>
      <c r="B1331" s="381" t="s">
        <v>4690</v>
      </c>
      <c r="C1331" s="382" t="s">
        <v>62</v>
      </c>
      <c r="D1331" s="382">
        <v>37.14</v>
      </c>
    </row>
    <row r="1332" spans="1:4" ht="54">
      <c r="A1332" s="382">
        <v>100379</v>
      </c>
      <c r="B1332" s="381" t="s">
        <v>4691</v>
      </c>
      <c r="C1332" s="382" t="s">
        <v>62</v>
      </c>
      <c r="D1332" s="382">
        <v>41.47</v>
      </c>
    </row>
    <row r="1333" spans="1:4" ht="67.5">
      <c r="A1333" s="382">
        <v>100380</v>
      </c>
      <c r="B1333" s="381" t="s">
        <v>4692</v>
      </c>
      <c r="C1333" s="382" t="s">
        <v>62</v>
      </c>
      <c r="D1333" s="382">
        <v>55.07</v>
      </c>
    </row>
    <row r="1334" spans="1:4" ht="54">
      <c r="A1334" s="382">
        <v>100381</v>
      </c>
      <c r="B1334" s="381" t="s">
        <v>4693</v>
      </c>
      <c r="C1334" s="382" t="s">
        <v>62</v>
      </c>
      <c r="D1334" s="382">
        <v>61.75</v>
      </c>
    </row>
    <row r="1335" spans="1:4" ht="67.5">
      <c r="A1335" s="382">
        <v>100383</v>
      </c>
      <c r="B1335" s="381" t="s">
        <v>4694</v>
      </c>
      <c r="C1335" s="382" t="s">
        <v>62</v>
      </c>
      <c r="D1335" s="382">
        <v>28.14</v>
      </c>
    </row>
    <row r="1336" spans="1:4" ht="67.5">
      <c r="A1336" s="382">
        <v>100384</v>
      </c>
      <c r="B1336" s="381" t="s">
        <v>4695</v>
      </c>
      <c r="C1336" s="382" t="s">
        <v>62</v>
      </c>
      <c r="D1336" s="382">
        <v>29.52</v>
      </c>
    </row>
    <row r="1337" spans="1:4" ht="54">
      <c r="A1337" s="382">
        <v>100385</v>
      </c>
      <c r="B1337" s="381" t="s">
        <v>4696</v>
      </c>
      <c r="C1337" s="382" t="s">
        <v>62</v>
      </c>
      <c r="D1337" s="382">
        <v>37.14</v>
      </c>
    </row>
    <row r="1338" spans="1:4" ht="54">
      <c r="A1338" s="382">
        <v>100386</v>
      </c>
      <c r="B1338" s="381" t="s">
        <v>4697</v>
      </c>
      <c r="C1338" s="382" t="s">
        <v>62</v>
      </c>
      <c r="D1338" s="382">
        <v>47.94</v>
      </c>
    </row>
    <row r="1339" spans="1:4" ht="54">
      <c r="A1339" s="382">
        <v>100387</v>
      </c>
      <c r="B1339" s="381" t="s">
        <v>4698</v>
      </c>
      <c r="C1339" s="382" t="s">
        <v>62</v>
      </c>
      <c r="D1339" s="382">
        <v>58.79</v>
      </c>
    </row>
    <row r="1340" spans="1:4" ht="40.5">
      <c r="A1340" s="382">
        <v>100388</v>
      </c>
      <c r="B1340" s="381" t="s">
        <v>4699</v>
      </c>
      <c r="C1340" s="382" t="s">
        <v>62</v>
      </c>
      <c r="D1340" s="382">
        <v>21.46</v>
      </c>
    </row>
    <row r="1341" spans="1:4" ht="40.5">
      <c r="A1341" s="382">
        <v>100389</v>
      </c>
      <c r="B1341" s="381" t="s">
        <v>4700</v>
      </c>
      <c r="C1341" s="382" t="s">
        <v>62</v>
      </c>
      <c r="D1341" s="382">
        <v>18.97</v>
      </c>
    </row>
    <row r="1342" spans="1:4" ht="40.5">
      <c r="A1342" s="382">
        <v>100390</v>
      </c>
      <c r="B1342" s="381" t="s">
        <v>4701</v>
      </c>
      <c r="C1342" s="382" t="s">
        <v>62</v>
      </c>
      <c r="D1342" s="382">
        <v>25.58</v>
      </c>
    </row>
    <row r="1343" spans="1:4" ht="40.5">
      <c r="A1343" s="382">
        <v>100391</v>
      </c>
      <c r="B1343" s="381" t="s">
        <v>4702</v>
      </c>
      <c r="C1343" s="382" t="s">
        <v>62</v>
      </c>
      <c r="D1343" s="382">
        <v>21.78</v>
      </c>
    </row>
    <row r="1344" spans="1:4" ht="40.5">
      <c r="A1344" s="382">
        <v>100392</v>
      </c>
      <c r="B1344" s="381" t="s">
        <v>4703</v>
      </c>
      <c r="C1344" s="382" t="s">
        <v>62</v>
      </c>
      <c r="D1344" s="382">
        <v>16.87</v>
      </c>
    </row>
    <row r="1345" spans="1:4" ht="40.5">
      <c r="A1345" s="382">
        <v>100393</v>
      </c>
      <c r="B1345" s="381" t="s">
        <v>4704</v>
      </c>
      <c r="C1345" s="382" t="s">
        <v>62</v>
      </c>
      <c r="D1345" s="382">
        <v>21.86</v>
      </c>
    </row>
    <row r="1346" spans="1:4" ht="40.5">
      <c r="A1346" s="382">
        <v>100394</v>
      </c>
      <c r="B1346" s="381" t="s">
        <v>4705</v>
      </c>
      <c r="C1346" s="382" t="s">
        <v>62</v>
      </c>
      <c r="D1346" s="382">
        <v>20.11</v>
      </c>
    </row>
    <row r="1347" spans="1:4" ht="40.5">
      <c r="A1347" s="382">
        <v>100395</v>
      </c>
      <c r="B1347" s="381" t="s">
        <v>4706</v>
      </c>
      <c r="C1347" s="382" t="s">
        <v>62</v>
      </c>
      <c r="D1347" s="382">
        <v>25.99</v>
      </c>
    </row>
    <row r="1348" spans="1:4" ht="27">
      <c r="A1348" s="382">
        <v>94189</v>
      </c>
      <c r="B1348" s="381" t="s">
        <v>4707</v>
      </c>
      <c r="C1348" s="382" t="s">
        <v>62</v>
      </c>
      <c r="D1348" s="382">
        <v>37.47</v>
      </c>
    </row>
    <row r="1349" spans="1:4" ht="27">
      <c r="A1349" s="382">
        <v>94192</v>
      </c>
      <c r="B1349" s="381" t="s">
        <v>4708</v>
      </c>
      <c r="C1349" s="382" t="s">
        <v>62</v>
      </c>
      <c r="D1349" s="382">
        <v>40.4</v>
      </c>
    </row>
    <row r="1350" spans="1:4" ht="27">
      <c r="A1350" s="382">
        <v>94195</v>
      </c>
      <c r="B1350" s="381" t="s">
        <v>4709</v>
      </c>
      <c r="C1350" s="382" t="s">
        <v>62</v>
      </c>
      <c r="D1350" s="382">
        <v>47.83</v>
      </c>
    </row>
    <row r="1351" spans="1:4" ht="40.5">
      <c r="A1351" s="382">
        <v>94198</v>
      </c>
      <c r="B1351" s="381" t="s">
        <v>4710</v>
      </c>
      <c r="C1351" s="382" t="s">
        <v>62</v>
      </c>
      <c r="D1351" s="382">
        <v>51.72</v>
      </c>
    </row>
    <row r="1352" spans="1:4" ht="27">
      <c r="A1352" s="382">
        <v>94201</v>
      </c>
      <c r="B1352" s="381" t="s">
        <v>4711</v>
      </c>
      <c r="C1352" s="382" t="s">
        <v>62</v>
      </c>
      <c r="D1352" s="382">
        <v>67.88</v>
      </c>
    </row>
    <row r="1353" spans="1:4" ht="40.5">
      <c r="A1353" s="382">
        <v>94204</v>
      </c>
      <c r="B1353" s="381" t="s">
        <v>4712</v>
      </c>
      <c r="C1353" s="382" t="s">
        <v>62</v>
      </c>
      <c r="D1353" s="382">
        <v>74.48</v>
      </c>
    </row>
    <row r="1354" spans="1:4" ht="27">
      <c r="A1354" s="382">
        <v>94224</v>
      </c>
      <c r="B1354" s="381" t="s">
        <v>4713</v>
      </c>
      <c r="C1354" s="382" t="s">
        <v>65</v>
      </c>
      <c r="D1354" s="382">
        <v>27.71</v>
      </c>
    </row>
    <row r="1355" spans="1:4" ht="27">
      <c r="A1355" s="382">
        <v>94226</v>
      </c>
      <c r="B1355" s="381" t="s">
        <v>4714</v>
      </c>
      <c r="C1355" s="382" t="s">
        <v>62</v>
      </c>
      <c r="D1355" s="382">
        <v>22.52</v>
      </c>
    </row>
    <row r="1356" spans="1:4" ht="13.5">
      <c r="A1356" s="382">
        <v>94232</v>
      </c>
      <c r="B1356" s="381" t="s">
        <v>4715</v>
      </c>
      <c r="C1356" s="382" t="s">
        <v>60</v>
      </c>
      <c r="D1356" s="382">
        <v>3.11</v>
      </c>
    </row>
    <row r="1357" spans="1:4" ht="27">
      <c r="A1357" s="382">
        <v>94440</v>
      </c>
      <c r="B1357" s="381" t="s">
        <v>4716</v>
      </c>
      <c r="C1357" s="382" t="s">
        <v>62</v>
      </c>
      <c r="D1357" s="382">
        <v>47.83</v>
      </c>
    </row>
    <row r="1358" spans="1:4" ht="40.5">
      <c r="A1358" s="382">
        <v>94441</v>
      </c>
      <c r="B1358" s="381" t="s">
        <v>4717</v>
      </c>
      <c r="C1358" s="382" t="s">
        <v>62</v>
      </c>
      <c r="D1358" s="382">
        <v>51.72</v>
      </c>
    </row>
    <row r="1359" spans="1:4" ht="27">
      <c r="A1359" s="382">
        <v>94442</v>
      </c>
      <c r="B1359" s="381" t="s">
        <v>4718</v>
      </c>
      <c r="C1359" s="382" t="s">
        <v>62</v>
      </c>
      <c r="D1359" s="382">
        <v>47.83</v>
      </c>
    </row>
    <row r="1360" spans="1:4" ht="27">
      <c r="A1360" s="382">
        <v>94443</v>
      </c>
      <c r="B1360" s="381" t="s">
        <v>4719</v>
      </c>
      <c r="C1360" s="382" t="s">
        <v>62</v>
      </c>
      <c r="D1360" s="382">
        <v>51.72</v>
      </c>
    </row>
    <row r="1361" spans="1:4" ht="27">
      <c r="A1361" s="382">
        <v>94445</v>
      </c>
      <c r="B1361" s="381" t="s">
        <v>4720</v>
      </c>
      <c r="C1361" s="382" t="s">
        <v>62</v>
      </c>
      <c r="D1361" s="382">
        <v>67.88</v>
      </c>
    </row>
    <row r="1362" spans="1:4" ht="27">
      <c r="A1362" s="382">
        <v>94446</v>
      </c>
      <c r="B1362" s="381" t="s">
        <v>4721</v>
      </c>
      <c r="C1362" s="382" t="s">
        <v>62</v>
      </c>
      <c r="D1362" s="382">
        <v>74.48</v>
      </c>
    </row>
    <row r="1363" spans="1:4" ht="27">
      <c r="A1363" s="382">
        <v>94447</v>
      </c>
      <c r="B1363" s="381" t="s">
        <v>4722</v>
      </c>
      <c r="C1363" s="382" t="s">
        <v>62</v>
      </c>
      <c r="D1363" s="382">
        <v>67.88</v>
      </c>
    </row>
    <row r="1364" spans="1:4" ht="40.5">
      <c r="A1364" s="382">
        <v>94448</v>
      </c>
      <c r="B1364" s="381" t="s">
        <v>4723</v>
      </c>
      <c r="C1364" s="382" t="s">
        <v>62</v>
      </c>
      <c r="D1364" s="382">
        <v>74.48</v>
      </c>
    </row>
    <row r="1365" spans="1:4" ht="54">
      <c r="A1365" s="382">
        <v>94207</v>
      </c>
      <c r="B1365" s="381" t="s">
        <v>4724</v>
      </c>
      <c r="C1365" s="382" t="s">
        <v>62</v>
      </c>
      <c r="D1365" s="382">
        <v>45.99</v>
      </c>
    </row>
    <row r="1366" spans="1:4" ht="54">
      <c r="A1366" s="382">
        <v>94210</v>
      </c>
      <c r="B1366" s="381" t="s">
        <v>4725</v>
      </c>
      <c r="C1366" s="382" t="s">
        <v>62</v>
      </c>
      <c r="D1366" s="382">
        <v>48.84</v>
      </c>
    </row>
    <row r="1367" spans="1:4" ht="27">
      <c r="A1367" s="382">
        <v>94218</v>
      </c>
      <c r="B1367" s="381" t="s">
        <v>4726</v>
      </c>
      <c r="C1367" s="382" t="s">
        <v>62</v>
      </c>
      <c r="D1367" s="382">
        <v>114.2</v>
      </c>
    </row>
    <row r="1368" spans="1:4" ht="27">
      <c r="A1368" s="382">
        <v>94213</v>
      </c>
      <c r="B1368" s="381" t="s">
        <v>4727</v>
      </c>
      <c r="C1368" s="382" t="s">
        <v>62</v>
      </c>
      <c r="D1368" s="382">
        <v>91.56</v>
      </c>
    </row>
    <row r="1369" spans="1:4" ht="27">
      <c r="A1369" s="382">
        <v>94216</v>
      </c>
      <c r="B1369" s="381" t="s">
        <v>4728</v>
      </c>
      <c r="C1369" s="382" t="s">
        <v>62</v>
      </c>
      <c r="D1369" s="382">
        <v>266.06</v>
      </c>
    </row>
    <row r="1370" spans="1:4" ht="54">
      <c r="A1370" s="382">
        <v>94219</v>
      </c>
      <c r="B1370" s="381" t="s">
        <v>4729</v>
      </c>
      <c r="C1370" s="382" t="s">
        <v>65</v>
      </c>
      <c r="D1370" s="382">
        <v>37.83</v>
      </c>
    </row>
    <row r="1371" spans="1:4" ht="54">
      <c r="A1371" s="382">
        <v>94220</v>
      </c>
      <c r="B1371" s="381" t="s">
        <v>4730</v>
      </c>
      <c r="C1371" s="382" t="s">
        <v>65</v>
      </c>
      <c r="D1371" s="382">
        <v>52.95</v>
      </c>
    </row>
    <row r="1372" spans="1:4" ht="40.5">
      <c r="A1372" s="382">
        <v>94221</v>
      </c>
      <c r="B1372" s="381" t="s">
        <v>4731</v>
      </c>
      <c r="C1372" s="382" t="s">
        <v>65</v>
      </c>
      <c r="D1372" s="382">
        <v>30.17</v>
      </c>
    </row>
    <row r="1373" spans="1:4" ht="40.5">
      <c r="A1373" s="382">
        <v>94222</v>
      </c>
      <c r="B1373" s="381" t="s">
        <v>4732</v>
      </c>
      <c r="C1373" s="382" t="s">
        <v>65</v>
      </c>
      <c r="D1373" s="382">
        <v>45.29</v>
      </c>
    </row>
    <row r="1374" spans="1:4" ht="27">
      <c r="A1374" s="382">
        <v>94223</v>
      </c>
      <c r="B1374" s="381" t="s">
        <v>4733</v>
      </c>
      <c r="C1374" s="382" t="s">
        <v>65</v>
      </c>
      <c r="D1374" s="382">
        <v>79.400000000000006</v>
      </c>
    </row>
    <row r="1375" spans="1:4" ht="27">
      <c r="A1375" s="382">
        <v>94451</v>
      </c>
      <c r="B1375" s="381" t="s">
        <v>4734</v>
      </c>
      <c r="C1375" s="382" t="s">
        <v>65</v>
      </c>
      <c r="D1375" s="382">
        <v>88.04</v>
      </c>
    </row>
    <row r="1376" spans="1:4" ht="27">
      <c r="A1376" s="382">
        <v>100325</v>
      </c>
      <c r="B1376" s="381" t="s">
        <v>4735</v>
      </c>
      <c r="C1376" s="382" t="s">
        <v>65</v>
      </c>
      <c r="D1376" s="382">
        <v>85.45</v>
      </c>
    </row>
    <row r="1377" spans="1:4" ht="27">
      <c r="A1377" s="382">
        <v>100327</v>
      </c>
      <c r="B1377" s="381" t="s">
        <v>4736</v>
      </c>
      <c r="C1377" s="382" t="s">
        <v>65</v>
      </c>
      <c r="D1377" s="382">
        <v>67.06</v>
      </c>
    </row>
    <row r="1378" spans="1:4" ht="27">
      <c r="A1378" s="382">
        <v>100328</v>
      </c>
      <c r="B1378" s="381" t="s">
        <v>4737</v>
      </c>
      <c r="C1378" s="382" t="s">
        <v>62</v>
      </c>
      <c r="D1378" s="382">
        <v>17.170000000000002</v>
      </c>
    </row>
    <row r="1379" spans="1:4" ht="27">
      <c r="A1379" s="382">
        <v>100329</v>
      </c>
      <c r="B1379" s="381" t="s">
        <v>4738</v>
      </c>
      <c r="C1379" s="382" t="s">
        <v>62</v>
      </c>
      <c r="D1379" s="382">
        <v>21.05</v>
      </c>
    </row>
    <row r="1380" spans="1:4" ht="27">
      <c r="A1380" s="382">
        <v>100330</v>
      </c>
      <c r="B1380" s="381" t="s">
        <v>4739</v>
      </c>
      <c r="C1380" s="382" t="s">
        <v>62</v>
      </c>
      <c r="D1380" s="382">
        <v>23.29</v>
      </c>
    </row>
    <row r="1381" spans="1:4" ht="27">
      <c r="A1381" s="382">
        <v>100331</v>
      </c>
      <c r="B1381" s="381" t="s">
        <v>4740</v>
      </c>
      <c r="C1381" s="382" t="s">
        <v>62</v>
      </c>
      <c r="D1381" s="382">
        <v>29.92</v>
      </c>
    </row>
    <row r="1382" spans="1:4" ht="54">
      <c r="A1382" s="382">
        <v>100434</v>
      </c>
      <c r="B1382" s="381" t="s">
        <v>4741</v>
      </c>
      <c r="C1382" s="382" t="s">
        <v>65</v>
      </c>
      <c r="D1382" s="382">
        <v>72.06</v>
      </c>
    </row>
    <row r="1383" spans="1:4" ht="40.5">
      <c r="A1383" s="382">
        <v>100435</v>
      </c>
      <c r="B1383" s="381" t="s">
        <v>4742</v>
      </c>
      <c r="C1383" s="382" t="s">
        <v>65</v>
      </c>
      <c r="D1383" s="382">
        <v>58.5</v>
      </c>
    </row>
    <row r="1384" spans="1:4" ht="40.5">
      <c r="A1384" s="382">
        <v>94227</v>
      </c>
      <c r="B1384" s="381" t="s">
        <v>4743</v>
      </c>
      <c r="C1384" s="382" t="s">
        <v>65</v>
      </c>
      <c r="D1384" s="382">
        <v>74.12</v>
      </c>
    </row>
    <row r="1385" spans="1:4" ht="40.5">
      <c r="A1385" s="382">
        <v>94228</v>
      </c>
      <c r="B1385" s="381" t="s">
        <v>4744</v>
      </c>
      <c r="C1385" s="382" t="s">
        <v>65</v>
      </c>
      <c r="D1385" s="382">
        <v>100.71</v>
      </c>
    </row>
    <row r="1386" spans="1:4" ht="40.5">
      <c r="A1386" s="382">
        <v>94229</v>
      </c>
      <c r="B1386" s="381" t="s">
        <v>4745</v>
      </c>
      <c r="C1386" s="382" t="s">
        <v>65</v>
      </c>
      <c r="D1386" s="382">
        <v>194.81</v>
      </c>
    </row>
    <row r="1387" spans="1:4" ht="27">
      <c r="A1387" s="382">
        <v>94231</v>
      </c>
      <c r="B1387" s="381" t="s">
        <v>4746</v>
      </c>
      <c r="C1387" s="382" t="s">
        <v>65</v>
      </c>
      <c r="D1387" s="382">
        <v>59.31</v>
      </c>
    </row>
    <row r="1388" spans="1:4" ht="40.5">
      <c r="A1388" s="382">
        <v>94449</v>
      </c>
      <c r="B1388" s="381" t="s">
        <v>4747</v>
      </c>
      <c r="C1388" s="382" t="s">
        <v>62</v>
      </c>
      <c r="D1388" s="382">
        <v>71.02</v>
      </c>
    </row>
    <row r="1389" spans="1:4" ht="40.5">
      <c r="A1389" s="382">
        <v>92255</v>
      </c>
      <c r="B1389" s="381" t="s">
        <v>4748</v>
      </c>
      <c r="C1389" s="382" t="s">
        <v>60</v>
      </c>
      <c r="D1389" s="382">
        <v>187.42</v>
      </c>
    </row>
    <row r="1390" spans="1:4" ht="40.5">
      <c r="A1390" s="382">
        <v>92256</v>
      </c>
      <c r="B1390" s="381" t="s">
        <v>4749</v>
      </c>
      <c r="C1390" s="382" t="s">
        <v>60</v>
      </c>
      <c r="D1390" s="382">
        <v>232.77</v>
      </c>
    </row>
    <row r="1391" spans="1:4" ht="40.5">
      <c r="A1391" s="382">
        <v>92257</v>
      </c>
      <c r="B1391" s="381" t="s">
        <v>4750</v>
      </c>
      <c r="C1391" s="382" t="s">
        <v>60</v>
      </c>
      <c r="D1391" s="382">
        <v>277.75</v>
      </c>
    </row>
    <row r="1392" spans="1:4" ht="40.5">
      <c r="A1392" s="382">
        <v>92258</v>
      </c>
      <c r="B1392" s="381" t="s">
        <v>4751</v>
      </c>
      <c r="C1392" s="382" t="s">
        <v>60</v>
      </c>
      <c r="D1392" s="382">
        <v>350.09</v>
      </c>
    </row>
    <row r="1393" spans="1:4" ht="40.5">
      <c r="A1393" s="382">
        <v>92568</v>
      </c>
      <c r="B1393" s="381" t="s">
        <v>4752</v>
      </c>
      <c r="C1393" s="382" t="s">
        <v>62</v>
      </c>
      <c r="D1393" s="382">
        <v>155.05000000000001</v>
      </c>
    </row>
    <row r="1394" spans="1:4" ht="40.5">
      <c r="A1394" s="382">
        <v>92569</v>
      </c>
      <c r="B1394" s="381" t="s">
        <v>4753</v>
      </c>
      <c r="C1394" s="382" t="s">
        <v>62</v>
      </c>
      <c r="D1394" s="382">
        <v>86.74</v>
      </c>
    </row>
    <row r="1395" spans="1:4" ht="40.5">
      <c r="A1395" s="382">
        <v>92570</v>
      </c>
      <c r="B1395" s="381" t="s">
        <v>4754</v>
      </c>
      <c r="C1395" s="382" t="s">
        <v>62</v>
      </c>
      <c r="D1395" s="382">
        <v>55.17</v>
      </c>
    </row>
    <row r="1396" spans="1:4" ht="54">
      <c r="A1396" s="382">
        <v>92571</v>
      </c>
      <c r="B1396" s="381" t="s">
        <v>4755</v>
      </c>
      <c r="C1396" s="382" t="s">
        <v>62</v>
      </c>
      <c r="D1396" s="382">
        <v>164.09</v>
      </c>
    </row>
    <row r="1397" spans="1:4" ht="40.5">
      <c r="A1397" s="382">
        <v>92572</v>
      </c>
      <c r="B1397" s="381" t="s">
        <v>4756</v>
      </c>
      <c r="C1397" s="382" t="s">
        <v>62</v>
      </c>
      <c r="D1397" s="382">
        <v>98.88</v>
      </c>
    </row>
    <row r="1398" spans="1:4" ht="54">
      <c r="A1398" s="382">
        <v>92573</v>
      </c>
      <c r="B1398" s="381" t="s">
        <v>4757</v>
      </c>
      <c r="C1398" s="382" t="s">
        <v>62</v>
      </c>
      <c r="D1398" s="382">
        <v>58.99</v>
      </c>
    </row>
    <row r="1399" spans="1:4" ht="40.5">
      <c r="A1399" s="382">
        <v>92574</v>
      </c>
      <c r="B1399" s="381" t="s">
        <v>4758</v>
      </c>
      <c r="C1399" s="382" t="s">
        <v>62</v>
      </c>
      <c r="D1399" s="382">
        <v>157.49</v>
      </c>
    </row>
    <row r="1400" spans="1:4" ht="40.5">
      <c r="A1400" s="382">
        <v>92575</v>
      </c>
      <c r="B1400" s="381" t="s">
        <v>4759</v>
      </c>
      <c r="C1400" s="382" t="s">
        <v>62</v>
      </c>
      <c r="D1400" s="382">
        <v>79.25</v>
      </c>
    </row>
    <row r="1401" spans="1:4" ht="40.5">
      <c r="A1401" s="382">
        <v>92576</v>
      </c>
      <c r="B1401" s="381" t="s">
        <v>4760</v>
      </c>
      <c r="C1401" s="382" t="s">
        <v>62</v>
      </c>
      <c r="D1401" s="382">
        <v>43.5</v>
      </c>
    </row>
    <row r="1402" spans="1:4" ht="40.5">
      <c r="A1402" s="382">
        <v>92577</v>
      </c>
      <c r="B1402" s="381" t="s">
        <v>4761</v>
      </c>
      <c r="C1402" s="382" t="s">
        <v>62</v>
      </c>
      <c r="D1402" s="382">
        <v>167.08</v>
      </c>
    </row>
    <row r="1403" spans="1:4" ht="40.5">
      <c r="A1403" s="382">
        <v>92578</v>
      </c>
      <c r="B1403" s="381" t="s">
        <v>4762</v>
      </c>
      <c r="C1403" s="382" t="s">
        <v>62</v>
      </c>
      <c r="D1403" s="382">
        <v>84.58</v>
      </c>
    </row>
    <row r="1404" spans="1:4" ht="40.5">
      <c r="A1404" s="382">
        <v>92579</v>
      </c>
      <c r="B1404" s="381" t="s">
        <v>4763</v>
      </c>
      <c r="C1404" s="382" t="s">
        <v>62</v>
      </c>
      <c r="D1404" s="382">
        <v>46.55</v>
      </c>
    </row>
    <row r="1405" spans="1:4" ht="54">
      <c r="A1405" s="382">
        <v>92580</v>
      </c>
      <c r="B1405" s="381" t="s">
        <v>4764</v>
      </c>
      <c r="C1405" s="382" t="s">
        <v>62</v>
      </c>
      <c r="D1405" s="382">
        <v>58.13</v>
      </c>
    </row>
    <row r="1406" spans="1:4" ht="40.5">
      <c r="A1406" s="382">
        <v>92581</v>
      </c>
      <c r="B1406" s="381" t="s">
        <v>4765</v>
      </c>
      <c r="C1406" s="382" t="s">
        <v>62</v>
      </c>
      <c r="D1406" s="382">
        <v>60.78</v>
      </c>
    </row>
    <row r="1407" spans="1:4" ht="40.5">
      <c r="A1407" s="382">
        <v>92582</v>
      </c>
      <c r="B1407" s="381" t="s">
        <v>4766</v>
      </c>
      <c r="C1407" s="382" t="s">
        <v>60</v>
      </c>
      <c r="D1407" s="382">
        <v>823.89</v>
      </c>
    </row>
    <row r="1408" spans="1:4" ht="40.5">
      <c r="A1408" s="382">
        <v>92584</v>
      </c>
      <c r="B1408" s="381" t="s">
        <v>4767</v>
      </c>
      <c r="C1408" s="382" t="s">
        <v>60</v>
      </c>
      <c r="D1408" s="382">
        <v>973.88</v>
      </c>
    </row>
    <row r="1409" spans="1:4" ht="40.5">
      <c r="A1409" s="382">
        <v>92586</v>
      </c>
      <c r="B1409" s="381" t="s">
        <v>4768</v>
      </c>
      <c r="C1409" s="382" t="s">
        <v>60</v>
      </c>
      <c r="D1409" s="384">
        <v>1123.8800000000001</v>
      </c>
    </row>
    <row r="1410" spans="1:4" ht="40.5">
      <c r="A1410" s="382">
        <v>92588</v>
      </c>
      <c r="B1410" s="381" t="s">
        <v>4769</v>
      </c>
      <c r="C1410" s="382" t="s">
        <v>60</v>
      </c>
      <c r="D1410" s="384">
        <v>1423.21</v>
      </c>
    </row>
    <row r="1411" spans="1:4" ht="40.5">
      <c r="A1411" s="382">
        <v>92590</v>
      </c>
      <c r="B1411" s="381" t="s">
        <v>4770</v>
      </c>
      <c r="C1411" s="382" t="s">
        <v>60</v>
      </c>
      <c r="D1411" s="384">
        <v>1573.2</v>
      </c>
    </row>
    <row r="1412" spans="1:4" ht="40.5">
      <c r="A1412" s="382">
        <v>92592</v>
      </c>
      <c r="B1412" s="381" t="s">
        <v>4771</v>
      </c>
      <c r="C1412" s="382" t="s">
        <v>60</v>
      </c>
      <c r="D1412" s="384">
        <v>1768.18</v>
      </c>
    </row>
    <row r="1413" spans="1:4" ht="40.5">
      <c r="A1413" s="382">
        <v>92593</v>
      </c>
      <c r="B1413" s="381" t="s">
        <v>4772</v>
      </c>
      <c r="C1413" s="382" t="s">
        <v>66</v>
      </c>
      <c r="D1413" s="382">
        <v>13.44</v>
      </c>
    </row>
    <row r="1414" spans="1:4" ht="40.5">
      <c r="A1414" s="382">
        <v>92594</v>
      </c>
      <c r="B1414" s="381" t="s">
        <v>4773</v>
      </c>
      <c r="C1414" s="382" t="s">
        <v>60</v>
      </c>
      <c r="D1414" s="384">
        <v>2060.11</v>
      </c>
    </row>
    <row r="1415" spans="1:4" ht="40.5">
      <c r="A1415" s="382">
        <v>92596</v>
      </c>
      <c r="B1415" s="381" t="s">
        <v>4774</v>
      </c>
      <c r="C1415" s="382" t="s">
        <v>60</v>
      </c>
      <c r="D1415" s="384">
        <v>2288.88</v>
      </c>
    </row>
    <row r="1416" spans="1:4" ht="40.5">
      <c r="A1416" s="382">
        <v>92598</v>
      </c>
      <c r="B1416" s="381" t="s">
        <v>4775</v>
      </c>
      <c r="C1416" s="382" t="s">
        <v>60</v>
      </c>
      <c r="D1416" s="384">
        <v>2438.87</v>
      </c>
    </row>
    <row r="1417" spans="1:4" ht="40.5">
      <c r="A1417" s="382">
        <v>92600</v>
      </c>
      <c r="B1417" s="381" t="s">
        <v>4776</v>
      </c>
      <c r="C1417" s="382" t="s">
        <v>60</v>
      </c>
      <c r="D1417" s="384">
        <v>2626.81</v>
      </c>
    </row>
    <row r="1418" spans="1:4" ht="40.5">
      <c r="A1418" s="382">
        <v>92602</v>
      </c>
      <c r="B1418" s="381" t="s">
        <v>4777</v>
      </c>
      <c r="C1418" s="382" t="s">
        <v>60</v>
      </c>
      <c r="D1418" s="382">
        <v>823.89</v>
      </c>
    </row>
    <row r="1419" spans="1:4" ht="40.5">
      <c r="A1419" s="382">
        <v>92604</v>
      </c>
      <c r="B1419" s="381" t="s">
        <v>4778</v>
      </c>
      <c r="C1419" s="382" t="s">
        <v>60</v>
      </c>
      <c r="D1419" s="382">
        <v>935.93</v>
      </c>
    </row>
    <row r="1420" spans="1:4" ht="40.5">
      <c r="A1420" s="382">
        <v>92606</v>
      </c>
      <c r="B1420" s="381" t="s">
        <v>4779</v>
      </c>
      <c r="C1420" s="382" t="s">
        <v>60</v>
      </c>
      <c r="D1420" s="384">
        <v>1085.92</v>
      </c>
    </row>
    <row r="1421" spans="1:4" ht="40.5">
      <c r="A1421" s="382">
        <v>92608</v>
      </c>
      <c r="B1421" s="381" t="s">
        <v>4780</v>
      </c>
      <c r="C1421" s="382" t="s">
        <v>60</v>
      </c>
      <c r="D1421" s="384">
        <v>1347.3</v>
      </c>
    </row>
    <row r="1422" spans="1:4" ht="40.5">
      <c r="A1422" s="382">
        <v>92610</v>
      </c>
      <c r="B1422" s="381" t="s">
        <v>4781</v>
      </c>
      <c r="C1422" s="382" t="s">
        <v>60</v>
      </c>
      <c r="D1422" s="384">
        <v>1497.29</v>
      </c>
    </row>
    <row r="1423" spans="1:4" ht="54">
      <c r="A1423" s="382">
        <v>92612</v>
      </c>
      <c r="B1423" s="381" t="s">
        <v>4782</v>
      </c>
      <c r="C1423" s="382" t="s">
        <v>60</v>
      </c>
      <c r="D1423" s="384">
        <v>1692.27</v>
      </c>
    </row>
    <row r="1424" spans="1:4" ht="40.5">
      <c r="A1424" s="382">
        <v>92614</v>
      </c>
      <c r="B1424" s="381" t="s">
        <v>4783</v>
      </c>
      <c r="C1424" s="382" t="s">
        <v>60</v>
      </c>
      <c r="D1424" s="384">
        <v>1908.3</v>
      </c>
    </row>
    <row r="1425" spans="1:4" ht="40.5">
      <c r="A1425" s="382">
        <v>92616</v>
      </c>
      <c r="B1425" s="381" t="s">
        <v>4784</v>
      </c>
      <c r="C1425" s="382" t="s">
        <v>60</v>
      </c>
      <c r="D1425" s="384">
        <v>2175.0100000000002</v>
      </c>
    </row>
    <row r="1426" spans="1:4" ht="40.5">
      <c r="A1426" s="382">
        <v>92618</v>
      </c>
      <c r="B1426" s="381" t="s">
        <v>4785</v>
      </c>
      <c r="C1426" s="382" t="s">
        <v>60</v>
      </c>
      <c r="D1426" s="384">
        <v>2325.0100000000002</v>
      </c>
    </row>
    <row r="1427" spans="1:4" ht="40.5">
      <c r="A1427" s="382">
        <v>92620</v>
      </c>
      <c r="B1427" s="381" t="s">
        <v>4786</v>
      </c>
      <c r="C1427" s="382" t="s">
        <v>60</v>
      </c>
      <c r="D1427" s="384">
        <v>2474.9899999999998</v>
      </c>
    </row>
    <row r="1428" spans="1:4" ht="40.5">
      <c r="A1428" s="382">
        <v>100357</v>
      </c>
      <c r="B1428" s="381" t="s">
        <v>4787</v>
      </c>
      <c r="C1428" s="382" t="s">
        <v>60</v>
      </c>
      <c r="D1428" s="384">
        <v>1162.33</v>
      </c>
    </row>
    <row r="1429" spans="1:4" ht="40.5">
      <c r="A1429" s="382">
        <v>100358</v>
      </c>
      <c r="B1429" s="381" t="s">
        <v>4788</v>
      </c>
      <c r="C1429" s="382" t="s">
        <v>60</v>
      </c>
      <c r="D1429" s="384">
        <v>1577.43</v>
      </c>
    </row>
    <row r="1430" spans="1:4" ht="40.5">
      <c r="A1430" s="382">
        <v>100359</v>
      </c>
      <c r="B1430" s="381" t="s">
        <v>4789</v>
      </c>
      <c r="C1430" s="382" t="s">
        <v>60</v>
      </c>
      <c r="D1430" s="384">
        <v>1659.42</v>
      </c>
    </row>
    <row r="1431" spans="1:4" ht="40.5">
      <c r="A1431" s="382">
        <v>100360</v>
      </c>
      <c r="B1431" s="381" t="s">
        <v>4790</v>
      </c>
      <c r="C1431" s="382" t="s">
        <v>60</v>
      </c>
      <c r="D1431" s="384">
        <v>1841.8</v>
      </c>
    </row>
    <row r="1432" spans="1:4" ht="40.5">
      <c r="A1432" s="382">
        <v>100361</v>
      </c>
      <c r="B1432" s="381" t="s">
        <v>4791</v>
      </c>
      <c r="C1432" s="382" t="s">
        <v>60</v>
      </c>
      <c r="D1432" s="384">
        <v>2292.0700000000002</v>
      </c>
    </row>
    <row r="1433" spans="1:4" ht="40.5">
      <c r="A1433" s="382">
        <v>100362</v>
      </c>
      <c r="B1433" s="381" t="s">
        <v>4792</v>
      </c>
      <c r="C1433" s="382" t="s">
        <v>60</v>
      </c>
      <c r="D1433" s="384">
        <v>3017.27</v>
      </c>
    </row>
    <row r="1434" spans="1:4" ht="40.5">
      <c r="A1434" s="382">
        <v>100363</v>
      </c>
      <c r="B1434" s="381" t="s">
        <v>4793</v>
      </c>
      <c r="C1434" s="382" t="s">
        <v>60</v>
      </c>
      <c r="D1434" s="384">
        <v>3116.72</v>
      </c>
    </row>
    <row r="1435" spans="1:4" ht="40.5">
      <c r="A1435" s="382">
        <v>100364</v>
      </c>
      <c r="B1435" s="381" t="s">
        <v>4794</v>
      </c>
      <c r="C1435" s="382" t="s">
        <v>60</v>
      </c>
      <c r="D1435" s="384">
        <v>3386.84</v>
      </c>
    </row>
    <row r="1436" spans="1:4" ht="40.5">
      <c r="A1436" s="382">
        <v>100365</v>
      </c>
      <c r="B1436" s="381" t="s">
        <v>4795</v>
      </c>
      <c r="C1436" s="382" t="s">
        <v>60</v>
      </c>
      <c r="D1436" s="384">
        <v>3897.23</v>
      </c>
    </row>
    <row r="1437" spans="1:4" ht="40.5">
      <c r="A1437" s="382">
        <v>100366</v>
      </c>
      <c r="B1437" s="381" t="s">
        <v>4796</v>
      </c>
      <c r="C1437" s="382" t="s">
        <v>60</v>
      </c>
      <c r="D1437" s="384">
        <v>4166.96</v>
      </c>
    </row>
    <row r="1438" spans="1:4" ht="54">
      <c r="A1438" s="382">
        <v>100367</v>
      </c>
      <c r="B1438" s="381" t="s">
        <v>4797</v>
      </c>
      <c r="C1438" s="382" t="s">
        <v>60</v>
      </c>
      <c r="D1438" s="384">
        <v>1130.5999999999999</v>
      </c>
    </row>
    <row r="1439" spans="1:4" ht="54">
      <c r="A1439" s="382">
        <v>100368</v>
      </c>
      <c r="B1439" s="381" t="s">
        <v>4798</v>
      </c>
      <c r="C1439" s="382" t="s">
        <v>60</v>
      </c>
      <c r="D1439" s="384">
        <v>1538.28</v>
      </c>
    </row>
    <row r="1440" spans="1:4" ht="54">
      <c r="A1440" s="382">
        <v>100369</v>
      </c>
      <c r="B1440" s="381" t="s">
        <v>4799</v>
      </c>
      <c r="C1440" s="382" t="s">
        <v>60</v>
      </c>
      <c r="D1440" s="384">
        <v>1620.28</v>
      </c>
    </row>
    <row r="1441" spans="1:4" ht="54">
      <c r="A1441" s="382">
        <v>100370</v>
      </c>
      <c r="B1441" s="381" t="s">
        <v>4800</v>
      </c>
      <c r="C1441" s="382" t="s">
        <v>60</v>
      </c>
      <c r="D1441" s="384">
        <v>1923.92</v>
      </c>
    </row>
    <row r="1442" spans="1:4" ht="54">
      <c r="A1442" s="382">
        <v>100371</v>
      </c>
      <c r="B1442" s="381" t="s">
        <v>4801</v>
      </c>
      <c r="C1442" s="382" t="s">
        <v>60</v>
      </c>
      <c r="D1442" s="384">
        <v>2187.69</v>
      </c>
    </row>
    <row r="1443" spans="1:4" ht="54">
      <c r="A1443" s="382">
        <v>100372</v>
      </c>
      <c r="B1443" s="381" t="s">
        <v>4802</v>
      </c>
      <c r="C1443" s="382" t="s">
        <v>60</v>
      </c>
      <c r="D1443" s="384">
        <v>2838.43</v>
      </c>
    </row>
    <row r="1444" spans="1:4" ht="54">
      <c r="A1444" s="382">
        <v>100373</v>
      </c>
      <c r="B1444" s="381" t="s">
        <v>4803</v>
      </c>
      <c r="C1444" s="382" t="s">
        <v>60</v>
      </c>
      <c r="D1444" s="384">
        <v>2937.84</v>
      </c>
    </row>
    <row r="1445" spans="1:4" ht="54">
      <c r="A1445" s="382">
        <v>100374</v>
      </c>
      <c r="B1445" s="381" t="s">
        <v>4804</v>
      </c>
      <c r="C1445" s="382" t="s">
        <v>60</v>
      </c>
      <c r="D1445" s="384">
        <v>3151.82</v>
      </c>
    </row>
    <row r="1446" spans="1:4" ht="54">
      <c r="A1446" s="382">
        <v>100375</v>
      </c>
      <c r="B1446" s="381" t="s">
        <v>4805</v>
      </c>
      <c r="C1446" s="382" t="s">
        <v>60</v>
      </c>
      <c r="D1446" s="384">
        <v>3546.37</v>
      </c>
    </row>
    <row r="1447" spans="1:4" ht="54">
      <c r="A1447" s="382">
        <v>100376</v>
      </c>
      <c r="B1447" s="381" t="s">
        <v>4806</v>
      </c>
      <c r="C1447" s="382" t="s">
        <v>60</v>
      </c>
      <c r="D1447" s="384">
        <v>3468.4</v>
      </c>
    </row>
    <row r="1448" spans="1:4" ht="40.5">
      <c r="A1448" s="382">
        <v>100377</v>
      </c>
      <c r="B1448" s="381" t="s">
        <v>4807</v>
      </c>
      <c r="C1448" s="382" t="s">
        <v>66</v>
      </c>
      <c r="D1448" s="382">
        <v>13.89</v>
      </c>
    </row>
    <row r="1449" spans="1:4" ht="40.5">
      <c r="A1449" s="382">
        <v>100378</v>
      </c>
      <c r="B1449" s="381" t="s">
        <v>4808</v>
      </c>
      <c r="C1449" s="382" t="s">
        <v>66</v>
      </c>
      <c r="D1449" s="382">
        <v>13.07</v>
      </c>
    </row>
    <row r="1450" spans="1:4" ht="67.5">
      <c r="A1450" s="382">
        <v>100382</v>
      </c>
      <c r="B1450" s="381" t="s">
        <v>4809</v>
      </c>
      <c r="C1450" s="382" t="s">
        <v>62</v>
      </c>
      <c r="D1450" s="382">
        <v>25.89</v>
      </c>
    </row>
    <row r="1451" spans="1:4" ht="54">
      <c r="A1451" s="382">
        <v>104314</v>
      </c>
      <c r="B1451" s="381" t="s">
        <v>21725</v>
      </c>
      <c r="C1451" s="382" t="s">
        <v>66</v>
      </c>
      <c r="D1451" s="382">
        <v>13.4</v>
      </c>
    </row>
    <row r="1452" spans="1:4" ht="27">
      <c r="A1452" s="382">
        <v>94444</v>
      </c>
      <c r="B1452" s="381" t="s">
        <v>4810</v>
      </c>
      <c r="C1452" s="382" t="s">
        <v>62</v>
      </c>
      <c r="D1452" s="382">
        <v>640.83000000000004</v>
      </c>
    </row>
    <row r="1453" spans="1:4" ht="40.5">
      <c r="A1453" s="382">
        <v>102661</v>
      </c>
      <c r="B1453" s="381" t="s">
        <v>4811</v>
      </c>
      <c r="C1453" s="382" t="s">
        <v>65</v>
      </c>
      <c r="D1453" s="382">
        <v>29.46</v>
      </c>
    </row>
    <row r="1454" spans="1:4" ht="40.5">
      <c r="A1454" s="382">
        <v>102663</v>
      </c>
      <c r="B1454" s="381" t="s">
        <v>4812</v>
      </c>
      <c r="C1454" s="382" t="s">
        <v>65</v>
      </c>
      <c r="D1454" s="382">
        <v>59.25</v>
      </c>
    </row>
    <row r="1455" spans="1:4" ht="40.5">
      <c r="A1455" s="382">
        <v>102664</v>
      </c>
      <c r="B1455" s="381" t="s">
        <v>4813</v>
      </c>
      <c r="C1455" s="382" t="s">
        <v>65</v>
      </c>
      <c r="D1455" s="382">
        <v>43.52</v>
      </c>
    </row>
    <row r="1456" spans="1:4" ht="27">
      <c r="A1456" s="382">
        <v>102665</v>
      </c>
      <c r="B1456" s="381" t="s">
        <v>4814</v>
      </c>
      <c r="C1456" s="382" t="s">
        <v>65</v>
      </c>
      <c r="D1456" s="382">
        <v>19.809999999999999</v>
      </c>
    </row>
    <row r="1457" spans="1:4" ht="40.5">
      <c r="A1457" s="382">
        <v>102666</v>
      </c>
      <c r="B1457" s="381" t="s">
        <v>4815</v>
      </c>
      <c r="C1457" s="382" t="s">
        <v>65</v>
      </c>
      <c r="D1457" s="382">
        <v>54.92</v>
      </c>
    </row>
    <row r="1458" spans="1:4" ht="40.5">
      <c r="A1458" s="382">
        <v>102669</v>
      </c>
      <c r="B1458" s="381" t="s">
        <v>4816</v>
      </c>
      <c r="C1458" s="382" t="s">
        <v>65</v>
      </c>
      <c r="D1458" s="382">
        <v>84.44</v>
      </c>
    </row>
    <row r="1459" spans="1:4" ht="40.5">
      <c r="A1459" s="382">
        <v>102670</v>
      </c>
      <c r="B1459" s="381" t="s">
        <v>4817</v>
      </c>
      <c r="C1459" s="382" t="s">
        <v>65</v>
      </c>
      <c r="D1459" s="382">
        <v>80.11</v>
      </c>
    </row>
    <row r="1460" spans="1:4" ht="40.5">
      <c r="A1460" s="382">
        <v>102673</v>
      </c>
      <c r="B1460" s="381" t="s">
        <v>4818</v>
      </c>
      <c r="C1460" s="382" t="s">
        <v>65</v>
      </c>
      <c r="D1460" s="382">
        <v>138.16</v>
      </c>
    </row>
    <row r="1461" spans="1:4" ht="40.5">
      <c r="A1461" s="382">
        <v>102674</v>
      </c>
      <c r="B1461" s="381" t="s">
        <v>4819</v>
      </c>
      <c r="C1461" s="382" t="s">
        <v>65</v>
      </c>
      <c r="D1461" s="382">
        <v>82.58</v>
      </c>
    </row>
    <row r="1462" spans="1:4" ht="40.5">
      <c r="A1462" s="382">
        <v>102677</v>
      </c>
      <c r="B1462" s="381" t="s">
        <v>4820</v>
      </c>
      <c r="C1462" s="382" t="s">
        <v>65</v>
      </c>
      <c r="D1462" s="382">
        <v>118.49</v>
      </c>
    </row>
    <row r="1463" spans="1:4" ht="40.5">
      <c r="A1463" s="382">
        <v>102678</v>
      </c>
      <c r="B1463" s="381" t="s">
        <v>4821</v>
      </c>
      <c r="C1463" s="382" t="s">
        <v>65</v>
      </c>
      <c r="D1463" s="382">
        <v>121.48</v>
      </c>
    </row>
    <row r="1464" spans="1:4" ht="27">
      <c r="A1464" s="382">
        <v>102679</v>
      </c>
      <c r="B1464" s="381" t="s">
        <v>4822</v>
      </c>
      <c r="C1464" s="382" t="s">
        <v>65</v>
      </c>
      <c r="D1464" s="382">
        <v>126.02</v>
      </c>
    </row>
    <row r="1465" spans="1:4" ht="54">
      <c r="A1465" s="382">
        <v>102680</v>
      </c>
      <c r="B1465" s="381" t="s">
        <v>4823</v>
      </c>
      <c r="C1465" s="382" t="s">
        <v>65</v>
      </c>
      <c r="D1465" s="382">
        <v>134.13999999999999</v>
      </c>
    </row>
    <row r="1466" spans="1:4" ht="40.5">
      <c r="A1466" s="382">
        <v>102683</v>
      </c>
      <c r="B1466" s="381" t="s">
        <v>4824</v>
      </c>
      <c r="C1466" s="382" t="s">
        <v>65</v>
      </c>
      <c r="D1466" s="382">
        <v>174.25</v>
      </c>
    </row>
    <row r="1467" spans="1:4" ht="40.5">
      <c r="A1467" s="382">
        <v>102684</v>
      </c>
      <c r="B1467" s="381" t="s">
        <v>4825</v>
      </c>
      <c r="C1467" s="382" t="s">
        <v>65</v>
      </c>
      <c r="D1467" s="382">
        <v>138.66999999999999</v>
      </c>
    </row>
    <row r="1468" spans="1:4" ht="40.5">
      <c r="A1468" s="382">
        <v>102687</v>
      </c>
      <c r="B1468" s="381" t="s">
        <v>4826</v>
      </c>
      <c r="C1468" s="382" t="s">
        <v>65</v>
      </c>
      <c r="D1468" s="382">
        <v>174.32</v>
      </c>
    </row>
    <row r="1469" spans="1:4" ht="40.5">
      <c r="A1469" s="382">
        <v>102688</v>
      </c>
      <c r="B1469" s="381" t="s">
        <v>4827</v>
      </c>
      <c r="C1469" s="382" t="s">
        <v>65</v>
      </c>
      <c r="D1469" s="382">
        <v>36.15</v>
      </c>
    </row>
    <row r="1470" spans="1:4" ht="54">
      <c r="A1470" s="382">
        <v>102690</v>
      </c>
      <c r="B1470" s="381" t="s">
        <v>4828</v>
      </c>
      <c r="C1470" s="382" t="s">
        <v>65</v>
      </c>
      <c r="D1470" s="382">
        <v>61.6</v>
      </c>
    </row>
    <row r="1471" spans="1:4" ht="40.5">
      <c r="A1471" s="382">
        <v>102694</v>
      </c>
      <c r="B1471" s="381" t="s">
        <v>4829</v>
      </c>
      <c r="C1471" s="382" t="s">
        <v>65</v>
      </c>
      <c r="D1471" s="382">
        <v>61.32</v>
      </c>
    </row>
    <row r="1472" spans="1:4" ht="54">
      <c r="A1472" s="382">
        <v>102697</v>
      </c>
      <c r="B1472" s="381" t="s">
        <v>4830</v>
      </c>
      <c r="C1472" s="382" t="s">
        <v>65</v>
      </c>
      <c r="D1472" s="382">
        <v>98.33</v>
      </c>
    </row>
    <row r="1473" spans="1:4" ht="27">
      <c r="A1473" s="382">
        <v>102704</v>
      </c>
      <c r="B1473" s="381" t="s">
        <v>4831</v>
      </c>
      <c r="C1473" s="382" t="s">
        <v>65</v>
      </c>
      <c r="D1473" s="382">
        <v>11.91</v>
      </c>
    </row>
    <row r="1474" spans="1:4" ht="27">
      <c r="A1474" s="382">
        <v>102706</v>
      </c>
      <c r="B1474" s="381" t="s">
        <v>4832</v>
      </c>
      <c r="C1474" s="382" t="s">
        <v>65</v>
      </c>
      <c r="D1474" s="382">
        <v>13.73</v>
      </c>
    </row>
    <row r="1475" spans="1:4" ht="27">
      <c r="A1475" s="382">
        <v>102707</v>
      </c>
      <c r="B1475" s="381" t="s">
        <v>4833</v>
      </c>
      <c r="C1475" s="382" t="s">
        <v>65</v>
      </c>
      <c r="D1475" s="382">
        <v>44.58</v>
      </c>
    </row>
    <row r="1476" spans="1:4" ht="40.5">
      <c r="A1476" s="382">
        <v>102708</v>
      </c>
      <c r="B1476" s="381" t="s">
        <v>4834</v>
      </c>
      <c r="C1476" s="382" t="s">
        <v>60</v>
      </c>
      <c r="D1476" s="382">
        <v>27.71</v>
      </c>
    </row>
    <row r="1477" spans="1:4" ht="40.5">
      <c r="A1477" s="382">
        <v>102710</v>
      </c>
      <c r="B1477" s="381" t="s">
        <v>4835</v>
      </c>
      <c r="C1477" s="382" t="s">
        <v>60</v>
      </c>
      <c r="D1477" s="382">
        <v>66.23</v>
      </c>
    </row>
    <row r="1478" spans="1:4" ht="40.5">
      <c r="A1478" s="382">
        <v>102711</v>
      </c>
      <c r="B1478" s="381" t="s">
        <v>4836</v>
      </c>
      <c r="C1478" s="382" t="s">
        <v>60</v>
      </c>
      <c r="D1478" s="382">
        <v>87.64</v>
      </c>
    </row>
    <row r="1479" spans="1:4" ht="40.5">
      <c r="A1479" s="382">
        <v>102712</v>
      </c>
      <c r="B1479" s="381" t="s">
        <v>4837</v>
      </c>
      <c r="C1479" s="382" t="s">
        <v>62</v>
      </c>
      <c r="D1479" s="382">
        <v>9.27</v>
      </c>
    </row>
    <row r="1480" spans="1:4" ht="40.5">
      <c r="A1480" s="382">
        <v>102713</v>
      </c>
      <c r="B1480" s="381" t="s">
        <v>4838</v>
      </c>
      <c r="C1480" s="382" t="s">
        <v>62</v>
      </c>
      <c r="D1480" s="382">
        <v>12.71</v>
      </c>
    </row>
    <row r="1481" spans="1:4" ht="40.5">
      <c r="A1481" s="382">
        <v>102715</v>
      </c>
      <c r="B1481" s="381" t="s">
        <v>4839</v>
      </c>
      <c r="C1481" s="382" t="s">
        <v>62</v>
      </c>
      <c r="D1481" s="382">
        <v>25.09</v>
      </c>
    </row>
    <row r="1482" spans="1:4" ht="27">
      <c r="A1482" s="382">
        <v>102716</v>
      </c>
      <c r="B1482" s="381" t="s">
        <v>4840</v>
      </c>
      <c r="C1482" s="382" t="s">
        <v>63</v>
      </c>
      <c r="D1482" s="382">
        <v>91.26</v>
      </c>
    </row>
    <row r="1483" spans="1:4" ht="27">
      <c r="A1483" s="382">
        <v>102717</v>
      </c>
      <c r="B1483" s="381" t="s">
        <v>4841</v>
      </c>
      <c r="C1483" s="382" t="s">
        <v>63</v>
      </c>
      <c r="D1483" s="382">
        <v>102.86</v>
      </c>
    </row>
    <row r="1484" spans="1:4" ht="27">
      <c r="A1484" s="382">
        <v>102718</v>
      </c>
      <c r="B1484" s="381" t="s">
        <v>4842</v>
      </c>
      <c r="C1484" s="382" t="s">
        <v>63</v>
      </c>
      <c r="D1484" s="382">
        <v>104.42</v>
      </c>
    </row>
    <row r="1485" spans="1:4" ht="27">
      <c r="A1485" s="382">
        <v>102719</v>
      </c>
      <c r="B1485" s="381" t="s">
        <v>4843</v>
      </c>
      <c r="C1485" s="382" t="s">
        <v>63</v>
      </c>
      <c r="D1485" s="382">
        <v>116.02</v>
      </c>
    </row>
    <row r="1486" spans="1:4" ht="40.5">
      <c r="A1486" s="382">
        <v>102722</v>
      </c>
      <c r="B1486" s="381" t="s">
        <v>4844</v>
      </c>
      <c r="C1486" s="382" t="s">
        <v>65</v>
      </c>
      <c r="D1486" s="382">
        <v>53.53</v>
      </c>
    </row>
    <row r="1487" spans="1:4" ht="40.5">
      <c r="A1487" s="382">
        <v>102723</v>
      </c>
      <c r="B1487" s="381" t="s">
        <v>4845</v>
      </c>
      <c r="C1487" s="382" t="s">
        <v>65</v>
      </c>
      <c r="D1487" s="382">
        <v>54.06</v>
      </c>
    </row>
    <row r="1488" spans="1:4" ht="27">
      <c r="A1488" s="382">
        <v>102724</v>
      </c>
      <c r="B1488" s="381" t="s">
        <v>4846</v>
      </c>
      <c r="C1488" s="382" t="s">
        <v>60</v>
      </c>
      <c r="D1488" s="382">
        <v>31.93</v>
      </c>
    </row>
    <row r="1489" spans="1:4" ht="13.5">
      <c r="A1489" s="382">
        <v>102725</v>
      </c>
      <c r="B1489" s="381" t="s">
        <v>4847</v>
      </c>
      <c r="C1489" s="382" t="s">
        <v>60</v>
      </c>
      <c r="D1489" s="382">
        <v>30.67</v>
      </c>
    </row>
    <row r="1490" spans="1:4" ht="13.5">
      <c r="A1490" s="382">
        <v>102726</v>
      </c>
      <c r="B1490" s="381" t="s">
        <v>4848</v>
      </c>
      <c r="C1490" s="382" t="s">
        <v>60</v>
      </c>
      <c r="D1490" s="382">
        <v>28.02</v>
      </c>
    </row>
    <row r="1491" spans="1:4" ht="40.5">
      <c r="A1491" s="382">
        <v>103653</v>
      </c>
      <c r="B1491" s="381" t="s">
        <v>4849</v>
      </c>
      <c r="C1491" s="382" t="s">
        <v>62</v>
      </c>
      <c r="D1491" s="382">
        <v>29.96</v>
      </c>
    </row>
    <row r="1492" spans="1:4" ht="54">
      <c r="A1492" s="382">
        <v>92743</v>
      </c>
      <c r="B1492" s="381" t="s">
        <v>4850</v>
      </c>
      <c r="C1492" s="382" t="s">
        <v>63</v>
      </c>
      <c r="D1492" s="382">
        <v>598.98</v>
      </c>
    </row>
    <row r="1493" spans="1:4" ht="54">
      <c r="A1493" s="382">
        <v>92744</v>
      </c>
      <c r="B1493" s="381" t="s">
        <v>4851</v>
      </c>
      <c r="C1493" s="382" t="s">
        <v>63</v>
      </c>
      <c r="D1493" s="382">
        <v>542</v>
      </c>
    </row>
    <row r="1494" spans="1:4" ht="54">
      <c r="A1494" s="382">
        <v>92745</v>
      </c>
      <c r="B1494" s="381" t="s">
        <v>4852</v>
      </c>
      <c r="C1494" s="382" t="s">
        <v>63</v>
      </c>
      <c r="D1494" s="382">
        <v>742.38</v>
      </c>
    </row>
    <row r="1495" spans="1:4" ht="54">
      <c r="A1495" s="382">
        <v>92746</v>
      </c>
      <c r="B1495" s="381" t="s">
        <v>4853</v>
      </c>
      <c r="C1495" s="382" t="s">
        <v>63</v>
      </c>
      <c r="D1495" s="382">
        <v>651.77</v>
      </c>
    </row>
    <row r="1496" spans="1:4" ht="54">
      <c r="A1496" s="382">
        <v>92747</v>
      </c>
      <c r="B1496" s="381" t="s">
        <v>4854</v>
      </c>
      <c r="C1496" s="382" t="s">
        <v>63</v>
      </c>
      <c r="D1496" s="382">
        <v>824.16</v>
      </c>
    </row>
    <row r="1497" spans="1:4" ht="54">
      <c r="A1497" s="382">
        <v>92748</v>
      </c>
      <c r="B1497" s="381" t="s">
        <v>4855</v>
      </c>
      <c r="C1497" s="382" t="s">
        <v>63</v>
      </c>
      <c r="D1497" s="382">
        <v>714.9</v>
      </c>
    </row>
    <row r="1498" spans="1:4" ht="40.5">
      <c r="A1498" s="382">
        <v>92749</v>
      </c>
      <c r="B1498" s="381" t="s">
        <v>4856</v>
      </c>
      <c r="C1498" s="382" t="s">
        <v>63</v>
      </c>
      <c r="D1498" s="382">
        <v>837.32</v>
      </c>
    </row>
    <row r="1499" spans="1:4" ht="54">
      <c r="A1499" s="382">
        <v>92750</v>
      </c>
      <c r="B1499" s="381" t="s">
        <v>4857</v>
      </c>
      <c r="C1499" s="382" t="s">
        <v>63</v>
      </c>
      <c r="D1499" s="384">
        <v>1424.05</v>
      </c>
    </row>
    <row r="1500" spans="1:4" ht="54">
      <c r="A1500" s="382">
        <v>92751</v>
      </c>
      <c r="B1500" s="381" t="s">
        <v>4858</v>
      </c>
      <c r="C1500" s="382" t="s">
        <v>63</v>
      </c>
      <c r="D1500" s="384">
        <v>1764.17</v>
      </c>
    </row>
    <row r="1501" spans="1:4" ht="54">
      <c r="A1501" s="382">
        <v>92752</v>
      </c>
      <c r="B1501" s="381" t="s">
        <v>4859</v>
      </c>
      <c r="C1501" s="382" t="s">
        <v>63</v>
      </c>
      <c r="D1501" s="384">
        <v>2102.52</v>
      </c>
    </row>
    <row r="1502" spans="1:4" ht="54">
      <c r="A1502" s="382">
        <v>92753</v>
      </c>
      <c r="B1502" s="381" t="s">
        <v>4860</v>
      </c>
      <c r="C1502" s="382" t="s">
        <v>63</v>
      </c>
      <c r="D1502" s="382">
        <v>578.57000000000005</v>
      </c>
    </row>
    <row r="1503" spans="1:4" ht="67.5">
      <c r="A1503" s="382">
        <v>92754</v>
      </c>
      <c r="B1503" s="381" t="s">
        <v>4861</v>
      </c>
      <c r="C1503" s="382" t="s">
        <v>63</v>
      </c>
      <c r="D1503" s="382">
        <v>527.12</v>
      </c>
    </row>
    <row r="1504" spans="1:4" ht="40.5">
      <c r="A1504" s="382">
        <v>92755</v>
      </c>
      <c r="B1504" s="381" t="s">
        <v>4862</v>
      </c>
      <c r="C1504" s="382" t="s">
        <v>62</v>
      </c>
      <c r="D1504" s="382">
        <v>220.63</v>
      </c>
    </row>
    <row r="1505" spans="1:4" ht="40.5">
      <c r="A1505" s="382">
        <v>92756</v>
      </c>
      <c r="B1505" s="381" t="s">
        <v>4863</v>
      </c>
      <c r="C1505" s="382" t="s">
        <v>62</v>
      </c>
      <c r="D1505" s="382">
        <v>251.08</v>
      </c>
    </row>
    <row r="1506" spans="1:4" ht="40.5">
      <c r="A1506" s="382">
        <v>92757</v>
      </c>
      <c r="B1506" s="381" t="s">
        <v>4864</v>
      </c>
      <c r="C1506" s="382" t="s">
        <v>62</v>
      </c>
      <c r="D1506" s="382">
        <v>287.95999999999998</v>
      </c>
    </row>
    <row r="1507" spans="1:4" ht="40.5">
      <c r="A1507" s="382">
        <v>92758</v>
      </c>
      <c r="B1507" s="381" t="s">
        <v>4865</v>
      </c>
      <c r="C1507" s="382" t="s">
        <v>63</v>
      </c>
      <c r="D1507" s="382">
        <v>635.74</v>
      </c>
    </row>
    <row r="1508" spans="1:4" ht="54">
      <c r="A1508" s="382">
        <v>91069</v>
      </c>
      <c r="B1508" s="381" t="s">
        <v>4866</v>
      </c>
      <c r="C1508" s="382" t="s">
        <v>62</v>
      </c>
      <c r="D1508" s="382">
        <v>118.81</v>
      </c>
    </row>
    <row r="1509" spans="1:4" ht="54">
      <c r="A1509" s="382">
        <v>91070</v>
      </c>
      <c r="B1509" s="381" t="s">
        <v>4867</v>
      </c>
      <c r="C1509" s="382" t="s">
        <v>62</v>
      </c>
      <c r="D1509" s="382">
        <v>130.62</v>
      </c>
    </row>
    <row r="1510" spans="1:4" ht="54">
      <c r="A1510" s="382">
        <v>91071</v>
      </c>
      <c r="B1510" s="381" t="s">
        <v>4868</v>
      </c>
      <c r="C1510" s="382" t="s">
        <v>62</v>
      </c>
      <c r="D1510" s="382">
        <v>168.95</v>
      </c>
    </row>
    <row r="1511" spans="1:4" ht="54">
      <c r="A1511" s="382">
        <v>91072</v>
      </c>
      <c r="B1511" s="381" t="s">
        <v>4869</v>
      </c>
      <c r="C1511" s="382" t="s">
        <v>62</v>
      </c>
      <c r="D1511" s="382">
        <v>180.69</v>
      </c>
    </row>
    <row r="1512" spans="1:4" ht="54">
      <c r="A1512" s="382">
        <v>91073</v>
      </c>
      <c r="B1512" s="381" t="s">
        <v>4870</v>
      </c>
      <c r="C1512" s="382" t="s">
        <v>62</v>
      </c>
      <c r="D1512" s="382">
        <v>136.71</v>
      </c>
    </row>
    <row r="1513" spans="1:4" ht="54">
      <c r="A1513" s="382">
        <v>91074</v>
      </c>
      <c r="B1513" s="381" t="s">
        <v>4871</v>
      </c>
      <c r="C1513" s="382" t="s">
        <v>62</v>
      </c>
      <c r="D1513" s="382">
        <v>150.34</v>
      </c>
    </row>
    <row r="1514" spans="1:4" ht="54">
      <c r="A1514" s="382">
        <v>91075</v>
      </c>
      <c r="B1514" s="381" t="s">
        <v>4872</v>
      </c>
      <c r="C1514" s="382" t="s">
        <v>62</v>
      </c>
      <c r="D1514" s="382">
        <v>190.01</v>
      </c>
    </row>
    <row r="1515" spans="1:4" ht="54">
      <c r="A1515" s="382">
        <v>91076</v>
      </c>
      <c r="B1515" s="381" t="s">
        <v>4873</v>
      </c>
      <c r="C1515" s="382" t="s">
        <v>62</v>
      </c>
      <c r="D1515" s="382">
        <v>203.66</v>
      </c>
    </row>
    <row r="1516" spans="1:4" ht="54">
      <c r="A1516" s="382">
        <v>91077</v>
      </c>
      <c r="B1516" s="381" t="s">
        <v>4874</v>
      </c>
      <c r="C1516" s="382" t="s">
        <v>62</v>
      </c>
      <c r="D1516" s="382">
        <v>134.47</v>
      </c>
    </row>
    <row r="1517" spans="1:4" ht="54">
      <c r="A1517" s="382">
        <v>91078</v>
      </c>
      <c r="B1517" s="381" t="s">
        <v>4875</v>
      </c>
      <c r="C1517" s="382" t="s">
        <v>62</v>
      </c>
      <c r="D1517" s="382">
        <v>157.18</v>
      </c>
    </row>
    <row r="1518" spans="1:4" ht="54">
      <c r="A1518" s="382">
        <v>91079</v>
      </c>
      <c r="B1518" s="381" t="s">
        <v>4876</v>
      </c>
      <c r="C1518" s="382" t="s">
        <v>62</v>
      </c>
      <c r="D1518" s="382">
        <v>141.56</v>
      </c>
    </row>
    <row r="1519" spans="1:4" ht="54">
      <c r="A1519" s="382">
        <v>91080</v>
      </c>
      <c r="B1519" s="381" t="s">
        <v>4877</v>
      </c>
      <c r="C1519" s="382" t="s">
        <v>62</v>
      </c>
      <c r="D1519" s="382">
        <v>163.96</v>
      </c>
    </row>
    <row r="1520" spans="1:4" ht="54">
      <c r="A1520" s="382">
        <v>91081</v>
      </c>
      <c r="B1520" s="381" t="s">
        <v>4878</v>
      </c>
      <c r="C1520" s="382" t="s">
        <v>62</v>
      </c>
      <c r="D1520" s="382">
        <v>154.36000000000001</v>
      </c>
    </row>
    <row r="1521" spans="1:4" ht="54">
      <c r="A1521" s="382">
        <v>91082</v>
      </c>
      <c r="B1521" s="381" t="s">
        <v>4879</v>
      </c>
      <c r="C1521" s="382" t="s">
        <v>62</v>
      </c>
      <c r="D1521" s="382">
        <v>178.64</v>
      </c>
    </row>
    <row r="1522" spans="1:4" ht="54">
      <c r="A1522" s="382">
        <v>91083</v>
      </c>
      <c r="B1522" s="381" t="s">
        <v>4880</v>
      </c>
      <c r="C1522" s="382" t="s">
        <v>62</v>
      </c>
      <c r="D1522" s="382">
        <v>166.73</v>
      </c>
    </row>
    <row r="1523" spans="1:4" ht="54">
      <c r="A1523" s="382">
        <v>91084</v>
      </c>
      <c r="B1523" s="381" t="s">
        <v>4881</v>
      </c>
      <c r="C1523" s="382" t="s">
        <v>62</v>
      </c>
      <c r="D1523" s="382">
        <v>190.67</v>
      </c>
    </row>
    <row r="1524" spans="1:4" ht="54">
      <c r="A1524" s="382">
        <v>91086</v>
      </c>
      <c r="B1524" s="381" t="s">
        <v>4882</v>
      </c>
      <c r="C1524" s="382" t="s">
        <v>62</v>
      </c>
      <c r="D1524" s="382">
        <v>131.9</v>
      </c>
    </row>
    <row r="1525" spans="1:4" ht="54">
      <c r="A1525" s="382">
        <v>91087</v>
      </c>
      <c r="B1525" s="381" t="s">
        <v>4883</v>
      </c>
      <c r="C1525" s="382" t="s">
        <v>62</v>
      </c>
      <c r="D1525" s="382">
        <v>144.12</v>
      </c>
    </row>
    <row r="1526" spans="1:4" ht="54">
      <c r="A1526" s="382">
        <v>91088</v>
      </c>
      <c r="B1526" s="381" t="s">
        <v>4884</v>
      </c>
      <c r="C1526" s="382" t="s">
        <v>62</v>
      </c>
      <c r="D1526" s="382">
        <v>183.72</v>
      </c>
    </row>
    <row r="1527" spans="1:4" ht="54">
      <c r="A1527" s="382">
        <v>91089</v>
      </c>
      <c r="B1527" s="381" t="s">
        <v>4885</v>
      </c>
      <c r="C1527" s="382" t="s">
        <v>62</v>
      </c>
      <c r="D1527" s="382">
        <v>196.08</v>
      </c>
    </row>
    <row r="1528" spans="1:4" ht="54">
      <c r="A1528" s="382">
        <v>91090</v>
      </c>
      <c r="B1528" s="381" t="s">
        <v>4886</v>
      </c>
      <c r="C1528" s="382" t="s">
        <v>62</v>
      </c>
      <c r="D1528" s="382">
        <v>147.41999999999999</v>
      </c>
    </row>
    <row r="1529" spans="1:4" ht="54">
      <c r="A1529" s="382">
        <v>91091</v>
      </c>
      <c r="B1529" s="381" t="s">
        <v>4887</v>
      </c>
      <c r="C1529" s="382" t="s">
        <v>62</v>
      </c>
      <c r="D1529" s="382">
        <v>161.69</v>
      </c>
    </row>
    <row r="1530" spans="1:4" ht="54">
      <c r="A1530" s="382">
        <v>91092</v>
      </c>
      <c r="B1530" s="381" t="s">
        <v>4888</v>
      </c>
      <c r="C1530" s="382" t="s">
        <v>62</v>
      </c>
      <c r="D1530" s="382">
        <v>201.81</v>
      </c>
    </row>
    <row r="1531" spans="1:4" ht="54">
      <c r="A1531" s="382">
        <v>91093</v>
      </c>
      <c r="B1531" s="381" t="s">
        <v>4889</v>
      </c>
      <c r="C1531" s="382" t="s">
        <v>62</v>
      </c>
      <c r="D1531" s="382">
        <v>216.45</v>
      </c>
    </row>
    <row r="1532" spans="1:4" ht="67.5">
      <c r="A1532" s="382">
        <v>91094</v>
      </c>
      <c r="B1532" s="381" t="s">
        <v>4890</v>
      </c>
      <c r="C1532" s="382" t="s">
        <v>62</v>
      </c>
      <c r="D1532" s="382">
        <v>142.38</v>
      </c>
    </row>
    <row r="1533" spans="1:4" ht="67.5">
      <c r="A1533" s="382">
        <v>91095</v>
      </c>
      <c r="B1533" s="381" t="s">
        <v>4891</v>
      </c>
      <c r="C1533" s="382" t="s">
        <v>62</v>
      </c>
      <c r="D1533" s="382">
        <v>165.55</v>
      </c>
    </row>
    <row r="1534" spans="1:4" ht="54">
      <c r="A1534" s="382">
        <v>91096</v>
      </c>
      <c r="B1534" s="381" t="s">
        <v>4892</v>
      </c>
      <c r="C1534" s="382" t="s">
        <v>62</v>
      </c>
      <c r="D1534" s="382">
        <v>145.74</v>
      </c>
    </row>
    <row r="1535" spans="1:4" ht="54">
      <c r="A1535" s="382">
        <v>91097</v>
      </c>
      <c r="B1535" s="381" t="s">
        <v>4893</v>
      </c>
      <c r="C1535" s="382" t="s">
        <v>62</v>
      </c>
      <c r="D1535" s="382">
        <v>168.71</v>
      </c>
    </row>
    <row r="1536" spans="1:4" ht="67.5">
      <c r="A1536" s="382">
        <v>91098</v>
      </c>
      <c r="B1536" s="381" t="s">
        <v>4894</v>
      </c>
      <c r="C1536" s="382" t="s">
        <v>62</v>
      </c>
      <c r="D1536" s="382">
        <v>162.13999999999999</v>
      </c>
    </row>
    <row r="1537" spans="1:4" ht="67.5">
      <c r="A1537" s="382">
        <v>91099</v>
      </c>
      <c r="B1537" s="381" t="s">
        <v>4895</v>
      </c>
      <c r="C1537" s="382" t="s">
        <v>62</v>
      </c>
      <c r="D1537" s="382">
        <v>187.05</v>
      </c>
    </row>
    <row r="1538" spans="1:4" ht="54">
      <c r="A1538" s="382">
        <v>91100</v>
      </c>
      <c r="B1538" s="381" t="s">
        <v>4896</v>
      </c>
      <c r="C1538" s="382" t="s">
        <v>62</v>
      </c>
      <c r="D1538" s="382">
        <v>171.77</v>
      </c>
    </row>
    <row r="1539" spans="1:4" ht="54">
      <c r="A1539" s="382">
        <v>91101</v>
      </c>
      <c r="B1539" s="381" t="s">
        <v>4897</v>
      </c>
      <c r="C1539" s="382" t="s">
        <v>62</v>
      </c>
      <c r="D1539" s="382">
        <v>196.52</v>
      </c>
    </row>
    <row r="1540" spans="1:4" ht="54">
      <c r="A1540" s="382">
        <v>93952</v>
      </c>
      <c r="B1540" s="381" t="s">
        <v>4898</v>
      </c>
      <c r="C1540" s="382" t="s">
        <v>65</v>
      </c>
      <c r="D1540" s="382">
        <v>240.2</v>
      </c>
    </row>
    <row r="1541" spans="1:4" ht="54">
      <c r="A1541" s="382">
        <v>93953</v>
      </c>
      <c r="B1541" s="381" t="s">
        <v>4899</v>
      </c>
      <c r="C1541" s="382" t="s">
        <v>65</v>
      </c>
      <c r="D1541" s="382">
        <v>222.57</v>
      </c>
    </row>
    <row r="1542" spans="1:4" ht="54">
      <c r="A1542" s="382">
        <v>93954</v>
      </c>
      <c r="B1542" s="381" t="s">
        <v>4900</v>
      </c>
      <c r="C1542" s="382" t="s">
        <v>65</v>
      </c>
      <c r="D1542" s="382">
        <v>211.97</v>
      </c>
    </row>
    <row r="1543" spans="1:4" ht="54">
      <c r="A1543" s="382">
        <v>93955</v>
      </c>
      <c r="B1543" s="381" t="s">
        <v>4901</v>
      </c>
      <c r="C1543" s="382" t="s">
        <v>65</v>
      </c>
      <c r="D1543" s="382">
        <v>204.48</v>
      </c>
    </row>
    <row r="1544" spans="1:4" ht="54">
      <c r="A1544" s="382">
        <v>93956</v>
      </c>
      <c r="B1544" s="381" t="s">
        <v>4902</v>
      </c>
      <c r="C1544" s="382" t="s">
        <v>65</v>
      </c>
      <c r="D1544" s="382">
        <v>198.54</v>
      </c>
    </row>
    <row r="1545" spans="1:4" ht="54">
      <c r="A1545" s="382">
        <v>93957</v>
      </c>
      <c r="B1545" s="381" t="s">
        <v>4903</v>
      </c>
      <c r="C1545" s="382" t="s">
        <v>65</v>
      </c>
      <c r="D1545" s="382">
        <v>255.51</v>
      </c>
    </row>
    <row r="1546" spans="1:4" ht="54">
      <c r="A1546" s="382">
        <v>93958</v>
      </c>
      <c r="B1546" s="381" t="s">
        <v>4904</v>
      </c>
      <c r="C1546" s="382" t="s">
        <v>65</v>
      </c>
      <c r="D1546" s="382">
        <v>236.84</v>
      </c>
    </row>
    <row r="1547" spans="1:4" ht="54">
      <c r="A1547" s="382">
        <v>93959</v>
      </c>
      <c r="B1547" s="381" t="s">
        <v>4905</v>
      </c>
      <c r="C1547" s="382" t="s">
        <v>65</v>
      </c>
      <c r="D1547" s="382">
        <v>225.76</v>
      </c>
    </row>
    <row r="1548" spans="1:4" ht="54">
      <c r="A1548" s="382">
        <v>93960</v>
      </c>
      <c r="B1548" s="381" t="s">
        <v>4906</v>
      </c>
      <c r="C1548" s="382" t="s">
        <v>65</v>
      </c>
      <c r="D1548" s="382">
        <v>217.96</v>
      </c>
    </row>
    <row r="1549" spans="1:4" ht="54">
      <c r="A1549" s="382">
        <v>93961</v>
      </c>
      <c r="B1549" s="381" t="s">
        <v>4907</v>
      </c>
      <c r="C1549" s="382" t="s">
        <v>65</v>
      </c>
      <c r="D1549" s="382">
        <v>211.81</v>
      </c>
    </row>
    <row r="1550" spans="1:4" ht="54">
      <c r="A1550" s="382">
        <v>93962</v>
      </c>
      <c r="B1550" s="381" t="s">
        <v>4908</v>
      </c>
      <c r="C1550" s="382" t="s">
        <v>65</v>
      </c>
      <c r="D1550" s="382">
        <v>226.53</v>
      </c>
    </row>
    <row r="1551" spans="1:4" ht="54">
      <c r="A1551" s="382">
        <v>93963</v>
      </c>
      <c r="B1551" s="381" t="s">
        <v>4909</v>
      </c>
      <c r="C1551" s="382" t="s">
        <v>65</v>
      </c>
      <c r="D1551" s="382">
        <v>208.94</v>
      </c>
    </row>
    <row r="1552" spans="1:4" ht="54">
      <c r="A1552" s="382">
        <v>93964</v>
      </c>
      <c r="B1552" s="381" t="s">
        <v>4910</v>
      </c>
      <c r="C1552" s="382" t="s">
        <v>65</v>
      </c>
      <c r="D1552" s="382">
        <v>198.4</v>
      </c>
    </row>
    <row r="1553" spans="1:4" ht="54">
      <c r="A1553" s="382">
        <v>93965</v>
      </c>
      <c r="B1553" s="381" t="s">
        <v>4911</v>
      </c>
      <c r="C1553" s="382" t="s">
        <v>65</v>
      </c>
      <c r="D1553" s="382">
        <v>188.03</v>
      </c>
    </row>
    <row r="1554" spans="1:4" ht="54">
      <c r="A1554" s="382">
        <v>93966</v>
      </c>
      <c r="B1554" s="381" t="s">
        <v>4912</v>
      </c>
      <c r="C1554" s="382" t="s">
        <v>65</v>
      </c>
      <c r="D1554" s="382">
        <v>185.05</v>
      </c>
    </row>
    <row r="1555" spans="1:4" ht="54">
      <c r="A1555" s="382">
        <v>93967</v>
      </c>
      <c r="B1555" s="381" t="s">
        <v>4913</v>
      </c>
      <c r="C1555" s="382" t="s">
        <v>65</v>
      </c>
      <c r="D1555" s="382">
        <v>241.82</v>
      </c>
    </row>
    <row r="1556" spans="1:4" ht="54">
      <c r="A1556" s="382">
        <v>93968</v>
      </c>
      <c r="B1556" s="381" t="s">
        <v>4914</v>
      </c>
      <c r="C1556" s="382" t="s">
        <v>65</v>
      </c>
      <c r="D1556" s="382">
        <v>223.21</v>
      </c>
    </row>
    <row r="1557" spans="1:4" ht="54">
      <c r="A1557" s="382">
        <v>93969</v>
      </c>
      <c r="B1557" s="381" t="s">
        <v>4915</v>
      </c>
      <c r="C1557" s="382" t="s">
        <v>65</v>
      </c>
      <c r="D1557" s="382">
        <v>212.18</v>
      </c>
    </row>
    <row r="1558" spans="1:4" ht="54">
      <c r="A1558" s="382">
        <v>93970</v>
      </c>
      <c r="B1558" s="381" t="s">
        <v>4916</v>
      </c>
      <c r="C1558" s="382" t="s">
        <v>65</v>
      </c>
      <c r="D1558" s="382">
        <v>204.44</v>
      </c>
    </row>
    <row r="1559" spans="1:4" ht="54">
      <c r="A1559" s="382">
        <v>93971</v>
      </c>
      <c r="B1559" s="381" t="s">
        <v>4917</v>
      </c>
      <c r="C1559" s="382" t="s">
        <v>65</v>
      </c>
      <c r="D1559" s="382">
        <v>191.92</v>
      </c>
    </row>
    <row r="1560" spans="1:4" ht="40.5">
      <c r="A1560" s="382">
        <v>95108</v>
      </c>
      <c r="B1560" s="381" t="s">
        <v>4918</v>
      </c>
      <c r="C1560" s="382" t="s">
        <v>60</v>
      </c>
      <c r="D1560" s="382">
        <v>34.229999999999997</v>
      </c>
    </row>
    <row r="1561" spans="1:4" ht="27">
      <c r="A1561" s="382">
        <v>100332</v>
      </c>
      <c r="B1561" s="381" t="s">
        <v>4919</v>
      </c>
      <c r="C1561" s="382" t="s">
        <v>62</v>
      </c>
      <c r="D1561" s="384">
        <v>1006.46</v>
      </c>
    </row>
    <row r="1562" spans="1:4" ht="40.5">
      <c r="A1562" s="382">
        <v>100333</v>
      </c>
      <c r="B1562" s="381" t="s">
        <v>4920</v>
      </c>
      <c r="C1562" s="382" t="s">
        <v>62</v>
      </c>
      <c r="D1562" s="382">
        <v>605.12</v>
      </c>
    </row>
    <row r="1563" spans="1:4" ht="27">
      <c r="A1563" s="382">
        <v>100334</v>
      </c>
      <c r="B1563" s="381" t="s">
        <v>4921</v>
      </c>
      <c r="C1563" s="382" t="s">
        <v>62</v>
      </c>
      <c r="D1563" s="382">
        <v>789.08</v>
      </c>
    </row>
    <row r="1564" spans="1:4" ht="27">
      <c r="A1564" s="382">
        <v>100335</v>
      </c>
      <c r="B1564" s="381" t="s">
        <v>4922</v>
      </c>
      <c r="C1564" s="382" t="s">
        <v>62</v>
      </c>
      <c r="D1564" s="382">
        <v>488.08</v>
      </c>
    </row>
    <row r="1565" spans="1:4" ht="40.5">
      <c r="A1565" s="382">
        <v>100341</v>
      </c>
      <c r="B1565" s="381" t="s">
        <v>4923</v>
      </c>
      <c r="C1565" s="382" t="s">
        <v>62</v>
      </c>
      <c r="D1565" s="382">
        <v>38.76</v>
      </c>
    </row>
    <row r="1566" spans="1:4" ht="27">
      <c r="A1566" s="382">
        <v>100342</v>
      </c>
      <c r="B1566" s="381" t="s">
        <v>4924</v>
      </c>
      <c r="C1566" s="382" t="s">
        <v>66</v>
      </c>
      <c r="D1566" s="382">
        <v>16.309999999999999</v>
      </c>
    </row>
    <row r="1567" spans="1:4" ht="27">
      <c r="A1567" s="382">
        <v>100343</v>
      </c>
      <c r="B1567" s="381" t="s">
        <v>4925</v>
      </c>
      <c r="C1567" s="382" t="s">
        <v>66</v>
      </c>
      <c r="D1567" s="382">
        <v>15.34</v>
      </c>
    </row>
    <row r="1568" spans="1:4" ht="27">
      <c r="A1568" s="382">
        <v>100344</v>
      </c>
      <c r="B1568" s="381" t="s">
        <v>4926</v>
      </c>
      <c r="C1568" s="382" t="s">
        <v>66</v>
      </c>
      <c r="D1568" s="382">
        <v>13.71</v>
      </c>
    </row>
    <row r="1569" spans="1:4" ht="27">
      <c r="A1569" s="382">
        <v>100345</v>
      </c>
      <c r="B1569" s="381" t="s">
        <v>4927</v>
      </c>
      <c r="C1569" s="382" t="s">
        <v>66</v>
      </c>
      <c r="D1569" s="382">
        <v>11.6</v>
      </c>
    </row>
    <row r="1570" spans="1:4" ht="27">
      <c r="A1570" s="382">
        <v>100346</v>
      </c>
      <c r="B1570" s="381" t="s">
        <v>4928</v>
      </c>
      <c r="C1570" s="382" t="s">
        <v>66</v>
      </c>
      <c r="D1570" s="382">
        <v>10.98</v>
      </c>
    </row>
    <row r="1571" spans="1:4" ht="27">
      <c r="A1571" s="382">
        <v>100347</v>
      </c>
      <c r="B1571" s="381" t="s">
        <v>4929</v>
      </c>
      <c r="C1571" s="382" t="s">
        <v>66</v>
      </c>
      <c r="D1571" s="382">
        <v>12.32</v>
      </c>
    </row>
    <row r="1572" spans="1:4" ht="27">
      <c r="A1572" s="382">
        <v>100348</v>
      </c>
      <c r="B1572" s="381" t="s">
        <v>4930</v>
      </c>
      <c r="C1572" s="382" t="s">
        <v>66</v>
      </c>
      <c r="D1572" s="382">
        <v>12.04</v>
      </c>
    </row>
    <row r="1573" spans="1:4" ht="27">
      <c r="A1573" s="382">
        <v>100349</v>
      </c>
      <c r="B1573" s="381" t="s">
        <v>4931</v>
      </c>
      <c r="C1573" s="382" t="s">
        <v>63</v>
      </c>
      <c r="D1573" s="382">
        <v>601.99</v>
      </c>
    </row>
    <row r="1574" spans="1:4" ht="27">
      <c r="A1574" s="382">
        <v>102989</v>
      </c>
      <c r="B1574" s="381" t="s">
        <v>4932</v>
      </c>
      <c r="C1574" s="382" t="s">
        <v>65</v>
      </c>
      <c r="D1574" s="382">
        <v>38.909999999999997</v>
      </c>
    </row>
    <row r="1575" spans="1:4" ht="27">
      <c r="A1575" s="382">
        <v>102990</v>
      </c>
      <c r="B1575" s="381" t="s">
        <v>4933</v>
      </c>
      <c r="C1575" s="382" t="s">
        <v>65</v>
      </c>
      <c r="D1575" s="382">
        <v>47.2</v>
      </c>
    </row>
    <row r="1576" spans="1:4" ht="27">
      <c r="A1576" s="382">
        <v>102991</v>
      </c>
      <c r="B1576" s="381" t="s">
        <v>4934</v>
      </c>
      <c r="C1576" s="382" t="s">
        <v>65</v>
      </c>
      <c r="D1576" s="382">
        <v>61.06</v>
      </c>
    </row>
    <row r="1577" spans="1:4" ht="27">
      <c r="A1577" s="382">
        <v>102992</v>
      </c>
      <c r="B1577" s="381" t="s">
        <v>4935</v>
      </c>
      <c r="C1577" s="382" t="s">
        <v>65</v>
      </c>
      <c r="D1577" s="382">
        <v>88.88</v>
      </c>
    </row>
    <row r="1578" spans="1:4" ht="27">
      <c r="A1578" s="382">
        <v>102993</v>
      </c>
      <c r="B1578" s="381" t="s">
        <v>4936</v>
      </c>
      <c r="C1578" s="382" t="s">
        <v>65</v>
      </c>
      <c r="D1578" s="382">
        <v>115.84</v>
      </c>
    </row>
    <row r="1579" spans="1:4" ht="27">
      <c r="A1579" s="382">
        <v>102994</v>
      </c>
      <c r="B1579" s="381" t="s">
        <v>4937</v>
      </c>
      <c r="C1579" s="382" t="s">
        <v>65</v>
      </c>
      <c r="D1579" s="382">
        <v>195.29</v>
      </c>
    </row>
    <row r="1580" spans="1:4" ht="40.5">
      <c r="A1580" s="382">
        <v>102995</v>
      </c>
      <c r="B1580" s="381" t="s">
        <v>4938</v>
      </c>
      <c r="C1580" s="382" t="s">
        <v>65</v>
      </c>
      <c r="D1580" s="382">
        <v>49.78</v>
      </c>
    </row>
    <row r="1581" spans="1:4" ht="40.5">
      <c r="A1581" s="382">
        <v>102996</v>
      </c>
      <c r="B1581" s="381" t="s">
        <v>4939</v>
      </c>
      <c r="C1581" s="382" t="s">
        <v>65</v>
      </c>
      <c r="D1581" s="382">
        <v>70.239999999999995</v>
      </c>
    </row>
    <row r="1582" spans="1:4" ht="40.5">
      <c r="A1582" s="382">
        <v>102997</v>
      </c>
      <c r="B1582" s="381" t="s">
        <v>4940</v>
      </c>
      <c r="C1582" s="382" t="s">
        <v>65</v>
      </c>
      <c r="D1582" s="382">
        <v>92.74</v>
      </c>
    </row>
    <row r="1583" spans="1:4" ht="40.5">
      <c r="A1583" s="382">
        <v>102998</v>
      </c>
      <c r="B1583" s="381" t="s">
        <v>4941</v>
      </c>
      <c r="C1583" s="382" t="s">
        <v>65</v>
      </c>
      <c r="D1583" s="382">
        <v>88.98</v>
      </c>
    </row>
    <row r="1584" spans="1:4" ht="40.5">
      <c r="A1584" s="382">
        <v>102999</v>
      </c>
      <c r="B1584" s="381" t="s">
        <v>4942</v>
      </c>
      <c r="C1584" s="382" t="s">
        <v>65</v>
      </c>
      <c r="D1584" s="382">
        <v>112.51</v>
      </c>
    </row>
    <row r="1585" spans="1:4" ht="40.5">
      <c r="A1585" s="382">
        <v>103000</v>
      </c>
      <c r="B1585" s="381" t="s">
        <v>4943</v>
      </c>
      <c r="C1585" s="382" t="s">
        <v>65</v>
      </c>
      <c r="D1585" s="382">
        <v>112.98</v>
      </c>
    </row>
    <row r="1586" spans="1:4" ht="40.5">
      <c r="A1586" s="382">
        <v>103001</v>
      </c>
      <c r="B1586" s="381" t="s">
        <v>4944</v>
      </c>
      <c r="C1586" s="382" t="s">
        <v>60</v>
      </c>
      <c r="D1586" s="382">
        <v>268.06</v>
      </c>
    </row>
    <row r="1587" spans="1:4" ht="40.5">
      <c r="A1587" s="382">
        <v>103002</v>
      </c>
      <c r="B1587" s="381" t="s">
        <v>4945</v>
      </c>
      <c r="C1587" s="382" t="s">
        <v>60</v>
      </c>
      <c r="D1587" s="382">
        <v>334.24</v>
      </c>
    </row>
    <row r="1588" spans="1:4" ht="40.5">
      <c r="A1588" s="382">
        <v>103003</v>
      </c>
      <c r="B1588" s="381" t="s">
        <v>4946</v>
      </c>
      <c r="C1588" s="382" t="s">
        <v>60</v>
      </c>
      <c r="D1588" s="382">
        <v>466.67</v>
      </c>
    </row>
    <row r="1589" spans="1:4" ht="40.5">
      <c r="A1589" s="382">
        <v>103005</v>
      </c>
      <c r="B1589" s="381" t="s">
        <v>4947</v>
      </c>
      <c r="C1589" s="382" t="s">
        <v>60</v>
      </c>
      <c r="D1589" s="382">
        <v>635.83000000000004</v>
      </c>
    </row>
    <row r="1590" spans="1:4" ht="40.5">
      <c r="A1590" s="382">
        <v>103006</v>
      </c>
      <c r="B1590" s="381" t="s">
        <v>4948</v>
      </c>
      <c r="C1590" s="382" t="s">
        <v>60</v>
      </c>
      <c r="D1590" s="382">
        <v>864.58</v>
      </c>
    </row>
    <row r="1591" spans="1:4" ht="40.5">
      <c r="A1591" s="382">
        <v>103007</v>
      </c>
      <c r="B1591" s="381" t="s">
        <v>4949</v>
      </c>
      <c r="C1591" s="382" t="s">
        <v>60</v>
      </c>
      <c r="D1591" s="384">
        <v>1147.02</v>
      </c>
    </row>
    <row r="1592" spans="1:4" ht="27">
      <c r="A1592" s="382">
        <v>97933</v>
      </c>
      <c r="B1592" s="381" t="s">
        <v>4950</v>
      </c>
      <c r="C1592" s="382" t="s">
        <v>60</v>
      </c>
      <c r="D1592" s="384">
        <v>1053.52</v>
      </c>
    </row>
    <row r="1593" spans="1:4" ht="27">
      <c r="A1593" s="382">
        <v>97934</v>
      </c>
      <c r="B1593" s="381" t="s">
        <v>21726</v>
      </c>
      <c r="C1593" s="382" t="s">
        <v>60</v>
      </c>
      <c r="D1593" s="384">
        <v>2348.4299999999998</v>
      </c>
    </row>
    <row r="1594" spans="1:4" ht="27">
      <c r="A1594" s="382">
        <v>97935</v>
      </c>
      <c r="B1594" s="381" t="s">
        <v>4951</v>
      </c>
      <c r="C1594" s="382" t="s">
        <v>60</v>
      </c>
      <c r="D1594" s="382">
        <v>866.74</v>
      </c>
    </row>
    <row r="1595" spans="1:4" ht="27">
      <c r="A1595" s="382">
        <v>97936</v>
      </c>
      <c r="B1595" s="381" t="s">
        <v>4952</v>
      </c>
      <c r="C1595" s="382" t="s">
        <v>60</v>
      </c>
      <c r="D1595" s="384">
        <v>2005.01</v>
      </c>
    </row>
    <row r="1596" spans="1:4" ht="40.5">
      <c r="A1596" s="382">
        <v>97947</v>
      </c>
      <c r="B1596" s="381" t="s">
        <v>4953</v>
      </c>
      <c r="C1596" s="382" t="s">
        <v>60</v>
      </c>
      <c r="D1596" s="384">
        <v>1800.34</v>
      </c>
    </row>
    <row r="1597" spans="1:4" ht="40.5">
      <c r="A1597" s="382">
        <v>97948</v>
      </c>
      <c r="B1597" s="381" t="s">
        <v>4954</v>
      </c>
      <c r="C1597" s="382" t="s">
        <v>60</v>
      </c>
      <c r="D1597" s="384">
        <v>3314.4</v>
      </c>
    </row>
    <row r="1598" spans="1:4" ht="40.5">
      <c r="A1598" s="382">
        <v>97949</v>
      </c>
      <c r="B1598" s="381" t="s">
        <v>4955</v>
      </c>
      <c r="C1598" s="382" t="s">
        <v>60</v>
      </c>
      <c r="D1598" s="384">
        <v>1813.33</v>
      </c>
    </row>
    <row r="1599" spans="1:4" ht="40.5">
      <c r="A1599" s="382">
        <v>97950</v>
      </c>
      <c r="B1599" s="381" t="s">
        <v>4956</v>
      </c>
      <c r="C1599" s="382" t="s">
        <v>60</v>
      </c>
      <c r="D1599" s="384">
        <v>3186.18</v>
      </c>
    </row>
    <row r="1600" spans="1:4" ht="40.5">
      <c r="A1600" s="382">
        <v>97951</v>
      </c>
      <c r="B1600" s="381" t="s">
        <v>4957</v>
      </c>
      <c r="C1600" s="382" t="s">
        <v>60</v>
      </c>
      <c r="D1600" s="384">
        <v>2894.04</v>
      </c>
    </row>
    <row r="1601" spans="1:4" ht="40.5">
      <c r="A1601" s="382">
        <v>97952</v>
      </c>
      <c r="B1601" s="381" t="s">
        <v>4958</v>
      </c>
      <c r="C1601" s="382" t="s">
        <v>60</v>
      </c>
      <c r="D1601" s="384">
        <v>4997.79</v>
      </c>
    </row>
    <row r="1602" spans="1:4" ht="40.5">
      <c r="A1602" s="382">
        <v>97953</v>
      </c>
      <c r="B1602" s="381" t="s">
        <v>4959</v>
      </c>
      <c r="C1602" s="382" t="s">
        <v>60</v>
      </c>
      <c r="D1602" s="384">
        <v>1349.9</v>
      </c>
    </row>
    <row r="1603" spans="1:4" ht="27">
      <c r="A1603" s="382">
        <v>97955</v>
      </c>
      <c r="B1603" s="381" t="s">
        <v>4960</v>
      </c>
      <c r="C1603" s="382" t="s">
        <v>60</v>
      </c>
      <c r="D1603" s="384">
        <v>2900.97</v>
      </c>
    </row>
    <row r="1604" spans="1:4" ht="40.5">
      <c r="A1604" s="382">
        <v>97956</v>
      </c>
      <c r="B1604" s="381" t="s">
        <v>4961</v>
      </c>
      <c r="C1604" s="382" t="s">
        <v>60</v>
      </c>
      <c r="D1604" s="384">
        <v>1432.05</v>
      </c>
    </row>
    <row r="1605" spans="1:4" ht="40.5">
      <c r="A1605" s="382">
        <v>97957</v>
      </c>
      <c r="B1605" s="381" t="s">
        <v>4962</v>
      </c>
      <c r="C1605" s="382" t="s">
        <v>60</v>
      </c>
      <c r="D1605" s="384">
        <v>2571.86</v>
      </c>
    </row>
    <row r="1606" spans="1:4" ht="40.5">
      <c r="A1606" s="382">
        <v>97961</v>
      </c>
      <c r="B1606" s="381" t="s">
        <v>4963</v>
      </c>
      <c r="C1606" s="382" t="s">
        <v>60</v>
      </c>
      <c r="D1606" s="384">
        <v>2340.84</v>
      </c>
    </row>
    <row r="1607" spans="1:4" ht="40.5">
      <c r="A1607" s="382">
        <v>97973</v>
      </c>
      <c r="B1607" s="381" t="s">
        <v>4964</v>
      </c>
      <c r="C1607" s="382" t="s">
        <v>60</v>
      </c>
      <c r="D1607" s="384">
        <v>4376.84</v>
      </c>
    </row>
    <row r="1608" spans="1:4" ht="40.5">
      <c r="A1608" s="382">
        <v>97974</v>
      </c>
      <c r="B1608" s="381" t="s">
        <v>21727</v>
      </c>
      <c r="C1608" s="382" t="s">
        <v>60</v>
      </c>
      <c r="D1608" s="382">
        <v>490.87</v>
      </c>
    </row>
    <row r="1609" spans="1:4" ht="40.5">
      <c r="A1609" s="382">
        <v>97975</v>
      </c>
      <c r="B1609" s="381" t="s">
        <v>21728</v>
      </c>
      <c r="C1609" s="382" t="s">
        <v>60</v>
      </c>
      <c r="D1609" s="382">
        <v>635.82000000000005</v>
      </c>
    </row>
    <row r="1610" spans="1:4" ht="40.5">
      <c r="A1610" s="382">
        <v>97976</v>
      </c>
      <c r="B1610" s="381" t="s">
        <v>21729</v>
      </c>
      <c r="C1610" s="382" t="s">
        <v>60</v>
      </c>
      <c r="D1610" s="384">
        <v>1149.8699999999999</v>
      </c>
    </row>
    <row r="1611" spans="1:4" ht="40.5">
      <c r="A1611" s="382">
        <v>97977</v>
      </c>
      <c r="B1611" s="381" t="s">
        <v>21730</v>
      </c>
      <c r="C1611" s="382" t="s">
        <v>60</v>
      </c>
      <c r="D1611" s="384">
        <v>1643.92</v>
      </c>
    </row>
    <row r="1612" spans="1:4" ht="40.5">
      <c r="A1612" s="382">
        <v>97978</v>
      </c>
      <c r="B1612" s="381" t="s">
        <v>21731</v>
      </c>
      <c r="C1612" s="382" t="s">
        <v>60</v>
      </c>
      <c r="D1612" s="382">
        <v>967.41</v>
      </c>
    </row>
    <row r="1613" spans="1:4" ht="54">
      <c r="A1613" s="382">
        <v>97980</v>
      </c>
      <c r="B1613" s="381" t="s">
        <v>21732</v>
      </c>
      <c r="C1613" s="382" t="s">
        <v>60</v>
      </c>
      <c r="D1613" s="384">
        <v>2112.15</v>
      </c>
    </row>
    <row r="1614" spans="1:4" ht="40.5">
      <c r="A1614" s="382">
        <v>97981</v>
      </c>
      <c r="B1614" s="381" t="s">
        <v>4965</v>
      </c>
      <c r="C1614" s="382" t="s">
        <v>65</v>
      </c>
      <c r="D1614" s="384">
        <v>1225.78</v>
      </c>
    </row>
    <row r="1615" spans="1:4" ht="27">
      <c r="A1615" s="382">
        <v>97983</v>
      </c>
      <c r="B1615" s="381" t="s">
        <v>4966</v>
      </c>
      <c r="C1615" s="382" t="s">
        <v>65</v>
      </c>
      <c r="D1615" s="382">
        <v>510.52</v>
      </c>
    </row>
    <row r="1616" spans="1:4" ht="40.5">
      <c r="A1616" s="382">
        <v>97985</v>
      </c>
      <c r="B1616" s="381" t="s">
        <v>4967</v>
      </c>
      <c r="C1616" s="382" t="s">
        <v>65</v>
      </c>
      <c r="D1616" s="384">
        <v>1480.88</v>
      </c>
    </row>
    <row r="1617" spans="1:4" ht="27">
      <c r="A1617" s="382">
        <v>97987</v>
      </c>
      <c r="B1617" s="381" t="s">
        <v>4968</v>
      </c>
      <c r="C1617" s="382" t="s">
        <v>65</v>
      </c>
      <c r="D1617" s="382">
        <v>678.5</v>
      </c>
    </row>
    <row r="1618" spans="1:4" ht="54">
      <c r="A1618" s="382">
        <v>97988</v>
      </c>
      <c r="B1618" s="381" t="s">
        <v>21733</v>
      </c>
      <c r="C1618" s="382" t="s">
        <v>60</v>
      </c>
      <c r="D1618" s="384">
        <v>3085.62</v>
      </c>
    </row>
    <row r="1619" spans="1:4" ht="40.5">
      <c r="A1619" s="382">
        <v>97989</v>
      </c>
      <c r="B1619" s="381" t="s">
        <v>4969</v>
      </c>
      <c r="C1619" s="382" t="s">
        <v>65</v>
      </c>
      <c r="D1619" s="384">
        <v>1735.94</v>
      </c>
    </row>
    <row r="1620" spans="1:4" ht="27">
      <c r="A1620" s="382">
        <v>97991</v>
      </c>
      <c r="B1620" s="381" t="s">
        <v>4970</v>
      </c>
      <c r="C1620" s="382" t="s">
        <v>65</v>
      </c>
      <c r="D1620" s="382">
        <v>929.33</v>
      </c>
    </row>
    <row r="1621" spans="1:4" ht="54">
      <c r="A1621" s="382">
        <v>97992</v>
      </c>
      <c r="B1621" s="381" t="s">
        <v>21734</v>
      </c>
      <c r="C1621" s="382" t="s">
        <v>60</v>
      </c>
      <c r="D1621" s="384">
        <v>3943.83</v>
      </c>
    </row>
    <row r="1622" spans="1:4" ht="40.5">
      <c r="A1622" s="382">
        <v>97993</v>
      </c>
      <c r="B1622" s="381" t="s">
        <v>4971</v>
      </c>
      <c r="C1622" s="382" t="s">
        <v>65</v>
      </c>
      <c r="D1622" s="384">
        <v>2118.62</v>
      </c>
    </row>
    <row r="1623" spans="1:4" ht="40.5">
      <c r="A1623" s="382">
        <v>97994</v>
      </c>
      <c r="B1623" s="381" t="s">
        <v>21735</v>
      </c>
      <c r="C1623" s="382" t="s">
        <v>60</v>
      </c>
      <c r="D1623" s="384">
        <v>2601.52</v>
      </c>
    </row>
    <row r="1624" spans="1:4" ht="40.5">
      <c r="A1624" s="382">
        <v>97995</v>
      </c>
      <c r="B1624" s="381" t="s">
        <v>4972</v>
      </c>
      <c r="C1624" s="382" t="s">
        <v>65</v>
      </c>
      <c r="D1624" s="384">
        <v>1324.81</v>
      </c>
    </row>
    <row r="1625" spans="1:4" ht="54">
      <c r="A1625" s="382">
        <v>97996</v>
      </c>
      <c r="B1625" s="381" t="s">
        <v>21736</v>
      </c>
      <c r="C1625" s="382" t="s">
        <v>60</v>
      </c>
      <c r="D1625" s="384">
        <v>3286.84</v>
      </c>
    </row>
    <row r="1626" spans="1:4" ht="40.5">
      <c r="A1626" s="382">
        <v>97997</v>
      </c>
      <c r="B1626" s="381" t="s">
        <v>4973</v>
      </c>
      <c r="C1626" s="382" t="s">
        <v>65</v>
      </c>
      <c r="D1626" s="384">
        <v>1583.38</v>
      </c>
    </row>
    <row r="1627" spans="1:4" ht="40.5">
      <c r="A1627" s="382">
        <v>97999</v>
      </c>
      <c r="B1627" s="381" t="s">
        <v>4974</v>
      </c>
      <c r="C1627" s="382" t="s">
        <v>65</v>
      </c>
      <c r="D1627" s="384">
        <v>1842.01</v>
      </c>
    </row>
    <row r="1628" spans="1:4" ht="40.5">
      <c r="A1628" s="382">
        <v>98001</v>
      </c>
      <c r="B1628" s="381" t="s">
        <v>4975</v>
      </c>
      <c r="C1628" s="382" t="s">
        <v>65</v>
      </c>
      <c r="D1628" s="384">
        <v>2100.59</v>
      </c>
    </row>
    <row r="1629" spans="1:4" ht="40.5">
      <c r="A1629" s="382">
        <v>98002</v>
      </c>
      <c r="B1629" s="381" t="s">
        <v>21737</v>
      </c>
      <c r="C1629" s="382" t="s">
        <v>60</v>
      </c>
      <c r="D1629" s="384">
        <v>5380.37</v>
      </c>
    </row>
    <row r="1630" spans="1:4" ht="40.5">
      <c r="A1630" s="382">
        <v>98003</v>
      </c>
      <c r="B1630" s="381" t="s">
        <v>4976</v>
      </c>
      <c r="C1630" s="382" t="s">
        <v>65</v>
      </c>
      <c r="D1630" s="384">
        <v>2359.21</v>
      </c>
    </row>
    <row r="1631" spans="1:4" ht="40.5">
      <c r="A1631" s="382">
        <v>98005</v>
      </c>
      <c r="B1631" s="381" t="s">
        <v>4977</v>
      </c>
      <c r="C1631" s="382" t="s">
        <v>65</v>
      </c>
      <c r="D1631" s="384">
        <v>2617.83</v>
      </c>
    </row>
    <row r="1632" spans="1:4" ht="40.5">
      <c r="A1632" s="382">
        <v>98006</v>
      </c>
      <c r="B1632" s="381" t="s">
        <v>21738</v>
      </c>
      <c r="C1632" s="382" t="s">
        <v>60</v>
      </c>
      <c r="D1632" s="384">
        <v>6760.48</v>
      </c>
    </row>
    <row r="1633" spans="1:4" ht="40.5">
      <c r="A1633" s="382">
        <v>98007</v>
      </c>
      <c r="B1633" s="381" t="s">
        <v>4978</v>
      </c>
      <c r="C1633" s="382" t="s">
        <v>65</v>
      </c>
      <c r="D1633" s="384">
        <v>2876.41</v>
      </c>
    </row>
    <row r="1634" spans="1:4" ht="54">
      <c r="A1634" s="382">
        <v>98008</v>
      </c>
      <c r="B1634" s="381" t="s">
        <v>4979</v>
      </c>
      <c r="C1634" s="382" t="s">
        <v>60</v>
      </c>
      <c r="D1634" s="384">
        <v>4057.91</v>
      </c>
    </row>
    <row r="1635" spans="1:4" ht="40.5">
      <c r="A1635" s="382">
        <v>98009</v>
      </c>
      <c r="B1635" s="381" t="s">
        <v>4980</v>
      </c>
      <c r="C1635" s="382" t="s">
        <v>65</v>
      </c>
      <c r="D1635" s="384">
        <v>1842.01</v>
      </c>
    </row>
    <row r="1636" spans="1:4" ht="54">
      <c r="A1636" s="382">
        <v>98010</v>
      </c>
      <c r="B1636" s="381" t="s">
        <v>21739</v>
      </c>
      <c r="C1636" s="382" t="s">
        <v>60</v>
      </c>
      <c r="D1636" s="384">
        <v>4950.8500000000004</v>
      </c>
    </row>
    <row r="1637" spans="1:4" ht="40.5">
      <c r="A1637" s="382">
        <v>98011</v>
      </c>
      <c r="B1637" s="381" t="s">
        <v>4981</v>
      </c>
      <c r="C1637" s="382" t="s">
        <v>65</v>
      </c>
      <c r="D1637" s="384">
        <v>2100.59</v>
      </c>
    </row>
    <row r="1638" spans="1:4" ht="54">
      <c r="A1638" s="382">
        <v>98012</v>
      </c>
      <c r="B1638" s="381" t="s">
        <v>21740</v>
      </c>
      <c r="C1638" s="382" t="s">
        <v>60</v>
      </c>
      <c r="D1638" s="384">
        <v>5813.93</v>
      </c>
    </row>
    <row r="1639" spans="1:4" ht="40.5">
      <c r="A1639" s="382">
        <v>98013</v>
      </c>
      <c r="B1639" s="381" t="s">
        <v>4982</v>
      </c>
      <c r="C1639" s="382" t="s">
        <v>65</v>
      </c>
      <c r="D1639" s="384">
        <v>2359.21</v>
      </c>
    </row>
    <row r="1640" spans="1:4" ht="54">
      <c r="A1640" s="382">
        <v>98014</v>
      </c>
      <c r="B1640" s="381" t="s">
        <v>21741</v>
      </c>
      <c r="C1640" s="382" t="s">
        <v>60</v>
      </c>
      <c r="D1640" s="384">
        <v>6676.97</v>
      </c>
    </row>
    <row r="1641" spans="1:4" ht="40.5">
      <c r="A1641" s="382">
        <v>98015</v>
      </c>
      <c r="B1641" s="381" t="s">
        <v>4983</v>
      </c>
      <c r="C1641" s="382" t="s">
        <v>65</v>
      </c>
      <c r="D1641" s="384">
        <v>2617.83</v>
      </c>
    </row>
    <row r="1642" spans="1:4" ht="54">
      <c r="A1642" s="382">
        <v>98016</v>
      </c>
      <c r="B1642" s="381" t="s">
        <v>21742</v>
      </c>
      <c r="C1642" s="382" t="s">
        <v>60</v>
      </c>
      <c r="D1642" s="384">
        <v>7540.12</v>
      </c>
    </row>
    <row r="1643" spans="1:4" ht="40.5">
      <c r="A1643" s="382">
        <v>98017</v>
      </c>
      <c r="B1643" s="381" t="s">
        <v>4984</v>
      </c>
      <c r="C1643" s="382" t="s">
        <v>65</v>
      </c>
      <c r="D1643" s="384">
        <v>2876.41</v>
      </c>
    </row>
    <row r="1644" spans="1:4" ht="54">
      <c r="A1644" s="382">
        <v>98018</v>
      </c>
      <c r="B1644" s="381" t="s">
        <v>21743</v>
      </c>
      <c r="C1644" s="382" t="s">
        <v>60</v>
      </c>
      <c r="D1644" s="384">
        <v>8403.19</v>
      </c>
    </row>
    <row r="1645" spans="1:4" ht="40.5">
      <c r="A1645" s="382">
        <v>98019</v>
      </c>
      <c r="B1645" s="381" t="s">
        <v>4985</v>
      </c>
      <c r="C1645" s="382" t="s">
        <v>65</v>
      </c>
      <c r="D1645" s="384">
        <v>3158.24</v>
      </c>
    </row>
    <row r="1646" spans="1:4" ht="40.5">
      <c r="A1646" s="382">
        <v>98020</v>
      </c>
      <c r="B1646" s="381" t="s">
        <v>21744</v>
      </c>
      <c r="C1646" s="382" t="s">
        <v>60</v>
      </c>
      <c r="D1646" s="384">
        <v>5969.14</v>
      </c>
    </row>
    <row r="1647" spans="1:4" ht="40.5">
      <c r="A1647" s="382">
        <v>98021</v>
      </c>
      <c r="B1647" s="381" t="s">
        <v>4986</v>
      </c>
      <c r="C1647" s="382" t="s">
        <v>65</v>
      </c>
      <c r="D1647" s="384">
        <v>2382.48</v>
      </c>
    </row>
    <row r="1648" spans="1:4" ht="54">
      <c r="A1648" s="382">
        <v>98022</v>
      </c>
      <c r="B1648" s="381" t="s">
        <v>21745</v>
      </c>
      <c r="C1648" s="382" t="s">
        <v>60</v>
      </c>
      <c r="D1648" s="384">
        <v>6992.05</v>
      </c>
    </row>
    <row r="1649" spans="1:4" ht="40.5">
      <c r="A1649" s="382">
        <v>98023</v>
      </c>
      <c r="B1649" s="381" t="s">
        <v>4987</v>
      </c>
      <c r="C1649" s="382" t="s">
        <v>65</v>
      </c>
      <c r="D1649" s="384">
        <v>2641.04</v>
      </c>
    </row>
    <row r="1650" spans="1:4" ht="40.5">
      <c r="A1650" s="382">
        <v>98024</v>
      </c>
      <c r="B1650" s="381" t="s">
        <v>21746</v>
      </c>
      <c r="C1650" s="382" t="s">
        <v>60</v>
      </c>
      <c r="D1650" s="384">
        <v>8080.95</v>
      </c>
    </row>
    <row r="1651" spans="1:4" ht="40.5">
      <c r="A1651" s="382">
        <v>98025</v>
      </c>
      <c r="B1651" s="381" t="s">
        <v>4988</v>
      </c>
      <c r="C1651" s="382" t="s">
        <v>65</v>
      </c>
      <c r="D1651" s="384">
        <v>2899.67</v>
      </c>
    </row>
    <row r="1652" spans="1:4" ht="54">
      <c r="A1652" s="382">
        <v>98026</v>
      </c>
      <c r="B1652" s="381" t="s">
        <v>21747</v>
      </c>
      <c r="C1652" s="382" t="s">
        <v>60</v>
      </c>
      <c r="D1652" s="384">
        <v>9112.19</v>
      </c>
    </row>
    <row r="1653" spans="1:4" ht="40.5">
      <c r="A1653" s="382">
        <v>98027</v>
      </c>
      <c r="B1653" s="381" t="s">
        <v>4989</v>
      </c>
      <c r="C1653" s="382" t="s">
        <v>65</v>
      </c>
      <c r="D1653" s="384">
        <v>3158.24</v>
      </c>
    </row>
    <row r="1654" spans="1:4" ht="40.5">
      <c r="A1654" s="382">
        <v>98028</v>
      </c>
      <c r="B1654" s="381" t="s">
        <v>21748</v>
      </c>
      <c r="C1654" s="382" t="s">
        <v>60</v>
      </c>
      <c r="D1654" s="384">
        <v>10143.44</v>
      </c>
    </row>
    <row r="1655" spans="1:4" ht="40.5">
      <c r="A1655" s="382">
        <v>98029</v>
      </c>
      <c r="B1655" s="381" t="s">
        <v>4990</v>
      </c>
      <c r="C1655" s="382" t="s">
        <v>65</v>
      </c>
      <c r="D1655" s="384">
        <v>3421.63</v>
      </c>
    </row>
    <row r="1656" spans="1:4" ht="54">
      <c r="A1656" s="382">
        <v>98030</v>
      </c>
      <c r="B1656" s="381" t="s">
        <v>21749</v>
      </c>
      <c r="C1656" s="382" t="s">
        <v>60</v>
      </c>
      <c r="D1656" s="384">
        <v>8253.89</v>
      </c>
    </row>
    <row r="1657" spans="1:4" ht="40.5">
      <c r="A1657" s="382">
        <v>98031</v>
      </c>
      <c r="B1657" s="381" t="s">
        <v>4991</v>
      </c>
      <c r="C1657" s="382" t="s">
        <v>65</v>
      </c>
      <c r="D1657" s="384">
        <v>2904.53</v>
      </c>
    </row>
    <row r="1658" spans="1:4" ht="54">
      <c r="A1658" s="382">
        <v>98032</v>
      </c>
      <c r="B1658" s="381" t="s">
        <v>21750</v>
      </c>
      <c r="C1658" s="382" t="s">
        <v>60</v>
      </c>
      <c r="D1658" s="384">
        <v>9492.44</v>
      </c>
    </row>
    <row r="1659" spans="1:4" ht="40.5">
      <c r="A1659" s="382">
        <v>98033</v>
      </c>
      <c r="B1659" s="381" t="s">
        <v>4992</v>
      </c>
      <c r="C1659" s="382" t="s">
        <v>65</v>
      </c>
      <c r="D1659" s="384">
        <v>3163.09</v>
      </c>
    </row>
    <row r="1660" spans="1:4" ht="54">
      <c r="A1660" s="382">
        <v>98034</v>
      </c>
      <c r="B1660" s="381" t="s">
        <v>21751</v>
      </c>
      <c r="C1660" s="382" t="s">
        <v>60</v>
      </c>
      <c r="D1660" s="384">
        <v>10731.02</v>
      </c>
    </row>
    <row r="1661" spans="1:4" ht="40.5">
      <c r="A1661" s="382">
        <v>98035</v>
      </c>
      <c r="B1661" s="381" t="s">
        <v>4993</v>
      </c>
      <c r="C1661" s="382" t="s">
        <v>65</v>
      </c>
      <c r="D1661" s="384">
        <v>3421.63</v>
      </c>
    </row>
    <row r="1662" spans="1:4" ht="54">
      <c r="A1662" s="382">
        <v>98036</v>
      </c>
      <c r="B1662" s="381" t="s">
        <v>21752</v>
      </c>
      <c r="C1662" s="382" t="s">
        <v>60</v>
      </c>
      <c r="D1662" s="384">
        <v>11969.58</v>
      </c>
    </row>
    <row r="1663" spans="1:4" ht="40.5">
      <c r="A1663" s="382">
        <v>98037</v>
      </c>
      <c r="B1663" s="381" t="s">
        <v>4994</v>
      </c>
      <c r="C1663" s="382" t="s">
        <v>65</v>
      </c>
      <c r="D1663" s="384">
        <v>3685.04</v>
      </c>
    </row>
    <row r="1664" spans="1:4" ht="40.5">
      <c r="A1664" s="382">
        <v>98038</v>
      </c>
      <c r="B1664" s="381" t="s">
        <v>21753</v>
      </c>
      <c r="C1664" s="382" t="s">
        <v>60</v>
      </c>
      <c r="D1664" s="384">
        <v>10953.24</v>
      </c>
    </row>
    <row r="1665" spans="1:4" ht="40.5">
      <c r="A1665" s="382">
        <v>98039</v>
      </c>
      <c r="B1665" s="381" t="s">
        <v>4995</v>
      </c>
      <c r="C1665" s="382" t="s">
        <v>65</v>
      </c>
      <c r="D1665" s="384">
        <v>3426.48</v>
      </c>
    </row>
    <row r="1666" spans="1:4" ht="54">
      <c r="A1666" s="382">
        <v>98040</v>
      </c>
      <c r="B1666" s="381" t="s">
        <v>21754</v>
      </c>
      <c r="C1666" s="382" t="s">
        <v>60</v>
      </c>
      <c r="D1666" s="384">
        <v>12374.75</v>
      </c>
    </row>
    <row r="1667" spans="1:4" ht="40.5">
      <c r="A1667" s="382">
        <v>98041</v>
      </c>
      <c r="B1667" s="381" t="s">
        <v>4996</v>
      </c>
      <c r="C1667" s="382" t="s">
        <v>65</v>
      </c>
      <c r="D1667" s="384">
        <v>3685.04</v>
      </c>
    </row>
    <row r="1668" spans="1:4" ht="40.5">
      <c r="A1668" s="382">
        <v>98042</v>
      </c>
      <c r="B1668" s="381" t="s">
        <v>21755</v>
      </c>
      <c r="C1668" s="382" t="s">
        <v>60</v>
      </c>
      <c r="D1668" s="384">
        <v>13796.29</v>
      </c>
    </row>
    <row r="1669" spans="1:4" ht="40.5">
      <c r="A1669" s="382">
        <v>98043</v>
      </c>
      <c r="B1669" s="381" t="s">
        <v>4997</v>
      </c>
      <c r="C1669" s="382" t="s">
        <v>65</v>
      </c>
      <c r="D1669" s="384">
        <v>3948.54</v>
      </c>
    </row>
    <row r="1670" spans="1:4" ht="54">
      <c r="A1670" s="382">
        <v>98044</v>
      </c>
      <c r="B1670" s="381" t="s">
        <v>21756</v>
      </c>
      <c r="C1670" s="382" t="s">
        <v>60</v>
      </c>
      <c r="D1670" s="384">
        <v>14018.58</v>
      </c>
    </row>
    <row r="1671" spans="1:4" ht="40.5">
      <c r="A1671" s="382">
        <v>98045</v>
      </c>
      <c r="B1671" s="381" t="s">
        <v>4998</v>
      </c>
      <c r="C1671" s="382" t="s">
        <v>65</v>
      </c>
      <c r="D1671" s="384">
        <v>3948.54</v>
      </c>
    </row>
    <row r="1672" spans="1:4" ht="54">
      <c r="A1672" s="382">
        <v>98046</v>
      </c>
      <c r="B1672" s="381" t="s">
        <v>21757</v>
      </c>
      <c r="C1672" s="382" t="s">
        <v>60</v>
      </c>
      <c r="D1672" s="384">
        <v>15622.9</v>
      </c>
    </row>
    <row r="1673" spans="1:4" ht="40.5">
      <c r="A1673" s="382">
        <v>98047</v>
      </c>
      <c r="B1673" s="381" t="s">
        <v>4999</v>
      </c>
      <c r="C1673" s="382" t="s">
        <v>65</v>
      </c>
      <c r="D1673" s="384">
        <v>4211.97</v>
      </c>
    </row>
    <row r="1674" spans="1:4" ht="40.5">
      <c r="A1674" s="382">
        <v>98048</v>
      </c>
      <c r="B1674" s="381" t="s">
        <v>5000</v>
      </c>
      <c r="C1674" s="382" t="s">
        <v>60</v>
      </c>
      <c r="D1674" s="384">
        <v>17449.59</v>
      </c>
    </row>
    <row r="1675" spans="1:4" ht="40.5">
      <c r="A1675" s="382">
        <v>98049</v>
      </c>
      <c r="B1675" s="381" t="s">
        <v>5001</v>
      </c>
      <c r="C1675" s="382" t="s">
        <v>65</v>
      </c>
      <c r="D1675" s="384">
        <v>4427.97</v>
      </c>
    </row>
    <row r="1676" spans="1:4" ht="27">
      <c r="A1676" s="382">
        <v>98050</v>
      </c>
      <c r="B1676" s="381" t="s">
        <v>5002</v>
      </c>
      <c r="C1676" s="382" t="s">
        <v>65</v>
      </c>
      <c r="D1676" s="382">
        <v>282.45999999999998</v>
      </c>
    </row>
    <row r="1677" spans="1:4" ht="40.5">
      <c r="A1677" s="382">
        <v>98051</v>
      </c>
      <c r="B1677" s="381" t="s">
        <v>5003</v>
      </c>
      <c r="C1677" s="382" t="s">
        <v>65</v>
      </c>
      <c r="D1677" s="382">
        <v>978.24</v>
      </c>
    </row>
    <row r="1678" spans="1:4" ht="54">
      <c r="A1678" s="382">
        <v>98405</v>
      </c>
      <c r="B1678" s="381" t="s">
        <v>21758</v>
      </c>
      <c r="C1678" s="382" t="s">
        <v>60</v>
      </c>
      <c r="D1678" s="384">
        <v>2599.87</v>
      </c>
    </row>
    <row r="1679" spans="1:4" ht="54">
      <c r="A1679" s="382">
        <v>98406</v>
      </c>
      <c r="B1679" s="381" t="s">
        <v>21759</v>
      </c>
      <c r="C1679" s="382" t="s">
        <v>60</v>
      </c>
      <c r="D1679" s="384">
        <v>6070.4</v>
      </c>
    </row>
    <row r="1680" spans="1:4" ht="40.5">
      <c r="A1680" s="382">
        <v>98407</v>
      </c>
      <c r="B1680" s="381" t="s">
        <v>21760</v>
      </c>
      <c r="C1680" s="382" t="s">
        <v>60</v>
      </c>
      <c r="D1680" s="384">
        <v>3972.12</v>
      </c>
    </row>
    <row r="1681" spans="1:4" ht="54">
      <c r="A1681" s="382">
        <v>98408</v>
      </c>
      <c r="B1681" s="381" t="s">
        <v>21761</v>
      </c>
      <c r="C1681" s="382" t="s">
        <v>60</v>
      </c>
      <c r="D1681" s="384">
        <v>4657.41</v>
      </c>
    </row>
    <row r="1682" spans="1:4" ht="27">
      <c r="A1682" s="382">
        <v>98409</v>
      </c>
      <c r="B1682" s="381" t="s">
        <v>5004</v>
      </c>
      <c r="C1682" s="382" t="s">
        <v>65</v>
      </c>
      <c r="D1682" s="382">
        <v>387.22</v>
      </c>
    </row>
    <row r="1683" spans="1:4" ht="40.5">
      <c r="A1683" s="382">
        <v>98410</v>
      </c>
      <c r="B1683" s="381" t="s">
        <v>21762</v>
      </c>
      <c r="C1683" s="382" t="s">
        <v>60</v>
      </c>
      <c r="D1683" s="384">
        <v>1236.48</v>
      </c>
    </row>
    <row r="1684" spans="1:4" ht="27">
      <c r="A1684" s="382">
        <v>99240</v>
      </c>
      <c r="B1684" s="381" t="s">
        <v>5005</v>
      </c>
      <c r="C1684" s="382" t="s">
        <v>65</v>
      </c>
      <c r="D1684" s="382">
        <v>675.01</v>
      </c>
    </row>
    <row r="1685" spans="1:4" ht="40.5">
      <c r="A1685" s="382">
        <v>99241</v>
      </c>
      <c r="B1685" s="381" t="s">
        <v>5006</v>
      </c>
      <c r="C1685" s="382" t="s">
        <v>65</v>
      </c>
      <c r="D1685" s="384">
        <v>1768.81</v>
      </c>
    </row>
    <row r="1686" spans="1:4" ht="54">
      <c r="A1686" s="382">
        <v>99242</v>
      </c>
      <c r="B1686" s="381" t="s">
        <v>21763</v>
      </c>
      <c r="C1686" s="382" t="s">
        <v>60</v>
      </c>
      <c r="D1686" s="384">
        <v>2986.09</v>
      </c>
    </row>
    <row r="1687" spans="1:4" ht="40.5">
      <c r="A1687" s="382">
        <v>99243</v>
      </c>
      <c r="B1687" s="381" t="s">
        <v>5007</v>
      </c>
      <c r="C1687" s="382" t="s">
        <v>65</v>
      </c>
      <c r="D1687" s="384">
        <v>1641.68</v>
      </c>
    </row>
    <row r="1688" spans="1:4" ht="54">
      <c r="A1688" s="382">
        <v>99244</v>
      </c>
      <c r="B1688" s="381" t="s">
        <v>21764</v>
      </c>
      <c r="C1688" s="382" t="s">
        <v>60</v>
      </c>
      <c r="D1688" s="384">
        <v>4831.2700000000004</v>
      </c>
    </row>
    <row r="1689" spans="1:4" ht="27">
      <c r="A1689" s="382">
        <v>99246</v>
      </c>
      <c r="B1689" s="381" t="s">
        <v>5008</v>
      </c>
      <c r="C1689" s="382" t="s">
        <v>65</v>
      </c>
      <c r="D1689" s="382">
        <v>924.57</v>
      </c>
    </row>
    <row r="1690" spans="1:4" ht="40.5">
      <c r="A1690" s="382">
        <v>99247</v>
      </c>
      <c r="B1690" s="381" t="s">
        <v>5009</v>
      </c>
      <c r="C1690" s="382" t="s">
        <v>65</v>
      </c>
      <c r="D1690" s="384">
        <v>2016.63</v>
      </c>
    </row>
    <row r="1691" spans="1:4" ht="54">
      <c r="A1691" s="382">
        <v>99248</v>
      </c>
      <c r="B1691" s="381" t="s">
        <v>21765</v>
      </c>
      <c r="C1691" s="382" t="s">
        <v>60</v>
      </c>
      <c r="D1691" s="384">
        <v>3823.71</v>
      </c>
    </row>
    <row r="1692" spans="1:4" ht="40.5">
      <c r="A1692" s="382">
        <v>99249</v>
      </c>
      <c r="B1692" s="381" t="s">
        <v>5010</v>
      </c>
      <c r="C1692" s="382" t="s">
        <v>65</v>
      </c>
      <c r="D1692" s="384">
        <v>2009.69</v>
      </c>
    </row>
    <row r="1693" spans="1:4" ht="40.5">
      <c r="A1693" s="382">
        <v>99252</v>
      </c>
      <c r="B1693" s="381" t="s">
        <v>21766</v>
      </c>
      <c r="C1693" s="382" t="s">
        <v>60</v>
      </c>
      <c r="D1693" s="384">
        <v>2539.1799999999998</v>
      </c>
    </row>
    <row r="1694" spans="1:4" ht="40.5">
      <c r="A1694" s="382">
        <v>99254</v>
      </c>
      <c r="B1694" s="381" t="s">
        <v>5011</v>
      </c>
      <c r="C1694" s="382" t="s">
        <v>65</v>
      </c>
      <c r="D1694" s="384">
        <v>1273.1400000000001</v>
      </c>
    </row>
    <row r="1695" spans="1:4" ht="54">
      <c r="A1695" s="382">
        <v>99256</v>
      </c>
      <c r="B1695" s="381" t="s">
        <v>21767</v>
      </c>
      <c r="C1695" s="382" t="s">
        <v>60</v>
      </c>
      <c r="D1695" s="384">
        <v>5672.79</v>
      </c>
    </row>
    <row r="1696" spans="1:4" ht="54">
      <c r="A1696" s="382">
        <v>99259</v>
      </c>
      <c r="B1696" s="381" t="s">
        <v>21768</v>
      </c>
      <c r="C1696" s="382" t="s">
        <v>60</v>
      </c>
      <c r="D1696" s="384">
        <v>3207.29</v>
      </c>
    </row>
    <row r="1697" spans="1:4" ht="40.5">
      <c r="A1697" s="382">
        <v>99261</v>
      </c>
      <c r="B1697" s="381" t="s">
        <v>5012</v>
      </c>
      <c r="C1697" s="382" t="s">
        <v>65</v>
      </c>
      <c r="D1697" s="384">
        <v>1520.95</v>
      </c>
    </row>
    <row r="1698" spans="1:4" ht="40.5">
      <c r="A1698" s="382">
        <v>99263</v>
      </c>
      <c r="B1698" s="381" t="s">
        <v>5013</v>
      </c>
      <c r="C1698" s="382" t="s">
        <v>65</v>
      </c>
      <c r="D1698" s="384">
        <v>2264.4899999999998</v>
      </c>
    </row>
    <row r="1699" spans="1:4" ht="40.5">
      <c r="A1699" s="382">
        <v>99265</v>
      </c>
      <c r="B1699" s="381" t="s">
        <v>21769</v>
      </c>
      <c r="C1699" s="382" t="s">
        <v>60</v>
      </c>
      <c r="D1699" s="384">
        <v>3875.39</v>
      </c>
    </row>
    <row r="1700" spans="1:4" ht="40.5">
      <c r="A1700" s="382">
        <v>99266</v>
      </c>
      <c r="B1700" s="381" t="s">
        <v>5014</v>
      </c>
      <c r="C1700" s="382" t="s">
        <v>65</v>
      </c>
      <c r="D1700" s="384">
        <v>1768.81</v>
      </c>
    </row>
    <row r="1701" spans="1:4" ht="54">
      <c r="A1701" s="382">
        <v>99267</v>
      </c>
      <c r="B1701" s="381" t="s">
        <v>21770</v>
      </c>
      <c r="C1701" s="382" t="s">
        <v>60</v>
      </c>
      <c r="D1701" s="384">
        <v>4543.47</v>
      </c>
    </row>
    <row r="1702" spans="1:4" ht="40.5">
      <c r="A1702" s="382">
        <v>99268</v>
      </c>
      <c r="B1702" s="381" t="s">
        <v>21771</v>
      </c>
      <c r="C1702" s="382" t="s">
        <v>60</v>
      </c>
      <c r="D1702" s="382">
        <v>486.41</v>
      </c>
    </row>
    <row r="1703" spans="1:4" ht="40.5">
      <c r="A1703" s="382">
        <v>99269</v>
      </c>
      <c r="B1703" s="381" t="s">
        <v>5015</v>
      </c>
      <c r="C1703" s="382" t="s">
        <v>65</v>
      </c>
      <c r="D1703" s="384">
        <v>2016.63</v>
      </c>
    </row>
    <row r="1704" spans="1:4" ht="40.5">
      <c r="A1704" s="382">
        <v>99270</v>
      </c>
      <c r="B1704" s="381" t="s">
        <v>21772</v>
      </c>
      <c r="C1704" s="382" t="s">
        <v>60</v>
      </c>
      <c r="D1704" s="382">
        <v>630.61</v>
      </c>
    </row>
    <row r="1705" spans="1:4" ht="54">
      <c r="A1705" s="382">
        <v>99271</v>
      </c>
      <c r="B1705" s="381" t="s">
        <v>21773</v>
      </c>
      <c r="C1705" s="382" t="s">
        <v>60</v>
      </c>
      <c r="D1705" s="384">
        <v>6514.25</v>
      </c>
    </row>
    <row r="1706" spans="1:4" ht="40.5">
      <c r="A1706" s="382">
        <v>99272</v>
      </c>
      <c r="B1706" s="381" t="s">
        <v>21774</v>
      </c>
      <c r="C1706" s="382" t="s">
        <v>60</v>
      </c>
      <c r="D1706" s="384">
        <v>1105.07</v>
      </c>
    </row>
    <row r="1707" spans="1:4" ht="40.5">
      <c r="A1707" s="382">
        <v>99273</v>
      </c>
      <c r="B1707" s="381" t="s">
        <v>21775</v>
      </c>
      <c r="C1707" s="382" t="s">
        <v>60</v>
      </c>
      <c r="D1707" s="384">
        <v>1564.5</v>
      </c>
    </row>
    <row r="1708" spans="1:4" ht="40.5">
      <c r="A1708" s="382">
        <v>99274</v>
      </c>
      <c r="B1708" s="381" t="s">
        <v>21776</v>
      </c>
      <c r="C1708" s="382" t="s">
        <v>60</v>
      </c>
      <c r="D1708" s="384">
        <v>5249.23</v>
      </c>
    </row>
    <row r="1709" spans="1:4" ht="40.5">
      <c r="A1709" s="382">
        <v>99275</v>
      </c>
      <c r="B1709" s="381" t="s">
        <v>21777</v>
      </c>
      <c r="C1709" s="382" t="s">
        <v>60</v>
      </c>
      <c r="D1709" s="382">
        <v>958.67</v>
      </c>
    </row>
    <row r="1710" spans="1:4" ht="40.5">
      <c r="A1710" s="382">
        <v>99276</v>
      </c>
      <c r="B1710" s="381" t="s">
        <v>5016</v>
      </c>
      <c r="C1710" s="382" t="s">
        <v>65</v>
      </c>
      <c r="D1710" s="384">
        <v>2512.34</v>
      </c>
    </row>
    <row r="1711" spans="1:4" ht="40.5">
      <c r="A1711" s="382">
        <v>99277</v>
      </c>
      <c r="B1711" s="381" t="s">
        <v>5017</v>
      </c>
      <c r="C1711" s="382" t="s">
        <v>65</v>
      </c>
      <c r="D1711" s="384">
        <v>2264.4899999999998</v>
      </c>
    </row>
    <row r="1712" spans="1:4" ht="27">
      <c r="A1712" s="382">
        <v>99278</v>
      </c>
      <c r="B1712" s="381" t="s">
        <v>5018</v>
      </c>
      <c r="C1712" s="382" t="s">
        <v>65</v>
      </c>
      <c r="D1712" s="382">
        <v>385.1</v>
      </c>
    </row>
    <row r="1713" spans="1:4" ht="54">
      <c r="A1713" s="382">
        <v>99279</v>
      </c>
      <c r="B1713" s="381" t="s">
        <v>21778</v>
      </c>
      <c r="C1713" s="382" t="s">
        <v>60</v>
      </c>
      <c r="D1713" s="384">
        <v>5922.05</v>
      </c>
    </row>
    <row r="1714" spans="1:4" ht="54">
      <c r="A1714" s="382">
        <v>99280</v>
      </c>
      <c r="B1714" s="381" t="s">
        <v>21779</v>
      </c>
      <c r="C1714" s="382" t="s">
        <v>60</v>
      </c>
      <c r="D1714" s="384">
        <v>2033.65</v>
      </c>
    </row>
    <row r="1715" spans="1:4" ht="40.5">
      <c r="A1715" s="382">
        <v>99281</v>
      </c>
      <c r="B1715" s="381" t="s">
        <v>5019</v>
      </c>
      <c r="C1715" s="382" t="s">
        <v>65</v>
      </c>
      <c r="D1715" s="384">
        <v>2512.34</v>
      </c>
    </row>
    <row r="1716" spans="1:4" ht="40.5">
      <c r="A1716" s="382">
        <v>99282</v>
      </c>
      <c r="B1716" s="381" t="s">
        <v>5020</v>
      </c>
      <c r="C1716" s="382" t="s">
        <v>65</v>
      </c>
      <c r="D1716" s="384">
        <v>2784.36</v>
      </c>
    </row>
    <row r="1717" spans="1:4" ht="40.5">
      <c r="A1717" s="382">
        <v>99283</v>
      </c>
      <c r="B1717" s="381" t="s">
        <v>5021</v>
      </c>
      <c r="C1717" s="382" t="s">
        <v>65</v>
      </c>
      <c r="D1717" s="384">
        <v>1151.06</v>
      </c>
    </row>
    <row r="1718" spans="1:4" ht="54">
      <c r="A1718" s="382">
        <v>99284</v>
      </c>
      <c r="B1718" s="381" t="s">
        <v>21780</v>
      </c>
      <c r="C1718" s="382" t="s">
        <v>60</v>
      </c>
      <c r="D1718" s="384">
        <v>7355.84</v>
      </c>
    </row>
    <row r="1719" spans="1:4" ht="40.5">
      <c r="A1719" s="382">
        <v>99285</v>
      </c>
      <c r="B1719" s="381" t="s">
        <v>21781</v>
      </c>
      <c r="C1719" s="382" t="s">
        <v>60</v>
      </c>
      <c r="D1719" s="384">
        <v>1291.6400000000001</v>
      </c>
    </row>
    <row r="1720" spans="1:4" ht="40.5">
      <c r="A1720" s="382">
        <v>99286</v>
      </c>
      <c r="B1720" s="381" t="s">
        <v>21782</v>
      </c>
      <c r="C1720" s="382" t="s">
        <v>60</v>
      </c>
      <c r="D1720" s="384">
        <v>6594.94</v>
      </c>
    </row>
    <row r="1721" spans="1:4" ht="54">
      <c r="A1721" s="382">
        <v>99287</v>
      </c>
      <c r="B1721" s="381" t="s">
        <v>21783</v>
      </c>
      <c r="C1721" s="382" t="s">
        <v>60</v>
      </c>
      <c r="D1721" s="384">
        <v>9257.9</v>
      </c>
    </row>
    <row r="1722" spans="1:4" ht="27">
      <c r="A1722" s="382">
        <v>99288</v>
      </c>
      <c r="B1722" s="381" t="s">
        <v>5022</v>
      </c>
      <c r="C1722" s="382" t="s">
        <v>65</v>
      </c>
      <c r="D1722" s="382">
        <v>507.74</v>
      </c>
    </row>
    <row r="1723" spans="1:4" ht="40.5">
      <c r="A1723" s="382">
        <v>99289</v>
      </c>
      <c r="B1723" s="381" t="s">
        <v>5023</v>
      </c>
      <c r="C1723" s="382" t="s">
        <v>65</v>
      </c>
      <c r="D1723" s="384">
        <v>2760.16</v>
      </c>
    </row>
    <row r="1724" spans="1:4" ht="54">
      <c r="A1724" s="382">
        <v>99290</v>
      </c>
      <c r="B1724" s="381" t="s">
        <v>21784</v>
      </c>
      <c r="C1724" s="382" t="s">
        <v>60</v>
      </c>
      <c r="D1724" s="384">
        <v>3959.89</v>
      </c>
    </row>
    <row r="1725" spans="1:4" ht="40.5">
      <c r="A1725" s="382">
        <v>99291</v>
      </c>
      <c r="B1725" s="381" t="s">
        <v>5024</v>
      </c>
      <c r="C1725" s="382" t="s">
        <v>65</v>
      </c>
      <c r="D1725" s="384">
        <v>2760.16</v>
      </c>
    </row>
    <row r="1726" spans="1:4" ht="54">
      <c r="A1726" s="382">
        <v>99292</v>
      </c>
      <c r="B1726" s="381" t="s">
        <v>21785</v>
      </c>
      <c r="C1726" s="382" t="s">
        <v>60</v>
      </c>
      <c r="D1726" s="384">
        <v>2510.37</v>
      </c>
    </row>
    <row r="1727" spans="1:4" ht="40.5">
      <c r="A1727" s="382">
        <v>99293</v>
      </c>
      <c r="B1727" s="381" t="s">
        <v>5025</v>
      </c>
      <c r="C1727" s="382" t="s">
        <v>65</v>
      </c>
      <c r="D1727" s="384">
        <v>1396.39</v>
      </c>
    </row>
    <row r="1728" spans="1:4" ht="54">
      <c r="A1728" s="382">
        <v>99294</v>
      </c>
      <c r="B1728" s="381" t="s">
        <v>21786</v>
      </c>
      <c r="C1728" s="382" t="s">
        <v>60</v>
      </c>
      <c r="D1728" s="384">
        <v>8197.35</v>
      </c>
    </row>
    <row r="1729" spans="1:4" ht="40.5">
      <c r="A1729" s="382">
        <v>99296</v>
      </c>
      <c r="B1729" s="381" t="s">
        <v>5026</v>
      </c>
      <c r="C1729" s="382" t="s">
        <v>65</v>
      </c>
      <c r="D1729" s="384">
        <v>3032.17</v>
      </c>
    </row>
    <row r="1730" spans="1:4" ht="40.5">
      <c r="A1730" s="382">
        <v>99297</v>
      </c>
      <c r="B1730" s="381" t="s">
        <v>5027</v>
      </c>
      <c r="C1730" s="382" t="s">
        <v>65</v>
      </c>
      <c r="D1730" s="384">
        <v>3027.99</v>
      </c>
    </row>
    <row r="1731" spans="1:4" ht="54">
      <c r="A1731" s="382">
        <v>99298</v>
      </c>
      <c r="B1731" s="381" t="s">
        <v>21787</v>
      </c>
      <c r="C1731" s="382" t="s">
        <v>60</v>
      </c>
      <c r="D1731" s="384">
        <v>10464.959999999999</v>
      </c>
    </row>
    <row r="1732" spans="1:4" ht="40.5">
      <c r="A1732" s="382">
        <v>99299</v>
      </c>
      <c r="B1732" s="381" t="s">
        <v>5028</v>
      </c>
      <c r="C1732" s="382" t="s">
        <v>65</v>
      </c>
      <c r="D1732" s="384">
        <v>3279.93</v>
      </c>
    </row>
    <row r="1733" spans="1:4" ht="54">
      <c r="A1733" s="382">
        <v>99300</v>
      </c>
      <c r="B1733" s="381" t="s">
        <v>21788</v>
      </c>
      <c r="C1733" s="382" t="s">
        <v>60</v>
      </c>
      <c r="D1733" s="384">
        <v>11672.01</v>
      </c>
    </row>
    <row r="1734" spans="1:4" ht="40.5">
      <c r="A1734" s="382">
        <v>99301</v>
      </c>
      <c r="B1734" s="381" t="s">
        <v>21789</v>
      </c>
      <c r="C1734" s="382" t="s">
        <v>60</v>
      </c>
      <c r="D1734" s="384">
        <v>5823.46</v>
      </c>
    </row>
    <row r="1735" spans="1:4" ht="40.5">
      <c r="A1735" s="382">
        <v>99302</v>
      </c>
      <c r="B1735" s="381" t="s">
        <v>5029</v>
      </c>
      <c r="C1735" s="382" t="s">
        <v>65</v>
      </c>
      <c r="D1735" s="384">
        <v>3531.91</v>
      </c>
    </row>
    <row r="1736" spans="1:4" ht="40.5">
      <c r="A1736" s="382">
        <v>99303</v>
      </c>
      <c r="B1736" s="381" t="s">
        <v>21790</v>
      </c>
      <c r="C1736" s="382" t="s">
        <v>60</v>
      </c>
      <c r="D1736" s="384">
        <v>10681.15</v>
      </c>
    </row>
    <row r="1737" spans="1:4" ht="40.5">
      <c r="A1737" s="382">
        <v>99304</v>
      </c>
      <c r="B1737" s="381" t="s">
        <v>5030</v>
      </c>
      <c r="C1737" s="382" t="s">
        <v>65</v>
      </c>
      <c r="D1737" s="384">
        <v>3284.11</v>
      </c>
    </row>
    <row r="1738" spans="1:4" ht="54">
      <c r="A1738" s="382">
        <v>99305</v>
      </c>
      <c r="B1738" s="381" t="s">
        <v>21791</v>
      </c>
      <c r="C1738" s="382" t="s">
        <v>60</v>
      </c>
      <c r="D1738" s="384">
        <v>12066.56</v>
      </c>
    </row>
    <row r="1739" spans="1:4" ht="40.5">
      <c r="A1739" s="382">
        <v>99306</v>
      </c>
      <c r="B1739" s="381" t="s">
        <v>5031</v>
      </c>
      <c r="C1739" s="382" t="s">
        <v>65</v>
      </c>
      <c r="D1739" s="384">
        <v>3531.91</v>
      </c>
    </row>
    <row r="1740" spans="1:4" ht="40.5">
      <c r="A1740" s="382">
        <v>99307</v>
      </c>
      <c r="B1740" s="381" t="s">
        <v>5032</v>
      </c>
      <c r="C1740" s="382" t="s">
        <v>65</v>
      </c>
      <c r="D1740" s="384">
        <v>2284.5100000000002</v>
      </c>
    </row>
    <row r="1741" spans="1:4" ht="40.5">
      <c r="A1741" s="382">
        <v>99308</v>
      </c>
      <c r="B1741" s="381" t="s">
        <v>21792</v>
      </c>
      <c r="C1741" s="382" t="s">
        <v>60</v>
      </c>
      <c r="D1741" s="384">
        <v>13451.99</v>
      </c>
    </row>
    <row r="1742" spans="1:4" ht="40.5">
      <c r="A1742" s="382">
        <v>99309</v>
      </c>
      <c r="B1742" s="381" t="s">
        <v>5033</v>
      </c>
      <c r="C1742" s="382" t="s">
        <v>65</v>
      </c>
      <c r="D1742" s="384">
        <v>3783.97</v>
      </c>
    </row>
    <row r="1743" spans="1:4" ht="54">
      <c r="A1743" s="382">
        <v>99310</v>
      </c>
      <c r="B1743" s="381" t="s">
        <v>21793</v>
      </c>
      <c r="C1743" s="382" t="s">
        <v>60</v>
      </c>
      <c r="D1743" s="384">
        <v>13668.25</v>
      </c>
    </row>
    <row r="1744" spans="1:4" ht="40.5">
      <c r="A1744" s="382">
        <v>99311</v>
      </c>
      <c r="B1744" s="381" t="s">
        <v>5034</v>
      </c>
      <c r="C1744" s="382" t="s">
        <v>65</v>
      </c>
      <c r="D1744" s="384">
        <v>3783.97</v>
      </c>
    </row>
    <row r="1745" spans="1:4" ht="54">
      <c r="A1745" s="382">
        <v>99312</v>
      </c>
      <c r="B1745" s="381" t="s">
        <v>21794</v>
      </c>
      <c r="C1745" s="382" t="s">
        <v>60</v>
      </c>
      <c r="D1745" s="384">
        <v>6820.98</v>
      </c>
    </row>
    <row r="1746" spans="1:4" ht="54">
      <c r="A1746" s="382">
        <v>99313</v>
      </c>
      <c r="B1746" s="381" t="s">
        <v>21795</v>
      </c>
      <c r="C1746" s="382" t="s">
        <v>60</v>
      </c>
      <c r="D1746" s="384">
        <v>15231.88</v>
      </c>
    </row>
    <row r="1747" spans="1:4" ht="40.5">
      <c r="A1747" s="382">
        <v>99314</v>
      </c>
      <c r="B1747" s="381" t="s">
        <v>5035</v>
      </c>
      <c r="C1747" s="382" t="s">
        <v>65</v>
      </c>
      <c r="D1747" s="384">
        <v>4035.96</v>
      </c>
    </row>
    <row r="1748" spans="1:4" ht="40.5">
      <c r="A1748" s="382">
        <v>99315</v>
      </c>
      <c r="B1748" s="381" t="s">
        <v>21796</v>
      </c>
      <c r="C1748" s="382" t="s">
        <v>60</v>
      </c>
      <c r="D1748" s="384">
        <v>17011.84</v>
      </c>
    </row>
    <row r="1749" spans="1:4" ht="40.5">
      <c r="A1749" s="382">
        <v>99317</v>
      </c>
      <c r="B1749" s="381" t="s">
        <v>5036</v>
      </c>
      <c r="C1749" s="382" t="s">
        <v>65</v>
      </c>
      <c r="D1749" s="384">
        <v>2532.3200000000002</v>
      </c>
    </row>
    <row r="1750" spans="1:4" ht="27">
      <c r="A1750" s="382">
        <v>99318</v>
      </c>
      <c r="B1750" s="381" t="s">
        <v>5037</v>
      </c>
      <c r="C1750" s="382" t="s">
        <v>65</v>
      </c>
      <c r="D1750" s="382">
        <v>281.51</v>
      </c>
    </row>
    <row r="1751" spans="1:4" ht="40.5">
      <c r="A1751" s="382">
        <v>99319</v>
      </c>
      <c r="B1751" s="381" t="s">
        <v>5038</v>
      </c>
      <c r="C1751" s="382" t="s">
        <v>65</v>
      </c>
      <c r="D1751" s="382">
        <v>915.73</v>
      </c>
    </row>
    <row r="1752" spans="1:4" ht="40.5">
      <c r="A1752" s="382">
        <v>99320</v>
      </c>
      <c r="B1752" s="381" t="s">
        <v>21797</v>
      </c>
      <c r="C1752" s="382" t="s">
        <v>60</v>
      </c>
      <c r="D1752" s="384">
        <v>7884.47</v>
      </c>
    </row>
    <row r="1753" spans="1:4" ht="40.5">
      <c r="A1753" s="382">
        <v>99321</v>
      </c>
      <c r="B1753" s="381" t="s">
        <v>5039</v>
      </c>
      <c r="C1753" s="382" t="s">
        <v>65</v>
      </c>
      <c r="D1753" s="384">
        <v>2780.18</v>
      </c>
    </row>
    <row r="1754" spans="1:4" ht="54">
      <c r="A1754" s="382">
        <v>99322</v>
      </c>
      <c r="B1754" s="381" t="s">
        <v>21798</v>
      </c>
      <c r="C1754" s="382" t="s">
        <v>60</v>
      </c>
      <c r="D1754" s="384">
        <v>8890.31</v>
      </c>
    </row>
    <row r="1755" spans="1:4" ht="40.5">
      <c r="A1755" s="382">
        <v>99323</v>
      </c>
      <c r="B1755" s="381" t="s">
        <v>5040</v>
      </c>
      <c r="C1755" s="382" t="s">
        <v>65</v>
      </c>
      <c r="D1755" s="384">
        <v>3027.99</v>
      </c>
    </row>
    <row r="1756" spans="1:4" ht="40.5">
      <c r="A1756" s="382">
        <v>99324</v>
      </c>
      <c r="B1756" s="381" t="s">
        <v>21799</v>
      </c>
      <c r="C1756" s="382" t="s">
        <v>60</v>
      </c>
      <c r="D1756" s="384">
        <v>9896.14</v>
      </c>
    </row>
    <row r="1757" spans="1:4" ht="40.5">
      <c r="A1757" s="382">
        <v>99325</v>
      </c>
      <c r="B1757" s="381" t="s">
        <v>5041</v>
      </c>
      <c r="C1757" s="382" t="s">
        <v>65</v>
      </c>
      <c r="D1757" s="384">
        <v>3279.93</v>
      </c>
    </row>
    <row r="1758" spans="1:4" ht="54">
      <c r="A1758" s="382">
        <v>99326</v>
      </c>
      <c r="B1758" s="381" t="s">
        <v>21800</v>
      </c>
      <c r="C1758" s="382" t="s">
        <v>60</v>
      </c>
      <c r="D1758" s="384">
        <v>8050.86</v>
      </c>
    </row>
    <row r="1759" spans="1:4" ht="40.5">
      <c r="A1759" s="382">
        <v>99327</v>
      </c>
      <c r="B1759" s="381" t="s">
        <v>5042</v>
      </c>
      <c r="C1759" s="382" t="s">
        <v>65</v>
      </c>
      <c r="D1759" s="384">
        <v>4247.13</v>
      </c>
    </row>
    <row r="1760" spans="1:4" ht="40.5">
      <c r="A1760" s="382">
        <v>101800</v>
      </c>
      <c r="B1760" s="381" t="s">
        <v>5043</v>
      </c>
      <c r="C1760" s="382" t="s">
        <v>60</v>
      </c>
      <c r="D1760" s="384">
        <v>1573.46</v>
      </c>
    </row>
    <row r="1761" spans="1:4" ht="40.5">
      <c r="A1761" s="382">
        <v>101801</v>
      </c>
      <c r="B1761" s="381" t="s">
        <v>5044</v>
      </c>
      <c r="C1761" s="382" t="s">
        <v>60</v>
      </c>
      <c r="D1761" s="384">
        <v>1118.96</v>
      </c>
    </row>
    <row r="1762" spans="1:4" ht="40.5">
      <c r="A1762" s="382">
        <v>101806</v>
      </c>
      <c r="B1762" s="381" t="s">
        <v>21801</v>
      </c>
      <c r="C1762" s="382" t="s">
        <v>60</v>
      </c>
      <c r="D1762" s="382">
        <v>559.9</v>
      </c>
    </row>
    <row r="1763" spans="1:4" ht="54">
      <c r="A1763" s="382">
        <v>101807</v>
      </c>
      <c r="B1763" s="381" t="s">
        <v>21802</v>
      </c>
      <c r="C1763" s="382" t="s">
        <v>60</v>
      </c>
      <c r="D1763" s="382">
        <v>503.85</v>
      </c>
    </row>
    <row r="1764" spans="1:4" ht="40.5">
      <c r="A1764" s="382">
        <v>101808</v>
      </c>
      <c r="B1764" s="381" t="s">
        <v>21803</v>
      </c>
      <c r="C1764" s="382" t="s">
        <v>60</v>
      </c>
      <c r="D1764" s="382">
        <v>530.15</v>
      </c>
    </row>
    <row r="1765" spans="1:4" ht="54">
      <c r="A1765" s="382">
        <v>101809</v>
      </c>
      <c r="B1765" s="381" t="s">
        <v>5045</v>
      </c>
      <c r="C1765" s="382" t="s">
        <v>60</v>
      </c>
      <c r="D1765" s="384">
        <v>2917.29</v>
      </c>
    </row>
    <row r="1766" spans="1:4" ht="40.5">
      <c r="A1766" s="382">
        <v>102139</v>
      </c>
      <c r="B1766" s="381" t="s">
        <v>21804</v>
      </c>
      <c r="C1766" s="382" t="s">
        <v>60</v>
      </c>
      <c r="D1766" s="384">
        <v>1694.92</v>
      </c>
    </row>
    <row r="1767" spans="1:4" ht="40.5">
      <c r="A1767" s="382">
        <v>102141</v>
      </c>
      <c r="B1767" s="381" t="s">
        <v>21805</v>
      </c>
      <c r="C1767" s="382" t="s">
        <v>60</v>
      </c>
      <c r="D1767" s="384">
        <v>2608.5500000000002</v>
      </c>
    </row>
    <row r="1768" spans="1:4" ht="40.5">
      <c r="A1768" s="382">
        <v>102142</v>
      </c>
      <c r="B1768" s="381" t="s">
        <v>21806</v>
      </c>
      <c r="C1768" s="382" t="s">
        <v>60</v>
      </c>
      <c r="D1768" s="384">
        <v>2569.06</v>
      </c>
    </row>
    <row r="1769" spans="1:4" ht="40.5">
      <c r="A1769" s="382">
        <v>102457</v>
      </c>
      <c r="B1769" s="381" t="s">
        <v>21807</v>
      </c>
      <c r="C1769" s="382" t="s">
        <v>60</v>
      </c>
      <c r="D1769" s="384">
        <v>1626.88</v>
      </c>
    </row>
    <row r="1770" spans="1:4" ht="27">
      <c r="A1770" s="382">
        <v>94263</v>
      </c>
      <c r="B1770" s="381" t="s">
        <v>5046</v>
      </c>
      <c r="C1770" s="382" t="s">
        <v>65</v>
      </c>
      <c r="D1770" s="382">
        <v>35.65</v>
      </c>
    </row>
    <row r="1771" spans="1:4" ht="27">
      <c r="A1771" s="382">
        <v>94264</v>
      </c>
      <c r="B1771" s="381" t="s">
        <v>5047</v>
      </c>
      <c r="C1771" s="382" t="s">
        <v>65</v>
      </c>
      <c r="D1771" s="382">
        <v>39.909999999999997</v>
      </c>
    </row>
    <row r="1772" spans="1:4" ht="27">
      <c r="A1772" s="382">
        <v>94265</v>
      </c>
      <c r="B1772" s="381" t="s">
        <v>5048</v>
      </c>
      <c r="C1772" s="382" t="s">
        <v>65</v>
      </c>
      <c r="D1772" s="382">
        <v>46.1</v>
      </c>
    </row>
    <row r="1773" spans="1:4" ht="27">
      <c r="A1773" s="382">
        <v>94266</v>
      </c>
      <c r="B1773" s="381" t="s">
        <v>5049</v>
      </c>
      <c r="C1773" s="382" t="s">
        <v>65</v>
      </c>
      <c r="D1773" s="382">
        <v>50.97</v>
      </c>
    </row>
    <row r="1774" spans="1:4" ht="54">
      <c r="A1774" s="382">
        <v>94267</v>
      </c>
      <c r="B1774" s="381" t="s">
        <v>5050</v>
      </c>
      <c r="C1774" s="382" t="s">
        <v>65</v>
      </c>
      <c r="D1774" s="382">
        <v>54.1</v>
      </c>
    </row>
    <row r="1775" spans="1:4" ht="54">
      <c r="A1775" s="382">
        <v>94268</v>
      </c>
      <c r="B1775" s="381" t="s">
        <v>5051</v>
      </c>
      <c r="C1775" s="382" t="s">
        <v>65</v>
      </c>
      <c r="D1775" s="382">
        <v>59.47</v>
      </c>
    </row>
    <row r="1776" spans="1:4" ht="54">
      <c r="A1776" s="382">
        <v>94269</v>
      </c>
      <c r="B1776" s="381" t="s">
        <v>5052</v>
      </c>
      <c r="C1776" s="382" t="s">
        <v>65</v>
      </c>
      <c r="D1776" s="382">
        <v>76.489999999999995</v>
      </c>
    </row>
    <row r="1777" spans="1:4" ht="54">
      <c r="A1777" s="382">
        <v>94270</v>
      </c>
      <c r="B1777" s="381" t="s">
        <v>5053</v>
      </c>
      <c r="C1777" s="382" t="s">
        <v>65</v>
      </c>
      <c r="D1777" s="382">
        <v>83.99</v>
      </c>
    </row>
    <row r="1778" spans="1:4" ht="54">
      <c r="A1778" s="382">
        <v>94271</v>
      </c>
      <c r="B1778" s="381" t="s">
        <v>5054</v>
      </c>
      <c r="C1778" s="382" t="s">
        <v>65</v>
      </c>
      <c r="D1778" s="382">
        <v>93.32</v>
      </c>
    </row>
    <row r="1779" spans="1:4" ht="54">
      <c r="A1779" s="382">
        <v>94272</v>
      </c>
      <c r="B1779" s="381" t="s">
        <v>5055</v>
      </c>
      <c r="C1779" s="382" t="s">
        <v>65</v>
      </c>
      <c r="D1779" s="382">
        <v>103.28</v>
      </c>
    </row>
    <row r="1780" spans="1:4" ht="67.5">
      <c r="A1780" s="382">
        <v>94273</v>
      </c>
      <c r="B1780" s="381" t="s">
        <v>5056</v>
      </c>
      <c r="C1780" s="382" t="s">
        <v>65</v>
      </c>
      <c r="D1780" s="382">
        <v>52.16</v>
      </c>
    </row>
    <row r="1781" spans="1:4" ht="67.5">
      <c r="A1781" s="382">
        <v>94274</v>
      </c>
      <c r="B1781" s="381" t="s">
        <v>5057</v>
      </c>
      <c r="C1781" s="382" t="s">
        <v>65</v>
      </c>
      <c r="D1781" s="382">
        <v>57.03</v>
      </c>
    </row>
    <row r="1782" spans="1:4" ht="67.5">
      <c r="A1782" s="382">
        <v>94275</v>
      </c>
      <c r="B1782" s="381" t="s">
        <v>5058</v>
      </c>
      <c r="C1782" s="382" t="s">
        <v>65</v>
      </c>
      <c r="D1782" s="382">
        <v>49.69</v>
      </c>
    </row>
    <row r="1783" spans="1:4" ht="67.5">
      <c r="A1783" s="382">
        <v>94276</v>
      </c>
      <c r="B1783" s="381" t="s">
        <v>5059</v>
      </c>
      <c r="C1783" s="382" t="s">
        <v>65</v>
      </c>
      <c r="D1783" s="382">
        <v>54.55</v>
      </c>
    </row>
    <row r="1784" spans="1:4" ht="67.5">
      <c r="A1784" s="382">
        <v>94277</v>
      </c>
      <c r="B1784" s="381" t="s">
        <v>5060</v>
      </c>
      <c r="C1784" s="382" t="s">
        <v>65</v>
      </c>
      <c r="D1784" s="382">
        <v>41.61</v>
      </c>
    </row>
    <row r="1785" spans="1:4" ht="67.5">
      <c r="A1785" s="382">
        <v>94278</v>
      </c>
      <c r="B1785" s="381" t="s">
        <v>5061</v>
      </c>
      <c r="C1785" s="382" t="s">
        <v>65</v>
      </c>
      <c r="D1785" s="382">
        <v>46.47</v>
      </c>
    </row>
    <row r="1786" spans="1:4" ht="67.5">
      <c r="A1786" s="382">
        <v>94279</v>
      </c>
      <c r="B1786" s="381" t="s">
        <v>5062</v>
      </c>
      <c r="C1786" s="382" t="s">
        <v>65</v>
      </c>
      <c r="D1786" s="382">
        <v>47.13</v>
      </c>
    </row>
    <row r="1787" spans="1:4" ht="67.5">
      <c r="A1787" s="382">
        <v>94280</v>
      </c>
      <c r="B1787" s="381" t="s">
        <v>5063</v>
      </c>
      <c r="C1787" s="382" t="s">
        <v>65</v>
      </c>
      <c r="D1787" s="382">
        <v>51.99</v>
      </c>
    </row>
    <row r="1788" spans="1:4" ht="27">
      <c r="A1788" s="382">
        <v>94281</v>
      </c>
      <c r="B1788" s="381" t="s">
        <v>5064</v>
      </c>
      <c r="C1788" s="382" t="s">
        <v>65</v>
      </c>
      <c r="D1788" s="382">
        <v>57.36</v>
      </c>
    </row>
    <row r="1789" spans="1:4" ht="27">
      <c r="A1789" s="382">
        <v>94282</v>
      </c>
      <c r="B1789" s="381" t="s">
        <v>5065</v>
      </c>
      <c r="C1789" s="382" t="s">
        <v>65</v>
      </c>
      <c r="D1789" s="382">
        <v>72.16</v>
      </c>
    </row>
    <row r="1790" spans="1:4" ht="27">
      <c r="A1790" s="382">
        <v>94283</v>
      </c>
      <c r="B1790" s="381" t="s">
        <v>5066</v>
      </c>
      <c r="C1790" s="382" t="s">
        <v>65</v>
      </c>
      <c r="D1790" s="382">
        <v>72.72</v>
      </c>
    </row>
    <row r="1791" spans="1:4" ht="27">
      <c r="A1791" s="382">
        <v>94284</v>
      </c>
      <c r="B1791" s="381" t="s">
        <v>5067</v>
      </c>
      <c r="C1791" s="382" t="s">
        <v>65</v>
      </c>
      <c r="D1791" s="382">
        <v>87.53</v>
      </c>
    </row>
    <row r="1792" spans="1:4" ht="27">
      <c r="A1792" s="382">
        <v>94285</v>
      </c>
      <c r="B1792" s="381" t="s">
        <v>5068</v>
      </c>
      <c r="C1792" s="382" t="s">
        <v>65</v>
      </c>
      <c r="D1792" s="382">
        <v>87.35</v>
      </c>
    </row>
    <row r="1793" spans="1:4" ht="27">
      <c r="A1793" s="382">
        <v>94286</v>
      </c>
      <c r="B1793" s="381" t="s">
        <v>5069</v>
      </c>
      <c r="C1793" s="382" t="s">
        <v>65</v>
      </c>
      <c r="D1793" s="382">
        <v>102.17</v>
      </c>
    </row>
    <row r="1794" spans="1:4" ht="27">
      <c r="A1794" s="382">
        <v>94287</v>
      </c>
      <c r="B1794" s="381" t="s">
        <v>5070</v>
      </c>
      <c r="C1794" s="382" t="s">
        <v>65</v>
      </c>
      <c r="D1794" s="382">
        <v>45.1</v>
      </c>
    </row>
    <row r="1795" spans="1:4" ht="27">
      <c r="A1795" s="382">
        <v>94288</v>
      </c>
      <c r="B1795" s="381" t="s">
        <v>5071</v>
      </c>
      <c r="C1795" s="382" t="s">
        <v>65</v>
      </c>
      <c r="D1795" s="382">
        <v>58.05</v>
      </c>
    </row>
    <row r="1796" spans="1:4" ht="27">
      <c r="A1796" s="382">
        <v>94289</v>
      </c>
      <c r="B1796" s="381" t="s">
        <v>5072</v>
      </c>
      <c r="C1796" s="382" t="s">
        <v>65</v>
      </c>
      <c r="D1796" s="382">
        <v>56.14</v>
      </c>
    </row>
    <row r="1797" spans="1:4" ht="27">
      <c r="A1797" s="382">
        <v>94290</v>
      </c>
      <c r="B1797" s="381" t="s">
        <v>5073</v>
      </c>
      <c r="C1797" s="382" t="s">
        <v>65</v>
      </c>
      <c r="D1797" s="382">
        <v>69.09</v>
      </c>
    </row>
    <row r="1798" spans="1:4" ht="27">
      <c r="A1798" s="382">
        <v>94291</v>
      </c>
      <c r="B1798" s="381" t="s">
        <v>5074</v>
      </c>
      <c r="C1798" s="382" t="s">
        <v>65</v>
      </c>
      <c r="D1798" s="382">
        <v>66.510000000000005</v>
      </c>
    </row>
    <row r="1799" spans="1:4" ht="27">
      <c r="A1799" s="382">
        <v>94292</v>
      </c>
      <c r="B1799" s="381" t="s">
        <v>5075</v>
      </c>
      <c r="C1799" s="382" t="s">
        <v>65</v>
      </c>
      <c r="D1799" s="382">
        <v>79.459999999999994</v>
      </c>
    </row>
    <row r="1800" spans="1:4" ht="27">
      <c r="A1800" s="382">
        <v>94293</v>
      </c>
      <c r="B1800" s="381" t="s">
        <v>5076</v>
      </c>
      <c r="C1800" s="382" t="s">
        <v>65</v>
      </c>
      <c r="D1800" s="382">
        <v>171.61</v>
      </c>
    </row>
    <row r="1801" spans="1:4" ht="27">
      <c r="A1801" s="382">
        <v>94294</v>
      </c>
      <c r="B1801" s="381" t="s">
        <v>5077</v>
      </c>
      <c r="C1801" s="382" t="s">
        <v>65</v>
      </c>
      <c r="D1801" s="382">
        <v>8.51</v>
      </c>
    </row>
    <row r="1802" spans="1:4" ht="40.5">
      <c r="A1802" s="382">
        <v>102727</v>
      </c>
      <c r="B1802" s="381" t="s">
        <v>5078</v>
      </c>
      <c r="C1802" s="382" t="s">
        <v>62</v>
      </c>
      <c r="D1802" s="382">
        <v>97.1</v>
      </c>
    </row>
    <row r="1803" spans="1:4" ht="27">
      <c r="A1803" s="382">
        <v>102728</v>
      </c>
      <c r="B1803" s="381" t="s">
        <v>5079</v>
      </c>
      <c r="C1803" s="382" t="s">
        <v>66</v>
      </c>
      <c r="D1803" s="382">
        <v>16.78</v>
      </c>
    </row>
    <row r="1804" spans="1:4" ht="27">
      <c r="A1804" s="382">
        <v>102729</v>
      </c>
      <c r="B1804" s="381" t="s">
        <v>5080</v>
      </c>
      <c r="C1804" s="382" t="s">
        <v>66</v>
      </c>
      <c r="D1804" s="382">
        <v>15.69</v>
      </c>
    </row>
    <row r="1805" spans="1:4" ht="27">
      <c r="A1805" s="382">
        <v>102730</v>
      </c>
      <c r="B1805" s="381" t="s">
        <v>5081</v>
      </c>
      <c r="C1805" s="382" t="s">
        <v>66</v>
      </c>
      <c r="D1805" s="382">
        <v>13.97</v>
      </c>
    </row>
    <row r="1806" spans="1:4" ht="27">
      <c r="A1806" s="382">
        <v>102731</v>
      </c>
      <c r="B1806" s="381" t="s">
        <v>5082</v>
      </c>
      <c r="C1806" s="382" t="s">
        <v>66</v>
      </c>
      <c r="D1806" s="382">
        <v>11.77</v>
      </c>
    </row>
    <row r="1807" spans="1:4" ht="27">
      <c r="A1807" s="382">
        <v>102732</v>
      </c>
      <c r="B1807" s="381" t="s">
        <v>5083</v>
      </c>
      <c r="C1807" s="382" t="s">
        <v>66</v>
      </c>
      <c r="D1807" s="382">
        <v>11.11</v>
      </c>
    </row>
    <row r="1808" spans="1:4" ht="27">
      <c r="A1808" s="382">
        <v>102733</v>
      </c>
      <c r="B1808" s="381" t="s">
        <v>5084</v>
      </c>
      <c r="C1808" s="382" t="s">
        <v>66</v>
      </c>
      <c r="D1808" s="382">
        <v>12.4</v>
      </c>
    </row>
    <row r="1809" spans="1:4" ht="27">
      <c r="A1809" s="382">
        <v>102734</v>
      </c>
      <c r="B1809" s="381" t="s">
        <v>5085</v>
      </c>
      <c r="C1809" s="382" t="s">
        <v>66</v>
      </c>
      <c r="D1809" s="382">
        <v>15.76</v>
      </c>
    </row>
    <row r="1810" spans="1:4" ht="27">
      <c r="A1810" s="382">
        <v>102735</v>
      </c>
      <c r="B1810" s="381" t="s">
        <v>5086</v>
      </c>
      <c r="C1810" s="382" t="s">
        <v>66</v>
      </c>
      <c r="D1810" s="382">
        <v>14.8</v>
      </c>
    </row>
    <row r="1811" spans="1:4" ht="27">
      <c r="A1811" s="382">
        <v>102736</v>
      </c>
      <c r="B1811" s="381" t="s">
        <v>5087</v>
      </c>
      <c r="C1811" s="382" t="s">
        <v>63</v>
      </c>
      <c r="D1811" s="382">
        <v>587.22</v>
      </c>
    </row>
    <row r="1812" spans="1:4" ht="40.5">
      <c r="A1812" s="382">
        <v>102737</v>
      </c>
      <c r="B1812" s="381" t="s">
        <v>5088</v>
      </c>
      <c r="C1812" s="382" t="s">
        <v>60</v>
      </c>
      <c r="D1812" s="384">
        <v>1103.57</v>
      </c>
    </row>
    <row r="1813" spans="1:4" ht="40.5">
      <c r="A1813" s="382">
        <v>102738</v>
      </c>
      <c r="B1813" s="381" t="s">
        <v>5089</v>
      </c>
      <c r="C1813" s="382" t="s">
        <v>60</v>
      </c>
      <c r="D1813" s="384">
        <v>2267.0300000000002</v>
      </c>
    </row>
    <row r="1814" spans="1:4" ht="40.5">
      <c r="A1814" s="382">
        <v>102739</v>
      </c>
      <c r="B1814" s="381" t="s">
        <v>5090</v>
      </c>
      <c r="C1814" s="382" t="s">
        <v>60</v>
      </c>
      <c r="D1814" s="384">
        <v>3806.53</v>
      </c>
    </row>
    <row r="1815" spans="1:4" ht="40.5">
      <c r="A1815" s="382">
        <v>102740</v>
      </c>
      <c r="B1815" s="381" t="s">
        <v>5091</v>
      </c>
      <c r="C1815" s="382" t="s">
        <v>60</v>
      </c>
      <c r="D1815" s="384">
        <v>5717.13</v>
      </c>
    </row>
    <row r="1816" spans="1:4" ht="40.5">
      <c r="A1816" s="382">
        <v>102741</v>
      </c>
      <c r="B1816" s="381" t="s">
        <v>5092</v>
      </c>
      <c r="C1816" s="382" t="s">
        <v>60</v>
      </c>
      <c r="D1816" s="384">
        <v>8038.21</v>
      </c>
    </row>
    <row r="1817" spans="1:4" ht="40.5">
      <c r="A1817" s="382">
        <v>102742</v>
      </c>
      <c r="B1817" s="381" t="s">
        <v>5093</v>
      </c>
      <c r="C1817" s="382" t="s">
        <v>60</v>
      </c>
      <c r="D1817" s="384">
        <v>13940.39</v>
      </c>
    </row>
    <row r="1818" spans="1:4" ht="40.5">
      <c r="A1818" s="382">
        <v>102743</v>
      </c>
      <c r="B1818" s="381" t="s">
        <v>5094</v>
      </c>
      <c r="C1818" s="382" t="s">
        <v>60</v>
      </c>
      <c r="D1818" s="384">
        <v>4601.34</v>
      </c>
    </row>
    <row r="1819" spans="1:4" ht="40.5">
      <c r="A1819" s="382">
        <v>102744</v>
      </c>
      <c r="B1819" s="381" t="s">
        <v>5095</v>
      </c>
      <c r="C1819" s="382" t="s">
        <v>60</v>
      </c>
      <c r="D1819" s="384">
        <v>6908.59</v>
      </c>
    </row>
    <row r="1820" spans="1:4" ht="40.5">
      <c r="A1820" s="382">
        <v>102745</v>
      </c>
      <c r="B1820" s="381" t="s">
        <v>5096</v>
      </c>
      <c r="C1820" s="382" t="s">
        <v>60</v>
      </c>
      <c r="D1820" s="384">
        <v>9728.5499999999993</v>
      </c>
    </row>
    <row r="1821" spans="1:4" ht="40.5">
      <c r="A1821" s="382">
        <v>102746</v>
      </c>
      <c r="B1821" s="381" t="s">
        <v>5097</v>
      </c>
      <c r="C1821" s="382" t="s">
        <v>60</v>
      </c>
      <c r="D1821" s="384">
        <v>16893.64</v>
      </c>
    </row>
    <row r="1822" spans="1:4" ht="40.5">
      <c r="A1822" s="382">
        <v>102747</v>
      </c>
      <c r="B1822" s="381" t="s">
        <v>5098</v>
      </c>
      <c r="C1822" s="382" t="s">
        <v>60</v>
      </c>
      <c r="D1822" s="384">
        <v>8573.61</v>
      </c>
    </row>
    <row r="1823" spans="1:4" ht="40.5">
      <c r="A1823" s="382">
        <v>102748</v>
      </c>
      <c r="B1823" s="381" t="s">
        <v>5099</v>
      </c>
      <c r="C1823" s="382" t="s">
        <v>60</v>
      </c>
      <c r="D1823" s="384">
        <v>12020.27</v>
      </c>
    </row>
    <row r="1824" spans="1:4" ht="40.5">
      <c r="A1824" s="382">
        <v>102749</v>
      </c>
      <c r="B1824" s="381" t="s">
        <v>5100</v>
      </c>
      <c r="C1824" s="382" t="s">
        <v>60</v>
      </c>
      <c r="D1824" s="384">
        <v>20670.32</v>
      </c>
    </row>
    <row r="1825" spans="1:4" ht="40.5">
      <c r="A1825" s="382">
        <v>102750</v>
      </c>
      <c r="B1825" s="381" t="s">
        <v>5101</v>
      </c>
      <c r="C1825" s="382" t="s">
        <v>60</v>
      </c>
      <c r="D1825" s="384">
        <v>2767.95</v>
      </c>
    </row>
    <row r="1826" spans="1:4" ht="40.5">
      <c r="A1826" s="382">
        <v>102751</v>
      </c>
      <c r="B1826" s="381" t="s">
        <v>5102</v>
      </c>
      <c r="C1826" s="382" t="s">
        <v>60</v>
      </c>
      <c r="D1826" s="384">
        <v>4829.6499999999996</v>
      </c>
    </row>
    <row r="1827" spans="1:4" ht="40.5">
      <c r="A1827" s="382">
        <v>102752</v>
      </c>
      <c r="B1827" s="381" t="s">
        <v>5103</v>
      </c>
      <c r="C1827" s="382" t="s">
        <v>60</v>
      </c>
      <c r="D1827" s="384">
        <v>7717.88</v>
      </c>
    </row>
    <row r="1828" spans="1:4" ht="40.5">
      <c r="A1828" s="382">
        <v>102753</v>
      </c>
      <c r="B1828" s="381" t="s">
        <v>5104</v>
      </c>
      <c r="C1828" s="382" t="s">
        <v>60</v>
      </c>
      <c r="D1828" s="384">
        <v>11455.54</v>
      </c>
    </row>
    <row r="1829" spans="1:4" ht="40.5">
      <c r="A1829" s="382">
        <v>102754</v>
      </c>
      <c r="B1829" s="381" t="s">
        <v>5105</v>
      </c>
      <c r="C1829" s="382" t="s">
        <v>60</v>
      </c>
      <c r="D1829" s="384">
        <v>21811.49</v>
      </c>
    </row>
    <row r="1830" spans="1:4" ht="40.5">
      <c r="A1830" s="382">
        <v>102755</v>
      </c>
      <c r="B1830" s="381" t="s">
        <v>5106</v>
      </c>
      <c r="C1830" s="382" t="s">
        <v>60</v>
      </c>
      <c r="D1830" s="384">
        <v>10784.43</v>
      </c>
    </row>
    <row r="1831" spans="1:4" ht="40.5">
      <c r="A1831" s="382">
        <v>102756</v>
      </c>
      <c r="B1831" s="381" t="s">
        <v>5107</v>
      </c>
      <c r="C1831" s="382" t="s">
        <v>60</v>
      </c>
      <c r="D1831" s="384">
        <v>16059.48</v>
      </c>
    </row>
    <row r="1832" spans="1:4" ht="40.5">
      <c r="A1832" s="382">
        <v>102757</v>
      </c>
      <c r="B1832" s="381" t="s">
        <v>5108</v>
      </c>
      <c r="C1832" s="382" t="s">
        <v>60</v>
      </c>
      <c r="D1832" s="384">
        <v>29921.1</v>
      </c>
    </row>
    <row r="1833" spans="1:4" ht="40.5">
      <c r="A1833" s="382">
        <v>102758</v>
      </c>
      <c r="B1833" s="381" t="s">
        <v>5109</v>
      </c>
      <c r="C1833" s="382" t="s">
        <v>60</v>
      </c>
      <c r="D1833" s="384">
        <v>13866.48</v>
      </c>
    </row>
    <row r="1834" spans="1:4" ht="40.5">
      <c r="A1834" s="382">
        <v>102759</v>
      </c>
      <c r="B1834" s="381" t="s">
        <v>5110</v>
      </c>
      <c r="C1834" s="382" t="s">
        <v>60</v>
      </c>
      <c r="D1834" s="384">
        <v>20687.009999999998</v>
      </c>
    </row>
    <row r="1835" spans="1:4" ht="40.5">
      <c r="A1835" s="382">
        <v>102760</v>
      </c>
      <c r="B1835" s="381" t="s">
        <v>5111</v>
      </c>
      <c r="C1835" s="382" t="s">
        <v>60</v>
      </c>
      <c r="D1835" s="384">
        <v>38187.199999999997</v>
      </c>
    </row>
    <row r="1836" spans="1:4" ht="40.5">
      <c r="A1836" s="382">
        <v>102761</v>
      </c>
      <c r="B1836" s="381" t="s">
        <v>5112</v>
      </c>
      <c r="C1836" s="382" t="s">
        <v>60</v>
      </c>
      <c r="D1836" s="384">
        <v>13163.54</v>
      </c>
    </row>
    <row r="1837" spans="1:4" ht="40.5">
      <c r="A1837" s="382">
        <v>102762</v>
      </c>
      <c r="B1837" s="381" t="s">
        <v>5113</v>
      </c>
      <c r="C1837" s="382" t="s">
        <v>60</v>
      </c>
      <c r="D1837" s="384">
        <v>20365.580000000002</v>
      </c>
    </row>
    <row r="1838" spans="1:4" ht="40.5">
      <c r="A1838" s="382">
        <v>102763</v>
      </c>
      <c r="B1838" s="381" t="s">
        <v>5114</v>
      </c>
      <c r="C1838" s="382" t="s">
        <v>60</v>
      </c>
      <c r="D1838" s="384">
        <v>28368.19</v>
      </c>
    </row>
    <row r="1839" spans="1:4" ht="40.5">
      <c r="A1839" s="382">
        <v>102764</v>
      </c>
      <c r="B1839" s="381" t="s">
        <v>5115</v>
      </c>
      <c r="C1839" s="382" t="s">
        <v>60</v>
      </c>
      <c r="D1839" s="384">
        <v>40107.800000000003</v>
      </c>
    </row>
    <row r="1840" spans="1:4" ht="40.5">
      <c r="A1840" s="382">
        <v>102765</v>
      </c>
      <c r="B1840" s="381" t="s">
        <v>5116</v>
      </c>
      <c r="C1840" s="382" t="s">
        <v>60</v>
      </c>
      <c r="D1840" s="384">
        <v>16329.05</v>
      </c>
    </row>
    <row r="1841" spans="1:4" ht="40.5">
      <c r="A1841" s="382">
        <v>102766</v>
      </c>
      <c r="B1841" s="381" t="s">
        <v>5117</v>
      </c>
      <c r="C1841" s="382" t="s">
        <v>60</v>
      </c>
      <c r="D1841" s="384">
        <v>24652.05</v>
      </c>
    </row>
    <row r="1842" spans="1:4" ht="40.5">
      <c r="A1842" s="382">
        <v>102767</v>
      </c>
      <c r="B1842" s="381" t="s">
        <v>5118</v>
      </c>
      <c r="C1842" s="382" t="s">
        <v>60</v>
      </c>
      <c r="D1842" s="384">
        <v>34602.089999999997</v>
      </c>
    </row>
    <row r="1843" spans="1:4" ht="40.5">
      <c r="A1843" s="382">
        <v>102768</v>
      </c>
      <c r="B1843" s="381" t="s">
        <v>5119</v>
      </c>
      <c r="C1843" s="382" t="s">
        <v>60</v>
      </c>
      <c r="D1843" s="384">
        <v>48489.08</v>
      </c>
    </row>
    <row r="1844" spans="1:4" ht="40.5">
      <c r="A1844" s="382">
        <v>102769</v>
      </c>
      <c r="B1844" s="381" t="s">
        <v>5120</v>
      </c>
      <c r="C1844" s="382" t="s">
        <v>60</v>
      </c>
      <c r="D1844" s="384">
        <v>18853.64</v>
      </c>
    </row>
    <row r="1845" spans="1:4" ht="40.5">
      <c r="A1845" s="382">
        <v>102770</v>
      </c>
      <c r="B1845" s="381" t="s">
        <v>5121</v>
      </c>
      <c r="C1845" s="382" t="s">
        <v>60</v>
      </c>
      <c r="D1845" s="384">
        <v>28999.43</v>
      </c>
    </row>
    <row r="1846" spans="1:4" ht="40.5">
      <c r="A1846" s="382">
        <v>102771</v>
      </c>
      <c r="B1846" s="381" t="s">
        <v>5122</v>
      </c>
      <c r="C1846" s="382" t="s">
        <v>60</v>
      </c>
      <c r="D1846" s="384">
        <v>40679.300000000003</v>
      </c>
    </row>
    <row r="1847" spans="1:4" ht="40.5">
      <c r="A1847" s="382">
        <v>102772</v>
      </c>
      <c r="B1847" s="381" t="s">
        <v>5123</v>
      </c>
      <c r="C1847" s="382" t="s">
        <v>60</v>
      </c>
      <c r="D1847" s="384">
        <v>57484.51</v>
      </c>
    </row>
    <row r="1848" spans="1:4" ht="40.5">
      <c r="A1848" s="382">
        <v>102773</v>
      </c>
      <c r="B1848" s="381" t="s">
        <v>5124</v>
      </c>
      <c r="C1848" s="382" t="s">
        <v>60</v>
      </c>
      <c r="D1848" s="384">
        <v>7302.64</v>
      </c>
    </row>
    <row r="1849" spans="1:4" ht="40.5">
      <c r="A1849" s="382">
        <v>102774</v>
      </c>
      <c r="B1849" s="381" t="s">
        <v>5125</v>
      </c>
      <c r="C1849" s="382" t="s">
        <v>60</v>
      </c>
      <c r="D1849" s="384">
        <v>7302.64</v>
      </c>
    </row>
    <row r="1850" spans="1:4" ht="40.5">
      <c r="A1850" s="382">
        <v>102775</v>
      </c>
      <c r="B1850" s="381" t="s">
        <v>5126</v>
      </c>
      <c r="C1850" s="382" t="s">
        <v>60</v>
      </c>
      <c r="D1850" s="384">
        <v>10896.52</v>
      </c>
    </row>
    <row r="1851" spans="1:4" ht="40.5">
      <c r="A1851" s="382">
        <v>102776</v>
      </c>
      <c r="B1851" s="381" t="s">
        <v>5127</v>
      </c>
      <c r="C1851" s="382" t="s">
        <v>60</v>
      </c>
      <c r="D1851" s="384">
        <v>10896.52</v>
      </c>
    </row>
    <row r="1852" spans="1:4" ht="40.5">
      <c r="A1852" s="382">
        <v>102777</v>
      </c>
      <c r="B1852" s="381" t="s">
        <v>5128</v>
      </c>
      <c r="C1852" s="382" t="s">
        <v>60</v>
      </c>
      <c r="D1852" s="384">
        <v>16490.009999999998</v>
      </c>
    </row>
    <row r="1853" spans="1:4" ht="40.5">
      <c r="A1853" s="382">
        <v>102778</v>
      </c>
      <c r="B1853" s="381" t="s">
        <v>5129</v>
      </c>
      <c r="C1853" s="382" t="s">
        <v>60</v>
      </c>
      <c r="D1853" s="384">
        <v>24068.27</v>
      </c>
    </row>
    <row r="1854" spans="1:4" ht="40.5">
      <c r="A1854" s="382">
        <v>102779</v>
      </c>
      <c r="B1854" s="381" t="s">
        <v>5130</v>
      </c>
      <c r="C1854" s="382" t="s">
        <v>60</v>
      </c>
      <c r="D1854" s="384">
        <v>7302.64</v>
      </c>
    </row>
    <row r="1855" spans="1:4" ht="40.5">
      <c r="A1855" s="382">
        <v>102780</v>
      </c>
      <c r="B1855" s="381" t="s">
        <v>5131</v>
      </c>
      <c r="C1855" s="382" t="s">
        <v>60</v>
      </c>
      <c r="D1855" s="384">
        <v>8403.7800000000007</v>
      </c>
    </row>
    <row r="1856" spans="1:4" ht="40.5">
      <c r="A1856" s="382">
        <v>102781</v>
      </c>
      <c r="B1856" s="381" t="s">
        <v>5132</v>
      </c>
      <c r="C1856" s="382" t="s">
        <v>60</v>
      </c>
      <c r="D1856" s="384">
        <v>12446.89</v>
      </c>
    </row>
    <row r="1857" spans="1:4" ht="40.5">
      <c r="A1857" s="382">
        <v>102782</v>
      </c>
      <c r="B1857" s="381" t="s">
        <v>5133</v>
      </c>
      <c r="C1857" s="382" t="s">
        <v>60</v>
      </c>
      <c r="D1857" s="384">
        <v>13769.35</v>
      </c>
    </row>
    <row r="1858" spans="1:4" ht="40.5">
      <c r="A1858" s="382">
        <v>102783</v>
      </c>
      <c r="B1858" s="381" t="s">
        <v>5134</v>
      </c>
      <c r="C1858" s="382" t="s">
        <v>60</v>
      </c>
      <c r="D1858" s="384">
        <v>18261.7</v>
      </c>
    </row>
    <row r="1859" spans="1:4" ht="40.5">
      <c r="A1859" s="382">
        <v>102784</v>
      </c>
      <c r="B1859" s="381" t="s">
        <v>5135</v>
      </c>
      <c r="C1859" s="382" t="s">
        <v>60</v>
      </c>
      <c r="D1859" s="384">
        <v>27857.4</v>
      </c>
    </row>
    <row r="1860" spans="1:4" ht="40.5">
      <c r="A1860" s="382">
        <v>102785</v>
      </c>
      <c r="B1860" s="381" t="s">
        <v>5136</v>
      </c>
      <c r="C1860" s="382" t="s">
        <v>60</v>
      </c>
      <c r="D1860" s="384">
        <v>8403.7800000000007</v>
      </c>
    </row>
    <row r="1861" spans="1:4" ht="40.5">
      <c r="A1861" s="382">
        <v>102786</v>
      </c>
      <c r="B1861" s="381" t="s">
        <v>5137</v>
      </c>
      <c r="C1861" s="382" t="s">
        <v>60</v>
      </c>
      <c r="D1861" s="384">
        <v>9277</v>
      </c>
    </row>
    <row r="1862" spans="1:4" ht="40.5">
      <c r="A1862" s="382">
        <v>102787</v>
      </c>
      <c r="B1862" s="381" t="s">
        <v>5138</v>
      </c>
      <c r="C1862" s="382" t="s">
        <v>60</v>
      </c>
      <c r="D1862" s="384">
        <v>13769.35</v>
      </c>
    </row>
    <row r="1863" spans="1:4" ht="40.5">
      <c r="A1863" s="382">
        <v>102788</v>
      </c>
      <c r="B1863" s="381" t="s">
        <v>5139</v>
      </c>
      <c r="C1863" s="382" t="s">
        <v>60</v>
      </c>
      <c r="D1863" s="384">
        <v>15049.07</v>
      </c>
    </row>
    <row r="1864" spans="1:4" ht="40.5">
      <c r="A1864" s="382">
        <v>102789</v>
      </c>
      <c r="B1864" s="381" t="s">
        <v>5140</v>
      </c>
      <c r="C1864" s="382" t="s">
        <v>60</v>
      </c>
      <c r="D1864" s="384">
        <v>19776.98</v>
      </c>
    </row>
    <row r="1865" spans="1:4" ht="40.5">
      <c r="A1865" s="382">
        <v>102790</v>
      </c>
      <c r="B1865" s="381" t="s">
        <v>5141</v>
      </c>
      <c r="C1865" s="382" t="s">
        <v>60</v>
      </c>
      <c r="D1865" s="384">
        <v>32358.78</v>
      </c>
    </row>
    <row r="1866" spans="1:4" ht="40.5">
      <c r="A1866" s="382">
        <v>102791</v>
      </c>
      <c r="B1866" s="381" t="s">
        <v>5142</v>
      </c>
      <c r="C1866" s="382" t="s">
        <v>60</v>
      </c>
      <c r="D1866" s="384">
        <v>26420.42</v>
      </c>
    </row>
    <row r="1867" spans="1:4" ht="40.5">
      <c r="A1867" s="382">
        <v>102792</v>
      </c>
      <c r="B1867" s="381" t="s">
        <v>5143</v>
      </c>
      <c r="C1867" s="382" t="s">
        <v>60</v>
      </c>
      <c r="D1867" s="384">
        <v>42804.45</v>
      </c>
    </row>
    <row r="1868" spans="1:4" ht="40.5">
      <c r="A1868" s="382">
        <v>102793</v>
      </c>
      <c r="B1868" s="381" t="s">
        <v>5144</v>
      </c>
      <c r="C1868" s="382" t="s">
        <v>60</v>
      </c>
      <c r="D1868" s="384">
        <v>57369.54</v>
      </c>
    </row>
    <row r="1869" spans="1:4" ht="40.5">
      <c r="A1869" s="382">
        <v>102794</v>
      </c>
      <c r="B1869" s="381" t="s">
        <v>5145</v>
      </c>
      <c r="C1869" s="382" t="s">
        <v>60</v>
      </c>
      <c r="D1869" s="384">
        <v>82045.48</v>
      </c>
    </row>
    <row r="1870" spans="1:4" ht="40.5">
      <c r="A1870" s="382">
        <v>102795</v>
      </c>
      <c r="B1870" s="381" t="s">
        <v>5146</v>
      </c>
      <c r="C1870" s="382" t="s">
        <v>60</v>
      </c>
      <c r="D1870" s="384">
        <v>28197.9</v>
      </c>
    </row>
    <row r="1871" spans="1:4" ht="40.5">
      <c r="A1871" s="382">
        <v>102796</v>
      </c>
      <c r="B1871" s="381" t="s">
        <v>5147</v>
      </c>
      <c r="C1871" s="382" t="s">
        <v>60</v>
      </c>
      <c r="D1871" s="384">
        <v>45269.62</v>
      </c>
    </row>
    <row r="1872" spans="1:4" ht="40.5">
      <c r="A1872" s="382">
        <v>102797</v>
      </c>
      <c r="B1872" s="381" t="s">
        <v>5148</v>
      </c>
      <c r="C1872" s="382" t="s">
        <v>60</v>
      </c>
      <c r="D1872" s="384">
        <v>64074.93</v>
      </c>
    </row>
    <row r="1873" spans="1:4" ht="40.5">
      <c r="A1873" s="382">
        <v>102798</v>
      </c>
      <c r="B1873" s="381" t="s">
        <v>5149</v>
      </c>
      <c r="C1873" s="382" t="s">
        <v>60</v>
      </c>
      <c r="D1873" s="384">
        <v>78329.070000000007</v>
      </c>
    </row>
    <row r="1874" spans="1:4" ht="40.5">
      <c r="A1874" s="382">
        <v>102799</v>
      </c>
      <c r="B1874" s="381" t="s">
        <v>5150</v>
      </c>
      <c r="C1874" s="382" t="s">
        <v>60</v>
      </c>
      <c r="D1874" s="384">
        <v>28796.880000000001</v>
      </c>
    </row>
    <row r="1875" spans="1:4" ht="40.5">
      <c r="A1875" s="382">
        <v>102800</v>
      </c>
      <c r="B1875" s="381" t="s">
        <v>5151</v>
      </c>
      <c r="C1875" s="382" t="s">
        <v>60</v>
      </c>
      <c r="D1875" s="384">
        <v>49709.97</v>
      </c>
    </row>
    <row r="1876" spans="1:4" ht="40.5">
      <c r="A1876" s="382">
        <v>102801</v>
      </c>
      <c r="B1876" s="381" t="s">
        <v>5152</v>
      </c>
      <c r="C1876" s="382" t="s">
        <v>60</v>
      </c>
      <c r="D1876" s="384">
        <v>69445.48</v>
      </c>
    </row>
    <row r="1877" spans="1:4" ht="40.5">
      <c r="A1877" s="382">
        <v>102802</v>
      </c>
      <c r="B1877" s="381" t="s">
        <v>5153</v>
      </c>
      <c r="C1877" s="382" t="s">
        <v>60</v>
      </c>
      <c r="D1877" s="384">
        <v>83223.63</v>
      </c>
    </row>
    <row r="1878" spans="1:4" ht="40.5">
      <c r="A1878" s="382">
        <v>101570</v>
      </c>
      <c r="B1878" s="381" t="s">
        <v>5154</v>
      </c>
      <c r="C1878" s="382" t="s">
        <v>62</v>
      </c>
      <c r="D1878" s="382">
        <v>25.64</v>
      </c>
    </row>
    <row r="1879" spans="1:4" ht="40.5">
      <c r="A1879" s="382">
        <v>101571</v>
      </c>
      <c r="B1879" s="381" t="s">
        <v>5155</v>
      </c>
      <c r="C1879" s="382" t="s">
        <v>62</v>
      </c>
      <c r="D1879" s="382">
        <v>34.909999999999997</v>
      </c>
    </row>
    <row r="1880" spans="1:4" ht="40.5">
      <c r="A1880" s="382">
        <v>101572</v>
      </c>
      <c r="B1880" s="381" t="s">
        <v>5156</v>
      </c>
      <c r="C1880" s="382" t="s">
        <v>62</v>
      </c>
      <c r="D1880" s="382">
        <v>20.079999999999998</v>
      </c>
    </row>
    <row r="1881" spans="1:4" ht="40.5">
      <c r="A1881" s="382">
        <v>101573</v>
      </c>
      <c r="B1881" s="381" t="s">
        <v>5157</v>
      </c>
      <c r="C1881" s="382" t="s">
        <v>62</v>
      </c>
      <c r="D1881" s="382">
        <v>29.34</v>
      </c>
    </row>
    <row r="1882" spans="1:4" ht="40.5">
      <c r="A1882" s="382">
        <v>101574</v>
      </c>
      <c r="B1882" s="381" t="s">
        <v>5158</v>
      </c>
      <c r="C1882" s="382" t="s">
        <v>62</v>
      </c>
      <c r="D1882" s="382">
        <v>15.31</v>
      </c>
    </row>
    <row r="1883" spans="1:4" ht="40.5">
      <c r="A1883" s="382">
        <v>101575</v>
      </c>
      <c r="B1883" s="381" t="s">
        <v>5159</v>
      </c>
      <c r="C1883" s="382" t="s">
        <v>62</v>
      </c>
      <c r="D1883" s="382">
        <v>24.72</v>
      </c>
    </row>
    <row r="1884" spans="1:4" ht="27">
      <c r="A1884" s="382">
        <v>101576</v>
      </c>
      <c r="B1884" s="381" t="s">
        <v>5160</v>
      </c>
      <c r="C1884" s="382" t="s">
        <v>62</v>
      </c>
      <c r="D1884" s="382">
        <v>45.57</v>
      </c>
    </row>
    <row r="1885" spans="1:4" ht="40.5">
      <c r="A1885" s="382">
        <v>101577</v>
      </c>
      <c r="B1885" s="381" t="s">
        <v>5161</v>
      </c>
      <c r="C1885" s="382" t="s">
        <v>62</v>
      </c>
      <c r="D1885" s="382">
        <v>57.44</v>
      </c>
    </row>
    <row r="1886" spans="1:4" ht="27">
      <c r="A1886" s="382">
        <v>101578</v>
      </c>
      <c r="B1886" s="381" t="s">
        <v>5162</v>
      </c>
      <c r="C1886" s="382" t="s">
        <v>62</v>
      </c>
      <c r="D1886" s="382">
        <v>37.57</v>
      </c>
    </row>
    <row r="1887" spans="1:4" ht="40.5">
      <c r="A1887" s="382">
        <v>101579</v>
      </c>
      <c r="B1887" s="381" t="s">
        <v>5163</v>
      </c>
      <c r="C1887" s="382" t="s">
        <v>62</v>
      </c>
      <c r="D1887" s="382">
        <v>49.44</v>
      </c>
    </row>
    <row r="1888" spans="1:4" ht="27">
      <c r="A1888" s="382">
        <v>101580</v>
      </c>
      <c r="B1888" s="381" t="s">
        <v>5164</v>
      </c>
      <c r="C1888" s="382" t="s">
        <v>62</v>
      </c>
      <c r="D1888" s="382">
        <v>33.049999999999997</v>
      </c>
    </row>
    <row r="1889" spans="1:4" ht="40.5">
      <c r="A1889" s="382">
        <v>101581</v>
      </c>
      <c r="B1889" s="381" t="s">
        <v>5165</v>
      </c>
      <c r="C1889" s="382" t="s">
        <v>62</v>
      </c>
      <c r="D1889" s="382">
        <v>45.08</v>
      </c>
    </row>
    <row r="1890" spans="1:4" ht="27">
      <c r="A1890" s="382">
        <v>101582</v>
      </c>
      <c r="B1890" s="381" t="s">
        <v>5166</v>
      </c>
      <c r="C1890" s="382" t="s">
        <v>62</v>
      </c>
      <c r="D1890" s="382">
        <v>74.83</v>
      </c>
    </row>
    <row r="1891" spans="1:4" ht="40.5">
      <c r="A1891" s="382">
        <v>101583</v>
      </c>
      <c r="B1891" s="381" t="s">
        <v>5167</v>
      </c>
      <c r="C1891" s="382" t="s">
        <v>62</v>
      </c>
      <c r="D1891" s="382">
        <v>93.35</v>
      </c>
    </row>
    <row r="1892" spans="1:4" ht="27">
      <c r="A1892" s="382">
        <v>101584</v>
      </c>
      <c r="B1892" s="381" t="s">
        <v>5168</v>
      </c>
      <c r="C1892" s="382" t="s">
        <v>62</v>
      </c>
      <c r="D1892" s="382">
        <v>61.36</v>
      </c>
    </row>
    <row r="1893" spans="1:4" ht="40.5">
      <c r="A1893" s="382">
        <v>101585</v>
      </c>
      <c r="B1893" s="381" t="s">
        <v>5169</v>
      </c>
      <c r="C1893" s="382" t="s">
        <v>62</v>
      </c>
      <c r="D1893" s="382">
        <v>79.89</v>
      </c>
    </row>
    <row r="1894" spans="1:4" ht="27">
      <c r="A1894" s="382">
        <v>101586</v>
      </c>
      <c r="B1894" s="381" t="s">
        <v>5170</v>
      </c>
      <c r="C1894" s="382" t="s">
        <v>62</v>
      </c>
      <c r="D1894" s="382">
        <v>52.74</v>
      </c>
    </row>
    <row r="1895" spans="1:4" ht="40.5">
      <c r="A1895" s="382">
        <v>101587</v>
      </c>
      <c r="B1895" s="381" t="s">
        <v>5171</v>
      </c>
      <c r="C1895" s="382" t="s">
        <v>62</v>
      </c>
      <c r="D1895" s="382">
        <v>71.430000000000007</v>
      </c>
    </row>
    <row r="1896" spans="1:4" ht="40.5">
      <c r="A1896" s="382">
        <v>101588</v>
      </c>
      <c r="B1896" s="381" t="s">
        <v>5172</v>
      </c>
      <c r="C1896" s="382" t="s">
        <v>62</v>
      </c>
      <c r="D1896" s="382">
        <v>102.3</v>
      </c>
    </row>
    <row r="1897" spans="1:4" ht="40.5">
      <c r="A1897" s="382">
        <v>101589</v>
      </c>
      <c r="B1897" s="381" t="s">
        <v>5173</v>
      </c>
      <c r="C1897" s="382" t="s">
        <v>62</v>
      </c>
      <c r="D1897" s="382">
        <v>149.04</v>
      </c>
    </row>
    <row r="1898" spans="1:4" ht="40.5">
      <c r="A1898" s="382">
        <v>101590</v>
      </c>
      <c r="B1898" s="381" t="s">
        <v>5174</v>
      </c>
      <c r="C1898" s="382" t="s">
        <v>62</v>
      </c>
      <c r="D1898" s="382">
        <v>77.42</v>
      </c>
    </row>
    <row r="1899" spans="1:4" ht="40.5">
      <c r="A1899" s="382">
        <v>101591</v>
      </c>
      <c r="B1899" s="381" t="s">
        <v>5175</v>
      </c>
      <c r="C1899" s="382" t="s">
        <v>62</v>
      </c>
      <c r="D1899" s="382">
        <v>124.16</v>
      </c>
    </row>
    <row r="1900" spans="1:4" ht="40.5">
      <c r="A1900" s="382">
        <v>101592</v>
      </c>
      <c r="B1900" s="381" t="s">
        <v>5176</v>
      </c>
      <c r="C1900" s="382" t="s">
        <v>62</v>
      </c>
      <c r="D1900" s="382">
        <v>54.32</v>
      </c>
    </row>
    <row r="1901" spans="1:4" ht="40.5">
      <c r="A1901" s="382">
        <v>101593</v>
      </c>
      <c r="B1901" s="381" t="s">
        <v>5177</v>
      </c>
      <c r="C1901" s="382" t="s">
        <v>62</v>
      </c>
      <c r="D1901" s="382">
        <v>101.18</v>
      </c>
    </row>
    <row r="1902" spans="1:4" ht="40.5">
      <c r="A1902" s="382">
        <v>101600</v>
      </c>
      <c r="B1902" s="381" t="s">
        <v>5178</v>
      </c>
      <c r="C1902" s="382" t="s">
        <v>62</v>
      </c>
      <c r="D1902" s="382">
        <v>19.18</v>
      </c>
    </row>
    <row r="1903" spans="1:4" ht="40.5">
      <c r="A1903" s="382">
        <v>101601</v>
      </c>
      <c r="B1903" s="381" t="s">
        <v>5179</v>
      </c>
      <c r="C1903" s="382" t="s">
        <v>62</v>
      </c>
      <c r="D1903" s="382">
        <v>28.41</v>
      </c>
    </row>
    <row r="1904" spans="1:4" ht="40.5">
      <c r="A1904" s="382">
        <v>101602</v>
      </c>
      <c r="B1904" s="381" t="s">
        <v>5180</v>
      </c>
      <c r="C1904" s="382" t="s">
        <v>62</v>
      </c>
      <c r="D1904" s="382">
        <v>14.23</v>
      </c>
    </row>
    <row r="1905" spans="1:4" ht="40.5">
      <c r="A1905" s="382">
        <v>101603</v>
      </c>
      <c r="B1905" s="381" t="s">
        <v>5181</v>
      </c>
      <c r="C1905" s="382" t="s">
        <v>62</v>
      </c>
      <c r="D1905" s="382">
        <v>23.44</v>
      </c>
    </row>
    <row r="1906" spans="1:4" ht="40.5">
      <c r="A1906" s="382">
        <v>101604</v>
      </c>
      <c r="B1906" s="381" t="s">
        <v>5182</v>
      </c>
      <c r="C1906" s="382" t="s">
        <v>62</v>
      </c>
      <c r="D1906" s="382">
        <v>9.3000000000000007</v>
      </c>
    </row>
    <row r="1907" spans="1:4" ht="40.5">
      <c r="A1907" s="382">
        <v>101605</v>
      </c>
      <c r="B1907" s="381" t="s">
        <v>5183</v>
      </c>
      <c r="C1907" s="382" t="s">
        <v>62</v>
      </c>
      <c r="D1907" s="382">
        <v>18.53</v>
      </c>
    </row>
    <row r="1908" spans="1:4" ht="54">
      <c r="A1908" s="382">
        <v>90788</v>
      </c>
      <c r="B1908" s="381" t="s">
        <v>5184</v>
      </c>
      <c r="C1908" s="382" t="s">
        <v>60</v>
      </c>
      <c r="D1908" s="382">
        <v>890.79</v>
      </c>
    </row>
    <row r="1909" spans="1:4" ht="54">
      <c r="A1909" s="382">
        <v>90789</v>
      </c>
      <c r="B1909" s="381" t="s">
        <v>5185</v>
      </c>
      <c r="C1909" s="382" t="s">
        <v>60</v>
      </c>
      <c r="D1909" s="382">
        <v>892.8</v>
      </c>
    </row>
    <row r="1910" spans="1:4" ht="54">
      <c r="A1910" s="382">
        <v>90790</v>
      </c>
      <c r="B1910" s="381" t="s">
        <v>5186</v>
      </c>
      <c r="C1910" s="382" t="s">
        <v>60</v>
      </c>
      <c r="D1910" s="382">
        <v>920.96</v>
      </c>
    </row>
    <row r="1911" spans="1:4" ht="54">
      <c r="A1911" s="382">
        <v>90791</v>
      </c>
      <c r="B1911" s="381" t="s">
        <v>5187</v>
      </c>
      <c r="C1911" s="382" t="s">
        <v>60</v>
      </c>
      <c r="D1911" s="384">
        <v>1079.8499999999999</v>
      </c>
    </row>
    <row r="1912" spans="1:4" ht="54">
      <c r="A1912" s="382">
        <v>90793</v>
      </c>
      <c r="B1912" s="381" t="s">
        <v>5188</v>
      </c>
      <c r="C1912" s="382" t="s">
        <v>60</v>
      </c>
      <c r="D1912" s="384">
        <v>1140.9000000000001</v>
      </c>
    </row>
    <row r="1913" spans="1:4" ht="54">
      <c r="A1913" s="382">
        <v>90794</v>
      </c>
      <c r="B1913" s="381" t="s">
        <v>5189</v>
      </c>
      <c r="C1913" s="382" t="s">
        <v>60</v>
      </c>
      <c r="D1913" s="382">
        <v>771.3</v>
      </c>
    </row>
    <row r="1914" spans="1:4" ht="54">
      <c r="A1914" s="382">
        <v>90795</v>
      </c>
      <c r="B1914" s="381" t="s">
        <v>5190</v>
      </c>
      <c r="C1914" s="382" t="s">
        <v>60</v>
      </c>
      <c r="D1914" s="382">
        <v>779.59</v>
      </c>
    </row>
    <row r="1915" spans="1:4" ht="54">
      <c r="A1915" s="382">
        <v>90796</v>
      </c>
      <c r="B1915" s="381" t="s">
        <v>5191</v>
      </c>
      <c r="C1915" s="382" t="s">
        <v>60</v>
      </c>
      <c r="D1915" s="382">
        <v>787.87</v>
      </c>
    </row>
    <row r="1916" spans="1:4" ht="54">
      <c r="A1916" s="382">
        <v>90797</v>
      </c>
      <c r="B1916" s="381" t="s">
        <v>5192</v>
      </c>
      <c r="C1916" s="382" t="s">
        <v>60</v>
      </c>
      <c r="D1916" s="382">
        <v>796.13</v>
      </c>
    </row>
    <row r="1917" spans="1:4" ht="54">
      <c r="A1917" s="382">
        <v>90798</v>
      </c>
      <c r="B1917" s="381" t="s">
        <v>5193</v>
      </c>
      <c r="C1917" s="382" t="s">
        <v>60</v>
      </c>
      <c r="D1917" s="384">
        <v>1152.47</v>
      </c>
    </row>
    <row r="1918" spans="1:4" ht="54">
      <c r="A1918" s="382">
        <v>90799</v>
      </c>
      <c r="B1918" s="381" t="s">
        <v>5194</v>
      </c>
      <c r="C1918" s="382" t="s">
        <v>60</v>
      </c>
      <c r="D1918" s="384">
        <v>1189.82</v>
      </c>
    </row>
    <row r="1919" spans="1:4" ht="27">
      <c r="A1919" s="382">
        <v>90801</v>
      </c>
      <c r="B1919" s="381" t="s">
        <v>5195</v>
      </c>
      <c r="C1919" s="382" t="s">
        <v>60</v>
      </c>
      <c r="D1919" s="382">
        <v>364.82</v>
      </c>
    </row>
    <row r="1920" spans="1:4" ht="27">
      <c r="A1920" s="382">
        <v>90806</v>
      </c>
      <c r="B1920" s="381" t="s">
        <v>21808</v>
      </c>
      <c r="C1920" s="382" t="s">
        <v>60</v>
      </c>
      <c r="D1920" s="382">
        <v>464.32</v>
      </c>
    </row>
    <row r="1921" spans="1:4" ht="40.5">
      <c r="A1921" s="382">
        <v>90820</v>
      </c>
      <c r="B1921" s="381" t="s">
        <v>5196</v>
      </c>
      <c r="C1921" s="382" t="s">
        <v>60</v>
      </c>
      <c r="D1921" s="382">
        <v>377.41</v>
      </c>
    </row>
    <row r="1922" spans="1:4" ht="40.5">
      <c r="A1922" s="382">
        <v>90821</v>
      </c>
      <c r="B1922" s="381" t="s">
        <v>5197</v>
      </c>
      <c r="C1922" s="382" t="s">
        <v>60</v>
      </c>
      <c r="D1922" s="382">
        <v>384.91</v>
      </c>
    </row>
    <row r="1923" spans="1:4" ht="40.5">
      <c r="A1923" s="382">
        <v>90822</v>
      </c>
      <c r="B1923" s="381" t="s">
        <v>5198</v>
      </c>
      <c r="C1923" s="382" t="s">
        <v>60</v>
      </c>
      <c r="D1923" s="382">
        <v>410.8</v>
      </c>
    </row>
    <row r="1924" spans="1:4" ht="40.5">
      <c r="A1924" s="382">
        <v>90823</v>
      </c>
      <c r="B1924" s="381" t="s">
        <v>5199</v>
      </c>
      <c r="C1924" s="382" t="s">
        <v>60</v>
      </c>
      <c r="D1924" s="382">
        <v>497.23</v>
      </c>
    </row>
    <row r="1925" spans="1:4" ht="40.5">
      <c r="A1925" s="382">
        <v>90824</v>
      </c>
      <c r="B1925" s="381" t="s">
        <v>5200</v>
      </c>
      <c r="C1925" s="382" t="s">
        <v>60</v>
      </c>
      <c r="D1925" s="382">
        <v>697.19</v>
      </c>
    </row>
    <row r="1926" spans="1:4" ht="40.5">
      <c r="A1926" s="382">
        <v>90825</v>
      </c>
      <c r="B1926" s="381" t="s">
        <v>5201</v>
      </c>
      <c r="C1926" s="382" t="s">
        <v>60</v>
      </c>
      <c r="D1926" s="382">
        <v>772.84</v>
      </c>
    </row>
    <row r="1927" spans="1:4" ht="40.5">
      <c r="A1927" s="382">
        <v>90830</v>
      </c>
      <c r="B1927" s="381" t="s">
        <v>5202</v>
      </c>
      <c r="C1927" s="382" t="s">
        <v>60</v>
      </c>
      <c r="D1927" s="382">
        <v>181.5</v>
      </c>
    </row>
    <row r="1928" spans="1:4" ht="40.5">
      <c r="A1928" s="382">
        <v>90831</v>
      </c>
      <c r="B1928" s="381" t="s">
        <v>5203</v>
      </c>
      <c r="C1928" s="382" t="s">
        <v>60</v>
      </c>
      <c r="D1928" s="382">
        <v>158.58000000000001</v>
      </c>
    </row>
    <row r="1929" spans="1:4" ht="67.5">
      <c r="A1929" s="382">
        <v>90841</v>
      </c>
      <c r="B1929" s="381" t="s">
        <v>5204</v>
      </c>
      <c r="C1929" s="382" t="s">
        <v>60</v>
      </c>
      <c r="D1929" s="384">
        <v>1130</v>
      </c>
    </row>
    <row r="1930" spans="1:4" ht="67.5">
      <c r="A1930" s="382">
        <v>90842</v>
      </c>
      <c r="B1930" s="381" t="s">
        <v>5205</v>
      </c>
      <c r="C1930" s="382" t="s">
        <v>60</v>
      </c>
      <c r="D1930" s="384">
        <v>1140.2</v>
      </c>
    </row>
    <row r="1931" spans="1:4" ht="67.5">
      <c r="A1931" s="382">
        <v>90843</v>
      </c>
      <c r="B1931" s="381" t="s">
        <v>5206</v>
      </c>
      <c r="C1931" s="382" t="s">
        <v>60</v>
      </c>
      <c r="D1931" s="384">
        <v>1191.72</v>
      </c>
    </row>
    <row r="1932" spans="1:4" ht="67.5">
      <c r="A1932" s="382">
        <v>90844</v>
      </c>
      <c r="B1932" s="381" t="s">
        <v>5207</v>
      </c>
      <c r="C1932" s="382" t="s">
        <v>60</v>
      </c>
      <c r="D1932" s="384">
        <v>1280.8499999999999</v>
      </c>
    </row>
    <row r="1933" spans="1:4" ht="67.5">
      <c r="A1933" s="382">
        <v>90845</v>
      </c>
      <c r="B1933" s="381" t="s">
        <v>5208</v>
      </c>
      <c r="C1933" s="382" t="s">
        <v>60</v>
      </c>
      <c r="D1933" s="384">
        <v>1478.11</v>
      </c>
    </row>
    <row r="1934" spans="1:4" ht="67.5">
      <c r="A1934" s="382">
        <v>90846</v>
      </c>
      <c r="B1934" s="381" t="s">
        <v>5209</v>
      </c>
      <c r="C1934" s="382" t="s">
        <v>60</v>
      </c>
      <c r="D1934" s="384">
        <v>1556.46</v>
      </c>
    </row>
    <row r="1935" spans="1:4" ht="54">
      <c r="A1935" s="382">
        <v>90847</v>
      </c>
      <c r="B1935" s="381" t="s">
        <v>5210</v>
      </c>
      <c r="C1935" s="382" t="s">
        <v>60</v>
      </c>
      <c r="D1935" s="382">
        <v>971.42</v>
      </c>
    </row>
    <row r="1936" spans="1:4" ht="54">
      <c r="A1936" s="382">
        <v>90848</v>
      </c>
      <c r="B1936" s="381" t="s">
        <v>5211</v>
      </c>
      <c r="C1936" s="382" t="s">
        <v>60</v>
      </c>
      <c r="D1936" s="382">
        <v>981.62</v>
      </c>
    </row>
    <row r="1937" spans="1:4" ht="54">
      <c r="A1937" s="382">
        <v>90849</v>
      </c>
      <c r="B1937" s="381" t="s">
        <v>5212</v>
      </c>
      <c r="C1937" s="382" t="s">
        <v>60</v>
      </c>
      <c r="D1937" s="384">
        <v>1010.22</v>
      </c>
    </row>
    <row r="1938" spans="1:4" ht="54">
      <c r="A1938" s="382">
        <v>90850</v>
      </c>
      <c r="B1938" s="381" t="s">
        <v>5213</v>
      </c>
      <c r="C1938" s="382" t="s">
        <v>60</v>
      </c>
      <c r="D1938" s="384">
        <v>1099.3499999999999</v>
      </c>
    </row>
    <row r="1939" spans="1:4" ht="67.5">
      <c r="A1939" s="382">
        <v>90851</v>
      </c>
      <c r="B1939" s="381" t="s">
        <v>5214</v>
      </c>
      <c r="C1939" s="382" t="s">
        <v>60</v>
      </c>
      <c r="D1939" s="384">
        <v>1296.6099999999999</v>
      </c>
    </row>
    <row r="1940" spans="1:4" ht="67.5">
      <c r="A1940" s="382">
        <v>90852</v>
      </c>
      <c r="B1940" s="381" t="s">
        <v>5215</v>
      </c>
      <c r="C1940" s="382" t="s">
        <v>60</v>
      </c>
      <c r="D1940" s="384">
        <v>1374.96</v>
      </c>
    </row>
    <row r="1941" spans="1:4" ht="40.5">
      <c r="A1941" s="382">
        <v>91009</v>
      </c>
      <c r="B1941" s="381" t="s">
        <v>5216</v>
      </c>
      <c r="C1941" s="382" t="s">
        <v>60</v>
      </c>
      <c r="D1941" s="382">
        <v>389.53</v>
      </c>
    </row>
    <row r="1942" spans="1:4" ht="40.5">
      <c r="A1942" s="382">
        <v>91010</v>
      </c>
      <c r="B1942" s="381" t="s">
        <v>5217</v>
      </c>
      <c r="C1942" s="382" t="s">
        <v>60</v>
      </c>
      <c r="D1942" s="382">
        <v>397.6</v>
      </c>
    </row>
    <row r="1943" spans="1:4" ht="40.5">
      <c r="A1943" s="382">
        <v>91011</v>
      </c>
      <c r="B1943" s="381" t="s">
        <v>5218</v>
      </c>
      <c r="C1943" s="382" t="s">
        <v>60</v>
      </c>
      <c r="D1943" s="382">
        <v>460</v>
      </c>
    </row>
    <row r="1944" spans="1:4" ht="40.5">
      <c r="A1944" s="382">
        <v>91012</v>
      </c>
      <c r="B1944" s="381" t="s">
        <v>5219</v>
      </c>
      <c r="C1944" s="382" t="s">
        <v>60</v>
      </c>
      <c r="D1944" s="382">
        <v>507.97</v>
      </c>
    </row>
    <row r="1945" spans="1:4" ht="54">
      <c r="A1945" s="382">
        <v>91013</v>
      </c>
      <c r="B1945" s="381" t="s">
        <v>5220</v>
      </c>
      <c r="C1945" s="382" t="s">
        <v>60</v>
      </c>
      <c r="D1945" s="382">
        <v>983.54</v>
      </c>
    </row>
    <row r="1946" spans="1:4" ht="54">
      <c r="A1946" s="382">
        <v>91014</v>
      </c>
      <c r="B1946" s="381" t="s">
        <v>5221</v>
      </c>
      <c r="C1946" s="382" t="s">
        <v>60</v>
      </c>
      <c r="D1946" s="382">
        <v>994.31</v>
      </c>
    </row>
    <row r="1947" spans="1:4" ht="54">
      <c r="A1947" s="382">
        <v>91015</v>
      </c>
      <c r="B1947" s="381" t="s">
        <v>5222</v>
      </c>
      <c r="C1947" s="382" t="s">
        <v>60</v>
      </c>
      <c r="D1947" s="384">
        <v>1059.42</v>
      </c>
    </row>
    <row r="1948" spans="1:4" ht="54">
      <c r="A1948" s="382">
        <v>91016</v>
      </c>
      <c r="B1948" s="381" t="s">
        <v>5223</v>
      </c>
      <c r="C1948" s="382" t="s">
        <v>60</v>
      </c>
      <c r="D1948" s="384">
        <v>1110.0899999999999</v>
      </c>
    </row>
    <row r="1949" spans="1:4" ht="27">
      <c r="A1949" s="382">
        <v>91287</v>
      </c>
      <c r="B1949" s="381" t="s">
        <v>5224</v>
      </c>
      <c r="C1949" s="382" t="s">
        <v>60</v>
      </c>
      <c r="D1949" s="382">
        <v>270.10000000000002</v>
      </c>
    </row>
    <row r="1950" spans="1:4" ht="27">
      <c r="A1950" s="382">
        <v>91292</v>
      </c>
      <c r="B1950" s="381" t="s">
        <v>21809</v>
      </c>
      <c r="C1950" s="382" t="s">
        <v>60</v>
      </c>
      <c r="D1950" s="382">
        <v>369.6</v>
      </c>
    </row>
    <row r="1951" spans="1:4" ht="40.5">
      <c r="A1951" s="382">
        <v>91295</v>
      </c>
      <c r="B1951" s="381" t="s">
        <v>5225</v>
      </c>
      <c r="C1951" s="382" t="s">
        <v>60</v>
      </c>
      <c r="D1951" s="382">
        <v>400.02</v>
      </c>
    </row>
    <row r="1952" spans="1:4" ht="40.5">
      <c r="A1952" s="382">
        <v>91296</v>
      </c>
      <c r="B1952" s="381" t="s">
        <v>5226</v>
      </c>
      <c r="C1952" s="382" t="s">
        <v>60</v>
      </c>
      <c r="D1952" s="382">
        <v>426.91</v>
      </c>
    </row>
    <row r="1953" spans="1:4" ht="40.5">
      <c r="A1953" s="382">
        <v>91297</v>
      </c>
      <c r="B1953" s="381" t="s">
        <v>5227</v>
      </c>
      <c r="C1953" s="382" t="s">
        <v>60</v>
      </c>
      <c r="D1953" s="382">
        <v>466.99</v>
      </c>
    </row>
    <row r="1954" spans="1:4" ht="40.5">
      <c r="A1954" s="382">
        <v>91298</v>
      </c>
      <c r="B1954" s="381" t="s">
        <v>5228</v>
      </c>
      <c r="C1954" s="382" t="s">
        <v>60</v>
      </c>
      <c r="D1954" s="382">
        <v>822.47</v>
      </c>
    </row>
    <row r="1955" spans="1:4" ht="40.5">
      <c r="A1955" s="382">
        <v>91299</v>
      </c>
      <c r="B1955" s="381" t="s">
        <v>5229</v>
      </c>
      <c r="C1955" s="382" t="s">
        <v>60</v>
      </c>
      <c r="D1955" s="384">
        <v>1134.5899999999999</v>
      </c>
    </row>
    <row r="1956" spans="1:4" ht="40.5">
      <c r="A1956" s="382">
        <v>91304</v>
      </c>
      <c r="B1956" s="381" t="s">
        <v>5230</v>
      </c>
      <c r="C1956" s="382" t="s">
        <v>60</v>
      </c>
      <c r="D1956" s="382">
        <v>112.44</v>
      </c>
    </row>
    <row r="1957" spans="1:4" ht="40.5">
      <c r="A1957" s="382">
        <v>91305</v>
      </c>
      <c r="B1957" s="381" t="s">
        <v>5231</v>
      </c>
      <c r="C1957" s="382" t="s">
        <v>60</v>
      </c>
      <c r="D1957" s="382">
        <v>111.07</v>
      </c>
    </row>
    <row r="1958" spans="1:4" ht="40.5">
      <c r="A1958" s="382">
        <v>91306</v>
      </c>
      <c r="B1958" s="381" t="s">
        <v>5232</v>
      </c>
      <c r="C1958" s="382" t="s">
        <v>60</v>
      </c>
      <c r="D1958" s="382">
        <v>158.58000000000001</v>
      </c>
    </row>
    <row r="1959" spans="1:4" ht="40.5">
      <c r="A1959" s="382">
        <v>91307</v>
      </c>
      <c r="B1959" s="381" t="s">
        <v>5233</v>
      </c>
      <c r="C1959" s="382" t="s">
        <v>60</v>
      </c>
      <c r="D1959" s="382">
        <v>95.04</v>
      </c>
    </row>
    <row r="1960" spans="1:4" ht="67.5">
      <c r="A1960" s="382">
        <v>91312</v>
      </c>
      <c r="B1960" s="381" t="s">
        <v>5234</v>
      </c>
      <c r="C1960" s="382" t="s">
        <v>60</v>
      </c>
      <c r="D1960" s="382">
        <v>946.78</v>
      </c>
    </row>
    <row r="1961" spans="1:4" ht="67.5">
      <c r="A1961" s="382">
        <v>91313</v>
      </c>
      <c r="B1961" s="381" t="s">
        <v>5235</v>
      </c>
      <c r="C1961" s="382" t="s">
        <v>60</v>
      </c>
      <c r="D1961" s="382">
        <v>940.1</v>
      </c>
    </row>
    <row r="1962" spans="1:4" ht="67.5">
      <c r="A1962" s="382">
        <v>91314</v>
      </c>
      <c r="B1962" s="381" t="s">
        <v>5236</v>
      </c>
      <c r="C1962" s="382" t="s">
        <v>60</v>
      </c>
      <c r="D1962" s="382">
        <v>985.24</v>
      </c>
    </row>
    <row r="1963" spans="1:4" ht="67.5">
      <c r="A1963" s="382">
        <v>91315</v>
      </c>
      <c r="B1963" s="381" t="s">
        <v>5237</v>
      </c>
      <c r="C1963" s="382" t="s">
        <v>60</v>
      </c>
      <c r="D1963" s="384">
        <v>1073.51</v>
      </c>
    </row>
    <row r="1964" spans="1:4" ht="67.5">
      <c r="A1964" s="382">
        <v>91316</v>
      </c>
      <c r="B1964" s="381" t="s">
        <v>5238</v>
      </c>
      <c r="C1964" s="382" t="s">
        <v>60</v>
      </c>
      <c r="D1964" s="384">
        <v>1271.6300000000001</v>
      </c>
    </row>
    <row r="1965" spans="1:4" ht="67.5">
      <c r="A1965" s="382">
        <v>91317</v>
      </c>
      <c r="B1965" s="381" t="s">
        <v>5239</v>
      </c>
      <c r="C1965" s="382" t="s">
        <v>60</v>
      </c>
      <c r="D1965" s="384">
        <v>1349.12</v>
      </c>
    </row>
    <row r="1966" spans="1:4" ht="67.5">
      <c r="A1966" s="382">
        <v>91318</v>
      </c>
      <c r="B1966" s="381" t="s">
        <v>5240</v>
      </c>
      <c r="C1966" s="382" t="s">
        <v>60</v>
      </c>
      <c r="D1966" s="382">
        <v>835.71</v>
      </c>
    </row>
    <row r="1967" spans="1:4" ht="67.5">
      <c r="A1967" s="382">
        <v>91319</v>
      </c>
      <c r="B1967" s="381" t="s">
        <v>5241</v>
      </c>
      <c r="C1967" s="382" t="s">
        <v>60</v>
      </c>
      <c r="D1967" s="382">
        <v>845.06</v>
      </c>
    </row>
    <row r="1968" spans="1:4" ht="67.5">
      <c r="A1968" s="382">
        <v>91320</v>
      </c>
      <c r="B1968" s="381" t="s">
        <v>5242</v>
      </c>
      <c r="C1968" s="382" t="s">
        <v>60</v>
      </c>
      <c r="D1968" s="382">
        <v>872.8</v>
      </c>
    </row>
    <row r="1969" spans="1:4" ht="67.5">
      <c r="A1969" s="382">
        <v>91321</v>
      </c>
      <c r="B1969" s="381" t="s">
        <v>5243</v>
      </c>
      <c r="C1969" s="382" t="s">
        <v>60</v>
      </c>
      <c r="D1969" s="382">
        <v>961.07</v>
      </c>
    </row>
    <row r="1970" spans="1:4" ht="67.5">
      <c r="A1970" s="382">
        <v>91322</v>
      </c>
      <c r="B1970" s="381" t="s">
        <v>5244</v>
      </c>
      <c r="C1970" s="382" t="s">
        <v>60</v>
      </c>
      <c r="D1970" s="384">
        <v>1159.19</v>
      </c>
    </row>
    <row r="1971" spans="1:4" ht="67.5">
      <c r="A1971" s="382">
        <v>91323</v>
      </c>
      <c r="B1971" s="381" t="s">
        <v>5245</v>
      </c>
      <c r="C1971" s="382" t="s">
        <v>60</v>
      </c>
      <c r="D1971" s="384">
        <v>1236.68</v>
      </c>
    </row>
    <row r="1972" spans="1:4" ht="67.5">
      <c r="A1972" s="382">
        <v>91324</v>
      </c>
      <c r="B1972" s="381" t="s">
        <v>5246</v>
      </c>
      <c r="C1972" s="382" t="s">
        <v>60</v>
      </c>
      <c r="D1972" s="382">
        <v>847.83</v>
      </c>
    </row>
    <row r="1973" spans="1:4" ht="67.5">
      <c r="A1973" s="382">
        <v>91325</v>
      </c>
      <c r="B1973" s="381" t="s">
        <v>5247</v>
      </c>
      <c r="C1973" s="382" t="s">
        <v>60</v>
      </c>
      <c r="D1973" s="382">
        <v>857.75</v>
      </c>
    </row>
    <row r="1974" spans="1:4" ht="67.5">
      <c r="A1974" s="382">
        <v>91326</v>
      </c>
      <c r="B1974" s="381" t="s">
        <v>5248</v>
      </c>
      <c r="C1974" s="382" t="s">
        <v>60</v>
      </c>
      <c r="D1974" s="382">
        <v>922</v>
      </c>
    </row>
    <row r="1975" spans="1:4" ht="67.5">
      <c r="A1975" s="382">
        <v>91327</v>
      </c>
      <c r="B1975" s="381" t="s">
        <v>5249</v>
      </c>
      <c r="C1975" s="382" t="s">
        <v>60</v>
      </c>
      <c r="D1975" s="382">
        <v>971.81</v>
      </c>
    </row>
    <row r="1976" spans="1:4" ht="54">
      <c r="A1976" s="382">
        <v>91328</v>
      </c>
      <c r="B1976" s="381" t="s">
        <v>5250</v>
      </c>
      <c r="C1976" s="382" t="s">
        <v>60</v>
      </c>
      <c r="D1976" s="382">
        <v>994.03</v>
      </c>
    </row>
    <row r="1977" spans="1:4" ht="54">
      <c r="A1977" s="382">
        <v>91329</v>
      </c>
      <c r="B1977" s="381" t="s">
        <v>5251</v>
      </c>
      <c r="C1977" s="382" t="s">
        <v>60</v>
      </c>
      <c r="D1977" s="382">
        <v>858.32</v>
      </c>
    </row>
    <row r="1978" spans="1:4" ht="54">
      <c r="A1978" s="382">
        <v>91330</v>
      </c>
      <c r="B1978" s="381" t="s">
        <v>5252</v>
      </c>
      <c r="C1978" s="382" t="s">
        <v>60</v>
      </c>
      <c r="D1978" s="384">
        <v>1023.62</v>
      </c>
    </row>
    <row r="1979" spans="1:4" ht="54">
      <c r="A1979" s="382">
        <v>91331</v>
      </c>
      <c r="B1979" s="381" t="s">
        <v>5253</v>
      </c>
      <c r="C1979" s="382" t="s">
        <v>60</v>
      </c>
      <c r="D1979" s="382">
        <v>887.06</v>
      </c>
    </row>
    <row r="1980" spans="1:4" ht="54">
      <c r="A1980" s="382">
        <v>91332</v>
      </c>
      <c r="B1980" s="381" t="s">
        <v>5254</v>
      </c>
      <c r="C1980" s="382" t="s">
        <v>60</v>
      </c>
      <c r="D1980" s="384">
        <v>1066.4100000000001</v>
      </c>
    </row>
    <row r="1981" spans="1:4" ht="54">
      <c r="A1981" s="382">
        <v>91333</v>
      </c>
      <c r="B1981" s="381" t="s">
        <v>5255</v>
      </c>
      <c r="C1981" s="382" t="s">
        <v>60</v>
      </c>
      <c r="D1981" s="382">
        <v>928.99</v>
      </c>
    </row>
    <row r="1982" spans="1:4" ht="54">
      <c r="A1982" s="382">
        <v>91334</v>
      </c>
      <c r="B1982" s="381" t="s">
        <v>5256</v>
      </c>
      <c r="C1982" s="382" t="s">
        <v>60</v>
      </c>
      <c r="D1982" s="384">
        <v>1421.89</v>
      </c>
    </row>
    <row r="1983" spans="1:4" ht="54">
      <c r="A1983" s="382">
        <v>91335</v>
      </c>
      <c r="B1983" s="381" t="s">
        <v>5257</v>
      </c>
      <c r="C1983" s="382" t="s">
        <v>60</v>
      </c>
      <c r="D1983" s="384">
        <v>1284.47</v>
      </c>
    </row>
    <row r="1984" spans="1:4" ht="67.5">
      <c r="A1984" s="382">
        <v>91336</v>
      </c>
      <c r="B1984" s="381" t="s">
        <v>5258</v>
      </c>
      <c r="C1984" s="382" t="s">
        <v>60</v>
      </c>
      <c r="D1984" s="384">
        <v>1734.01</v>
      </c>
    </row>
    <row r="1985" spans="1:4" ht="67.5">
      <c r="A1985" s="382">
        <v>91337</v>
      </c>
      <c r="B1985" s="381" t="s">
        <v>5259</v>
      </c>
      <c r="C1985" s="382" t="s">
        <v>60</v>
      </c>
      <c r="D1985" s="384">
        <v>1596.59</v>
      </c>
    </row>
    <row r="1986" spans="1:4" ht="27">
      <c r="A1986" s="382">
        <v>100659</v>
      </c>
      <c r="B1986" s="381" t="s">
        <v>5260</v>
      </c>
      <c r="C1986" s="382" t="s">
        <v>65</v>
      </c>
      <c r="D1986" s="382">
        <v>13.51</v>
      </c>
    </row>
    <row r="1987" spans="1:4" ht="27">
      <c r="A1987" s="382">
        <v>100660</v>
      </c>
      <c r="B1987" s="381" t="s">
        <v>5261</v>
      </c>
      <c r="C1987" s="382" t="s">
        <v>65</v>
      </c>
      <c r="D1987" s="382">
        <v>9.24</v>
      </c>
    </row>
    <row r="1988" spans="1:4" ht="54">
      <c r="A1988" s="382">
        <v>100675</v>
      </c>
      <c r="B1988" s="381" t="s">
        <v>5262</v>
      </c>
      <c r="C1988" s="382" t="s">
        <v>60</v>
      </c>
      <c r="D1988" s="384">
        <v>1016.02</v>
      </c>
    </row>
    <row r="1989" spans="1:4" ht="27">
      <c r="A1989" s="382">
        <v>100676</v>
      </c>
      <c r="B1989" s="381" t="s">
        <v>5263</v>
      </c>
      <c r="C1989" s="382" t="s">
        <v>60</v>
      </c>
      <c r="D1989" s="382">
        <v>223.9</v>
      </c>
    </row>
    <row r="1990" spans="1:4" ht="67.5">
      <c r="A1990" s="382">
        <v>100678</v>
      </c>
      <c r="B1990" s="381" t="s">
        <v>5264</v>
      </c>
      <c r="C1990" s="382" t="s">
        <v>60</v>
      </c>
      <c r="D1990" s="384">
        <v>1142.1199999999999</v>
      </c>
    </row>
    <row r="1991" spans="1:4" ht="67.5">
      <c r="A1991" s="382">
        <v>100679</v>
      </c>
      <c r="B1991" s="381" t="s">
        <v>5265</v>
      </c>
      <c r="C1991" s="382" t="s">
        <v>60</v>
      </c>
      <c r="D1991" s="382">
        <v>958.9</v>
      </c>
    </row>
    <row r="1992" spans="1:4" ht="67.5">
      <c r="A1992" s="382">
        <v>100680</v>
      </c>
      <c r="B1992" s="381" t="s">
        <v>5266</v>
      </c>
      <c r="C1992" s="382" t="s">
        <v>60</v>
      </c>
      <c r="D1992" s="384">
        <v>1152.8900000000001</v>
      </c>
    </row>
    <row r="1993" spans="1:4" ht="67.5">
      <c r="A1993" s="382">
        <v>100681</v>
      </c>
      <c r="B1993" s="381" t="s">
        <v>5267</v>
      </c>
      <c r="C1993" s="382" t="s">
        <v>60</v>
      </c>
      <c r="D1993" s="384">
        <v>1182.2</v>
      </c>
    </row>
    <row r="1994" spans="1:4" ht="67.5">
      <c r="A1994" s="382">
        <v>100682</v>
      </c>
      <c r="B1994" s="381" t="s">
        <v>5268</v>
      </c>
      <c r="C1994" s="382" t="s">
        <v>60</v>
      </c>
      <c r="D1994" s="382">
        <v>982.1</v>
      </c>
    </row>
    <row r="1995" spans="1:4" ht="67.5">
      <c r="A1995" s="382">
        <v>100683</v>
      </c>
      <c r="B1995" s="381" t="s">
        <v>5269</v>
      </c>
      <c r="C1995" s="382" t="s">
        <v>60</v>
      </c>
      <c r="D1995" s="384">
        <v>1240.92</v>
      </c>
    </row>
    <row r="1996" spans="1:4" ht="67.5">
      <c r="A1996" s="382">
        <v>100684</v>
      </c>
      <c r="B1996" s="381" t="s">
        <v>5270</v>
      </c>
      <c r="C1996" s="382" t="s">
        <v>60</v>
      </c>
      <c r="D1996" s="384">
        <v>1034.44</v>
      </c>
    </row>
    <row r="1997" spans="1:4" ht="67.5">
      <c r="A1997" s="382">
        <v>100685</v>
      </c>
      <c r="B1997" s="381" t="s">
        <v>5271</v>
      </c>
      <c r="C1997" s="382" t="s">
        <v>60</v>
      </c>
      <c r="D1997" s="384">
        <v>1291.5899999999999</v>
      </c>
    </row>
    <row r="1998" spans="1:4" ht="67.5">
      <c r="A1998" s="382">
        <v>100686</v>
      </c>
      <c r="B1998" s="381" t="s">
        <v>5272</v>
      </c>
      <c r="C1998" s="382" t="s">
        <v>60</v>
      </c>
      <c r="D1998" s="384">
        <v>1084.25</v>
      </c>
    </row>
    <row r="1999" spans="1:4" ht="67.5">
      <c r="A1999" s="382">
        <v>100687</v>
      </c>
      <c r="B1999" s="381" t="s">
        <v>5273</v>
      </c>
      <c r="C1999" s="382" t="s">
        <v>60</v>
      </c>
      <c r="D1999" s="384">
        <v>1152.6099999999999</v>
      </c>
    </row>
    <row r="2000" spans="1:4" ht="67.5">
      <c r="A2000" s="382">
        <v>100688</v>
      </c>
      <c r="B2000" s="381" t="s">
        <v>5274</v>
      </c>
      <c r="C2000" s="382" t="s">
        <v>60</v>
      </c>
      <c r="D2000" s="382">
        <v>969.39</v>
      </c>
    </row>
    <row r="2001" spans="1:4" ht="67.5">
      <c r="A2001" s="382">
        <v>100689</v>
      </c>
      <c r="B2001" s="381" t="s">
        <v>5275</v>
      </c>
      <c r="C2001" s="382" t="s">
        <v>60</v>
      </c>
      <c r="D2001" s="384">
        <v>1247.9100000000001</v>
      </c>
    </row>
    <row r="2002" spans="1:4" ht="67.5">
      <c r="A2002" s="382">
        <v>100690</v>
      </c>
      <c r="B2002" s="381" t="s">
        <v>5276</v>
      </c>
      <c r="C2002" s="382" t="s">
        <v>60</v>
      </c>
      <c r="D2002" s="384">
        <v>1041.43</v>
      </c>
    </row>
    <row r="2003" spans="1:4" ht="67.5">
      <c r="A2003" s="382">
        <v>100691</v>
      </c>
      <c r="B2003" s="381" t="s">
        <v>5277</v>
      </c>
      <c r="C2003" s="382" t="s">
        <v>60</v>
      </c>
      <c r="D2003" s="384">
        <v>1603.39</v>
      </c>
    </row>
    <row r="2004" spans="1:4" ht="67.5">
      <c r="A2004" s="382">
        <v>100692</v>
      </c>
      <c r="B2004" s="381" t="s">
        <v>5278</v>
      </c>
      <c r="C2004" s="382" t="s">
        <v>60</v>
      </c>
      <c r="D2004" s="384">
        <v>1396.91</v>
      </c>
    </row>
    <row r="2005" spans="1:4" ht="67.5">
      <c r="A2005" s="382">
        <v>100693</v>
      </c>
      <c r="B2005" s="381" t="s">
        <v>5279</v>
      </c>
      <c r="C2005" s="382" t="s">
        <v>60</v>
      </c>
      <c r="D2005" s="384">
        <v>1915.51</v>
      </c>
    </row>
    <row r="2006" spans="1:4" ht="67.5">
      <c r="A2006" s="382">
        <v>100694</v>
      </c>
      <c r="B2006" s="381" t="s">
        <v>5280</v>
      </c>
      <c r="C2006" s="382" t="s">
        <v>60</v>
      </c>
      <c r="D2006" s="384">
        <v>1709.03</v>
      </c>
    </row>
    <row r="2007" spans="1:4" ht="40.5">
      <c r="A2007" s="382">
        <v>100695</v>
      </c>
      <c r="B2007" s="381" t="s">
        <v>5281</v>
      </c>
      <c r="C2007" s="382" t="s">
        <v>60</v>
      </c>
      <c r="D2007" s="382">
        <v>68.430000000000007</v>
      </c>
    </row>
    <row r="2008" spans="1:4" ht="40.5">
      <c r="A2008" s="382">
        <v>100696</v>
      </c>
      <c r="B2008" s="381" t="s">
        <v>5282</v>
      </c>
      <c r="C2008" s="382" t="s">
        <v>60</v>
      </c>
      <c r="D2008" s="382">
        <v>76.099999999999994</v>
      </c>
    </row>
    <row r="2009" spans="1:4" ht="40.5">
      <c r="A2009" s="382">
        <v>100697</v>
      </c>
      <c r="B2009" s="381" t="s">
        <v>5283</v>
      </c>
      <c r="C2009" s="382" t="s">
        <v>60</v>
      </c>
      <c r="D2009" s="382">
        <v>83.82</v>
      </c>
    </row>
    <row r="2010" spans="1:4" ht="40.5">
      <c r="A2010" s="382">
        <v>100698</v>
      </c>
      <c r="B2010" s="381" t="s">
        <v>5284</v>
      </c>
      <c r="C2010" s="382" t="s">
        <v>60</v>
      </c>
      <c r="D2010" s="382">
        <v>91.53</v>
      </c>
    </row>
    <row r="2011" spans="1:4" ht="40.5">
      <c r="A2011" s="382">
        <v>100699</v>
      </c>
      <c r="B2011" s="381" t="s">
        <v>5285</v>
      </c>
      <c r="C2011" s="382" t="s">
        <v>60</v>
      </c>
      <c r="D2011" s="382">
        <v>108.83</v>
      </c>
    </row>
    <row r="2012" spans="1:4" ht="40.5">
      <c r="A2012" s="382">
        <v>100700</v>
      </c>
      <c r="B2012" s="381" t="s">
        <v>5286</v>
      </c>
      <c r="C2012" s="382" t="s">
        <v>60</v>
      </c>
      <c r="D2012" s="382">
        <v>950.68</v>
      </c>
    </row>
    <row r="2013" spans="1:4" ht="67.5">
      <c r="A2013" s="382">
        <v>100712</v>
      </c>
      <c r="B2013" s="381" t="s">
        <v>5287</v>
      </c>
      <c r="C2013" s="382" t="s">
        <v>60</v>
      </c>
      <c r="D2013" s="382">
        <v>952.79</v>
      </c>
    </row>
    <row r="2014" spans="1:4" ht="67.5">
      <c r="A2014" s="382">
        <v>100665</v>
      </c>
      <c r="B2014" s="381" t="s">
        <v>5288</v>
      </c>
      <c r="C2014" s="382" t="s">
        <v>62</v>
      </c>
      <c r="D2014" s="384">
        <v>1175.44</v>
      </c>
    </row>
    <row r="2015" spans="1:4" ht="54">
      <c r="A2015" s="382">
        <v>100666</v>
      </c>
      <c r="B2015" s="381" t="s">
        <v>5289</v>
      </c>
      <c r="C2015" s="382" t="s">
        <v>62</v>
      </c>
      <c r="D2015" s="382">
        <v>927.17</v>
      </c>
    </row>
    <row r="2016" spans="1:4" ht="54">
      <c r="A2016" s="382">
        <v>100667</v>
      </c>
      <c r="B2016" s="381" t="s">
        <v>5290</v>
      </c>
      <c r="C2016" s="382" t="s">
        <v>62</v>
      </c>
      <c r="D2016" s="384">
        <v>1526.43</v>
      </c>
    </row>
    <row r="2017" spans="1:4" ht="54">
      <c r="A2017" s="382">
        <v>100668</v>
      </c>
      <c r="B2017" s="381" t="s">
        <v>5291</v>
      </c>
      <c r="C2017" s="382" t="s">
        <v>62</v>
      </c>
      <c r="D2017" s="384">
        <v>1818.59</v>
      </c>
    </row>
    <row r="2018" spans="1:4" ht="54">
      <c r="A2018" s="382">
        <v>100669</v>
      </c>
      <c r="B2018" s="381" t="s">
        <v>5292</v>
      </c>
      <c r="C2018" s="382" t="s">
        <v>62</v>
      </c>
      <c r="D2018" s="384">
        <v>1097.58</v>
      </c>
    </row>
    <row r="2019" spans="1:4" ht="67.5">
      <c r="A2019" s="382">
        <v>100670</v>
      </c>
      <c r="B2019" s="381" t="s">
        <v>5293</v>
      </c>
      <c r="C2019" s="382" t="s">
        <v>62</v>
      </c>
      <c r="D2019" s="384">
        <v>1474.33</v>
      </c>
    </row>
    <row r="2020" spans="1:4" ht="67.5">
      <c r="A2020" s="382">
        <v>100671</v>
      </c>
      <c r="B2020" s="381" t="s">
        <v>5294</v>
      </c>
      <c r="C2020" s="382" t="s">
        <v>62</v>
      </c>
      <c r="D2020" s="384">
        <v>1831.19</v>
      </c>
    </row>
    <row r="2021" spans="1:4" ht="67.5">
      <c r="A2021" s="382">
        <v>100672</v>
      </c>
      <c r="B2021" s="381" t="s">
        <v>5295</v>
      </c>
      <c r="C2021" s="382" t="s">
        <v>62</v>
      </c>
      <c r="D2021" s="384">
        <v>1180.24</v>
      </c>
    </row>
    <row r="2022" spans="1:4" ht="27">
      <c r="A2022" s="382">
        <v>100701</v>
      </c>
      <c r="B2022" s="381" t="s">
        <v>5296</v>
      </c>
      <c r="C2022" s="382" t="s">
        <v>62</v>
      </c>
      <c r="D2022" s="382">
        <v>550.14</v>
      </c>
    </row>
    <row r="2023" spans="1:4" ht="54">
      <c r="A2023" s="382">
        <v>94559</v>
      </c>
      <c r="B2023" s="381" t="s">
        <v>5297</v>
      </c>
      <c r="C2023" s="382" t="s">
        <v>62</v>
      </c>
      <c r="D2023" s="382">
        <v>841.64</v>
      </c>
    </row>
    <row r="2024" spans="1:4" ht="54">
      <c r="A2024" s="382">
        <v>94562</v>
      </c>
      <c r="B2024" s="381" t="s">
        <v>5298</v>
      </c>
      <c r="C2024" s="382" t="s">
        <v>62</v>
      </c>
      <c r="D2024" s="382">
        <v>796.05</v>
      </c>
    </row>
    <row r="2025" spans="1:4" ht="27">
      <c r="A2025" s="382">
        <v>94587</v>
      </c>
      <c r="B2025" s="381" t="s">
        <v>5299</v>
      </c>
      <c r="C2025" s="382" t="s">
        <v>65</v>
      </c>
      <c r="D2025" s="382">
        <v>76.319999999999993</v>
      </c>
    </row>
    <row r="2026" spans="1:4" ht="27">
      <c r="A2026" s="382">
        <v>94588</v>
      </c>
      <c r="B2026" s="381" t="s">
        <v>5300</v>
      </c>
      <c r="C2026" s="382" t="s">
        <v>65</v>
      </c>
      <c r="D2026" s="382">
        <v>67.16</v>
      </c>
    </row>
    <row r="2027" spans="1:4" ht="67.5">
      <c r="A2027" s="382">
        <v>99837</v>
      </c>
      <c r="B2027" s="381" t="s">
        <v>5301</v>
      </c>
      <c r="C2027" s="382" t="s">
        <v>65</v>
      </c>
      <c r="D2027" s="382">
        <v>678.74</v>
      </c>
    </row>
    <row r="2028" spans="1:4" ht="54">
      <c r="A2028" s="382">
        <v>99839</v>
      </c>
      <c r="B2028" s="381" t="s">
        <v>5302</v>
      </c>
      <c r="C2028" s="382" t="s">
        <v>65</v>
      </c>
      <c r="D2028" s="382">
        <v>562.11</v>
      </c>
    </row>
    <row r="2029" spans="1:4" ht="27">
      <c r="A2029" s="382">
        <v>99841</v>
      </c>
      <c r="B2029" s="381" t="s">
        <v>5303</v>
      </c>
      <c r="C2029" s="382" t="s">
        <v>65</v>
      </c>
      <c r="D2029" s="384">
        <v>1479.88</v>
      </c>
    </row>
    <row r="2030" spans="1:4" ht="27">
      <c r="A2030" s="382">
        <v>99855</v>
      </c>
      <c r="B2030" s="381" t="s">
        <v>5304</v>
      </c>
      <c r="C2030" s="382" t="s">
        <v>65</v>
      </c>
      <c r="D2030" s="382">
        <v>124.02</v>
      </c>
    </row>
    <row r="2031" spans="1:4" ht="27">
      <c r="A2031" s="382">
        <v>99857</v>
      </c>
      <c r="B2031" s="381" t="s">
        <v>5305</v>
      </c>
      <c r="C2031" s="382" t="s">
        <v>65</v>
      </c>
      <c r="D2031" s="382">
        <v>97.34</v>
      </c>
    </row>
    <row r="2032" spans="1:4" ht="27">
      <c r="A2032" s="382">
        <v>99861</v>
      </c>
      <c r="B2032" s="381" t="s">
        <v>5306</v>
      </c>
      <c r="C2032" s="382" t="s">
        <v>62</v>
      </c>
      <c r="D2032" s="382">
        <v>701.18</v>
      </c>
    </row>
    <row r="2033" spans="1:4" ht="27">
      <c r="A2033" s="382">
        <v>99862</v>
      </c>
      <c r="B2033" s="381" t="s">
        <v>5307</v>
      </c>
      <c r="C2033" s="382" t="s">
        <v>62</v>
      </c>
      <c r="D2033" s="382">
        <v>632.66</v>
      </c>
    </row>
    <row r="2034" spans="1:4" ht="27">
      <c r="A2034" s="382">
        <v>90838</v>
      </c>
      <c r="B2034" s="381" t="s">
        <v>5308</v>
      </c>
      <c r="C2034" s="382" t="s">
        <v>60</v>
      </c>
      <c r="D2034" s="384">
        <v>1408.61</v>
      </c>
    </row>
    <row r="2035" spans="1:4" ht="40.5">
      <c r="A2035" s="382">
        <v>91338</v>
      </c>
      <c r="B2035" s="381" t="s">
        <v>5309</v>
      </c>
      <c r="C2035" s="382" t="s">
        <v>62</v>
      </c>
      <c r="D2035" s="382">
        <v>799.53</v>
      </c>
    </row>
    <row r="2036" spans="1:4" ht="40.5">
      <c r="A2036" s="382">
        <v>91341</v>
      </c>
      <c r="B2036" s="381" t="s">
        <v>5310</v>
      </c>
      <c r="C2036" s="382" t="s">
        <v>62</v>
      </c>
      <c r="D2036" s="382">
        <v>622.88</v>
      </c>
    </row>
    <row r="2037" spans="1:4" ht="40.5">
      <c r="A2037" s="382">
        <v>94805</v>
      </c>
      <c r="B2037" s="381" t="s">
        <v>5311</v>
      </c>
      <c r="C2037" s="382" t="s">
        <v>60</v>
      </c>
      <c r="D2037" s="382">
        <v>801.49</v>
      </c>
    </row>
    <row r="2038" spans="1:4" ht="40.5">
      <c r="A2038" s="382">
        <v>94806</v>
      </c>
      <c r="B2038" s="381" t="s">
        <v>5312</v>
      </c>
      <c r="C2038" s="382" t="s">
        <v>60</v>
      </c>
      <c r="D2038" s="382">
        <v>657.84</v>
      </c>
    </row>
    <row r="2039" spans="1:4" ht="40.5">
      <c r="A2039" s="382">
        <v>94807</v>
      </c>
      <c r="B2039" s="381" t="s">
        <v>5313</v>
      </c>
      <c r="C2039" s="382" t="s">
        <v>60</v>
      </c>
      <c r="D2039" s="382">
        <v>601.79999999999995</v>
      </c>
    </row>
    <row r="2040" spans="1:4" ht="40.5">
      <c r="A2040" s="382">
        <v>100702</v>
      </c>
      <c r="B2040" s="381" t="s">
        <v>5314</v>
      </c>
      <c r="C2040" s="382" t="s">
        <v>62</v>
      </c>
      <c r="D2040" s="382">
        <v>442.48</v>
      </c>
    </row>
    <row r="2041" spans="1:4" ht="27">
      <c r="A2041" s="382">
        <v>102188</v>
      </c>
      <c r="B2041" s="381" t="s">
        <v>5315</v>
      </c>
      <c r="C2041" s="382" t="s">
        <v>60</v>
      </c>
      <c r="D2041" s="382">
        <v>967.23</v>
      </c>
    </row>
    <row r="2042" spans="1:4" ht="54">
      <c r="A2042" s="382">
        <v>102189</v>
      </c>
      <c r="B2042" s="381" t="s">
        <v>5316</v>
      </c>
      <c r="C2042" s="382" t="s">
        <v>60</v>
      </c>
      <c r="D2042" s="382">
        <v>263.42</v>
      </c>
    </row>
    <row r="2043" spans="1:4" ht="13.5">
      <c r="A2043" s="382">
        <v>100703</v>
      </c>
      <c r="B2043" s="381" t="s">
        <v>5317</v>
      </c>
      <c r="C2043" s="382" t="s">
        <v>60</v>
      </c>
      <c r="D2043" s="382">
        <v>33.57</v>
      </c>
    </row>
    <row r="2044" spans="1:4" ht="27">
      <c r="A2044" s="382">
        <v>100704</v>
      </c>
      <c r="B2044" s="381" t="s">
        <v>5318</v>
      </c>
      <c r="C2044" s="382" t="s">
        <v>60</v>
      </c>
      <c r="D2044" s="382">
        <v>70</v>
      </c>
    </row>
    <row r="2045" spans="1:4" ht="27">
      <c r="A2045" s="382">
        <v>100705</v>
      </c>
      <c r="B2045" s="381" t="s">
        <v>5319</v>
      </c>
      <c r="C2045" s="382" t="s">
        <v>60</v>
      </c>
      <c r="D2045" s="382">
        <v>82.67</v>
      </c>
    </row>
    <row r="2046" spans="1:4" ht="13.5">
      <c r="A2046" s="382">
        <v>100706</v>
      </c>
      <c r="B2046" s="381" t="s">
        <v>5320</v>
      </c>
      <c r="C2046" s="382" t="s">
        <v>60</v>
      </c>
      <c r="D2046" s="382">
        <v>76.260000000000005</v>
      </c>
    </row>
    <row r="2047" spans="1:4" ht="13.5">
      <c r="A2047" s="382">
        <v>100707</v>
      </c>
      <c r="B2047" s="381" t="s">
        <v>5321</v>
      </c>
      <c r="C2047" s="382" t="s">
        <v>60</v>
      </c>
      <c r="D2047" s="382">
        <v>148.09</v>
      </c>
    </row>
    <row r="2048" spans="1:4" ht="13.5">
      <c r="A2048" s="382">
        <v>100708</v>
      </c>
      <c r="B2048" s="381" t="s">
        <v>5322</v>
      </c>
      <c r="C2048" s="382" t="s">
        <v>60</v>
      </c>
      <c r="D2048" s="382">
        <v>184.33</v>
      </c>
    </row>
    <row r="2049" spans="1:4" ht="27">
      <c r="A2049" s="382">
        <v>100709</v>
      </c>
      <c r="B2049" s="381" t="s">
        <v>5323</v>
      </c>
      <c r="C2049" s="382" t="s">
        <v>60</v>
      </c>
      <c r="D2049" s="382">
        <v>57.46</v>
      </c>
    </row>
    <row r="2050" spans="1:4" ht="13.5">
      <c r="A2050" s="382">
        <v>100710</v>
      </c>
      <c r="B2050" s="381" t="s">
        <v>5324</v>
      </c>
      <c r="C2050" s="382" t="s">
        <v>60</v>
      </c>
      <c r="D2050" s="382">
        <v>152.72</v>
      </c>
    </row>
    <row r="2051" spans="1:4" ht="27">
      <c r="A2051" s="382">
        <v>102151</v>
      </c>
      <c r="B2051" s="381" t="s">
        <v>5325</v>
      </c>
      <c r="C2051" s="382" t="s">
        <v>62</v>
      </c>
      <c r="D2051" s="382">
        <v>215.93</v>
      </c>
    </row>
    <row r="2052" spans="1:4" ht="27">
      <c r="A2052" s="382">
        <v>102152</v>
      </c>
      <c r="B2052" s="381" t="s">
        <v>5326</v>
      </c>
      <c r="C2052" s="382" t="s">
        <v>62</v>
      </c>
      <c r="D2052" s="382">
        <v>272.58999999999997</v>
      </c>
    </row>
    <row r="2053" spans="1:4" ht="27">
      <c r="A2053" s="382">
        <v>102153</v>
      </c>
      <c r="B2053" s="381" t="s">
        <v>5327</v>
      </c>
      <c r="C2053" s="382" t="s">
        <v>62</v>
      </c>
      <c r="D2053" s="382">
        <v>348.15</v>
      </c>
    </row>
    <row r="2054" spans="1:4" ht="27">
      <c r="A2054" s="382">
        <v>102154</v>
      </c>
      <c r="B2054" s="381" t="s">
        <v>5328</v>
      </c>
      <c r="C2054" s="382" t="s">
        <v>62</v>
      </c>
      <c r="D2054" s="382">
        <v>301.36</v>
      </c>
    </row>
    <row r="2055" spans="1:4" ht="27">
      <c r="A2055" s="382">
        <v>102155</v>
      </c>
      <c r="B2055" s="381" t="s">
        <v>5329</v>
      </c>
      <c r="C2055" s="382" t="s">
        <v>62</v>
      </c>
      <c r="D2055" s="382">
        <v>363.15</v>
      </c>
    </row>
    <row r="2056" spans="1:4" ht="27">
      <c r="A2056" s="382">
        <v>102156</v>
      </c>
      <c r="B2056" s="381" t="s">
        <v>5330</v>
      </c>
      <c r="C2056" s="382" t="s">
        <v>62</v>
      </c>
      <c r="D2056" s="382">
        <v>349.42</v>
      </c>
    </row>
    <row r="2057" spans="1:4" ht="27">
      <c r="A2057" s="382">
        <v>102157</v>
      </c>
      <c r="B2057" s="381" t="s">
        <v>5331</v>
      </c>
      <c r="C2057" s="382" t="s">
        <v>62</v>
      </c>
      <c r="D2057" s="382">
        <v>481.64</v>
      </c>
    </row>
    <row r="2058" spans="1:4" ht="27">
      <c r="A2058" s="382">
        <v>102158</v>
      </c>
      <c r="B2058" s="381" t="s">
        <v>5332</v>
      </c>
      <c r="C2058" s="382" t="s">
        <v>62</v>
      </c>
      <c r="D2058" s="382">
        <v>489.47</v>
      </c>
    </row>
    <row r="2059" spans="1:4" ht="27">
      <c r="A2059" s="382">
        <v>102159</v>
      </c>
      <c r="B2059" s="381" t="s">
        <v>5333</v>
      </c>
      <c r="C2059" s="382" t="s">
        <v>62</v>
      </c>
      <c r="D2059" s="382">
        <v>585.07000000000005</v>
      </c>
    </row>
    <row r="2060" spans="1:4" ht="27">
      <c r="A2060" s="382">
        <v>102160</v>
      </c>
      <c r="B2060" s="381" t="s">
        <v>5334</v>
      </c>
      <c r="C2060" s="382" t="s">
        <v>62</v>
      </c>
      <c r="D2060" s="382">
        <v>234.81</v>
      </c>
    </row>
    <row r="2061" spans="1:4" ht="27">
      <c r="A2061" s="382">
        <v>102161</v>
      </c>
      <c r="B2061" s="381" t="s">
        <v>5335</v>
      </c>
      <c r="C2061" s="382" t="s">
        <v>62</v>
      </c>
      <c r="D2061" s="382">
        <v>321.05</v>
      </c>
    </row>
    <row r="2062" spans="1:4" ht="27">
      <c r="A2062" s="382">
        <v>102162</v>
      </c>
      <c r="B2062" s="381" t="s">
        <v>5336</v>
      </c>
      <c r="C2062" s="382" t="s">
        <v>62</v>
      </c>
      <c r="D2062" s="382">
        <v>377.71</v>
      </c>
    </row>
    <row r="2063" spans="1:4" ht="27">
      <c r="A2063" s="382">
        <v>102163</v>
      </c>
      <c r="B2063" s="381" t="s">
        <v>5337</v>
      </c>
      <c r="C2063" s="382" t="s">
        <v>62</v>
      </c>
      <c r="D2063" s="382">
        <v>453.27</v>
      </c>
    </row>
    <row r="2064" spans="1:4" ht="27">
      <c r="A2064" s="382">
        <v>102164</v>
      </c>
      <c r="B2064" s="381" t="s">
        <v>5338</v>
      </c>
      <c r="C2064" s="382" t="s">
        <v>62</v>
      </c>
      <c r="D2064" s="382">
        <v>387.16</v>
      </c>
    </row>
    <row r="2065" spans="1:4" ht="27">
      <c r="A2065" s="382">
        <v>102165</v>
      </c>
      <c r="B2065" s="381" t="s">
        <v>5339</v>
      </c>
      <c r="C2065" s="382" t="s">
        <v>62</v>
      </c>
      <c r="D2065" s="382">
        <v>448.95</v>
      </c>
    </row>
    <row r="2066" spans="1:4" ht="27">
      <c r="A2066" s="382">
        <v>102166</v>
      </c>
      <c r="B2066" s="381" t="s">
        <v>5340</v>
      </c>
      <c r="C2066" s="382" t="s">
        <v>62</v>
      </c>
      <c r="D2066" s="382">
        <v>415.84</v>
      </c>
    </row>
    <row r="2067" spans="1:4" ht="27">
      <c r="A2067" s="382">
        <v>102167</v>
      </c>
      <c r="B2067" s="381" t="s">
        <v>5341</v>
      </c>
      <c r="C2067" s="382" t="s">
        <v>62</v>
      </c>
      <c r="D2067" s="382">
        <v>548.05999999999995</v>
      </c>
    </row>
    <row r="2068" spans="1:4" ht="27">
      <c r="A2068" s="382">
        <v>102168</v>
      </c>
      <c r="B2068" s="381" t="s">
        <v>5342</v>
      </c>
      <c r="C2068" s="382" t="s">
        <v>62</v>
      </c>
      <c r="D2068" s="382">
        <v>538.70000000000005</v>
      </c>
    </row>
    <row r="2069" spans="1:4" ht="27">
      <c r="A2069" s="382">
        <v>102169</v>
      </c>
      <c r="B2069" s="381" t="s">
        <v>5343</v>
      </c>
      <c r="C2069" s="382" t="s">
        <v>62</v>
      </c>
      <c r="D2069" s="382">
        <v>627.94000000000005</v>
      </c>
    </row>
    <row r="2070" spans="1:4" ht="27">
      <c r="A2070" s="382">
        <v>102170</v>
      </c>
      <c r="B2070" s="381" t="s">
        <v>5344</v>
      </c>
      <c r="C2070" s="382" t="s">
        <v>62</v>
      </c>
      <c r="D2070" s="382">
        <v>339.93</v>
      </c>
    </row>
    <row r="2071" spans="1:4" ht="27">
      <c r="A2071" s="382">
        <v>102171</v>
      </c>
      <c r="B2071" s="381" t="s">
        <v>5345</v>
      </c>
      <c r="C2071" s="382" t="s">
        <v>62</v>
      </c>
      <c r="D2071" s="382">
        <v>689.38</v>
      </c>
    </row>
    <row r="2072" spans="1:4" ht="27">
      <c r="A2072" s="382">
        <v>102172</v>
      </c>
      <c r="B2072" s="381" t="s">
        <v>5346</v>
      </c>
      <c r="C2072" s="382" t="s">
        <v>62</v>
      </c>
      <c r="D2072" s="382">
        <v>680.28</v>
      </c>
    </row>
    <row r="2073" spans="1:4" ht="27">
      <c r="A2073" s="382">
        <v>102176</v>
      </c>
      <c r="B2073" s="381" t="s">
        <v>5347</v>
      </c>
      <c r="C2073" s="382" t="s">
        <v>62</v>
      </c>
      <c r="D2073" s="384">
        <v>1260.51</v>
      </c>
    </row>
    <row r="2074" spans="1:4" ht="27">
      <c r="A2074" s="382">
        <v>102177</v>
      </c>
      <c r="B2074" s="381" t="s">
        <v>5348</v>
      </c>
      <c r="C2074" s="382" t="s">
        <v>62</v>
      </c>
      <c r="D2074" s="384">
        <v>2611.64</v>
      </c>
    </row>
    <row r="2075" spans="1:4" ht="27">
      <c r="A2075" s="382">
        <v>102178</v>
      </c>
      <c r="B2075" s="381" t="s">
        <v>5349</v>
      </c>
      <c r="C2075" s="382" t="s">
        <v>62</v>
      </c>
      <c r="D2075" s="384">
        <v>3012.11</v>
      </c>
    </row>
    <row r="2076" spans="1:4" ht="27">
      <c r="A2076" s="382">
        <v>102179</v>
      </c>
      <c r="B2076" s="381" t="s">
        <v>5350</v>
      </c>
      <c r="C2076" s="382" t="s">
        <v>62</v>
      </c>
      <c r="D2076" s="382">
        <v>381.24</v>
      </c>
    </row>
    <row r="2077" spans="1:4" ht="27">
      <c r="A2077" s="382">
        <v>102180</v>
      </c>
      <c r="B2077" s="381" t="s">
        <v>5351</v>
      </c>
      <c r="C2077" s="382" t="s">
        <v>62</v>
      </c>
      <c r="D2077" s="382">
        <v>445.14</v>
      </c>
    </row>
    <row r="2078" spans="1:4" ht="27">
      <c r="A2078" s="382">
        <v>102181</v>
      </c>
      <c r="B2078" s="381" t="s">
        <v>5352</v>
      </c>
      <c r="C2078" s="382" t="s">
        <v>62</v>
      </c>
      <c r="D2078" s="382">
        <v>530.72</v>
      </c>
    </row>
    <row r="2079" spans="1:4" ht="27">
      <c r="A2079" s="382">
        <v>102182</v>
      </c>
      <c r="B2079" s="381" t="s">
        <v>5353</v>
      </c>
      <c r="C2079" s="382" t="s">
        <v>60</v>
      </c>
      <c r="D2079" s="384">
        <v>1108.82</v>
      </c>
    </row>
    <row r="2080" spans="1:4" ht="27">
      <c r="A2080" s="382">
        <v>102183</v>
      </c>
      <c r="B2080" s="381" t="s">
        <v>5354</v>
      </c>
      <c r="C2080" s="382" t="s">
        <v>60</v>
      </c>
      <c r="D2080" s="384">
        <v>2230.63</v>
      </c>
    </row>
    <row r="2081" spans="1:4" ht="40.5">
      <c r="A2081" s="382">
        <v>102184</v>
      </c>
      <c r="B2081" s="381" t="s">
        <v>5355</v>
      </c>
      <c r="C2081" s="382" t="s">
        <v>60</v>
      </c>
      <c r="D2081" s="384">
        <v>2051.89</v>
      </c>
    </row>
    <row r="2082" spans="1:4" ht="40.5">
      <c r="A2082" s="382">
        <v>102185</v>
      </c>
      <c r="B2082" s="381" t="s">
        <v>5356</v>
      </c>
      <c r="C2082" s="382" t="s">
        <v>60</v>
      </c>
      <c r="D2082" s="384">
        <v>4116.41</v>
      </c>
    </row>
    <row r="2083" spans="1:4" ht="27">
      <c r="A2083" s="382">
        <v>102190</v>
      </c>
      <c r="B2083" s="381" t="s">
        <v>5357</v>
      </c>
      <c r="C2083" s="382" t="s">
        <v>62</v>
      </c>
      <c r="D2083" s="382">
        <v>19.97</v>
      </c>
    </row>
    <row r="2084" spans="1:4" ht="27">
      <c r="A2084" s="382">
        <v>102191</v>
      </c>
      <c r="B2084" s="381" t="s">
        <v>5358</v>
      </c>
      <c r="C2084" s="382" t="s">
        <v>62</v>
      </c>
      <c r="D2084" s="382">
        <v>24.26</v>
      </c>
    </row>
    <row r="2085" spans="1:4" ht="13.5">
      <c r="A2085" s="382">
        <v>102192</v>
      </c>
      <c r="B2085" s="381" t="s">
        <v>5359</v>
      </c>
      <c r="C2085" s="382" t="s">
        <v>62</v>
      </c>
      <c r="D2085" s="382">
        <v>17.32</v>
      </c>
    </row>
    <row r="2086" spans="1:4" ht="40.5">
      <c r="A2086" s="382">
        <v>94569</v>
      </c>
      <c r="B2086" s="381" t="s">
        <v>5360</v>
      </c>
      <c r="C2086" s="382" t="s">
        <v>62</v>
      </c>
      <c r="D2086" s="382">
        <v>634.44000000000005</v>
      </c>
    </row>
    <row r="2087" spans="1:4" ht="54">
      <c r="A2087" s="382">
        <v>94570</v>
      </c>
      <c r="B2087" s="381" t="s">
        <v>5361</v>
      </c>
      <c r="C2087" s="382" t="s">
        <v>62</v>
      </c>
      <c r="D2087" s="382">
        <v>325.41000000000003</v>
      </c>
    </row>
    <row r="2088" spans="1:4" ht="54">
      <c r="A2088" s="382">
        <v>94572</v>
      </c>
      <c r="B2088" s="381" t="s">
        <v>5362</v>
      </c>
      <c r="C2088" s="382" t="s">
        <v>62</v>
      </c>
      <c r="D2088" s="382">
        <v>462.6</v>
      </c>
    </row>
    <row r="2089" spans="1:4" ht="54">
      <c r="A2089" s="382">
        <v>94573</v>
      </c>
      <c r="B2089" s="381" t="s">
        <v>5363</v>
      </c>
      <c r="C2089" s="382" t="s">
        <v>62</v>
      </c>
      <c r="D2089" s="382">
        <v>379.61</v>
      </c>
    </row>
    <row r="2090" spans="1:4" ht="67.5">
      <c r="A2090" s="382">
        <v>94580</v>
      </c>
      <c r="B2090" s="381" t="s">
        <v>5364</v>
      </c>
      <c r="C2090" s="382" t="s">
        <v>62</v>
      </c>
      <c r="D2090" s="382">
        <v>518.11</v>
      </c>
    </row>
    <row r="2091" spans="1:4" ht="27">
      <c r="A2091" s="382">
        <v>94589</v>
      </c>
      <c r="B2091" s="381" t="s">
        <v>5365</v>
      </c>
      <c r="C2091" s="382" t="s">
        <v>65</v>
      </c>
      <c r="D2091" s="382">
        <v>22.45</v>
      </c>
    </row>
    <row r="2092" spans="1:4" ht="27">
      <c r="A2092" s="382">
        <v>94590</v>
      </c>
      <c r="B2092" s="381" t="s">
        <v>5366</v>
      </c>
      <c r="C2092" s="382" t="s">
        <v>65</v>
      </c>
      <c r="D2092" s="382">
        <v>18.18</v>
      </c>
    </row>
    <row r="2093" spans="1:4" ht="40.5">
      <c r="A2093" s="382">
        <v>100674</v>
      </c>
      <c r="B2093" s="381" t="s">
        <v>5367</v>
      </c>
      <c r="C2093" s="382" t="s">
        <v>62</v>
      </c>
      <c r="D2093" s="382">
        <v>672.43</v>
      </c>
    </row>
    <row r="2094" spans="1:4" ht="40.5">
      <c r="A2094" s="382">
        <v>101096</v>
      </c>
      <c r="B2094" s="381" t="s">
        <v>5368</v>
      </c>
      <c r="C2094" s="382" t="s">
        <v>63</v>
      </c>
      <c r="D2094" s="384">
        <v>1249</v>
      </c>
    </row>
    <row r="2095" spans="1:4" ht="40.5">
      <c r="A2095" s="382">
        <v>101097</v>
      </c>
      <c r="B2095" s="381" t="s">
        <v>5369</v>
      </c>
      <c r="C2095" s="382" t="s">
        <v>63</v>
      </c>
      <c r="D2095" s="384">
        <v>1179.75</v>
      </c>
    </row>
    <row r="2096" spans="1:4" ht="40.5">
      <c r="A2096" s="382">
        <v>101098</v>
      </c>
      <c r="B2096" s="381" t="s">
        <v>5370</v>
      </c>
      <c r="C2096" s="382" t="s">
        <v>63</v>
      </c>
      <c r="D2096" s="384">
        <v>1093.02</v>
      </c>
    </row>
    <row r="2097" spans="1:4" ht="40.5">
      <c r="A2097" s="382">
        <v>101099</v>
      </c>
      <c r="B2097" s="381" t="s">
        <v>5371</v>
      </c>
      <c r="C2097" s="382" t="s">
        <v>63</v>
      </c>
      <c r="D2097" s="382">
        <v>997.02</v>
      </c>
    </row>
    <row r="2098" spans="1:4" ht="40.5">
      <c r="A2098" s="382">
        <v>101100</v>
      </c>
      <c r="B2098" s="381" t="s">
        <v>5372</v>
      </c>
      <c r="C2098" s="382" t="s">
        <v>63</v>
      </c>
      <c r="D2098" s="382">
        <v>892.51</v>
      </c>
    </row>
    <row r="2099" spans="1:4" ht="40.5">
      <c r="A2099" s="382">
        <v>101101</v>
      </c>
      <c r="B2099" s="381" t="s">
        <v>5373</v>
      </c>
      <c r="C2099" s="382" t="s">
        <v>63</v>
      </c>
      <c r="D2099" s="382">
        <v>871.45</v>
      </c>
    </row>
    <row r="2100" spans="1:4" ht="40.5">
      <c r="A2100" s="382">
        <v>101102</v>
      </c>
      <c r="B2100" s="381" t="s">
        <v>5374</v>
      </c>
      <c r="C2100" s="382" t="s">
        <v>63</v>
      </c>
      <c r="D2100" s="382">
        <v>851.13</v>
      </c>
    </row>
    <row r="2101" spans="1:4" ht="40.5">
      <c r="A2101" s="382">
        <v>101103</v>
      </c>
      <c r="B2101" s="381" t="s">
        <v>5375</v>
      </c>
      <c r="C2101" s="382" t="s">
        <v>63</v>
      </c>
      <c r="D2101" s="382">
        <v>798.29</v>
      </c>
    </row>
    <row r="2102" spans="1:4" ht="40.5">
      <c r="A2102" s="382">
        <v>101104</v>
      </c>
      <c r="B2102" s="381" t="s">
        <v>5376</v>
      </c>
      <c r="C2102" s="382" t="s">
        <v>63</v>
      </c>
      <c r="D2102" s="384">
        <v>1278.93</v>
      </c>
    </row>
    <row r="2103" spans="1:4" ht="40.5">
      <c r="A2103" s="382">
        <v>101105</v>
      </c>
      <c r="B2103" s="381" t="s">
        <v>5377</v>
      </c>
      <c r="C2103" s="382" t="s">
        <v>63</v>
      </c>
      <c r="D2103" s="384">
        <v>1209.45</v>
      </c>
    </row>
    <row r="2104" spans="1:4" ht="54">
      <c r="A2104" s="382">
        <v>101106</v>
      </c>
      <c r="B2104" s="381" t="s">
        <v>5378</v>
      </c>
      <c r="C2104" s="382" t="s">
        <v>63</v>
      </c>
      <c r="D2104" s="384">
        <v>1122.9000000000001</v>
      </c>
    </row>
    <row r="2105" spans="1:4" ht="54">
      <c r="A2105" s="382">
        <v>101107</v>
      </c>
      <c r="B2105" s="381" t="s">
        <v>5379</v>
      </c>
      <c r="C2105" s="382" t="s">
        <v>63</v>
      </c>
      <c r="D2105" s="384">
        <v>1026.3900000000001</v>
      </c>
    </row>
    <row r="2106" spans="1:4" ht="40.5">
      <c r="A2106" s="382">
        <v>101108</v>
      </c>
      <c r="B2106" s="381" t="s">
        <v>5380</v>
      </c>
      <c r="C2106" s="382" t="s">
        <v>63</v>
      </c>
      <c r="D2106" s="382">
        <v>916.48</v>
      </c>
    </row>
    <row r="2107" spans="1:4" ht="40.5">
      <c r="A2107" s="382">
        <v>101109</v>
      </c>
      <c r="B2107" s="381" t="s">
        <v>5381</v>
      </c>
      <c r="C2107" s="382" t="s">
        <v>63</v>
      </c>
      <c r="D2107" s="382">
        <v>895.5</v>
      </c>
    </row>
    <row r="2108" spans="1:4" ht="54">
      <c r="A2108" s="382">
        <v>101110</v>
      </c>
      <c r="B2108" s="381" t="s">
        <v>5382</v>
      </c>
      <c r="C2108" s="382" t="s">
        <v>63</v>
      </c>
      <c r="D2108" s="382">
        <v>876.04</v>
      </c>
    </row>
    <row r="2109" spans="1:4" ht="54">
      <c r="A2109" s="382">
        <v>101111</v>
      </c>
      <c r="B2109" s="381" t="s">
        <v>5383</v>
      </c>
      <c r="C2109" s="382" t="s">
        <v>63</v>
      </c>
      <c r="D2109" s="382">
        <v>823.37</v>
      </c>
    </row>
    <row r="2110" spans="1:4" ht="40.5">
      <c r="A2110" s="382">
        <v>101112</v>
      </c>
      <c r="B2110" s="381" t="s">
        <v>5384</v>
      </c>
      <c r="C2110" s="382" t="s">
        <v>63</v>
      </c>
      <c r="D2110" s="382">
        <v>856.12</v>
      </c>
    </row>
    <row r="2111" spans="1:4" ht="40.5">
      <c r="A2111" s="382">
        <v>101113</v>
      </c>
      <c r="B2111" s="381" t="s">
        <v>5385</v>
      </c>
      <c r="C2111" s="382" t="s">
        <v>63</v>
      </c>
      <c r="D2111" s="382">
        <v>891.7</v>
      </c>
    </row>
    <row r="2112" spans="1:4" ht="27">
      <c r="A2112" s="382">
        <v>95601</v>
      </c>
      <c r="B2112" s="381" t="s">
        <v>5386</v>
      </c>
      <c r="C2112" s="382" t="s">
        <v>60</v>
      </c>
      <c r="D2112" s="382">
        <v>18.760000000000002</v>
      </c>
    </row>
    <row r="2113" spans="1:4" ht="27">
      <c r="A2113" s="382">
        <v>95602</v>
      </c>
      <c r="B2113" s="381" t="s">
        <v>5387</v>
      </c>
      <c r="C2113" s="382" t="s">
        <v>60</v>
      </c>
      <c r="D2113" s="382">
        <v>30.03</v>
      </c>
    </row>
    <row r="2114" spans="1:4" ht="27">
      <c r="A2114" s="382">
        <v>95603</v>
      </c>
      <c r="B2114" s="381" t="s">
        <v>5388</v>
      </c>
      <c r="C2114" s="382" t="s">
        <v>60</v>
      </c>
      <c r="D2114" s="382">
        <v>51.23</v>
      </c>
    </row>
    <row r="2115" spans="1:4" ht="27">
      <c r="A2115" s="382">
        <v>95604</v>
      </c>
      <c r="B2115" s="381" t="s">
        <v>5389</v>
      </c>
      <c r="C2115" s="382" t="s">
        <v>60</v>
      </c>
      <c r="D2115" s="382">
        <v>79.510000000000005</v>
      </c>
    </row>
    <row r="2116" spans="1:4" ht="27">
      <c r="A2116" s="382">
        <v>95605</v>
      </c>
      <c r="B2116" s="381" t="s">
        <v>5390</v>
      </c>
      <c r="C2116" s="382" t="s">
        <v>60</v>
      </c>
      <c r="D2116" s="382">
        <v>146.01</v>
      </c>
    </row>
    <row r="2117" spans="1:4" ht="27">
      <c r="A2117" s="382">
        <v>95607</v>
      </c>
      <c r="B2117" s="381" t="s">
        <v>5391</v>
      </c>
      <c r="C2117" s="382" t="s">
        <v>60</v>
      </c>
      <c r="D2117" s="382">
        <v>17.149999999999999</v>
      </c>
    </row>
    <row r="2118" spans="1:4" ht="27">
      <c r="A2118" s="382">
        <v>95608</v>
      </c>
      <c r="B2118" s="381" t="s">
        <v>5392</v>
      </c>
      <c r="C2118" s="382" t="s">
        <v>60</v>
      </c>
      <c r="D2118" s="382">
        <v>24.88</v>
      </c>
    </row>
    <row r="2119" spans="1:4" ht="27">
      <c r="A2119" s="382">
        <v>95609</v>
      </c>
      <c r="B2119" s="381" t="s">
        <v>5393</v>
      </c>
      <c r="C2119" s="382" t="s">
        <v>60</v>
      </c>
      <c r="D2119" s="382">
        <v>31.55</v>
      </c>
    </row>
    <row r="2120" spans="1:4" ht="40.5">
      <c r="A2120" s="382">
        <v>100651</v>
      </c>
      <c r="B2120" s="381" t="s">
        <v>5394</v>
      </c>
      <c r="C2120" s="382" t="s">
        <v>65</v>
      </c>
      <c r="D2120" s="382">
        <v>136.96</v>
      </c>
    </row>
    <row r="2121" spans="1:4" ht="40.5">
      <c r="A2121" s="382">
        <v>100652</v>
      </c>
      <c r="B2121" s="381" t="s">
        <v>5395</v>
      </c>
      <c r="C2121" s="382" t="s">
        <v>65</v>
      </c>
      <c r="D2121" s="382">
        <v>256.48</v>
      </c>
    </row>
    <row r="2122" spans="1:4" ht="40.5">
      <c r="A2122" s="382">
        <v>100653</v>
      </c>
      <c r="B2122" s="381" t="s">
        <v>5396</v>
      </c>
      <c r="C2122" s="382" t="s">
        <v>65</v>
      </c>
      <c r="D2122" s="382">
        <v>423.23</v>
      </c>
    </row>
    <row r="2123" spans="1:4" ht="40.5">
      <c r="A2123" s="382">
        <v>100654</v>
      </c>
      <c r="B2123" s="381" t="s">
        <v>5397</v>
      </c>
      <c r="C2123" s="382" t="s">
        <v>65</v>
      </c>
      <c r="D2123" s="382">
        <v>574.71</v>
      </c>
    </row>
    <row r="2124" spans="1:4" ht="40.5">
      <c r="A2124" s="382">
        <v>100655</v>
      </c>
      <c r="B2124" s="381" t="s">
        <v>5398</v>
      </c>
      <c r="C2124" s="382" t="s">
        <v>65</v>
      </c>
      <c r="D2124" s="382">
        <v>662.11</v>
      </c>
    </row>
    <row r="2125" spans="1:4" ht="40.5">
      <c r="A2125" s="382">
        <v>100656</v>
      </c>
      <c r="B2125" s="381" t="s">
        <v>5399</v>
      </c>
      <c r="C2125" s="382" t="s">
        <v>65</v>
      </c>
      <c r="D2125" s="382">
        <v>112.88</v>
      </c>
    </row>
    <row r="2126" spans="1:4" ht="40.5">
      <c r="A2126" s="382">
        <v>100657</v>
      </c>
      <c r="B2126" s="381" t="s">
        <v>5400</v>
      </c>
      <c r="C2126" s="382" t="s">
        <v>65</v>
      </c>
      <c r="D2126" s="382">
        <v>145.16</v>
      </c>
    </row>
    <row r="2127" spans="1:4" ht="40.5">
      <c r="A2127" s="382">
        <v>100658</v>
      </c>
      <c r="B2127" s="381" t="s">
        <v>5401</v>
      </c>
      <c r="C2127" s="382" t="s">
        <v>65</v>
      </c>
      <c r="D2127" s="382">
        <v>332.03</v>
      </c>
    </row>
    <row r="2128" spans="1:4" ht="40.5">
      <c r="A2128" s="382">
        <v>100889</v>
      </c>
      <c r="B2128" s="381" t="s">
        <v>5402</v>
      </c>
      <c r="C2128" s="382" t="s">
        <v>66</v>
      </c>
      <c r="D2128" s="382">
        <v>16.62</v>
      </c>
    </row>
    <row r="2129" spans="1:4" ht="40.5">
      <c r="A2129" s="382">
        <v>100890</v>
      </c>
      <c r="B2129" s="381" t="s">
        <v>5403</v>
      </c>
      <c r="C2129" s="382" t="s">
        <v>66</v>
      </c>
      <c r="D2129" s="382">
        <v>16.41</v>
      </c>
    </row>
    <row r="2130" spans="1:4" ht="40.5">
      <c r="A2130" s="382">
        <v>100892</v>
      </c>
      <c r="B2130" s="381" t="s">
        <v>5404</v>
      </c>
      <c r="C2130" s="382" t="s">
        <v>66</v>
      </c>
      <c r="D2130" s="382">
        <v>15.78</v>
      </c>
    </row>
    <row r="2131" spans="1:4" ht="40.5">
      <c r="A2131" s="382">
        <v>100893</v>
      </c>
      <c r="B2131" s="381" t="s">
        <v>5405</v>
      </c>
      <c r="C2131" s="382" t="s">
        <v>66</v>
      </c>
      <c r="D2131" s="382">
        <v>15.6</v>
      </c>
    </row>
    <row r="2132" spans="1:4" ht="40.5">
      <c r="A2132" s="382">
        <v>100894</v>
      </c>
      <c r="B2132" s="381" t="s">
        <v>5406</v>
      </c>
      <c r="C2132" s="382" t="s">
        <v>66</v>
      </c>
      <c r="D2132" s="382">
        <v>15.47</v>
      </c>
    </row>
    <row r="2133" spans="1:4" ht="54">
      <c r="A2133" s="382">
        <v>100896</v>
      </c>
      <c r="B2133" s="381" t="s">
        <v>5407</v>
      </c>
      <c r="C2133" s="382" t="s">
        <v>65</v>
      </c>
      <c r="D2133" s="382">
        <v>61.09</v>
      </c>
    </row>
    <row r="2134" spans="1:4" ht="54">
      <c r="A2134" s="382">
        <v>100897</v>
      </c>
      <c r="B2134" s="381" t="s">
        <v>5408</v>
      </c>
      <c r="C2134" s="382" t="s">
        <v>65</v>
      </c>
      <c r="D2134" s="382">
        <v>116.53</v>
      </c>
    </row>
    <row r="2135" spans="1:4" ht="54">
      <c r="A2135" s="382">
        <v>100898</v>
      </c>
      <c r="B2135" s="381" t="s">
        <v>5409</v>
      </c>
      <c r="C2135" s="382" t="s">
        <v>65</v>
      </c>
      <c r="D2135" s="382">
        <v>221.64</v>
      </c>
    </row>
    <row r="2136" spans="1:4" ht="40.5">
      <c r="A2136" s="382">
        <v>100899</v>
      </c>
      <c r="B2136" s="381" t="s">
        <v>5410</v>
      </c>
      <c r="C2136" s="382" t="s">
        <v>65</v>
      </c>
      <c r="D2136" s="382">
        <v>89.99</v>
      </c>
    </row>
    <row r="2137" spans="1:4" ht="40.5">
      <c r="A2137" s="382">
        <v>100900</v>
      </c>
      <c r="B2137" s="381" t="s">
        <v>5411</v>
      </c>
      <c r="C2137" s="382" t="s">
        <v>65</v>
      </c>
      <c r="D2137" s="382">
        <v>254.39</v>
      </c>
    </row>
    <row r="2138" spans="1:4" ht="40.5">
      <c r="A2138" s="382">
        <v>101173</v>
      </c>
      <c r="B2138" s="381" t="s">
        <v>5412</v>
      </c>
      <c r="C2138" s="382" t="s">
        <v>65</v>
      </c>
      <c r="D2138" s="382">
        <v>63.44</v>
      </c>
    </row>
    <row r="2139" spans="1:4" ht="40.5">
      <c r="A2139" s="382">
        <v>101174</v>
      </c>
      <c r="B2139" s="381" t="s">
        <v>5413</v>
      </c>
      <c r="C2139" s="382" t="s">
        <v>65</v>
      </c>
      <c r="D2139" s="382">
        <v>88.56</v>
      </c>
    </row>
    <row r="2140" spans="1:4" ht="40.5">
      <c r="A2140" s="382">
        <v>101175</v>
      </c>
      <c r="B2140" s="381" t="s">
        <v>5414</v>
      </c>
      <c r="C2140" s="382" t="s">
        <v>65</v>
      </c>
      <c r="D2140" s="382">
        <v>120.79</v>
      </c>
    </row>
    <row r="2141" spans="1:4" ht="27">
      <c r="A2141" s="382">
        <v>101176</v>
      </c>
      <c r="B2141" s="381" t="s">
        <v>5415</v>
      </c>
      <c r="C2141" s="382" t="s">
        <v>65</v>
      </c>
      <c r="D2141" s="382">
        <v>152.81</v>
      </c>
    </row>
    <row r="2142" spans="1:4" ht="27">
      <c r="A2142" s="382">
        <v>102521</v>
      </c>
      <c r="B2142" s="381" t="s">
        <v>5416</v>
      </c>
      <c r="C2142" s="382" t="s">
        <v>60</v>
      </c>
      <c r="D2142" s="382">
        <v>120.43</v>
      </c>
    </row>
    <row r="2143" spans="1:4" ht="27">
      <c r="A2143" s="382">
        <v>102522</v>
      </c>
      <c r="B2143" s="381" t="s">
        <v>5417</v>
      </c>
      <c r="C2143" s="382" t="s">
        <v>60</v>
      </c>
      <c r="D2143" s="382">
        <v>176.69</v>
      </c>
    </row>
    <row r="2144" spans="1:4" ht="27">
      <c r="A2144" s="382">
        <v>102523</v>
      </c>
      <c r="B2144" s="381" t="s">
        <v>5418</v>
      </c>
      <c r="C2144" s="382" t="s">
        <v>60</v>
      </c>
      <c r="D2144" s="382">
        <v>232.95</v>
      </c>
    </row>
    <row r="2145" spans="1:4" ht="27">
      <c r="A2145" s="382">
        <v>95240</v>
      </c>
      <c r="B2145" s="381" t="s">
        <v>5419</v>
      </c>
      <c r="C2145" s="382" t="s">
        <v>62</v>
      </c>
      <c r="D2145" s="382">
        <v>17.12</v>
      </c>
    </row>
    <row r="2146" spans="1:4" ht="27">
      <c r="A2146" s="382">
        <v>95241</v>
      </c>
      <c r="B2146" s="381" t="s">
        <v>5420</v>
      </c>
      <c r="C2146" s="382" t="s">
        <v>62</v>
      </c>
      <c r="D2146" s="382">
        <v>28.55</v>
      </c>
    </row>
    <row r="2147" spans="1:4" ht="27">
      <c r="A2147" s="382">
        <v>96616</v>
      </c>
      <c r="B2147" s="381" t="s">
        <v>5421</v>
      </c>
      <c r="C2147" s="382" t="s">
        <v>63</v>
      </c>
      <c r="D2147" s="382">
        <v>599.24</v>
      </c>
    </row>
    <row r="2148" spans="1:4" ht="27">
      <c r="A2148" s="382">
        <v>96617</v>
      </c>
      <c r="B2148" s="381" t="s">
        <v>5422</v>
      </c>
      <c r="C2148" s="382" t="s">
        <v>62</v>
      </c>
      <c r="D2148" s="382">
        <v>17.96</v>
      </c>
    </row>
    <row r="2149" spans="1:4" ht="27">
      <c r="A2149" s="382">
        <v>96619</v>
      </c>
      <c r="B2149" s="381" t="s">
        <v>5423</v>
      </c>
      <c r="C2149" s="382" t="s">
        <v>62</v>
      </c>
      <c r="D2149" s="382">
        <v>29.95</v>
      </c>
    </row>
    <row r="2150" spans="1:4" ht="27">
      <c r="A2150" s="382">
        <v>96620</v>
      </c>
      <c r="B2150" s="381" t="s">
        <v>5424</v>
      </c>
      <c r="C2150" s="382" t="s">
        <v>63</v>
      </c>
      <c r="D2150" s="382">
        <v>571.12</v>
      </c>
    </row>
    <row r="2151" spans="1:4" ht="27">
      <c r="A2151" s="382">
        <v>96621</v>
      </c>
      <c r="B2151" s="381" t="s">
        <v>5425</v>
      </c>
      <c r="C2151" s="382" t="s">
        <v>63</v>
      </c>
      <c r="D2151" s="382">
        <v>207.85</v>
      </c>
    </row>
    <row r="2152" spans="1:4" ht="27">
      <c r="A2152" s="382">
        <v>96622</v>
      </c>
      <c r="B2152" s="381" t="s">
        <v>5426</v>
      </c>
      <c r="C2152" s="382" t="s">
        <v>63</v>
      </c>
      <c r="D2152" s="382">
        <v>125.1</v>
      </c>
    </row>
    <row r="2153" spans="1:4" ht="27">
      <c r="A2153" s="382">
        <v>96623</v>
      </c>
      <c r="B2153" s="381" t="s">
        <v>5427</v>
      </c>
      <c r="C2153" s="382" t="s">
        <v>63</v>
      </c>
      <c r="D2153" s="382">
        <v>188.61</v>
      </c>
    </row>
    <row r="2154" spans="1:4" ht="40.5">
      <c r="A2154" s="382">
        <v>96624</v>
      </c>
      <c r="B2154" s="381" t="s">
        <v>5428</v>
      </c>
      <c r="C2154" s="382" t="s">
        <v>63</v>
      </c>
      <c r="D2154" s="382">
        <v>118.33</v>
      </c>
    </row>
    <row r="2155" spans="1:4" ht="13.5">
      <c r="A2155" s="382">
        <v>97082</v>
      </c>
      <c r="B2155" s="381" t="s">
        <v>5429</v>
      </c>
      <c r="C2155" s="382" t="s">
        <v>63</v>
      </c>
      <c r="D2155" s="382">
        <v>73.319999999999993</v>
      </c>
    </row>
    <row r="2156" spans="1:4" ht="40.5">
      <c r="A2156" s="382">
        <v>97083</v>
      </c>
      <c r="B2156" s="381" t="s">
        <v>5430</v>
      </c>
      <c r="C2156" s="382" t="s">
        <v>62</v>
      </c>
      <c r="D2156" s="382">
        <v>3.73</v>
      </c>
    </row>
    <row r="2157" spans="1:4" ht="40.5">
      <c r="A2157" s="382">
        <v>97084</v>
      </c>
      <c r="B2157" s="381" t="s">
        <v>5431</v>
      </c>
      <c r="C2157" s="382" t="s">
        <v>62</v>
      </c>
      <c r="D2157" s="382">
        <v>0.77</v>
      </c>
    </row>
    <row r="2158" spans="1:4" ht="40.5">
      <c r="A2158" s="382">
        <v>97086</v>
      </c>
      <c r="B2158" s="381" t="s">
        <v>5432</v>
      </c>
      <c r="C2158" s="382" t="s">
        <v>62</v>
      </c>
      <c r="D2158" s="382">
        <v>139.69</v>
      </c>
    </row>
    <row r="2159" spans="1:4" ht="27">
      <c r="A2159" s="382">
        <v>97087</v>
      </c>
      <c r="B2159" s="381" t="s">
        <v>5433</v>
      </c>
      <c r="C2159" s="382" t="s">
        <v>62</v>
      </c>
      <c r="D2159" s="382">
        <v>1.98</v>
      </c>
    </row>
    <row r="2160" spans="1:4" ht="27">
      <c r="A2160" s="382">
        <v>97088</v>
      </c>
      <c r="B2160" s="381" t="s">
        <v>5434</v>
      </c>
      <c r="C2160" s="382" t="s">
        <v>66</v>
      </c>
      <c r="D2160" s="382">
        <v>19.64</v>
      </c>
    </row>
    <row r="2161" spans="1:4" ht="27">
      <c r="A2161" s="382">
        <v>97089</v>
      </c>
      <c r="B2161" s="381" t="s">
        <v>5435</v>
      </c>
      <c r="C2161" s="382" t="s">
        <v>66</v>
      </c>
      <c r="D2161" s="382">
        <v>17.95</v>
      </c>
    </row>
    <row r="2162" spans="1:4" ht="27">
      <c r="A2162" s="382">
        <v>97090</v>
      </c>
      <c r="B2162" s="381" t="s">
        <v>5436</v>
      </c>
      <c r="C2162" s="382" t="s">
        <v>66</v>
      </c>
      <c r="D2162" s="382">
        <v>17.61</v>
      </c>
    </row>
    <row r="2163" spans="1:4" ht="27">
      <c r="A2163" s="382">
        <v>97091</v>
      </c>
      <c r="B2163" s="381" t="s">
        <v>5437</v>
      </c>
      <c r="C2163" s="382" t="s">
        <v>66</v>
      </c>
      <c r="D2163" s="382">
        <v>17.05</v>
      </c>
    </row>
    <row r="2164" spans="1:4" ht="27">
      <c r="A2164" s="382">
        <v>97092</v>
      </c>
      <c r="B2164" s="381" t="s">
        <v>5438</v>
      </c>
      <c r="C2164" s="382" t="s">
        <v>66</v>
      </c>
      <c r="D2164" s="382">
        <v>16.5</v>
      </c>
    </row>
    <row r="2165" spans="1:4" ht="27">
      <c r="A2165" s="382">
        <v>97093</v>
      </c>
      <c r="B2165" s="381" t="s">
        <v>5439</v>
      </c>
      <c r="C2165" s="382" t="s">
        <v>66</v>
      </c>
      <c r="D2165" s="382">
        <v>15.46</v>
      </c>
    </row>
    <row r="2166" spans="1:4" ht="40.5">
      <c r="A2166" s="382">
        <v>97096</v>
      </c>
      <c r="B2166" s="381" t="s">
        <v>5440</v>
      </c>
      <c r="C2166" s="382" t="s">
        <v>63</v>
      </c>
      <c r="D2166" s="382">
        <v>570.19000000000005</v>
      </c>
    </row>
    <row r="2167" spans="1:4" ht="27">
      <c r="A2167" s="382">
        <v>97097</v>
      </c>
      <c r="B2167" s="381" t="s">
        <v>5441</v>
      </c>
      <c r="C2167" s="382" t="s">
        <v>62</v>
      </c>
      <c r="D2167" s="382">
        <v>38.76</v>
      </c>
    </row>
    <row r="2168" spans="1:4" ht="27">
      <c r="A2168" s="382">
        <v>97101</v>
      </c>
      <c r="B2168" s="381" t="s">
        <v>5442</v>
      </c>
      <c r="C2168" s="382" t="s">
        <v>62</v>
      </c>
      <c r="D2168" s="382">
        <v>173.33</v>
      </c>
    </row>
    <row r="2169" spans="1:4" ht="27">
      <c r="A2169" s="382">
        <v>97102</v>
      </c>
      <c r="B2169" s="381" t="s">
        <v>5443</v>
      </c>
      <c r="C2169" s="382" t="s">
        <v>62</v>
      </c>
      <c r="D2169" s="382">
        <v>217.49</v>
      </c>
    </row>
    <row r="2170" spans="1:4" ht="27">
      <c r="A2170" s="382">
        <v>97103</v>
      </c>
      <c r="B2170" s="381" t="s">
        <v>5444</v>
      </c>
      <c r="C2170" s="382" t="s">
        <v>62</v>
      </c>
      <c r="D2170" s="382">
        <v>257.25</v>
      </c>
    </row>
    <row r="2171" spans="1:4" ht="40.5">
      <c r="A2171" s="382">
        <v>100322</v>
      </c>
      <c r="B2171" s="381" t="s">
        <v>5445</v>
      </c>
      <c r="C2171" s="382" t="s">
        <v>63</v>
      </c>
      <c r="D2171" s="382">
        <v>113.55</v>
      </c>
    </row>
    <row r="2172" spans="1:4" ht="40.5">
      <c r="A2172" s="382">
        <v>100323</v>
      </c>
      <c r="B2172" s="381" t="s">
        <v>5446</v>
      </c>
      <c r="C2172" s="382" t="s">
        <v>63</v>
      </c>
      <c r="D2172" s="382">
        <v>105.56</v>
      </c>
    </row>
    <row r="2173" spans="1:4" ht="40.5">
      <c r="A2173" s="382">
        <v>100324</v>
      </c>
      <c r="B2173" s="381" t="s">
        <v>5447</v>
      </c>
      <c r="C2173" s="382" t="s">
        <v>63</v>
      </c>
      <c r="D2173" s="382">
        <v>118.12</v>
      </c>
    </row>
    <row r="2174" spans="1:4" ht="27">
      <c r="A2174" s="382">
        <v>103072</v>
      </c>
      <c r="B2174" s="381" t="s">
        <v>5448</v>
      </c>
      <c r="C2174" s="382" t="s">
        <v>62</v>
      </c>
      <c r="D2174" s="382">
        <v>305.25</v>
      </c>
    </row>
    <row r="2175" spans="1:4" ht="27">
      <c r="A2175" s="382">
        <v>103073</v>
      </c>
      <c r="B2175" s="381" t="s">
        <v>5449</v>
      </c>
      <c r="C2175" s="382" t="s">
        <v>62</v>
      </c>
      <c r="D2175" s="382">
        <v>372.45</v>
      </c>
    </row>
    <row r="2176" spans="1:4" ht="40.5">
      <c r="A2176" s="382">
        <v>103074</v>
      </c>
      <c r="B2176" s="381" t="s">
        <v>5450</v>
      </c>
      <c r="C2176" s="382" t="s">
        <v>62</v>
      </c>
      <c r="D2176" s="382">
        <v>168.33</v>
      </c>
    </row>
    <row r="2177" spans="1:4" ht="40.5">
      <c r="A2177" s="382">
        <v>103075</v>
      </c>
      <c r="B2177" s="381" t="s">
        <v>5451</v>
      </c>
      <c r="C2177" s="382" t="s">
        <v>62</v>
      </c>
      <c r="D2177" s="382">
        <v>207.09</v>
      </c>
    </row>
    <row r="2178" spans="1:4" ht="27">
      <c r="A2178" s="382">
        <v>103076</v>
      </c>
      <c r="B2178" s="381" t="s">
        <v>5452</v>
      </c>
      <c r="C2178" s="382" t="s">
        <v>62</v>
      </c>
      <c r="D2178" s="382">
        <v>150.34</v>
      </c>
    </row>
    <row r="2179" spans="1:4" ht="27">
      <c r="A2179" s="382">
        <v>103077</v>
      </c>
      <c r="B2179" s="381" t="s">
        <v>5453</v>
      </c>
      <c r="C2179" s="382" t="s">
        <v>62</v>
      </c>
      <c r="D2179" s="382">
        <v>194.5</v>
      </c>
    </row>
    <row r="2180" spans="1:4" ht="27">
      <c r="A2180" s="382">
        <v>103078</v>
      </c>
      <c r="B2180" s="381" t="s">
        <v>5454</v>
      </c>
      <c r="C2180" s="382" t="s">
        <v>62</v>
      </c>
      <c r="D2180" s="382">
        <v>234.26</v>
      </c>
    </row>
    <row r="2181" spans="1:4" ht="27">
      <c r="A2181" s="382">
        <v>103079</v>
      </c>
      <c r="B2181" s="381" t="s">
        <v>5455</v>
      </c>
      <c r="C2181" s="382" t="s">
        <v>62</v>
      </c>
      <c r="D2181" s="382">
        <v>282.26</v>
      </c>
    </row>
    <row r="2182" spans="1:4" ht="27">
      <c r="A2182" s="382">
        <v>103080</v>
      </c>
      <c r="B2182" s="381" t="s">
        <v>5456</v>
      </c>
      <c r="C2182" s="382" t="s">
        <v>62</v>
      </c>
      <c r="D2182" s="382">
        <v>349.46</v>
      </c>
    </row>
    <row r="2183" spans="1:4" ht="40.5">
      <c r="A2183" s="382">
        <v>92263</v>
      </c>
      <c r="B2183" s="381" t="s">
        <v>5457</v>
      </c>
      <c r="C2183" s="382" t="s">
        <v>62</v>
      </c>
      <c r="D2183" s="382">
        <v>161.84</v>
      </c>
    </row>
    <row r="2184" spans="1:4" ht="40.5">
      <c r="A2184" s="382">
        <v>92264</v>
      </c>
      <c r="B2184" s="381" t="s">
        <v>5458</v>
      </c>
      <c r="C2184" s="382" t="s">
        <v>62</v>
      </c>
      <c r="D2184" s="382">
        <v>208.64</v>
      </c>
    </row>
    <row r="2185" spans="1:4" ht="27">
      <c r="A2185" s="382">
        <v>92265</v>
      </c>
      <c r="B2185" s="381" t="s">
        <v>5459</v>
      </c>
      <c r="C2185" s="382" t="s">
        <v>62</v>
      </c>
      <c r="D2185" s="382">
        <v>119.75</v>
      </c>
    </row>
    <row r="2186" spans="1:4" ht="27">
      <c r="A2186" s="382">
        <v>92266</v>
      </c>
      <c r="B2186" s="381" t="s">
        <v>5460</v>
      </c>
      <c r="C2186" s="382" t="s">
        <v>62</v>
      </c>
      <c r="D2186" s="382">
        <v>159.88999999999999</v>
      </c>
    </row>
    <row r="2187" spans="1:4" ht="27">
      <c r="A2187" s="382">
        <v>92267</v>
      </c>
      <c r="B2187" s="381" t="s">
        <v>5461</v>
      </c>
      <c r="C2187" s="382" t="s">
        <v>62</v>
      </c>
      <c r="D2187" s="382">
        <v>54.07</v>
      </c>
    </row>
    <row r="2188" spans="1:4" ht="27">
      <c r="A2188" s="382">
        <v>92268</v>
      </c>
      <c r="B2188" s="381" t="s">
        <v>5462</v>
      </c>
      <c r="C2188" s="382" t="s">
        <v>62</v>
      </c>
      <c r="D2188" s="382">
        <v>90.85</v>
      </c>
    </row>
    <row r="2189" spans="1:4" ht="27">
      <c r="A2189" s="382">
        <v>92269</v>
      </c>
      <c r="B2189" s="381" t="s">
        <v>5463</v>
      </c>
      <c r="C2189" s="382" t="s">
        <v>62</v>
      </c>
      <c r="D2189" s="382">
        <v>243.5</v>
      </c>
    </row>
    <row r="2190" spans="1:4" ht="27">
      <c r="A2190" s="382">
        <v>92270</v>
      </c>
      <c r="B2190" s="381" t="s">
        <v>5464</v>
      </c>
      <c r="C2190" s="382" t="s">
        <v>62</v>
      </c>
      <c r="D2190" s="382">
        <v>186.43</v>
      </c>
    </row>
    <row r="2191" spans="1:4" ht="27">
      <c r="A2191" s="382">
        <v>92271</v>
      </c>
      <c r="B2191" s="381" t="s">
        <v>5465</v>
      </c>
      <c r="C2191" s="382" t="s">
        <v>62</v>
      </c>
      <c r="D2191" s="382">
        <v>119.77</v>
      </c>
    </row>
    <row r="2192" spans="1:4" ht="27">
      <c r="A2192" s="382">
        <v>92272</v>
      </c>
      <c r="B2192" s="381" t="s">
        <v>5466</v>
      </c>
      <c r="C2192" s="382" t="s">
        <v>65</v>
      </c>
      <c r="D2192" s="382">
        <v>35.590000000000003</v>
      </c>
    </row>
    <row r="2193" spans="1:4" ht="27">
      <c r="A2193" s="382">
        <v>92273</v>
      </c>
      <c r="B2193" s="381" t="s">
        <v>5467</v>
      </c>
      <c r="C2193" s="382" t="s">
        <v>65</v>
      </c>
      <c r="D2193" s="382">
        <v>14.31</v>
      </c>
    </row>
    <row r="2194" spans="1:4" ht="40.5">
      <c r="A2194" s="382">
        <v>92409</v>
      </c>
      <c r="B2194" s="381" t="s">
        <v>5468</v>
      </c>
      <c r="C2194" s="382" t="s">
        <v>62</v>
      </c>
      <c r="D2194" s="382">
        <v>350.92</v>
      </c>
    </row>
    <row r="2195" spans="1:4" ht="40.5">
      <c r="A2195" s="382">
        <v>92411</v>
      </c>
      <c r="B2195" s="381" t="s">
        <v>5469</v>
      </c>
      <c r="C2195" s="382" t="s">
        <v>62</v>
      </c>
      <c r="D2195" s="382">
        <v>219.63</v>
      </c>
    </row>
    <row r="2196" spans="1:4" ht="40.5">
      <c r="A2196" s="382">
        <v>92413</v>
      </c>
      <c r="B2196" s="381" t="s">
        <v>5470</v>
      </c>
      <c r="C2196" s="382" t="s">
        <v>62</v>
      </c>
      <c r="D2196" s="382">
        <v>136.78</v>
      </c>
    </row>
    <row r="2197" spans="1:4" ht="40.5">
      <c r="A2197" s="382">
        <v>92415</v>
      </c>
      <c r="B2197" s="381" t="s">
        <v>5471</v>
      </c>
      <c r="C2197" s="382" t="s">
        <v>62</v>
      </c>
      <c r="D2197" s="382">
        <v>139.08000000000001</v>
      </c>
    </row>
    <row r="2198" spans="1:4" ht="40.5">
      <c r="A2198" s="382">
        <v>92417</v>
      </c>
      <c r="B2198" s="381" t="s">
        <v>5472</v>
      </c>
      <c r="C2198" s="382" t="s">
        <v>62</v>
      </c>
      <c r="D2198" s="382">
        <v>163.61000000000001</v>
      </c>
    </row>
    <row r="2199" spans="1:4" ht="40.5">
      <c r="A2199" s="382">
        <v>92419</v>
      </c>
      <c r="B2199" s="381" t="s">
        <v>5473</v>
      </c>
      <c r="C2199" s="382" t="s">
        <v>62</v>
      </c>
      <c r="D2199" s="382">
        <v>87.96</v>
      </c>
    </row>
    <row r="2200" spans="1:4" ht="40.5">
      <c r="A2200" s="382">
        <v>92421</v>
      </c>
      <c r="B2200" s="381" t="s">
        <v>5474</v>
      </c>
      <c r="C2200" s="382" t="s">
        <v>62</v>
      </c>
      <c r="D2200" s="382">
        <v>106.76</v>
      </c>
    </row>
    <row r="2201" spans="1:4" ht="40.5">
      <c r="A2201" s="382">
        <v>92423</v>
      </c>
      <c r="B2201" s="381" t="s">
        <v>5475</v>
      </c>
      <c r="C2201" s="382" t="s">
        <v>62</v>
      </c>
      <c r="D2201" s="382">
        <v>71.98</v>
      </c>
    </row>
    <row r="2202" spans="1:4" ht="40.5">
      <c r="A2202" s="382">
        <v>92425</v>
      </c>
      <c r="B2202" s="381" t="s">
        <v>5476</v>
      </c>
      <c r="C2202" s="382" t="s">
        <v>62</v>
      </c>
      <c r="D2202" s="382">
        <v>88.32</v>
      </c>
    </row>
    <row r="2203" spans="1:4" ht="40.5">
      <c r="A2203" s="382">
        <v>92427</v>
      </c>
      <c r="B2203" s="381" t="s">
        <v>5477</v>
      </c>
      <c r="C2203" s="382" t="s">
        <v>62</v>
      </c>
      <c r="D2203" s="382">
        <v>63.89</v>
      </c>
    </row>
    <row r="2204" spans="1:4" ht="40.5">
      <c r="A2204" s="382">
        <v>92429</v>
      </c>
      <c r="B2204" s="381" t="s">
        <v>5478</v>
      </c>
      <c r="C2204" s="382" t="s">
        <v>62</v>
      </c>
      <c r="D2204" s="382">
        <v>79.05</v>
      </c>
    </row>
    <row r="2205" spans="1:4" ht="54">
      <c r="A2205" s="382">
        <v>92431</v>
      </c>
      <c r="B2205" s="381" t="s">
        <v>5479</v>
      </c>
      <c r="C2205" s="382" t="s">
        <v>62</v>
      </c>
      <c r="D2205" s="382">
        <v>60.33</v>
      </c>
    </row>
    <row r="2206" spans="1:4" ht="54">
      <c r="A2206" s="382">
        <v>92433</v>
      </c>
      <c r="B2206" s="381" t="s">
        <v>5480</v>
      </c>
      <c r="C2206" s="382" t="s">
        <v>62</v>
      </c>
      <c r="D2206" s="382">
        <v>74.72</v>
      </c>
    </row>
    <row r="2207" spans="1:4" ht="54">
      <c r="A2207" s="382">
        <v>92435</v>
      </c>
      <c r="B2207" s="381" t="s">
        <v>5481</v>
      </c>
      <c r="C2207" s="382" t="s">
        <v>62</v>
      </c>
      <c r="D2207" s="382">
        <v>57.27</v>
      </c>
    </row>
    <row r="2208" spans="1:4" ht="54">
      <c r="A2208" s="382">
        <v>92437</v>
      </c>
      <c r="B2208" s="381" t="s">
        <v>5482</v>
      </c>
      <c r="C2208" s="382" t="s">
        <v>62</v>
      </c>
      <c r="D2208" s="382">
        <v>71.17</v>
      </c>
    </row>
    <row r="2209" spans="1:4" ht="54">
      <c r="A2209" s="382">
        <v>92439</v>
      </c>
      <c r="B2209" s="381" t="s">
        <v>5483</v>
      </c>
      <c r="C2209" s="382" t="s">
        <v>62</v>
      </c>
      <c r="D2209" s="382">
        <v>55.06</v>
      </c>
    </row>
    <row r="2210" spans="1:4" ht="54">
      <c r="A2210" s="382">
        <v>92441</v>
      </c>
      <c r="B2210" s="381" t="s">
        <v>5484</v>
      </c>
      <c r="C2210" s="382" t="s">
        <v>62</v>
      </c>
      <c r="D2210" s="382">
        <v>68.61</v>
      </c>
    </row>
    <row r="2211" spans="1:4" ht="54">
      <c r="A2211" s="382">
        <v>92443</v>
      </c>
      <c r="B2211" s="381" t="s">
        <v>5485</v>
      </c>
      <c r="C2211" s="382" t="s">
        <v>62</v>
      </c>
      <c r="D2211" s="382">
        <v>50.35</v>
      </c>
    </row>
    <row r="2212" spans="1:4" ht="54">
      <c r="A2212" s="382">
        <v>92445</v>
      </c>
      <c r="B2212" s="381" t="s">
        <v>5486</v>
      </c>
      <c r="C2212" s="382" t="s">
        <v>62</v>
      </c>
      <c r="D2212" s="382">
        <v>63.43</v>
      </c>
    </row>
    <row r="2213" spans="1:4" ht="40.5">
      <c r="A2213" s="382">
        <v>92446</v>
      </c>
      <c r="B2213" s="381" t="s">
        <v>5487</v>
      </c>
      <c r="C2213" s="382" t="s">
        <v>62</v>
      </c>
      <c r="D2213" s="382">
        <v>318.66000000000003</v>
      </c>
    </row>
    <row r="2214" spans="1:4" ht="40.5">
      <c r="A2214" s="382">
        <v>92447</v>
      </c>
      <c r="B2214" s="381" t="s">
        <v>5488</v>
      </c>
      <c r="C2214" s="382" t="s">
        <v>62</v>
      </c>
      <c r="D2214" s="382">
        <v>220.15</v>
      </c>
    </row>
    <row r="2215" spans="1:4" ht="40.5">
      <c r="A2215" s="382">
        <v>92448</v>
      </c>
      <c r="B2215" s="381" t="s">
        <v>5489</v>
      </c>
      <c r="C2215" s="382" t="s">
        <v>62</v>
      </c>
      <c r="D2215" s="382">
        <v>170.24</v>
      </c>
    </row>
    <row r="2216" spans="1:4" ht="40.5">
      <c r="A2216" s="382">
        <v>92449</v>
      </c>
      <c r="B2216" s="381" t="s">
        <v>5490</v>
      </c>
      <c r="C2216" s="382" t="s">
        <v>62</v>
      </c>
      <c r="D2216" s="382">
        <v>275.33</v>
      </c>
    </row>
    <row r="2217" spans="1:4" ht="40.5">
      <c r="A2217" s="382">
        <v>92450</v>
      </c>
      <c r="B2217" s="381" t="s">
        <v>5491</v>
      </c>
      <c r="C2217" s="382" t="s">
        <v>62</v>
      </c>
      <c r="D2217" s="382">
        <v>347.35</v>
      </c>
    </row>
    <row r="2218" spans="1:4" ht="40.5">
      <c r="A2218" s="382">
        <v>92451</v>
      </c>
      <c r="B2218" s="381" t="s">
        <v>5492</v>
      </c>
      <c r="C2218" s="382" t="s">
        <v>62</v>
      </c>
      <c r="D2218" s="382">
        <v>187.85</v>
      </c>
    </row>
    <row r="2219" spans="1:4" ht="40.5">
      <c r="A2219" s="382">
        <v>92452</v>
      </c>
      <c r="B2219" s="381" t="s">
        <v>5493</v>
      </c>
      <c r="C2219" s="382" t="s">
        <v>62</v>
      </c>
      <c r="D2219" s="382">
        <v>168.98</v>
      </c>
    </row>
    <row r="2220" spans="1:4" ht="40.5">
      <c r="A2220" s="382">
        <v>92453</v>
      </c>
      <c r="B2220" s="381" t="s">
        <v>5494</v>
      </c>
      <c r="C2220" s="382" t="s">
        <v>62</v>
      </c>
      <c r="D2220" s="382">
        <v>235.6</v>
      </c>
    </row>
    <row r="2221" spans="1:4" ht="40.5">
      <c r="A2221" s="382">
        <v>92454</v>
      </c>
      <c r="B2221" s="381" t="s">
        <v>5495</v>
      </c>
      <c r="C2221" s="382" t="s">
        <v>62</v>
      </c>
      <c r="D2221" s="382">
        <v>316.58</v>
      </c>
    </row>
    <row r="2222" spans="1:4" ht="40.5">
      <c r="A2222" s="382">
        <v>92455</v>
      </c>
      <c r="B2222" s="381" t="s">
        <v>5496</v>
      </c>
      <c r="C2222" s="382" t="s">
        <v>62</v>
      </c>
      <c r="D2222" s="382">
        <v>154.01</v>
      </c>
    </row>
    <row r="2223" spans="1:4" ht="40.5">
      <c r="A2223" s="382">
        <v>92456</v>
      </c>
      <c r="B2223" s="381" t="s">
        <v>5497</v>
      </c>
      <c r="C2223" s="382" t="s">
        <v>62</v>
      </c>
      <c r="D2223" s="382">
        <v>138.16</v>
      </c>
    </row>
    <row r="2224" spans="1:4" ht="40.5">
      <c r="A2224" s="382">
        <v>92457</v>
      </c>
      <c r="B2224" s="381" t="s">
        <v>5498</v>
      </c>
      <c r="C2224" s="382" t="s">
        <v>62</v>
      </c>
      <c r="D2224" s="382">
        <v>204.99</v>
      </c>
    </row>
    <row r="2225" spans="1:4" ht="40.5">
      <c r="A2225" s="382">
        <v>92458</v>
      </c>
      <c r="B2225" s="381" t="s">
        <v>5499</v>
      </c>
      <c r="C2225" s="382" t="s">
        <v>62</v>
      </c>
      <c r="D2225" s="382">
        <v>296.99</v>
      </c>
    </row>
    <row r="2226" spans="1:4" ht="40.5">
      <c r="A2226" s="382">
        <v>92459</v>
      </c>
      <c r="B2226" s="381" t="s">
        <v>5500</v>
      </c>
      <c r="C2226" s="382" t="s">
        <v>62</v>
      </c>
      <c r="D2226" s="382">
        <v>131.03</v>
      </c>
    </row>
    <row r="2227" spans="1:4" ht="40.5">
      <c r="A2227" s="382">
        <v>92460</v>
      </c>
      <c r="B2227" s="381" t="s">
        <v>5501</v>
      </c>
      <c r="C2227" s="382" t="s">
        <v>62</v>
      </c>
      <c r="D2227" s="382">
        <v>113.04</v>
      </c>
    </row>
    <row r="2228" spans="1:4" ht="40.5">
      <c r="A2228" s="382">
        <v>92461</v>
      </c>
      <c r="B2228" s="381" t="s">
        <v>5502</v>
      </c>
      <c r="C2228" s="382" t="s">
        <v>62</v>
      </c>
      <c r="D2228" s="382">
        <v>189.18</v>
      </c>
    </row>
    <row r="2229" spans="1:4" ht="40.5">
      <c r="A2229" s="382">
        <v>92462</v>
      </c>
      <c r="B2229" s="381" t="s">
        <v>5503</v>
      </c>
      <c r="C2229" s="382" t="s">
        <v>62</v>
      </c>
      <c r="D2229" s="382">
        <v>284.52999999999997</v>
      </c>
    </row>
    <row r="2230" spans="1:4" ht="40.5">
      <c r="A2230" s="382">
        <v>92463</v>
      </c>
      <c r="B2230" s="381" t="s">
        <v>5504</v>
      </c>
      <c r="C2230" s="382" t="s">
        <v>62</v>
      </c>
      <c r="D2230" s="382">
        <v>118.82</v>
      </c>
    </row>
    <row r="2231" spans="1:4" ht="40.5">
      <c r="A2231" s="382">
        <v>92464</v>
      </c>
      <c r="B2231" s="381" t="s">
        <v>5505</v>
      </c>
      <c r="C2231" s="382" t="s">
        <v>62</v>
      </c>
      <c r="D2231" s="382">
        <v>107.17</v>
      </c>
    </row>
    <row r="2232" spans="1:4" ht="40.5">
      <c r="A2232" s="382">
        <v>92465</v>
      </c>
      <c r="B2232" s="381" t="s">
        <v>5506</v>
      </c>
      <c r="C2232" s="382" t="s">
        <v>62</v>
      </c>
      <c r="D2232" s="382">
        <v>152.28</v>
      </c>
    </row>
    <row r="2233" spans="1:4" ht="40.5">
      <c r="A2233" s="382">
        <v>92466</v>
      </c>
      <c r="B2233" s="381" t="s">
        <v>5507</v>
      </c>
      <c r="C2233" s="382" t="s">
        <v>62</v>
      </c>
      <c r="D2233" s="382">
        <v>277.87</v>
      </c>
    </row>
    <row r="2234" spans="1:4" ht="40.5">
      <c r="A2234" s="382">
        <v>92467</v>
      </c>
      <c r="B2234" s="381" t="s">
        <v>5508</v>
      </c>
      <c r="C2234" s="382" t="s">
        <v>62</v>
      </c>
      <c r="D2234" s="382">
        <v>98.84</v>
      </c>
    </row>
    <row r="2235" spans="1:4" ht="40.5">
      <c r="A2235" s="382">
        <v>92468</v>
      </c>
      <c r="B2235" s="381" t="s">
        <v>5509</v>
      </c>
      <c r="C2235" s="382" t="s">
        <v>62</v>
      </c>
      <c r="D2235" s="382">
        <v>101.03</v>
      </c>
    </row>
    <row r="2236" spans="1:4" ht="40.5">
      <c r="A2236" s="382">
        <v>92469</v>
      </c>
      <c r="B2236" s="381" t="s">
        <v>5510</v>
      </c>
      <c r="C2236" s="382" t="s">
        <v>62</v>
      </c>
      <c r="D2236" s="382">
        <v>138.84</v>
      </c>
    </row>
    <row r="2237" spans="1:4" ht="40.5">
      <c r="A2237" s="382">
        <v>92470</v>
      </c>
      <c r="B2237" s="381" t="s">
        <v>5511</v>
      </c>
      <c r="C2237" s="382" t="s">
        <v>62</v>
      </c>
      <c r="D2237" s="382">
        <v>270.76</v>
      </c>
    </row>
    <row r="2238" spans="1:4" ht="40.5">
      <c r="A2238" s="382">
        <v>92471</v>
      </c>
      <c r="B2238" s="381" t="s">
        <v>5512</v>
      </c>
      <c r="C2238" s="382" t="s">
        <v>62</v>
      </c>
      <c r="D2238" s="382">
        <v>90.23</v>
      </c>
    </row>
    <row r="2239" spans="1:4" ht="40.5">
      <c r="A2239" s="382">
        <v>92472</v>
      </c>
      <c r="B2239" s="381" t="s">
        <v>5513</v>
      </c>
      <c r="C2239" s="382" t="s">
        <v>62</v>
      </c>
      <c r="D2239" s="382">
        <v>94.84</v>
      </c>
    </row>
    <row r="2240" spans="1:4" ht="40.5">
      <c r="A2240" s="382">
        <v>92473</v>
      </c>
      <c r="B2240" s="381" t="s">
        <v>5514</v>
      </c>
      <c r="C2240" s="382" t="s">
        <v>62</v>
      </c>
      <c r="D2240" s="382">
        <v>127.94</v>
      </c>
    </row>
    <row r="2241" spans="1:4" ht="40.5">
      <c r="A2241" s="382">
        <v>92474</v>
      </c>
      <c r="B2241" s="381" t="s">
        <v>5515</v>
      </c>
      <c r="C2241" s="382" t="s">
        <v>62</v>
      </c>
      <c r="D2241" s="382">
        <v>264.64</v>
      </c>
    </row>
    <row r="2242" spans="1:4" ht="40.5">
      <c r="A2242" s="382">
        <v>92475</v>
      </c>
      <c r="B2242" s="381" t="s">
        <v>5516</v>
      </c>
      <c r="C2242" s="382" t="s">
        <v>62</v>
      </c>
      <c r="D2242" s="382">
        <v>83.22</v>
      </c>
    </row>
    <row r="2243" spans="1:4" ht="40.5">
      <c r="A2243" s="382">
        <v>92476</v>
      </c>
      <c r="B2243" s="381" t="s">
        <v>5517</v>
      </c>
      <c r="C2243" s="382" t="s">
        <v>62</v>
      </c>
      <c r="D2243" s="382">
        <v>89.59</v>
      </c>
    </row>
    <row r="2244" spans="1:4" ht="40.5">
      <c r="A2244" s="382">
        <v>92477</v>
      </c>
      <c r="B2244" s="381" t="s">
        <v>5518</v>
      </c>
      <c r="C2244" s="382" t="s">
        <v>62</v>
      </c>
      <c r="D2244" s="382">
        <v>104.71</v>
      </c>
    </row>
    <row r="2245" spans="1:4" ht="40.5">
      <c r="A2245" s="382">
        <v>92478</v>
      </c>
      <c r="B2245" s="381" t="s">
        <v>5519</v>
      </c>
      <c r="C2245" s="382" t="s">
        <v>62</v>
      </c>
      <c r="D2245" s="382">
        <v>252.58</v>
      </c>
    </row>
    <row r="2246" spans="1:4" ht="40.5">
      <c r="A2246" s="382">
        <v>92479</v>
      </c>
      <c r="B2246" s="381" t="s">
        <v>5520</v>
      </c>
      <c r="C2246" s="382" t="s">
        <v>62</v>
      </c>
      <c r="D2246" s="382">
        <v>68.290000000000006</v>
      </c>
    </row>
    <row r="2247" spans="1:4" ht="40.5">
      <c r="A2247" s="382">
        <v>92480</v>
      </c>
      <c r="B2247" s="381" t="s">
        <v>5521</v>
      </c>
      <c r="C2247" s="382" t="s">
        <v>62</v>
      </c>
      <c r="D2247" s="382">
        <v>79.11</v>
      </c>
    </row>
    <row r="2248" spans="1:4" ht="27">
      <c r="A2248" s="382">
        <v>92482</v>
      </c>
      <c r="B2248" s="381" t="s">
        <v>5522</v>
      </c>
      <c r="C2248" s="382" t="s">
        <v>62</v>
      </c>
      <c r="D2248" s="382">
        <v>358.42</v>
      </c>
    </row>
    <row r="2249" spans="1:4" ht="27">
      <c r="A2249" s="382">
        <v>92484</v>
      </c>
      <c r="B2249" s="381" t="s">
        <v>5523</v>
      </c>
      <c r="C2249" s="382" t="s">
        <v>62</v>
      </c>
      <c r="D2249" s="382">
        <v>245.97</v>
      </c>
    </row>
    <row r="2250" spans="1:4" ht="27">
      <c r="A2250" s="382">
        <v>92486</v>
      </c>
      <c r="B2250" s="381" t="s">
        <v>5524</v>
      </c>
      <c r="C2250" s="382" t="s">
        <v>62</v>
      </c>
      <c r="D2250" s="382">
        <v>174.51</v>
      </c>
    </row>
    <row r="2251" spans="1:4" ht="40.5">
      <c r="A2251" s="382">
        <v>92488</v>
      </c>
      <c r="B2251" s="381" t="s">
        <v>5525</v>
      </c>
      <c r="C2251" s="382" t="s">
        <v>62</v>
      </c>
      <c r="D2251" s="382">
        <v>126.02</v>
      </c>
    </row>
    <row r="2252" spans="1:4" ht="40.5">
      <c r="A2252" s="382">
        <v>92490</v>
      </c>
      <c r="B2252" s="381" t="s">
        <v>5526</v>
      </c>
      <c r="C2252" s="382" t="s">
        <v>62</v>
      </c>
      <c r="D2252" s="382">
        <v>76.78</v>
      </c>
    </row>
    <row r="2253" spans="1:4" ht="40.5">
      <c r="A2253" s="382">
        <v>92492</v>
      </c>
      <c r="B2253" s="381" t="s">
        <v>5527</v>
      </c>
      <c r="C2253" s="382" t="s">
        <v>62</v>
      </c>
      <c r="D2253" s="382">
        <v>120.11</v>
      </c>
    </row>
    <row r="2254" spans="1:4" ht="40.5">
      <c r="A2254" s="382">
        <v>92494</v>
      </c>
      <c r="B2254" s="381" t="s">
        <v>5528</v>
      </c>
      <c r="C2254" s="382" t="s">
        <v>62</v>
      </c>
      <c r="D2254" s="382">
        <v>72.040000000000006</v>
      </c>
    </row>
    <row r="2255" spans="1:4" ht="40.5">
      <c r="A2255" s="382">
        <v>92496</v>
      </c>
      <c r="B2255" s="381" t="s">
        <v>5529</v>
      </c>
      <c r="C2255" s="382" t="s">
        <v>62</v>
      </c>
      <c r="D2255" s="382">
        <v>115.17</v>
      </c>
    </row>
    <row r="2256" spans="1:4" ht="40.5">
      <c r="A2256" s="382">
        <v>92498</v>
      </c>
      <c r="B2256" s="381" t="s">
        <v>5530</v>
      </c>
      <c r="C2256" s="382" t="s">
        <v>62</v>
      </c>
      <c r="D2256" s="382">
        <v>68.099999999999994</v>
      </c>
    </row>
    <row r="2257" spans="1:4" ht="40.5">
      <c r="A2257" s="382">
        <v>92500</v>
      </c>
      <c r="B2257" s="381" t="s">
        <v>5531</v>
      </c>
      <c r="C2257" s="382" t="s">
        <v>62</v>
      </c>
      <c r="D2257" s="382">
        <v>111.19</v>
      </c>
    </row>
    <row r="2258" spans="1:4" ht="40.5">
      <c r="A2258" s="382">
        <v>92502</v>
      </c>
      <c r="B2258" s="381" t="s">
        <v>5532</v>
      </c>
      <c r="C2258" s="382" t="s">
        <v>62</v>
      </c>
      <c r="D2258" s="382">
        <v>65.08</v>
      </c>
    </row>
    <row r="2259" spans="1:4" ht="40.5">
      <c r="A2259" s="382">
        <v>92504</v>
      </c>
      <c r="B2259" s="381" t="s">
        <v>5533</v>
      </c>
      <c r="C2259" s="382" t="s">
        <v>62</v>
      </c>
      <c r="D2259" s="382">
        <v>69.400000000000006</v>
      </c>
    </row>
    <row r="2260" spans="1:4" ht="40.5">
      <c r="A2260" s="382">
        <v>92506</v>
      </c>
      <c r="B2260" s="381" t="s">
        <v>5534</v>
      </c>
      <c r="C2260" s="382" t="s">
        <v>62</v>
      </c>
      <c r="D2260" s="382">
        <v>59.52</v>
      </c>
    </row>
    <row r="2261" spans="1:4" ht="40.5">
      <c r="A2261" s="382">
        <v>92508</v>
      </c>
      <c r="B2261" s="381" t="s">
        <v>5535</v>
      </c>
      <c r="C2261" s="382" t="s">
        <v>62</v>
      </c>
      <c r="D2261" s="382">
        <v>120.46</v>
      </c>
    </row>
    <row r="2262" spans="1:4" ht="40.5">
      <c r="A2262" s="382">
        <v>92510</v>
      </c>
      <c r="B2262" s="381" t="s">
        <v>5536</v>
      </c>
      <c r="C2262" s="382" t="s">
        <v>62</v>
      </c>
      <c r="D2262" s="382">
        <v>69.19</v>
      </c>
    </row>
    <row r="2263" spans="1:4" ht="40.5">
      <c r="A2263" s="382">
        <v>92512</v>
      </c>
      <c r="B2263" s="381" t="s">
        <v>5537</v>
      </c>
      <c r="C2263" s="382" t="s">
        <v>62</v>
      </c>
      <c r="D2263" s="382">
        <v>104.68</v>
      </c>
    </row>
    <row r="2264" spans="1:4" ht="40.5">
      <c r="A2264" s="382">
        <v>92514</v>
      </c>
      <c r="B2264" s="381" t="s">
        <v>5538</v>
      </c>
      <c r="C2264" s="382" t="s">
        <v>62</v>
      </c>
      <c r="D2264" s="382">
        <v>54.66</v>
      </c>
    </row>
    <row r="2265" spans="1:4" ht="40.5">
      <c r="A2265" s="382">
        <v>92515</v>
      </c>
      <c r="B2265" s="381" t="s">
        <v>5539</v>
      </c>
      <c r="C2265" s="382" t="s">
        <v>62</v>
      </c>
      <c r="D2265" s="382">
        <v>96.69</v>
      </c>
    </row>
    <row r="2266" spans="1:4" ht="40.5">
      <c r="A2266" s="382">
        <v>92518</v>
      </c>
      <c r="B2266" s="381" t="s">
        <v>5540</v>
      </c>
      <c r="C2266" s="382" t="s">
        <v>62</v>
      </c>
      <c r="D2266" s="382">
        <v>47.88</v>
      </c>
    </row>
    <row r="2267" spans="1:4" ht="40.5">
      <c r="A2267" s="382">
        <v>92520</v>
      </c>
      <c r="B2267" s="381" t="s">
        <v>5541</v>
      </c>
      <c r="C2267" s="382" t="s">
        <v>62</v>
      </c>
      <c r="D2267" s="382">
        <v>91.4</v>
      </c>
    </row>
    <row r="2268" spans="1:4" ht="40.5">
      <c r="A2268" s="382">
        <v>92522</v>
      </c>
      <c r="B2268" s="381" t="s">
        <v>5542</v>
      </c>
      <c r="C2268" s="382" t="s">
        <v>62</v>
      </c>
      <c r="D2268" s="382">
        <v>43.67</v>
      </c>
    </row>
    <row r="2269" spans="1:4" ht="40.5">
      <c r="A2269" s="382">
        <v>92524</v>
      </c>
      <c r="B2269" s="381" t="s">
        <v>5543</v>
      </c>
      <c r="C2269" s="382" t="s">
        <v>62</v>
      </c>
      <c r="D2269" s="382">
        <v>90.76</v>
      </c>
    </row>
    <row r="2270" spans="1:4" ht="40.5">
      <c r="A2270" s="382">
        <v>92526</v>
      </c>
      <c r="B2270" s="381" t="s">
        <v>5544</v>
      </c>
      <c r="C2270" s="382" t="s">
        <v>62</v>
      </c>
      <c r="D2270" s="382">
        <v>44.06</v>
      </c>
    </row>
    <row r="2271" spans="1:4" ht="40.5">
      <c r="A2271" s="382">
        <v>92528</v>
      </c>
      <c r="B2271" s="381" t="s">
        <v>5545</v>
      </c>
      <c r="C2271" s="382" t="s">
        <v>62</v>
      </c>
      <c r="D2271" s="382">
        <v>87.27</v>
      </c>
    </row>
    <row r="2272" spans="1:4" ht="40.5">
      <c r="A2272" s="382">
        <v>92530</v>
      </c>
      <c r="B2272" s="381" t="s">
        <v>5546</v>
      </c>
      <c r="C2272" s="382" t="s">
        <v>62</v>
      </c>
      <c r="D2272" s="382">
        <v>41.51</v>
      </c>
    </row>
    <row r="2273" spans="1:4" ht="40.5">
      <c r="A2273" s="382">
        <v>92532</v>
      </c>
      <c r="B2273" s="381" t="s">
        <v>5547</v>
      </c>
      <c r="C2273" s="382" t="s">
        <v>62</v>
      </c>
      <c r="D2273" s="382">
        <v>84.26</v>
      </c>
    </row>
    <row r="2274" spans="1:4" ht="40.5">
      <c r="A2274" s="382">
        <v>92534</v>
      </c>
      <c r="B2274" s="381" t="s">
        <v>5548</v>
      </c>
      <c r="C2274" s="382" t="s">
        <v>62</v>
      </c>
      <c r="D2274" s="382">
        <v>39.340000000000003</v>
      </c>
    </row>
    <row r="2275" spans="1:4" ht="40.5">
      <c r="A2275" s="382">
        <v>92536</v>
      </c>
      <c r="B2275" s="381" t="s">
        <v>5549</v>
      </c>
      <c r="C2275" s="382" t="s">
        <v>62</v>
      </c>
      <c r="D2275" s="382">
        <v>78.42</v>
      </c>
    </row>
    <row r="2276" spans="1:4" ht="40.5">
      <c r="A2276" s="382">
        <v>92538</v>
      </c>
      <c r="B2276" s="381" t="s">
        <v>5550</v>
      </c>
      <c r="C2276" s="382" t="s">
        <v>62</v>
      </c>
      <c r="D2276" s="382">
        <v>35.03</v>
      </c>
    </row>
    <row r="2277" spans="1:4" ht="27">
      <c r="A2277" s="382">
        <v>96252</v>
      </c>
      <c r="B2277" s="381" t="s">
        <v>5551</v>
      </c>
      <c r="C2277" s="382" t="s">
        <v>62</v>
      </c>
      <c r="D2277" s="382">
        <v>250.55</v>
      </c>
    </row>
    <row r="2278" spans="1:4" ht="40.5">
      <c r="A2278" s="382">
        <v>96257</v>
      </c>
      <c r="B2278" s="381" t="s">
        <v>5552</v>
      </c>
      <c r="C2278" s="382" t="s">
        <v>62</v>
      </c>
      <c r="D2278" s="382">
        <v>208.75</v>
      </c>
    </row>
    <row r="2279" spans="1:4" ht="40.5">
      <c r="A2279" s="382">
        <v>96258</v>
      </c>
      <c r="B2279" s="381" t="s">
        <v>5553</v>
      </c>
      <c r="C2279" s="382" t="s">
        <v>62</v>
      </c>
      <c r="D2279" s="382">
        <v>195.65</v>
      </c>
    </row>
    <row r="2280" spans="1:4" ht="40.5">
      <c r="A2280" s="382">
        <v>96259</v>
      </c>
      <c r="B2280" s="381" t="s">
        <v>5554</v>
      </c>
      <c r="C2280" s="382" t="s">
        <v>62</v>
      </c>
      <c r="D2280" s="382">
        <v>234.8</v>
      </c>
    </row>
    <row r="2281" spans="1:4" ht="27">
      <c r="A2281" s="382">
        <v>96529</v>
      </c>
      <c r="B2281" s="381" t="s">
        <v>5555</v>
      </c>
      <c r="C2281" s="382" t="s">
        <v>62</v>
      </c>
      <c r="D2281" s="382">
        <v>370.93</v>
      </c>
    </row>
    <row r="2282" spans="1:4" ht="40.5">
      <c r="A2282" s="382">
        <v>96530</v>
      </c>
      <c r="B2282" s="381" t="s">
        <v>5556</v>
      </c>
      <c r="C2282" s="382" t="s">
        <v>62</v>
      </c>
      <c r="D2282" s="382">
        <v>203.05</v>
      </c>
    </row>
    <row r="2283" spans="1:4" ht="40.5">
      <c r="A2283" s="382">
        <v>96531</v>
      </c>
      <c r="B2283" s="381" t="s">
        <v>5557</v>
      </c>
      <c r="C2283" s="382" t="s">
        <v>62</v>
      </c>
      <c r="D2283" s="382">
        <v>140.94999999999999</v>
      </c>
    </row>
    <row r="2284" spans="1:4" ht="27">
      <c r="A2284" s="382">
        <v>96532</v>
      </c>
      <c r="B2284" s="381" t="s">
        <v>5558</v>
      </c>
      <c r="C2284" s="382" t="s">
        <v>62</v>
      </c>
      <c r="D2284" s="382">
        <v>235.03</v>
      </c>
    </row>
    <row r="2285" spans="1:4" ht="40.5">
      <c r="A2285" s="382">
        <v>96533</v>
      </c>
      <c r="B2285" s="381" t="s">
        <v>5559</v>
      </c>
      <c r="C2285" s="382" t="s">
        <v>62</v>
      </c>
      <c r="D2285" s="382">
        <v>125.01</v>
      </c>
    </row>
    <row r="2286" spans="1:4" ht="40.5">
      <c r="A2286" s="382">
        <v>96534</v>
      </c>
      <c r="B2286" s="381" t="s">
        <v>5560</v>
      </c>
      <c r="C2286" s="382" t="s">
        <v>62</v>
      </c>
      <c r="D2286" s="382">
        <v>97.82</v>
      </c>
    </row>
    <row r="2287" spans="1:4" ht="27">
      <c r="A2287" s="382">
        <v>96535</v>
      </c>
      <c r="B2287" s="381" t="s">
        <v>5561</v>
      </c>
      <c r="C2287" s="382" t="s">
        <v>62</v>
      </c>
      <c r="D2287" s="382">
        <v>164.24</v>
      </c>
    </row>
    <row r="2288" spans="1:4" ht="40.5">
      <c r="A2288" s="382">
        <v>96536</v>
      </c>
      <c r="B2288" s="381" t="s">
        <v>5562</v>
      </c>
      <c r="C2288" s="382" t="s">
        <v>62</v>
      </c>
      <c r="D2288" s="382">
        <v>84.42</v>
      </c>
    </row>
    <row r="2289" spans="1:4" ht="40.5">
      <c r="A2289" s="382">
        <v>96537</v>
      </c>
      <c r="B2289" s="381" t="s">
        <v>5563</v>
      </c>
      <c r="C2289" s="382" t="s">
        <v>62</v>
      </c>
      <c r="D2289" s="382">
        <v>202.36</v>
      </c>
    </row>
    <row r="2290" spans="1:4" ht="40.5">
      <c r="A2290" s="382">
        <v>96538</v>
      </c>
      <c r="B2290" s="381" t="s">
        <v>5564</v>
      </c>
      <c r="C2290" s="382" t="s">
        <v>62</v>
      </c>
      <c r="D2290" s="382">
        <v>283.52999999999997</v>
      </c>
    </row>
    <row r="2291" spans="1:4" ht="40.5">
      <c r="A2291" s="382">
        <v>96539</v>
      </c>
      <c r="B2291" s="381" t="s">
        <v>5565</v>
      </c>
      <c r="C2291" s="382" t="s">
        <v>62</v>
      </c>
      <c r="D2291" s="382">
        <v>129.34</v>
      </c>
    </row>
    <row r="2292" spans="1:4" ht="40.5">
      <c r="A2292" s="382">
        <v>96540</v>
      </c>
      <c r="B2292" s="381" t="s">
        <v>5566</v>
      </c>
      <c r="C2292" s="382" t="s">
        <v>62</v>
      </c>
      <c r="D2292" s="382">
        <v>141.61000000000001</v>
      </c>
    </row>
    <row r="2293" spans="1:4" ht="40.5">
      <c r="A2293" s="382">
        <v>96541</v>
      </c>
      <c r="B2293" s="381" t="s">
        <v>5567</v>
      </c>
      <c r="C2293" s="382" t="s">
        <v>62</v>
      </c>
      <c r="D2293" s="382">
        <v>202.24</v>
      </c>
    </row>
    <row r="2294" spans="1:4" ht="40.5">
      <c r="A2294" s="382">
        <v>96542</v>
      </c>
      <c r="B2294" s="381" t="s">
        <v>5568</v>
      </c>
      <c r="C2294" s="382" t="s">
        <v>62</v>
      </c>
      <c r="D2294" s="382">
        <v>97.81</v>
      </c>
    </row>
    <row r="2295" spans="1:4" ht="27">
      <c r="A2295" s="382">
        <v>96543</v>
      </c>
      <c r="B2295" s="381" t="s">
        <v>5569</v>
      </c>
      <c r="C2295" s="382" t="s">
        <v>66</v>
      </c>
      <c r="D2295" s="382">
        <v>20.03</v>
      </c>
    </row>
    <row r="2296" spans="1:4" ht="40.5">
      <c r="A2296" s="382">
        <v>97747</v>
      </c>
      <c r="B2296" s="381" t="s">
        <v>5570</v>
      </c>
      <c r="C2296" s="382" t="s">
        <v>62</v>
      </c>
      <c r="D2296" s="382">
        <v>218.04</v>
      </c>
    </row>
    <row r="2297" spans="1:4" ht="27">
      <c r="A2297" s="382">
        <v>101791</v>
      </c>
      <c r="B2297" s="381" t="s">
        <v>5571</v>
      </c>
      <c r="C2297" s="382" t="s">
        <v>65</v>
      </c>
      <c r="D2297" s="382">
        <v>23.71</v>
      </c>
    </row>
    <row r="2298" spans="1:4" ht="40.5">
      <c r="A2298" s="382">
        <v>101792</v>
      </c>
      <c r="B2298" s="381" t="s">
        <v>5572</v>
      </c>
      <c r="C2298" s="382" t="s">
        <v>63</v>
      </c>
      <c r="D2298" s="382">
        <v>16.989999999999998</v>
      </c>
    </row>
    <row r="2299" spans="1:4" ht="40.5">
      <c r="A2299" s="382">
        <v>101793</v>
      </c>
      <c r="B2299" s="381" t="s">
        <v>5573</v>
      </c>
      <c r="C2299" s="382" t="s">
        <v>63</v>
      </c>
      <c r="D2299" s="382">
        <v>25.31</v>
      </c>
    </row>
    <row r="2300" spans="1:4" ht="40.5">
      <c r="A2300" s="382">
        <v>101969</v>
      </c>
      <c r="B2300" s="381" t="s">
        <v>5574</v>
      </c>
      <c r="C2300" s="382" t="s">
        <v>62</v>
      </c>
      <c r="D2300" s="382">
        <v>187.41</v>
      </c>
    </row>
    <row r="2301" spans="1:4" ht="40.5">
      <c r="A2301" s="382">
        <v>101971</v>
      </c>
      <c r="B2301" s="381" t="s">
        <v>5575</v>
      </c>
      <c r="C2301" s="382" t="s">
        <v>62</v>
      </c>
      <c r="D2301" s="382">
        <v>145.44</v>
      </c>
    </row>
    <row r="2302" spans="1:4" ht="27">
      <c r="A2302" s="382">
        <v>101973</v>
      </c>
      <c r="B2302" s="381" t="s">
        <v>5576</v>
      </c>
      <c r="C2302" s="382" t="s">
        <v>62</v>
      </c>
      <c r="D2302" s="382">
        <v>226.89</v>
      </c>
    </row>
    <row r="2303" spans="1:4" ht="40.5">
      <c r="A2303" s="382">
        <v>101974</v>
      </c>
      <c r="B2303" s="381" t="s">
        <v>5577</v>
      </c>
      <c r="C2303" s="382" t="s">
        <v>62</v>
      </c>
      <c r="D2303" s="382">
        <v>515.39</v>
      </c>
    </row>
    <row r="2304" spans="1:4" ht="40.5">
      <c r="A2304" s="382">
        <v>101975</v>
      </c>
      <c r="B2304" s="381" t="s">
        <v>5578</v>
      </c>
      <c r="C2304" s="382" t="s">
        <v>62</v>
      </c>
      <c r="D2304" s="382">
        <v>437.64</v>
      </c>
    </row>
    <row r="2305" spans="1:4" ht="40.5">
      <c r="A2305" s="382">
        <v>101977</v>
      </c>
      <c r="B2305" s="381" t="s">
        <v>5579</v>
      </c>
      <c r="C2305" s="382" t="s">
        <v>62</v>
      </c>
      <c r="D2305" s="382">
        <v>298.20999999999998</v>
      </c>
    </row>
    <row r="2306" spans="1:4" ht="40.5">
      <c r="A2306" s="382">
        <v>101980</v>
      </c>
      <c r="B2306" s="381" t="s">
        <v>5580</v>
      </c>
      <c r="C2306" s="382" t="s">
        <v>62</v>
      </c>
      <c r="D2306" s="382">
        <v>267.29000000000002</v>
      </c>
    </row>
    <row r="2307" spans="1:4" ht="40.5">
      <c r="A2307" s="382">
        <v>101981</v>
      </c>
      <c r="B2307" s="381" t="s">
        <v>5581</v>
      </c>
      <c r="C2307" s="382" t="s">
        <v>62</v>
      </c>
      <c r="D2307" s="382">
        <v>229.58</v>
      </c>
    </row>
    <row r="2308" spans="1:4" ht="40.5">
      <c r="A2308" s="382">
        <v>101982</v>
      </c>
      <c r="B2308" s="381" t="s">
        <v>5582</v>
      </c>
      <c r="C2308" s="382" t="s">
        <v>62</v>
      </c>
      <c r="D2308" s="382">
        <v>203.12</v>
      </c>
    </row>
    <row r="2309" spans="1:4" ht="40.5">
      <c r="A2309" s="382">
        <v>101983</v>
      </c>
      <c r="B2309" s="381" t="s">
        <v>5583</v>
      </c>
      <c r="C2309" s="382" t="s">
        <v>62</v>
      </c>
      <c r="D2309" s="382">
        <v>186.5</v>
      </c>
    </row>
    <row r="2310" spans="1:4" ht="40.5">
      <c r="A2310" s="382">
        <v>101985</v>
      </c>
      <c r="B2310" s="381" t="s">
        <v>5584</v>
      </c>
      <c r="C2310" s="382" t="s">
        <v>62</v>
      </c>
      <c r="D2310" s="382">
        <v>198.99</v>
      </c>
    </row>
    <row r="2311" spans="1:4" ht="40.5">
      <c r="A2311" s="382">
        <v>101986</v>
      </c>
      <c r="B2311" s="381" t="s">
        <v>5585</v>
      </c>
      <c r="C2311" s="382" t="s">
        <v>62</v>
      </c>
      <c r="D2311" s="382">
        <v>145.63999999999999</v>
      </c>
    </row>
    <row r="2312" spans="1:4" ht="27">
      <c r="A2312" s="382">
        <v>101987</v>
      </c>
      <c r="B2312" s="381" t="s">
        <v>5586</v>
      </c>
      <c r="C2312" s="382" t="s">
        <v>62</v>
      </c>
      <c r="D2312" s="382">
        <v>268.76</v>
      </c>
    </row>
    <row r="2313" spans="1:4" ht="40.5">
      <c r="A2313" s="382">
        <v>101988</v>
      </c>
      <c r="B2313" s="381" t="s">
        <v>5587</v>
      </c>
      <c r="C2313" s="382" t="s">
        <v>62</v>
      </c>
      <c r="D2313" s="382">
        <v>195.01</v>
      </c>
    </row>
    <row r="2314" spans="1:4" ht="40.5">
      <c r="A2314" s="382">
        <v>101989</v>
      </c>
      <c r="B2314" s="381" t="s">
        <v>5588</v>
      </c>
      <c r="C2314" s="382" t="s">
        <v>62</v>
      </c>
      <c r="D2314" s="382">
        <v>153.57</v>
      </c>
    </row>
    <row r="2315" spans="1:4" ht="27">
      <c r="A2315" s="382">
        <v>101990</v>
      </c>
      <c r="B2315" s="381" t="s">
        <v>5589</v>
      </c>
      <c r="C2315" s="382" t="s">
        <v>62</v>
      </c>
      <c r="D2315" s="382">
        <v>244.27</v>
      </c>
    </row>
    <row r="2316" spans="1:4" ht="40.5">
      <c r="A2316" s="382">
        <v>101991</v>
      </c>
      <c r="B2316" s="381" t="s">
        <v>5590</v>
      </c>
      <c r="C2316" s="382" t="s">
        <v>62</v>
      </c>
      <c r="D2316" s="382">
        <v>199.57</v>
      </c>
    </row>
    <row r="2317" spans="1:4" ht="40.5">
      <c r="A2317" s="382">
        <v>101992</v>
      </c>
      <c r="B2317" s="381" t="s">
        <v>5591</v>
      </c>
      <c r="C2317" s="382" t="s">
        <v>62</v>
      </c>
      <c r="D2317" s="382">
        <v>148.56</v>
      </c>
    </row>
    <row r="2318" spans="1:4" ht="27">
      <c r="A2318" s="382">
        <v>101993</v>
      </c>
      <c r="B2318" s="381" t="s">
        <v>5592</v>
      </c>
      <c r="C2318" s="382" t="s">
        <v>62</v>
      </c>
      <c r="D2318" s="382">
        <v>315.95999999999998</v>
      </c>
    </row>
    <row r="2319" spans="1:4" ht="40.5">
      <c r="A2319" s="382">
        <v>101994</v>
      </c>
      <c r="B2319" s="381" t="s">
        <v>5593</v>
      </c>
      <c r="C2319" s="382" t="s">
        <v>62</v>
      </c>
      <c r="D2319" s="382">
        <v>206.71</v>
      </c>
    </row>
    <row r="2320" spans="1:4" ht="40.5">
      <c r="A2320" s="382">
        <v>101995</v>
      </c>
      <c r="B2320" s="381" t="s">
        <v>5594</v>
      </c>
      <c r="C2320" s="382" t="s">
        <v>62</v>
      </c>
      <c r="D2320" s="382">
        <v>160.19</v>
      </c>
    </row>
    <row r="2321" spans="1:4" ht="27">
      <c r="A2321" s="382">
        <v>101996</v>
      </c>
      <c r="B2321" s="381" t="s">
        <v>5595</v>
      </c>
      <c r="C2321" s="382" t="s">
        <v>62</v>
      </c>
      <c r="D2321" s="382">
        <v>262.74</v>
      </c>
    </row>
    <row r="2322" spans="1:4" ht="40.5">
      <c r="A2322" s="382">
        <v>101997</v>
      </c>
      <c r="B2322" s="381" t="s">
        <v>5596</v>
      </c>
      <c r="C2322" s="382" t="s">
        <v>62</v>
      </c>
      <c r="D2322" s="382">
        <v>199.53</v>
      </c>
    </row>
    <row r="2323" spans="1:4" ht="40.5">
      <c r="A2323" s="382">
        <v>101998</v>
      </c>
      <c r="B2323" s="381" t="s">
        <v>5597</v>
      </c>
      <c r="C2323" s="382" t="s">
        <v>62</v>
      </c>
      <c r="D2323" s="382">
        <v>147.37</v>
      </c>
    </row>
    <row r="2324" spans="1:4" ht="27">
      <c r="A2324" s="382">
        <v>101999</v>
      </c>
      <c r="B2324" s="381" t="s">
        <v>5598</v>
      </c>
      <c r="C2324" s="382" t="s">
        <v>62</v>
      </c>
      <c r="D2324" s="382">
        <v>338.75</v>
      </c>
    </row>
    <row r="2325" spans="1:4" ht="40.5">
      <c r="A2325" s="382">
        <v>102000</v>
      </c>
      <c r="B2325" s="381" t="s">
        <v>5599</v>
      </c>
      <c r="C2325" s="382" t="s">
        <v>62</v>
      </c>
      <c r="D2325" s="382">
        <v>531.91</v>
      </c>
    </row>
    <row r="2326" spans="1:4" ht="40.5">
      <c r="A2326" s="382">
        <v>102001</v>
      </c>
      <c r="B2326" s="381" t="s">
        <v>5600</v>
      </c>
      <c r="C2326" s="382" t="s">
        <v>62</v>
      </c>
      <c r="D2326" s="382">
        <v>457.76</v>
      </c>
    </row>
    <row r="2327" spans="1:4" ht="40.5">
      <c r="A2327" s="382">
        <v>102002</v>
      </c>
      <c r="B2327" s="381" t="s">
        <v>5601</v>
      </c>
      <c r="C2327" s="382" t="s">
        <v>62</v>
      </c>
      <c r="D2327" s="382">
        <v>297.08</v>
      </c>
    </row>
    <row r="2328" spans="1:4" ht="40.5">
      <c r="A2328" s="382">
        <v>102003</v>
      </c>
      <c r="B2328" s="381" t="s">
        <v>5602</v>
      </c>
      <c r="C2328" s="382" t="s">
        <v>62</v>
      </c>
      <c r="D2328" s="382">
        <v>267.17</v>
      </c>
    </row>
    <row r="2329" spans="1:4" ht="40.5">
      <c r="A2329" s="382">
        <v>102004</v>
      </c>
      <c r="B2329" s="381" t="s">
        <v>5603</v>
      </c>
      <c r="C2329" s="382" t="s">
        <v>62</v>
      </c>
      <c r="D2329" s="382">
        <v>233.92</v>
      </c>
    </row>
    <row r="2330" spans="1:4" ht="40.5">
      <c r="A2330" s="382">
        <v>102005</v>
      </c>
      <c r="B2330" s="381" t="s">
        <v>5604</v>
      </c>
      <c r="C2330" s="382" t="s">
        <v>62</v>
      </c>
      <c r="D2330" s="382">
        <v>206.18</v>
      </c>
    </row>
    <row r="2331" spans="1:4" ht="40.5">
      <c r="A2331" s="382">
        <v>102006</v>
      </c>
      <c r="B2331" s="381" t="s">
        <v>5605</v>
      </c>
      <c r="C2331" s="382" t="s">
        <v>62</v>
      </c>
      <c r="D2331" s="382">
        <v>188.75</v>
      </c>
    </row>
    <row r="2332" spans="1:4" ht="40.5">
      <c r="A2332" s="382">
        <v>102007</v>
      </c>
      <c r="B2332" s="381" t="s">
        <v>5606</v>
      </c>
      <c r="C2332" s="382" t="s">
        <v>62</v>
      </c>
      <c r="D2332" s="382">
        <v>512.48</v>
      </c>
    </row>
    <row r="2333" spans="1:4" ht="40.5">
      <c r="A2333" s="382">
        <v>102008</v>
      </c>
      <c r="B2333" s="381" t="s">
        <v>5607</v>
      </c>
      <c r="C2333" s="382" t="s">
        <v>62</v>
      </c>
      <c r="D2333" s="382">
        <v>427.58</v>
      </c>
    </row>
    <row r="2334" spans="1:4" ht="40.5">
      <c r="A2334" s="382">
        <v>102009</v>
      </c>
      <c r="B2334" s="381" t="s">
        <v>5608</v>
      </c>
      <c r="C2334" s="382" t="s">
        <v>62</v>
      </c>
      <c r="D2334" s="382">
        <v>301.38</v>
      </c>
    </row>
    <row r="2335" spans="1:4" ht="40.5">
      <c r="A2335" s="382">
        <v>102010</v>
      </c>
      <c r="B2335" s="381" t="s">
        <v>5609</v>
      </c>
      <c r="C2335" s="382" t="s">
        <v>62</v>
      </c>
      <c r="D2335" s="382">
        <v>268.27</v>
      </c>
    </row>
    <row r="2336" spans="1:4" ht="40.5">
      <c r="A2336" s="382">
        <v>102011</v>
      </c>
      <c r="B2336" s="381" t="s">
        <v>5610</v>
      </c>
      <c r="C2336" s="382" t="s">
        <v>62</v>
      </c>
      <c r="D2336" s="382">
        <v>228.21</v>
      </c>
    </row>
    <row r="2337" spans="1:4" ht="40.5">
      <c r="A2337" s="382">
        <v>102012</v>
      </c>
      <c r="B2337" s="381" t="s">
        <v>5611</v>
      </c>
      <c r="C2337" s="382" t="s">
        <v>62</v>
      </c>
      <c r="D2337" s="382">
        <v>200.91</v>
      </c>
    </row>
    <row r="2338" spans="1:4" ht="40.5">
      <c r="A2338" s="382">
        <v>102013</v>
      </c>
      <c r="B2338" s="381" t="s">
        <v>5612</v>
      </c>
      <c r="C2338" s="382" t="s">
        <v>62</v>
      </c>
      <c r="D2338" s="382">
        <v>185.71</v>
      </c>
    </row>
    <row r="2339" spans="1:4" ht="40.5">
      <c r="A2339" s="382">
        <v>102014</v>
      </c>
      <c r="B2339" s="381" t="s">
        <v>5613</v>
      </c>
      <c r="C2339" s="382" t="s">
        <v>62</v>
      </c>
      <c r="D2339" s="382">
        <v>579.17999999999995</v>
      </c>
    </row>
    <row r="2340" spans="1:4" ht="40.5">
      <c r="A2340" s="382">
        <v>102015</v>
      </c>
      <c r="B2340" s="381" t="s">
        <v>5614</v>
      </c>
      <c r="C2340" s="382" t="s">
        <v>62</v>
      </c>
      <c r="D2340" s="382">
        <v>484.75</v>
      </c>
    </row>
    <row r="2341" spans="1:4" ht="40.5">
      <c r="A2341" s="382">
        <v>102016</v>
      </c>
      <c r="B2341" s="381" t="s">
        <v>5615</v>
      </c>
      <c r="C2341" s="382" t="s">
        <v>62</v>
      </c>
      <c r="D2341" s="382">
        <v>296.27</v>
      </c>
    </row>
    <row r="2342" spans="1:4" ht="40.5">
      <c r="A2342" s="382">
        <v>102017</v>
      </c>
      <c r="B2342" s="381" t="s">
        <v>5616</v>
      </c>
      <c r="C2342" s="382" t="s">
        <v>62</v>
      </c>
      <c r="D2342" s="382">
        <v>264.57</v>
      </c>
    </row>
    <row r="2343" spans="1:4" ht="40.5">
      <c r="A2343" s="382">
        <v>102036</v>
      </c>
      <c r="B2343" s="381" t="s">
        <v>5617</v>
      </c>
      <c r="C2343" s="382" t="s">
        <v>62</v>
      </c>
      <c r="D2343" s="382">
        <v>229.38</v>
      </c>
    </row>
    <row r="2344" spans="1:4" ht="40.5">
      <c r="A2344" s="382">
        <v>102037</v>
      </c>
      <c r="B2344" s="381" t="s">
        <v>5618</v>
      </c>
      <c r="C2344" s="382" t="s">
        <v>62</v>
      </c>
      <c r="D2344" s="382">
        <v>201.58</v>
      </c>
    </row>
    <row r="2345" spans="1:4" ht="40.5">
      <c r="A2345" s="382">
        <v>102038</v>
      </c>
      <c r="B2345" s="381" t="s">
        <v>5619</v>
      </c>
      <c r="C2345" s="382" t="s">
        <v>62</v>
      </c>
      <c r="D2345" s="382">
        <v>186.11</v>
      </c>
    </row>
    <row r="2346" spans="1:4" ht="27">
      <c r="A2346" s="382">
        <v>102039</v>
      </c>
      <c r="B2346" s="381" t="s">
        <v>5620</v>
      </c>
      <c r="C2346" s="382" t="s">
        <v>62</v>
      </c>
      <c r="D2346" s="382">
        <v>535.14</v>
      </c>
    </row>
    <row r="2347" spans="1:4" ht="40.5">
      <c r="A2347" s="382">
        <v>102040</v>
      </c>
      <c r="B2347" s="381" t="s">
        <v>5621</v>
      </c>
      <c r="C2347" s="382" t="s">
        <v>62</v>
      </c>
      <c r="D2347" s="382">
        <v>445.04</v>
      </c>
    </row>
    <row r="2348" spans="1:4" ht="40.5">
      <c r="A2348" s="382">
        <v>102041</v>
      </c>
      <c r="B2348" s="381" t="s">
        <v>5622</v>
      </c>
      <c r="C2348" s="382" t="s">
        <v>62</v>
      </c>
      <c r="D2348" s="382">
        <v>302.95999999999998</v>
      </c>
    </row>
    <row r="2349" spans="1:4" ht="40.5">
      <c r="A2349" s="382">
        <v>102042</v>
      </c>
      <c r="B2349" s="381" t="s">
        <v>5623</v>
      </c>
      <c r="C2349" s="382" t="s">
        <v>62</v>
      </c>
      <c r="D2349" s="382">
        <v>267.54000000000002</v>
      </c>
    </row>
    <row r="2350" spans="1:4" ht="40.5">
      <c r="A2350" s="382">
        <v>102043</v>
      </c>
      <c r="B2350" s="381" t="s">
        <v>5624</v>
      </c>
      <c r="C2350" s="382" t="s">
        <v>62</v>
      </c>
      <c r="D2350" s="382">
        <v>228.71</v>
      </c>
    </row>
    <row r="2351" spans="1:4" ht="40.5">
      <c r="A2351" s="382">
        <v>102044</v>
      </c>
      <c r="B2351" s="381" t="s">
        <v>5625</v>
      </c>
      <c r="C2351" s="382" t="s">
        <v>62</v>
      </c>
      <c r="D2351" s="382">
        <v>202.19</v>
      </c>
    </row>
    <row r="2352" spans="1:4" ht="40.5">
      <c r="A2352" s="382">
        <v>102045</v>
      </c>
      <c r="B2352" s="381" t="s">
        <v>5626</v>
      </c>
      <c r="C2352" s="382" t="s">
        <v>62</v>
      </c>
      <c r="D2352" s="382">
        <v>186.29</v>
      </c>
    </row>
    <row r="2353" spans="1:4" ht="40.5">
      <c r="A2353" s="382">
        <v>102046</v>
      </c>
      <c r="B2353" s="381" t="s">
        <v>5627</v>
      </c>
      <c r="C2353" s="382" t="s">
        <v>62</v>
      </c>
      <c r="D2353" s="382">
        <v>591.71</v>
      </c>
    </row>
    <row r="2354" spans="1:4" ht="40.5">
      <c r="A2354" s="382">
        <v>102047</v>
      </c>
      <c r="B2354" s="381" t="s">
        <v>5628</v>
      </c>
      <c r="C2354" s="382" t="s">
        <v>62</v>
      </c>
      <c r="D2354" s="382">
        <v>504.17</v>
      </c>
    </row>
    <row r="2355" spans="1:4" ht="40.5">
      <c r="A2355" s="382">
        <v>102048</v>
      </c>
      <c r="B2355" s="381" t="s">
        <v>5629</v>
      </c>
      <c r="C2355" s="382" t="s">
        <v>62</v>
      </c>
      <c r="D2355" s="382">
        <v>291.39999999999998</v>
      </c>
    </row>
    <row r="2356" spans="1:4" ht="40.5">
      <c r="A2356" s="382">
        <v>102049</v>
      </c>
      <c r="B2356" s="381" t="s">
        <v>5630</v>
      </c>
      <c r="C2356" s="382" t="s">
        <v>62</v>
      </c>
      <c r="D2356" s="382">
        <v>257.14</v>
      </c>
    </row>
    <row r="2357" spans="1:4" ht="40.5">
      <c r="A2357" s="382">
        <v>102050</v>
      </c>
      <c r="B2357" s="381" t="s">
        <v>5631</v>
      </c>
      <c r="C2357" s="382" t="s">
        <v>62</v>
      </c>
      <c r="D2357" s="382">
        <v>223.97</v>
      </c>
    </row>
    <row r="2358" spans="1:4" ht="40.5">
      <c r="A2358" s="382">
        <v>102051</v>
      </c>
      <c r="B2358" s="381" t="s">
        <v>5632</v>
      </c>
      <c r="C2358" s="382" t="s">
        <v>62</v>
      </c>
      <c r="D2358" s="382">
        <v>196.17</v>
      </c>
    </row>
    <row r="2359" spans="1:4" ht="40.5">
      <c r="A2359" s="382">
        <v>102052</v>
      </c>
      <c r="B2359" s="381" t="s">
        <v>5633</v>
      </c>
      <c r="C2359" s="382" t="s">
        <v>62</v>
      </c>
      <c r="D2359" s="382">
        <v>180.7</v>
      </c>
    </row>
    <row r="2360" spans="1:4" ht="40.5">
      <c r="A2360" s="382">
        <v>102059</v>
      </c>
      <c r="B2360" s="381" t="s">
        <v>5634</v>
      </c>
      <c r="C2360" s="382" t="s">
        <v>62</v>
      </c>
      <c r="D2360" s="382">
        <v>498.7</v>
      </c>
    </row>
    <row r="2361" spans="1:4" ht="40.5">
      <c r="A2361" s="382">
        <v>102060</v>
      </c>
      <c r="B2361" s="381" t="s">
        <v>5635</v>
      </c>
      <c r="C2361" s="382" t="s">
        <v>62</v>
      </c>
      <c r="D2361" s="382">
        <v>418.49</v>
      </c>
    </row>
    <row r="2362" spans="1:4" ht="40.5">
      <c r="A2362" s="382">
        <v>102061</v>
      </c>
      <c r="B2362" s="381" t="s">
        <v>5636</v>
      </c>
      <c r="C2362" s="382" t="s">
        <v>62</v>
      </c>
      <c r="D2362" s="382">
        <v>277.87</v>
      </c>
    </row>
    <row r="2363" spans="1:4" ht="40.5">
      <c r="A2363" s="382">
        <v>102062</v>
      </c>
      <c r="B2363" s="381" t="s">
        <v>5637</v>
      </c>
      <c r="C2363" s="382" t="s">
        <v>62</v>
      </c>
      <c r="D2363" s="382">
        <v>250.43</v>
      </c>
    </row>
    <row r="2364" spans="1:4" ht="40.5">
      <c r="A2364" s="382">
        <v>102063</v>
      </c>
      <c r="B2364" s="381" t="s">
        <v>5638</v>
      </c>
      <c r="C2364" s="382" t="s">
        <v>62</v>
      </c>
      <c r="D2364" s="382">
        <v>213.02</v>
      </c>
    </row>
    <row r="2365" spans="1:4" ht="40.5">
      <c r="A2365" s="382">
        <v>102064</v>
      </c>
      <c r="B2365" s="381" t="s">
        <v>5639</v>
      </c>
      <c r="C2365" s="382" t="s">
        <v>62</v>
      </c>
      <c r="D2365" s="382">
        <v>186.31</v>
      </c>
    </row>
    <row r="2366" spans="1:4" ht="40.5">
      <c r="A2366" s="382">
        <v>102065</v>
      </c>
      <c r="B2366" s="381" t="s">
        <v>5640</v>
      </c>
      <c r="C2366" s="382" t="s">
        <v>62</v>
      </c>
      <c r="D2366" s="382">
        <v>171.48</v>
      </c>
    </row>
    <row r="2367" spans="1:4" ht="40.5">
      <c r="A2367" s="382">
        <v>102066</v>
      </c>
      <c r="B2367" s="381" t="s">
        <v>5641</v>
      </c>
      <c r="C2367" s="382" t="s">
        <v>62</v>
      </c>
      <c r="D2367" s="382">
        <v>524.19000000000005</v>
      </c>
    </row>
    <row r="2368" spans="1:4" ht="40.5">
      <c r="A2368" s="382">
        <v>102067</v>
      </c>
      <c r="B2368" s="381" t="s">
        <v>5642</v>
      </c>
      <c r="C2368" s="382" t="s">
        <v>62</v>
      </c>
      <c r="D2368" s="382">
        <v>448.71</v>
      </c>
    </row>
    <row r="2369" spans="1:4" ht="40.5">
      <c r="A2369" s="382">
        <v>102068</v>
      </c>
      <c r="B2369" s="381" t="s">
        <v>5643</v>
      </c>
      <c r="C2369" s="382" t="s">
        <v>62</v>
      </c>
      <c r="D2369" s="382">
        <v>263.73</v>
      </c>
    </row>
    <row r="2370" spans="1:4" ht="40.5">
      <c r="A2370" s="382">
        <v>102069</v>
      </c>
      <c r="B2370" s="381" t="s">
        <v>5644</v>
      </c>
      <c r="C2370" s="382" t="s">
        <v>62</v>
      </c>
      <c r="D2370" s="382">
        <v>237.73</v>
      </c>
    </row>
    <row r="2371" spans="1:4" ht="40.5">
      <c r="A2371" s="382">
        <v>102070</v>
      </c>
      <c r="B2371" s="381" t="s">
        <v>5645</v>
      </c>
      <c r="C2371" s="382" t="s">
        <v>62</v>
      </c>
      <c r="D2371" s="382">
        <v>206.61</v>
      </c>
    </row>
    <row r="2372" spans="1:4" ht="40.5">
      <c r="A2372" s="382">
        <v>102071</v>
      </c>
      <c r="B2372" s="381" t="s">
        <v>5646</v>
      </c>
      <c r="C2372" s="382" t="s">
        <v>62</v>
      </c>
      <c r="D2372" s="382">
        <v>180.89</v>
      </c>
    </row>
    <row r="2373" spans="1:4" ht="40.5">
      <c r="A2373" s="382">
        <v>102072</v>
      </c>
      <c r="B2373" s="381" t="s">
        <v>5647</v>
      </c>
      <c r="C2373" s="382" t="s">
        <v>62</v>
      </c>
      <c r="D2373" s="382">
        <v>169.87</v>
      </c>
    </row>
    <row r="2374" spans="1:4" ht="40.5">
      <c r="A2374" s="382">
        <v>102073</v>
      </c>
      <c r="B2374" s="381" t="s">
        <v>5648</v>
      </c>
      <c r="C2374" s="382" t="s">
        <v>63</v>
      </c>
      <c r="D2374" s="384">
        <v>3653.5</v>
      </c>
    </row>
    <row r="2375" spans="1:4" ht="40.5">
      <c r="A2375" s="382">
        <v>102074</v>
      </c>
      <c r="B2375" s="381" t="s">
        <v>5649</v>
      </c>
      <c r="C2375" s="382" t="s">
        <v>63</v>
      </c>
      <c r="D2375" s="384">
        <v>4436.17</v>
      </c>
    </row>
    <row r="2376" spans="1:4" ht="40.5">
      <c r="A2376" s="382">
        <v>102075</v>
      </c>
      <c r="B2376" s="381" t="s">
        <v>5650</v>
      </c>
      <c r="C2376" s="382" t="s">
        <v>63</v>
      </c>
      <c r="D2376" s="384">
        <v>4666.1400000000003</v>
      </c>
    </row>
    <row r="2377" spans="1:4" ht="40.5">
      <c r="A2377" s="382">
        <v>102076</v>
      </c>
      <c r="B2377" s="381" t="s">
        <v>5651</v>
      </c>
      <c r="C2377" s="382" t="s">
        <v>63</v>
      </c>
      <c r="D2377" s="384">
        <v>4763.99</v>
      </c>
    </row>
    <row r="2378" spans="1:4" ht="40.5">
      <c r="A2378" s="382">
        <v>102077</v>
      </c>
      <c r="B2378" s="381" t="s">
        <v>5652</v>
      </c>
      <c r="C2378" s="382" t="s">
        <v>63</v>
      </c>
      <c r="D2378" s="384">
        <v>5281.09</v>
      </c>
    </row>
    <row r="2379" spans="1:4" ht="40.5">
      <c r="A2379" s="382">
        <v>102078</v>
      </c>
      <c r="B2379" s="381" t="s">
        <v>5653</v>
      </c>
      <c r="C2379" s="382" t="s">
        <v>63</v>
      </c>
      <c r="D2379" s="384">
        <v>5325.79</v>
      </c>
    </row>
    <row r="2380" spans="1:4" ht="40.5">
      <c r="A2380" s="382">
        <v>102079</v>
      </c>
      <c r="B2380" s="381" t="s">
        <v>5654</v>
      </c>
      <c r="C2380" s="382" t="s">
        <v>63</v>
      </c>
      <c r="D2380" s="384">
        <v>5155.83</v>
      </c>
    </row>
    <row r="2381" spans="1:4" ht="40.5">
      <c r="A2381" s="382">
        <v>102080</v>
      </c>
      <c r="B2381" s="381" t="s">
        <v>5655</v>
      </c>
      <c r="C2381" s="382" t="s">
        <v>63</v>
      </c>
      <c r="D2381" s="384">
        <v>4536.93</v>
      </c>
    </row>
    <row r="2382" spans="1:4" ht="40.5">
      <c r="A2382" s="382">
        <v>102086</v>
      </c>
      <c r="B2382" s="381" t="s">
        <v>5656</v>
      </c>
      <c r="C2382" s="382" t="s">
        <v>62</v>
      </c>
      <c r="D2382" s="382">
        <v>198.22</v>
      </c>
    </row>
    <row r="2383" spans="1:4" ht="40.5">
      <c r="A2383" s="382">
        <v>102087</v>
      </c>
      <c r="B2383" s="381" t="s">
        <v>5657</v>
      </c>
      <c r="C2383" s="382" t="s">
        <v>62</v>
      </c>
      <c r="D2383" s="382">
        <v>154.72</v>
      </c>
    </row>
    <row r="2384" spans="1:4" ht="27">
      <c r="A2384" s="382">
        <v>102088</v>
      </c>
      <c r="B2384" s="381" t="s">
        <v>5658</v>
      </c>
      <c r="C2384" s="382" t="s">
        <v>62</v>
      </c>
      <c r="D2384" s="382">
        <v>244.41</v>
      </c>
    </row>
    <row r="2385" spans="1:4" ht="40.5">
      <c r="A2385" s="382">
        <v>102089</v>
      </c>
      <c r="B2385" s="381" t="s">
        <v>5659</v>
      </c>
      <c r="C2385" s="382" t="s">
        <v>62</v>
      </c>
      <c r="D2385" s="382">
        <v>189.13</v>
      </c>
    </row>
    <row r="2386" spans="1:4" ht="40.5">
      <c r="A2386" s="382">
        <v>102090</v>
      </c>
      <c r="B2386" s="381" t="s">
        <v>5660</v>
      </c>
      <c r="C2386" s="382" t="s">
        <v>62</v>
      </c>
      <c r="D2386" s="382">
        <v>139.77000000000001</v>
      </c>
    </row>
    <row r="2387" spans="1:4" ht="27">
      <c r="A2387" s="382">
        <v>102091</v>
      </c>
      <c r="B2387" s="381" t="s">
        <v>5661</v>
      </c>
      <c r="C2387" s="382" t="s">
        <v>62</v>
      </c>
      <c r="D2387" s="382">
        <v>286.18</v>
      </c>
    </row>
    <row r="2388" spans="1:4" ht="40.5">
      <c r="A2388" s="382">
        <v>103760</v>
      </c>
      <c r="B2388" s="381" t="s">
        <v>5662</v>
      </c>
      <c r="C2388" s="382" t="s">
        <v>62</v>
      </c>
      <c r="D2388" s="382">
        <v>122.61</v>
      </c>
    </row>
    <row r="2389" spans="1:4" ht="40.5">
      <c r="A2389" s="382">
        <v>103761</v>
      </c>
      <c r="B2389" s="381" t="s">
        <v>5663</v>
      </c>
      <c r="C2389" s="382" t="s">
        <v>62</v>
      </c>
      <c r="D2389" s="382">
        <v>82.5</v>
      </c>
    </row>
    <row r="2390" spans="1:4" ht="40.5">
      <c r="A2390" s="382">
        <v>103762</v>
      </c>
      <c r="B2390" s="381" t="s">
        <v>5664</v>
      </c>
      <c r="C2390" s="382" t="s">
        <v>62</v>
      </c>
      <c r="D2390" s="382">
        <v>70.45</v>
      </c>
    </row>
    <row r="2391" spans="1:4" ht="40.5">
      <c r="A2391" s="382">
        <v>103763</v>
      </c>
      <c r="B2391" s="381" t="s">
        <v>5665</v>
      </c>
      <c r="C2391" s="382" t="s">
        <v>62</v>
      </c>
      <c r="D2391" s="382">
        <v>61.96</v>
      </c>
    </row>
    <row r="2392" spans="1:4" ht="27">
      <c r="A2392" s="382">
        <v>89996</v>
      </c>
      <c r="B2392" s="381" t="s">
        <v>5666</v>
      </c>
      <c r="C2392" s="382" t="s">
        <v>66</v>
      </c>
      <c r="D2392" s="382">
        <v>12.57</v>
      </c>
    </row>
    <row r="2393" spans="1:4" ht="27">
      <c r="A2393" s="382">
        <v>89997</v>
      </c>
      <c r="B2393" s="381" t="s">
        <v>5667</v>
      </c>
      <c r="C2393" s="382" t="s">
        <v>66</v>
      </c>
      <c r="D2393" s="382">
        <v>10.26</v>
      </c>
    </row>
    <row r="2394" spans="1:4" ht="27">
      <c r="A2394" s="382">
        <v>89998</v>
      </c>
      <c r="B2394" s="381" t="s">
        <v>5668</v>
      </c>
      <c r="C2394" s="382" t="s">
        <v>66</v>
      </c>
      <c r="D2394" s="382">
        <v>11.98</v>
      </c>
    </row>
    <row r="2395" spans="1:4" ht="27">
      <c r="A2395" s="382">
        <v>89999</v>
      </c>
      <c r="B2395" s="381" t="s">
        <v>5669</v>
      </c>
      <c r="C2395" s="382" t="s">
        <v>66</v>
      </c>
      <c r="D2395" s="382">
        <v>18.59</v>
      </c>
    </row>
    <row r="2396" spans="1:4" ht="27">
      <c r="A2396" s="382">
        <v>90000</v>
      </c>
      <c r="B2396" s="381" t="s">
        <v>5670</v>
      </c>
      <c r="C2396" s="382" t="s">
        <v>66</v>
      </c>
      <c r="D2396" s="382">
        <v>15.03</v>
      </c>
    </row>
    <row r="2397" spans="1:4" ht="40.5">
      <c r="A2397" s="382">
        <v>91593</v>
      </c>
      <c r="B2397" s="381" t="s">
        <v>5671</v>
      </c>
      <c r="C2397" s="382" t="s">
        <v>66</v>
      </c>
      <c r="D2397" s="382">
        <v>12.33</v>
      </c>
    </row>
    <row r="2398" spans="1:4" ht="40.5">
      <c r="A2398" s="382">
        <v>91594</v>
      </c>
      <c r="B2398" s="381" t="s">
        <v>5672</v>
      </c>
      <c r="C2398" s="382" t="s">
        <v>66</v>
      </c>
      <c r="D2398" s="382">
        <v>12.8</v>
      </c>
    </row>
    <row r="2399" spans="1:4" ht="27">
      <c r="A2399" s="382">
        <v>91595</v>
      </c>
      <c r="B2399" s="381" t="s">
        <v>5673</v>
      </c>
      <c r="C2399" s="382" t="s">
        <v>66</v>
      </c>
      <c r="D2399" s="382">
        <v>13.57</v>
      </c>
    </row>
    <row r="2400" spans="1:4" ht="27">
      <c r="A2400" s="382">
        <v>91596</v>
      </c>
      <c r="B2400" s="381" t="s">
        <v>5674</v>
      </c>
      <c r="C2400" s="382" t="s">
        <v>66</v>
      </c>
      <c r="D2400" s="382">
        <v>12.69</v>
      </c>
    </row>
    <row r="2401" spans="1:4" ht="27">
      <c r="A2401" s="382">
        <v>91597</v>
      </c>
      <c r="B2401" s="381" t="s">
        <v>5675</v>
      </c>
      <c r="C2401" s="382" t="s">
        <v>66</v>
      </c>
      <c r="D2401" s="382">
        <v>9.01</v>
      </c>
    </row>
    <row r="2402" spans="1:4" ht="27">
      <c r="A2402" s="382">
        <v>91598</v>
      </c>
      <c r="B2402" s="381" t="s">
        <v>5676</v>
      </c>
      <c r="C2402" s="382" t="s">
        <v>66</v>
      </c>
      <c r="D2402" s="382">
        <v>12.45</v>
      </c>
    </row>
    <row r="2403" spans="1:4" ht="27">
      <c r="A2403" s="382">
        <v>91599</v>
      </c>
      <c r="B2403" s="381" t="s">
        <v>5677</v>
      </c>
      <c r="C2403" s="382" t="s">
        <v>66</v>
      </c>
      <c r="D2403" s="382">
        <v>9.44</v>
      </c>
    </row>
    <row r="2404" spans="1:4" ht="27">
      <c r="A2404" s="382">
        <v>91600</v>
      </c>
      <c r="B2404" s="381" t="s">
        <v>5678</v>
      </c>
      <c r="C2404" s="382" t="s">
        <v>66</v>
      </c>
      <c r="D2404" s="382">
        <v>15.5</v>
      </c>
    </row>
    <row r="2405" spans="1:4" ht="27">
      <c r="A2405" s="382">
        <v>91601</v>
      </c>
      <c r="B2405" s="381" t="s">
        <v>5679</v>
      </c>
      <c r="C2405" s="382" t="s">
        <v>66</v>
      </c>
      <c r="D2405" s="382">
        <v>14.51</v>
      </c>
    </row>
    <row r="2406" spans="1:4" ht="27">
      <c r="A2406" s="382">
        <v>91602</v>
      </c>
      <c r="B2406" s="381" t="s">
        <v>5680</v>
      </c>
      <c r="C2406" s="382" t="s">
        <v>66</v>
      </c>
      <c r="D2406" s="382">
        <v>13.42</v>
      </c>
    </row>
    <row r="2407" spans="1:4" ht="27">
      <c r="A2407" s="382">
        <v>91603</v>
      </c>
      <c r="B2407" s="381" t="s">
        <v>5681</v>
      </c>
      <c r="C2407" s="382" t="s">
        <v>66</v>
      </c>
      <c r="D2407" s="382">
        <v>12.68</v>
      </c>
    </row>
    <row r="2408" spans="1:4" ht="40.5">
      <c r="A2408" s="382">
        <v>92759</v>
      </c>
      <c r="B2408" s="381" t="s">
        <v>21810</v>
      </c>
      <c r="C2408" s="382" t="s">
        <v>66</v>
      </c>
      <c r="D2408" s="382">
        <v>16.14</v>
      </c>
    </row>
    <row r="2409" spans="1:4" ht="40.5">
      <c r="A2409" s="382">
        <v>92760</v>
      </c>
      <c r="B2409" s="381" t="s">
        <v>21811</v>
      </c>
      <c r="C2409" s="382" t="s">
        <v>66</v>
      </c>
      <c r="D2409" s="382">
        <v>15.39</v>
      </c>
    </row>
    <row r="2410" spans="1:4" ht="40.5">
      <c r="A2410" s="382">
        <v>92761</v>
      </c>
      <c r="B2410" s="381" t="s">
        <v>21812</v>
      </c>
      <c r="C2410" s="382" t="s">
        <v>66</v>
      </c>
      <c r="D2410" s="382">
        <v>14.56</v>
      </c>
    </row>
    <row r="2411" spans="1:4" ht="40.5">
      <c r="A2411" s="382">
        <v>92762</v>
      </c>
      <c r="B2411" s="381" t="s">
        <v>21813</v>
      </c>
      <c r="C2411" s="382" t="s">
        <v>66</v>
      </c>
      <c r="D2411" s="382">
        <v>13.04</v>
      </c>
    </row>
    <row r="2412" spans="1:4" ht="40.5">
      <c r="A2412" s="382">
        <v>92763</v>
      </c>
      <c r="B2412" s="381" t="s">
        <v>21814</v>
      </c>
      <c r="C2412" s="382" t="s">
        <v>66</v>
      </c>
      <c r="D2412" s="382">
        <v>10.99</v>
      </c>
    </row>
    <row r="2413" spans="1:4" ht="40.5">
      <c r="A2413" s="382">
        <v>92764</v>
      </c>
      <c r="B2413" s="381" t="s">
        <v>21815</v>
      </c>
      <c r="C2413" s="382" t="s">
        <v>66</v>
      </c>
      <c r="D2413" s="382">
        <v>10.65</v>
      </c>
    </row>
    <row r="2414" spans="1:4" ht="40.5">
      <c r="A2414" s="382">
        <v>92765</v>
      </c>
      <c r="B2414" s="381" t="s">
        <v>21816</v>
      </c>
      <c r="C2414" s="382" t="s">
        <v>66</v>
      </c>
      <c r="D2414" s="382">
        <v>12.18</v>
      </c>
    </row>
    <row r="2415" spans="1:4" ht="40.5">
      <c r="A2415" s="382">
        <v>92766</v>
      </c>
      <c r="B2415" s="381" t="s">
        <v>21817</v>
      </c>
      <c r="C2415" s="382" t="s">
        <v>66</v>
      </c>
      <c r="D2415" s="382">
        <v>12.07</v>
      </c>
    </row>
    <row r="2416" spans="1:4" ht="40.5">
      <c r="A2416" s="382">
        <v>92767</v>
      </c>
      <c r="B2416" s="381" t="s">
        <v>21818</v>
      </c>
      <c r="C2416" s="382" t="s">
        <v>66</v>
      </c>
      <c r="D2416" s="382">
        <v>17.62</v>
      </c>
    </row>
    <row r="2417" spans="1:4" ht="40.5">
      <c r="A2417" s="382">
        <v>92768</v>
      </c>
      <c r="B2417" s="381" t="s">
        <v>21819</v>
      </c>
      <c r="C2417" s="382" t="s">
        <v>66</v>
      </c>
      <c r="D2417" s="382">
        <v>15.56</v>
      </c>
    </row>
    <row r="2418" spans="1:4" ht="40.5">
      <c r="A2418" s="382">
        <v>92769</v>
      </c>
      <c r="B2418" s="381" t="s">
        <v>21820</v>
      </c>
      <c r="C2418" s="382" t="s">
        <v>66</v>
      </c>
      <c r="D2418" s="382">
        <v>14.83</v>
      </c>
    </row>
    <row r="2419" spans="1:4" ht="40.5">
      <c r="A2419" s="382">
        <v>92770</v>
      </c>
      <c r="B2419" s="381" t="s">
        <v>21821</v>
      </c>
      <c r="C2419" s="382" t="s">
        <v>66</v>
      </c>
      <c r="D2419" s="382">
        <v>14.03</v>
      </c>
    </row>
    <row r="2420" spans="1:4" ht="40.5">
      <c r="A2420" s="382">
        <v>92771</v>
      </c>
      <c r="B2420" s="381" t="s">
        <v>21822</v>
      </c>
      <c r="C2420" s="382" t="s">
        <v>66</v>
      </c>
      <c r="D2420" s="382">
        <v>12.55</v>
      </c>
    </row>
    <row r="2421" spans="1:4" ht="40.5">
      <c r="A2421" s="382">
        <v>92772</v>
      </c>
      <c r="B2421" s="381" t="s">
        <v>21823</v>
      </c>
      <c r="C2421" s="382" t="s">
        <v>66</v>
      </c>
      <c r="D2421" s="382">
        <v>10.55</v>
      </c>
    </row>
    <row r="2422" spans="1:4" ht="40.5">
      <c r="A2422" s="382">
        <v>92773</v>
      </c>
      <c r="B2422" s="381" t="s">
        <v>21824</v>
      </c>
      <c r="C2422" s="382" t="s">
        <v>66</v>
      </c>
      <c r="D2422" s="382">
        <v>10.37</v>
      </c>
    </row>
    <row r="2423" spans="1:4" ht="40.5">
      <c r="A2423" s="382">
        <v>92774</v>
      </c>
      <c r="B2423" s="381" t="s">
        <v>21825</v>
      </c>
      <c r="C2423" s="382" t="s">
        <v>66</v>
      </c>
      <c r="D2423" s="382">
        <v>12.01</v>
      </c>
    </row>
    <row r="2424" spans="1:4" ht="27">
      <c r="A2424" s="382">
        <v>92798</v>
      </c>
      <c r="B2424" s="381" t="s">
        <v>21826</v>
      </c>
      <c r="C2424" s="382" t="s">
        <v>66</v>
      </c>
      <c r="D2424" s="382">
        <v>11.13</v>
      </c>
    </row>
    <row r="2425" spans="1:4" ht="13.5">
      <c r="A2425" s="382">
        <v>92799</v>
      </c>
      <c r="B2425" s="381" t="s">
        <v>21827</v>
      </c>
      <c r="C2425" s="382" t="s">
        <v>66</v>
      </c>
      <c r="D2425" s="382">
        <v>12.97</v>
      </c>
    </row>
    <row r="2426" spans="1:4" ht="13.5">
      <c r="A2426" s="382">
        <v>92800</v>
      </c>
      <c r="B2426" s="381" t="s">
        <v>21828</v>
      </c>
      <c r="C2426" s="382" t="s">
        <v>66</v>
      </c>
      <c r="D2426" s="382">
        <v>11.79</v>
      </c>
    </row>
    <row r="2427" spans="1:4" ht="13.5">
      <c r="A2427" s="382">
        <v>92801</v>
      </c>
      <c r="B2427" s="381" t="s">
        <v>21829</v>
      </c>
      <c r="C2427" s="382" t="s">
        <v>66</v>
      </c>
      <c r="D2427" s="382">
        <v>12.03</v>
      </c>
    </row>
    <row r="2428" spans="1:4" ht="13.5">
      <c r="A2428" s="382">
        <v>92802</v>
      </c>
      <c r="B2428" s="381" t="s">
        <v>21830</v>
      </c>
      <c r="C2428" s="382" t="s">
        <v>66</v>
      </c>
      <c r="D2428" s="382">
        <v>12.01</v>
      </c>
    </row>
    <row r="2429" spans="1:4" ht="27">
      <c r="A2429" s="382">
        <v>92803</v>
      </c>
      <c r="B2429" s="381" t="s">
        <v>21831</v>
      </c>
      <c r="C2429" s="382" t="s">
        <v>66</v>
      </c>
      <c r="D2429" s="382">
        <v>11.1</v>
      </c>
    </row>
    <row r="2430" spans="1:4" ht="27">
      <c r="A2430" s="382">
        <v>92804</v>
      </c>
      <c r="B2430" s="381" t="s">
        <v>21832</v>
      </c>
      <c r="C2430" s="382" t="s">
        <v>66</v>
      </c>
      <c r="D2430" s="382">
        <v>9.5299999999999994</v>
      </c>
    </row>
    <row r="2431" spans="1:4" ht="27">
      <c r="A2431" s="382">
        <v>92805</v>
      </c>
      <c r="B2431" s="381" t="s">
        <v>21833</v>
      </c>
      <c r="C2431" s="382" t="s">
        <v>66</v>
      </c>
      <c r="D2431" s="382">
        <v>9.44</v>
      </c>
    </row>
    <row r="2432" spans="1:4" ht="27">
      <c r="A2432" s="382">
        <v>92806</v>
      </c>
      <c r="B2432" s="381" t="s">
        <v>21834</v>
      </c>
      <c r="C2432" s="382" t="s">
        <v>66</v>
      </c>
      <c r="D2432" s="382">
        <v>11.13</v>
      </c>
    </row>
    <row r="2433" spans="1:4" ht="13.5">
      <c r="A2433" s="382">
        <v>92875</v>
      </c>
      <c r="B2433" s="381" t="s">
        <v>21835</v>
      </c>
      <c r="C2433" s="382" t="s">
        <v>66</v>
      </c>
      <c r="D2433" s="382">
        <v>11.37</v>
      </c>
    </row>
    <row r="2434" spans="1:4" ht="13.5">
      <c r="A2434" s="382">
        <v>92876</v>
      </c>
      <c r="B2434" s="381" t="s">
        <v>21836</v>
      </c>
      <c r="C2434" s="382" t="s">
        <v>66</v>
      </c>
      <c r="D2434" s="382">
        <v>11.11</v>
      </c>
    </row>
    <row r="2435" spans="1:4" ht="27">
      <c r="A2435" s="382">
        <v>92877</v>
      </c>
      <c r="B2435" s="381" t="s">
        <v>21837</v>
      </c>
      <c r="C2435" s="382" t="s">
        <v>66</v>
      </c>
      <c r="D2435" s="382">
        <v>12.03</v>
      </c>
    </row>
    <row r="2436" spans="1:4" ht="27">
      <c r="A2436" s="382">
        <v>92878</v>
      </c>
      <c r="B2436" s="381" t="s">
        <v>21838</v>
      </c>
      <c r="C2436" s="382" t="s">
        <v>66</v>
      </c>
      <c r="D2436" s="382">
        <v>11.85</v>
      </c>
    </row>
    <row r="2437" spans="1:4" ht="27">
      <c r="A2437" s="382">
        <v>92879</v>
      </c>
      <c r="B2437" s="381" t="s">
        <v>21839</v>
      </c>
      <c r="C2437" s="382" t="s">
        <v>66</v>
      </c>
      <c r="D2437" s="382">
        <v>11.73</v>
      </c>
    </row>
    <row r="2438" spans="1:4" ht="27">
      <c r="A2438" s="382">
        <v>92880</v>
      </c>
      <c r="B2438" s="381" t="s">
        <v>21840</v>
      </c>
      <c r="C2438" s="382" t="s">
        <v>66</v>
      </c>
      <c r="D2438" s="382">
        <v>11.99</v>
      </c>
    </row>
    <row r="2439" spans="1:4" ht="27">
      <c r="A2439" s="382">
        <v>92881</v>
      </c>
      <c r="B2439" s="381" t="s">
        <v>21841</v>
      </c>
      <c r="C2439" s="382" t="s">
        <v>66</v>
      </c>
      <c r="D2439" s="382">
        <v>11.97</v>
      </c>
    </row>
    <row r="2440" spans="1:4" ht="27">
      <c r="A2440" s="382">
        <v>92882</v>
      </c>
      <c r="B2440" s="381" t="s">
        <v>21842</v>
      </c>
      <c r="C2440" s="382" t="s">
        <v>66</v>
      </c>
      <c r="D2440" s="382">
        <v>15.26</v>
      </c>
    </row>
    <row r="2441" spans="1:4" ht="27">
      <c r="A2441" s="382">
        <v>92883</v>
      </c>
      <c r="B2441" s="381" t="s">
        <v>21843</v>
      </c>
      <c r="C2441" s="382" t="s">
        <v>66</v>
      </c>
      <c r="D2441" s="382">
        <v>14.15</v>
      </c>
    </row>
    <row r="2442" spans="1:4" ht="27">
      <c r="A2442" s="382">
        <v>92884</v>
      </c>
      <c r="B2442" s="381" t="s">
        <v>21844</v>
      </c>
      <c r="C2442" s="382" t="s">
        <v>66</v>
      </c>
      <c r="D2442" s="382">
        <v>14.42</v>
      </c>
    </row>
    <row r="2443" spans="1:4" ht="27">
      <c r="A2443" s="382">
        <v>92885</v>
      </c>
      <c r="B2443" s="381" t="s">
        <v>21845</v>
      </c>
      <c r="C2443" s="382" t="s">
        <v>66</v>
      </c>
      <c r="D2443" s="382">
        <v>13.73</v>
      </c>
    </row>
    <row r="2444" spans="1:4" ht="27">
      <c r="A2444" s="382">
        <v>92886</v>
      </c>
      <c r="B2444" s="381" t="s">
        <v>21846</v>
      </c>
      <c r="C2444" s="382" t="s">
        <v>66</v>
      </c>
      <c r="D2444" s="382">
        <v>13.16</v>
      </c>
    </row>
    <row r="2445" spans="1:4" ht="27">
      <c r="A2445" s="382">
        <v>92887</v>
      </c>
      <c r="B2445" s="381" t="s">
        <v>21847</v>
      </c>
      <c r="C2445" s="382" t="s">
        <v>66</v>
      </c>
      <c r="D2445" s="382">
        <v>13.11</v>
      </c>
    </row>
    <row r="2446" spans="1:4" ht="27">
      <c r="A2446" s="382">
        <v>92888</v>
      </c>
      <c r="B2446" s="381" t="s">
        <v>21848</v>
      </c>
      <c r="C2446" s="382" t="s">
        <v>66</v>
      </c>
      <c r="D2446" s="382">
        <v>12.83</v>
      </c>
    </row>
    <row r="2447" spans="1:4" ht="40.5">
      <c r="A2447" s="382">
        <v>92915</v>
      </c>
      <c r="B2447" s="381" t="s">
        <v>21849</v>
      </c>
      <c r="C2447" s="382" t="s">
        <v>66</v>
      </c>
      <c r="D2447" s="382">
        <v>19.010000000000002</v>
      </c>
    </row>
    <row r="2448" spans="1:4" ht="40.5">
      <c r="A2448" s="382">
        <v>92916</v>
      </c>
      <c r="B2448" s="381" t="s">
        <v>21850</v>
      </c>
      <c r="C2448" s="382" t="s">
        <v>66</v>
      </c>
      <c r="D2448" s="382">
        <v>17.52</v>
      </c>
    </row>
    <row r="2449" spans="1:4" ht="40.5">
      <c r="A2449" s="382">
        <v>92917</v>
      </c>
      <c r="B2449" s="381" t="s">
        <v>21851</v>
      </c>
      <c r="C2449" s="382" t="s">
        <v>66</v>
      </c>
      <c r="D2449" s="382">
        <v>16.07</v>
      </c>
    </row>
    <row r="2450" spans="1:4" ht="40.5">
      <c r="A2450" s="382">
        <v>92919</v>
      </c>
      <c r="B2450" s="381" t="s">
        <v>21852</v>
      </c>
      <c r="C2450" s="382" t="s">
        <v>66</v>
      </c>
      <c r="D2450" s="382">
        <v>14.1</v>
      </c>
    </row>
    <row r="2451" spans="1:4" ht="40.5">
      <c r="A2451" s="382">
        <v>92921</v>
      </c>
      <c r="B2451" s="381" t="s">
        <v>21853</v>
      </c>
      <c r="C2451" s="382" t="s">
        <v>66</v>
      </c>
      <c r="D2451" s="382">
        <v>11.68</v>
      </c>
    </row>
    <row r="2452" spans="1:4" ht="40.5">
      <c r="A2452" s="382">
        <v>92922</v>
      </c>
      <c r="B2452" s="381" t="s">
        <v>21854</v>
      </c>
      <c r="C2452" s="382" t="s">
        <v>66</v>
      </c>
      <c r="D2452" s="382">
        <v>11.17</v>
      </c>
    </row>
    <row r="2453" spans="1:4" ht="40.5">
      <c r="A2453" s="382">
        <v>92923</v>
      </c>
      <c r="B2453" s="381" t="s">
        <v>21855</v>
      </c>
      <c r="C2453" s="382" t="s">
        <v>66</v>
      </c>
      <c r="D2453" s="382">
        <v>12.59</v>
      </c>
    </row>
    <row r="2454" spans="1:4" ht="40.5">
      <c r="A2454" s="382">
        <v>92924</v>
      </c>
      <c r="B2454" s="381" t="s">
        <v>21856</v>
      </c>
      <c r="C2454" s="382" t="s">
        <v>66</v>
      </c>
      <c r="D2454" s="382">
        <v>12.38</v>
      </c>
    </row>
    <row r="2455" spans="1:4" ht="13.5">
      <c r="A2455" s="382">
        <v>95448</v>
      </c>
      <c r="B2455" s="381" t="s">
        <v>21857</v>
      </c>
      <c r="C2455" s="382" t="s">
        <v>66</v>
      </c>
      <c r="D2455" s="382">
        <v>12.21</v>
      </c>
    </row>
    <row r="2456" spans="1:4" ht="27">
      <c r="A2456" s="382">
        <v>95576</v>
      </c>
      <c r="B2456" s="381" t="s">
        <v>21858</v>
      </c>
      <c r="C2456" s="382" t="s">
        <v>66</v>
      </c>
      <c r="D2456" s="382">
        <v>14.79</v>
      </c>
    </row>
    <row r="2457" spans="1:4" ht="27">
      <c r="A2457" s="382">
        <v>95577</v>
      </c>
      <c r="B2457" s="381" t="s">
        <v>21859</v>
      </c>
      <c r="C2457" s="382" t="s">
        <v>66</v>
      </c>
      <c r="D2457" s="382">
        <v>12.67</v>
      </c>
    </row>
    <row r="2458" spans="1:4" ht="27">
      <c r="A2458" s="382">
        <v>95578</v>
      </c>
      <c r="B2458" s="381" t="s">
        <v>21860</v>
      </c>
      <c r="C2458" s="382" t="s">
        <v>66</v>
      </c>
      <c r="D2458" s="382">
        <v>10.59</v>
      </c>
    </row>
    <row r="2459" spans="1:4" ht="27">
      <c r="A2459" s="382">
        <v>95579</v>
      </c>
      <c r="B2459" s="381" t="s">
        <v>21861</v>
      </c>
      <c r="C2459" s="382" t="s">
        <v>66</v>
      </c>
      <c r="D2459" s="382">
        <v>10.25</v>
      </c>
    </row>
    <row r="2460" spans="1:4" ht="27">
      <c r="A2460" s="382">
        <v>95580</v>
      </c>
      <c r="B2460" s="381" t="s">
        <v>21862</v>
      </c>
      <c r="C2460" s="382" t="s">
        <v>66</v>
      </c>
      <c r="D2460" s="382">
        <v>11.85</v>
      </c>
    </row>
    <row r="2461" spans="1:4" ht="27">
      <c r="A2461" s="382">
        <v>95581</v>
      </c>
      <c r="B2461" s="381" t="s">
        <v>21863</v>
      </c>
      <c r="C2461" s="382" t="s">
        <v>66</v>
      </c>
      <c r="D2461" s="382">
        <v>11.81</v>
      </c>
    </row>
    <row r="2462" spans="1:4" ht="27">
      <c r="A2462" s="382">
        <v>95582</v>
      </c>
      <c r="B2462" s="381" t="s">
        <v>21864</v>
      </c>
      <c r="C2462" s="382" t="s">
        <v>66</v>
      </c>
      <c r="D2462" s="382">
        <v>12.87</v>
      </c>
    </row>
    <row r="2463" spans="1:4" ht="27">
      <c r="A2463" s="382">
        <v>95583</v>
      </c>
      <c r="B2463" s="381" t="s">
        <v>21865</v>
      </c>
      <c r="C2463" s="382" t="s">
        <v>66</v>
      </c>
      <c r="D2463" s="382">
        <v>18.12</v>
      </c>
    </row>
    <row r="2464" spans="1:4" ht="27">
      <c r="A2464" s="382">
        <v>95584</v>
      </c>
      <c r="B2464" s="381" t="s">
        <v>21866</v>
      </c>
      <c r="C2464" s="382" t="s">
        <v>66</v>
      </c>
      <c r="D2464" s="382">
        <v>16.21</v>
      </c>
    </row>
    <row r="2465" spans="1:4" ht="27">
      <c r="A2465" s="382">
        <v>95592</v>
      </c>
      <c r="B2465" s="381" t="s">
        <v>21867</v>
      </c>
      <c r="C2465" s="382" t="s">
        <v>66</v>
      </c>
      <c r="D2465" s="382">
        <v>18.12</v>
      </c>
    </row>
    <row r="2466" spans="1:4" ht="27">
      <c r="A2466" s="382">
        <v>95593</v>
      </c>
      <c r="B2466" s="381" t="s">
        <v>21868</v>
      </c>
      <c r="C2466" s="382" t="s">
        <v>66</v>
      </c>
      <c r="D2466" s="382">
        <v>16.21</v>
      </c>
    </row>
    <row r="2467" spans="1:4" ht="40.5">
      <c r="A2467" s="382">
        <v>95943</v>
      </c>
      <c r="B2467" s="381" t="s">
        <v>5682</v>
      </c>
      <c r="C2467" s="382" t="s">
        <v>66</v>
      </c>
      <c r="D2467" s="382">
        <v>24.69</v>
      </c>
    </row>
    <row r="2468" spans="1:4" ht="40.5">
      <c r="A2468" s="382">
        <v>95944</v>
      </c>
      <c r="B2468" s="381" t="s">
        <v>5683</v>
      </c>
      <c r="C2468" s="382" t="s">
        <v>66</v>
      </c>
      <c r="D2468" s="382">
        <v>22.59</v>
      </c>
    </row>
    <row r="2469" spans="1:4" ht="40.5">
      <c r="A2469" s="382">
        <v>95945</v>
      </c>
      <c r="B2469" s="381" t="s">
        <v>5684</v>
      </c>
      <c r="C2469" s="382" t="s">
        <v>66</v>
      </c>
      <c r="D2469" s="382">
        <v>18.48</v>
      </c>
    </row>
    <row r="2470" spans="1:4" ht="40.5">
      <c r="A2470" s="382">
        <v>95946</v>
      </c>
      <c r="B2470" s="381" t="s">
        <v>5685</v>
      </c>
      <c r="C2470" s="382" t="s">
        <v>66</v>
      </c>
      <c r="D2470" s="382">
        <v>14.83</v>
      </c>
    </row>
    <row r="2471" spans="1:4" ht="40.5">
      <c r="A2471" s="382">
        <v>95947</v>
      </c>
      <c r="B2471" s="381" t="s">
        <v>5686</v>
      </c>
      <c r="C2471" s="382" t="s">
        <v>66</v>
      </c>
      <c r="D2471" s="382">
        <v>11.51</v>
      </c>
    </row>
    <row r="2472" spans="1:4" ht="40.5">
      <c r="A2472" s="382">
        <v>95948</v>
      </c>
      <c r="B2472" s="381" t="s">
        <v>5687</v>
      </c>
      <c r="C2472" s="382" t="s">
        <v>66</v>
      </c>
      <c r="D2472" s="382">
        <v>10.220000000000001</v>
      </c>
    </row>
    <row r="2473" spans="1:4" ht="27">
      <c r="A2473" s="382">
        <v>96544</v>
      </c>
      <c r="B2473" s="381" t="s">
        <v>5688</v>
      </c>
      <c r="C2473" s="382" t="s">
        <v>66</v>
      </c>
      <c r="D2473" s="382">
        <v>18.46</v>
      </c>
    </row>
    <row r="2474" spans="1:4" ht="27">
      <c r="A2474" s="382">
        <v>96545</v>
      </c>
      <c r="B2474" s="381" t="s">
        <v>5689</v>
      </c>
      <c r="C2474" s="382" t="s">
        <v>66</v>
      </c>
      <c r="D2474" s="382">
        <v>17</v>
      </c>
    </row>
    <row r="2475" spans="1:4" ht="27">
      <c r="A2475" s="382">
        <v>96546</v>
      </c>
      <c r="B2475" s="381" t="s">
        <v>5690</v>
      </c>
      <c r="C2475" s="382" t="s">
        <v>66</v>
      </c>
      <c r="D2475" s="382">
        <v>15.06</v>
      </c>
    </row>
    <row r="2476" spans="1:4" ht="27">
      <c r="A2476" s="382">
        <v>96547</v>
      </c>
      <c r="B2476" s="381" t="s">
        <v>5691</v>
      </c>
      <c r="C2476" s="382" t="s">
        <v>66</v>
      </c>
      <c r="D2476" s="382">
        <v>12.65</v>
      </c>
    </row>
    <row r="2477" spans="1:4" ht="27">
      <c r="A2477" s="382">
        <v>96548</v>
      </c>
      <c r="B2477" s="381" t="s">
        <v>5692</v>
      </c>
      <c r="C2477" s="382" t="s">
        <v>66</v>
      </c>
      <c r="D2477" s="382">
        <v>11.85</v>
      </c>
    </row>
    <row r="2478" spans="1:4" ht="27">
      <c r="A2478" s="382">
        <v>96549</v>
      </c>
      <c r="B2478" s="381" t="s">
        <v>5693</v>
      </c>
      <c r="C2478" s="382" t="s">
        <v>66</v>
      </c>
      <c r="D2478" s="382">
        <v>13.04</v>
      </c>
    </row>
    <row r="2479" spans="1:4" ht="27">
      <c r="A2479" s="382">
        <v>96550</v>
      </c>
      <c r="B2479" s="381" t="s">
        <v>5694</v>
      </c>
      <c r="C2479" s="382" t="s">
        <v>66</v>
      </c>
      <c r="D2479" s="382">
        <v>12.64</v>
      </c>
    </row>
    <row r="2480" spans="1:4" ht="27">
      <c r="A2480" s="382">
        <v>100064</v>
      </c>
      <c r="B2480" s="381" t="s">
        <v>5695</v>
      </c>
      <c r="C2480" s="382" t="s">
        <v>66</v>
      </c>
      <c r="D2480" s="382">
        <v>12.61</v>
      </c>
    </row>
    <row r="2481" spans="1:4" ht="27">
      <c r="A2481" s="382">
        <v>100066</v>
      </c>
      <c r="B2481" s="381" t="s">
        <v>5696</v>
      </c>
      <c r="C2481" s="382" t="s">
        <v>66</v>
      </c>
      <c r="D2481" s="382">
        <v>12.52</v>
      </c>
    </row>
    <row r="2482" spans="1:4" ht="27">
      <c r="A2482" s="382">
        <v>100067</v>
      </c>
      <c r="B2482" s="381" t="s">
        <v>5697</v>
      </c>
      <c r="C2482" s="382" t="s">
        <v>66</v>
      </c>
      <c r="D2482" s="382">
        <v>14.04</v>
      </c>
    </row>
    <row r="2483" spans="1:4" ht="27">
      <c r="A2483" s="382">
        <v>100068</v>
      </c>
      <c r="B2483" s="381" t="s">
        <v>5698</v>
      </c>
      <c r="C2483" s="382" t="s">
        <v>66</v>
      </c>
      <c r="D2483" s="382">
        <v>10.86</v>
      </c>
    </row>
    <row r="2484" spans="1:4" ht="27">
      <c r="A2484" s="382">
        <v>102920</v>
      </c>
      <c r="B2484" s="381" t="s">
        <v>5699</v>
      </c>
      <c r="C2484" s="382" t="s">
        <v>66</v>
      </c>
      <c r="D2484" s="382">
        <v>9.8800000000000008</v>
      </c>
    </row>
    <row r="2485" spans="1:4" ht="27">
      <c r="A2485" s="382">
        <v>102921</v>
      </c>
      <c r="B2485" s="381" t="s">
        <v>5700</v>
      </c>
      <c r="C2485" s="382" t="s">
        <v>66</v>
      </c>
      <c r="D2485" s="382">
        <v>9.5500000000000007</v>
      </c>
    </row>
    <row r="2486" spans="1:4" ht="27">
      <c r="A2486" s="382">
        <v>102922</v>
      </c>
      <c r="B2486" s="381" t="s">
        <v>5701</v>
      </c>
      <c r="C2486" s="382" t="s">
        <v>66</v>
      </c>
      <c r="D2486" s="382">
        <v>10.51</v>
      </c>
    </row>
    <row r="2487" spans="1:4" ht="27">
      <c r="A2487" s="382">
        <v>102923</v>
      </c>
      <c r="B2487" s="381" t="s">
        <v>5702</v>
      </c>
      <c r="C2487" s="382" t="s">
        <v>66</v>
      </c>
      <c r="D2487" s="382">
        <v>9.32</v>
      </c>
    </row>
    <row r="2488" spans="1:4" ht="27">
      <c r="A2488" s="382">
        <v>103088</v>
      </c>
      <c r="B2488" s="381" t="s">
        <v>5703</v>
      </c>
      <c r="C2488" s="382" t="s">
        <v>66</v>
      </c>
      <c r="D2488" s="382">
        <v>11.82</v>
      </c>
    </row>
    <row r="2489" spans="1:4" ht="40.5">
      <c r="A2489" s="382">
        <v>104104</v>
      </c>
      <c r="B2489" s="381" t="s">
        <v>21869</v>
      </c>
      <c r="C2489" s="382" t="s">
        <v>66</v>
      </c>
      <c r="D2489" s="382">
        <v>13.03</v>
      </c>
    </row>
    <row r="2490" spans="1:4" ht="40.5">
      <c r="A2490" s="382">
        <v>104105</v>
      </c>
      <c r="B2490" s="381" t="s">
        <v>21870</v>
      </c>
      <c r="C2490" s="382" t="s">
        <v>66</v>
      </c>
      <c r="D2490" s="382">
        <v>13.03</v>
      </c>
    </row>
    <row r="2491" spans="1:4" ht="40.5">
      <c r="A2491" s="382">
        <v>104106</v>
      </c>
      <c r="B2491" s="381" t="s">
        <v>21871</v>
      </c>
      <c r="C2491" s="382" t="s">
        <v>66</v>
      </c>
      <c r="D2491" s="382">
        <v>11.88</v>
      </c>
    </row>
    <row r="2492" spans="1:4" ht="40.5">
      <c r="A2492" s="382">
        <v>104107</v>
      </c>
      <c r="B2492" s="381" t="s">
        <v>21872</v>
      </c>
      <c r="C2492" s="382" t="s">
        <v>66</v>
      </c>
      <c r="D2492" s="382">
        <v>12.61</v>
      </c>
    </row>
    <row r="2493" spans="1:4" ht="40.5">
      <c r="A2493" s="382">
        <v>104108</v>
      </c>
      <c r="B2493" s="381" t="s">
        <v>21873</v>
      </c>
      <c r="C2493" s="382" t="s">
        <v>66</v>
      </c>
      <c r="D2493" s="382">
        <v>14.92</v>
      </c>
    </row>
    <row r="2494" spans="1:4" ht="40.5">
      <c r="A2494" s="382">
        <v>104109</v>
      </c>
      <c r="B2494" s="381" t="s">
        <v>21874</v>
      </c>
      <c r="C2494" s="382" t="s">
        <v>66</v>
      </c>
      <c r="D2494" s="382">
        <v>18.100000000000001</v>
      </c>
    </row>
    <row r="2495" spans="1:4" ht="40.5">
      <c r="A2495" s="382">
        <v>104110</v>
      </c>
      <c r="B2495" s="381" t="s">
        <v>21875</v>
      </c>
      <c r="C2495" s="382" t="s">
        <v>66</v>
      </c>
      <c r="D2495" s="382">
        <v>20.38</v>
      </c>
    </row>
    <row r="2496" spans="1:4" ht="40.5">
      <c r="A2496" s="382">
        <v>104111</v>
      </c>
      <c r="B2496" s="381" t="s">
        <v>21876</v>
      </c>
      <c r="C2496" s="382" t="s">
        <v>66</v>
      </c>
      <c r="D2496" s="382">
        <v>22.89</v>
      </c>
    </row>
    <row r="2497" spans="1:4" ht="13.5">
      <c r="A2497" s="382">
        <v>89993</v>
      </c>
      <c r="B2497" s="381" t="s">
        <v>5704</v>
      </c>
      <c r="C2497" s="382" t="s">
        <v>63</v>
      </c>
      <c r="D2497" s="382">
        <v>982.98</v>
      </c>
    </row>
    <row r="2498" spans="1:4" ht="27">
      <c r="A2498" s="382">
        <v>89994</v>
      </c>
      <c r="B2498" s="381" t="s">
        <v>5705</v>
      </c>
      <c r="C2498" s="382" t="s">
        <v>63</v>
      </c>
      <c r="D2498" s="382">
        <v>823.45</v>
      </c>
    </row>
    <row r="2499" spans="1:4" ht="27">
      <c r="A2499" s="382">
        <v>89995</v>
      </c>
      <c r="B2499" s="381" t="s">
        <v>5706</v>
      </c>
      <c r="C2499" s="382" t="s">
        <v>63</v>
      </c>
      <c r="D2499" s="382">
        <v>942.17</v>
      </c>
    </row>
    <row r="2500" spans="1:4" ht="40.5">
      <c r="A2500" s="382">
        <v>90278</v>
      </c>
      <c r="B2500" s="381" t="s">
        <v>5707</v>
      </c>
      <c r="C2500" s="382" t="s">
        <v>63</v>
      </c>
      <c r="D2500" s="382">
        <v>445.65</v>
      </c>
    </row>
    <row r="2501" spans="1:4" ht="40.5">
      <c r="A2501" s="382">
        <v>90279</v>
      </c>
      <c r="B2501" s="381" t="s">
        <v>5708</v>
      </c>
      <c r="C2501" s="382" t="s">
        <v>63</v>
      </c>
      <c r="D2501" s="382">
        <v>498.23</v>
      </c>
    </row>
    <row r="2502" spans="1:4" ht="40.5">
      <c r="A2502" s="382">
        <v>90280</v>
      </c>
      <c r="B2502" s="381" t="s">
        <v>5709</v>
      </c>
      <c r="C2502" s="382" t="s">
        <v>63</v>
      </c>
      <c r="D2502" s="382">
        <v>558.16</v>
      </c>
    </row>
    <row r="2503" spans="1:4" ht="40.5">
      <c r="A2503" s="382">
        <v>90281</v>
      </c>
      <c r="B2503" s="381" t="s">
        <v>5710</v>
      </c>
      <c r="C2503" s="382" t="s">
        <v>63</v>
      </c>
      <c r="D2503" s="382">
        <v>655.13</v>
      </c>
    </row>
    <row r="2504" spans="1:4" ht="40.5">
      <c r="A2504" s="382">
        <v>90282</v>
      </c>
      <c r="B2504" s="381" t="s">
        <v>5711</v>
      </c>
      <c r="C2504" s="382" t="s">
        <v>63</v>
      </c>
      <c r="D2504" s="382">
        <v>438.3</v>
      </c>
    </row>
    <row r="2505" spans="1:4" ht="40.5">
      <c r="A2505" s="382">
        <v>90283</v>
      </c>
      <c r="B2505" s="381" t="s">
        <v>5712</v>
      </c>
      <c r="C2505" s="382" t="s">
        <v>63</v>
      </c>
      <c r="D2505" s="382">
        <v>491.58</v>
      </c>
    </row>
    <row r="2506" spans="1:4" ht="40.5">
      <c r="A2506" s="382">
        <v>90284</v>
      </c>
      <c r="B2506" s="381" t="s">
        <v>5713</v>
      </c>
      <c r="C2506" s="382" t="s">
        <v>63</v>
      </c>
      <c r="D2506" s="382">
        <v>554.91</v>
      </c>
    </row>
    <row r="2507" spans="1:4" ht="40.5">
      <c r="A2507" s="382">
        <v>90285</v>
      </c>
      <c r="B2507" s="381" t="s">
        <v>5714</v>
      </c>
      <c r="C2507" s="382" t="s">
        <v>63</v>
      </c>
      <c r="D2507" s="382">
        <v>659.12</v>
      </c>
    </row>
    <row r="2508" spans="1:4" ht="40.5">
      <c r="A2508" s="382">
        <v>94962</v>
      </c>
      <c r="B2508" s="381" t="s">
        <v>5715</v>
      </c>
      <c r="C2508" s="382" t="s">
        <v>63</v>
      </c>
      <c r="D2508" s="382">
        <v>336.28</v>
      </c>
    </row>
    <row r="2509" spans="1:4" ht="40.5">
      <c r="A2509" s="382">
        <v>94963</v>
      </c>
      <c r="B2509" s="381" t="s">
        <v>5716</v>
      </c>
      <c r="C2509" s="382" t="s">
        <v>63</v>
      </c>
      <c r="D2509" s="382">
        <v>377.06</v>
      </c>
    </row>
    <row r="2510" spans="1:4" ht="40.5">
      <c r="A2510" s="382">
        <v>94964</v>
      </c>
      <c r="B2510" s="381" t="s">
        <v>5717</v>
      </c>
      <c r="C2510" s="382" t="s">
        <v>63</v>
      </c>
      <c r="D2510" s="382">
        <v>418.52</v>
      </c>
    </row>
    <row r="2511" spans="1:4" ht="40.5">
      <c r="A2511" s="382">
        <v>94965</v>
      </c>
      <c r="B2511" s="381" t="s">
        <v>5718</v>
      </c>
      <c r="C2511" s="382" t="s">
        <v>63</v>
      </c>
      <c r="D2511" s="382">
        <v>435.41</v>
      </c>
    </row>
    <row r="2512" spans="1:4" ht="40.5">
      <c r="A2512" s="382">
        <v>94966</v>
      </c>
      <c r="B2512" s="381" t="s">
        <v>5719</v>
      </c>
      <c r="C2512" s="382" t="s">
        <v>63</v>
      </c>
      <c r="D2512" s="382">
        <v>451.78</v>
      </c>
    </row>
    <row r="2513" spans="1:4" ht="40.5">
      <c r="A2513" s="382">
        <v>94967</v>
      </c>
      <c r="B2513" s="381" t="s">
        <v>5720</v>
      </c>
      <c r="C2513" s="382" t="s">
        <v>63</v>
      </c>
      <c r="D2513" s="382">
        <v>522.54999999999995</v>
      </c>
    </row>
    <row r="2514" spans="1:4" ht="40.5">
      <c r="A2514" s="382">
        <v>94968</v>
      </c>
      <c r="B2514" s="381" t="s">
        <v>5721</v>
      </c>
      <c r="C2514" s="382" t="s">
        <v>63</v>
      </c>
      <c r="D2514" s="382">
        <v>330.84</v>
      </c>
    </row>
    <row r="2515" spans="1:4" ht="40.5">
      <c r="A2515" s="382">
        <v>94969</v>
      </c>
      <c r="B2515" s="381" t="s">
        <v>5722</v>
      </c>
      <c r="C2515" s="382" t="s">
        <v>63</v>
      </c>
      <c r="D2515" s="382">
        <v>368.31</v>
      </c>
    </row>
    <row r="2516" spans="1:4" ht="40.5">
      <c r="A2516" s="382">
        <v>94970</v>
      </c>
      <c r="B2516" s="381" t="s">
        <v>5723</v>
      </c>
      <c r="C2516" s="382" t="s">
        <v>63</v>
      </c>
      <c r="D2516" s="382">
        <v>401.88</v>
      </c>
    </row>
    <row r="2517" spans="1:4" ht="40.5">
      <c r="A2517" s="382">
        <v>94971</v>
      </c>
      <c r="B2517" s="381" t="s">
        <v>5724</v>
      </c>
      <c r="C2517" s="382" t="s">
        <v>63</v>
      </c>
      <c r="D2517" s="382">
        <v>426.21</v>
      </c>
    </row>
    <row r="2518" spans="1:4" ht="40.5">
      <c r="A2518" s="382">
        <v>94972</v>
      </c>
      <c r="B2518" s="381" t="s">
        <v>5725</v>
      </c>
      <c r="C2518" s="382" t="s">
        <v>63</v>
      </c>
      <c r="D2518" s="382">
        <v>442.62</v>
      </c>
    </row>
    <row r="2519" spans="1:4" ht="40.5">
      <c r="A2519" s="382">
        <v>94973</v>
      </c>
      <c r="B2519" s="381" t="s">
        <v>5726</v>
      </c>
      <c r="C2519" s="382" t="s">
        <v>63</v>
      </c>
      <c r="D2519" s="382">
        <v>510.96</v>
      </c>
    </row>
    <row r="2520" spans="1:4" ht="40.5">
      <c r="A2520" s="382">
        <v>94974</v>
      </c>
      <c r="B2520" s="381" t="s">
        <v>5727</v>
      </c>
      <c r="C2520" s="382" t="s">
        <v>63</v>
      </c>
      <c r="D2520" s="382">
        <v>403.64</v>
      </c>
    </row>
    <row r="2521" spans="1:4" ht="40.5">
      <c r="A2521" s="382">
        <v>94975</v>
      </c>
      <c r="B2521" s="381" t="s">
        <v>5728</v>
      </c>
      <c r="C2521" s="382" t="s">
        <v>63</v>
      </c>
      <c r="D2521" s="382">
        <v>440.27</v>
      </c>
    </row>
    <row r="2522" spans="1:4" ht="40.5">
      <c r="A2522" s="382">
        <v>96555</v>
      </c>
      <c r="B2522" s="381" t="s">
        <v>5729</v>
      </c>
      <c r="C2522" s="382" t="s">
        <v>63</v>
      </c>
      <c r="D2522" s="382">
        <v>641.94000000000005</v>
      </c>
    </row>
    <row r="2523" spans="1:4" ht="27">
      <c r="A2523" s="382">
        <v>96556</v>
      </c>
      <c r="B2523" s="381" t="s">
        <v>5730</v>
      </c>
      <c r="C2523" s="382" t="s">
        <v>63</v>
      </c>
      <c r="D2523" s="382">
        <v>737.7</v>
      </c>
    </row>
    <row r="2524" spans="1:4" ht="40.5">
      <c r="A2524" s="382">
        <v>96557</v>
      </c>
      <c r="B2524" s="381" t="s">
        <v>5731</v>
      </c>
      <c r="C2524" s="382" t="s">
        <v>63</v>
      </c>
      <c r="D2524" s="382">
        <v>618.71</v>
      </c>
    </row>
    <row r="2525" spans="1:4" ht="27">
      <c r="A2525" s="382">
        <v>96558</v>
      </c>
      <c r="B2525" s="381" t="s">
        <v>5732</v>
      </c>
      <c r="C2525" s="382" t="s">
        <v>63</v>
      </c>
      <c r="D2525" s="382">
        <v>627.54999999999995</v>
      </c>
    </row>
    <row r="2526" spans="1:4" ht="54">
      <c r="A2526" s="382">
        <v>99235</v>
      </c>
      <c r="B2526" s="381" t="s">
        <v>5733</v>
      </c>
      <c r="C2526" s="382" t="s">
        <v>63</v>
      </c>
      <c r="D2526" s="382">
        <v>598.71</v>
      </c>
    </row>
    <row r="2527" spans="1:4" ht="54">
      <c r="A2527" s="382">
        <v>99431</v>
      </c>
      <c r="B2527" s="381" t="s">
        <v>5734</v>
      </c>
      <c r="C2527" s="382" t="s">
        <v>63</v>
      </c>
      <c r="D2527" s="382">
        <v>621.95000000000005</v>
      </c>
    </row>
    <row r="2528" spans="1:4" ht="54">
      <c r="A2528" s="382">
        <v>99432</v>
      </c>
      <c r="B2528" s="381" t="s">
        <v>5735</v>
      </c>
      <c r="C2528" s="382" t="s">
        <v>63</v>
      </c>
      <c r="D2528" s="382">
        <v>603.69000000000005</v>
      </c>
    </row>
    <row r="2529" spans="1:4" ht="54">
      <c r="A2529" s="382">
        <v>99433</v>
      </c>
      <c r="B2529" s="381" t="s">
        <v>5736</v>
      </c>
      <c r="C2529" s="382" t="s">
        <v>63</v>
      </c>
      <c r="D2529" s="382">
        <v>657.47</v>
      </c>
    </row>
    <row r="2530" spans="1:4" ht="54">
      <c r="A2530" s="382">
        <v>99434</v>
      </c>
      <c r="B2530" s="381" t="s">
        <v>5737</v>
      </c>
      <c r="C2530" s="382" t="s">
        <v>63</v>
      </c>
      <c r="D2530" s="382">
        <v>626.65</v>
      </c>
    </row>
    <row r="2531" spans="1:4" ht="54">
      <c r="A2531" s="382">
        <v>99435</v>
      </c>
      <c r="B2531" s="381" t="s">
        <v>5738</v>
      </c>
      <c r="C2531" s="382" t="s">
        <v>63</v>
      </c>
      <c r="D2531" s="382">
        <v>606.91</v>
      </c>
    </row>
    <row r="2532" spans="1:4" ht="54">
      <c r="A2532" s="382">
        <v>99436</v>
      </c>
      <c r="B2532" s="381" t="s">
        <v>5739</v>
      </c>
      <c r="C2532" s="382" t="s">
        <v>63</v>
      </c>
      <c r="D2532" s="382">
        <v>681.99</v>
      </c>
    </row>
    <row r="2533" spans="1:4" ht="54">
      <c r="A2533" s="382">
        <v>99437</v>
      </c>
      <c r="B2533" s="381" t="s">
        <v>5740</v>
      </c>
      <c r="C2533" s="382" t="s">
        <v>63</v>
      </c>
      <c r="D2533" s="382">
        <v>635.65</v>
      </c>
    </row>
    <row r="2534" spans="1:4" ht="54">
      <c r="A2534" s="382">
        <v>99438</v>
      </c>
      <c r="B2534" s="381" t="s">
        <v>5741</v>
      </c>
      <c r="C2534" s="382" t="s">
        <v>63</v>
      </c>
      <c r="D2534" s="382">
        <v>642.42999999999995</v>
      </c>
    </row>
    <row r="2535" spans="1:4" ht="54">
      <c r="A2535" s="382">
        <v>99439</v>
      </c>
      <c r="B2535" s="381" t="s">
        <v>5742</v>
      </c>
      <c r="C2535" s="382" t="s">
        <v>63</v>
      </c>
      <c r="D2535" s="382">
        <v>612.66</v>
      </c>
    </row>
    <row r="2536" spans="1:4" ht="40.5">
      <c r="A2536" s="382">
        <v>102473</v>
      </c>
      <c r="B2536" s="381" t="s">
        <v>5743</v>
      </c>
      <c r="C2536" s="382" t="s">
        <v>63</v>
      </c>
      <c r="D2536" s="382">
        <v>438.49</v>
      </c>
    </row>
    <row r="2537" spans="1:4" ht="40.5">
      <c r="A2537" s="382">
        <v>102474</v>
      </c>
      <c r="B2537" s="381" t="s">
        <v>5744</v>
      </c>
      <c r="C2537" s="382" t="s">
        <v>63</v>
      </c>
      <c r="D2537" s="382">
        <v>477.4</v>
      </c>
    </row>
    <row r="2538" spans="1:4" ht="40.5">
      <c r="A2538" s="382">
        <v>102475</v>
      </c>
      <c r="B2538" s="381" t="s">
        <v>5745</v>
      </c>
      <c r="C2538" s="382" t="s">
        <v>63</v>
      </c>
      <c r="D2538" s="382">
        <v>524.08000000000004</v>
      </c>
    </row>
    <row r="2539" spans="1:4" ht="40.5">
      <c r="A2539" s="382">
        <v>102476</v>
      </c>
      <c r="B2539" s="381" t="s">
        <v>5746</v>
      </c>
      <c r="C2539" s="382" t="s">
        <v>63</v>
      </c>
      <c r="D2539" s="382">
        <v>539.78</v>
      </c>
    </row>
    <row r="2540" spans="1:4" ht="40.5">
      <c r="A2540" s="382">
        <v>102477</v>
      </c>
      <c r="B2540" s="381" t="s">
        <v>5747</v>
      </c>
      <c r="C2540" s="382" t="s">
        <v>63</v>
      </c>
      <c r="D2540" s="382">
        <v>576.09</v>
      </c>
    </row>
    <row r="2541" spans="1:4" ht="40.5">
      <c r="A2541" s="382">
        <v>102478</v>
      </c>
      <c r="B2541" s="381" t="s">
        <v>5748</v>
      </c>
      <c r="C2541" s="382" t="s">
        <v>63</v>
      </c>
      <c r="D2541" s="382">
        <v>627.26</v>
      </c>
    </row>
    <row r="2542" spans="1:4" ht="40.5">
      <c r="A2542" s="382">
        <v>102479</v>
      </c>
      <c r="B2542" s="381" t="s">
        <v>5749</v>
      </c>
      <c r="C2542" s="382" t="s">
        <v>63</v>
      </c>
      <c r="D2542" s="382">
        <v>433.31</v>
      </c>
    </row>
    <row r="2543" spans="1:4" ht="40.5">
      <c r="A2543" s="382">
        <v>102480</v>
      </c>
      <c r="B2543" s="381" t="s">
        <v>5750</v>
      </c>
      <c r="C2543" s="382" t="s">
        <v>63</v>
      </c>
      <c r="D2543" s="382">
        <v>468.99</v>
      </c>
    </row>
    <row r="2544" spans="1:4" ht="40.5">
      <c r="A2544" s="382">
        <v>102481</v>
      </c>
      <c r="B2544" s="381" t="s">
        <v>5751</v>
      </c>
      <c r="C2544" s="382" t="s">
        <v>63</v>
      </c>
      <c r="D2544" s="382">
        <v>507.53</v>
      </c>
    </row>
    <row r="2545" spans="1:4" ht="40.5">
      <c r="A2545" s="382">
        <v>102482</v>
      </c>
      <c r="B2545" s="381" t="s">
        <v>5752</v>
      </c>
      <c r="C2545" s="382" t="s">
        <v>63</v>
      </c>
      <c r="D2545" s="382">
        <v>534.78</v>
      </c>
    </row>
    <row r="2546" spans="1:4" ht="40.5">
      <c r="A2546" s="382">
        <v>102483</v>
      </c>
      <c r="B2546" s="381" t="s">
        <v>5753</v>
      </c>
      <c r="C2546" s="382" t="s">
        <v>63</v>
      </c>
      <c r="D2546" s="382">
        <v>565.5</v>
      </c>
    </row>
    <row r="2547" spans="1:4" ht="40.5">
      <c r="A2547" s="382">
        <v>102484</v>
      </c>
      <c r="B2547" s="381" t="s">
        <v>5754</v>
      </c>
      <c r="C2547" s="382" t="s">
        <v>63</v>
      </c>
      <c r="D2547" s="382">
        <v>624.69000000000005</v>
      </c>
    </row>
    <row r="2548" spans="1:4" ht="40.5">
      <c r="A2548" s="382">
        <v>102485</v>
      </c>
      <c r="B2548" s="381" t="s">
        <v>5755</v>
      </c>
      <c r="C2548" s="382" t="s">
        <v>63</v>
      </c>
      <c r="D2548" s="382">
        <v>507.39</v>
      </c>
    </row>
    <row r="2549" spans="1:4" ht="40.5">
      <c r="A2549" s="382">
        <v>102486</v>
      </c>
      <c r="B2549" s="381" t="s">
        <v>5756</v>
      </c>
      <c r="C2549" s="382" t="s">
        <v>63</v>
      </c>
      <c r="D2549" s="382">
        <v>540.91999999999996</v>
      </c>
    </row>
    <row r="2550" spans="1:4" ht="27">
      <c r="A2550" s="382">
        <v>102487</v>
      </c>
      <c r="B2550" s="381" t="s">
        <v>5757</v>
      </c>
      <c r="C2550" s="382" t="s">
        <v>63</v>
      </c>
      <c r="D2550" s="382">
        <v>546.32000000000005</v>
      </c>
    </row>
    <row r="2551" spans="1:4" ht="54">
      <c r="A2551" s="382">
        <v>103183</v>
      </c>
      <c r="B2551" s="381" t="s">
        <v>5758</v>
      </c>
      <c r="C2551" s="382" t="s">
        <v>63</v>
      </c>
      <c r="D2551" s="382">
        <v>659</v>
      </c>
    </row>
    <row r="2552" spans="1:4" ht="54">
      <c r="A2552" s="382">
        <v>103184</v>
      </c>
      <c r="B2552" s="381" t="s">
        <v>5759</v>
      </c>
      <c r="C2552" s="382" t="s">
        <v>63</v>
      </c>
      <c r="D2552" s="382">
        <v>612.38</v>
      </c>
    </row>
    <row r="2553" spans="1:4" ht="27">
      <c r="A2553" s="382">
        <v>103669</v>
      </c>
      <c r="B2553" s="381" t="s">
        <v>5760</v>
      </c>
      <c r="C2553" s="382" t="s">
        <v>63</v>
      </c>
      <c r="D2553" s="382">
        <v>918.91</v>
      </c>
    </row>
    <row r="2554" spans="1:4" ht="27">
      <c r="A2554" s="382">
        <v>103670</v>
      </c>
      <c r="B2554" s="381" t="s">
        <v>5761</v>
      </c>
      <c r="C2554" s="382" t="s">
        <v>63</v>
      </c>
      <c r="D2554" s="382">
        <v>332.28</v>
      </c>
    </row>
    <row r="2555" spans="1:4" ht="27">
      <c r="A2555" s="382">
        <v>103671</v>
      </c>
      <c r="B2555" s="381" t="s">
        <v>5762</v>
      </c>
      <c r="C2555" s="382" t="s">
        <v>63</v>
      </c>
      <c r="D2555" s="382">
        <v>640.51</v>
      </c>
    </row>
    <row r="2556" spans="1:4" ht="27">
      <c r="A2556" s="382">
        <v>103672</v>
      </c>
      <c r="B2556" s="381" t="s">
        <v>5763</v>
      </c>
      <c r="C2556" s="382" t="s">
        <v>63</v>
      </c>
      <c r="D2556" s="382">
        <v>600.1</v>
      </c>
    </row>
    <row r="2557" spans="1:4" ht="27">
      <c r="A2557" s="382">
        <v>103673</v>
      </c>
      <c r="B2557" s="381" t="s">
        <v>5764</v>
      </c>
      <c r="C2557" s="382" t="s">
        <v>63</v>
      </c>
      <c r="D2557" s="382">
        <v>47.24</v>
      </c>
    </row>
    <row r="2558" spans="1:4" ht="40.5">
      <c r="A2558" s="382">
        <v>103674</v>
      </c>
      <c r="B2558" s="381" t="s">
        <v>5765</v>
      </c>
      <c r="C2558" s="382" t="s">
        <v>63</v>
      </c>
      <c r="D2558" s="382">
        <v>621.6</v>
      </c>
    </row>
    <row r="2559" spans="1:4" ht="40.5">
      <c r="A2559" s="382">
        <v>103675</v>
      </c>
      <c r="B2559" s="381" t="s">
        <v>5766</v>
      </c>
      <c r="C2559" s="382" t="s">
        <v>63</v>
      </c>
      <c r="D2559" s="382">
        <v>599.70000000000005</v>
      </c>
    </row>
    <row r="2560" spans="1:4" ht="54">
      <c r="A2560" s="382">
        <v>103676</v>
      </c>
      <c r="B2560" s="381" t="s">
        <v>5767</v>
      </c>
      <c r="C2560" s="382" t="s">
        <v>63</v>
      </c>
      <c r="D2560" s="382">
        <v>984.96</v>
      </c>
    </row>
    <row r="2561" spans="1:4" ht="54">
      <c r="A2561" s="382">
        <v>103677</v>
      </c>
      <c r="B2561" s="381" t="s">
        <v>5768</v>
      </c>
      <c r="C2561" s="382" t="s">
        <v>63</v>
      </c>
      <c r="D2561" s="382">
        <v>793.13</v>
      </c>
    </row>
    <row r="2562" spans="1:4" ht="54">
      <c r="A2562" s="382">
        <v>103678</v>
      </c>
      <c r="B2562" s="381" t="s">
        <v>5769</v>
      </c>
      <c r="C2562" s="382" t="s">
        <v>63</v>
      </c>
      <c r="D2562" s="382">
        <v>878.32</v>
      </c>
    </row>
    <row r="2563" spans="1:4" ht="54">
      <c r="A2563" s="382">
        <v>103679</v>
      </c>
      <c r="B2563" s="381" t="s">
        <v>5770</v>
      </c>
      <c r="C2563" s="382" t="s">
        <v>63</v>
      </c>
      <c r="D2563" s="382">
        <v>745.87</v>
      </c>
    </row>
    <row r="2564" spans="1:4" ht="54">
      <c r="A2564" s="382">
        <v>103680</v>
      </c>
      <c r="B2564" s="381" t="s">
        <v>5771</v>
      </c>
      <c r="C2564" s="382" t="s">
        <v>63</v>
      </c>
      <c r="D2564" s="382">
        <v>793.79</v>
      </c>
    </row>
    <row r="2565" spans="1:4" ht="54">
      <c r="A2565" s="382">
        <v>103681</v>
      </c>
      <c r="B2565" s="381" t="s">
        <v>5772</v>
      </c>
      <c r="C2565" s="382" t="s">
        <v>63</v>
      </c>
      <c r="D2565" s="382">
        <v>668.24</v>
      </c>
    </row>
    <row r="2566" spans="1:4" ht="40.5">
      <c r="A2566" s="382">
        <v>103682</v>
      </c>
      <c r="B2566" s="381" t="s">
        <v>5773</v>
      </c>
      <c r="C2566" s="382" t="s">
        <v>63</v>
      </c>
      <c r="D2566" s="382">
        <v>939.89</v>
      </c>
    </row>
    <row r="2567" spans="1:4" ht="54">
      <c r="A2567" s="382">
        <v>103683</v>
      </c>
      <c r="B2567" s="381" t="s">
        <v>5774</v>
      </c>
      <c r="C2567" s="382" t="s">
        <v>63</v>
      </c>
      <c r="D2567" s="384">
        <v>1263.28</v>
      </c>
    </row>
    <row r="2568" spans="1:4" ht="27">
      <c r="A2568" s="382">
        <v>103684</v>
      </c>
      <c r="B2568" s="381" t="s">
        <v>5775</v>
      </c>
      <c r="C2568" s="382" t="s">
        <v>63</v>
      </c>
      <c r="D2568" s="382">
        <v>618.79</v>
      </c>
    </row>
    <row r="2569" spans="1:4" ht="27">
      <c r="A2569" s="382">
        <v>103685</v>
      </c>
      <c r="B2569" s="381" t="s">
        <v>5776</v>
      </c>
      <c r="C2569" s="382" t="s">
        <v>63</v>
      </c>
      <c r="D2569" s="382">
        <v>604.75</v>
      </c>
    </row>
    <row r="2570" spans="1:4" ht="27">
      <c r="A2570" s="382">
        <v>103686</v>
      </c>
      <c r="B2570" s="381" t="s">
        <v>5777</v>
      </c>
      <c r="C2570" s="382" t="s">
        <v>63</v>
      </c>
      <c r="D2570" s="382">
        <v>668.65</v>
      </c>
    </row>
    <row r="2571" spans="1:4" ht="40.5">
      <c r="A2571" s="382">
        <v>103687</v>
      </c>
      <c r="B2571" s="381" t="s">
        <v>5778</v>
      </c>
      <c r="C2571" s="382" t="s">
        <v>63</v>
      </c>
      <c r="D2571" s="384">
        <v>1058.3599999999999</v>
      </c>
    </row>
    <row r="2572" spans="1:4" ht="40.5">
      <c r="A2572" s="382">
        <v>103688</v>
      </c>
      <c r="B2572" s="381" t="s">
        <v>5779</v>
      </c>
      <c r="C2572" s="382" t="s">
        <v>63</v>
      </c>
      <c r="D2572" s="382">
        <v>785.34</v>
      </c>
    </row>
    <row r="2573" spans="1:4" ht="40.5">
      <c r="A2573" s="382">
        <v>101963</v>
      </c>
      <c r="B2573" s="381" t="s">
        <v>5780</v>
      </c>
      <c r="C2573" s="382" t="s">
        <v>62</v>
      </c>
      <c r="D2573" s="382">
        <v>186.98</v>
      </c>
    </row>
    <row r="2574" spans="1:4" ht="40.5">
      <c r="A2574" s="382">
        <v>101964</v>
      </c>
      <c r="B2574" s="381" t="s">
        <v>5781</v>
      </c>
      <c r="C2574" s="382" t="s">
        <v>62</v>
      </c>
      <c r="D2574" s="382">
        <v>174.88</v>
      </c>
    </row>
    <row r="2575" spans="1:4" ht="40.5">
      <c r="A2575" s="382">
        <v>101165</v>
      </c>
      <c r="B2575" s="381" t="s">
        <v>5782</v>
      </c>
      <c r="C2575" s="382" t="s">
        <v>63</v>
      </c>
      <c r="D2575" s="382">
        <v>929.45</v>
      </c>
    </row>
    <row r="2576" spans="1:4" ht="40.5">
      <c r="A2576" s="382">
        <v>101166</v>
      </c>
      <c r="B2576" s="381" t="s">
        <v>5783</v>
      </c>
      <c r="C2576" s="382" t="s">
        <v>63</v>
      </c>
      <c r="D2576" s="382">
        <v>666.61</v>
      </c>
    </row>
    <row r="2577" spans="1:4" ht="40.5">
      <c r="A2577" s="382">
        <v>98575</v>
      </c>
      <c r="B2577" s="381" t="s">
        <v>5784</v>
      </c>
      <c r="C2577" s="382" t="s">
        <v>65</v>
      </c>
      <c r="D2577" s="382">
        <v>112.01</v>
      </c>
    </row>
    <row r="2578" spans="1:4" ht="27">
      <c r="A2578" s="382">
        <v>98576</v>
      </c>
      <c r="B2578" s="381" t="s">
        <v>5785</v>
      </c>
      <c r="C2578" s="382" t="s">
        <v>65</v>
      </c>
      <c r="D2578" s="382">
        <v>23.09</v>
      </c>
    </row>
    <row r="2579" spans="1:4" ht="27">
      <c r="A2579" s="382">
        <v>98577</v>
      </c>
      <c r="B2579" s="381" t="s">
        <v>5786</v>
      </c>
      <c r="C2579" s="382" t="s">
        <v>65</v>
      </c>
      <c r="D2579" s="382">
        <v>51.37</v>
      </c>
    </row>
    <row r="2580" spans="1:4" ht="27">
      <c r="A2580" s="382">
        <v>93182</v>
      </c>
      <c r="B2580" s="381" t="s">
        <v>5787</v>
      </c>
      <c r="C2580" s="382" t="s">
        <v>65</v>
      </c>
      <c r="D2580" s="382">
        <v>52.02</v>
      </c>
    </row>
    <row r="2581" spans="1:4" ht="27">
      <c r="A2581" s="382">
        <v>93183</v>
      </c>
      <c r="B2581" s="381" t="s">
        <v>5788</v>
      </c>
      <c r="C2581" s="382" t="s">
        <v>65</v>
      </c>
      <c r="D2581" s="382">
        <v>66.11</v>
      </c>
    </row>
    <row r="2582" spans="1:4" ht="27">
      <c r="A2582" s="382">
        <v>93184</v>
      </c>
      <c r="B2582" s="381" t="s">
        <v>5789</v>
      </c>
      <c r="C2582" s="382" t="s">
        <v>65</v>
      </c>
      <c r="D2582" s="382">
        <v>38.82</v>
      </c>
    </row>
    <row r="2583" spans="1:4" ht="27">
      <c r="A2583" s="382">
        <v>93185</v>
      </c>
      <c r="B2583" s="381" t="s">
        <v>5790</v>
      </c>
      <c r="C2583" s="382" t="s">
        <v>65</v>
      </c>
      <c r="D2583" s="382">
        <v>65.06</v>
      </c>
    </row>
    <row r="2584" spans="1:4" ht="27">
      <c r="A2584" s="382">
        <v>93186</v>
      </c>
      <c r="B2584" s="381" t="s">
        <v>5791</v>
      </c>
      <c r="C2584" s="382" t="s">
        <v>65</v>
      </c>
      <c r="D2584" s="382">
        <v>98.12</v>
      </c>
    </row>
    <row r="2585" spans="1:4" ht="27">
      <c r="A2585" s="382">
        <v>93187</v>
      </c>
      <c r="B2585" s="381" t="s">
        <v>5792</v>
      </c>
      <c r="C2585" s="382" t="s">
        <v>65</v>
      </c>
      <c r="D2585" s="382">
        <v>111.79</v>
      </c>
    </row>
    <row r="2586" spans="1:4" ht="27">
      <c r="A2586" s="382">
        <v>93188</v>
      </c>
      <c r="B2586" s="381" t="s">
        <v>5793</v>
      </c>
      <c r="C2586" s="382" t="s">
        <v>65</v>
      </c>
      <c r="D2586" s="382">
        <v>90.96</v>
      </c>
    </row>
    <row r="2587" spans="1:4" ht="27">
      <c r="A2587" s="382">
        <v>93189</v>
      </c>
      <c r="B2587" s="381" t="s">
        <v>5794</v>
      </c>
      <c r="C2587" s="382" t="s">
        <v>65</v>
      </c>
      <c r="D2587" s="382">
        <v>112.55</v>
      </c>
    </row>
    <row r="2588" spans="1:4" ht="27">
      <c r="A2588" s="382">
        <v>93190</v>
      </c>
      <c r="B2588" s="381" t="s">
        <v>5795</v>
      </c>
      <c r="C2588" s="382" t="s">
        <v>65</v>
      </c>
      <c r="D2588" s="382">
        <v>46.92</v>
      </c>
    </row>
    <row r="2589" spans="1:4" ht="27">
      <c r="A2589" s="382">
        <v>93191</v>
      </c>
      <c r="B2589" s="381" t="s">
        <v>5796</v>
      </c>
      <c r="C2589" s="382" t="s">
        <v>65</v>
      </c>
      <c r="D2589" s="382">
        <v>49.01</v>
      </c>
    </row>
    <row r="2590" spans="1:4" ht="27">
      <c r="A2590" s="382">
        <v>93192</v>
      </c>
      <c r="B2590" s="381" t="s">
        <v>5797</v>
      </c>
      <c r="C2590" s="382" t="s">
        <v>65</v>
      </c>
      <c r="D2590" s="382">
        <v>51.41</v>
      </c>
    </row>
    <row r="2591" spans="1:4" ht="27">
      <c r="A2591" s="382">
        <v>93193</v>
      </c>
      <c r="B2591" s="381" t="s">
        <v>5798</v>
      </c>
      <c r="C2591" s="382" t="s">
        <v>65</v>
      </c>
      <c r="D2591" s="382">
        <v>49.92</v>
      </c>
    </row>
    <row r="2592" spans="1:4" ht="27">
      <c r="A2592" s="382">
        <v>93194</v>
      </c>
      <c r="B2592" s="381" t="s">
        <v>5799</v>
      </c>
      <c r="C2592" s="382" t="s">
        <v>65</v>
      </c>
      <c r="D2592" s="382">
        <v>50.9</v>
      </c>
    </row>
    <row r="2593" spans="1:4" ht="27">
      <c r="A2593" s="382">
        <v>93195</v>
      </c>
      <c r="B2593" s="381" t="s">
        <v>5800</v>
      </c>
      <c r="C2593" s="382" t="s">
        <v>65</v>
      </c>
      <c r="D2593" s="382">
        <v>61.77</v>
      </c>
    </row>
    <row r="2594" spans="1:4" ht="27">
      <c r="A2594" s="382">
        <v>93196</v>
      </c>
      <c r="B2594" s="381" t="s">
        <v>5801</v>
      </c>
      <c r="C2594" s="382" t="s">
        <v>65</v>
      </c>
      <c r="D2594" s="382">
        <v>95.52</v>
      </c>
    </row>
    <row r="2595" spans="1:4" ht="27">
      <c r="A2595" s="382">
        <v>93197</v>
      </c>
      <c r="B2595" s="381" t="s">
        <v>5802</v>
      </c>
      <c r="C2595" s="382" t="s">
        <v>65</v>
      </c>
      <c r="D2595" s="382">
        <v>106.58</v>
      </c>
    </row>
    <row r="2596" spans="1:4" ht="27">
      <c r="A2596" s="382">
        <v>93198</v>
      </c>
      <c r="B2596" s="381" t="s">
        <v>5803</v>
      </c>
      <c r="C2596" s="382" t="s">
        <v>65</v>
      </c>
      <c r="D2596" s="382">
        <v>40.6</v>
      </c>
    </row>
    <row r="2597" spans="1:4" ht="40.5">
      <c r="A2597" s="382">
        <v>93199</v>
      </c>
      <c r="B2597" s="381" t="s">
        <v>5804</v>
      </c>
      <c r="C2597" s="382" t="s">
        <v>65</v>
      </c>
      <c r="D2597" s="382">
        <v>39.93</v>
      </c>
    </row>
    <row r="2598" spans="1:4" ht="27">
      <c r="A2598" s="382">
        <v>93200</v>
      </c>
      <c r="B2598" s="381" t="s">
        <v>5805</v>
      </c>
      <c r="C2598" s="382" t="s">
        <v>65</v>
      </c>
      <c r="D2598" s="382">
        <v>3</v>
      </c>
    </row>
    <row r="2599" spans="1:4" ht="27">
      <c r="A2599" s="382">
        <v>93201</v>
      </c>
      <c r="B2599" s="381" t="s">
        <v>5806</v>
      </c>
      <c r="C2599" s="382" t="s">
        <v>65</v>
      </c>
      <c r="D2599" s="382">
        <v>6.68</v>
      </c>
    </row>
    <row r="2600" spans="1:4" ht="27">
      <c r="A2600" s="382">
        <v>93202</v>
      </c>
      <c r="B2600" s="381" t="s">
        <v>5807</v>
      </c>
      <c r="C2600" s="382" t="s">
        <v>65</v>
      </c>
      <c r="D2600" s="382">
        <v>27.63</v>
      </c>
    </row>
    <row r="2601" spans="1:4" ht="27">
      <c r="A2601" s="382">
        <v>93203</v>
      </c>
      <c r="B2601" s="381" t="s">
        <v>5808</v>
      </c>
      <c r="C2601" s="382" t="s">
        <v>65</v>
      </c>
      <c r="D2601" s="382">
        <v>16.13</v>
      </c>
    </row>
    <row r="2602" spans="1:4" ht="27">
      <c r="A2602" s="382">
        <v>93204</v>
      </c>
      <c r="B2602" s="381" t="s">
        <v>5809</v>
      </c>
      <c r="C2602" s="382" t="s">
        <v>65</v>
      </c>
      <c r="D2602" s="382">
        <v>69.400000000000006</v>
      </c>
    </row>
    <row r="2603" spans="1:4" ht="27">
      <c r="A2603" s="382">
        <v>93205</v>
      </c>
      <c r="B2603" s="381" t="s">
        <v>5810</v>
      </c>
      <c r="C2603" s="382" t="s">
        <v>65</v>
      </c>
      <c r="D2603" s="382">
        <v>39.44</v>
      </c>
    </row>
    <row r="2604" spans="1:4" ht="40.5">
      <c r="A2604" s="382">
        <v>95952</v>
      </c>
      <c r="B2604" s="381" t="s">
        <v>5811</v>
      </c>
      <c r="C2604" s="382" t="s">
        <v>63</v>
      </c>
      <c r="D2604" s="384">
        <v>2336.2399999999998</v>
      </c>
    </row>
    <row r="2605" spans="1:4" ht="54">
      <c r="A2605" s="382">
        <v>95953</v>
      </c>
      <c r="B2605" s="381" t="s">
        <v>5812</v>
      </c>
      <c r="C2605" s="382" t="s">
        <v>63</v>
      </c>
      <c r="D2605" s="384">
        <v>3782.66</v>
      </c>
    </row>
    <row r="2606" spans="1:4" ht="54">
      <c r="A2606" s="382">
        <v>95954</v>
      </c>
      <c r="B2606" s="381" t="s">
        <v>5813</v>
      </c>
      <c r="C2606" s="382" t="s">
        <v>63</v>
      </c>
      <c r="D2606" s="384">
        <v>2677.39</v>
      </c>
    </row>
    <row r="2607" spans="1:4" ht="40.5">
      <c r="A2607" s="382">
        <v>95955</v>
      </c>
      <c r="B2607" s="381" t="s">
        <v>5814</v>
      </c>
      <c r="C2607" s="382" t="s">
        <v>63</v>
      </c>
      <c r="D2607" s="384">
        <v>3374.26</v>
      </c>
    </row>
    <row r="2608" spans="1:4" ht="40.5">
      <c r="A2608" s="382">
        <v>95956</v>
      </c>
      <c r="B2608" s="381" t="s">
        <v>5815</v>
      </c>
      <c r="C2608" s="382" t="s">
        <v>63</v>
      </c>
      <c r="D2608" s="384">
        <v>2638.31</v>
      </c>
    </row>
    <row r="2609" spans="1:4" ht="40.5">
      <c r="A2609" s="382">
        <v>95957</v>
      </c>
      <c r="B2609" s="381" t="s">
        <v>5816</v>
      </c>
      <c r="C2609" s="382" t="s">
        <v>63</v>
      </c>
      <c r="D2609" s="384">
        <v>3351.3</v>
      </c>
    </row>
    <row r="2610" spans="1:4" ht="27">
      <c r="A2610" s="382">
        <v>95969</v>
      </c>
      <c r="B2610" s="381" t="s">
        <v>5817</v>
      </c>
      <c r="C2610" s="382" t="s">
        <v>63</v>
      </c>
      <c r="D2610" s="384">
        <v>3400.64</v>
      </c>
    </row>
    <row r="2611" spans="1:4" ht="27">
      <c r="A2611" s="382">
        <v>97733</v>
      </c>
      <c r="B2611" s="381" t="s">
        <v>5818</v>
      </c>
      <c r="C2611" s="382" t="s">
        <v>63</v>
      </c>
      <c r="D2611" s="384">
        <v>3568.69</v>
      </c>
    </row>
    <row r="2612" spans="1:4" ht="27">
      <c r="A2612" s="382">
        <v>97734</v>
      </c>
      <c r="B2612" s="381" t="s">
        <v>5819</v>
      </c>
      <c r="C2612" s="382" t="s">
        <v>63</v>
      </c>
      <c r="D2612" s="384">
        <v>3106.59</v>
      </c>
    </row>
    <row r="2613" spans="1:4" ht="27">
      <c r="A2613" s="382">
        <v>97735</v>
      </c>
      <c r="B2613" s="381" t="s">
        <v>5820</v>
      </c>
      <c r="C2613" s="382" t="s">
        <v>63</v>
      </c>
      <c r="D2613" s="384">
        <v>2536.23</v>
      </c>
    </row>
    <row r="2614" spans="1:4" ht="27">
      <c r="A2614" s="382">
        <v>97736</v>
      </c>
      <c r="B2614" s="381" t="s">
        <v>5821</v>
      </c>
      <c r="C2614" s="382" t="s">
        <v>63</v>
      </c>
      <c r="D2614" s="384">
        <v>1500.7</v>
      </c>
    </row>
    <row r="2615" spans="1:4" ht="27">
      <c r="A2615" s="382">
        <v>97737</v>
      </c>
      <c r="B2615" s="381" t="s">
        <v>5822</v>
      </c>
      <c r="C2615" s="382" t="s">
        <v>63</v>
      </c>
      <c r="D2615" s="384">
        <v>3395.67</v>
      </c>
    </row>
    <row r="2616" spans="1:4" ht="40.5">
      <c r="A2616" s="382">
        <v>97738</v>
      </c>
      <c r="B2616" s="381" t="s">
        <v>5823</v>
      </c>
      <c r="C2616" s="382" t="s">
        <v>63</v>
      </c>
      <c r="D2616" s="384">
        <v>5254.51</v>
      </c>
    </row>
    <row r="2617" spans="1:4" ht="27">
      <c r="A2617" s="382">
        <v>97739</v>
      </c>
      <c r="B2617" s="381" t="s">
        <v>5824</v>
      </c>
      <c r="C2617" s="382" t="s">
        <v>63</v>
      </c>
      <c r="D2617" s="384">
        <v>2981.18</v>
      </c>
    </row>
    <row r="2618" spans="1:4" ht="27">
      <c r="A2618" s="382">
        <v>97740</v>
      </c>
      <c r="B2618" s="381" t="s">
        <v>5825</v>
      </c>
      <c r="C2618" s="382" t="s">
        <v>63</v>
      </c>
      <c r="D2618" s="384">
        <v>2075.4499999999998</v>
      </c>
    </row>
    <row r="2619" spans="1:4" ht="27">
      <c r="A2619" s="382">
        <v>98615</v>
      </c>
      <c r="B2619" s="381" t="s">
        <v>5826</v>
      </c>
      <c r="C2619" s="382" t="s">
        <v>62</v>
      </c>
      <c r="D2619" s="382">
        <v>144.63999999999999</v>
      </c>
    </row>
    <row r="2620" spans="1:4" ht="40.5">
      <c r="A2620" s="382">
        <v>98616</v>
      </c>
      <c r="B2620" s="381" t="s">
        <v>5827</v>
      </c>
      <c r="C2620" s="382" t="s">
        <v>62</v>
      </c>
      <c r="D2620" s="382">
        <v>111.08</v>
      </c>
    </row>
    <row r="2621" spans="1:4" ht="27">
      <c r="A2621" s="382">
        <v>98617</v>
      </c>
      <c r="B2621" s="381" t="s">
        <v>5828</v>
      </c>
      <c r="C2621" s="382" t="s">
        <v>62</v>
      </c>
      <c r="D2621" s="382">
        <v>102.03</v>
      </c>
    </row>
    <row r="2622" spans="1:4" ht="27">
      <c r="A2622" s="382">
        <v>98618</v>
      </c>
      <c r="B2622" s="381" t="s">
        <v>5829</v>
      </c>
      <c r="C2622" s="382" t="s">
        <v>62</v>
      </c>
      <c r="D2622" s="382">
        <v>140.37</v>
      </c>
    </row>
    <row r="2623" spans="1:4" ht="40.5">
      <c r="A2623" s="382">
        <v>98619</v>
      </c>
      <c r="B2623" s="381" t="s">
        <v>5830</v>
      </c>
      <c r="C2623" s="382" t="s">
        <v>62</v>
      </c>
      <c r="D2623" s="382">
        <v>126.65</v>
      </c>
    </row>
    <row r="2624" spans="1:4" ht="27">
      <c r="A2624" s="382">
        <v>98620</v>
      </c>
      <c r="B2624" s="381" t="s">
        <v>5831</v>
      </c>
      <c r="C2624" s="382" t="s">
        <v>62</v>
      </c>
      <c r="D2624" s="382">
        <v>119.75</v>
      </c>
    </row>
    <row r="2625" spans="1:4" ht="27">
      <c r="A2625" s="382">
        <v>98621</v>
      </c>
      <c r="B2625" s="381" t="s">
        <v>5832</v>
      </c>
      <c r="C2625" s="382" t="s">
        <v>62</v>
      </c>
      <c r="D2625" s="382">
        <v>157.76</v>
      </c>
    </row>
    <row r="2626" spans="1:4" ht="40.5">
      <c r="A2626" s="382">
        <v>98622</v>
      </c>
      <c r="B2626" s="381" t="s">
        <v>5833</v>
      </c>
      <c r="C2626" s="382" t="s">
        <v>62</v>
      </c>
      <c r="D2626" s="382">
        <v>146.74</v>
      </c>
    </row>
    <row r="2627" spans="1:4" ht="27">
      <c r="A2627" s="382">
        <v>98623</v>
      </c>
      <c r="B2627" s="381" t="s">
        <v>5834</v>
      </c>
      <c r="C2627" s="382" t="s">
        <v>62</v>
      </c>
      <c r="D2627" s="382">
        <v>141.15</v>
      </c>
    </row>
    <row r="2628" spans="1:4" ht="27">
      <c r="A2628" s="382">
        <v>98624</v>
      </c>
      <c r="B2628" s="381" t="s">
        <v>5835</v>
      </c>
      <c r="C2628" s="382" t="s">
        <v>62</v>
      </c>
      <c r="D2628" s="382">
        <v>176.94</v>
      </c>
    </row>
    <row r="2629" spans="1:4" ht="40.5">
      <c r="A2629" s="382">
        <v>98625</v>
      </c>
      <c r="B2629" s="381" t="s">
        <v>5836</v>
      </c>
      <c r="C2629" s="382" t="s">
        <v>62</v>
      </c>
      <c r="D2629" s="382">
        <v>167.65</v>
      </c>
    </row>
    <row r="2630" spans="1:4" ht="27">
      <c r="A2630" s="382">
        <v>98626</v>
      </c>
      <c r="B2630" s="381" t="s">
        <v>5837</v>
      </c>
      <c r="C2630" s="382" t="s">
        <v>62</v>
      </c>
      <c r="D2630" s="382">
        <v>162.87</v>
      </c>
    </row>
    <row r="2631" spans="1:4" ht="27">
      <c r="A2631" s="382">
        <v>98655</v>
      </c>
      <c r="B2631" s="381" t="s">
        <v>5838</v>
      </c>
      <c r="C2631" s="382" t="s">
        <v>65</v>
      </c>
      <c r="D2631" s="382">
        <v>658.48</v>
      </c>
    </row>
    <row r="2632" spans="1:4" ht="27">
      <c r="A2632" s="382">
        <v>98656</v>
      </c>
      <c r="B2632" s="381" t="s">
        <v>5839</v>
      </c>
      <c r="C2632" s="382" t="s">
        <v>65</v>
      </c>
      <c r="D2632" s="382">
        <v>668.4</v>
      </c>
    </row>
    <row r="2633" spans="1:4" ht="27">
      <c r="A2633" s="382">
        <v>98657</v>
      </c>
      <c r="B2633" s="381" t="s">
        <v>5840</v>
      </c>
      <c r="C2633" s="382" t="s">
        <v>65</v>
      </c>
      <c r="D2633" s="382">
        <v>678.31</v>
      </c>
    </row>
    <row r="2634" spans="1:4" ht="27">
      <c r="A2634" s="382">
        <v>98658</v>
      </c>
      <c r="B2634" s="381" t="s">
        <v>5841</v>
      </c>
      <c r="C2634" s="382" t="s">
        <v>65</v>
      </c>
      <c r="D2634" s="382">
        <v>688.21</v>
      </c>
    </row>
    <row r="2635" spans="1:4" ht="27">
      <c r="A2635" s="382">
        <v>98659</v>
      </c>
      <c r="B2635" s="381" t="s">
        <v>5842</v>
      </c>
      <c r="C2635" s="382" t="s">
        <v>65</v>
      </c>
      <c r="D2635" s="382">
        <v>708.04</v>
      </c>
    </row>
    <row r="2636" spans="1:4" ht="27">
      <c r="A2636" s="382">
        <v>98746</v>
      </c>
      <c r="B2636" s="381" t="s">
        <v>5843</v>
      </c>
      <c r="C2636" s="382" t="s">
        <v>65</v>
      </c>
      <c r="D2636" s="382">
        <v>81.319999999999993</v>
      </c>
    </row>
    <row r="2637" spans="1:4" ht="27">
      <c r="A2637" s="382">
        <v>98749</v>
      </c>
      <c r="B2637" s="381" t="s">
        <v>5844</v>
      </c>
      <c r="C2637" s="382" t="s">
        <v>65</v>
      </c>
      <c r="D2637" s="382">
        <v>97.53</v>
      </c>
    </row>
    <row r="2638" spans="1:4" ht="27">
      <c r="A2638" s="382">
        <v>98750</v>
      </c>
      <c r="B2638" s="381" t="s">
        <v>5845</v>
      </c>
      <c r="C2638" s="382" t="s">
        <v>65</v>
      </c>
      <c r="D2638" s="382">
        <v>117.17</v>
      </c>
    </row>
    <row r="2639" spans="1:4" ht="27">
      <c r="A2639" s="382">
        <v>98751</v>
      </c>
      <c r="B2639" s="381" t="s">
        <v>5846</v>
      </c>
      <c r="C2639" s="382" t="s">
        <v>65</v>
      </c>
      <c r="D2639" s="382">
        <v>168.44</v>
      </c>
    </row>
    <row r="2640" spans="1:4" ht="27">
      <c r="A2640" s="382">
        <v>98752</v>
      </c>
      <c r="B2640" s="381" t="s">
        <v>5847</v>
      </c>
      <c r="C2640" s="382" t="s">
        <v>65</v>
      </c>
      <c r="D2640" s="382">
        <v>230.23</v>
      </c>
    </row>
    <row r="2641" spans="1:4" ht="27">
      <c r="A2641" s="382">
        <v>98753</v>
      </c>
      <c r="B2641" s="381" t="s">
        <v>5848</v>
      </c>
      <c r="C2641" s="382" t="s">
        <v>65</v>
      </c>
      <c r="D2641" s="382">
        <v>307.08999999999997</v>
      </c>
    </row>
    <row r="2642" spans="1:4" ht="54">
      <c r="A2642" s="382">
        <v>100763</v>
      </c>
      <c r="B2642" s="381" t="s">
        <v>5849</v>
      </c>
      <c r="C2642" s="382" t="s">
        <v>66</v>
      </c>
      <c r="D2642" s="382">
        <v>17.61</v>
      </c>
    </row>
    <row r="2643" spans="1:4" ht="54">
      <c r="A2643" s="382">
        <v>100764</v>
      </c>
      <c r="B2643" s="381" t="s">
        <v>5850</v>
      </c>
      <c r="C2643" s="382" t="s">
        <v>66</v>
      </c>
      <c r="D2643" s="382">
        <v>17.600000000000001</v>
      </c>
    </row>
    <row r="2644" spans="1:4" ht="54">
      <c r="A2644" s="382">
        <v>100765</v>
      </c>
      <c r="B2644" s="381" t="s">
        <v>5851</v>
      </c>
      <c r="C2644" s="382" t="s">
        <v>66</v>
      </c>
      <c r="D2644" s="382">
        <v>17.010000000000002</v>
      </c>
    </row>
    <row r="2645" spans="1:4" ht="54">
      <c r="A2645" s="382">
        <v>100766</v>
      </c>
      <c r="B2645" s="381" t="s">
        <v>5852</v>
      </c>
      <c r="C2645" s="382" t="s">
        <v>66</v>
      </c>
      <c r="D2645" s="382">
        <v>17.48</v>
      </c>
    </row>
    <row r="2646" spans="1:4" ht="54">
      <c r="A2646" s="382">
        <v>100767</v>
      </c>
      <c r="B2646" s="381" t="s">
        <v>5853</v>
      </c>
      <c r="C2646" s="382" t="s">
        <v>66</v>
      </c>
      <c r="D2646" s="382">
        <v>17.75</v>
      </c>
    </row>
    <row r="2647" spans="1:4" ht="54">
      <c r="A2647" s="382">
        <v>100768</v>
      </c>
      <c r="B2647" s="381" t="s">
        <v>5854</v>
      </c>
      <c r="C2647" s="382" t="s">
        <v>66</v>
      </c>
      <c r="D2647" s="382">
        <v>25.94</v>
      </c>
    </row>
    <row r="2648" spans="1:4" ht="54">
      <c r="A2648" s="382">
        <v>100769</v>
      </c>
      <c r="B2648" s="381" t="s">
        <v>5855</v>
      </c>
      <c r="C2648" s="382" t="s">
        <v>66</v>
      </c>
      <c r="D2648" s="382">
        <v>22.87</v>
      </c>
    </row>
    <row r="2649" spans="1:4" ht="54">
      <c r="A2649" s="382">
        <v>100770</v>
      </c>
      <c r="B2649" s="381" t="s">
        <v>5856</v>
      </c>
      <c r="C2649" s="382" t="s">
        <v>66</v>
      </c>
      <c r="D2649" s="382">
        <v>22.43</v>
      </c>
    </row>
    <row r="2650" spans="1:4" ht="54">
      <c r="A2650" s="382">
        <v>100771</v>
      </c>
      <c r="B2650" s="381" t="s">
        <v>5857</v>
      </c>
      <c r="C2650" s="382" t="s">
        <v>66</v>
      </c>
      <c r="D2650" s="382">
        <v>29.52</v>
      </c>
    </row>
    <row r="2651" spans="1:4" ht="54">
      <c r="A2651" s="382">
        <v>100772</v>
      </c>
      <c r="B2651" s="381" t="s">
        <v>5858</v>
      </c>
      <c r="C2651" s="382" t="s">
        <v>66</v>
      </c>
      <c r="D2651" s="382">
        <v>17.95</v>
      </c>
    </row>
    <row r="2652" spans="1:4" ht="54">
      <c r="A2652" s="382">
        <v>100773</v>
      </c>
      <c r="B2652" s="381" t="s">
        <v>5859</v>
      </c>
      <c r="C2652" s="382" t="s">
        <v>66</v>
      </c>
      <c r="D2652" s="382">
        <v>21.68</v>
      </c>
    </row>
    <row r="2653" spans="1:4" ht="54">
      <c r="A2653" s="382">
        <v>100774</v>
      </c>
      <c r="B2653" s="381" t="s">
        <v>5860</v>
      </c>
      <c r="C2653" s="382" t="s">
        <v>66</v>
      </c>
      <c r="D2653" s="382">
        <v>13.26</v>
      </c>
    </row>
    <row r="2654" spans="1:4" ht="54">
      <c r="A2654" s="382">
        <v>100775</v>
      </c>
      <c r="B2654" s="381" t="s">
        <v>5861</v>
      </c>
      <c r="C2654" s="382" t="s">
        <v>66</v>
      </c>
      <c r="D2654" s="382">
        <v>15.43</v>
      </c>
    </row>
    <row r="2655" spans="1:4" ht="54">
      <c r="A2655" s="382">
        <v>100776</v>
      </c>
      <c r="B2655" s="381" t="s">
        <v>5862</v>
      </c>
      <c r="C2655" s="382" t="s">
        <v>66</v>
      </c>
      <c r="D2655" s="382">
        <v>21.72</v>
      </c>
    </row>
    <row r="2656" spans="1:4" ht="54">
      <c r="A2656" s="382">
        <v>100777</v>
      </c>
      <c r="B2656" s="381" t="s">
        <v>5863</v>
      </c>
      <c r="C2656" s="382" t="s">
        <v>66</v>
      </c>
      <c r="D2656" s="382">
        <v>15.55</v>
      </c>
    </row>
    <row r="2657" spans="1:4" ht="54">
      <c r="A2657" s="382">
        <v>100778</v>
      </c>
      <c r="B2657" s="381" t="s">
        <v>5864</v>
      </c>
      <c r="C2657" s="382" t="s">
        <v>66</v>
      </c>
      <c r="D2657" s="382">
        <v>11.47</v>
      </c>
    </row>
    <row r="2658" spans="1:4" ht="40.5">
      <c r="A2658" s="382">
        <v>103795</v>
      </c>
      <c r="B2658" s="381" t="s">
        <v>21877</v>
      </c>
      <c r="C2658" s="382" t="s">
        <v>62</v>
      </c>
      <c r="D2658" s="382">
        <v>84.24</v>
      </c>
    </row>
    <row r="2659" spans="1:4" ht="40.5">
      <c r="A2659" s="382">
        <v>103796</v>
      </c>
      <c r="B2659" s="381" t="s">
        <v>21878</v>
      </c>
      <c r="C2659" s="382" t="s">
        <v>62</v>
      </c>
      <c r="D2659" s="382">
        <v>54.52</v>
      </c>
    </row>
    <row r="2660" spans="1:4" ht="27">
      <c r="A2660" s="382">
        <v>103797</v>
      </c>
      <c r="B2660" s="381" t="s">
        <v>21879</v>
      </c>
      <c r="C2660" s="382" t="s">
        <v>66</v>
      </c>
      <c r="D2660" s="382">
        <v>18.420000000000002</v>
      </c>
    </row>
    <row r="2661" spans="1:4" ht="40.5">
      <c r="A2661" s="382">
        <v>103798</v>
      </c>
      <c r="B2661" s="381" t="s">
        <v>21880</v>
      </c>
      <c r="C2661" s="382" t="s">
        <v>63</v>
      </c>
      <c r="D2661" s="382">
        <v>607.4</v>
      </c>
    </row>
    <row r="2662" spans="1:4" ht="67.5">
      <c r="A2662" s="382">
        <v>103799</v>
      </c>
      <c r="B2662" s="381" t="s">
        <v>21881</v>
      </c>
      <c r="C2662" s="382" t="s">
        <v>63</v>
      </c>
      <c r="D2662" s="382">
        <v>380.22</v>
      </c>
    </row>
    <row r="2663" spans="1:4" ht="40.5">
      <c r="A2663" s="382">
        <v>103800</v>
      </c>
      <c r="B2663" s="381" t="s">
        <v>21882</v>
      </c>
      <c r="C2663" s="382" t="s">
        <v>63</v>
      </c>
      <c r="D2663" s="382">
        <v>475.25</v>
      </c>
    </row>
    <row r="2664" spans="1:4" ht="54">
      <c r="A2664" s="382">
        <v>103801</v>
      </c>
      <c r="B2664" s="381" t="s">
        <v>21883</v>
      </c>
      <c r="C2664" s="382" t="s">
        <v>63</v>
      </c>
      <c r="D2664" s="382">
        <v>591.48</v>
      </c>
    </row>
    <row r="2665" spans="1:4" ht="67.5">
      <c r="A2665" s="382">
        <v>103925</v>
      </c>
      <c r="B2665" s="381" t="s">
        <v>21884</v>
      </c>
      <c r="C2665" s="382" t="s">
        <v>63</v>
      </c>
      <c r="D2665" s="384">
        <v>1697.89</v>
      </c>
    </row>
    <row r="2666" spans="1:4" ht="67.5">
      <c r="A2666" s="382">
        <v>103926</v>
      </c>
      <c r="B2666" s="381" t="s">
        <v>21885</v>
      </c>
      <c r="C2666" s="382" t="s">
        <v>63</v>
      </c>
      <c r="D2666" s="384">
        <v>1358.87</v>
      </c>
    </row>
    <row r="2667" spans="1:4" ht="40.5">
      <c r="A2667" s="382">
        <v>103928</v>
      </c>
      <c r="B2667" s="381" t="s">
        <v>21886</v>
      </c>
      <c r="C2667" s="382" t="s">
        <v>63</v>
      </c>
      <c r="D2667" s="382">
        <v>475.25</v>
      </c>
    </row>
    <row r="2668" spans="1:4" ht="54">
      <c r="A2668" s="382">
        <v>103929</v>
      </c>
      <c r="B2668" s="381" t="s">
        <v>21887</v>
      </c>
      <c r="C2668" s="382" t="s">
        <v>63</v>
      </c>
      <c r="D2668" s="384">
        <v>1136.73</v>
      </c>
    </row>
    <row r="2669" spans="1:4" ht="54">
      <c r="A2669" s="382">
        <v>103930</v>
      </c>
      <c r="B2669" s="381" t="s">
        <v>21888</v>
      </c>
      <c r="C2669" s="382" t="s">
        <v>63</v>
      </c>
      <c r="D2669" s="382">
        <v>702.47</v>
      </c>
    </row>
    <row r="2670" spans="1:4" ht="54">
      <c r="A2670" s="382">
        <v>103931</v>
      </c>
      <c r="B2670" s="381" t="s">
        <v>21889</v>
      </c>
      <c r="C2670" s="382" t="s">
        <v>63</v>
      </c>
      <c r="D2670" s="382">
        <v>516.24</v>
      </c>
    </row>
    <row r="2671" spans="1:4" ht="67.5">
      <c r="A2671" s="382">
        <v>103932</v>
      </c>
      <c r="B2671" s="381" t="s">
        <v>21890</v>
      </c>
      <c r="C2671" s="382" t="s">
        <v>63</v>
      </c>
      <c r="D2671" s="382">
        <v>488.96</v>
      </c>
    </row>
    <row r="2672" spans="1:4" ht="40.5">
      <c r="A2672" s="382">
        <v>103933</v>
      </c>
      <c r="B2672" s="381" t="s">
        <v>21891</v>
      </c>
      <c r="C2672" s="382" t="s">
        <v>63</v>
      </c>
      <c r="D2672" s="384">
        <v>1514.29</v>
      </c>
    </row>
    <row r="2673" spans="1:4" ht="27">
      <c r="A2673" s="382">
        <v>98560</v>
      </c>
      <c r="B2673" s="381" t="s">
        <v>5865</v>
      </c>
      <c r="C2673" s="382" t="s">
        <v>62</v>
      </c>
      <c r="D2673" s="382">
        <v>50.51</v>
      </c>
    </row>
    <row r="2674" spans="1:4" ht="27">
      <c r="A2674" s="382">
        <v>98561</v>
      </c>
      <c r="B2674" s="381" t="s">
        <v>5866</v>
      </c>
      <c r="C2674" s="382" t="s">
        <v>62</v>
      </c>
      <c r="D2674" s="382">
        <v>44.71</v>
      </c>
    </row>
    <row r="2675" spans="1:4" ht="40.5">
      <c r="A2675" s="382">
        <v>98562</v>
      </c>
      <c r="B2675" s="381" t="s">
        <v>5867</v>
      </c>
      <c r="C2675" s="382" t="s">
        <v>62</v>
      </c>
      <c r="D2675" s="382">
        <v>44.12</v>
      </c>
    </row>
    <row r="2676" spans="1:4" ht="27">
      <c r="A2676" s="382">
        <v>98555</v>
      </c>
      <c r="B2676" s="381" t="s">
        <v>5868</v>
      </c>
      <c r="C2676" s="382" t="s">
        <v>62</v>
      </c>
      <c r="D2676" s="382">
        <v>29.31</v>
      </c>
    </row>
    <row r="2677" spans="1:4" ht="40.5">
      <c r="A2677" s="382">
        <v>98556</v>
      </c>
      <c r="B2677" s="381" t="s">
        <v>5869</v>
      </c>
      <c r="C2677" s="382" t="s">
        <v>62</v>
      </c>
      <c r="D2677" s="382">
        <v>54.96</v>
      </c>
    </row>
    <row r="2678" spans="1:4" ht="40.5">
      <c r="A2678" s="382">
        <v>98558</v>
      </c>
      <c r="B2678" s="381" t="s">
        <v>5870</v>
      </c>
      <c r="C2678" s="382" t="s">
        <v>60</v>
      </c>
      <c r="D2678" s="382">
        <v>8.4</v>
      </c>
    </row>
    <row r="2679" spans="1:4" ht="13.5">
      <c r="A2679" s="382">
        <v>98559</v>
      </c>
      <c r="B2679" s="381" t="s">
        <v>5871</v>
      </c>
      <c r="C2679" s="382" t="s">
        <v>65</v>
      </c>
      <c r="D2679" s="382">
        <v>5.0199999999999996</v>
      </c>
    </row>
    <row r="2680" spans="1:4" ht="40.5">
      <c r="A2680" s="382">
        <v>98546</v>
      </c>
      <c r="B2680" s="381" t="s">
        <v>5872</v>
      </c>
      <c r="C2680" s="382" t="s">
        <v>62</v>
      </c>
      <c r="D2680" s="382">
        <v>111.02</v>
      </c>
    </row>
    <row r="2681" spans="1:4" ht="40.5">
      <c r="A2681" s="382">
        <v>98547</v>
      </c>
      <c r="B2681" s="381" t="s">
        <v>5873</v>
      </c>
      <c r="C2681" s="382" t="s">
        <v>62</v>
      </c>
      <c r="D2681" s="382">
        <v>207.16</v>
      </c>
    </row>
    <row r="2682" spans="1:4" ht="27">
      <c r="A2682" s="382">
        <v>98553</v>
      </c>
      <c r="B2682" s="381" t="s">
        <v>5874</v>
      </c>
      <c r="C2682" s="382" t="s">
        <v>62</v>
      </c>
      <c r="D2682" s="382">
        <v>138.69</v>
      </c>
    </row>
    <row r="2683" spans="1:4" ht="27">
      <c r="A2683" s="382">
        <v>98554</v>
      </c>
      <c r="B2683" s="381" t="s">
        <v>5875</v>
      </c>
      <c r="C2683" s="382" t="s">
        <v>62</v>
      </c>
      <c r="D2683" s="382">
        <v>48.52</v>
      </c>
    </row>
    <row r="2684" spans="1:4" ht="27">
      <c r="A2684" s="382">
        <v>98557</v>
      </c>
      <c r="B2684" s="381" t="s">
        <v>5876</v>
      </c>
      <c r="C2684" s="382" t="s">
        <v>62</v>
      </c>
      <c r="D2684" s="382">
        <v>44.52</v>
      </c>
    </row>
    <row r="2685" spans="1:4" ht="27">
      <c r="A2685" s="382">
        <v>98563</v>
      </c>
      <c r="B2685" s="381" t="s">
        <v>5877</v>
      </c>
      <c r="C2685" s="382" t="s">
        <v>62</v>
      </c>
      <c r="D2685" s="382">
        <v>35.79</v>
      </c>
    </row>
    <row r="2686" spans="1:4" ht="27">
      <c r="A2686" s="382">
        <v>98564</v>
      </c>
      <c r="B2686" s="381" t="s">
        <v>5878</v>
      </c>
      <c r="C2686" s="382" t="s">
        <v>62</v>
      </c>
      <c r="D2686" s="382">
        <v>51.21</v>
      </c>
    </row>
    <row r="2687" spans="1:4" ht="27">
      <c r="A2687" s="382">
        <v>98565</v>
      </c>
      <c r="B2687" s="381" t="s">
        <v>5879</v>
      </c>
      <c r="C2687" s="382" t="s">
        <v>62</v>
      </c>
      <c r="D2687" s="382">
        <v>51.68</v>
      </c>
    </row>
    <row r="2688" spans="1:4" ht="27">
      <c r="A2688" s="382">
        <v>98566</v>
      </c>
      <c r="B2688" s="381" t="s">
        <v>5880</v>
      </c>
      <c r="C2688" s="382" t="s">
        <v>62</v>
      </c>
      <c r="D2688" s="382">
        <v>67.099999999999994</v>
      </c>
    </row>
    <row r="2689" spans="1:4" ht="27">
      <c r="A2689" s="382">
        <v>98567</v>
      </c>
      <c r="B2689" s="381" t="s">
        <v>5881</v>
      </c>
      <c r="C2689" s="382" t="s">
        <v>62</v>
      </c>
      <c r="D2689" s="382">
        <v>66.83</v>
      </c>
    </row>
    <row r="2690" spans="1:4" ht="27">
      <c r="A2690" s="382">
        <v>98568</v>
      </c>
      <c r="B2690" s="381" t="s">
        <v>5882</v>
      </c>
      <c r="C2690" s="382" t="s">
        <v>62</v>
      </c>
      <c r="D2690" s="382">
        <v>82.22</v>
      </c>
    </row>
    <row r="2691" spans="1:4" ht="27">
      <c r="A2691" s="382">
        <v>98569</v>
      </c>
      <c r="B2691" s="381" t="s">
        <v>5883</v>
      </c>
      <c r="C2691" s="382" t="s">
        <v>62</v>
      </c>
      <c r="D2691" s="382">
        <v>82.69</v>
      </c>
    </row>
    <row r="2692" spans="1:4" ht="27">
      <c r="A2692" s="382">
        <v>98570</v>
      </c>
      <c r="B2692" s="381" t="s">
        <v>5884</v>
      </c>
      <c r="C2692" s="382" t="s">
        <v>62</v>
      </c>
      <c r="D2692" s="382">
        <v>98.14</v>
      </c>
    </row>
    <row r="2693" spans="1:4" ht="27">
      <c r="A2693" s="382">
        <v>98571</v>
      </c>
      <c r="B2693" s="381" t="s">
        <v>5885</v>
      </c>
      <c r="C2693" s="382" t="s">
        <v>62</v>
      </c>
      <c r="D2693" s="382">
        <v>43.26</v>
      </c>
    </row>
    <row r="2694" spans="1:4" ht="27">
      <c r="A2694" s="382">
        <v>98572</v>
      </c>
      <c r="B2694" s="381" t="s">
        <v>5886</v>
      </c>
      <c r="C2694" s="382" t="s">
        <v>62</v>
      </c>
      <c r="D2694" s="382">
        <v>53.37</v>
      </c>
    </row>
    <row r="2695" spans="1:4" ht="27">
      <c r="A2695" s="382">
        <v>98573</v>
      </c>
      <c r="B2695" s="381" t="s">
        <v>5887</v>
      </c>
      <c r="C2695" s="382" t="s">
        <v>62</v>
      </c>
      <c r="D2695" s="382">
        <v>68.33</v>
      </c>
    </row>
    <row r="2696" spans="1:4" ht="40.5">
      <c r="A2696" s="382">
        <v>91831</v>
      </c>
      <c r="B2696" s="381" t="s">
        <v>5888</v>
      </c>
      <c r="C2696" s="382" t="s">
        <v>65</v>
      </c>
      <c r="D2696" s="382">
        <v>10.29</v>
      </c>
    </row>
    <row r="2697" spans="1:4" ht="40.5">
      <c r="A2697" s="382">
        <v>91833</v>
      </c>
      <c r="B2697" s="381" t="s">
        <v>5889</v>
      </c>
      <c r="C2697" s="382" t="s">
        <v>65</v>
      </c>
      <c r="D2697" s="382">
        <v>10.97</v>
      </c>
    </row>
    <row r="2698" spans="1:4" ht="40.5">
      <c r="A2698" s="382">
        <v>91834</v>
      </c>
      <c r="B2698" s="381" t="s">
        <v>5890</v>
      </c>
      <c r="C2698" s="382" t="s">
        <v>65</v>
      </c>
      <c r="D2698" s="382">
        <v>11.47</v>
      </c>
    </row>
    <row r="2699" spans="1:4" ht="40.5">
      <c r="A2699" s="382">
        <v>91835</v>
      </c>
      <c r="B2699" s="381" t="s">
        <v>5891</v>
      </c>
      <c r="C2699" s="382" t="s">
        <v>65</v>
      </c>
      <c r="D2699" s="382">
        <v>13.2</v>
      </c>
    </row>
    <row r="2700" spans="1:4" ht="40.5">
      <c r="A2700" s="382">
        <v>91836</v>
      </c>
      <c r="B2700" s="381" t="s">
        <v>5892</v>
      </c>
      <c r="C2700" s="382" t="s">
        <v>65</v>
      </c>
      <c r="D2700" s="382">
        <v>15.07</v>
      </c>
    </row>
    <row r="2701" spans="1:4" ht="40.5">
      <c r="A2701" s="382">
        <v>91837</v>
      </c>
      <c r="B2701" s="381" t="s">
        <v>5893</v>
      </c>
      <c r="C2701" s="382" t="s">
        <v>65</v>
      </c>
      <c r="D2701" s="382">
        <v>19.07</v>
      </c>
    </row>
    <row r="2702" spans="1:4" ht="40.5">
      <c r="A2702" s="382">
        <v>91839</v>
      </c>
      <c r="B2702" s="381" t="s">
        <v>5894</v>
      </c>
      <c r="C2702" s="382" t="s">
        <v>65</v>
      </c>
      <c r="D2702" s="382">
        <v>12.55</v>
      </c>
    </row>
    <row r="2703" spans="1:4" ht="40.5">
      <c r="A2703" s="382">
        <v>91840</v>
      </c>
      <c r="B2703" s="381" t="s">
        <v>5895</v>
      </c>
      <c r="C2703" s="382" t="s">
        <v>65</v>
      </c>
      <c r="D2703" s="382">
        <v>15.59</v>
      </c>
    </row>
    <row r="2704" spans="1:4" ht="40.5">
      <c r="A2704" s="382">
        <v>91841</v>
      </c>
      <c r="B2704" s="381" t="s">
        <v>5896</v>
      </c>
      <c r="C2704" s="382" t="s">
        <v>65</v>
      </c>
      <c r="D2704" s="382">
        <v>14.88</v>
      </c>
    </row>
    <row r="2705" spans="1:4" ht="40.5">
      <c r="A2705" s="382">
        <v>91842</v>
      </c>
      <c r="B2705" s="381" t="s">
        <v>5897</v>
      </c>
      <c r="C2705" s="382" t="s">
        <v>65</v>
      </c>
      <c r="D2705" s="382">
        <v>7.54</v>
      </c>
    </row>
    <row r="2706" spans="1:4" ht="40.5">
      <c r="A2706" s="382">
        <v>91843</v>
      </c>
      <c r="B2706" s="381" t="s">
        <v>5898</v>
      </c>
      <c r="C2706" s="382" t="s">
        <v>65</v>
      </c>
      <c r="D2706" s="382">
        <v>8.2200000000000006</v>
      </c>
    </row>
    <row r="2707" spans="1:4" ht="40.5">
      <c r="A2707" s="382">
        <v>91844</v>
      </c>
      <c r="B2707" s="381" t="s">
        <v>5899</v>
      </c>
      <c r="C2707" s="382" t="s">
        <v>65</v>
      </c>
      <c r="D2707" s="382">
        <v>8.7200000000000006</v>
      </c>
    </row>
    <row r="2708" spans="1:4" ht="40.5">
      <c r="A2708" s="382">
        <v>91845</v>
      </c>
      <c r="B2708" s="381" t="s">
        <v>5900</v>
      </c>
      <c r="C2708" s="382" t="s">
        <v>65</v>
      </c>
      <c r="D2708" s="382">
        <v>10.45</v>
      </c>
    </row>
    <row r="2709" spans="1:4" ht="40.5">
      <c r="A2709" s="382">
        <v>91846</v>
      </c>
      <c r="B2709" s="381" t="s">
        <v>5901</v>
      </c>
      <c r="C2709" s="382" t="s">
        <v>65</v>
      </c>
      <c r="D2709" s="382">
        <v>12.33</v>
      </c>
    </row>
    <row r="2710" spans="1:4" ht="40.5">
      <c r="A2710" s="382">
        <v>91847</v>
      </c>
      <c r="B2710" s="381" t="s">
        <v>5902</v>
      </c>
      <c r="C2710" s="382" t="s">
        <v>65</v>
      </c>
      <c r="D2710" s="382">
        <v>16.329999999999998</v>
      </c>
    </row>
    <row r="2711" spans="1:4" ht="40.5">
      <c r="A2711" s="382">
        <v>91849</v>
      </c>
      <c r="B2711" s="381" t="s">
        <v>5903</v>
      </c>
      <c r="C2711" s="382" t="s">
        <v>65</v>
      </c>
      <c r="D2711" s="382">
        <v>9.81</v>
      </c>
    </row>
    <row r="2712" spans="1:4" ht="40.5">
      <c r="A2712" s="382">
        <v>91850</v>
      </c>
      <c r="B2712" s="381" t="s">
        <v>5904</v>
      </c>
      <c r="C2712" s="382" t="s">
        <v>65</v>
      </c>
      <c r="D2712" s="382">
        <v>12.9</v>
      </c>
    </row>
    <row r="2713" spans="1:4" ht="40.5">
      <c r="A2713" s="382">
        <v>91851</v>
      </c>
      <c r="B2713" s="381" t="s">
        <v>5905</v>
      </c>
      <c r="C2713" s="382" t="s">
        <v>65</v>
      </c>
      <c r="D2713" s="382">
        <v>12.19</v>
      </c>
    </row>
    <row r="2714" spans="1:4" ht="40.5">
      <c r="A2714" s="382">
        <v>91852</v>
      </c>
      <c r="B2714" s="381" t="s">
        <v>5906</v>
      </c>
      <c r="C2714" s="382" t="s">
        <v>65</v>
      </c>
      <c r="D2714" s="382">
        <v>10.84</v>
      </c>
    </row>
    <row r="2715" spans="1:4" ht="40.5">
      <c r="A2715" s="382">
        <v>91853</v>
      </c>
      <c r="B2715" s="381" t="s">
        <v>5907</v>
      </c>
      <c r="C2715" s="382" t="s">
        <v>65</v>
      </c>
      <c r="D2715" s="382">
        <v>11.47</v>
      </c>
    </row>
    <row r="2716" spans="1:4" ht="40.5">
      <c r="A2716" s="382">
        <v>91854</v>
      </c>
      <c r="B2716" s="381" t="s">
        <v>5908</v>
      </c>
      <c r="C2716" s="382" t="s">
        <v>65</v>
      </c>
      <c r="D2716" s="382">
        <v>12.02</v>
      </c>
    </row>
    <row r="2717" spans="1:4" ht="40.5">
      <c r="A2717" s="382">
        <v>91855</v>
      </c>
      <c r="B2717" s="381" t="s">
        <v>5909</v>
      </c>
      <c r="C2717" s="382" t="s">
        <v>65</v>
      </c>
      <c r="D2717" s="382">
        <v>13.61</v>
      </c>
    </row>
    <row r="2718" spans="1:4" ht="40.5">
      <c r="A2718" s="382">
        <v>91856</v>
      </c>
      <c r="B2718" s="381" t="s">
        <v>5910</v>
      </c>
      <c r="C2718" s="382" t="s">
        <v>65</v>
      </c>
      <c r="D2718" s="382">
        <v>15.43</v>
      </c>
    </row>
    <row r="2719" spans="1:4" ht="40.5">
      <c r="A2719" s="382">
        <v>91857</v>
      </c>
      <c r="B2719" s="381" t="s">
        <v>5911</v>
      </c>
      <c r="C2719" s="382" t="s">
        <v>65</v>
      </c>
      <c r="D2719" s="382">
        <v>19.13</v>
      </c>
    </row>
    <row r="2720" spans="1:4" ht="40.5">
      <c r="A2720" s="382">
        <v>91859</v>
      </c>
      <c r="B2720" s="381" t="s">
        <v>5912</v>
      </c>
      <c r="C2720" s="382" t="s">
        <v>65</v>
      </c>
      <c r="D2720" s="382">
        <v>13.1</v>
      </c>
    </row>
    <row r="2721" spans="1:4" ht="40.5">
      <c r="A2721" s="382">
        <v>91860</v>
      </c>
      <c r="B2721" s="381" t="s">
        <v>5913</v>
      </c>
      <c r="C2721" s="382" t="s">
        <v>65</v>
      </c>
      <c r="D2721" s="382">
        <v>16.079999999999998</v>
      </c>
    </row>
    <row r="2722" spans="1:4" ht="40.5">
      <c r="A2722" s="382">
        <v>91861</v>
      </c>
      <c r="B2722" s="381" t="s">
        <v>5914</v>
      </c>
      <c r="C2722" s="382" t="s">
        <v>65</v>
      </c>
      <c r="D2722" s="382">
        <v>15.42</v>
      </c>
    </row>
    <row r="2723" spans="1:4" ht="40.5">
      <c r="A2723" s="382">
        <v>91862</v>
      </c>
      <c r="B2723" s="381" t="s">
        <v>5915</v>
      </c>
      <c r="C2723" s="382" t="s">
        <v>65</v>
      </c>
      <c r="D2723" s="382">
        <v>12.52</v>
      </c>
    </row>
    <row r="2724" spans="1:4" ht="40.5">
      <c r="A2724" s="382">
        <v>91863</v>
      </c>
      <c r="B2724" s="381" t="s">
        <v>5916</v>
      </c>
      <c r="C2724" s="382" t="s">
        <v>65</v>
      </c>
      <c r="D2724" s="382">
        <v>14.72</v>
      </c>
    </row>
    <row r="2725" spans="1:4" ht="40.5">
      <c r="A2725" s="382">
        <v>91864</v>
      </c>
      <c r="B2725" s="381" t="s">
        <v>5917</v>
      </c>
      <c r="C2725" s="382" t="s">
        <v>65</v>
      </c>
      <c r="D2725" s="382">
        <v>19.47</v>
      </c>
    </row>
    <row r="2726" spans="1:4" ht="40.5">
      <c r="A2726" s="382">
        <v>91865</v>
      </c>
      <c r="B2726" s="381" t="s">
        <v>5918</v>
      </c>
      <c r="C2726" s="382" t="s">
        <v>65</v>
      </c>
      <c r="D2726" s="382">
        <v>24.21</v>
      </c>
    </row>
    <row r="2727" spans="1:4" ht="40.5">
      <c r="A2727" s="382">
        <v>91866</v>
      </c>
      <c r="B2727" s="381" t="s">
        <v>5919</v>
      </c>
      <c r="C2727" s="382" t="s">
        <v>65</v>
      </c>
      <c r="D2727" s="382">
        <v>9.9600000000000009</v>
      </c>
    </row>
    <row r="2728" spans="1:4" ht="40.5">
      <c r="A2728" s="382">
        <v>91867</v>
      </c>
      <c r="B2728" s="381" t="s">
        <v>5920</v>
      </c>
      <c r="C2728" s="382" t="s">
        <v>65</v>
      </c>
      <c r="D2728" s="382">
        <v>12.17</v>
      </c>
    </row>
    <row r="2729" spans="1:4" ht="40.5">
      <c r="A2729" s="382">
        <v>91868</v>
      </c>
      <c r="B2729" s="381" t="s">
        <v>5921</v>
      </c>
      <c r="C2729" s="382" t="s">
        <v>65</v>
      </c>
      <c r="D2729" s="382">
        <v>16.920000000000002</v>
      </c>
    </row>
    <row r="2730" spans="1:4" ht="40.5">
      <c r="A2730" s="382">
        <v>91869</v>
      </c>
      <c r="B2730" s="381" t="s">
        <v>5922</v>
      </c>
      <c r="C2730" s="382" t="s">
        <v>65</v>
      </c>
      <c r="D2730" s="382">
        <v>21.67</v>
      </c>
    </row>
    <row r="2731" spans="1:4" ht="40.5">
      <c r="A2731" s="382">
        <v>91870</v>
      </c>
      <c r="B2731" s="381" t="s">
        <v>5923</v>
      </c>
      <c r="C2731" s="382" t="s">
        <v>65</v>
      </c>
      <c r="D2731" s="382">
        <v>14.12</v>
      </c>
    </row>
    <row r="2732" spans="1:4" ht="40.5">
      <c r="A2732" s="382">
        <v>91871</v>
      </c>
      <c r="B2732" s="381" t="s">
        <v>5924</v>
      </c>
      <c r="C2732" s="382" t="s">
        <v>65</v>
      </c>
      <c r="D2732" s="382">
        <v>16.38</v>
      </c>
    </row>
    <row r="2733" spans="1:4" ht="40.5">
      <c r="A2733" s="382">
        <v>91872</v>
      </c>
      <c r="B2733" s="381" t="s">
        <v>5925</v>
      </c>
      <c r="C2733" s="382" t="s">
        <v>65</v>
      </c>
      <c r="D2733" s="382">
        <v>21.13</v>
      </c>
    </row>
    <row r="2734" spans="1:4" ht="40.5">
      <c r="A2734" s="382">
        <v>91873</v>
      </c>
      <c r="B2734" s="381" t="s">
        <v>5926</v>
      </c>
      <c r="C2734" s="382" t="s">
        <v>65</v>
      </c>
      <c r="D2734" s="382">
        <v>25.81</v>
      </c>
    </row>
    <row r="2735" spans="1:4" ht="40.5">
      <c r="A2735" s="382">
        <v>93008</v>
      </c>
      <c r="B2735" s="381" t="s">
        <v>5927</v>
      </c>
      <c r="C2735" s="382" t="s">
        <v>65</v>
      </c>
      <c r="D2735" s="382">
        <v>21.27</v>
      </c>
    </row>
    <row r="2736" spans="1:4" ht="40.5">
      <c r="A2736" s="382">
        <v>93009</v>
      </c>
      <c r="B2736" s="381" t="s">
        <v>5928</v>
      </c>
      <c r="C2736" s="382" t="s">
        <v>65</v>
      </c>
      <c r="D2736" s="382">
        <v>31.39</v>
      </c>
    </row>
    <row r="2737" spans="1:4" ht="40.5">
      <c r="A2737" s="382">
        <v>93010</v>
      </c>
      <c r="B2737" s="381" t="s">
        <v>5929</v>
      </c>
      <c r="C2737" s="382" t="s">
        <v>65</v>
      </c>
      <c r="D2737" s="382">
        <v>43.67</v>
      </c>
    </row>
    <row r="2738" spans="1:4" ht="40.5">
      <c r="A2738" s="382">
        <v>93011</v>
      </c>
      <c r="B2738" s="381" t="s">
        <v>5930</v>
      </c>
      <c r="C2738" s="382" t="s">
        <v>65</v>
      </c>
      <c r="D2738" s="382">
        <v>53.38</v>
      </c>
    </row>
    <row r="2739" spans="1:4" ht="40.5">
      <c r="A2739" s="382">
        <v>93012</v>
      </c>
      <c r="B2739" s="381" t="s">
        <v>5931</v>
      </c>
      <c r="C2739" s="382" t="s">
        <v>65</v>
      </c>
      <c r="D2739" s="382">
        <v>80.58</v>
      </c>
    </row>
    <row r="2740" spans="1:4" ht="27">
      <c r="A2740" s="382">
        <v>95726</v>
      </c>
      <c r="B2740" s="381" t="s">
        <v>21892</v>
      </c>
      <c r="C2740" s="382" t="s">
        <v>65</v>
      </c>
      <c r="D2740" s="382">
        <v>8.5299999999999994</v>
      </c>
    </row>
    <row r="2741" spans="1:4" ht="40.5">
      <c r="A2741" s="382">
        <v>95727</v>
      </c>
      <c r="B2741" s="381" t="s">
        <v>21893</v>
      </c>
      <c r="C2741" s="382" t="s">
        <v>65</v>
      </c>
      <c r="D2741" s="382">
        <v>9.74</v>
      </c>
    </row>
    <row r="2742" spans="1:4" ht="27">
      <c r="A2742" s="382">
        <v>95728</v>
      </c>
      <c r="B2742" s="381" t="s">
        <v>21894</v>
      </c>
      <c r="C2742" s="382" t="s">
        <v>65</v>
      </c>
      <c r="D2742" s="382">
        <v>12.35</v>
      </c>
    </row>
    <row r="2743" spans="1:4" ht="40.5">
      <c r="A2743" s="382">
        <v>95729</v>
      </c>
      <c r="B2743" s="381" t="s">
        <v>21895</v>
      </c>
      <c r="C2743" s="382" t="s">
        <v>65</v>
      </c>
      <c r="D2743" s="382">
        <v>11.2</v>
      </c>
    </row>
    <row r="2744" spans="1:4" ht="40.5">
      <c r="A2744" s="382">
        <v>95730</v>
      </c>
      <c r="B2744" s="381" t="s">
        <v>21896</v>
      </c>
      <c r="C2744" s="382" t="s">
        <v>65</v>
      </c>
      <c r="D2744" s="382">
        <v>12.4</v>
      </c>
    </row>
    <row r="2745" spans="1:4" ht="40.5">
      <c r="A2745" s="382">
        <v>95731</v>
      </c>
      <c r="B2745" s="381" t="s">
        <v>21897</v>
      </c>
      <c r="C2745" s="382" t="s">
        <v>65</v>
      </c>
      <c r="D2745" s="382">
        <v>15.02</v>
      </c>
    </row>
    <row r="2746" spans="1:4" ht="40.5">
      <c r="A2746" s="382">
        <v>97667</v>
      </c>
      <c r="B2746" s="381" t="s">
        <v>5932</v>
      </c>
      <c r="C2746" s="382" t="s">
        <v>65</v>
      </c>
      <c r="D2746" s="382">
        <v>9.58</v>
      </c>
    </row>
    <row r="2747" spans="1:4" ht="40.5">
      <c r="A2747" s="382">
        <v>97668</v>
      </c>
      <c r="B2747" s="381" t="s">
        <v>5933</v>
      </c>
      <c r="C2747" s="382" t="s">
        <v>65</v>
      </c>
      <c r="D2747" s="382">
        <v>13.63</v>
      </c>
    </row>
    <row r="2748" spans="1:4" ht="40.5">
      <c r="A2748" s="382">
        <v>97669</v>
      </c>
      <c r="B2748" s="381" t="s">
        <v>5934</v>
      </c>
      <c r="C2748" s="382" t="s">
        <v>65</v>
      </c>
      <c r="D2748" s="382">
        <v>20.27</v>
      </c>
    </row>
    <row r="2749" spans="1:4" ht="40.5">
      <c r="A2749" s="382">
        <v>97670</v>
      </c>
      <c r="B2749" s="381" t="s">
        <v>5935</v>
      </c>
      <c r="C2749" s="382" t="s">
        <v>65</v>
      </c>
      <c r="D2749" s="382">
        <v>25.85</v>
      </c>
    </row>
    <row r="2750" spans="1:4" ht="40.5">
      <c r="A2750" s="382">
        <v>91874</v>
      </c>
      <c r="B2750" s="381" t="s">
        <v>5936</v>
      </c>
      <c r="C2750" s="382" t="s">
        <v>60</v>
      </c>
      <c r="D2750" s="382">
        <v>6.05</v>
      </c>
    </row>
    <row r="2751" spans="1:4" ht="40.5">
      <c r="A2751" s="382">
        <v>91875</v>
      </c>
      <c r="B2751" s="381" t="s">
        <v>5937</v>
      </c>
      <c r="C2751" s="382" t="s">
        <v>60</v>
      </c>
      <c r="D2751" s="382">
        <v>7.96</v>
      </c>
    </row>
    <row r="2752" spans="1:4" ht="40.5">
      <c r="A2752" s="382">
        <v>91876</v>
      </c>
      <c r="B2752" s="381" t="s">
        <v>5938</v>
      </c>
      <c r="C2752" s="382" t="s">
        <v>60</v>
      </c>
      <c r="D2752" s="382">
        <v>10.48</v>
      </c>
    </row>
    <row r="2753" spans="1:4" ht="40.5">
      <c r="A2753" s="382">
        <v>91877</v>
      </c>
      <c r="B2753" s="381" t="s">
        <v>5939</v>
      </c>
      <c r="C2753" s="382" t="s">
        <v>60</v>
      </c>
      <c r="D2753" s="382">
        <v>13.79</v>
      </c>
    </row>
    <row r="2754" spans="1:4" ht="40.5">
      <c r="A2754" s="382">
        <v>91878</v>
      </c>
      <c r="B2754" s="381" t="s">
        <v>5940</v>
      </c>
      <c r="C2754" s="382" t="s">
        <v>60</v>
      </c>
      <c r="D2754" s="382">
        <v>7.86</v>
      </c>
    </row>
    <row r="2755" spans="1:4" ht="40.5">
      <c r="A2755" s="382">
        <v>91879</v>
      </c>
      <c r="B2755" s="381" t="s">
        <v>5941</v>
      </c>
      <c r="C2755" s="382" t="s">
        <v>60</v>
      </c>
      <c r="D2755" s="382">
        <v>9.7200000000000006</v>
      </c>
    </row>
    <row r="2756" spans="1:4" ht="40.5">
      <c r="A2756" s="382">
        <v>91880</v>
      </c>
      <c r="B2756" s="381" t="s">
        <v>5942</v>
      </c>
      <c r="C2756" s="382" t="s">
        <v>60</v>
      </c>
      <c r="D2756" s="382">
        <v>12.29</v>
      </c>
    </row>
    <row r="2757" spans="1:4" ht="40.5">
      <c r="A2757" s="382">
        <v>91881</v>
      </c>
      <c r="B2757" s="381" t="s">
        <v>5943</v>
      </c>
      <c r="C2757" s="382" t="s">
        <v>60</v>
      </c>
      <c r="D2757" s="382">
        <v>15.6</v>
      </c>
    </row>
    <row r="2758" spans="1:4" ht="40.5">
      <c r="A2758" s="382">
        <v>91882</v>
      </c>
      <c r="B2758" s="381" t="s">
        <v>5944</v>
      </c>
      <c r="C2758" s="382" t="s">
        <v>60</v>
      </c>
      <c r="D2758" s="382">
        <v>9.8000000000000007</v>
      </c>
    </row>
    <row r="2759" spans="1:4" ht="40.5">
      <c r="A2759" s="382">
        <v>91884</v>
      </c>
      <c r="B2759" s="381" t="s">
        <v>5945</v>
      </c>
      <c r="C2759" s="382" t="s">
        <v>60</v>
      </c>
      <c r="D2759" s="382">
        <v>11.21</v>
      </c>
    </row>
    <row r="2760" spans="1:4" ht="40.5">
      <c r="A2760" s="382">
        <v>91885</v>
      </c>
      <c r="B2760" s="381" t="s">
        <v>5946</v>
      </c>
      <c r="C2760" s="382" t="s">
        <v>60</v>
      </c>
      <c r="D2760" s="382">
        <v>13.17</v>
      </c>
    </row>
    <row r="2761" spans="1:4" ht="40.5">
      <c r="A2761" s="382">
        <v>91886</v>
      </c>
      <c r="B2761" s="381" t="s">
        <v>5947</v>
      </c>
      <c r="C2761" s="382" t="s">
        <v>60</v>
      </c>
      <c r="D2761" s="382">
        <v>15.79</v>
      </c>
    </row>
    <row r="2762" spans="1:4" ht="40.5">
      <c r="A2762" s="382">
        <v>91887</v>
      </c>
      <c r="B2762" s="381" t="s">
        <v>5948</v>
      </c>
      <c r="C2762" s="382" t="s">
        <v>60</v>
      </c>
      <c r="D2762" s="382">
        <v>10.74</v>
      </c>
    </row>
    <row r="2763" spans="1:4" ht="40.5">
      <c r="A2763" s="382">
        <v>91889</v>
      </c>
      <c r="B2763" s="381" t="s">
        <v>5949</v>
      </c>
      <c r="C2763" s="382" t="s">
        <v>60</v>
      </c>
      <c r="D2763" s="382">
        <v>10.42</v>
      </c>
    </row>
    <row r="2764" spans="1:4" ht="40.5">
      <c r="A2764" s="382">
        <v>91890</v>
      </c>
      <c r="B2764" s="381" t="s">
        <v>5950</v>
      </c>
      <c r="C2764" s="382" t="s">
        <v>60</v>
      </c>
      <c r="D2764" s="382">
        <v>12.97</v>
      </c>
    </row>
    <row r="2765" spans="1:4" ht="40.5">
      <c r="A2765" s="382">
        <v>91892</v>
      </c>
      <c r="B2765" s="381" t="s">
        <v>5951</v>
      </c>
      <c r="C2765" s="382" t="s">
        <v>60</v>
      </c>
      <c r="D2765" s="382">
        <v>15.1</v>
      </c>
    </row>
    <row r="2766" spans="1:4" ht="40.5">
      <c r="A2766" s="382">
        <v>91893</v>
      </c>
      <c r="B2766" s="381" t="s">
        <v>5952</v>
      </c>
      <c r="C2766" s="382" t="s">
        <v>60</v>
      </c>
      <c r="D2766" s="382">
        <v>17.559999999999999</v>
      </c>
    </row>
    <row r="2767" spans="1:4" ht="40.5">
      <c r="A2767" s="382">
        <v>91895</v>
      </c>
      <c r="B2767" s="381" t="s">
        <v>5953</v>
      </c>
      <c r="C2767" s="382" t="s">
        <v>60</v>
      </c>
      <c r="D2767" s="382">
        <v>19.73</v>
      </c>
    </row>
    <row r="2768" spans="1:4" ht="40.5">
      <c r="A2768" s="382">
        <v>91896</v>
      </c>
      <c r="B2768" s="381" t="s">
        <v>5954</v>
      </c>
      <c r="C2768" s="382" t="s">
        <v>60</v>
      </c>
      <c r="D2768" s="382">
        <v>21.58</v>
      </c>
    </row>
    <row r="2769" spans="1:4" ht="40.5">
      <c r="A2769" s="382">
        <v>91898</v>
      </c>
      <c r="B2769" s="381" t="s">
        <v>5955</v>
      </c>
      <c r="C2769" s="382" t="s">
        <v>60</v>
      </c>
      <c r="D2769" s="382">
        <v>23.9</v>
      </c>
    </row>
    <row r="2770" spans="1:4" ht="40.5">
      <c r="A2770" s="382">
        <v>91899</v>
      </c>
      <c r="B2770" s="381" t="s">
        <v>5956</v>
      </c>
      <c r="C2770" s="382" t="s">
        <v>60</v>
      </c>
      <c r="D2770" s="382">
        <v>13.36</v>
      </c>
    </row>
    <row r="2771" spans="1:4" ht="40.5">
      <c r="A2771" s="382">
        <v>91901</v>
      </c>
      <c r="B2771" s="381" t="s">
        <v>5957</v>
      </c>
      <c r="C2771" s="382" t="s">
        <v>60</v>
      </c>
      <c r="D2771" s="382">
        <v>13.04</v>
      </c>
    </row>
    <row r="2772" spans="1:4" ht="40.5">
      <c r="A2772" s="382">
        <v>91902</v>
      </c>
      <c r="B2772" s="381" t="s">
        <v>5958</v>
      </c>
      <c r="C2772" s="382" t="s">
        <v>60</v>
      </c>
      <c r="D2772" s="382">
        <v>15.59</v>
      </c>
    </row>
    <row r="2773" spans="1:4" ht="40.5">
      <c r="A2773" s="382">
        <v>91904</v>
      </c>
      <c r="B2773" s="381" t="s">
        <v>5959</v>
      </c>
      <c r="C2773" s="382" t="s">
        <v>60</v>
      </c>
      <c r="D2773" s="382">
        <v>17.72</v>
      </c>
    </row>
    <row r="2774" spans="1:4" ht="40.5">
      <c r="A2774" s="382">
        <v>91905</v>
      </c>
      <c r="B2774" s="381" t="s">
        <v>5960</v>
      </c>
      <c r="C2774" s="382" t="s">
        <v>60</v>
      </c>
      <c r="D2774" s="382">
        <v>20.190000000000001</v>
      </c>
    </row>
    <row r="2775" spans="1:4" ht="40.5">
      <c r="A2775" s="382">
        <v>91907</v>
      </c>
      <c r="B2775" s="381" t="s">
        <v>5961</v>
      </c>
      <c r="C2775" s="382" t="s">
        <v>60</v>
      </c>
      <c r="D2775" s="382">
        <v>22.36</v>
      </c>
    </row>
    <row r="2776" spans="1:4" ht="40.5">
      <c r="A2776" s="382">
        <v>91908</v>
      </c>
      <c r="B2776" s="381" t="s">
        <v>5962</v>
      </c>
      <c r="C2776" s="382" t="s">
        <v>60</v>
      </c>
      <c r="D2776" s="382">
        <v>24.26</v>
      </c>
    </row>
    <row r="2777" spans="1:4" ht="40.5">
      <c r="A2777" s="382">
        <v>91910</v>
      </c>
      <c r="B2777" s="381" t="s">
        <v>5963</v>
      </c>
      <c r="C2777" s="382" t="s">
        <v>60</v>
      </c>
      <c r="D2777" s="382">
        <v>26.58</v>
      </c>
    </row>
    <row r="2778" spans="1:4" ht="40.5">
      <c r="A2778" s="382">
        <v>91911</v>
      </c>
      <c r="B2778" s="381" t="s">
        <v>5964</v>
      </c>
      <c r="C2778" s="382" t="s">
        <v>60</v>
      </c>
      <c r="D2778" s="382">
        <v>16.37</v>
      </c>
    </row>
    <row r="2779" spans="1:4" ht="40.5">
      <c r="A2779" s="382">
        <v>91913</v>
      </c>
      <c r="B2779" s="381" t="s">
        <v>5965</v>
      </c>
      <c r="C2779" s="382" t="s">
        <v>60</v>
      </c>
      <c r="D2779" s="382">
        <v>16.05</v>
      </c>
    </row>
    <row r="2780" spans="1:4" ht="40.5">
      <c r="A2780" s="382">
        <v>91914</v>
      </c>
      <c r="B2780" s="381" t="s">
        <v>5966</v>
      </c>
      <c r="C2780" s="382" t="s">
        <v>60</v>
      </c>
      <c r="D2780" s="382">
        <v>17.899999999999999</v>
      </c>
    </row>
    <row r="2781" spans="1:4" ht="40.5">
      <c r="A2781" s="382">
        <v>91916</v>
      </c>
      <c r="B2781" s="381" t="s">
        <v>5967</v>
      </c>
      <c r="C2781" s="382" t="s">
        <v>60</v>
      </c>
      <c r="D2781" s="382">
        <v>20.03</v>
      </c>
    </row>
    <row r="2782" spans="1:4" ht="40.5">
      <c r="A2782" s="382">
        <v>91917</v>
      </c>
      <c r="B2782" s="381" t="s">
        <v>5968</v>
      </c>
      <c r="C2782" s="382" t="s">
        <v>60</v>
      </c>
      <c r="D2782" s="382">
        <v>21.56</v>
      </c>
    </row>
    <row r="2783" spans="1:4" ht="40.5">
      <c r="A2783" s="382">
        <v>91919</v>
      </c>
      <c r="B2783" s="381" t="s">
        <v>5969</v>
      </c>
      <c r="C2783" s="382" t="s">
        <v>60</v>
      </c>
      <c r="D2783" s="382">
        <v>23.73</v>
      </c>
    </row>
    <row r="2784" spans="1:4" ht="40.5">
      <c r="A2784" s="382">
        <v>91920</v>
      </c>
      <c r="B2784" s="381" t="s">
        <v>5970</v>
      </c>
      <c r="C2784" s="382" t="s">
        <v>60</v>
      </c>
      <c r="D2784" s="382">
        <v>24.58</v>
      </c>
    </row>
    <row r="2785" spans="1:4" ht="40.5">
      <c r="A2785" s="382">
        <v>91922</v>
      </c>
      <c r="B2785" s="381" t="s">
        <v>5971</v>
      </c>
      <c r="C2785" s="382" t="s">
        <v>60</v>
      </c>
      <c r="D2785" s="382">
        <v>26.9</v>
      </c>
    </row>
    <row r="2786" spans="1:4" ht="40.5">
      <c r="A2786" s="382">
        <v>93013</v>
      </c>
      <c r="B2786" s="381" t="s">
        <v>5972</v>
      </c>
      <c r="C2786" s="382" t="s">
        <v>60</v>
      </c>
      <c r="D2786" s="382">
        <v>17.86</v>
      </c>
    </row>
    <row r="2787" spans="1:4" ht="40.5">
      <c r="A2787" s="382">
        <v>93014</v>
      </c>
      <c r="B2787" s="381" t="s">
        <v>5973</v>
      </c>
      <c r="C2787" s="382" t="s">
        <v>60</v>
      </c>
      <c r="D2787" s="382">
        <v>21.68</v>
      </c>
    </row>
    <row r="2788" spans="1:4" ht="40.5">
      <c r="A2788" s="382">
        <v>93015</v>
      </c>
      <c r="B2788" s="381" t="s">
        <v>5974</v>
      </c>
      <c r="C2788" s="382" t="s">
        <v>60</v>
      </c>
      <c r="D2788" s="382">
        <v>31.65</v>
      </c>
    </row>
    <row r="2789" spans="1:4" ht="40.5">
      <c r="A2789" s="382">
        <v>93016</v>
      </c>
      <c r="B2789" s="381" t="s">
        <v>5975</v>
      </c>
      <c r="C2789" s="382" t="s">
        <v>60</v>
      </c>
      <c r="D2789" s="382">
        <v>37.99</v>
      </c>
    </row>
    <row r="2790" spans="1:4" ht="40.5">
      <c r="A2790" s="382">
        <v>93017</v>
      </c>
      <c r="B2790" s="381" t="s">
        <v>5976</v>
      </c>
      <c r="C2790" s="382" t="s">
        <v>60</v>
      </c>
      <c r="D2790" s="382">
        <v>55.84</v>
      </c>
    </row>
    <row r="2791" spans="1:4" ht="40.5">
      <c r="A2791" s="382">
        <v>93018</v>
      </c>
      <c r="B2791" s="381" t="s">
        <v>5977</v>
      </c>
      <c r="C2791" s="382" t="s">
        <v>60</v>
      </c>
      <c r="D2791" s="382">
        <v>27.17</v>
      </c>
    </row>
    <row r="2792" spans="1:4" ht="40.5">
      <c r="A2792" s="382">
        <v>93020</v>
      </c>
      <c r="B2792" s="381" t="s">
        <v>5978</v>
      </c>
      <c r="C2792" s="382" t="s">
        <v>60</v>
      </c>
      <c r="D2792" s="382">
        <v>34.19</v>
      </c>
    </row>
    <row r="2793" spans="1:4" ht="40.5">
      <c r="A2793" s="382">
        <v>93022</v>
      </c>
      <c r="B2793" s="381" t="s">
        <v>5979</v>
      </c>
      <c r="C2793" s="382" t="s">
        <v>60</v>
      </c>
      <c r="D2793" s="382">
        <v>54.45</v>
      </c>
    </row>
    <row r="2794" spans="1:4" ht="40.5">
      <c r="A2794" s="382">
        <v>93024</v>
      </c>
      <c r="B2794" s="381" t="s">
        <v>5980</v>
      </c>
      <c r="C2794" s="382" t="s">
        <v>60</v>
      </c>
      <c r="D2794" s="382">
        <v>57.64</v>
      </c>
    </row>
    <row r="2795" spans="1:4" ht="40.5">
      <c r="A2795" s="382">
        <v>93026</v>
      </c>
      <c r="B2795" s="381" t="s">
        <v>5981</v>
      </c>
      <c r="C2795" s="382" t="s">
        <v>60</v>
      </c>
      <c r="D2795" s="382">
        <v>91.34</v>
      </c>
    </row>
    <row r="2796" spans="1:4" ht="40.5">
      <c r="A2796" s="382">
        <v>97559</v>
      </c>
      <c r="B2796" s="381" t="s">
        <v>5982</v>
      </c>
      <c r="C2796" s="382" t="s">
        <v>60</v>
      </c>
      <c r="D2796" s="382">
        <v>12.73</v>
      </c>
    </row>
    <row r="2797" spans="1:4" ht="40.5">
      <c r="A2797" s="382">
        <v>97562</v>
      </c>
      <c r="B2797" s="381" t="s">
        <v>5983</v>
      </c>
      <c r="C2797" s="382" t="s">
        <v>60</v>
      </c>
      <c r="D2797" s="382">
        <v>15.35</v>
      </c>
    </row>
    <row r="2798" spans="1:4" ht="40.5">
      <c r="A2798" s="382">
        <v>97564</v>
      </c>
      <c r="B2798" s="381" t="s">
        <v>5984</v>
      </c>
      <c r="C2798" s="382" t="s">
        <v>60</v>
      </c>
      <c r="D2798" s="382">
        <v>17.66</v>
      </c>
    </row>
    <row r="2799" spans="1:4" ht="40.5">
      <c r="A2799" s="382">
        <v>91924</v>
      </c>
      <c r="B2799" s="381" t="s">
        <v>5985</v>
      </c>
      <c r="C2799" s="382" t="s">
        <v>65</v>
      </c>
      <c r="D2799" s="382">
        <v>2.89</v>
      </c>
    </row>
    <row r="2800" spans="1:4" ht="40.5">
      <c r="A2800" s="382">
        <v>91925</v>
      </c>
      <c r="B2800" s="381" t="s">
        <v>5986</v>
      </c>
      <c r="C2800" s="382" t="s">
        <v>65</v>
      </c>
      <c r="D2800" s="382">
        <v>3.84</v>
      </c>
    </row>
    <row r="2801" spans="1:4" ht="40.5">
      <c r="A2801" s="382">
        <v>91926</v>
      </c>
      <c r="B2801" s="381" t="s">
        <v>5987</v>
      </c>
      <c r="C2801" s="382" t="s">
        <v>65</v>
      </c>
      <c r="D2801" s="382">
        <v>4.0599999999999996</v>
      </c>
    </row>
    <row r="2802" spans="1:4" ht="40.5">
      <c r="A2802" s="382">
        <v>91927</v>
      </c>
      <c r="B2802" s="381" t="s">
        <v>5988</v>
      </c>
      <c r="C2802" s="382" t="s">
        <v>65</v>
      </c>
      <c r="D2802" s="382">
        <v>5.0999999999999996</v>
      </c>
    </row>
    <row r="2803" spans="1:4" ht="40.5">
      <c r="A2803" s="382">
        <v>91928</v>
      </c>
      <c r="B2803" s="381" t="s">
        <v>5989</v>
      </c>
      <c r="C2803" s="382" t="s">
        <v>65</v>
      </c>
      <c r="D2803" s="382">
        <v>6.39</v>
      </c>
    </row>
    <row r="2804" spans="1:4" ht="40.5">
      <c r="A2804" s="382">
        <v>91929</v>
      </c>
      <c r="B2804" s="381" t="s">
        <v>5990</v>
      </c>
      <c r="C2804" s="382" t="s">
        <v>65</v>
      </c>
      <c r="D2804" s="382">
        <v>7.13</v>
      </c>
    </row>
    <row r="2805" spans="1:4" ht="40.5">
      <c r="A2805" s="382">
        <v>91930</v>
      </c>
      <c r="B2805" s="381" t="s">
        <v>5991</v>
      </c>
      <c r="C2805" s="382" t="s">
        <v>65</v>
      </c>
      <c r="D2805" s="382">
        <v>8.67</v>
      </c>
    </row>
    <row r="2806" spans="1:4" ht="40.5">
      <c r="A2806" s="382">
        <v>91931</v>
      </c>
      <c r="B2806" s="381" t="s">
        <v>5992</v>
      </c>
      <c r="C2806" s="382" t="s">
        <v>65</v>
      </c>
      <c r="D2806" s="382">
        <v>9.5399999999999991</v>
      </c>
    </row>
    <row r="2807" spans="1:4" ht="40.5">
      <c r="A2807" s="382">
        <v>91932</v>
      </c>
      <c r="B2807" s="381" t="s">
        <v>5993</v>
      </c>
      <c r="C2807" s="382" t="s">
        <v>65</v>
      </c>
      <c r="D2807" s="382">
        <v>14.05</v>
      </c>
    </row>
    <row r="2808" spans="1:4" ht="40.5">
      <c r="A2808" s="382">
        <v>91933</v>
      </c>
      <c r="B2808" s="381" t="s">
        <v>5994</v>
      </c>
      <c r="C2808" s="382" t="s">
        <v>65</v>
      </c>
      <c r="D2808" s="382">
        <v>14.88</v>
      </c>
    </row>
    <row r="2809" spans="1:4" ht="40.5">
      <c r="A2809" s="382">
        <v>91934</v>
      </c>
      <c r="B2809" s="381" t="s">
        <v>5995</v>
      </c>
      <c r="C2809" s="382" t="s">
        <v>65</v>
      </c>
      <c r="D2809" s="382">
        <v>21.39</v>
      </c>
    </row>
    <row r="2810" spans="1:4" ht="40.5">
      <c r="A2810" s="382">
        <v>91935</v>
      </c>
      <c r="B2810" s="381" t="s">
        <v>5996</v>
      </c>
      <c r="C2810" s="382" t="s">
        <v>65</v>
      </c>
      <c r="D2810" s="382">
        <v>22.59</v>
      </c>
    </row>
    <row r="2811" spans="1:4" ht="40.5">
      <c r="A2811" s="382">
        <v>92979</v>
      </c>
      <c r="B2811" s="381" t="s">
        <v>5997</v>
      </c>
      <c r="C2811" s="382" t="s">
        <v>65</v>
      </c>
      <c r="D2811" s="382">
        <v>8.5299999999999994</v>
      </c>
    </row>
    <row r="2812" spans="1:4" ht="40.5">
      <c r="A2812" s="382">
        <v>92980</v>
      </c>
      <c r="B2812" s="381" t="s">
        <v>5998</v>
      </c>
      <c r="C2812" s="382" t="s">
        <v>65</v>
      </c>
      <c r="D2812" s="382">
        <v>9.25</v>
      </c>
    </row>
    <row r="2813" spans="1:4" ht="40.5">
      <c r="A2813" s="382">
        <v>92981</v>
      </c>
      <c r="B2813" s="381" t="s">
        <v>5999</v>
      </c>
      <c r="C2813" s="382" t="s">
        <v>65</v>
      </c>
      <c r="D2813" s="382">
        <v>13.08</v>
      </c>
    </row>
    <row r="2814" spans="1:4" ht="40.5">
      <c r="A2814" s="382">
        <v>92982</v>
      </c>
      <c r="B2814" s="381" t="s">
        <v>6000</v>
      </c>
      <c r="C2814" s="382" t="s">
        <v>65</v>
      </c>
      <c r="D2814" s="382">
        <v>14.11</v>
      </c>
    </row>
    <row r="2815" spans="1:4" ht="40.5">
      <c r="A2815" s="382">
        <v>92984</v>
      </c>
      <c r="B2815" s="381" t="s">
        <v>6001</v>
      </c>
      <c r="C2815" s="382" t="s">
        <v>65</v>
      </c>
      <c r="D2815" s="382">
        <v>23.8</v>
      </c>
    </row>
    <row r="2816" spans="1:4" ht="40.5">
      <c r="A2816" s="382">
        <v>92986</v>
      </c>
      <c r="B2816" s="381" t="s">
        <v>6002</v>
      </c>
      <c r="C2816" s="382" t="s">
        <v>65</v>
      </c>
      <c r="D2816" s="382">
        <v>31.91</v>
      </c>
    </row>
    <row r="2817" spans="1:4" ht="40.5">
      <c r="A2817" s="382">
        <v>92988</v>
      </c>
      <c r="B2817" s="381" t="s">
        <v>6003</v>
      </c>
      <c r="C2817" s="382" t="s">
        <v>65</v>
      </c>
      <c r="D2817" s="382">
        <v>44.44</v>
      </c>
    </row>
    <row r="2818" spans="1:4" ht="40.5">
      <c r="A2818" s="382">
        <v>92990</v>
      </c>
      <c r="B2818" s="381" t="s">
        <v>6004</v>
      </c>
      <c r="C2818" s="382" t="s">
        <v>65</v>
      </c>
      <c r="D2818" s="382">
        <v>60.65</v>
      </c>
    </row>
    <row r="2819" spans="1:4" ht="40.5">
      <c r="A2819" s="382">
        <v>92992</v>
      </c>
      <c r="B2819" s="381" t="s">
        <v>6005</v>
      </c>
      <c r="C2819" s="382" t="s">
        <v>65</v>
      </c>
      <c r="D2819" s="382">
        <v>79.87</v>
      </c>
    </row>
    <row r="2820" spans="1:4" ht="40.5">
      <c r="A2820" s="382">
        <v>92994</v>
      </c>
      <c r="B2820" s="381" t="s">
        <v>6006</v>
      </c>
      <c r="C2820" s="382" t="s">
        <v>65</v>
      </c>
      <c r="D2820" s="382">
        <v>103.02</v>
      </c>
    </row>
    <row r="2821" spans="1:4" ht="40.5">
      <c r="A2821" s="382">
        <v>92996</v>
      </c>
      <c r="B2821" s="381" t="s">
        <v>6007</v>
      </c>
      <c r="C2821" s="382" t="s">
        <v>65</v>
      </c>
      <c r="D2821" s="382">
        <v>127.12</v>
      </c>
    </row>
    <row r="2822" spans="1:4" ht="40.5">
      <c r="A2822" s="382">
        <v>92998</v>
      </c>
      <c r="B2822" s="381" t="s">
        <v>6008</v>
      </c>
      <c r="C2822" s="382" t="s">
        <v>65</v>
      </c>
      <c r="D2822" s="382">
        <v>155.35</v>
      </c>
    </row>
    <row r="2823" spans="1:4" ht="40.5">
      <c r="A2823" s="382">
        <v>93000</v>
      </c>
      <c r="B2823" s="381" t="s">
        <v>6009</v>
      </c>
      <c r="C2823" s="382" t="s">
        <v>65</v>
      </c>
      <c r="D2823" s="382">
        <v>203.58</v>
      </c>
    </row>
    <row r="2824" spans="1:4" ht="40.5">
      <c r="A2824" s="382">
        <v>93002</v>
      </c>
      <c r="B2824" s="381" t="s">
        <v>6010</v>
      </c>
      <c r="C2824" s="382" t="s">
        <v>65</v>
      </c>
      <c r="D2824" s="382">
        <v>254.14</v>
      </c>
    </row>
    <row r="2825" spans="1:4" ht="40.5">
      <c r="A2825" s="382">
        <v>101884</v>
      </c>
      <c r="B2825" s="381" t="s">
        <v>6011</v>
      </c>
      <c r="C2825" s="382" t="s">
        <v>65</v>
      </c>
      <c r="D2825" s="382">
        <v>8.1999999999999993</v>
      </c>
    </row>
    <row r="2826" spans="1:4" ht="40.5">
      <c r="A2826" s="382">
        <v>101885</v>
      </c>
      <c r="B2826" s="381" t="s">
        <v>6012</v>
      </c>
      <c r="C2826" s="382" t="s">
        <v>65</v>
      </c>
      <c r="D2826" s="382">
        <v>8.92</v>
      </c>
    </row>
    <row r="2827" spans="1:4" ht="40.5">
      <c r="A2827" s="382">
        <v>101886</v>
      </c>
      <c r="B2827" s="381" t="s">
        <v>6013</v>
      </c>
      <c r="C2827" s="382" t="s">
        <v>65</v>
      </c>
      <c r="D2827" s="382">
        <v>12.71</v>
      </c>
    </row>
    <row r="2828" spans="1:4" ht="40.5">
      <c r="A2828" s="382">
        <v>101887</v>
      </c>
      <c r="B2828" s="381" t="s">
        <v>6014</v>
      </c>
      <c r="C2828" s="382" t="s">
        <v>65</v>
      </c>
      <c r="D2828" s="382">
        <v>13.74</v>
      </c>
    </row>
    <row r="2829" spans="1:4" ht="40.5">
      <c r="A2829" s="382">
        <v>101888</v>
      </c>
      <c r="B2829" s="381" t="s">
        <v>6015</v>
      </c>
      <c r="C2829" s="382" t="s">
        <v>65</v>
      </c>
      <c r="D2829" s="382">
        <v>20.399999999999999</v>
      </c>
    </row>
    <row r="2830" spans="1:4" ht="40.5">
      <c r="A2830" s="382">
        <v>101889</v>
      </c>
      <c r="B2830" s="381" t="s">
        <v>6016</v>
      </c>
      <c r="C2830" s="382" t="s">
        <v>65</v>
      </c>
      <c r="D2830" s="382">
        <v>20.99</v>
      </c>
    </row>
    <row r="2831" spans="1:4" ht="27">
      <c r="A2831" s="382">
        <v>91936</v>
      </c>
      <c r="B2831" s="381" t="s">
        <v>6017</v>
      </c>
      <c r="C2831" s="382" t="s">
        <v>60</v>
      </c>
      <c r="D2831" s="382">
        <v>15.57</v>
      </c>
    </row>
    <row r="2832" spans="1:4" ht="27">
      <c r="A2832" s="382">
        <v>91937</v>
      </c>
      <c r="B2832" s="381" t="s">
        <v>6018</v>
      </c>
      <c r="C2832" s="382" t="s">
        <v>60</v>
      </c>
      <c r="D2832" s="382">
        <v>13.53</v>
      </c>
    </row>
    <row r="2833" spans="1:4" ht="40.5">
      <c r="A2833" s="382">
        <v>91939</v>
      </c>
      <c r="B2833" s="381" t="s">
        <v>6019</v>
      </c>
      <c r="C2833" s="382" t="s">
        <v>60</v>
      </c>
      <c r="D2833" s="382">
        <v>35.54</v>
      </c>
    </row>
    <row r="2834" spans="1:4" ht="40.5">
      <c r="A2834" s="382">
        <v>91940</v>
      </c>
      <c r="B2834" s="381" t="s">
        <v>6020</v>
      </c>
      <c r="C2834" s="382" t="s">
        <v>60</v>
      </c>
      <c r="D2834" s="382">
        <v>18.54</v>
      </c>
    </row>
    <row r="2835" spans="1:4" ht="40.5">
      <c r="A2835" s="382">
        <v>91941</v>
      </c>
      <c r="B2835" s="381" t="s">
        <v>6021</v>
      </c>
      <c r="C2835" s="382" t="s">
        <v>60</v>
      </c>
      <c r="D2835" s="382">
        <v>12.17</v>
      </c>
    </row>
    <row r="2836" spans="1:4" ht="40.5">
      <c r="A2836" s="382">
        <v>91942</v>
      </c>
      <c r="B2836" s="381" t="s">
        <v>6022</v>
      </c>
      <c r="C2836" s="382" t="s">
        <v>60</v>
      </c>
      <c r="D2836" s="382">
        <v>43.08</v>
      </c>
    </row>
    <row r="2837" spans="1:4" ht="40.5">
      <c r="A2837" s="382">
        <v>91943</v>
      </c>
      <c r="B2837" s="381" t="s">
        <v>6023</v>
      </c>
      <c r="C2837" s="382" t="s">
        <v>60</v>
      </c>
      <c r="D2837" s="382">
        <v>23.53</v>
      </c>
    </row>
    <row r="2838" spans="1:4" ht="40.5">
      <c r="A2838" s="382">
        <v>91944</v>
      </c>
      <c r="B2838" s="381" t="s">
        <v>6024</v>
      </c>
      <c r="C2838" s="382" t="s">
        <v>60</v>
      </c>
      <c r="D2838" s="382">
        <v>16.21</v>
      </c>
    </row>
    <row r="2839" spans="1:4" ht="27">
      <c r="A2839" s="382">
        <v>92865</v>
      </c>
      <c r="B2839" s="381" t="s">
        <v>6025</v>
      </c>
      <c r="C2839" s="382" t="s">
        <v>60</v>
      </c>
      <c r="D2839" s="382">
        <v>12.85</v>
      </c>
    </row>
    <row r="2840" spans="1:4" ht="27">
      <c r="A2840" s="382">
        <v>92866</v>
      </c>
      <c r="B2840" s="381" t="s">
        <v>6026</v>
      </c>
      <c r="C2840" s="382" t="s">
        <v>60</v>
      </c>
      <c r="D2840" s="382">
        <v>10.72</v>
      </c>
    </row>
    <row r="2841" spans="1:4" ht="40.5">
      <c r="A2841" s="382">
        <v>92867</v>
      </c>
      <c r="B2841" s="381" t="s">
        <v>6027</v>
      </c>
      <c r="C2841" s="382" t="s">
        <v>60</v>
      </c>
      <c r="D2841" s="382">
        <v>34.82</v>
      </c>
    </row>
    <row r="2842" spans="1:4" ht="40.5">
      <c r="A2842" s="382">
        <v>92868</v>
      </c>
      <c r="B2842" s="381" t="s">
        <v>6028</v>
      </c>
      <c r="C2842" s="382" t="s">
        <v>60</v>
      </c>
      <c r="D2842" s="382">
        <v>17.82</v>
      </c>
    </row>
    <row r="2843" spans="1:4" ht="40.5">
      <c r="A2843" s="382">
        <v>92869</v>
      </c>
      <c r="B2843" s="381" t="s">
        <v>6029</v>
      </c>
      <c r="C2843" s="382" t="s">
        <v>60</v>
      </c>
      <c r="D2843" s="382">
        <v>11.45</v>
      </c>
    </row>
    <row r="2844" spans="1:4" ht="40.5">
      <c r="A2844" s="382">
        <v>92870</v>
      </c>
      <c r="B2844" s="381" t="s">
        <v>6030</v>
      </c>
      <c r="C2844" s="382" t="s">
        <v>60</v>
      </c>
      <c r="D2844" s="382">
        <v>41.89</v>
      </c>
    </row>
    <row r="2845" spans="1:4" ht="40.5">
      <c r="A2845" s="382">
        <v>92871</v>
      </c>
      <c r="B2845" s="381" t="s">
        <v>6031</v>
      </c>
      <c r="C2845" s="382" t="s">
        <v>60</v>
      </c>
      <c r="D2845" s="382">
        <v>22.34</v>
      </c>
    </row>
    <row r="2846" spans="1:4" ht="40.5">
      <c r="A2846" s="382">
        <v>92872</v>
      </c>
      <c r="B2846" s="381" t="s">
        <v>6032</v>
      </c>
      <c r="C2846" s="382" t="s">
        <v>60</v>
      </c>
      <c r="D2846" s="382">
        <v>15.02</v>
      </c>
    </row>
    <row r="2847" spans="1:4" ht="40.5">
      <c r="A2847" s="382">
        <v>95777</v>
      </c>
      <c r="B2847" s="381" t="s">
        <v>6033</v>
      </c>
      <c r="C2847" s="382" t="s">
        <v>60</v>
      </c>
      <c r="D2847" s="382">
        <v>34.96</v>
      </c>
    </row>
    <row r="2848" spans="1:4" ht="40.5">
      <c r="A2848" s="382">
        <v>95778</v>
      </c>
      <c r="B2848" s="381" t="s">
        <v>6034</v>
      </c>
      <c r="C2848" s="382" t="s">
        <v>60</v>
      </c>
      <c r="D2848" s="382">
        <v>35.75</v>
      </c>
    </row>
    <row r="2849" spans="1:4" ht="40.5">
      <c r="A2849" s="382">
        <v>95779</v>
      </c>
      <c r="B2849" s="381" t="s">
        <v>6035</v>
      </c>
      <c r="C2849" s="382" t="s">
        <v>60</v>
      </c>
      <c r="D2849" s="382">
        <v>33.11</v>
      </c>
    </row>
    <row r="2850" spans="1:4" ht="40.5">
      <c r="A2850" s="382">
        <v>95780</v>
      </c>
      <c r="B2850" s="381" t="s">
        <v>6036</v>
      </c>
      <c r="C2850" s="382" t="s">
        <v>60</v>
      </c>
      <c r="D2850" s="382">
        <v>39.479999999999997</v>
      </c>
    </row>
    <row r="2851" spans="1:4" ht="40.5">
      <c r="A2851" s="382">
        <v>95781</v>
      </c>
      <c r="B2851" s="381" t="s">
        <v>6037</v>
      </c>
      <c r="C2851" s="382" t="s">
        <v>60</v>
      </c>
      <c r="D2851" s="382">
        <v>40.07</v>
      </c>
    </row>
    <row r="2852" spans="1:4" ht="40.5">
      <c r="A2852" s="382">
        <v>95782</v>
      </c>
      <c r="B2852" s="381" t="s">
        <v>6038</v>
      </c>
      <c r="C2852" s="382" t="s">
        <v>60</v>
      </c>
      <c r="D2852" s="382">
        <v>41.6</v>
      </c>
    </row>
    <row r="2853" spans="1:4" ht="40.5">
      <c r="A2853" s="382">
        <v>95785</v>
      </c>
      <c r="B2853" s="381" t="s">
        <v>6039</v>
      </c>
      <c r="C2853" s="382" t="s">
        <v>60</v>
      </c>
      <c r="D2853" s="382">
        <v>47.09</v>
      </c>
    </row>
    <row r="2854" spans="1:4" ht="40.5">
      <c r="A2854" s="382">
        <v>95787</v>
      </c>
      <c r="B2854" s="381" t="s">
        <v>6040</v>
      </c>
      <c r="C2854" s="382" t="s">
        <v>60</v>
      </c>
      <c r="D2854" s="382">
        <v>35.57</v>
      </c>
    </row>
    <row r="2855" spans="1:4" ht="40.5">
      <c r="A2855" s="382">
        <v>95789</v>
      </c>
      <c r="B2855" s="381" t="s">
        <v>6041</v>
      </c>
      <c r="C2855" s="382" t="s">
        <v>60</v>
      </c>
      <c r="D2855" s="382">
        <v>43.54</v>
      </c>
    </row>
    <row r="2856" spans="1:4" ht="40.5">
      <c r="A2856" s="382">
        <v>95791</v>
      </c>
      <c r="B2856" s="381" t="s">
        <v>6042</v>
      </c>
      <c r="C2856" s="382" t="s">
        <v>60</v>
      </c>
      <c r="D2856" s="382">
        <v>55.39</v>
      </c>
    </row>
    <row r="2857" spans="1:4" ht="40.5">
      <c r="A2857" s="382">
        <v>95795</v>
      </c>
      <c r="B2857" s="381" t="s">
        <v>6043</v>
      </c>
      <c r="C2857" s="382" t="s">
        <v>60</v>
      </c>
      <c r="D2857" s="382">
        <v>41.11</v>
      </c>
    </row>
    <row r="2858" spans="1:4" ht="40.5">
      <c r="A2858" s="382">
        <v>95796</v>
      </c>
      <c r="B2858" s="381" t="s">
        <v>6044</v>
      </c>
      <c r="C2858" s="382" t="s">
        <v>60</v>
      </c>
      <c r="D2858" s="382">
        <v>51.26</v>
      </c>
    </row>
    <row r="2859" spans="1:4" ht="40.5">
      <c r="A2859" s="382">
        <v>95797</v>
      </c>
      <c r="B2859" s="381" t="s">
        <v>6045</v>
      </c>
      <c r="C2859" s="382" t="s">
        <v>60</v>
      </c>
      <c r="D2859" s="382">
        <v>64.489999999999995</v>
      </c>
    </row>
    <row r="2860" spans="1:4" ht="40.5">
      <c r="A2860" s="382">
        <v>95801</v>
      </c>
      <c r="B2860" s="381" t="s">
        <v>6046</v>
      </c>
      <c r="C2860" s="382" t="s">
        <v>60</v>
      </c>
      <c r="D2860" s="382">
        <v>49.13</v>
      </c>
    </row>
    <row r="2861" spans="1:4" ht="40.5">
      <c r="A2861" s="382">
        <v>95802</v>
      </c>
      <c r="B2861" s="381" t="s">
        <v>6047</v>
      </c>
      <c r="C2861" s="382" t="s">
        <v>60</v>
      </c>
      <c r="D2861" s="382">
        <v>54.72</v>
      </c>
    </row>
    <row r="2862" spans="1:4" ht="40.5">
      <c r="A2862" s="382">
        <v>95803</v>
      </c>
      <c r="B2862" s="381" t="s">
        <v>6048</v>
      </c>
      <c r="C2862" s="382" t="s">
        <v>60</v>
      </c>
      <c r="D2862" s="382">
        <v>71.64</v>
      </c>
    </row>
    <row r="2863" spans="1:4" ht="40.5">
      <c r="A2863" s="382">
        <v>95804</v>
      </c>
      <c r="B2863" s="381" t="s">
        <v>6049</v>
      </c>
      <c r="C2863" s="382" t="s">
        <v>60</v>
      </c>
      <c r="D2863" s="382">
        <v>28.95</v>
      </c>
    </row>
    <row r="2864" spans="1:4" ht="40.5">
      <c r="A2864" s="382">
        <v>95805</v>
      </c>
      <c r="B2864" s="381" t="s">
        <v>6050</v>
      </c>
      <c r="C2864" s="382" t="s">
        <v>60</v>
      </c>
      <c r="D2864" s="382">
        <v>29.24</v>
      </c>
    </row>
    <row r="2865" spans="1:4" ht="40.5">
      <c r="A2865" s="382">
        <v>95806</v>
      </c>
      <c r="B2865" s="381" t="s">
        <v>6051</v>
      </c>
      <c r="C2865" s="382" t="s">
        <v>60</v>
      </c>
      <c r="D2865" s="382">
        <v>30.15</v>
      </c>
    </row>
    <row r="2866" spans="1:4" ht="40.5">
      <c r="A2866" s="382">
        <v>95807</v>
      </c>
      <c r="B2866" s="381" t="s">
        <v>6052</v>
      </c>
      <c r="C2866" s="382" t="s">
        <v>60</v>
      </c>
      <c r="D2866" s="382">
        <v>33.42</v>
      </c>
    </row>
    <row r="2867" spans="1:4" ht="40.5">
      <c r="A2867" s="382">
        <v>95808</v>
      </c>
      <c r="B2867" s="381" t="s">
        <v>6053</v>
      </c>
      <c r="C2867" s="382" t="s">
        <v>60</v>
      </c>
      <c r="D2867" s="382">
        <v>34.31</v>
      </c>
    </row>
    <row r="2868" spans="1:4" ht="40.5">
      <c r="A2868" s="382">
        <v>95809</v>
      </c>
      <c r="B2868" s="381" t="s">
        <v>6054</v>
      </c>
      <c r="C2868" s="382" t="s">
        <v>60</v>
      </c>
      <c r="D2868" s="382">
        <v>37.5</v>
      </c>
    </row>
    <row r="2869" spans="1:4" ht="40.5">
      <c r="A2869" s="382">
        <v>95810</v>
      </c>
      <c r="B2869" s="381" t="s">
        <v>6055</v>
      </c>
      <c r="C2869" s="382" t="s">
        <v>60</v>
      </c>
      <c r="D2869" s="382">
        <v>16.95</v>
      </c>
    </row>
    <row r="2870" spans="1:4" ht="40.5">
      <c r="A2870" s="382">
        <v>95811</v>
      </c>
      <c r="B2870" s="381" t="s">
        <v>6056</v>
      </c>
      <c r="C2870" s="382" t="s">
        <v>60</v>
      </c>
      <c r="D2870" s="382">
        <v>17.84</v>
      </c>
    </row>
    <row r="2871" spans="1:4" ht="40.5">
      <c r="A2871" s="382">
        <v>95812</v>
      </c>
      <c r="B2871" s="381" t="s">
        <v>6057</v>
      </c>
      <c r="C2871" s="382" t="s">
        <v>60</v>
      </c>
      <c r="D2871" s="382">
        <v>21.02</v>
      </c>
    </row>
    <row r="2872" spans="1:4" ht="40.5">
      <c r="A2872" s="382">
        <v>95813</v>
      </c>
      <c r="B2872" s="381" t="s">
        <v>6058</v>
      </c>
      <c r="C2872" s="382" t="s">
        <v>60</v>
      </c>
      <c r="D2872" s="382">
        <v>20.72</v>
      </c>
    </row>
    <row r="2873" spans="1:4" ht="40.5">
      <c r="A2873" s="382">
        <v>95814</v>
      </c>
      <c r="B2873" s="381" t="s">
        <v>6059</v>
      </c>
      <c r="C2873" s="382" t="s">
        <v>60</v>
      </c>
      <c r="D2873" s="382">
        <v>22.04</v>
      </c>
    </row>
    <row r="2874" spans="1:4" ht="40.5">
      <c r="A2874" s="382">
        <v>95815</v>
      </c>
      <c r="B2874" s="381" t="s">
        <v>6060</v>
      </c>
      <c r="C2874" s="382" t="s">
        <v>60</v>
      </c>
      <c r="D2874" s="382">
        <v>28.08</v>
      </c>
    </row>
    <row r="2875" spans="1:4" ht="40.5">
      <c r="A2875" s="382">
        <v>95816</v>
      </c>
      <c r="B2875" s="381" t="s">
        <v>6061</v>
      </c>
      <c r="C2875" s="382" t="s">
        <v>60</v>
      </c>
      <c r="D2875" s="382">
        <v>41.21</v>
      </c>
    </row>
    <row r="2876" spans="1:4" ht="40.5">
      <c r="A2876" s="382">
        <v>95817</v>
      </c>
      <c r="B2876" s="381" t="s">
        <v>6062</v>
      </c>
      <c r="C2876" s="382" t="s">
        <v>60</v>
      </c>
      <c r="D2876" s="382">
        <v>42.49</v>
      </c>
    </row>
    <row r="2877" spans="1:4" ht="40.5">
      <c r="A2877" s="382">
        <v>95818</v>
      </c>
      <c r="B2877" s="381" t="s">
        <v>6063</v>
      </c>
      <c r="C2877" s="382" t="s">
        <v>60</v>
      </c>
      <c r="D2877" s="382">
        <v>50.61</v>
      </c>
    </row>
    <row r="2878" spans="1:4" ht="40.5">
      <c r="A2878" s="382">
        <v>97881</v>
      </c>
      <c r="B2878" s="381" t="s">
        <v>6064</v>
      </c>
      <c r="C2878" s="382" t="s">
        <v>60</v>
      </c>
      <c r="D2878" s="382">
        <v>132.72</v>
      </c>
    </row>
    <row r="2879" spans="1:4" ht="40.5">
      <c r="A2879" s="382">
        <v>97882</v>
      </c>
      <c r="B2879" s="381" t="s">
        <v>6065</v>
      </c>
      <c r="C2879" s="382" t="s">
        <v>60</v>
      </c>
      <c r="D2879" s="382">
        <v>209.21</v>
      </c>
    </row>
    <row r="2880" spans="1:4" ht="40.5">
      <c r="A2880" s="382">
        <v>97883</v>
      </c>
      <c r="B2880" s="381" t="s">
        <v>6066</v>
      </c>
      <c r="C2880" s="382" t="s">
        <v>60</v>
      </c>
      <c r="D2880" s="382">
        <v>404.31</v>
      </c>
    </row>
    <row r="2881" spans="1:4" ht="40.5">
      <c r="A2881" s="382">
        <v>97884</v>
      </c>
      <c r="B2881" s="381" t="s">
        <v>6067</v>
      </c>
      <c r="C2881" s="382" t="s">
        <v>60</v>
      </c>
      <c r="D2881" s="382">
        <v>792.87</v>
      </c>
    </row>
    <row r="2882" spans="1:4" ht="40.5">
      <c r="A2882" s="382">
        <v>97885</v>
      </c>
      <c r="B2882" s="381" t="s">
        <v>6068</v>
      </c>
      <c r="C2882" s="382" t="s">
        <v>60</v>
      </c>
      <c r="D2882" s="384">
        <v>1218.8599999999999</v>
      </c>
    </row>
    <row r="2883" spans="1:4" ht="40.5">
      <c r="A2883" s="382">
        <v>97886</v>
      </c>
      <c r="B2883" s="381" t="s">
        <v>6069</v>
      </c>
      <c r="C2883" s="382" t="s">
        <v>60</v>
      </c>
      <c r="D2883" s="382">
        <v>170.55</v>
      </c>
    </row>
    <row r="2884" spans="1:4" ht="40.5">
      <c r="A2884" s="382">
        <v>97887</v>
      </c>
      <c r="B2884" s="381" t="s">
        <v>6070</v>
      </c>
      <c r="C2884" s="382" t="s">
        <v>60</v>
      </c>
      <c r="D2884" s="382">
        <v>268.87</v>
      </c>
    </row>
    <row r="2885" spans="1:4" ht="40.5">
      <c r="A2885" s="382">
        <v>97888</v>
      </c>
      <c r="B2885" s="381" t="s">
        <v>6071</v>
      </c>
      <c r="C2885" s="382" t="s">
        <v>60</v>
      </c>
      <c r="D2885" s="382">
        <v>518.12</v>
      </c>
    </row>
    <row r="2886" spans="1:4" ht="40.5">
      <c r="A2886" s="382">
        <v>97889</v>
      </c>
      <c r="B2886" s="381" t="s">
        <v>6072</v>
      </c>
      <c r="C2886" s="382" t="s">
        <v>60</v>
      </c>
      <c r="D2886" s="382">
        <v>702.41</v>
      </c>
    </row>
    <row r="2887" spans="1:4" ht="40.5">
      <c r="A2887" s="382">
        <v>97890</v>
      </c>
      <c r="B2887" s="381" t="s">
        <v>6073</v>
      </c>
      <c r="C2887" s="382" t="s">
        <v>60</v>
      </c>
      <c r="D2887" s="382">
        <v>789.48</v>
      </c>
    </row>
    <row r="2888" spans="1:4" ht="40.5">
      <c r="A2888" s="382">
        <v>97891</v>
      </c>
      <c r="B2888" s="381" t="s">
        <v>6074</v>
      </c>
      <c r="C2888" s="382" t="s">
        <v>60</v>
      </c>
      <c r="D2888" s="382">
        <v>204.98</v>
      </c>
    </row>
    <row r="2889" spans="1:4" ht="40.5">
      <c r="A2889" s="382">
        <v>97892</v>
      </c>
      <c r="B2889" s="381" t="s">
        <v>6075</v>
      </c>
      <c r="C2889" s="382" t="s">
        <v>60</v>
      </c>
      <c r="D2889" s="382">
        <v>383.07</v>
      </c>
    </row>
    <row r="2890" spans="1:4" ht="40.5">
      <c r="A2890" s="382">
        <v>97893</v>
      </c>
      <c r="B2890" s="381" t="s">
        <v>6076</v>
      </c>
      <c r="C2890" s="382" t="s">
        <v>60</v>
      </c>
      <c r="D2890" s="382">
        <v>530.16999999999996</v>
      </c>
    </row>
    <row r="2891" spans="1:4" ht="40.5">
      <c r="A2891" s="382">
        <v>97894</v>
      </c>
      <c r="B2891" s="381" t="s">
        <v>6077</v>
      </c>
      <c r="C2891" s="382" t="s">
        <v>60</v>
      </c>
      <c r="D2891" s="382">
        <v>580.77</v>
      </c>
    </row>
    <row r="2892" spans="1:4" ht="27">
      <c r="A2892" s="382">
        <v>93653</v>
      </c>
      <c r="B2892" s="381" t="s">
        <v>6078</v>
      </c>
      <c r="C2892" s="382" t="s">
        <v>60</v>
      </c>
      <c r="D2892" s="382">
        <v>12.38</v>
      </c>
    </row>
    <row r="2893" spans="1:4" ht="27">
      <c r="A2893" s="382">
        <v>93654</v>
      </c>
      <c r="B2893" s="381" t="s">
        <v>6079</v>
      </c>
      <c r="C2893" s="382" t="s">
        <v>60</v>
      </c>
      <c r="D2893" s="382">
        <v>13.16</v>
      </c>
    </row>
    <row r="2894" spans="1:4" ht="27">
      <c r="A2894" s="382">
        <v>93655</v>
      </c>
      <c r="B2894" s="381" t="s">
        <v>6080</v>
      </c>
      <c r="C2894" s="382" t="s">
        <v>60</v>
      </c>
      <c r="D2894" s="382">
        <v>14.63</v>
      </c>
    </row>
    <row r="2895" spans="1:4" ht="27">
      <c r="A2895" s="382">
        <v>93656</v>
      </c>
      <c r="B2895" s="381" t="s">
        <v>6081</v>
      </c>
      <c r="C2895" s="382" t="s">
        <v>60</v>
      </c>
      <c r="D2895" s="382">
        <v>14.63</v>
      </c>
    </row>
    <row r="2896" spans="1:4" ht="27">
      <c r="A2896" s="382">
        <v>93657</v>
      </c>
      <c r="B2896" s="381" t="s">
        <v>6082</v>
      </c>
      <c r="C2896" s="382" t="s">
        <v>60</v>
      </c>
      <c r="D2896" s="382">
        <v>16.41</v>
      </c>
    </row>
    <row r="2897" spans="1:4" ht="27">
      <c r="A2897" s="382">
        <v>93658</v>
      </c>
      <c r="B2897" s="381" t="s">
        <v>6083</v>
      </c>
      <c r="C2897" s="382" t="s">
        <v>60</v>
      </c>
      <c r="D2897" s="382">
        <v>23.73</v>
      </c>
    </row>
    <row r="2898" spans="1:4" ht="27">
      <c r="A2898" s="382">
        <v>93659</v>
      </c>
      <c r="B2898" s="381" t="s">
        <v>6084</v>
      </c>
      <c r="C2898" s="382" t="s">
        <v>60</v>
      </c>
      <c r="D2898" s="382">
        <v>27.41</v>
      </c>
    </row>
    <row r="2899" spans="1:4" ht="27">
      <c r="A2899" s="382">
        <v>93660</v>
      </c>
      <c r="B2899" s="381" t="s">
        <v>6085</v>
      </c>
      <c r="C2899" s="382" t="s">
        <v>60</v>
      </c>
      <c r="D2899" s="382">
        <v>59.05</v>
      </c>
    </row>
    <row r="2900" spans="1:4" ht="27">
      <c r="A2900" s="382">
        <v>93661</v>
      </c>
      <c r="B2900" s="381" t="s">
        <v>6086</v>
      </c>
      <c r="C2900" s="382" t="s">
        <v>60</v>
      </c>
      <c r="D2900" s="382">
        <v>60.61</v>
      </c>
    </row>
    <row r="2901" spans="1:4" ht="27">
      <c r="A2901" s="382">
        <v>93662</v>
      </c>
      <c r="B2901" s="381" t="s">
        <v>6087</v>
      </c>
      <c r="C2901" s="382" t="s">
        <v>60</v>
      </c>
      <c r="D2901" s="382">
        <v>63.54</v>
      </c>
    </row>
    <row r="2902" spans="1:4" ht="27">
      <c r="A2902" s="382">
        <v>93663</v>
      </c>
      <c r="B2902" s="381" t="s">
        <v>6088</v>
      </c>
      <c r="C2902" s="382" t="s">
        <v>60</v>
      </c>
      <c r="D2902" s="382">
        <v>63.54</v>
      </c>
    </row>
    <row r="2903" spans="1:4" ht="27">
      <c r="A2903" s="382">
        <v>93664</v>
      </c>
      <c r="B2903" s="381" t="s">
        <v>6089</v>
      </c>
      <c r="C2903" s="382" t="s">
        <v>60</v>
      </c>
      <c r="D2903" s="382">
        <v>67.13</v>
      </c>
    </row>
    <row r="2904" spans="1:4" ht="27">
      <c r="A2904" s="382">
        <v>93665</v>
      </c>
      <c r="B2904" s="381" t="s">
        <v>6090</v>
      </c>
      <c r="C2904" s="382" t="s">
        <v>60</v>
      </c>
      <c r="D2904" s="382">
        <v>72.09</v>
      </c>
    </row>
    <row r="2905" spans="1:4" ht="27">
      <c r="A2905" s="382">
        <v>93666</v>
      </c>
      <c r="B2905" s="381" t="s">
        <v>6091</v>
      </c>
      <c r="C2905" s="382" t="s">
        <v>60</v>
      </c>
      <c r="D2905" s="382">
        <v>79.45</v>
      </c>
    </row>
    <row r="2906" spans="1:4" ht="27">
      <c r="A2906" s="382">
        <v>93667</v>
      </c>
      <c r="B2906" s="381" t="s">
        <v>6092</v>
      </c>
      <c r="C2906" s="382" t="s">
        <v>60</v>
      </c>
      <c r="D2906" s="382">
        <v>74.11</v>
      </c>
    </row>
    <row r="2907" spans="1:4" ht="27">
      <c r="A2907" s="382">
        <v>93668</v>
      </c>
      <c r="B2907" s="381" t="s">
        <v>6093</v>
      </c>
      <c r="C2907" s="382" t="s">
        <v>60</v>
      </c>
      <c r="D2907" s="382">
        <v>76.44</v>
      </c>
    </row>
    <row r="2908" spans="1:4" ht="27">
      <c r="A2908" s="382">
        <v>93669</v>
      </c>
      <c r="B2908" s="381" t="s">
        <v>6094</v>
      </c>
      <c r="C2908" s="382" t="s">
        <v>60</v>
      </c>
      <c r="D2908" s="382">
        <v>80.84</v>
      </c>
    </row>
    <row r="2909" spans="1:4" ht="27">
      <c r="A2909" s="382">
        <v>93670</v>
      </c>
      <c r="B2909" s="381" t="s">
        <v>6095</v>
      </c>
      <c r="C2909" s="382" t="s">
        <v>60</v>
      </c>
      <c r="D2909" s="382">
        <v>80.84</v>
      </c>
    </row>
    <row r="2910" spans="1:4" ht="27">
      <c r="A2910" s="382">
        <v>93671</v>
      </c>
      <c r="B2910" s="381" t="s">
        <v>6096</v>
      </c>
      <c r="C2910" s="382" t="s">
        <v>60</v>
      </c>
      <c r="D2910" s="382">
        <v>86.22</v>
      </c>
    </row>
    <row r="2911" spans="1:4" ht="27">
      <c r="A2911" s="382">
        <v>93672</v>
      </c>
      <c r="B2911" s="381" t="s">
        <v>6097</v>
      </c>
      <c r="C2911" s="382" t="s">
        <v>60</v>
      </c>
      <c r="D2911" s="382">
        <v>94.88</v>
      </c>
    </row>
    <row r="2912" spans="1:4" ht="27">
      <c r="A2912" s="382">
        <v>93673</v>
      </c>
      <c r="B2912" s="381" t="s">
        <v>6098</v>
      </c>
      <c r="C2912" s="382" t="s">
        <v>60</v>
      </c>
      <c r="D2912" s="382">
        <v>105.93</v>
      </c>
    </row>
    <row r="2913" spans="1:4" ht="27">
      <c r="A2913" s="382">
        <v>97359</v>
      </c>
      <c r="B2913" s="381" t="s">
        <v>6099</v>
      </c>
      <c r="C2913" s="382" t="s">
        <v>60</v>
      </c>
      <c r="D2913" s="384">
        <v>2787.67</v>
      </c>
    </row>
    <row r="2914" spans="1:4" ht="27">
      <c r="A2914" s="382">
        <v>97360</v>
      </c>
      <c r="B2914" s="381" t="s">
        <v>6100</v>
      </c>
      <c r="C2914" s="382" t="s">
        <v>60</v>
      </c>
      <c r="D2914" s="384">
        <v>5333.05</v>
      </c>
    </row>
    <row r="2915" spans="1:4" ht="27">
      <c r="A2915" s="382">
        <v>97361</v>
      </c>
      <c r="B2915" s="381" t="s">
        <v>6101</v>
      </c>
      <c r="C2915" s="382" t="s">
        <v>60</v>
      </c>
      <c r="D2915" s="384">
        <v>7110.74</v>
      </c>
    </row>
    <row r="2916" spans="1:4" ht="40.5">
      <c r="A2916" s="382">
        <v>97362</v>
      </c>
      <c r="B2916" s="381" t="s">
        <v>6102</v>
      </c>
      <c r="C2916" s="382" t="s">
        <v>60</v>
      </c>
      <c r="D2916" s="384">
        <v>2125.08</v>
      </c>
    </row>
    <row r="2917" spans="1:4" ht="54">
      <c r="A2917" s="382">
        <v>101875</v>
      </c>
      <c r="B2917" s="381" t="s">
        <v>6103</v>
      </c>
      <c r="C2917" s="382" t="s">
        <v>60</v>
      </c>
      <c r="D2917" s="382">
        <v>457.14</v>
      </c>
    </row>
    <row r="2918" spans="1:4" ht="40.5">
      <c r="A2918" s="382">
        <v>101876</v>
      </c>
      <c r="B2918" s="381" t="s">
        <v>6104</v>
      </c>
      <c r="C2918" s="382" t="s">
        <v>60</v>
      </c>
      <c r="D2918" s="382">
        <v>69.39</v>
      </c>
    </row>
    <row r="2919" spans="1:4" ht="40.5">
      <c r="A2919" s="382">
        <v>101877</v>
      </c>
      <c r="B2919" s="381" t="s">
        <v>6105</v>
      </c>
      <c r="C2919" s="382" t="s">
        <v>60</v>
      </c>
      <c r="D2919" s="382">
        <v>49.61</v>
      </c>
    </row>
    <row r="2920" spans="1:4" ht="54">
      <c r="A2920" s="382">
        <v>101878</v>
      </c>
      <c r="B2920" s="381" t="s">
        <v>6106</v>
      </c>
      <c r="C2920" s="382" t="s">
        <v>60</v>
      </c>
      <c r="D2920" s="382">
        <v>639.67999999999995</v>
      </c>
    </row>
    <row r="2921" spans="1:4" ht="54">
      <c r="A2921" s="382">
        <v>101879</v>
      </c>
      <c r="B2921" s="381" t="s">
        <v>6107</v>
      </c>
      <c r="C2921" s="382" t="s">
        <v>60</v>
      </c>
      <c r="D2921" s="382">
        <v>660.62</v>
      </c>
    </row>
    <row r="2922" spans="1:4" ht="54">
      <c r="A2922" s="382">
        <v>101880</v>
      </c>
      <c r="B2922" s="381" t="s">
        <v>6108</v>
      </c>
      <c r="C2922" s="382" t="s">
        <v>60</v>
      </c>
      <c r="D2922" s="382">
        <v>760.56</v>
      </c>
    </row>
    <row r="2923" spans="1:4" ht="54">
      <c r="A2923" s="382">
        <v>101881</v>
      </c>
      <c r="B2923" s="381" t="s">
        <v>6109</v>
      </c>
      <c r="C2923" s="382" t="s">
        <v>60</v>
      </c>
      <c r="D2923" s="384">
        <v>1092.02</v>
      </c>
    </row>
    <row r="2924" spans="1:4" ht="54">
      <c r="A2924" s="382">
        <v>101882</v>
      </c>
      <c r="B2924" s="381" t="s">
        <v>6110</v>
      </c>
      <c r="C2924" s="382" t="s">
        <v>60</v>
      </c>
      <c r="D2924" s="384">
        <v>1548.68</v>
      </c>
    </row>
    <row r="2925" spans="1:4" ht="54">
      <c r="A2925" s="382">
        <v>101883</v>
      </c>
      <c r="B2925" s="381" t="s">
        <v>6111</v>
      </c>
      <c r="C2925" s="382" t="s">
        <v>60</v>
      </c>
      <c r="D2925" s="382">
        <v>629.98</v>
      </c>
    </row>
    <row r="2926" spans="1:4" ht="27">
      <c r="A2926" s="382">
        <v>101890</v>
      </c>
      <c r="B2926" s="381" t="s">
        <v>6112</v>
      </c>
      <c r="C2926" s="382" t="s">
        <v>60</v>
      </c>
      <c r="D2926" s="382">
        <v>17.34</v>
      </c>
    </row>
    <row r="2927" spans="1:4" ht="27">
      <c r="A2927" s="382">
        <v>101891</v>
      </c>
      <c r="B2927" s="381" t="s">
        <v>6113</v>
      </c>
      <c r="C2927" s="382" t="s">
        <v>60</v>
      </c>
      <c r="D2927" s="382">
        <v>30.07</v>
      </c>
    </row>
    <row r="2928" spans="1:4" ht="27">
      <c r="A2928" s="382">
        <v>101892</v>
      </c>
      <c r="B2928" s="381" t="s">
        <v>6114</v>
      </c>
      <c r="C2928" s="382" t="s">
        <v>60</v>
      </c>
      <c r="D2928" s="382">
        <v>74.91</v>
      </c>
    </row>
    <row r="2929" spans="1:4" ht="27">
      <c r="A2929" s="382">
        <v>101893</v>
      </c>
      <c r="B2929" s="381" t="s">
        <v>6115</v>
      </c>
      <c r="C2929" s="382" t="s">
        <v>60</v>
      </c>
      <c r="D2929" s="382">
        <v>96.19</v>
      </c>
    </row>
    <row r="2930" spans="1:4" ht="27">
      <c r="A2930" s="382">
        <v>101894</v>
      </c>
      <c r="B2930" s="381" t="s">
        <v>6116</v>
      </c>
      <c r="C2930" s="382" t="s">
        <v>60</v>
      </c>
      <c r="D2930" s="382">
        <v>169.69</v>
      </c>
    </row>
    <row r="2931" spans="1:4" ht="27">
      <c r="A2931" s="382">
        <v>101895</v>
      </c>
      <c r="B2931" s="381" t="s">
        <v>6117</v>
      </c>
      <c r="C2931" s="382" t="s">
        <v>60</v>
      </c>
      <c r="D2931" s="382">
        <v>450.76</v>
      </c>
    </row>
    <row r="2932" spans="1:4" ht="27">
      <c r="A2932" s="382">
        <v>101896</v>
      </c>
      <c r="B2932" s="381" t="s">
        <v>6118</v>
      </c>
      <c r="C2932" s="382" t="s">
        <v>60</v>
      </c>
      <c r="D2932" s="382">
        <v>667.81</v>
      </c>
    </row>
    <row r="2933" spans="1:4" ht="27">
      <c r="A2933" s="382">
        <v>101897</v>
      </c>
      <c r="B2933" s="381" t="s">
        <v>6119</v>
      </c>
      <c r="C2933" s="382" t="s">
        <v>60</v>
      </c>
      <c r="D2933" s="384">
        <v>1055.9100000000001</v>
      </c>
    </row>
    <row r="2934" spans="1:4" ht="27">
      <c r="A2934" s="382">
        <v>101898</v>
      </c>
      <c r="B2934" s="381" t="s">
        <v>6120</v>
      </c>
      <c r="C2934" s="382" t="s">
        <v>60</v>
      </c>
      <c r="D2934" s="384">
        <v>1406.54</v>
      </c>
    </row>
    <row r="2935" spans="1:4" ht="27">
      <c r="A2935" s="382">
        <v>101899</v>
      </c>
      <c r="B2935" s="381" t="s">
        <v>6121</v>
      </c>
      <c r="C2935" s="382" t="s">
        <v>60</v>
      </c>
      <c r="D2935" s="384">
        <v>2240.56</v>
      </c>
    </row>
    <row r="2936" spans="1:4" ht="27">
      <c r="A2936" s="382">
        <v>101900</v>
      </c>
      <c r="B2936" s="381" t="s">
        <v>6122</v>
      </c>
      <c r="C2936" s="382" t="s">
        <v>60</v>
      </c>
      <c r="D2936" s="384">
        <v>4656.2299999999996</v>
      </c>
    </row>
    <row r="2937" spans="1:4" ht="27">
      <c r="A2937" s="382">
        <v>101901</v>
      </c>
      <c r="B2937" s="381" t="s">
        <v>6123</v>
      </c>
      <c r="C2937" s="382" t="s">
        <v>60</v>
      </c>
      <c r="D2937" s="382">
        <v>141.65</v>
      </c>
    </row>
    <row r="2938" spans="1:4" ht="27">
      <c r="A2938" s="382">
        <v>101902</v>
      </c>
      <c r="B2938" s="381" t="s">
        <v>6124</v>
      </c>
      <c r="C2938" s="382" t="s">
        <v>60</v>
      </c>
      <c r="D2938" s="382">
        <v>175.39</v>
      </c>
    </row>
    <row r="2939" spans="1:4" ht="27">
      <c r="A2939" s="382">
        <v>101903</v>
      </c>
      <c r="B2939" s="381" t="s">
        <v>6125</v>
      </c>
      <c r="C2939" s="382" t="s">
        <v>60</v>
      </c>
      <c r="D2939" s="382">
        <v>365.47</v>
      </c>
    </row>
    <row r="2940" spans="1:4" ht="27">
      <c r="A2940" s="382">
        <v>101904</v>
      </c>
      <c r="B2940" s="381" t="s">
        <v>6126</v>
      </c>
      <c r="C2940" s="382" t="s">
        <v>60</v>
      </c>
      <c r="D2940" s="384">
        <v>1331.87</v>
      </c>
    </row>
    <row r="2941" spans="1:4" ht="27">
      <c r="A2941" s="382">
        <v>101938</v>
      </c>
      <c r="B2941" s="381" t="s">
        <v>6127</v>
      </c>
      <c r="C2941" s="382" t="s">
        <v>60</v>
      </c>
      <c r="D2941" s="382">
        <v>92.37</v>
      </c>
    </row>
    <row r="2942" spans="1:4" ht="27">
      <c r="A2942" s="382">
        <v>101946</v>
      </c>
      <c r="B2942" s="381" t="s">
        <v>6128</v>
      </c>
      <c r="C2942" s="382" t="s">
        <v>60</v>
      </c>
      <c r="D2942" s="382">
        <v>158.35</v>
      </c>
    </row>
    <row r="2943" spans="1:4" ht="40.5">
      <c r="A2943" s="382">
        <v>91945</v>
      </c>
      <c r="B2943" s="381" t="s">
        <v>6129</v>
      </c>
      <c r="C2943" s="382" t="s">
        <v>60</v>
      </c>
      <c r="D2943" s="382">
        <v>10.37</v>
      </c>
    </row>
    <row r="2944" spans="1:4" ht="40.5">
      <c r="A2944" s="382">
        <v>91946</v>
      </c>
      <c r="B2944" s="381" t="s">
        <v>6130</v>
      </c>
      <c r="C2944" s="382" t="s">
        <v>60</v>
      </c>
      <c r="D2944" s="382">
        <v>8.42</v>
      </c>
    </row>
    <row r="2945" spans="1:4" ht="40.5">
      <c r="A2945" s="382">
        <v>91947</v>
      </c>
      <c r="B2945" s="381" t="s">
        <v>6131</v>
      </c>
      <c r="C2945" s="382" t="s">
        <v>60</v>
      </c>
      <c r="D2945" s="382">
        <v>7.21</v>
      </c>
    </row>
    <row r="2946" spans="1:4" ht="40.5">
      <c r="A2946" s="382">
        <v>91949</v>
      </c>
      <c r="B2946" s="381" t="s">
        <v>6132</v>
      </c>
      <c r="C2946" s="382" t="s">
        <v>60</v>
      </c>
      <c r="D2946" s="382">
        <v>15.33</v>
      </c>
    </row>
    <row r="2947" spans="1:4" ht="40.5">
      <c r="A2947" s="382">
        <v>91950</v>
      </c>
      <c r="B2947" s="381" t="s">
        <v>6133</v>
      </c>
      <c r="C2947" s="382" t="s">
        <v>60</v>
      </c>
      <c r="D2947" s="382">
        <v>12.98</v>
      </c>
    </row>
    <row r="2948" spans="1:4" ht="40.5">
      <c r="A2948" s="382">
        <v>91951</v>
      </c>
      <c r="B2948" s="381" t="s">
        <v>6134</v>
      </c>
      <c r="C2948" s="382" t="s">
        <v>60</v>
      </c>
      <c r="D2948" s="382">
        <v>11.56</v>
      </c>
    </row>
    <row r="2949" spans="1:4" ht="27">
      <c r="A2949" s="382">
        <v>91952</v>
      </c>
      <c r="B2949" s="381" t="s">
        <v>6135</v>
      </c>
      <c r="C2949" s="382" t="s">
        <v>60</v>
      </c>
      <c r="D2949" s="382">
        <v>20.67</v>
      </c>
    </row>
    <row r="2950" spans="1:4" ht="27">
      <c r="A2950" s="382">
        <v>91953</v>
      </c>
      <c r="B2950" s="381" t="s">
        <v>6136</v>
      </c>
      <c r="C2950" s="382" t="s">
        <v>60</v>
      </c>
      <c r="D2950" s="382">
        <v>29.09</v>
      </c>
    </row>
    <row r="2951" spans="1:4" ht="27">
      <c r="A2951" s="382">
        <v>91954</v>
      </c>
      <c r="B2951" s="381" t="s">
        <v>6137</v>
      </c>
      <c r="C2951" s="382" t="s">
        <v>60</v>
      </c>
      <c r="D2951" s="382">
        <v>27.86</v>
      </c>
    </row>
    <row r="2952" spans="1:4" ht="27">
      <c r="A2952" s="382">
        <v>91955</v>
      </c>
      <c r="B2952" s="381" t="s">
        <v>6138</v>
      </c>
      <c r="C2952" s="382" t="s">
        <v>60</v>
      </c>
      <c r="D2952" s="382">
        <v>36.28</v>
      </c>
    </row>
    <row r="2953" spans="1:4" ht="40.5">
      <c r="A2953" s="382">
        <v>91956</v>
      </c>
      <c r="B2953" s="381" t="s">
        <v>6139</v>
      </c>
      <c r="C2953" s="382" t="s">
        <v>60</v>
      </c>
      <c r="D2953" s="382">
        <v>44.72</v>
      </c>
    </row>
    <row r="2954" spans="1:4" ht="40.5">
      <c r="A2954" s="382">
        <v>91957</v>
      </c>
      <c r="B2954" s="381" t="s">
        <v>6140</v>
      </c>
      <c r="C2954" s="382" t="s">
        <v>60</v>
      </c>
      <c r="D2954" s="382">
        <v>53.14</v>
      </c>
    </row>
    <row r="2955" spans="1:4" ht="27">
      <c r="A2955" s="382">
        <v>91958</v>
      </c>
      <c r="B2955" s="381" t="s">
        <v>6141</v>
      </c>
      <c r="C2955" s="382" t="s">
        <v>60</v>
      </c>
      <c r="D2955" s="382">
        <v>37.6</v>
      </c>
    </row>
    <row r="2956" spans="1:4" ht="27">
      <c r="A2956" s="382">
        <v>91959</v>
      </c>
      <c r="B2956" s="381" t="s">
        <v>6142</v>
      </c>
      <c r="C2956" s="382" t="s">
        <v>60</v>
      </c>
      <c r="D2956" s="382">
        <v>46.02</v>
      </c>
    </row>
    <row r="2957" spans="1:4" ht="27">
      <c r="A2957" s="382">
        <v>91960</v>
      </c>
      <c r="B2957" s="381" t="s">
        <v>6143</v>
      </c>
      <c r="C2957" s="382" t="s">
        <v>60</v>
      </c>
      <c r="D2957" s="382">
        <v>51.92</v>
      </c>
    </row>
    <row r="2958" spans="1:4" ht="27">
      <c r="A2958" s="382">
        <v>91961</v>
      </c>
      <c r="B2958" s="381" t="s">
        <v>6144</v>
      </c>
      <c r="C2958" s="382" t="s">
        <v>60</v>
      </c>
      <c r="D2958" s="382">
        <v>60.34</v>
      </c>
    </row>
    <row r="2959" spans="1:4" ht="40.5">
      <c r="A2959" s="382">
        <v>91962</v>
      </c>
      <c r="B2959" s="381" t="s">
        <v>6145</v>
      </c>
      <c r="C2959" s="382" t="s">
        <v>60</v>
      </c>
      <c r="D2959" s="382">
        <v>68.849999999999994</v>
      </c>
    </row>
    <row r="2960" spans="1:4" ht="40.5">
      <c r="A2960" s="382">
        <v>91963</v>
      </c>
      <c r="B2960" s="381" t="s">
        <v>6146</v>
      </c>
      <c r="C2960" s="382" t="s">
        <v>60</v>
      </c>
      <c r="D2960" s="382">
        <v>77.27</v>
      </c>
    </row>
    <row r="2961" spans="1:4" ht="40.5">
      <c r="A2961" s="382">
        <v>91964</v>
      </c>
      <c r="B2961" s="381" t="s">
        <v>6147</v>
      </c>
      <c r="C2961" s="382" t="s">
        <v>60</v>
      </c>
      <c r="D2961" s="382">
        <v>61.65</v>
      </c>
    </row>
    <row r="2962" spans="1:4" ht="40.5">
      <c r="A2962" s="382">
        <v>91965</v>
      </c>
      <c r="B2962" s="381" t="s">
        <v>6148</v>
      </c>
      <c r="C2962" s="382" t="s">
        <v>60</v>
      </c>
      <c r="D2962" s="382">
        <v>70.069999999999993</v>
      </c>
    </row>
    <row r="2963" spans="1:4" ht="27">
      <c r="A2963" s="382">
        <v>91966</v>
      </c>
      <c r="B2963" s="381" t="s">
        <v>6149</v>
      </c>
      <c r="C2963" s="382" t="s">
        <v>60</v>
      </c>
      <c r="D2963" s="382">
        <v>54.54</v>
      </c>
    </row>
    <row r="2964" spans="1:4" ht="27">
      <c r="A2964" s="382">
        <v>91967</v>
      </c>
      <c r="B2964" s="381" t="s">
        <v>6150</v>
      </c>
      <c r="C2964" s="382" t="s">
        <v>60</v>
      </c>
      <c r="D2964" s="382">
        <v>62.96</v>
      </c>
    </row>
    <row r="2965" spans="1:4" ht="27">
      <c r="A2965" s="382">
        <v>91968</v>
      </c>
      <c r="B2965" s="381" t="s">
        <v>6151</v>
      </c>
      <c r="C2965" s="382" t="s">
        <v>60</v>
      </c>
      <c r="D2965" s="382">
        <v>75.959999999999994</v>
      </c>
    </row>
    <row r="2966" spans="1:4" ht="27">
      <c r="A2966" s="382">
        <v>91969</v>
      </c>
      <c r="B2966" s="381" t="s">
        <v>6152</v>
      </c>
      <c r="C2966" s="382" t="s">
        <v>60</v>
      </c>
      <c r="D2966" s="382">
        <v>84.38</v>
      </c>
    </row>
    <row r="2967" spans="1:4" ht="40.5">
      <c r="A2967" s="382">
        <v>91970</v>
      </c>
      <c r="B2967" s="381" t="s">
        <v>6153</v>
      </c>
      <c r="C2967" s="382" t="s">
        <v>60</v>
      </c>
      <c r="D2967" s="382">
        <v>79.02</v>
      </c>
    </row>
    <row r="2968" spans="1:4" ht="40.5">
      <c r="A2968" s="382">
        <v>91971</v>
      </c>
      <c r="B2968" s="381" t="s">
        <v>6154</v>
      </c>
      <c r="C2968" s="382" t="s">
        <v>60</v>
      </c>
      <c r="D2968" s="382">
        <v>92</v>
      </c>
    </row>
    <row r="2969" spans="1:4" ht="40.5">
      <c r="A2969" s="382">
        <v>91972</v>
      </c>
      <c r="B2969" s="381" t="s">
        <v>6155</v>
      </c>
      <c r="C2969" s="382" t="s">
        <v>60</v>
      </c>
      <c r="D2969" s="382">
        <v>86.21</v>
      </c>
    </row>
    <row r="2970" spans="1:4" ht="40.5">
      <c r="A2970" s="382">
        <v>91973</v>
      </c>
      <c r="B2970" s="381" t="s">
        <v>6156</v>
      </c>
      <c r="C2970" s="382" t="s">
        <v>60</v>
      </c>
      <c r="D2970" s="382">
        <v>99.19</v>
      </c>
    </row>
    <row r="2971" spans="1:4" ht="27">
      <c r="A2971" s="382">
        <v>91974</v>
      </c>
      <c r="B2971" s="381" t="s">
        <v>6157</v>
      </c>
      <c r="C2971" s="382" t="s">
        <v>60</v>
      </c>
      <c r="D2971" s="382">
        <v>71.84</v>
      </c>
    </row>
    <row r="2972" spans="1:4" ht="27">
      <c r="A2972" s="382">
        <v>91975</v>
      </c>
      <c r="B2972" s="381" t="s">
        <v>6158</v>
      </c>
      <c r="C2972" s="382" t="s">
        <v>60</v>
      </c>
      <c r="D2972" s="382">
        <v>84.82</v>
      </c>
    </row>
    <row r="2973" spans="1:4" ht="27">
      <c r="A2973" s="382">
        <v>91976</v>
      </c>
      <c r="B2973" s="381" t="s">
        <v>6159</v>
      </c>
      <c r="C2973" s="382" t="s">
        <v>60</v>
      </c>
      <c r="D2973" s="382">
        <v>105.83</v>
      </c>
    </row>
    <row r="2974" spans="1:4" ht="27">
      <c r="A2974" s="382">
        <v>91977</v>
      </c>
      <c r="B2974" s="381" t="s">
        <v>6160</v>
      </c>
      <c r="C2974" s="382" t="s">
        <v>60</v>
      </c>
      <c r="D2974" s="382">
        <v>118.81</v>
      </c>
    </row>
    <row r="2975" spans="1:4" ht="40.5">
      <c r="A2975" s="382">
        <v>91978</v>
      </c>
      <c r="B2975" s="381" t="s">
        <v>6161</v>
      </c>
      <c r="C2975" s="382" t="s">
        <v>60</v>
      </c>
      <c r="D2975" s="382">
        <v>42.67</v>
      </c>
    </row>
    <row r="2976" spans="1:4" ht="27">
      <c r="A2976" s="382">
        <v>91979</v>
      </c>
      <c r="B2976" s="381" t="s">
        <v>6162</v>
      </c>
      <c r="C2976" s="382" t="s">
        <v>60</v>
      </c>
      <c r="D2976" s="382">
        <v>51.09</v>
      </c>
    </row>
    <row r="2977" spans="1:4" ht="27">
      <c r="A2977" s="382">
        <v>91980</v>
      </c>
      <c r="B2977" s="381" t="s">
        <v>6163</v>
      </c>
      <c r="C2977" s="382" t="s">
        <v>60</v>
      </c>
      <c r="D2977" s="382">
        <v>41.51</v>
      </c>
    </row>
    <row r="2978" spans="1:4" ht="27">
      <c r="A2978" s="382">
        <v>91981</v>
      </c>
      <c r="B2978" s="381" t="s">
        <v>6164</v>
      </c>
      <c r="C2978" s="382" t="s">
        <v>60</v>
      </c>
      <c r="D2978" s="382">
        <v>49.93</v>
      </c>
    </row>
    <row r="2979" spans="1:4" ht="27">
      <c r="A2979" s="382">
        <v>91982</v>
      </c>
      <c r="B2979" s="381" t="s">
        <v>6165</v>
      </c>
      <c r="C2979" s="382" t="s">
        <v>60</v>
      </c>
      <c r="D2979" s="382">
        <v>87.71</v>
      </c>
    </row>
    <row r="2980" spans="1:4" ht="27">
      <c r="A2980" s="382">
        <v>91983</v>
      </c>
      <c r="B2980" s="381" t="s">
        <v>6166</v>
      </c>
      <c r="C2980" s="382" t="s">
        <v>60</v>
      </c>
      <c r="D2980" s="382">
        <v>96.13</v>
      </c>
    </row>
    <row r="2981" spans="1:4" ht="40.5">
      <c r="A2981" s="382">
        <v>91984</v>
      </c>
      <c r="B2981" s="381" t="s">
        <v>6167</v>
      </c>
      <c r="C2981" s="382" t="s">
        <v>60</v>
      </c>
      <c r="D2981" s="382">
        <v>19.59</v>
      </c>
    </row>
    <row r="2982" spans="1:4" ht="40.5">
      <c r="A2982" s="382">
        <v>91985</v>
      </c>
      <c r="B2982" s="381" t="s">
        <v>6168</v>
      </c>
      <c r="C2982" s="382" t="s">
        <v>60</v>
      </c>
      <c r="D2982" s="382">
        <v>28.01</v>
      </c>
    </row>
    <row r="2983" spans="1:4" ht="27">
      <c r="A2983" s="382">
        <v>91986</v>
      </c>
      <c r="B2983" s="381" t="s">
        <v>6169</v>
      </c>
      <c r="C2983" s="382" t="s">
        <v>60</v>
      </c>
      <c r="D2983" s="382">
        <v>39.65</v>
      </c>
    </row>
    <row r="2984" spans="1:4" ht="27">
      <c r="A2984" s="382">
        <v>91987</v>
      </c>
      <c r="B2984" s="381" t="s">
        <v>6170</v>
      </c>
      <c r="C2984" s="382" t="s">
        <v>60</v>
      </c>
      <c r="D2984" s="382">
        <v>48.07</v>
      </c>
    </row>
    <row r="2985" spans="1:4" ht="40.5">
      <c r="A2985" s="382">
        <v>91988</v>
      </c>
      <c r="B2985" s="381" t="s">
        <v>6171</v>
      </c>
      <c r="C2985" s="382" t="s">
        <v>60</v>
      </c>
      <c r="D2985" s="382">
        <v>23.49</v>
      </c>
    </row>
    <row r="2986" spans="1:4" ht="40.5">
      <c r="A2986" s="382">
        <v>91989</v>
      </c>
      <c r="B2986" s="381" t="s">
        <v>6172</v>
      </c>
      <c r="C2986" s="382" t="s">
        <v>60</v>
      </c>
      <c r="D2986" s="382">
        <v>31.91</v>
      </c>
    </row>
    <row r="2987" spans="1:4" ht="27">
      <c r="A2987" s="382">
        <v>91990</v>
      </c>
      <c r="B2987" s="381" t="s">
        <v>6173</v>
      </c>
      <c r="C2987" s="382" t="s">
        <v>60</v>
      </c>
      <c r="D2987" s="382">
        <v>38.51</v>
      </c>
    </row>
    <row r="2988" spans="1:4" ht="27">
      <c r="A2988" s="382">
        <v>91991</v>
      </c>
      <c r="B2988" s="381" t="s">
        <v>6174</v>
      </c>
      <c r="C2988" s="382" t="s">
        <v>60</v>
      </c>
      <c r="D2988" s="382">
        <v>40.61</v>
      </c>
    </row>
    <row r="2989" spans="1:4" ht="27">
      <c r="A2989" s="382">
        <v>91992</v>
      </c>
      <c r="B2989" s="381" t="s">
        <v>6175</v>
      </c>
      <c r="C2989" s="382" t="s">
        <v>60</v>
      </c>
      <c r="D2989" s="382">
        <v>46.93</v>
      </c>
    </row>
    <row r="2990" spans="1:4" ht="27">
      <c r="A2990" s="382">
        <v>91993</v>
      </c>
      <c r="B2990" s="381" t="s">
        <v>6176</v>
      </c>
      <c r="C2990" s="382" t="s">
        <v>60</v>
      </c>
      <c r="D2990" s="382">
        <v>49.03</v>
      </c>
    </row>
    <row r="2991" spans="1:4" ht="27">
      <c r="A2991" s="382">
        <v>91994</v>
      </c>
      <c r="B2991" s="381" t="s">
        <v>6177</v>
      </c>
      <c r="C2991" s="382" t="s">
        <v>60</v>
      </c>
      <c r="D2991" s="382">
        <v>26.77</v>
      </c>
    </row>
    <row r="2992" spans="1:4" ht="27">
      <c r="A2992" s="382">
        <v>91995</v>
      </c>
      <c r="B2992" s="381" t="s">
        <v>6178</v>
      </c>
      <c r="C2992" s="382" t="s">
        <v>60</v>
      </c>
      <c r="D2992" s="382">
        <v>28.87</v>
      </c>
    </row>
    <row r="2993" spans="1:4" ht="27">
      <c r="A2993" s="382">
        <v>91996</v>
      </c>
      <c r="B2993" s="381" t="s">
        <v>6179</v>
      </c>
      <c r="C2993" s="382" t="s">
        <v>60</v>
      </c>
      <c r="D2993" s="382">
        <v>35.19</v>
      </c>
    </row>
    <row r="2994" spans="1:4" ht="27">
      <c r="A2994" s="382">
        <v>91997</v>
      </c>
      <c r="B2994" s="381" t="s">
        <v>6180</v>
      </c>
      <c r="C2994" s="382" t="s">
        <v>60</v>
      </c>
      <c r="D2994" s="382">
        <v>37.29</v>
      </c>
    </row>
    <row r="2995" spans="1:4" ht="27">
      <c r="A2995" s="382">
        <v>91998</v>
      </c>
      <c r="B2995" s="381" t="s">
        <v>6181</v>
      </c>
      <c r="C2995" s="382" t="s">
        <v>60</v>
      </c>
      <c r="D2995" s="382">
        <v>22.2</v>
      </c>
    </row>
    <row r="2996" spans="1:4" ht="27">
      <c r="A2996" s="382">
        <v>91999</v>
      </c>
      <c r="B2996" s="381" t="s">
        <v>6182</v>
      </c>
      <c r="C2996" s="382" t="s">
        <v>60</v>
      </c>
      <c r="D2996" s="382">
        <v>24.3</v>
      </c>
    </row>
    <row r="2997" spans="1:4" ht="27">
      <c r="A2997" s="382">
        <v>92000</v>
      </c>
      <c r="B2997" s="381" t="s">
        <v>6183</v>
      </c>
      <c r="C2997" s="382" t="s">
        <v>60</v>
      </c>
      <c r="D2997" s="382">
        <v>30.62</v>
      </c>
    </row>
    <row r="2998" spans="1:4" ht="27">
      <c r="A2998" s="382">
        <v>92001</v>
      </c>
      <c r="B2998" s="381" t="s">
        <v>6184</v>
      </c>
      <c r="C2998" s="382" t="s">
        <v>60</v>
      </c>
      <c r="D2998" s="382">
        <v>32.72</v>
      </c>
    </row>
    <row r="2999" spans="1:4" ht="40.5">
      <c r="A2999" s="382">
        <v>92002</v>
      </c>
      <c r="B2999" s="381" t="s">
        <v>6185</v>
      </c>
      <c r="C2999" s="382" t="s">
        <v>60</v>
      </c>
      <c r="D2999" s="382">
        <v>49.74</v>
      </c>
    </row>
    <row r="3000" spans="1:4" ht="40.5">
      <c r="A3000" s="382">
        <v>92003</v>
      </c>
      <c r="B3000" s="381" t="s">
        <v>6186</v>
      </c>
      <c r="C3000" s="382" t="s">
        <v>60</v>
      </c>
      <c r="D3000" s="382">
        <v>53.94</v>
      </c>
    </row>
    <row r="3001" spans="1:4" ht="27">
      <c r="A3001" s="382">
        <v>92004</v>
      </c>
      <c r="B3001" s="381" t="s">
        <v>6187</v>
      </c>
      <c r="C3001" s="382" t="s">
        <v>60</v>
      </c>
      <c r="D3001" s="382">
        <v>58.16</v>
      </c>
    </row>
    <row r="3002" spans="1:4" ht="27">
      <c r="A3002" s="382">
        <v>92005</v>
      </c>
      <c r="B3002" s="381" t="s">
        <v>6188</v>
      </c>
      <c r="C3002" s="382" t="s">
        <v>60</v>
      </c>
      <c r="D3002" s="382">
        <v>62.36</v>
      </c>
    </row>
    <row r="3003" spans="1:4" ht="40.5">
      <c r="A3003" s="382">
        <v>92006</v>
      </c>
      <c r="B3003" s="381" t="s">
        <v>6189</v>
      </c>
      <c r="C3003" s="382" t="s">
        <v>60</v>
      </c>
      <c r="D3003" s="382">
        <v>40.6</v>
      </c>
    </row>
    <row r="3004" spans="1:4" ht="40.5">
      <c r="A3004" s="382">
        <v>92007</v>
      </c>
      <c r="B3004" s="381" t="s">
        <v>6190</v>
      </c>
      <c r="C3004" s="382" t="s">
        <v>60</v>
      </c>
      <c r="D3004" s="382">
        <v>44.8</v>
      </c>
    </row>
    <row r="3005" spans="1:4" ht="27">
      <c r="A3005" s="382">
        <v>92008</v>
      </c>
      <c r="B3005" s="381" t="s">
        <v>6191</v>
      </c>
      <c r="C3005" s="382" t="s">
        <v>60</v>
      </c>
      <c r="D3005" s="382">
        <v>49.02</v>
      </c>
    </row>
    <row r="3006" spans="1:4" ht="27">
      <c r="A3006" s="382">
        <v>92009</v>
      </c>
      <c r="B3006" s="381" t="s">
        <v>6192</v>
      </c>
      <c r="C3006" s="382" t="s">
        <v>60</v>
      </c>
      <c r="D3006" s="382">
        <v>53.22</v>
      </c>
    </row>
    <row r="3007" spans="1:4" ht="40.5">
      <c r="A3007" s="382">
        <v>92010</v>
      </c>
      <c r="B3007" s="381" t="s">
        <v>6193</v>
      </c>
      <c r="C3007" s="382" t="s">
        <v>60</v>
      </c>
      <c r="D3007" s="382">
        <v>72.69</v>
      </c>
    </row>
    <row r="3008" spans="1:4" ht="40.5">
      <c r="A3008" s="382">
        <v>92011</v>
      </c>
      <c r="B3008" s="381" t="s">
        <v>6194</v>
      </c>
      <c r="C3008" s="382" t="s">
        <v>60</v>
      </c>
      <c r="D3008" s="382">
        <v>78.989999999999995</v>
      </c>
    </row>
    <row r="3009" spans="1:4" ht="27">
      <c r="A3009" s="382">
        <v>92012</v>
      </c>
      <c r="B3009" s="381" t="s">
        <v>6195</v>
      </c>
      <c r="C3009" s="382" t="s">
        <v>60</v>
      </c>
      <c r="D3009" s="382">
        <v>81.11</v>
      </c>
    </row>
    <row r="3010" spans="1:4" ht="27">
      <c r="A3010" s="382">
        <v>92013</v>
      </c>
      <c r="B3010" s="381" t="s">
        <v>6196</v>
      </c>
      <c r="C3010" s="382" t="s">
        <v>60</v>
      </c>
      <c r="D3010" s="382">
        <v>87.41</v>
      </c>
    </row>
    <row r="3011" spans="1:4" ht="40.5">
      <c r="A3011" s="382">
        <v>92014</v>
      </c>
      <c r="B3011" s="381" t="s">
        <v>6197</v>
      </c>
      <c r="C3011" s="382" t="s">
        <v>60</v>
      </c>
      <c r="D3011" s="382">
        <v>59.01</v>
      </c>
    </row>
    <row r="3012" spans="1:4" ht="40.5">
      <c r="A3012" s="382">
        <v>92015</v>
      </c>
      <c r="B3012" s="381" t="s">
        <v>6198</v>
      </c>
      <c r="C3012" s="382" t="s">
        <v>60</v>
      </c>
      <c r="D3012" s="382">
        <v>65.31</v>
      </c>
    </row>
    <row r="3013" spans="1:4" ht="27">
      <c r="A3013" s="382">
        <v>92016</v>
      </c>
      <c r="B3013" s="381" t="s">
        <v>6199</v>
      </c>
      <c r="C3013" s="382" t="s">
        <v>60</v>
      </c>
      <c r="D3013" s="382">
        <v>67.430000000000007</v>
      </c>
    </row>
    <row r="3014" spans="1:4" ht="27">
      <c r="A3014" s="382">
        <v>92017</v>
      </c>
      <c r="B3014" s="381" t="s">
        <v>6200</v>
      </c>
      <c r="C3014" s="382" t="s">
        <v>60</v>
      </c>
      <c r="D3014" s="382">
        <v>73.73</v>
      </c>
    </row>
    <row r="3015" spans="1:4" ht="40.5">
      <c r="A3015" s="382">
        <v>92018</v>
      </c>
      <c r="B3015" s="381" t="s">
        <v>6201</v>
      </c>
      <c r="C3015" s="382" t="s">
        <v>60</v>
      </c>
      <c r="D3015" s="382">
        <v>78.040000000000006</v>
      </c>
    </row>
    <row r="3016" spans="1:4" ht="27">
      <c r="A3016" s="382">
        <v>92019</v>
      </c>
      <c r="B3016" s="381" t="s">
        <v>6202</v>
      </c>
      <c r="C3016" s="382" t="s">
        <v>60</v>
      </c>
      <c r="D3016" s="382">
        <v>91.02</v>
      </c>
    </row>
    <row r="3017" spans="1:4" ht="40.5">
      <c r="A3017" s="382">
        <v>92020</v>
      </c>
      <c r="B3017" s="381" t="s">
        <v>6203</v>
      </c>
      <c r="C3017" s="382" t="s">
        <v>60</v>
      </c>
      <c r="D3017" s="382">
        <v>115.16</v>
      </c>
    </row>
    <row r="3018" spans="1:4" ht="27">
      <c r="A3018" s="382">
        <v>92021</v>
      </c>
      <c r="B3018" s="381" t="s">
        <v>6204</v>
      </c>
      <c r="C3018" s="382" t="s">
        <v>60</v>
      </c>
      <c r="D3018" s="382">
        <v>128.13999999999999</v>
      </c>
    </row>
    <row r="3019" spans="1:4" ht="40.5">
      <c r="A3019" s="382">
        <v>92022</v>
      </c>
      <c r="B3019" s="381" t="s">
        <v>6205</v>
      </c>
      <c r="C3019" s="382" t="s">
        <v>60</v>
      </c>
      <c r="D3019" s="382">
        <v>43.63</v>
      </c>
    </row>
    <row r="3020" spans="1:4" ht="40.5">
      <c r="A3020" s="382">
        <v>92023</v>
      </c>
      <c r="B3020" s="381" t="s">
        <v>6206</v>
      </c>
      <c r="C3020" s="382" t="s">
        <v>60</v>
      </c>
      <c r="D3020" s="382">
        <v>52.05</v>
      </c>
    </row>
    <row r="3021" spans="1:4" ht="40.5">
      <c r="A3021" s="382">
        <v>92024</v>
      </c>
      <c r="B3021" s="381" t="s">
        <v>6207</v>
      </c>
      <c r="C3021" s="382" t="s">
        <v>60</v>
      </c>
      <c r="D3021" s="382">
        <v>66.67</v>
      </c>
    </row>
    <row r="3022" spans="1:4" ht="40.5">
      <c r="A3022" s="382">
        <v>92025</v>
      </c>
      <c r="B3022" s="381" t="s">
        <v>6208</v>
      </c>
      <c r="C3022" s="382" t="s">
        <v>60</v>
      </c>
      <c r="D3022" s="382">
        <v>75.09</v>
      </c>
    </row>
    <row r="3023" spans="1:4" ht="40.5">
      <c r="A3023" s="382">
        <v>92026</v>
      </c>
      <c r="B3023" s="381" t="s">
        <v>6209</v>
      </c>
      <c r="C3023" s="382" t="s">
        <v>60</v>
      </c>
      <c r="D3023" s="382">
        <v>60.56</v>
      </c>
    </row>
    <row r="3024" spans="1:4" ht="40.5">
      <c r="A3024" s="382">
        <v>92027</v>
      </c>
      <c r="B3024" s="381" t="s">
        <v>6210</v>
      </c>
      <c r="C3024" s="382" t="s">
        <v>60</v>
      </c>
      <c r="D3024" s="382">
        <v>68.98</v>
      </c>
    </row>
    <row r="3025" spans="1:4" ht="40.5">
      <c r="A3025" s="382">
        <v>92028</v>
      </c>
      <c r="B3025" s="381" t="s">
        <v>6211</v>
      </c>
      <c r="C3025" s="382" t="s">
        <v>60</v>
      </c>
      <c r="D3025" s="382">
        <v>50.83</v>
      </c>
    </row>
    <row r="3026" spans="1:4" ht="40.5">
      <c r="A3026" s="382">
        <v>92029</v>
      </c>
      <c r="B3026" s="381" t="s">
        <v>6212</v>
      </c>
      <c r="C3026" s="382" t="s">
        <v>60</v>
      </c>
      <c r="D3026" s="382">
        <v>59.25</v>
      </c>
    </row>
    <row r="3027" spans="1:4" ht="40.5">
      <c r="A3027" s="382">
        <v>92030</v>
      </c>
      <c r="B3027" s="381" t="s">
        <v>6213</v>
      </c>
      <c r="C3027" s="382" t="s">
        <v>60</v>
      </c>
      <c r="D3027" s="382">
        <v>73.78</v>
      </c>
    </row>
    <row r="3028" spans="1:4" ht="40.5">
      <c r="A3028" s="382">
        <v>92031</v>
      </c>
      <c r="B3028" s="381" t="s">
        <v>6214</v>
      </c>
      <c r="C3028" s="382" t="s">
        <v>60</v>
      </c>
      <c r="D3028" s="382">
        <v>82.2</v>
      </c>
    </row>
    <row r="3029" spans="1:4" ht="40.5">
      <c r="A3029" s="382">
        <v>92032</v>
      </c>
      <c r="B3029" s="381" t="s">
        <v>6215</v>
      </c>
      <c r="C3029" s="382" t="s">
        <v>60</v>
      </c>
      <c r="D3029" s="382">
        <v>74.87</v>
      </c>
    </row>
    <row r="3030" spans="1:4" ht="40.5">
      <c r="A3030" s="382">
        <v>92033</v>
      </c>
      <c r="B3030" s="381" t="s">
        <v>6216</v>
      </c>
      <c r="C3030" s="382" t="s">
        <v>60</v>
      </c>
      <c r="D3030" s="382">
        <v>83.29</v>
      </c>
    </row>
    <row r="3031" spans="1:4" ht="40.5">
      <c r="A3031" s="382">
        <v>92034</v>
      </c>
      <c r="B3031" s="381" t="s">
        <v>6217</v>
      </c>
      <c r="C3031" s="382" t="s">
        <v>60</v>
      </c>
      <c r="D3031" s="382">
        <v>67.760000000000005</v>
      </c>
    </row>
    <row r="3032" spans="1:4" ht="40.5">
      <c r="A3032" s="382">
        <v>92035</v>
      </c>
      <c r="B3032" s="381" t="s">
        <v>6218</v>
      </c>
      <c r="C3032" s="382" t="s">
        <v>60</v>
      </c>
      <c r="D3032" s="382">
        <v>76.180000000000007</v>
      </c>
    </row>
    <row r="3033" spans="1:4" ht="40.5">
      <c r="A3033" s="382">
        <v>97583</v>
      </c>
      <c r="B3033" s="381" t="s">
        <v>6219</v>
      </c>
      <c r="C3033" s="382" t="s">
        <v>60</v>
      </c>
      <c r="D3033" s="382">
        <v>94.96</v>
      </c>
    </row>
    <row r="3034" spans="1:4" ht="40.5">
      <c r="A3034" s="382">
        <v>97584</v>
      </c>
      <c r="B3034" s="381" t="s">
        <v>6220</v>
      </c>
      <c r="C3034" s="382" t="s">
        <v>60</v>
      </c>
      <c r="D3034" s="382">
        <v>132.19</v>
      </c>
    </row>
    <row r="3035" spans="1:4" ht="40.5">
      <c r="A3035" s="382">
        <v>97585</v>
      </c>
      <c r="B3035" s="381" t="s">
        <v>6221</v>
      </c>
      <c r="C3035" s="382" t="s">
        <v>60</v>
      </c>
      <c r="D3035" s="382">
        <v>127.45</v>
      </c>
    </row>
    <row r="3036" spans="1:4" ht="40.5">
      <c r="A3036" s="382">
        <v>97586</v>
      </c>
      <c r="B3036" s="381" t="s">
        <v>6222</v>
      </c>
      <c r="C3036" s="382" t="s">
        <v>60</v>
      </c>
      <c r="D3036" s="382">
        <v>172.42</v>
      </c>
    </row>
    <row r="3037" spans="1:4" ht="40.5">
      <c r="A3037" s="382">
        <v>97587</v>
      </c>
      <c r="B3037" s="381" t="s">
        <v>6223</v>
      </c>
      <c r="C3037" s="382" t="s">
        <v>60</v>
      </c>
      <c r="D3037" s="382">
        <v>312.82</v>
      </c>
    </row>
    <row r="3038" spans="1:4" ht="40.5">
      <c r="A3038" s="382">
        <v>97589</v>
      </c>
      <c r="B3038" s="381" t="s">
        <v>6224</v>
      </c>
      <c r="C3038" s="382" t="s">
        <v>60</v>
      </c>
      <c r="D3038" s="382">
        <v>45.83</v>
      </c>
    </row>
    <row r="3039" spans="1:4" ht="40.5">
      <c r="A3039" s="382">
        <v>97590</v>
      </c>
      <c r="B3039" s="381" t="s">
        <v>6225</v>
      </c>
      <c r="C3039" s="382" t="s">
        <v>60</v>
      </c>
      <c r="D3039" s="382">
        <v>107.95</v>
      </c>
    </row>
    <row r="3040" spans="1:4" ht="40.5">
      <c r="A3040" s="382">
        <v>97591</v>
      </c>
      <c r="B3040" s="381" t="s">
        <v>6226</v>
      </c>
      <c r="C3040" s="382" t="s">
        <v>60</v>
      </c>
      <c r="D3040" s="382">
        <v>140.09</v>
      </c>
    </row>
    <row r="3041" spans="1:4" ht="40.5">
      <c r="A3041" s="382">
        <v>97593</v>
      </c>
      <c r="B3041" s="381" t="s">
        <v>6227</v>
      </c>
      <c r="C3041" s="382" t="s">
        <v>60</v>
      </c>
      <c r="D3041" s="382">
        <v>155.18</v>
      </c>
    </row>
    <row r="3042" spans="1:4" ht="40.5">
      <c r="A3042" s="382">
        <v>97594</v>
      </c>
      <c r="B3042" s="381" t="s">
        <v>6228</v>
      </c>
      <c r="C3042" s="382" t="s">
        <v>60</v>
      </c>
      <c r="D3042" s="382">
        <v>140.25</v>
      </c>
    </row>
    <row r="3043" spans="1:4" ht="27">
      <c r="A3043" s="382">
        <v>97595</v>
      </c>
      <c r="B3043" s="381" t="s">
        <v>6229</v>
      </c>
      <c r="C3043" s="382" t="s">
        <v>60</v>
      </c>
      <c r="D3043" s="382">
        <v>113.72</v>
      </c>
    </row>
    <row r="3044" spans="1:4" ht="27">
      <c r="A3044" s="382">
        <v>97596</v>
      </c>
      <c r="B3044" s="381" t="s">
        <v>6230</v>
      </c>
      <c r="C3044" s="382" t="s">
        <v>60</v>
      </c>
      <c r="D3044" s="382">
        <v>80.16</v>
      </c>
    </row>
    <row r="3045" spans="1:4" ht="27">
      <c r="A3045" s="382">
        <v>97597</v>
      </c>
      <c r="B3045" s="381" t="s">
        <v>6231</v>
      </c>
      <c r="C3045" s="382" t="s">
        <v>60</v>
      </c>
      <c r="D3045" s="382">
        <v>78.38</v>
      </c>
    </row>
    <row r="3046" spans="1:4" ht="27">
      <c r="A3046" s="382">
        <v>97598</v>
      </c>
      <c r="B3046" s="381" t="s">
        <v>6232</v>
      </c>
      <c r="C3046" s="382" t="s">
        <v>60</v>
      </c>
      <c r="D3046" s="382">
        <v>74.09</v>
      </c>
    </row>
    <row r="3047" spans="1:4" ht="27">
      <c r="A3047" s="382">
        <v>97599</v>
      </c>
      <c r="B3047" s="381" t="s">
        <v>6233</v>
      </c>
      <c r="C3047" s="382" t="s">
        <v>60</v>
      </c>
      <c r="D3047" s="382">
        <v>28.4</v>
      </c>
    </row>
    <row r="3048" spans="1:4" ht="27">
      <c r="A3048" s="382">
        <v>97609</v>
      </c>
      <c r="B3048" s="381" t="s">
        <v>6234</v>
      </c>
      <c r="C3048" s="382" t="s">
        <v>60</v>
      </c>
      <c r="D3048" s="382">
        <v>18.510000000000002</v>
      </c>
    </row>
    <row r="3049" spans="1:4" ht="27">
      <c r="A3049" s="382">
        <v>97610</v>
      </c>
      <c r="B3049" s="381" t="s">
        <v>6235</v>
      </c>
      <c r="C3049" s="382" t="s">
        <v>60</v>
      </c>
      <c r="D3049" s="382">
        <v>19.57</v>
      </c>
    </row>
    <row r="3050" spans="1:4" ht="27">
      <c r="A3050" s="382">
        <v>97611</v>
      </c>
      <c r="B3050" s="381" t="s">
        <v>6236</v>
      </c>
      <c r="C3050" s="382" t="s">
        <v>60</v>
      </c>
      <c r="D3050" s="382">
        <v>25.54</v>
      </c>
    </row>
    <row r="3051" spans="1:4" ht="27">
      <c r="A3051" s="382">
        <v>97612</v>
      </c>
      <c r="B3051" s="381" t="s">
        <v>6237</v>
      </c>
      <c r="C3051" s="382" t="s">
        <v>60</v>
      </c>
      <c r="D3051" s="382">
        <v>27.52</v>
      </c>
    </row>
    <row r="3052" spans="1:4" ht="27">
      <c r="A3052" s="382">
        <v>97613</v>
      </c>
      <c r="B3052" s="381" t="s">
        <v>6238</v>
      </c>
      <c r="C3052" s="382" t="s">
        <v>60</v>
      </c>
      <c r="D3052" s="382">
        <v>34.08</v>
      </c>
    </row>
    <row r="3053" spans="1:4" ht="27">
      <c r="A3053" s="382">
        <v>97614</v>
      </c>
      <c r="B3053" s="381" t="s">
        <v>6239</v>
      </c>
      <c r="C3053" s="382" t="s">
        <v>60</v>
      </c>
      <c r="D3053" s="382">
        <v>57.78</v>
      </c>
    </row>
    <row r="3054" spans="1:4" ht="27">
      <c r="A3054" s="382">
        <v>97615</v>
      </c>
      <c r="B3054" s="381" t="s">
        <v>6240</v>
      </c>
      <c r="C3054" s="382" t="s">
        <v>60</v>
      </c>
      <c r="D3054" s="382">
        <v>59.83</v>
      </c>
    </row>
    <row r="3055" spans="1:4" ht="27">
      <c r="A3055" s="382">
        <v>97616</v>
      </c>
      <c r="B3055" s="381" t="s">
        <v>6241</v>
      </c>
      <c r="C3055" s="382" t="s">
        <v>60</v>
      </c>
      <c r="D3055" s="382">
        <v>68.349999999999994</v>
      </c>
    </row>
    <row r="3056" spans="1:4" ht="27">
      <c r="A3056" s="382">
        <v>97617</v>
      </c>
      <c r="B3056" s="381" t="s">
        <v>6242</v>
      </c>
      <c r="C3056" s="382" t="s">
        <v>60</v>
      </c>
      <c r="D3056" s="382">
        <v>68.040000000000006</v>
      </c>
    </row>
    <row r="3057" spans="1:4" ht="27">
      <c r="A3057" s="382">
        <v>97618</v>
      </c>
      <c r="B3057" s="381" t="s">
        <v>6243</v>
      </c>
      <c r="C3057" s="382" t="s">
        <v>60</v>
      </c>
      <c r="D3057" s="382">
        <v>62.61</v>
      </c>
    </row>
    <row r="3058" spans="1:4" ht="27">
      <c r="A3058" s="382">
        <v>100902</v>
      </c>
      <c r="B3058" s="381" t="s">
        <v>6244</v>
      </c>
      <c r="C3058" s="382" t="s">
        <v>60</v>
      </c>
      <c r="D3058" s="382">
        <v>30.01</v>
      </c>
    </row>
    <row r="3059" spans="1:4" ht="27">
      <c r="A3059" s="382">
        <v>100903</v>
      </c>
      <c r="B3059" s="381" t="s">
        <v>6245</v>
      </c>
      <c r="C3059" s="382" t="s">
        <v>60</v>
      </c>
      <c r="D3059" s="382">
        <v>34.68</v>
      </c>
    </row>
    <row r="3060" spans="1:4" ht="40.5">
      <c r="A3060" s="382">
        <v>100904</v>
      </c>
      <c r="B3060" s="381" t="s">
        <v>6246</v>
      </c>
      <c r="C3060" s="382" t="s">
        <v>60</v>
      </c>
      <c r="D3060" s="382">
        <v>94.96</v>
      </c>
    </row>
    <row r="3061" spans="1:4" ht="40.5">
      <c r="A3061" s="382">
        <v>100905</v>
      </c>
      <c r="B3061" s="381" t="s">
        <v>6247</v>
      </c>
      <c r="C3061" s="382" t="s">
        <v>60</v>
      </c>
      <c r="D3061" s="382">
        <v>254.9</v>
      </c>
    </row>
    <row r="3062" spans="1:4" ht="40.5">
      <c r="A3062" s="382">
        <v>100906</v>
      </c>
      <c r="B3062" s="381" t="s">
        <v>6248</v>
      </c>
      <c r="C3062" s="382" t="s">
        <v>60</v>
      </c>
      <c r="D3062" s="382">
        <v>344.84</v>
      </c>
    </row>
    <row r="3063" spans="1:4" ht="27">
      <c r="A3063" s="382">
        <v>100919</v>
      </c>
      <c r="B3063" s="381" t="s">
        <v>6249</v>
      </c>
      <c r="C3063" s="382" t="s">
        <v>60</v>
      </c>
      <c r="D3063" s="382">
        <v>65.52</v>
      </c>
    </row>
    <row r="3064" spans="1:4" ht="27">
      <c r="A3064" s="382">
        <v>100920</v>
      </c>
      <c r="B3064" s="381" t="s">
        <v>6250</v>
      </c>
      <c r="C3064" s="382" t="s">
        <v>60</v>
      </c>
      <c r="D3064" s="382">
        <v>109.23</v>
      </c>
    </row>
    <row r="3065" spans="1:4" ht="27">
      <c r="A3065" s="382">
        <v>100921</v>
      </c>
      <c r="B3065" s="381" t="s">
        <v>6251</v>
      </c>
      <c r="C3065" s="382" t="s">
        <v>60</v>
      </c>
      <c r="D3065" s="382">
        <v>75.19</v>
      </c>
    </row>
    <row r="3066" spans="1:4" ht="27">
      <c r="A3066" s="382">
        <v>100922</v>
      </c>
      <c r="B3066" s="381" t="s">
        <v>6252</v>
      </c>
      <c r="C3066" s="382" t="s">
        <v>60</v>
      </c>
      <c r="D3066" s="382">
        <v>53.87</v>
      </c>
    </row>
    <row r="3067" spans="1:4" ht="27">
      <c r="A3067" s="382">
        <v>100923</v>
      </c>
      <c r="B3067" s="381" t="s">
        <v>6253</v>
      </c>
      <c r="C3067" s="382" t="s">
        <v>60</v>
      </c>
      <c r="D3067" s="382">
        <v>61.89</v>
      </c>
    </row>
    <row r="3068" spans="1:4" ht="27">
      <c r="A3068" s="382">
        <v>103782</v>
      </c>
      <c r="B3068" s="381" t="s">
        <v>6254</v>
      </c>
      <c r="C3068" s="382" t="s">
        <v>60</v>
      </c>
      <c r="D3068" s="382">
        <v>41.6</v>
      </c>
    </row>
    <row r="3069" spans="1:4" ht="40.5">
      <c r="A3069" s="382">
        <v>101489</v>
      </c>
      <c r="B3069" s="381" t="s">
        <v>6255</v>
      </c>
      <c r="C3069" s="382" t="s">
        <v>60</v>
      </c>
      <c r="D3069" s="384">
        <v>1436.53</v>
      </c>
    </row>
    <row r="3070" spans="1:4" ht="40.5">
      <c r="A3070" s="382">
        <v>101490</v>
      </c>
      <c r="B3070" s="381" t="s">
        <v>6256</v>
      </c>
      <c r="C3070" s="382" t="s">
        <v>60</v>
      </c>
      <c r="D3070" s="384">
        <v>1521.34</v>
      </c>
    </row>
    <row r="3071" spans="1:4" ht="40.5">
      <c r="A3071" s="382">
        <v>101491</v>
      </c>
      <c r="B3071" s="381" t="s">
        <v>6257</v>
      </c>
      <c r="C3071" s="382" t="s">
        <v>60</v>
      </c>
      <c r="D3071" s="384">
        <v>1534.65</v>
      </c>
    </row>
    <row r="3072" spans="1:4" ht="40.5">
      <c r="A3072" s="382">
        <v>101492</v>
      </c>
      <c r="B3072" s="381" t="s">
        <v>6258</v>
      </c>
      <c r="C3072" s="382" t="s">
        <v>60</v>
      </c>
      <c r="D3072" s="384">
        <v>1660.99</v>
      </c>
    </row>
    <row r="3073" spans="1:4" ht="40.5">
      <c r="A3073" s="382">
        <v>101493</v>
      </c>
      <c r="B3073" s="381" t="s">
        <v>6259</v>
      </c>
      <c r="C3073" s="382" t="s">
        <v>60</v>
      </c>
      <c r="D3073" s="384">
        <v>1416.32</v>
      </c>
    </row>
    <row r="3074" spans="1:4" ht="40.5">
      <c r="A3074" s="382">
        <v>101494</v>
      </c>
      <c r="B3074" s="381" t="s">
        <v>6260</v>
      </c>
      <c r="C3074" s="382" t="s">
        <v>60</v>
      </c>
      <c r="D3074" s="384">
        <v>1501.13</v>
      </c>
    </row>
    <row r="3075" spans="1:4" ht="40.5">
      <c r="A3075" s="382">
        <v>101495</v>
      </c>
      <c r="B3075" s="381" t="s">
        <v>6261</v>
      </c>
      <c r="C3075" s="382" t="s">
        <v>60</v>
      </c>
      <c r="D3075" s="384">
        <v>1514.44</v>
      </c>
    </row>
    <row r="3076" spans="1:4" ht="40.5">
      <c r="A3076" s="382">
        <v>101496</v>
      </c>
      <c r="B3076" s="381" t="s">
        <v>6262</v>
      </c>
      <c r="C3076" s="382" t="s">
        <v>60</v>
      </c>
      <c r="D3076" s="384">
        <v>1640.78</v>
      </c>
    </row>
    <row r="3077" spans="1:4" ht="40.5">
      <c r="A3077" s="382">
        <v>101497</v>
      </c>
      <c r="B3077" s="381" t="s">
        <v>6263</v>
      </c>
      <c r="C3077" s="382" t="s">
        <v>60</v>
      </c>
      <c r="D3077" s="384">
        <v>1658.2</v>
      </c>
    </row>
    <row r="3078" spans="1:4" ht="40.5">
      <c r="A3078" s="382">
        <v>101498</v>
      </c>
      <c r="B3078" s="381" t="s">
        <v>6264</v>
      </c>
      <c r="C3078" s="382" t="s">
        <v>60</v>
      </c>
      <c r="D3078" s="384">
        <v>1786.57</v>
      </c>
    </row>
    <row r="3079" spans="1:4" ht="40.5">
      <c r="A3079" s="382">
        <v>101499</v>
      </c>
      <c r="B3079" s="381" t="s">
        <v>6265</v>
      </c>
      <c r="C3079" s="382" t="s">
        <v>60</v>
      </c>
      <c r="D3079" s="384">
        <v>1806.72</v>
      </c>
    </row>
    <row r="3080" spans="1:4" ht="40.5">
      <c r="A3080" s="382">
        <v>101500</v>
      </c>
      <c r="B3080" s="381" t="s">
        <v>6266</v>
      </c>
      <c r="C3080" s="382" t="s">
        <v>60</v>
      </c>
      <c r="D3080" s="384">
        <v>1978.88</v>
      </c>
    </row>
    <row r="3081" spans="1:4" ht="40.5">
      <c r="A3081" s="382">
        <v>101501</v>
      </c>
      <c r="B3081" s="381" t="s">
        <v>6267</v>
      </c>
      <c r="C3081" s="382" t="s">
        <v>60</v>
      </c>
      <c r="D3081" s="384">
        <v>1645.69</v>
      </c>
    </row>
    <row r="3082" spans="1:4" ht="40.5">
      <c r="A3082" s="382">
        <v>101502</v>
      </c>
      <c r="B3082" s="381" t="s">
        <v>6268</v>
      </c>
      <c r="C3082" s="382" t="s">
        <v>60</v>
      </c>
      <c r="D3082" s="384">
        <v>1774.06</v>
      </c>
    </row>
    <row r="3083" spans="1:4" ht="40.5">
      <c r="A3083" s="382">
        <v>101503</v>
      </c>
      <c r="B3083" s="381" t="s">
        <v>6269</v>
      </c>
      <c r="C3083" s="382" t="s">
        <v>60</v>
      </c>
      <c r="D3083" s="384">
        <v>1794.21</v>
      </c>
    </row>
    <row r="3084" spans="1:4" ht="40.5">
      <c r="A3084" s="382">
        <v>101504</v>
      </c>
      <c r="B3084" s="381" t="s">
        <v>6270</v>
      </c>
      <c r="C3084" s="382" t="s">
        <v>60</v>
      </c>
      <c r="D3084" s="384">
        <v>1966.37</v>
      </c>
    </row>
    <row r="3085" spans="1:4" ht="40.5">
      <c r="A3085" s="382">
        <v>101505</v>
      </c>
      <c r="B3085" s="381" t="s">
        <v>6271</v>
      </c>
      <c r="C3085" s="382" t="s">
        <v>60</v>
      </c>
      <c r="D3085" s="384">
        <v>1767.26</v>
      </c>
    </row>
    <row r="3086" spans="1:4" ht="40.5">
      <c r="A3086" s="382">
        <v>101506</v>
      </c>
      <c r="B3086" s="381" t="s">
        <v>6272</v>
      </c>
      <c r="C3086" s="382" t="s">
        <v>60</v>
      </c>
      <c r="D3086" s="384">
        <v>1938.42</v>
      </c>
    </row>
    <row r="3087" spans="1:4" ht="40.5">
      <c r="A3087" s="382">
        <v>101507</v>
      </c>
      <c r="B3087" s="381" t="s">
        <v>6273</v>
      </c>
      <c r="C3087" s="382" t="s">
        <v>60</v>
      </c>
      <c r="D3087" s="384">
        <v>1965.29</v>
      </c>
    </row>
    <row r="3088" spans="1:4" ht="40.5">
      <c r="A3088" s="382">
        <v>101508</v>
      </c>
      <c r="B3088" s="381" t="s">
        <v>6274</v>
      </c>
      <c r="C3088" s="382" t="s">
        <v>60</v>
      </c>
      <c r="D3088" s="384">
        <v>2182.46</v>
      </c>
    </row>
    <row r="3089" spans="1:4" ht="40.5">
      <c r="A3089" s="382">
        <v>101509</v>
      </c>
      <c r="B3089" s="381" t="s">
        <v>6275</v>
      </c>
      <c r="C3089" s="382" t="s">
        <v>60</v>
      </c>
      <c r="D3089" s="384">
        <v>1922.71</v>
      </c>
    </row>
    <row r="3090" spans="1:4" ht="40.5">
      <c r="A3090" s="382">
        <v>101510</v>
      </c>
      <c r="B3090" s="381" t="s">
        <v>6276</v>
      </c>
      <c r="C3090" s="382" t="s">
        <v>60</v>
      </c>
      <c r="D3090" s="384">
        <v>2093.87</v>
      </c>
    </row>
    <row r="3091" spans="1:4" ht="40.5">
      <c r="A3091" s="382">
        <v>101511</v>
      </c>
      <c r="B3091" s="381" t="s">
        <v>6277</v>
      </c>
      <c r="C3091" s="382" t="s">
        <v>60</v>
      </c>
      <c r="D3091" s="384">
        <v>2120.7399999999998</v>
      </c>
    </row>
    <row r="3092" spans="1:4" ht="40.5">
      <c r="A3092" s="382">
        <v>101512</v>
      </c>
      <c r="B3092" s="381" t="s">
        <v>6278</v>
      </c>
      <c r="C3092" s="382" t="s">
        <v>60</v>
      </c>
      <c r="D3092" s="384">
        <v>2337.91</v>
      </c>
    </row>
    <row r="3093" spans="1:4" ht="40.5">
      <c r="A3093" s="382">
        <v>101513</v>
      </c>
      <c r="B3093" s="381" t="s">
        <v>6279</v>
      </c>
      <c r="C3093" s="382" t="s">
        <v>60</v>
      </c>
      <c r="D3093" s="382">
        <v>799.96</v>
      </c>
    </row>
    <row r="3094" spans="1:4" ht="40.5">
      <c r="A3094" s="382">
        <v>101514</v>
      </c>
      <c r="B3094" s="381" t="s">
        <v>6280</v>
      </c>
      <c r="C3094" s="382" t="s">
        <v>60</v>
      </c>
      <c r="D3094" s="382">
        <v>901.73</v>
      </c>
    </row>
    <row r="3095" spans="1:4" ht="40.5">
      <c r="A3095" s="382">
        <v>101515</v>
      </c>
      <c r="B3095" s="381" t="s">
        <v>6281</v>
      </c>
      <c r="C3095" s="382" t="s">
        <v>60</v>
      </c>
      <c r="D3095" s="382">
        <v>917.71</v>
      </c>
    </row>
    <row r="3096" spans="1:4" ht="40.5">
      <c r="A3096" s="382">
        <v>101516</v>
      </c>
      <c r="B3096" s="381" t="s">
        <v>6282</v>
      </c>
      <c r="C3096" s="382" t="s">
        <v>60</v>
      </c>
      <c r="D3096" s="384">
        <v>1024.76</v>
      </c>
    </row>
    <row r="3097" spans="1:4" ht="40.5">
      <c r="A3097" s="382">
        <v>101517</v>
      </c>
      <c r="B3097" s="381" t="s">
        <v>6283</v>
      </c>
      <c r="C3097" s="382" t="s">
        <v>60</v>
      </c>
      <c r="D3097" s="382">
        <v>779.75</v>
      </c>
    </row>
    <row r="3098" spans="1:4" ht="40.5">
      <c r="A3098" s="382">
        <v>101518</v>
      </c>
      <c r="B3098" s="381" t="s">
        <v>6284</v>
      </c>
      <c r="C3098" s="382" t="s">
        <v>60</v>
      </c>
      <c r="D3098" s="382">
        <v>881.52</v>
      </c>
    </row>
    <row r="3099" spans="1:4" ht="40.5">
      <c r="A3099" s="382">
        <v>101519</v>
      </c>
      <c r="B3099" s="381" t="s">
        <v>6285</v>
      </c>
      <c r="C3099" s="382" t="s">
        <v>60</v>
      </c>
      <c r="D3099" s="382">
        <v>897.5</v>
      </c>
    </row>
    <row r="3100" spans="1:4" ht="40.5">
      <c r="A3100" s="382">
        <v>101520</v>
      </c>
      <c r="B3100" s="381" t="s">
        <v>6286</v>
      </c>
      <c r="C3100" s="382" t="s">
        <v>60</v>
      </c>
      <c r="D3100" s="384">
        <v>1004.55</v>
      </c>
    </row>
    <row r="3101" spans="1:4" ht="40.5">
      <c r="A3101" s="382">
        <v>101521</v>
      </c>
      <c r="B3101" s="381" t="s">
        <v>6287</v>
      </c>
      <c r="C3101" s="382" t="s">
        <v>60</v>
      </c>
      <c r="D3101" s="384">
        <v>1035.77</v>
      </c>
    </row>
    <row r="3102" spans="1:4" ht="40.5">
      <c r="A3102" s="382">
        <v>101522</v>
      </c>
      <c r="B3102" s="381" t="s">
        <v>6288</v>
      </c>
      <c r="C3102" s="382" t="s">
        <v>60</v>
      </c>
      <c r="D3102" s="384">
        <v>1188.43</v>
      </c>
    </row>
    <row r="3103" spans="1:4" ht="40.5">
      <c r="A3103" s="382">
        <v>101523</v>
      </c>
      <c r="B3103" s="381" t="s">
        <v>6289</v>
      </c>
      <c r="C3103" s="382" t="s">
        <v>60</v>
      </c>
      <c r="D3103" s="384">
        <v>1212.3900000000001</v>
      </c>
    </row>
    <row r="3104" spans="1:4" ht="40.5">
      <c r="A3104" s="382">
        <v>101524</v>
      </c>
      <c r="B3104" s="381" t="s">
        <v>6290</v>
      </c>
      <c r="C3104" s="382" t="s">
        <v>60</v>
      </c>
      <c r="D3104" s="384">
        <v>1372.96</v>
      </c>
    </row>
    <row r="3105" spans="1:4" ht="40.5">
      <c r="A3105" s="382">
        <v>101525</v>
      </c>
      <c r="B3105" s="381" t="s">
        <v>6291</v>
      </c>
      <c r="C3105" s="382" t="s">
        <v>60</v>
      </c>
      <c r="D3105" s="384">
        <v>1023.26</v>
      </c>
    </row>
    <row r="3106" spans="1:4" ht="40.5">
      <c r="A3106" s="382">
        <v>101526</v>
      </c>
      <c r="B3106" s="381" t="s">
        <v>6292</v>
      </c>
      <c r="C3106" s="382" t="s">
        <v>60</v>
      </c>
      <c r="D3106" s="384">
        <v>1175.92</v>
      </c>
    </row>
    <row r="3107" spans="1:4" ht="40.5">
      <c r="A3107" s="382">
        <v>101527</v>
      </c>
      <c r="B3107" s="381" t="s">
        <v>6293</v>
      </c>
      <c r="C3107" s="382" t="s">
        <v>60</v>
      </c>
      <c r="D3107" s="384">
        <v>1199.8800000000001</v>
      </c>
    </row>
    <row r="3108" spans="1:4" ht="40.5">
      <c r="A3108" s="382">
        <v>101528</v>
      </c>
      <c r="B3108" s="381" t="s">
        <v>6294</v>
      </c>
      <c r="C3108" s="382" t="s">
        <v>60</v>
      </c>
      <c r="D3108" s="384">
        <v>1360.45</v>
      </c>
    </row>
    <row r="3109" spans="1:4" ht="40.5">
      <c r="A3109" s="382">
        <v>101529</v>
      </c>
      <c r="B3109" s="381" t="s">
        <v>6295</v>
      </c>
      <c r="C3109" s="382" t="s">
        <v>60</v>
      </c>
      <c r="D3109" s="384">
        <v>1160.46</v>
      </c>
    </row>
    <row r="3110" spans="1:4" ht="40.5">
      <c r="A3110" s="382">
        <v>101530</v>
      </c>
      <c r="B3110" s="381" t="s">
        <v>6296</v>
      </c>
      <c r="C3110" s="382" t="s">
        <v>60</v>
      </c>
      <c r="D3110" s="384">
        <v>1364</v>
      </c>
    </row>
    <row r="3111" spans="1:4" ht="40.5">
      <c r="A3111" s="382">
        <v>101531</v>
      </c>
      <c r="B3111" s="381" t="s">
        <v>6297</v>
      </c>
      <c r="C3111" s="382" t="s">
        <v>60</v>
      </c>
      <c r="D3111" s="384">
        <v>1395.95</v>
      </c>
    </row>
    <row r="3112" spans="1:4" ht="40.5">
      <c r="A3112" s="382">
        <v>101532</v>
      </c>
      <c r="B3112" s="381" t="s">
        <v>6298</v>
      </c>
      <c r="C3112" s="382" t="s">
        <v>60</v>
      </c>
      <c r="D3112" s="384">
        <v>1610.05</v>
      </c>
    </row>
    <row r="3113" spans="1:4" ht="40.5">
      <c r="A3113" s="382">
        <v>101533</v>
      </c>
      <c r="B3113" s="381" t="s">
        <v>6299</v>
      </c>
      <c r="C3113" s="382" t="s">
        <v>60</v>
      </c>
      <c r="D3113" s="384">
        <v>1315.91</v>
      </c>
    </row>
    <row r="3114" spans="1:4" ht="40.5">
      <c r="A3114" s="382">
        <v>101534</v>
      </c>
      <c r="B3114" s="381" t="s">
        <v>6300</v>
      </c>
      <c r="C3114" s="382" t="s">
        <v>60</v>
      </c>
      <c r="D3114" s="384">
        <v>1519.45</v>
      </c>
    </row>
    <row r="3115" spans="1:4" ht="40.5">
      <c r="A3115" s="382">
        <v>101535</v>
      </c>
      <c r="B3115" s="381" t="s">
        <v>6301</v>
      </c>
      <c r="C3115" s="382" t="s">
        <v>60</v>
      </c>
      <c r="D3115" s="384">
        <v>1551.4</v>
      </c>
    </row>
    <row r="3116" spans="1:4" ht="40.5">
      <c r="A3116" s="382">
        <v>101536</v>
      </c>
      <c r="B3116" s="381" t="s">
        <v>6302</v>
      </c>
      <c r="C3116" s="382" t="s">
        <v>60</v>
      </c>
      <c r="D3116" s="384">
        <v>1765.5</v>
      </c>
    </row>
    <row r="3117" spans="1:4" ht="27">
      <c r="A3117" s="382">
        <v>101537</v>
      </c>
      <c r="B3117" s="381" t="s">
        <v>6303</v>
      </c>
      <c r="C3117" s="382" t="s">
        <v>60</v>
      </c>
      <c r="D3117" s="382">
        <v>138.06</v>
      </c>
    </row>
    <row r="3118" spans="1:4" ht="27">
      <c r="A3118" s="382">
        <v>101538</v>
      </c>
      <c r="B3118" s="381" t="s">
        <v>6304</v>
      </c>
      <c r="C3118" s="382" t="s">
        <v>60</v>
      </c>
      <c r="D3118" s="382">
        <v>64.930000000000007</v>
      </c>
    </row>
    <row r="3119" spans="1:4" ht="27">
      <c r="A3119" s="382">
        <v>101539</v>
      </c>
      <c r="B3119" s="381" t="s">
        <v>6305</v>
      </c>
      <c r="C3119" s="382" t="s">
        <v>60</v>
      </c>
      <c r="D3119" s="382">
        <v>105.37</v>
      </c>
    </row>
    <row r="3120" spans="1:4" ht="27">
      <c r="A3120" s="382">
        <v>101540</v>
      </c>
      <c r="B3120" s="381" t="s">
        <v>6306</v>
      </c>
      <c r="C3120" s="382" t="s">
        <v>60</v>
      </c>
      <c r="D3120" s="382">
        <v>179.85</v>
      </c>
    </row>
    <row r="3121" spans="1:4" ht="27">
      <c r="A3121" s="382">
        <v>101541</v>
      </c>
      <c r="B3121" s="381" t="s">
        <v>6307</v>
      </c>
      <c r="C3121" s="382" t="s">
        <v>60</v>
      </c>
      <c r="D3121" s="382">
        <v>234.05</v>
      </c>
    </row>
    <row r="3122" spans="1:4" ht="27">
      <c r="A3122" s="382">
        <v>101542</v>
      </c>
      <c r="B3122" s="381" t="s">
        <v>6308</v>
      </c>
      <c r="C3122" s="382" t="s">
        <v>60</v>
      </c>
      <c r="D3122" s="382">
        <v>48.29</v>
      </c>
    </row>
    <row r="3123" spans="1:4" ht="27">
      <c r="A3123" s="382">
        <v>101543</v>
      </c>
      <c r="B3123" s="381" t="s">
        <v>6309</v>
      </c>
      <c r="C3123" s="382" t="s">
        <v>60</v>
      </c>
      <c r="D3123" s="382">
        <v>84.75</v>
      </c>
    </row>
    <row r="3124" spans="1:4" ht="27">
      <c r="A3124" s="382">
        <v>101544</v>
      </c>
      <c r="B3124" s="381" t="s">
        <v>6310</v>
      </c>
      <c r="C3124" s="382" t="s">
        <v>60</v>
      </c>
      <c r="D3124" s="382">
        <v>136.58000000000001</v>
      </c>
    </row>
    <row r="3125" spans="1:4" ht="27">
      <c r="A3125" s="382">
        <v>101545</v>
      </c>
      <c r="B3125" s="381" t="s">
        <v>6311</v>
      </c>
      <c r="C3125" s="382" t="s">
        <v>60</v>
      </c>
      <c r="D3125" s="382">
        <v>199.96</v>
      </c>
    </row>
    <row r="3126" spans="1:4" ht="27">
      <c r="A3126" s="382">
        <v>101546</v>
      </c>
      <c r="B3126" s="381" t="s">
        <v>6312</v>
      </c>
      <c r="C3126" s="382" t="s">
        <v>60</v>
      </c>
      <c r="D3126" s="382">
        <v>32.270000000000003</v>
      </c>
    </row>
    <row r="3127" spans="1:4" ht="27">
      <c r="A3127" s="382">
        <v>101547</v>
      </c>
      <c r="B3127" s="381" t="s">
        <v>6313</v>
      </c>
      <c r="C3127" s="382" t="s">
        <v>60</v>
      </c>
      <c r="D3127" s="382">
        <v>100.28</v>
      </c>
    </row>
    <row r="3128" spans="1:4" ht="27">
      <c r="A3128" s="382">
        <v>101548</v>
      </c>
      <c r="B3128" s="381" t="s">
        <v>6314</v>
      </c>
      <c r="C3128" s="382" t="s">
        <v>60</v>
      </c>
      <c r="D3128" s="382">
        <v>8.2799999999999994</v>
      </c>
    </row>
    <row r="3129" spans="1:4" ht="40.5">
      <c r="A3129" s="382">
        <v>101549</v>
      </c>
      <c r="B3129" s="381" t="s">
        <v>6315</v>
      </c>
      <c r="C3129" s="382" t="s">
        <v>60</v>
      </c>
      <c r="D3129" s="382">
        <v>23.8</v>
      </c>
    </row>
    <row r="3130" spans="1:4" ht="27">
      <c r="A3130" s="382">
        <v>101553</v>
      </c>
      <c r="B3130" s="381" t="s">
        <v>6316</v>
      </c>
      <c r="C3130" s="382" t="s">
        <v>60</v>
      </c>
      <c r="D3130" s="382">
        <v>23.31</v>
      </c>
    </row>
    <row r="3131" spans="1:4" ht="27">
      <c r="A3131" s="382">
        <v>101554</v>
      </c>
      <c r="B3131" s="381" t="s">
        <v>6317</v>
      </c>
      <c r="C3131" s="382" t="s">
        <v>60</v>
      </c>
      <c r="D3131" s="382">
        <v>16.36</v>
      </c>
    </row>
    <row r="3132" spans="1:4" ht="27">
      <c r="A3132" s="382">
        <v>101555</v>
      </c>
      <c r="B3132" s="381" t="s">
        <v>6318</v>
      </c>
      <c r="C3132" s="382" t="s">
        <v>60</v>
      </c>
      <c r="D3132" s="382">
        <v>10.02</v>
      </c>
    </row>
    <row r="3133" spans="1:4" ht="27">
      <c r="A3133" s="382">
        <v>101556</v>
      </c>
      <c r="B3133" s="381" t="s">
        <v>6319</v>
      </c>
      <c r="C3133" s="382" t="s">
        <v>60</v>
      </c>
      <c r="D3133" s="382">
        <v>9.01</v>
      </c>
    </row>
    <row r="3134" spans="1:4" ht="40.5">
      <c r="A3134" s="382">
        <v>101560</v>
      </c>
      <c r="B3134" s="381" t="s">
        <v>6320</v>
      </c>
      <c r="C3134" s="382" t="s">
        <v>65</v>
      </c>
      <c r="D3134" s="382">
        <v>8.84</v>
      </c>
    </row>
    <row r="3135" spans="1:4" ht="40.5">
      <c r="A3135" s="382">
        <v>101561</v>
      </c>
      <c r="B3135" s="381" t="s">
        <v>6321</v>
      </c>
      <c r="C3135" s="382" t="s">
        <v>65</v>
      </c>
      <c r="D3135" s="382">
        <v>13.51</v>
      </c>
    </row>
    <row r="3136" spans="1:4" ht="40.5">
      <c r="A3136" s="382">
        <v>101562</v>
      </c>
      <c r="B3136" s="381" t="s">
        <v>6322</v>
      </c>
      <c r="C3136" s="382" t="s">
        <v>65</v>
      </c>
      <c r="D3136" s="382">
        <v>20.53</v>
      </c>
    </row>
    <row r="3137" spans="1:4" ht="40.5">
      <c r="A3137" s="382">
        <v>101563</v>
      </c>
      <c r="B3137" s="381" t="s">
        <v>6323</v>
      </c>
      <c r="C3137" s="382" t="s">
        <v>65</v>
      </c>
      <c r="D3137" s="382">
        <v>28.28</v>
      </c>
    </row>
    <row r="3138" spans="1:4" ht="40.5">
      <c r="A3138" s="382">
        <v>101564</v>
      </c>
      <c r="B3138" s="381" t="s">
        <v>6324</v>
      </c>
      <c r="C3138" s="382" t="s">
        <v>65</v>
      </c>
      <c r="D3138" s="382">
        <v>40.270000000000003</v>
      </c>
    </row>
    <row r="3139" spans="1:4" ht="40.5">
      <c r="A3139" s="382">
        <v>101565</v>
      </c>
      <c r="B3139" s="381" t="s">
        <v>6325</v>
      </c>
      <c r="C3139" s="382" t="s">
        <v>65</v>
      </c>
      <c r="D3139" s="382">
        <v>55.75</v>
      </c>
    </row>
    <row r="3140" spans="1:4" ht="40.5">
      <c r="A3140" s="382">
        <v>101567</v>
      </c>
      <c r="B3140" s="381" t="s">
        <v>6326</v>
      </c>
      <c r="C3140" s="382" t="s">
        <v>65</v>
      </c>
      <c r="D3140" s="382">
        <v>74.03</v>
      </c>
    </row>
    <row r="3141" spans="1:4" ht="40.5">
      <c r="A3141" s="382">
        <v>101568</v>
      </c>
      <c r="B3141" s="381" t="s">
        <v>6327</v>
      </c>
      <c r="C3141" s="382" t="s">
        <v>65</v>
      </c>
      <c r="D3141" s="382">
        <v>96.35</v>
      </c>
    </row>
    <row r="3142" spans="1:4" ht="27">
      <c r="A3142" s="382">
        <v>101626</v>
      </c>
      <c r="B3142" s="381" t="s">
        <v>6328</v>
      </c>
      <c r="C3142" s="382" t="s">
        <v>60</v>
      </c>
      <c r="D3142" s="382">
        <v>185.4</v>
      </c>
    </row>
    <row r="3143" spans="1:4" ht="27">
      <c r="A3143" s="382">
        <v>101627</v>
      </c>
      <c r="B3143" s="381" t="s">
        <v>6329</v>
      </c>
      <c r="C3143" s="382" t="s">
        <v>60</v>
      </c>
      <c r="D3143" s="382">
        <v>287.20999999999998</v>
      </c>
    </row>
    <row r="3144" spans="1:4" ht="27">
      <c r="A3144" s="382">
        <v>101628</v>
      </c>
      <c r="B3144" s="381" t="s">
        <v>6330</v>
      </c>
      <c r="C3144" s="382" t="s">
        <v>60</v>
      </c>
      <c r="D3144" s="382">
        <v>138.31</v>
      </c>
    </row>
    <row r="3145" spans="1:4" ht="27">
      <c r="A3145" s="382">
        <v>101629</v>
      </c>
      <c r="B3145" s="381" t="s">
        <v>6331</v>
      </c>
      <c r="C3145" s="382" t="s">
        <v>60</v>
      </c>
      <c r="D3145" s="382">
        <v>162.56</v>
      </c>
    </row>
    <row r="3146" spans="1:4" ht="27">
      <c r="A3146" s="382">
        <v>101630</v>
      </c>
      <c r="B3146" s="381" t="s">
        <v>6332</v>
      </c>
      <c r="C3146" s="382" t="s">
        <v>60</v>
      </c>
      <c r="D3146" s="382">
        <v>85.85</v>
      </c>
    </row>
    <row r="3147" spans="1:4" ht="27">
      <c r="A3147" s="382">
        <v>101631</v>
      </c>
      <c r="B3147" s="381" t="s">
        <v>6333</v>
      </c>
      <c r="C3147" s="382" t="s">
        <v>60</v>
      </c>
      <c r="D3147" s="382">
        <v>27.37</v>
      </c>
    </row>
    <row r="3148" spans="1:4" ht="27">
      <c r="A3148" s="382">
        <v>101632</v>
      </c>
      <c r="B3148" s="381" t="s">
        <v>6334</v>
      </c>
      <c r="C3148" s="382" t="s">
        <v>60</v>
      </c>
      <c r="D3148" s="382">
        <v>41</v>
      </c>
    </row>
    <row r="3149" spans="1:4" ht="40.5">
      <c r="A3149" s="382">
        <v>101633</v>
      </c>
      <c r="B3149" s="381" t="s">
        <v>6335</v>
      </c>
      <c r="C3149" s="382" t="s">
        <v>60</v>
      </c>
      <c r="D3149" s="382">
        <v>110.56</v>
      </c>
    </row>
    <row r="3150" spans="1:4" ht="40.5">
      <c r="A3150" s="382">
        <v>101636</v>
      </c>
      <c r="B3150" s="381" t="s">
        <v>6336</v>
      </c>
      <c r="C3150" s="382" t="s">
        <v>60</v>
      </c>
      <c r="D3150" s="382">
        <v>167.75</v>
      </c>
    </row>
    <row r="3151" spans="1:4" ht="40.5">
      <c r="A3151" s="382">
        <v>101637</v>
      </c>
      <c r="B3151" s="381" t="s">
        <v>6337</v>
      </c>
      <c r="C3151" s="382" t="s">
        <v>60</v>
      </c>
      <c r="D3151" s="382">
        <v>162.38999999999999</v>
      </c>
    </row>
    <row r="3152" spans="1:4" ht="27">
      <c r="A3152" s="382">
        <v>101640</v>
      </c>
      <c r="B3152" s="381" t="s">
        <v>6338</v>
      </c>
      <c r="C3152" s="382" t="s">
        <v>60</v>
      </c>
      <c r="D3152" s="382">
        <v>92.23</v>
      </c>
    </row>
    <row r="3153" spans="1:4" ht="27">
      <c r="A3153" s="382">
        <v>101641</v>
      </c>
      <c r="B3153" s="381" t="s">
        <v>6339</v>
      </c>
      <c r="C3153" s="382" t="s">
        <v>60</v>
      </c>
      <c r="D3153" s="382">
        <v>47.97</v>
      </c>
    </row>
    <row r="3154" spans="1:4" ht="27">
      <c r="A3154" s="382">
        <v>101642</v>
      </c>
      <c r="B3154" s="381" t="s">
        <v>6340</v>
      </c>
      <c r="C3154" s="382" t="s">
        <v>60</v>
      </c>
      <c r="D3154" s="382">
        <v>24.27</v>
      </c>
    </row>
    <row r="3155" spans="1:4" ht="27">
      <c r="A3155" s="382">
        <v>101643</v>
      </c>
      <c r="B3155" s="381" t="s">
        <v>6341</v>
      </c>
      <c r="C3155" s="382" t="s">
        <v>60</v>
      </c>
      <c r="D3155" s="382">
        <v>41.92</v>
      </c>
    </row>
    <row r="3156" spans="1:4" ht="27">
      <c r="A3156" s="382">
        <v>101644</v>
      </c>
      <c r="B3156" s="381" t="s">
        <v>6342</v>
      </c>
      <c r="C3156" s="382" t="s">
        <v>60</v>
      </c>
      <c r="D3156" s="382">
        <v>56.58</v>
      </c>
    </row>
    <row r="3157" spans="1:4" ht="27">
      <c r="A3157" s="382">
        <v>101645</v>
      </c>
      <c r="B3157" s="381" t="s">
        <v>6343</v>
      </c>
      <c r="C3157" s="382" t="s">
        <v>60</v>
      </c>
      <c r="D3157" s="382">
        <v>27</v>
      </c>
    </row>
    <row r="3158" spans="1:4" ht="27">
      <c r="A3158" s="382">
        <v>101646</v>
      </c>
      <c r="B3158" s="381" t="s">
        <v>6344</v>
      </c>
      <c r="C3158" s="382" t="s">
        <v>60</v>
      </c>
      <c r="D3158" s="382">
        <v>35.72</v>
      </c>
    </row>
    <row r="3159" spans="1:4" ht="27">
      <c r="A3159" s="382">
        <v>101647</v>
      </c>
      <c r="B3159" s="381" t="s">
        <v>6345</v>
      </c>
      <c r="C3159" s="382" t="s">
        <v>60</v>
      </c>
      <c r="D3159" s="382">
        <v>65.27</v>
      </c>
    </row>
    <row r="3160" spans="1:4" ht="27">
      <c r="A3160" s="382">
        <v>101648</v>
      </c>
      <c r="B3160" s="381" t="s">
        <v>6346</v>
      </c>
      <c r="C3160" s="382" t="s">
        <v>60</v>
      </c>
      <c r="D3160" s="382">
        <v>50.58</v>
      </c>
    </row>
    <row r="3161" spans="1:4" ht="27">
      <c r="A3161" s="382">
        <v>101649</v>
      </c>
      <c r="B3161" s="381" t="s">
        <v>6347</v>
      </c>
      <c r="C3161" s="382" t="s">
        <v>60</v>
      </c>
      <c r="D3161" s="382">
        <v>58.21</v>
      </c>
    </row>
    <row r="3162" spans="1:4" ht="27">
      <c r="A3162" s="382">
        <v>101650</v>
      </c>
      <c r="B3162" s="381" t="s">
        <v>6348</v>
      </c>
      <c r="C3162" s="382" t="s">
        <v>60</v>
      </c>
      <c r="D3162" s="382">
        <v>67.59</v>
      </c>
    </row>
    <row r="3163" spans="1:4" ht="27">
      <c r="A3163" s="382">
        <v>101651</v>
      </c>
      <c r="B3163" s="381" t="s">
        <v>6349</v>
      </c>
      <c r="C3163" s="382" t="s">
        <v>60</v>
      </c>
      <c r="D3163" s="382">
        <v>72.16</v>
      </c>
    </row>
    <row r="3164" spans="1:4" ht="40.5">
      <c r="A3164" s="382">
        <v>101652</v>
      </c>
      <c r="B3164" s="381" t="s">
        <v>6350</v>
      </c>
      <c r="C3164" s="382" t="s">
        <v>60</v>
      </c>
      <c r="D3164" s="382">
        <v>557.19000000000005</v>
      </c>
    </row>
    <row r="3165" spans="1:4" ht="67.5">
      <c r="A3165" s="382">
        <v>101653</v>
      </c>
      <c r="B3165" s="381" t="s">
        <v>6351</v>
      </c>
      <c r="C3165" s="382" t="s">
        <v>60</v>
      </c>
      <c r="D3165" s="382">
        <v>312.36</v>
      </c>
    </row>
    <row r="3166" spans="1:4" ht="27">
      <c r="A3166" s="382">
        <v>101654</v>
      </c>
      <c r="B3166" s="381" t="s">
        <v>6352</v>
      </c>
      <c r="C3166" s="382" t="s">
        <v>60</v>
      </c>
      <c r="D3166" s="382">
        <v>290.91000000000003</v>
      </c>
    </row>
    <row r="3167" spans="1:4" ht="27">
      <c r="A3167" s="382">
        <v>101655</v>
      </c>
      <c r="B3167" s="381" t="s">
        <v>6353</v>
      </c>
      <c r="C3167" s="382" t="s">
        <v>60</v>
      </c>
      <c r="D3167" s="382">
        <v>466.26</v>
      </c>
    </row>
    <row r="3168" spans="1:4" ht="27">
      <c r="A3168" s="382">
        <v>101656</v>
      </c>
      <c r="B3168" s="381" t="s">
        <v>6354</v>
      </c>
      <c r="C3168" s="382" t="s">
        <v>60</v>
      </c>
      <c r="D3168" s="382">
        <v>507.21</v>
      </c>
    </row>
    <row r="3169" spans="1:4" ht="27">
      <c r="A3169" s="382">
        <v>101657</v>
      </c>
      <c r="B3169" s="381" t="s">
        <v>6355</v>
      </c>
      <c r="C3169" s="382" t="s">
        <v>60</v>
      </c>
      <c r="D3169" s="382">
        <v>594.41999999999996</v>
      </c>
    </row>
    <row r="3170" spans="1:4" ht="27">
      <c r="A3170" s="382">
        <v>101658</v>
      </c>
      <c r="B3170" s="381" t="s">
        <v>6356</v>
      </c>
      <c r="C3170" s="382" t="s">
        <v>60</v>
      </c>
      <c r="D3170" s="382">
        <v>773.75</v>
      </c>
    </row>
    <row r="3171" spans="1:4" ht="27">
      <c r="A3171" s="382">
        <v>101659</v>
      </c>
      <c r="B3171" s="381" t="s">
        <v>6357</v>
      </c>
      <c r="C3171" s="382" t="s">
        <v>60</v>
      </c>
      <c r="D3171" s="382">
        <v>885.28</v>
      </c>
    </row>
    <row r="3172" spans="1:4" ht="27">
      <c r="A3172" s="382">
        <v>101660</v>
      </c>
      <c r="B3172" s="381" t="s">
        <v>6358</v>
      </c>
      <c r="C3172" s="382" t="s">
        <v>60</v>
      </c>
      <c r="D3172" s="384">
        <v>1411.78</v>
      </c>
    </row>
    <row r="3173" spans="1:4" ht="40.5">
      <c r="A3173" s="382">
        <v>101661</v>
      </c>
      <c r="B3173" s="381" t="s">
        <v>6359</v>
      </c>
      <c r="C3173" s="382" t="s">
        <v>60</v>
      </c>
      <c r="D3173" s="382">
        <v>134.04</v>
      </c>
    </row>
    <row r="3174" spans="1:4" ht="40.5">
      <c r="A3174" s="382">
        <v>101662</v>
      </c>
      <c r="B3174" s="381" t="s">
        <v>6360</v>
      </c>
      <c r="C3174" s="382" t="s">
        <v>60</v>
      </c>
      <c r="D3174" s="382">
        <v>761.69</v>
      </c>
    </row>
    <row r="3175" spans="1:4" ht="27">
      <c r="A3175" s="382">
        <v>101663</v>
      </c>
      <c r="B3175" s="381" t="s">
        <v>6361</v>
      </c>
      <c r="C3175" s="382" t="s">
        <v>60</v>
      </c>
      <c r="D3175" s="382">
        <v>30.84</v>
      </c>
    </row>
    <row r="3176" spans="1:4" ht="27">
      <c r="A3176" s="382">
        <v>101664</v>
      </c>
      <c r="B3176" s="381" t="s">
        <v>6362</v>
      </c>
      <c r="C3176" s="382" t="s">
        <v>60</v>
      </c>
      <c r="D3176" s="382">
        <v>31.98</v>
      </c>
    </row>
    <row r="3177" spans="1:4" ht="27">
      <c r="A3177" s="382">
        <v>101665</v>
      </c>
      <c r="B3177" s="381" t="s">
        <v>6363</v>
      </c>
      <c r="C3177" s="382" t="s">
        <v>60</v>
      </c>
      <c r="D3177" s="382">
        <v>36.92</v>
      </c>
    </row>
    <row r="3178" spans="1:4" ht="27">
      <c r="A3178" s="382">
        <v>101666</v>
      </c>
      <c r="B3178" s="381" t="s">
        <v>6364</v>
      </c>
      <c r="C3178" s="382" t="s">
        <v>60</v>
      </c>
      <c r="D3178" s="382">
        <v>421.93</v>
      </c>
    </row>
    <row r="3179" spans="1:4" ht="27">
      <c r="A3179" s="382">
        <v>102085</v>
      </c>
      <c r="B3179" s="381" t="s">
        <v>6365</v>
      </c>
      <c r="C3179" s="382" t="s">
        <v>60</v>
      </c>
      <c r="D3179" s="382">
        <v>220.16</v>
      </c>
    </row>
    <row r="3180" spans="1:4" ht="54">
      <c r="A3180" s="382">
        <v>100578</v>
      </c>
      <c r="B3180" s="381" t="s">
        <v>6366</v>
      </c>
      <c r="C3180" s="382" t="s">
        <v>60</v>
      </c>
      <c r="D3180" s="382">
        <v>461.31</v>
      </c>
    </row>
    <row r="3181" spans="1:4" ht="54">
      <c r="A3181" s="382">
        <v>100579</v>
      </c>
      <c r="B3181" s="381" t="s">
        <v>6367</v>
      </c>
      <c r="C3181" s="382" t="s">
        <v>60</v>
      </c>
      <c r="D3181" s="382">
        <v>504.41</v>
      </c>
    </row>
    <row r="3182" spans="1:4" ht="54">
      <c r="A3182" s="382">
        <v>100580</v>
      </c>
      <c r="B3182" s="381" t="s">
        <v>6368</v>
      </c>
      <c r="C3182" s="382" t="s">
        <v>60</v>
      </c>
      <c r="D3182" s="382">
        <v>563.36</v>
      </c>
    </row>
    <row r="3183" spans="1:4" ht="54">
      <c r="A3183" s="382">
        <v>100581</v>
      </c>
      <c r="B3183" s="381" t="s">
        <v>6369</v>
      </c>
      <c r="C3183" s="382" t="s">
        <v>60</v>
      </c>
      <c r="D3183" s="382">
        <v>525.72</v>
      </c>
    </row>
    <row r="3184" spans="1:4" ht="54">
      <c r="A3184" s="382">
        <v>100582</v>
      </c>
      <c r="B3184" s="381" t="s">
        <v>6370</v>
      </c>
      <c r="C3184" s="382" t="s">
        <v>60</v>
      </c>
      <c r="D3184" s="382">
        <v>632</v>
      </c>
    </row>
    <row r="3185" spans="1:4" ht="54">
      <c r="A3185" s="382">
        <v>100583</v>
      </c>
      <c r="B3185" s="381" t="s">
        <v>6371</v>
      </c>
      <c r="C3185" s="382" t="s">
        <v>60</v>
      </c>
      <c r="D3185" s="382">
        <v>548.92999999999995</v>
      </c>
    </row>
    <row r="3186" spans="1:4" ht="54">
      <c r="A3186" s="382">
        <v>100584</v>
      </c>
      <c r="B3186" s="381" t="s">
        <v>6372</v>
      </c>
      <c r="C3186" s="382" t="s">
        <v>60</v>
      </c>
      <c r="D3186" s="382">
        <v>612.82000000000005</v>
      </c>
    </row>
    <row r="3187" spans="1:4" ht="54">
      <c r="A3187" s="382">
        <v>100585</v>
      </c>
      <c r="B3187" s="381" t="s">
        <v>6373</v>
      </c>
      <c r="C3187" s="382" t="s">
        <v>60</v>
      </c>
      <c r="D3187" s="382">
        <v>593.76</v>
      </c>
    </row>
    <row r="3188" spans="1:4" ht="54">
      <c r="A3188" s="382">
        <v>100586</v>
      </c>
      <c r="B3188" s="381" t="s">
        <v>6374</v>
      </c>
      <c r="C3188" s="382" t="s">
        <v>60</v>
      </c>
      <c r="D3188" s="382">
        <v>695.55</v>
      </c>
    </row>
    <row r="3189" spans="1:4" ht="54">
      <c r="A3189" s="382">
        <v>100587</v>
      </c>
      <c r="B3189" s="381" t="s">
        <v>6375</v>
      </c>
      <c r="C3189" s="382" t="s">
        <v>60</v>
      </c>
      <c r="D3189" s="382">
        <v>640.59</v>
      </c>
    </row>
    <row r="3190" spans="1:4" ht="54">
      <c r="A3190" s="382">
        <v>100588</v>
      </c>
      <c r="B3190" s="381" t="s">
        <v>6376</v>
      </c>
      <c r="C3190" s="382" t="s">
        <v>60</v>
      </c>
      <c r="D3190" s="382">
        <v>719.71</v>
      </c>
    </row>
    <row r="3191" spans="1:4" ht="54">
      <c r="A3191" s="382">
        <v>100589</v>
      </c>
      <c r="B3191" s="381" t="s">
        <v>6377</v>
      </c>
      <c r="C3191" s="382" t="s">
        <v>60</v>
      </c>
      <c r="D3191" s="382">
        <v>718.96</v>
      </c>
    </row>
    <row r="3192" spans="1:4" ht="54">
      <c r="A3192" s="382">
        <v>100590</v>
      </c>
      <c r="B3192" s="381" t="s">
        <v>6378</v>
      </c>
      <c r="C3192" s="382" t="s">
        <v>60</v>
      </c>
      <c r="D3192" s="382">
        <v>797.22</v>
      </c>
    </row>
    <row r="3193" spans="1:4" ht="54">
      <c r="A3193" s="382">
        <v>100591</v>
      </c>
      <c r="B3193" s="381" t="s">
        <v>6379</v>
      </c>
      <c r="C3193" s="382" t="s">
        <v>60</v>
      </c>
      <c r="D3193" s="382">
        <v>708.14</v>
      </c>
    </row>
    <row r="3194" spans="1:4" ht="54">
      <c r="A3194" s="382">
        <v>100592</v>
      </c>
      <c r="B3194" s="381" t="s">
        <v>6380</v>
      </c>
      <c r="C3194" s="382" t="s">
        <v>60</v>
      </c>
      <c r="D3194" s="382">
        <v>772.98</v>
      </c>
    </row>
    <row r="3195" spans="1:4" ht="54">
      <c r="A3195" s="382">
        <v>100593</v>
      </c>
      <c r="B3195" s="381" t="s">
        <v>6381</v>
      </c>
      <c r="C3195" s="382" t="s">
        <v>60</v>
      </c>
      <c r="D3195" s="382">
        <v>758.51</v>
      </c>
    </row>
    <row r="3196" spans="1:4" ht="54">
      <c r="A3196" s="382">
        <v>100594</v>
      </c>
      <c r="B3196" s="381" t="s">
        <v>6382</v>
      </c>
      <c r="C3196" s="382" t="s">
        <v>60</v>
      </c>
      <c r="D3196" s="382">
        <v>868.39</v>
      </c>
    </row>
    <row r="3197" spans="1:4" ht="54">
      <c r="A3197" s="382">
        <v>100595</v>
      </c>
      <c r="B3197" s="381" t="s">
        <v>6383</v>
      </c>
      <c r="C3197" s="382" t="s">
        <v>60</v>
      </c>
      <c r="D3197" s="382">
        <v>909.68</v>
      </c>
    </row>
    <row r="3198" spans="1:4" ht="54">
      <c r="A3198" s="382">
        <v>100596</v>
      </c>
      <c r="B3198" s="381" t="s">
        <v>6384</v>
      </c>
      <c r="C3198" s="382" t="s">
        <v>60</v>
      </c>
      <c r="D3198" s="384">
        <v>1057.8699999999999</v>
      </c>
    </row>
    <row r="3199" spans="1:4" ht="54">
      <c r="A3199" s="382">
        <v>100597</v>
      </c>
      <c r="B3199" s="381" t="s">
        <v>6385</v>
      </c>
      <c r="C3199" s="382" t="s">
        <v>60</v>
      </c>
      <c r="D3199" s="384">
        <v>1060.8699999999999</v>
      </c>
    </row>
    <row r="3200" spans="1:4" ht="54">
      <c r="A3200" s="382">
        <v>100598</v>
      </c>
      <c r="B3200" s="381" t="s">
        <v>6386</v>
      </c>
      <c r="C3200" s="382" t="s">
        <v>60</v>
      </c>
      <c r="D3200" s="384">
        <v>1183.05</v>
      </c>
    </row>
    <row r="3201" spans="1:4" ht="54">
      <c r="A3201" s="382">
        <v>100599</v>
      </c>
      <c r="B3201" s="381" t="s">
        <v>6387</v>
      </c>
      <c r="C3201" s="382" t="s">
        <v>60</v>
      </c>
      <c r="D3201" s="382">
        <v>466.53</v>
      </c>
    </row>
    <row r="3202" spans="1:4" ht="54">
      <c r="A3202" s="382">
        <v>100600</v>
      </c>
      <c r="B3202" s="381" t="s">
        <v>6388</v>
      </c>
      <c r="C3202" s="382" t="s">
        <v>60</v>
      </c>
      <c r="D3202" s="382">
        <v>563.54999999999995</v>
      </c>
    </row>
    <row r="3203" spans="1:4" ht="54">
      <c r="A3203" s="382">
        <v>100601</v>
      </c>
      <c r="B3203" s="381" t="s">
        <v>6389</v>
      </c>
      <c r="C3203" s="382" t="s">
        <v>60</v>
      </c>
      <c r="D3203" s="382">
        <v>723.32</v>
      </c>
    </row>
    <row r="3204" spans="1:4" ht="54">
      <c r="A3204" s="382">
        <v>100602</v>
      </c>
      <c r="B3204" s="381" t="s">
        <v>6390</v>
      </c>
      <c r="C3204" s="382" t="s">
        <v>60</v>
      </c>
      <c r="D3204" s="382">
        <v>922.69</v>
      </c>
    </row>
    <row r="3205" spans="1:4" ht="54">
      <c r="A3205" s="382">
        <v>100603</v>
      </c>
      <c r="B3205" s="381" t="s">
        <v>6391</v>
      </c>
      <c r="C3205" s="382" t="s">
        <v>60</v>
      </c>
      <c r="D3205" s="384">
        <v>1437.02</v>
      </c>
    </row>
    <row r="3206" spans="1:4" ht="54">
      <c r="A3206" s="382">
        <v>100604</v>
      </c>
      <c r="B3206" s="381" t="s">
        <v>6392</v>
      </c>
      <c r="C3206" s="382" t="s">
        <v>60</v>
      </c>
      <c r="D3206" s="382">
        <v>596.99</v>
      </c>
    </row>
    <row r="3207" spans="1:4" ht="54">
      <c r="A3207" s="382">
        <v>100605</v>
      </c>
      <c r="B3207" s="381" t="s">
        <v>6393</v>
      </c>
      <c r="C3207" s="382" t="s">
        <v>60</v>
      </c>
      <c r="D3207" s="382">
        <v>967</v>
      </c>
    </row>
    <row r="3208" spans="1:4" ht="54">
      <c r="A3208" s="382">
        <v>100606</v>
      </c>
      <c r="B3208" s="381" t="s">
        <v>6394</v>
      </c>
      <c r="C3208" s="382" t="s">
        <v>60</v>
      </c>
      <c r="D3208" s="384">
        <v>1495.49</v>
      </c>
    </row>
    <row r="3209" spans="1:4" ht="54">
      <c r="A3209" s="382">
        <v>100607</v>
      </c>
      <c r="B3209" s="381" t="s">
        <v>6395</v>
      </c>
      <c r="C3209" s="382" t="s">
        <v>60</v>
      </c>
      <c r="D3209" s="382">
        <v>612.82000000000005</v>
      </c>
    </row>
    <row r="3210" spans="1:4" ht="54">
      <c r="A3210" s="382">
        <v>100608</v>
      </c>
      <c r="B3210" s="381" t="s">
        <v>6396</v>
      </c>
      <c r="C3210" s="382" t="s">
        <v>60</v>
      </c>
      <c r="D3210" s="382">
        <v>988.8</v>
      </c>
    </row>
    <row r="3211" spans="1:4" ht="54">
      <c r="A3211" s="382">
        <v>100609</v>
      </c>
      <c r="B3211" s="381" t="s">
        <v>6397</v>
      </c>
      <c r="C3211" s="382" t="s">
        <v>60</v>
      </c>
      <c r="D3211" s="384">
        <v>1527.05</v>
      </c>
    </row>
    <row r="3212" spans="1:4" ht="54">
      <c r="A3212" s="382">
        <v>100610</v>
      </c>
      <c r="B3212" s="381" t="s">
        <v>6398</v>
      </c>
      <c r="C3212" s="382" t="s">
        <v>60</v>
      </c>
      <c r="D3212" s="382">
        <v>628.55999999999995</v>
      </c>
    </row>
    <row r="3213" spans="1:4" ht="54">
      <c r="A3213" s="382">
        <v>100611</v>
      </c>
      <c r="B3213" s="381" t="s">
        <v>6399</v>
      </c>
      <c r="C3213" s="382" t="s">
        <v>60</v>
      </c>
      <c r="D3213" s="382">
        <v>797.98</v>
      </c>
    </row>
    <row r="3214" spans="1:4" ht="54">
      <c r="A3214" s="382">
        <v>100612</v>
      </c>
      <c r="B3214" s="381" t="s">
        <v>6400</v>
      </c>
      <c r="C3214" s="382" t="s">
        <v>60</v>
      </c>
      <c r="D3214" s="384">
        <v>1010.2</v>
      </c>
    </row>
    <row r="3215" spans="1:4" ht="54">
      <c r="A3215" s="382">
        <v>100613</v>
      </c>
      <c r="B3215" s="381" t="s">
        <v>6401</v>
      </c>
      <c r="C3215" s="382" t="s">
        <v>60</v>
      </c>
      <c r="D3215" s="384">
        <v>1557.91</v>
      </c>
    </row>
    <row r="3216" spans="1:4" ht="54">
      <c r="A3216" s="382">
        <v>100614</v>
      </c>
      <c r="B3216" s="381" t="s">
        <v>6402</v>
      </c>
      <c r="C3216" s="382" t="s">
        <v>60</v>
      </c>
      <c r="D3216" s="382">
        <v>834.58</v>
      </c>
    </row>
    <row r="3217" spans="1:4" ht="54">
      <c r="A3217" s="382">
        <v>100615</v>
      </c>
      <c r="B3217" s="381" t="s">
        <v>6403</v>
      </c>
      <c r="C3217" s="382" t="s">
        <v>60</v>
      </c>
      <c r="D3217" s="384">
        <v>1052.69</v>
      </c>
    </row>
    <row r="3218" spans="1:4" ht="54">
      <c r="A3218" s="382">
        <v>100616</v>
      </c>
      <c r="B3218" s="381" t="s">
        <v>6404</v>
      </c>
      <c r="C3218" s="382" t="s">
        <v>60</v>
      </c>
      <c r="D3218" s="384">
        <v>1623.27</v>
      </c>
    </row>
    <row r="3219" spans="1:4" ht="54">
      <c r="A3219" s="382">
        <v>100617</v>
      </c>
      <c r="B3219" s="381" t="s">
        <v>6405</v>
      </c>
      <c r="C3219" s="382" t="s">
        <v>60</v>
      </c>
      <c r="D3219" s="384">
        <v>1095.07</v>
      </c>
    </row>
    <row r="3220" spans="1:4" ht="54">
      <c r="A3220" s="382">
        <v>100618</v>
      </c>
      <c r="B3220" s="381" t="s">
        <v>6406</v>
      </c>
      <c r="C3220" s="382" t="s">
        <v>60</v>
      </c>
      <c r="D3220" s="384">
        <v>1691.48</v>
      </c>
    </row>
    <row r="3221" spans="1:4" ht="27">
      <c r="A3221" s="382">
        <v>100619</v>
      </c>
      <c r="B3221" s="381" t="s">
        <v>6407</v>
      </c>
      <c r="C3221" s="382" t="s">
        <v>60</v>
      </c>
      <c r="D3221" s="382">
        <v>622.84</v>
      </c>
    </row>
    <row r="3222" spans="1:4" ht="40.5">
      <c r="A3222" s="382">
        <v>100620</v>
      </c>
      <c r="B3222" s="381" t="s">
        <v>6408</v>
      </c>
      <c r="C3222" s="382" t="s">
        <v>60</v>
      </c>
      <c r="D3222" s="384">
        <v>3673.87</v>
      </c>
    </row>
    <row r="3223" spans="1:4" ht="40.5">
      <c r="A3223" s="382">
        <v>100621</v>
      </c>
      <c r="B3223" s="381" t="s">
        <v>6409</v>
      </c>
      <c r="C3223" s="382" t="s">
        <v>60</v>
      </c>
      <c r="D3223" s="384">
        <v>4181.84</v>
      </c>
    </row>
    <row r="3224" spans="1:4" ht="40.5">
      <c r="A3224" s="382">
        <v>100622</v>
      </c>
      <c r="B3224" s="381" t="s">
        <v>6410</v>
      </c>
      <c r="C3224" s="382" t="s">
        <v>60</v>
      </c>
      <c r="D3224" s="384">
        <v>2660.4</v>
      </c>
    </row>
    <row r="3225" spans="1:4" ht="40.5">
      <c r="A3225" s="382">
        <v>100623</v>
      </c>
      <c r="B3225" s="381" t="s">
        <v>6411</v>
      </c>
      <c r="C3225" s="382" t="s">
        <v>60</v>
      </c>
      <c r="D3225" s="384">
        <v>2867.07</v>
      </c>
    </row>
    <row r="3226" spans="1:4" ht="40.5">
      <c r="A3226" s="382">
        <v>97600</v>
      </c>
      <c r="B3226" s="381" t="s">
        <v>6412</v>
      </c>
      <c r="C3226" s="382" t="s">
        <v>60</v>
      </c>
      <c r="D3226" s="382">
        <v>299.11</v>
      </c>
    </row>
    <row r="3227" spans="1:4" ht="40.5">
      <c r="A3227" s="382">
        <v>97601</v>
      </c>
      <c r="B3227" s="381" t="s">
        <v>6413</v>
      </c>
      <c r="C3227" s="382" t="s">
        <v>60</v>
      </c>
      <c r="D3227" s="382">
        <v>316.76</v>
      </c>
    </row>
    <row r="3228" spans="1:4" ht="40.5">
      <c r="A3228" s="382">
        <v>97605</v>
      </c>
      <c r="B3228" s="381" t="s">
        <v>6414</v>
      </c>
      <c r="C3228" s="382" t="s">
        <v>60</v>
      </c>
      <c r="D3228" s="382">
        <v>101.87</v>
      </c>
    </row>
    <row r="3229" spans="1:4" ht="40.5">
      <c r="A3229" s="382">
        <v>97606</v>
      </c>
      <c r="B3229" s="381" t="s">
        <v>6415</v>
      </c>
      <c r="C3229" s="382" t="s">
        <v>60</v>
      </c>
      <c r="D3229" s="382">
        <v>108.9</v>
      </c>
    </row>
    <row r="3230" spans="1:4" ht="40.5">
      <c r="A3230" s="382">
        <v>97607</v>
      </c>
      <c r="B3230" s="381" t="s">
        <v>6416</v>
      </c>
      <c r="C3230" s="382" t="s">
        <v>60</v>
      </c>
      <c r="D3230" s="382">
        <v>122.9</v>
      </c>
    </row>
    <row r="3231" spans="1:4" ht="40.5">
      <c r="A3231" s="382">
        <v>97608</v>
      </c>
      <c r="B3231" s="381" t="s">
        <v>6417</v>
      </c>
      <c r="C3231" s="382" t="s">
        <v>60</v>
      </c>
      <c r="D3231" s="382">
        <v>129.93</v>
      </c>
    </row>
    <row r="3232" spans="1:4" ht="54">
      <c r="A3232" s="382">
        <v>102102</v>
      </c>
      <c r="B3232" s="381" t="s">
        <v>6418</v>
      </c>
      <c r="C3232" s="382" t="s">
        <v>60</v>
      </c>
      <c r="D3232" s="384">
        <v>10270.959999999999</v>
      </c>
    </row>
    <row r="3233" spans="1:4" ht="54">
      <c r="A3233" s="382">
        <v>102103</v>
      </c>
      <c r="B3233" s="381" t="s">
        <v>6419</v>
      </c>
      <c r="C3233" s="382" t="s">
        <v>60</v>
      </c>
      <c r="D3233" s="384">
        <v>11418.46</v>
      </c>
    </row>
    <row r="3234" spans="1:4" ht="54">
      <c r="A3234" s="382">
        <v>102104</v>
      </c>
      <c r="B3234" s="381" t="s">
        <v>6420</v>
      </c>
      <c r="C3234" s="382" t="s">
        <v>60</v>
      </c>
      <c r="D3234" s="384">
        <v>14615.02</v>
      </c>
    </row>
    <row r="3235" spans="1:4" ht="54">
      <c r="A3235" s="382">
        <v>102105</v>
      </c>
      <c r="B3235" s="381" t="s">
        <v>6421</v>
      </c>
      <c r="C3235" s="382" t="s">
        <v>60</v>
      </c>
      <c r="D3235" s="384">
        <v>17936.18</v>
      </c>
    </row>
    <row r="3236" spans="1:4" ht="54">
      <c r="A3236" s="382">
        <v>102106</v>
      </c>
      <c r="B3236" s="381" t="s">
        <v>6422</v>
      </c>
      <c r="C3236" s="382" t="s">
        <v>60</v>
      </c>
      <c r="D3236" s="384">
        <v>22465.54</v>
      </c>
    </row>
    <row r="3237" spans="1:4" ht="54">
      <c r="A3237" s="382">
        <v>102107</v>
      </c>
      <c r="B3237" s="381" t="s">
        <v>6423</v>
      </c>
      <c r="C3237" s="382" t="s">
        <v>60</v>
      </c>
      <c r="D3237" s="384">
        <v>31301.62</v>
      </c>
    </row>
    <row r="3238" spans="1:4" ht="54">
      <c r="A3238" s="382">
        <v>102108</v>
      </c>
      <c r="B3238" s="381" t="s">
        <v>6424</v>
      </c>
      <c r="C3238" s="382" t="s">
        <v>60</v>
      </c>
      <c r="D3238" s="384">
        <v>36431.879999999997</v>
      </c>
    </row>
    <row r="3239" spans="1:4" ht="27">
      <c r="A3239" s="382">
        <v>102109</v>
      </c>
      <c r="B3239" s="381" t="s">
        <v>6425</v>
      </c>
      <c r="C3239" s="382" t="s">
        <v>60</v>
      </c>
      <c r="D3239" s="382">
        <v>87.01</v>
      </c>
    </row>
    <row r="3240" spans="1:4" ht="27">
      <c r="A3240" s="382">
        <v>102110</v>
      </c>
      <c r="B3240" s="381" t="s">
        <v>6426</v>
      </c>
      <c r="C3240" s="382" t="s">
        <v>60</v>
      </c>
      <c r="D3240" s="382">
        <v>286.29000000000002</v>
      </c>
    </row>
    <row r="3241" spans="1:4" ht="54">
      <c r="A3241" s="382">
        <v>103654</v>
      </c>
      <c r="B3241" s="381" t="s">
        <v>6427</v>
      </c>
      <c r="C3241" s="382" t="s">
        <v>60</v>
      </c>
      <c r="D3241" s="384">
        <v>58882.82</v>
      </c>
    </row>
    <row r="3242" spans="1:4" ht="54">
      <c r="A3242" s="382">
        <v>103655</v>
      </c>
      <c r="B3242" s="381" t="s">
        <v>6428</v>
      </c>
      <c r="C3242" s="382" t="s">
        <v>60</v>
      </c>
      <c r="D3242" s="384">
        <v>80635.12</v>
      </c>
    </row>
    <row r="3243" spans="1:4" ht="54">
      <c r="A3243" s="382">
        <v>103656</v>
      </c>
      <c r="B3243" s="381" t="s">
        <v>6429</v>
      </c>
      <c r="C3243" s="382" t="s">
        <v>60</v>
      </c>
      <c r="D3243" s="384">
        <v>112699.33</v>
      </c>
    </row>
    <row r="3244" spans="1:4" ht="40.5">
      <c r="A3244" s="382">
        <v>93128</v>
      </c>
      <c r="B3244" s="381" t="s">
        <v>6430</v>
      </c>
      <c r="C3244" s="382" t="s">
        <v>60</v>
      </c>
      <c r="D3244" s="382">
        <v>174.88</v>
      </c>
    </row>
    <row r="3245" spans="1:4" ht="54">
      <c r="A3245" s="382">
        <v>93137</v>
      </c>
      <c r="B3245" s="381" t="s">
        <v>6431</v>
      </c>
      <c r="C3245" s="382" t="s">
        <v>60</v>
      </c>
      <c r="D3245" s="382">
        <v>203.95</v>
      </c>
    </row>
    <row r="3246" spans="1:4" ht="40.5">
      <c r="A3246" s="382">
        <v>93138</v>
      </c>
      <c r="B3246" s="381" t="s">
        <v>6432</v>
      </c>
      <c r="C3246" s="382" t="s">
        <v>60</v>
      </c>
      <c r="D3246" s="382">
        <v>194.21</v>
      </c>
    </row>
    <row r="3247" spans="1:4" ht="54">
      <c r="A3247" s="382">
        <v>93139</v>
      </c>
      <c r="B3247" s="381" t="s">
        <v>6433</v>
      </c>
      <c r="C3247" s="382" t="s">
        <v>60</v>
      </c>
      <c r="D3247" s="382">
        <v>242.55</v>
      </c>
    </row>
    <row r="3248" spans="1:4" ht="54">
      <c r="A3248" s="382">
        <v>93140</v>
      </c>
      <c r="B3248" s="381" t="s">
        <v>6434</v>
      </c>
      <c r="C3248" s="382" t="s">
        <v>60</v>
      </c>
      <c r="D3248" s="382">
        <v>229.28</v>
      </c>
    </row>
    <row r="3249" spans="1:4" ht="40.5">
      <c r="A3249" s="382">
        <v>93141</v>
      </c>
      <c r="B3249" s="381" t="s">
        <v>6435</v>
      </c>
      <c r="C3249" s="382" t="s">
        <v>60</v>
      </c>
      <c r="D3249" s="382">
        <v>207.86</v>
      </c>
    </row>
    <row r="3250" spans="1:4" ht="40.5">
      <c r="A3250" s="382">
        <v>93142</v>
      </c>
      <c r="B3250" s="381" t="s">
        <v>6436</v>
      </c>
      <c r="C3250" s="382" t="s">
        <v>60</v>
      </c>
      <c r="D3250" s="382">
        <v>230.83</v>
      </c>
    </row>
    <row r="3251" spans="1:4" ht="40.5">
      <c r="A3251" s="382">
        <v>93143</v>
      </c>
      <c r="B3251" s="381" t="s">
        <v>6437</v>
      </c>
      <c r="C3251" s="382" t="s">
        <v>60</v>
      </c>
      <c r="D3251" s="382">
        <v>209.96</v>
      </c>
    </row>
    <row r="3252" spans="1:4" ht="40.5">
      <c r="A3252" s="382">
        <v>93144</v>
      </c>
      <c r="B3252" s="381" t="s">
        <v>6438</v>
      </c>
      <c r="C3252" s="382" t="s">
        <v>60</v>
      </c>
      <c r="D3252" s="382">
        <v>261.99</v>
      </c>
    </row>
    <row r="3253" spans="1:4" ht="54">
      <c r="A3253" s="382">
        <v>93145</v>
      </c>
      <c r="B3253" s="381" t="s">
        <v>6439</v>
      </c>
      <c r="C3253" s="382" t="s">
        <v>60</v>
      </c>
      <c r="D3253" s="382">
        <v>248.99</v>
      </c>
    </row>
    <row r="3254" spans="1:4" ht="54">
      <c r="A3254" s="382">
        <v>93146</v>
      </c>
      <c r="B3254" s="381" t="s">
        <v>6440</v>
      </c>
      <c r="C3254" s="382" t="s">
        <v>60</v>
      </c>
      <c r="D3254" s="382">
        <v>268.33</v>
      </c>
    </row>
    <row r="3255" spans="1:4" ht="54">
      <c r="A3255" s="382">
        <v>93147</v>
      </c>
      <c r="B3255" s="381" t="s">
        <v>6441</v>
      </c>
      <c r="C3255" s="382" t="s">
        <v>60</v>
      </c>
      <c r="D3255" s="382">
        <v>303.47000000000003</v>
      </c>
    </row>
    <row r="3256" spans="1:4" ht="27">
      <c r="A3256" s="382">
        <v>96971</v>
      </c>
      <c r="B3256" s="381" t="s">
        <v>6442</v>
      </c>
      <c r="C3256" s="382" t="s">
        <v>65</v>
      </c>
      <c r="D3256" s="382">
        <v>35.11</v>
      </c>
    </row>
    <row r="3257" spans="1:4" ht="27">
      <c r="A3257" s="382">
        <v>96972</v>
      </c>
      <c r="B3257" s="381" t="s">
        <v>6443</v>
      </c>
      <c r="C3257" s="382" t="s">
        <v>65</v>
      </c>
      <c r="D3257" s="382">
        <v>48.73</v>
      </c>
    </row>
    <row r="3258" spans="1:4" ht="27">
      <c r="A3258" s="382">
        <v>96973</v>
      </c>
      <c r="B3258" s="381" t="s">
        <v>6444</v>
      </c>
      <c r="C3258" s="382" t="s">
        <v>65</v>
      </c>
      <c r="D3258" s="382">
        <v>61.62</v>
      </c>
    </row>
    <row r="3259" spans="1:4" ht="27">
      <c r="A3259" s="382">
        <v>96974</v>
      </c>
      <c r="B3259" s="381" t="s">
        <v>6445</v>
      </c>
      <c r="C3259" s="382" t="s">
        <v>65</v>
      </c>
      <c r="D3259" s="382">
        <v>78.42</v>
      </c>
    </row>
    <row r="3260" spans="1:4" ht="27">
      <c r="A3260" s="382">
        <v>96975</v>
      </c>
      <c r="B3260" s="381" t="s">
        <v>6446</v>
      </c>
      <c r="C3260" s="382" t="s">
        <v>65</v>
      </c>
      <c r="D3260" s="382">
        <v>100.52</v>
      </c>
    </row>
    <row r="3261" spans="1:4" ht="27">
      <c r="A3261" s="382">
        <v>96976</v>
      </c>
      <c r="B3261" s="381" t="s">
        <v>6447</v>
      </c>
      <c r="C3261" s="382" t="s">
        <v>65</v>
      </c>
      <c r="D3261" s="382">
        <v>129.49</v>
      </c>
    </row>
    <row r="3262" spans="1:4" ht="27">
      <c r="A3262" s="382">
        <v>96977</v>
      </c>
      <c r="B3262" s="381" t="s">
        <v>6448</v>
      </c>
      <c r="C3262" s="382" t="s">
        <v>65</v>
      </c>
      <c r="D3262" s="382">
        <v>47.86</v>
      </c>
    </row>
    <row r="3263" spans="1:4" ht="27">
      <c r="A3263" s="382">
        <v>96978</v>
      </c>
      <c r="B3263" s="381" t="s">
        <v>6449</v>
      </c>
      <c r="C3263" s="382" t="s">
        <v>65</v>
      </c>
      <c r="D3263" s="382">
        <v>67</v>
      </c>
    </row>
    <row r="3264" spans="1:4" ht="27">
      <c r="A3264" s="382">
        <v>96979</v>
      </c>
      <c r="B3264" s="381" t="s">
        <v>6450</v>
      </c>
      <c r="C3264" s="382" t="s">
        <v>65</v>
      </c>
      <c r="D3264" s="382">
        <v>93.73</v>
      </c>
    </row>
    <row r="3265" spans="1:4" ht="27">
      <c r="A3265" s="382">
        <v>96984</v>
      </c>
      <c r="B3265" s="381" t="s">
        <v>6451</v>
      </c>
      <c r="C3265" s="382" t="s">
        <v>60</v>
      </c>
      <c r="D3265" s="382">
        <v>74.86</v>
      </c>
    </row>
    <row r="3266" spans="1:4" ht="27">
      <c r="A3266" s="382">
        <v>96985</v>
      </c>
      <c r="B3266" s="381" t="s">
        <v>6452</v>
      </c>
      <c r="C3266" s="382" t="s">
        <v>60</v>
      </c>
      <c r="D3266" s="382">
        <v>100.17</v>
      </c>
    </row>
    <row r="3267" spans="1:4" ht="27">
      <c r="A3267" s="382">
        <v>96986</v>
      </c>
      <c r="B3267" s="381" t="s">
        <v>6453</v>
      </c>
      <c r="C3267" s="382" t="s">
        <v>60</v>
      </c>
      <c r="D3267" s="382">
        <v>149.53</v>
      </c>
    </row>
    <row r="3268" spans="1:4" ht="27">
      <c r="A3268" s="382">
        <v>96987</v>
      </c>
      <c r="B3268" s="381" t="s">
        <v>6454</v>
      </c>
      <c r="C3268" s="382" t="s">
        <v>60</v>
      </c>
      <c r="D3268" s="382">
        <v>130.35</v>
      </c>
    </row>
    <row r="3269" spans="1:4" ht="27">
      <c r="A3269" s="382">
        <v>96988</v>
      </c>
      <c r="B3269" s="381" t="s">
        <v>6455</v>
      </c>
      <c r="C3269" s="382" t="s">
        <v>60</v>
      </c>
      <c r="D3269" s="382">
        <v>185.89</v>
      </c>
    </row>
    <row r="3270" spans="1:4" ht="27">
      <c r="A3270" s="382">
        <v>96989</v>
      </c>
      <c r="B3270" s="381" t="s">
        <v>6456</v>
      </c>
      <c r="C3270" s="382" t="s">
        <v>60</v>
      </c>
      <c r="D3270" s="382">
        <v>155.52000000000001</v>
      </c>
    </row>
    <row r="3271" spans="1:4" ht="27">
      <c r="A3271" s="382">
        <v>98463</v>
      </c>
      <c r="B3271" s="381" t="s">
        <v>6457</v>
      </c>
      <c r="C3271" s="382" t="s">
        <v>60</v>
      </c>
      <c r="D3271" s="382">
        <v>28.88</v>
      </c>
    </row>
    <row r="3272" spans="1:4" ht="54">
      <c r="A3272" s="382">
        <v>103490</v>
      </c>
      <c r="B3272" s="381" t="s">
        <v>6458</v>
      </c>
      <c r="C3272" s="382" t="s">
        <v>63</v>
      </c>
      <c r="D3272" s="384">
        <v>3297.51</v>
      </c>
    </row>
    <row r="3273" spans="1:4" ht="40.5">
      <c r="A3273" s="382">
        <v>103491</v>
      </c>
      <c r="B3273" s="381" t="s">
        <v>6459</v>
      </c>
      <c r="C3273" s="382" t="s">
        <v>63</v>
      </c>
      <c r="D3273" s="382">
        <v>838.03</v>
      </c>
    </row>
    <row r="3274" spans="1:4" ht="54">
      <c r="A3274" s="382">
        <v>96765</v>
      </c>
      <c r="B3274" s="381" t="s">
        <v>6460</v>
      </c>
      <c r="C3274" s="382" t="s">
        <v>60</v>
      </c>
      <c r="D3274" s="384">
        <v>1740.28</v>
      </c>
    </row>
    <row r="3275" spans="1:4" ht="40.5">
      <c r="A3275" s="382">
        <v>101905</v>
      </c>
      <c r="B3275" s="381" t="s">
        <v>6461</v>
      </c>
      <c r="C3275" s="382" t="s">
        <v>60</v>
      </c>
      <c r="D3275" s="382">
        <v>210.14</v>
      </c>
    </row>
    <row r="3276" spans="1:4" ht="27">
      <c r="A3276" s="382">
        <v>101906</v>
      </c>
      <c r="B3276" s="381" t="s">
        <v>6462</v>
      </c>
      <c r="C3276" s="382" t="s">
        <v>60</v>
      </c>
      <c r="D3276" s="382">
        <v>602.25</v>
      </c>
    </row>
    <row r="3277" spans="1:4" ht="27">
      <c r="A3277" s="382">
        <v>101907</v>
      </c>
      <c r="B3277" s="381" t="s">
        <v>6463</v>
      </c>
      <c r="C3277" s="382" t="s">
        <v>60</v>
      </c>
      <c r="D3277" s="382">
        <v>650.02</v>
      </c>
    </row>
    <row r="3278" spans="1:4" ht="27">
      <c r="A3278" s="382">
        <v>101908</v>
      </c>
      <c r="B3278" s="381" t="s">
        <v>6464</v>
      </c>
      <c r="C3278" s="382" t="s">
        <v>60</v>
      </c>
      <c r="D3278" s="382">
        <v>204.17</v>
      </c>
    </row>
    <row r="3279" spans="1:4" ht="27">
      <c r="A3279" s="382">
        <v>101909</v>
      </c>
      <c r="B3279" s="381" t="s">
        <v>6465</v>
      </c>
      <c r="C3279" s="382" t="s">
        <v>60</v>
      </c>
      <c r="D3279" s="382">
        <v>236.02</v>
      </c>
    </row>
    <row r="3280" spans="1:4" ht="27">
      <c r="A3280" s="382">
        <v>101910</v>
      </c>
      <c r="B3280" s="381" t="s">
        <v>6466</v>
      </c>
      <c r="C3280" s="382" t="s">
        <v>60</v>
      </c>
      <c r="D3280" s="382">
        <v>275.82</v>
      </c>
    </row>
    <row r="3281" spans="1:4" ht="27">
      <c r="A3281" s="382">
        <v>101911</v>
      </c>
      <c r="B3281" s="381" t="s">
        <v>6467</v>
      </c>
      <c r="C3281" s="382" t="s">
        <v>60</v>
      </c>
      <c r="D3281" s="382">
        <v>315.63</v>
      </c>
    </row>
    <row r="3282" spans="1:4" ht="54">
      <c r="A3282" s="382">
        <v>101912</v>
      </c>
      <c r="B3282" s="381" t="s">
        <v>6468</v>
      </c>
      <c r="C3282" s="382" t="s">
        <v>60</v>
      </c>
      <c r="D3282" s="384">
        <v>2128.61</v>
      </c>
    </row>
    <row r="3283" spans="1:4" ht="27">
      <c r="A3283" s="382">
        <v>101913</v>
      </c>
      <c r="B3283" s="381" t="s">
        <v>6469</v>
      </c>
      <c r="C3283" s="382" t="s">
        <v>60</v>
      </c>
      <c r="D3283" s="382">
        <v>535.6</v>
      </c>
    </row>
    <row r="3284" spans="1:4" ht="27">
      <c r="A3284" s="382">
        <v>101914</v>
      </c>
      <c r="B3284" s="381" t="s">
        <v>6470</v>
      </c>
      <c r="C3284" s="382" t="s">
        <v>60</v>
      </c>
      <c r="D3284" s="382">
        <v>471.01</v>
      </c>
    </row>
    <row r="3285" spans="1:4" ht="40.5">
      <c r="A3285" s="382">
        <v>101915</v>
      </c>
      <c r="B3285" s="381" t="s">
        <v>6471</v>
      </c>
      <c r="C3285" s="382" t="s">
        <v>60</v>
      </c>
      <c r="D3285" s="382">
        <v>352.14</v>
      </c>
    </row>
    <row r="3286" spans="1:4" ht="27">
      <c r="A3286" s="382">
        <v>101916</v>
      </c>
      <c r="B3286" s="381" t="s">
        <v>6472</v>
      </c>
      <c r="C3286" s="382" t="s">
        <v>60</v>
      </c>
      <c r="D3286" s="384">
        <v>3504.38</v>
      </c>
    </row>
    <row r="3287" spans="1:4" ht="27">
      <c r="A3287" s="382">
        <v>101917</v>
      </c>
      <c r="B3287" s="381" t="s">
        <v>6473</v>
      </c>
      <c r="C3287" s="382" t="s">
        <v>60</v>
      </c>
      <c r="D3287" s="382">
        <v>158.25</v>
      </c>
    </row>
    <row r="3288" spans="1:4" ht="27">
      <c r="A3288" s="382">
        <v>98261</v>
      </c>
      <c r="B3288" s="381" t="s">
        <v>6474</v>
      </c>
      <c r="C3288" s="382" t="s">
        <v>65</v>
      </c>
      <c r="D3288" s="382">
        <v>4.6399999999999997</v>
      </c>
    </row>
    <row r="3289" spans="1:4" ht="40.5">
      <c r="A3289" s="382">
        <v>98262</v>
      </c>
      <c r="B3289" s="381" t="s">
        <v>6475</v>
      </c>
      <c r="C3289" s="382" t="s">
        <v>65</v>
      </c>
      <c r="D3289" s="382">
        <v>5.58</v>
      </c>
    </row>
    <row r="3290" spans="1:4" ht="40.5">
      <c r="A3290" s="382">
        <v>98263</v>
      </c>
      <c r="B3290" s="381" t="s">
        <v>6476</v>
      </c>
      <c r="C3290" s="382" t="s">
        <v>65</v>
      </c>
      <c r="D3290" s="382">
        <v>5.84</v>
      </c>
    </row>
    <row r="3291" spans="1:4" ht="40.5">
      <c r="A3291" s="382">
        <v>98264</v>
      </c>
      <c r="B3291" s="381" t="s">
        <v>6477</v>
      </c>
      <c r="C3291" s="382" t="s">
        <v>65</v>
      </c>
      <c r="D3291" s="382">
        <v>6.82</v>
      </c>
    </row>
    <row r="3292" spans="1:4" ht="40.5">
      <c r="A3292" s="382">
        <v>98265</v>
      </c>
      <c r="B3292" s="381" t="s">
        <v>6478</v>
      </c>
      <c r="C3292" s="382" t="s">
        <v>65</v>
      </c>
      <c r="D3292" s="382">
        <v>7.49</v>
      </c>
    </row>
    <row r="3293" spans="1:4" ht="40.5">
      <c r="A3293" s="382">
        <v>98266</v>
      </c>
      <c r="B3293" s="381" t="s">
        <v>6479</v>
      </c>
      <c r="C3293" s="382" t="s">
        <v>65</v>
      </c>
      <c r="D3293" s="382">
        <v>8.4</v>
      </c>
    </row>
    <row r="3294" spans="1:4" ht="27">
      <c r="A3294" s="382">
        <v>98267</v>
      </c>
      <c r="B3294" s="381" t="s">
        <v>6480</v>
      </c>
      <c r="C3294" s="382" t="s">
        <v>65</v>
      </c>
      <c r="D3294" s="382">
        <v>13</v>
      </c>
    </row>
    <row r="3295" spans="1:4" ht="27">
      <c r="A3295" s="382">
        <v>98268</v>
      </c>
      <c r="B3295" s="381" t="s">
        <v>6481</v>
      </c>
      <c r="C3295" s="382" t="s">
        <v>65</v>
      </c>
      <c r="D3295" s="382">
        <v>20.3</v>
      </c>
    </row>
    <row r="3296" spans="1:4" ht="27">
      <c r="A3296" s="382">
        <v>98269</v>
      </c>
      <c r="B3296" s="381" t="s">
        <v>6482</v>
      </c>
      <c r="C3296" s="382" t="s">
        <v>65</v>
      </c>
      <c r="D3296" s="382">
        <v>27.33</v>
      </c>
    </row>
    <row r="3297" spans="1:4" ht="27">
      <c r="A3297" s="382">
        <v>98270</v>
      </c>
      <c r="B3297" s="381" t="s">
        <v>6483</v>
      </c>
      <c r="C3297" s="382" t="s">
        <v>65</v>
      </c>
      <c r="D3297" s="382">
        <v>40.57</v>
      </c>
    </row>
    <row r="3298" spans="1:4" ht="27">
      <c r="A3298" s="382">
        <v>98271</v>
      </c>
      <c r="B3298" s="381" t="s">
        <v>6484</v>
      </c>
      <c r="C3298" s="382" t="s">
        <v>65</v>
      </c>
      <c r="D3298" s="382">
        <v>56.48</v>
      </c>
    </row>
    <row r="3299" spans="1:4" ht="27">
      <c r="A3299" s="382">
        <v>98272</v>
      </c>
      <c r="B3299" s="381" t="s">
        <v>6485</v>
      </c>
      <c r="C3299" s="382" t="s">
        <v>65</v>
      </c>
      <c r="D3299" s="382">
        <v>127.77</v>
      </c>
    </row>
    <row r="3300" spans="1:4" ht="27">
      <c r="A3300" s="382">
        <v>98273</v>
      </c>
      <c r="B3300" s="381" t="s">
        <v>6486</v>
      </c>
      <c r="C3300" s="382" t="s">
        <v>65</v>
      </c>
      <c r="D3300" s="382">
        <v>3.07</v>
      </c>
    </row>
    <row r="3301" spans="1:4" ht="27">
      <c r="A3301" s="382">
        <v>98274</v>
      </c>
      <c r="B3301" s="381" t="s">
        <v>6487</v>
      </c>
      <c r="C3301" s="382" t="s">
        <v>65</v>
      </c>
      <c r="D3301" s="382">
        <v>3.72</v>
      </c>
    </row>
    <row r="3302" spans="1:4" ht="27">
      <c r="A3302" s="382">
        <v>98275</v>
      </c>
      <c r="B3302" s="381" t="s">
        <v>6488</v>
      </c>
      <c r="C3302" s="382" t="s">
        <v>65</v>
      </c>
      <c r="D3302" s="382">
        <v>4.63</v>
      </c>
    </row>
    <row r="3303" spans="1:4" ht="27">
      <c r="A3303" s="382">
        <v>98276</v>
      </c>
      <c r="B3303" s="381" t="s">
        <v>6489</v>
      </c>
      <c r="C3303" s="382" t="s">
        <v>65</v>
      </c>
      <c r="D3303" s="382">
        <v>9.23</v>
      </c>
    </row>
    <row r="3304" spans="1:4" ht="27">
      <c r="A3304" s="382">
        <v>98277</v>
      </c>
      <c r="B3304" s="381" t="s">
        <v>6490</v>
      </c>
      <c r="C3304" s="382" t="s">
        <v>65</v>
      </c>
      <c r="D3304" s="382">
        <v>16.53</v>
      </c>
    </row>
    <row r="3305" spans="1:4" ht="27">
      <c r="A3305" s="382">
        <v>98278</v>
      </c>
      <c r="B3305" s="381" t="s">
        <v>6491</v>
      </c>
      <c r="C3305" s="382" t="s">
        <v>65</v>
      </c>
      <c r="D3305" s="382">
        <v>23.57</v>
      </c>
    </row>
    <row r="3306" spans="1:4" ht="27">
      <c r="A3306" s="382">
        <v>98279</v>
      </c>
      <c r="B3306" s="381" t="s">
        <v>6492</v>
      </c>
      <c r="C3306" s="382" t="s">
        <v>65</v>
      </c>
      <c r="D3306" s="382">
        <v>36.81</v>
      </c>
    </row>
    <row r="3307" spans="1:4" ht="40.5">
      <c r="A3307" s="382">
        <v>98280</v>
      </c>
      <c r="B3307" s="381" t="s">
        <v>6493</v>
      </c>
      <c r="C3307" s="382" t="s">
        <v>65</v>
      </c>
      <c r="D3307" s="382">
        <v>9.48</v>
      </c>
    </row>
    <row r="3308" spans="1:4" ht="40.5">
      <c r="A3308" s="382">
        <v>98281</v>
      </c>
      <c r="B3308" s="381" t="s">
        <v>6494</v>
      </c>
      <c r="C3308" s="382" t="s">
        <v>65</v>
      </c>
      <c r="D3308" s="382">
        <v>10.43</v>
      </c>
    </row>
    <row r="3309" spans="1:4" ht="40.5">
      <c r="A3309" s="382">
        <v>98282</v>
      </c>
      <c r="B3309" s="381" t="s">
        <v>6495</v>
      </c>
      <c r="C3309" s="382" t="s">
        <v>65</v>
      </c>
      <c r="D3309" s="382">
        <v>10.67</v>
      </c>
    </row>
    <row r="3310" spans="1:4" ht="40.5">
      <c r="A3310" s="382">
        <v>98283</v>
      </c>
      <c r="B3310" s="381" t="s">
        <v>6496</v>
      </c>
      <c r="C3310" s="382" t="s">
        <v>65</v>
      </c>
      <c r="D3310" s="382">
        <v>11.67</v>
      </c>
    </row>
    <row r="3311" spans="1:4" ht="40.5">
      <c r="A3311" s="382">
        <v>98284</v>
      </c>
      <c r="B3311" s="381" t="s">
        <v>6497</v>
      </c>
      <c r="C3311" s="382" t="s">
        <v>65</v>
      </c>
      <c r="D3311" s="382">
        <v>12.33</v>
      </c>
    </row>
    <row r="3312" spans="1:4" ht="40.5">
      <c r="A3312" s="382">
        <v>98285</v>
      </c>
      <c r="B3312" s="381" t="s">
        <v>6498</v>
      </c>
      <c r="C3312" s="382" t="s">
        <v>65</v>
      </c>
      <c r="D3312" s="382">
        <v>13.23</v>
      </c>
    </row>
    <row r="3313" spans="1:4" ht="40.5">
      <c r="A3313" s="382">
        <v>98286</v>
      </c>
      <c r="B3313" s="381" t="s">
        <v>6499</v>
      </c>
      <c r="C3313" s="382" t="s">
        <v>65</v>
      </c>
      <c r="D3313" s="382">
        <v>17.829999999999998</v>
      </c>
    </row>
    <row r="3314" spans="1:4" ht="40.5">
      <c r="A3314" s="382">
        <v>98287</v>
      </c>
      <c r="B3314" s="381" t="s">
        <v>6500</v>
      </c>
      <c r="C3314" s="382" t="s">
        <v>65</v>
      </c>
      <c r="D3314" s="382">
        <v>1.73</v>
      </c>
    </row>
    <row r="3315" spans="1:4" ht="40.5">
      <c r="A3315" s="382">
        <v>98288</v>
      </c>
      <c r="B3315" s="381" t="s">
        <v>6501</v>
      </c>
      <c r="C3315" s="382" t="s">
        <v>65</v>
      </c>
      <c r="D3315" s="382">
        <v>2.68</v>
      </c>
    </row>
    <row r="3316" spans="1:4" ht="40.5">
      <c r="A3316" s="382">
        <v>98289</v>
      </c>
      <c r="B3316" s="381" t="s">
        <v>6502</v>
      </c>
      <c r="C3316" s="382" t="s">
        <v>65</v>
      </c>
      <c r="D3316" s="382">
        <v>2.92</v>
      </c>
    </row>
    <row r="3317" spans="1:4" ht="40.5">
      <c r="A3317" s="382">
        <v>98290</v>
      </c>
      <c r="B3317" s="381" t="s">
        <v>6503</v>
      </c>
      <c r="C3317" s="382" t="s">
        <v>65</v>
      </c>
      <c r="D3317" s="382">
        <v>3.92</v>
      </c>
    </row>
    <row r="3318" spans="1:4" ht="40.5">
      <c r="A3318" s="382">
        <v>98291</v>
      </c>
      <c r="B3318" s="381" t="s">
        <v>6504</v>
      </c>
      <c r="C3318" s="382" t="s">
        <v>65</v>
      </c>
      <c r="D3318" s="382">
        <v>4.59</v>
      </c>
    </row>
    <row r="3319" spans="1:4" ht="40.5">
      <c r="A3319" s="382">
        <v>98292</v>
      </c>
      <c r="B3319" s="381" t="s">
        <v>6505</v>
      </c>
      <c r="C3319" s="382" t="s">
        <v>65</v>
      </c>
      <c r="D3319" s="382">
        <v>5.48</v>
      </c>
    </row>
    <row r="3320" spans="1:4" ht="40.5">
      <c r="A3320" s="382">
        <v>98293</v>
      </c>
      <c r="B3320" s="381" t="s">
        <v>6506</v>
      </c>
      <c r="C3320" s="382" t="s">
        <v>65</v>
      </c>
      <c r="D3320" s="382">
        <v>10.08</v>
      </c>
    </row>
    <row r="3321" spans="1:4" ht="27">
      <c r="A3321" s="382">
        <v>98400</v>
      </c>
      <c r="B3321" s="381" t="s">
        <v>6507</v>
      </c>
      <c r="C3321" s="382" t="s">
        <v>65</v>
      </c>
      <c r="D3321" s="382">
        <v>15.68</v>
      </c>
    </row>
    <row r="3322" spans="1:4" ht="27">
      <c r="A3322" s="382">
        <v>98401</v>
      </c>
      <c r="B3322" s="381" t="s">
        <v>6508</v>
      </c>
      <c r="C3322" s="382" t="s">
        <v>65</v>
      </c>
      <c r="D3322" s="382">
        <v>24.01</v>
      </c>
    </row>
    <row r="3323" spans="1:4" ht="27">
      <c r="A3323" s="382">
        <v>98402</v>
      </c>
      <c r="B3323" s="381" t="s">
        <v>6509</v>
      </c>
      <c r="C3323" s="382" t="s">
        <v>65</v>
      </c>
      <c r="D3323" s="382">
        <v>27.9</v>
      </c>
    </row>
    <row r="3324" spans="1:4" ht="27">
      <c r="A3324" s="382">
        <v>100556</v>
      </c>
      <c r="B3324" s="381" t="s">
        <v>6510</v>
      </c>
      <c r="C3324" s="382" t="s">
        <v>60</v>
      </c>
      <c r="D3324" s="382">
        <v>48.01</v>
      </c>
    </row>
    <row r="3325" spans="1:4" ht="27">
      <c r="A3325" s="382">
        <v>100557</v>
      </c>
      <c r="B3325" s="381" t="s">
        <v>6511</v>
      </c>
      <c r="C3325" s="382" t="s">
        <v>60</v>
      </c>
      <c r="D3325" s="382">
        <v>557.86</v>
      </c>
    </row>
    <row r="3326" spans="1:4" ht="40.5">
      <c r="A3326" s="382">
        <v>100560</v>
      </c>
      <c r="B3326" s="381" t="s">
        <v>6512</v>
      </c>
      <c r="C3326" s="382" t="s">
        <v>60</v>
      </c>
      <c r="D3326" s="382">
        <v>129.41</v>
      </c>
    </row>
    <row r="3327" spans="1:4" ht="40.5">
      <c r="A3327" s="382">
        <v>100561</v>
      </c>
      <c r="B3327" s="381" t="s">
        <v>6513</v>
      </c>
      <c r="C3327" s="382" t="s">
        <v>60</v>
      </c>
      <c r="D3327" s="382">
        <v>227.96</v>
      </c>
    </row>
    <row r="3328" spans="1:4" ht="40.5">
      <c r="A3328" s="382">
        <v>100562</v>
      </c>
      <c r="B3328" s="381" t="s">
        <v>6514</v>
      </c>
      <c r="C3328" s="382" t="s">
        <v>60</v>
      </c>
      <c r="D3328" s="382">
        <v>346.67</v>
      </c>
    </row>
    <row r="3329" spans="1:4" ht="40.5">
      <c r="A3329" s="382">
        <v>100563</v>
      </c>
      <c r="B3329" s="381" t="s">
        <v>6515</v>
      </c>
      <c r="C3329" s="382" t="s">
        <v>60</v>
      </c>
      <c r="D3329" s="382">
        <v>494.31</v>
      </c>
    </row>
    <row r="3330" spans="1:4" ht="40.5">
      <c r="A3330" s="382">
        <v>101795</v>
      </c>
      <c r="B3330" s="381" t="s">
        <v>6516</v>
      </c>
      <c r="C3330" s="382" t="s">
        <v>60</v>
      </c>
      <c r="D3330" s="382">
        <v>575.42999999999995</v>
      </c>
    </row>
    <row r="3331" spans="1:4" ht="40.5">
      <c r="A3331" s="382">
        <v>101798</v>
      </c>
      <c r="B3331" s="381" t="s">
        <v>6517</v>
      </c>
      <c r="C3331" s="382" t="s">
        <v>60</v>
      </c>
      <c r="D3331" s="382">
        <v>414.82</v>
      </c>
    </row>
    <row r="3332" spans="1:4" ht="40.5">
      <c r="A3332" s="382">
        <v>101799</v>
      </c>
      <c r="B3332" s="381" t="s">
        <v>6518</v>
      </c>
      <c r="C3332" s="382" t="s">
        <v>60</v>
      </c>
      <c r="D3332" s="384">
        <v>1006.49</v>
      </c>
    </row>
    <row r="3333" spans="1:4" ht="13.5">
      <c r="A3333" s="382">
        <v>98397</v>
      </c>
      <c r="B3333" s="381" t="s">
        <v>6519</v>
      </c>
      <c r="C3333" s="382" t="s">
        <v>62</v>
      </c>
      <c r="D3333" s="382">
        <v>13.91</v>
      </c>
    </row>
    <row r="3334" spans="1:4" ht="40.5">
      <c r="A3334" s="382">
        <v>103244</v>
      </c>
      <c r="B3334" s="381" t="s">
        <v>6520</v>
      </c>
      <c r="C3334" s="382" t="s">
        <v>60</v>
      </c>
      <c r="D3334" s="384">
        <v>2190.96</v>
      </c>
    </row>
    <row r="3335" spans="1:4" ht="40.5">
      <c r="A3335" s="382">
        <v>103245</v>
      </c>
      <c r="B3335" s="381" t="s">
        <v>6521</v>
      </c>
      <c r="C3335" s="382" t="s">
        <v>60</v>
      </c>
      <c r="D3335" s="384">
        <v>1736.94</v>
      </c>
    </row>
    <row r="3336" spans="1:4" ht="40.5">
      <c r="A3336" s="382">
        <v>103246</v>
      </c>
      <c r="B3336" s="381" t="s">
        <v>6522</v>
      </c>
      <c r="C3336" s="382" t="s">
        <v>60</v>
      </c>
      <c r="D3336" s="384">
        <v>1890.48</v>
      </c>
    </row>
    <row r="3337" spans="1:4" ht="40.5">
      <c r="A3337" s="382">
        <v>103247</v>
      </c>
      <c r="B3337" s="381" t="s">
        <v>6523</v>
      </c>
      <c r="C3337" s="382" t="s">
        <v>60</v>
      </c>
      <c r="D3337" s="384">
        <v>2427.1</v>
      </c>
    </row>
    <row r="3338" spans="1:4" ht="40.5">
      <c r="A3338" s="382">
        <v>103248</v>
      </c>
      <c r="B3338" s="381" t="s">
        <v>6524</v>
      </c>
      <c r="C3338" s="382" t="s">
        <v>60</v>
      </c>
      <c r="D3338" s="384">
        <v>1991.01</v>
      </c>
    </row>
    <row r="3339" spans="1:4" ht="40.5">
      <c r="A3339" s="382">
        <v>103249</v>
      </c>
      <c r="B3339" s="381" t="s">
        <v>6525</v>
      </c>
      <c r="C3339" s="382" t="s">
        <v>60</v>
      </c>
      <c r="D3339" s="384">
        <v>2135.92</v>
      </c>
    </row>
    <row r="3340" spans="1:4" ht="40.5">
      <c r="A3340" s="382">
        <v>103250</v>
      </c>
      <c r="B3340" s="381" t="s">
        <v>6526</v>
      </c>
      <c r="C3340" s="382" t="s">
        <v>60</v>
      </c>
      <c r="D3340" s="384">
        <v>3508.81</v>
      </c>
    </row>
    <row r="3341" spans="1:4" ht="40.5">
      <c r="A3341" s="382">
        <v>103251</v>
      </c>
      <c r="B3341" s="381" t="s">
        <v>6527</v>
      </c>
      <c r="C3341" s="382" t="s">
        <v>60</v>
      </c>
      <c r="D3341" s="384">
        <v>2780.47</v>
      </c>
    </row>
    <row r="3342" spans="1:4" ht="40.5">
      <c r="A3342" s="382">
        <v>103252</v>
      </c>
      <c r="B3342" s="381" t="s">
        <v>6528</v>
      </c>
      <c r="C3342" s="382" t="s">
        <v>60</v>
      </c>
      <c r="D3342" s="384">
        <v>3074.19</v>
      </c>
    </row>
    <row r="3343" spans="1:4" ht="40.5">
      <c r="A3343" s="382">
        <v>103253</v>
      </c>
      <c r="B3343" s="381" t="s">
        <v>6529</v>
      </c>
      <c r="C3343" s="382" t="s">
        <v>60</v>
      </c>
      <c r="D3343" s="384">
        <v>4768.3900000000003</v>
      </c>
    </row>
    <row r="3344" spans="1:4" ht="40.5">
      <c r="A3344" s="382">
        <v>103254</v>
      </c>
      <c r="B3344" s="381" t="s">
        <v>6530</v>
      </c>
      <c r="C3344" s="382" t="s">
        <v>60</v>
      </c>
      <c r="D3344" s="384">
        <v>3577.63</v>
      </c>
    </row>
    <row r="3345" spans="1:4" ht="40.5">
      <c r="A3345" s="382">
        <v>103255</v>
      </c>
      <c r="B3345" s="381" t="s">
        <v>6531</v>
      </c>
      <c r="C3345" s="382" t="s">
        <v>60</v>
      </c>
      <c r="D3345" s="384">
        <v>3997.76</v>
      </c>
    </row>
    <row r="3346" spans="1:4" ht="27">
      <c r="A3346" s="382">
        <v>103256</v>
      </c>
      <c r="B3346" s="381" t="s">
        <v>6532</v>
      </c>
      <c r="C3346" s="382" t="s">
        <v>60</v>
      </c>
      <c r="D3346" s="384">
        <v>8830.49</v>
      </c>
    </row>
    <row r="3347" spans="1:4" ht="27">
      <c r="A3347" s="382">
        <v>103257</v>
      </c>
      <c r="B3347" s="381" t="s">
        <v>6533</v>
      </c>
      <c r="C3347" s="382" t="s">
        <v>60</v>
      </c>
      <c r="D3347" s="384">
        <v>5071.0200000000004</v>
      </c>
    </row>
    <row r="3348" spans="1:4" ht="27">
      <c r="A3348" s="382">
        <v>103258</v>
      </c>
      <c r="B3348" s="381" t="s">
        <v>6534</v>
      </c>
      <c r="C3348" s="382" t="s">
        <v>60</v>
      </c>
      <c r="D3348" s="384">
        <v>9866.36</v>
      </c>
    </row>
    <row r="3349" spans="1:4" ht="27">
      <c r="A3349" s="382">
        <v>103259</v>
      </c>
      <c r="B3349" s="381" t="s">
        <v>6535</v>
      </c>
      <c r="C3349" s="382" t="s">
        <v>60</v>
      </c>
      <c r="D3349" s="384">
        <v>5345.29</v>
      </c>
    </row>
    <row r="3350" spans="1:4" ht="27">
      <c r="A3350" s="382">
        <v>103260</v>
      </c>
      <c r="B3350" s="381" t="s">
        <v>6536</v>
      </c>
      <c r="C3350" s="382" t="s">
        <v>60</v>
      </c>
      <c r="D3350" s="384">
        <v>5489.16</v>
      </c>
    </row>
    <row r="3351" spans="1:4" ht="27">
      <c r="A3351" s="382">
        <v>103261</v>
      </c>
      <c r="B3351" s="381" t="s">
        <v>6537</v>
      </c>
      <c r="C3351" s="382" t="s">
        <v>60</v>
      </c>
      <c r="D3351" s="384">
        <v>11127.25</v>
      </c>
    </row>
    <row r="3352" spans="1:4" ht="27">
      <c r="A3352" s="382">
        <v>103262</v>
      </c>
      <c r="B3352" s="381" t="s">
        <v>6538</v>
      </c>
      <c r="C3352" s="382" t="s">
        <v>60</v>
      </c>
      <c r="D3352" s="384">
        <v>7007.93</v>
      </c>
    </row>
    <row r="3353" spans="1:4" ht="27">
      <c r="A3353" s="382">
        <v>103263</v>
      </c>
      <c r="B3353" s="381" t="s">
        <v>6539</v>
      </c>
      <c r="C3353" s="382" t="s">
        <v>60</v>
      </c>
      <c r="D3353" s="384">
        <v>15405.87</v>
      </c>
    </row>
    <row r="3354" spans="1:4" ht="27">
      <c r="A3354" s="382">
        <v>103264</v>
      </c>
      <c r="B3354" s="381" t="s">
        <v>6540</v>
      </c>
      <c r="C3354" s="382" t="s">
        <v>60</v>
      </c>
      <c r="D3354" s="384">
        <v>8661.3799999999992</v>
      </c>
    </row>
    <row r="3355" spans="1:4" ht="40.5">
      <c r="A3355" s="382">
        <v>103265</v>
      </c>
      <c r="B3355" s="381" t="s">
        <v>6541</v>
      </c>
      <c r="C3355" s="382" t="s">
        <v>60</v>
      </c>
      <c r="D3355" s="384">
        <v>18562.84</v>
      </c>
    </row>
    <row r="3356" spans="1:4" ht="27">
      <c r="A3356" s="382">
        <v>103266</v>
      </c>
      <c r="B3356" s="381" t="s">
        <v>6542</v>
      </c>
      <c r="C3356" s="382" t="s">
        <v>60</v>
      </c>
      <c r="D3356" s="384">
        <v>9667.42</v>
      </c>
    </row>
    <row r="3357" spans="1:4" ht="27">
      <c r="A3357" s="382">
        <v>103267</v>
      </c>
      <c r="B3357" s="381" t="s">
        <v>6543</v>
      </c>
      <c r="C3357" s="382" t="s">
        <v>60</v>
      </c>
      <c r="D3357" s="384">
        <v>5541.77</v>
      </c>
    </row>
    <row r="3358" spans="1:4" ht="40.5">
      <c r="A3358" s="382">
        <v>103268</v>
      </c>
      <c r="B3358" s="381" t="s">
        <v>6544</v>
      </c>
      <c r="C3358" s="382" t="s">
        <v>60</v>
      </c>
      <c r="D3358" s="384">
        <v>6566.52</v>
      </c>
    </row>
    <row r="3359" spans="1:4" ht="27">
      <c r="A3359" s="382">
        <v>103269</v>
      </c>
      <c r="B3359" s="381" t="s">
        <v>6545</v>
      </c>
      <c r="C3359" s="382" t="s">
        <v>60</v>
      </c>
      <c r="D3359" s="384">
        <v>6798.97</v>
      </c>
    </row>
    <row r="3360" spans="1:4" ht="40.5">
      <c r="A3360" s="382">
        <v>103270</v>
      </c>
      <c r="B3360" s="381" t="s">
        <v>6546</v>
      </c>
      <c r="C3360" s="382" t="s">
        <v>60</v>
      </c>
      <c r="D3360" s="384">
        <v>7054.97</v>
      </c>
    </row>
    <row r="3361" spans="1:4" ht="27">
      <c r="A3361" s="382">
        <v>103271</v>
      </c>
      <c r="B3361" s="381" t="s">
        <v>6547</v>
      </c>
      <c r="C3361" s="382" t="s">
        <v>60</v>
      </c>
      <c r="D3361" s="384">
        <v>9976.27</v>
      </c>
    </row>
    <row r="3362" spans="1:4" ht="40.5">
      <c r="A3362" s="382">
        <v>103272</v>
      </c>
      <c r="B3362" s="381" t="s">
        <v>6548</v>
      </c>
      <c r="C3362" s="382" t="s">
        <v>60</v>
      </c>
      <c r="D3362" s="384">
        <v>10301.82</v>
      </c>
    </row>
    <row r="3363" spans="1:4" ht="27">
      <c r="A3363" s="382">
        <v>103273</v>
      </c>
      <c r="B3363" s="381" t="s">
        <v>6549</v>
      </c>
      <c r="C3363" s="382" t="s">
        <v>60</v>
      </c>
      <c r="D3363" s="384">
        <v>10576.45</v>
      </c>
    </row>
    <row r="3364" spans="1:4" ht="40.5">
      <c r="A3364" s="382">
        <v>103274</v>
      </c>
      <c r="B3364" s="381" t="s">
        <v>6550</v>
      </c>
      <c r="C3364" s="382" t="s">
        <v>60</v>
      </c>
      <c r="D3364" s="384">
        <v>12107.53</v>
      </c>
    </row>
    <row r="3365" spans="1:4" ht="27">
      <c r="A3365" s="382">
        <v>103275</v>
      </c>
      <c r="B3365" s="381" t="s">
        <v>6551</v>
      </c>
      <c r="C3365" s="382" t="s">
        <v>60</v>
      </c>
      <c r="D3365" s="384">
        <v>12045.02</v>
      </c>
    </row>
    <row r="3366" spans="1:4" ht="40.5">
      <c r="A3366" s="382">
        <v>103276</v>
      </c>
      <c r="B3366" s="381" t="s">
        <v>6552</v>
      </c>
      <c r="C3366" s="382" t="s">
        <v>60</v>
      </c>
      <c r="D3366" s="384">
        <v>12637.19</v>
      </c>
    </row>
    <row r="3367" spans="1:4" ht="27">
      <c r="A3367" s="382">
        <v>103277</v>
      </c>
      <c r="B3367" s="381" t="s">
        <v>6553</v>
      </c>
      <c r="C3367" s="382" t="s">
        <v>60</v>
      </c>
      <c r="D3367" s="384">
        <v>23283.05</v>
      </c>
    </row>
    <row r="3368" spans="1:4" ht="27">
      <c r="A3368" s="382">
        <v>103278</v>
      </c>
      <c r="B3368" s="381" t="s">
        <v>6554</v>
      </c>
      <c r="C3368" s="382" t="s">
        <v>60</v>
      </c>
      <c r="D3368" s="384">
        <v>29791.43</v>
      </c>
    </row>
    <row r="3369" spans="1:4" ht="27">
      <c r="A3369" s="382">
        <v>103288</v>
      </c>
      <c r="B3369" s="381" t="s">
        <v>6555</v>
      </c>
      <c r="C3369" s="382" t="s">
        <v>60</v>
      </c>
      <c r="D3369" s="382">
        <v>21.28</v>
      </c>
    </row>
    <row r="3370" spans="1:4" ht="40.5">
      <c r="A3370" s="382">
        <v>103289</v>
      </c>
      <c r="B3370" s="381" t="s">
        <v>6556</v>
      </c>
      <c r="C3370" s="382" t="s">
        <v>65</v>
      </c>
      <c r="D3370" s="382">
        <v>35.869999999999997</v>
      </c>
    </row>
    <row r="3371" spans="1:4" ht="40.5">
      <c r="A3371" s="382">
        <v>103290</v>
      </c>
      <c r="B3371" s="381" t="s">
        <v>6557</v>
      </c>
      <c r="C3371" s="382" t="s">
        <v>65</v>
      </c>
      <c r="D3371" s="382">
        <v>58.06</v>
      </c>
    </row>
    <row r="3372" spans="1:4" ht="40.5">
      <c r="A3372" s="382">
        <v>103291</v>
      </c>
      <c r="B3372" s="381" t="s">
        <v>6558</v>
      </c>
      <c r="C3372" s="382" t="s">
        <v>65</v>
      </c>
      <c r="D3372" s="382">
        <v>71.52</v>
      </c>
    </row>
    <row r="3373" spans="1:4" ht="40.5">
      <c r="A3373" s="382">
        <v>103292</v>
      </c>
      <c r="B3373" s="381" t="s">
        <v>6559</v>
      </c>
      <c r="C3373" s="382" t="s">
        <v>65</v>
      </c>
      <c r="D3373" s="382">
        <v>86.08</v>
      </c>
    </row>
    <row r="3374" spans="1:4" ht="54">
      <c r="A3374" s="382">
        <v>101936</v>
      </c>
      <c r="B3374" s="381" t="s">
        <v>6560</v>
      </c>
      <c r="C3374" s="382" t="s">
        <v>60</v>
      </c>
      <c r="D3374" s="384">
        <v>8761.3700000000008</v>
      </c>
    </row>
    <row r="3375" spans="1:4" ht="54">
      <c r="A3375" s="382">
        <v>101937</v>
      </c>
      <c r="B3375" s="381" t="s">
        <v>6561</v>
      </c>
      <c r="C3375" s="382" t="s">
        <v>60</v>
      </c>
      <c r="D3375" s="384">
        <v>16222.83</v>
      </c>
    </row>
    <row r="3376" spans="1:4" ht="27">
      <c r="A3376" s="382">
        <v>98294</v>
      </c>
      <c r="B3376" s="381" t="s">
        <v>6562</v>
      </c>
      <c r="C3376" s="382" t="s">
        <v>65</v>
      </c>
      <c r="D3376" s="382">
        <v>7.46</v>
      </c>
    </row>
    <row r="3377" spans="1:4" ht="27">
      <c r="A3377" s="382">
        <v>98295</v>
      </c>
      <c r="B3377" s="381" t="s">
        <v>6563</v>
      </c>
      <c r="C3377" s="382" t="s">
        <v>65</v>
      </c>
      <c r="D3377" s="382">
        <v>6.59</v>
      </c>
    </row>
    <row r="3378" spans="1:4" ht="27">
      <c r="A3378" s="382">
        <v>98296</v>
      </c>
      <c r="B3378" s="381" t="s">
        <v>6564</v>
      </c>
      <c r="C3378" s="382" t="s">
        <v>65</v>
      </c>
      <c r="D3378" s="382">
        <v>10.91</v>
      </c>
    </row>
    <row r="3379" spans="1:4" ht="27">
      <c r="A3379" s="382">
        <v>98297</v>
      </c>
      <c r="B3379" s="381" t="s">
        <v>6565</v>
      </c>
      <c r="C3379" s="382" t="s">
        <v>65</v>
      </c>
      <c r="D3379" s="382">
        <v>9.51</v>
      </c>
    </row>
    <row r="3380" spans="1:4" ht="27">
      <c r="A3380" s="382">
        <v>98301</v>
      </c>
      <c r="B3380" s="381" t="s">
        <v>6566</v>
      </c>
      <c r="C3380" s="382" t="s">
        <v>60</v>
      </c>
      <c r="D3380" s="382">
        <v>752.36</v>
      </c>
    </row>
    <row r="3381" spans="1:4" ht="27">
      <c r="A3381" s="382">
        <v>98302</v>
      </c>
      <c r="B3381" s="381" t="s">
        <v>6567</v>
      </c>
      <c r="C3381" s="382" t="s">
        <v>60</v>
      </c>
      <c r="D3381" s="384">
        <v>1364.66</v>
      </c>
    </row>
    <row r="3382" spans="1:4" ht="27">
      <c r="A3382" s="382">
        <v>98304</v>
      </c>
      <c r="B3382" s="381" t="s">
        <v>6568</v>
      </c>
      <c r="C3382" s="382" t="s">
        <v>60</v>
      </c>
      <c r="D3382" s="384">
        <v>4214.16</v>
      </c>
    </row>
    <row r="3383" spans="1:4" ht="27">
      <c r="A3383" s="382">
        <v>98305</v>
      </c>
      <c r="B3383" s="381" t="s">
        <v>21898</v>
      </c>
      <c r="C3383" s="382" t="s">
        <v>60</v>
      </c>
      <c r="D3383" s="384">
        <v>3033.43</v>
      </c>
    </row>
    <row r="3384" spans="1:4" ht="27">
      <c r="A3384" s="382">
        <v>98306</v>
      </c>
      <c r="B3384" s="381" t="s">
        <v>21899</v>
      </c>
      <c r="C3384" s="382" t="s">
        <v>60</v>
      </c>
      <c r="D3384" s="382">
        <v>74.900000000000006</v>
      </c>
    </row>
    <row r="3385" spans="1:4" ht="27">
      <c r="A3385" s="382">
        <v>98307</v>
      </c>
      <c r="B3385" s="381" t="s">
        <v>6569</v>
      </c>
      <c r="C3385" s="382" t="s">
        <v>60</v>
      </c>
      <c r="D3385" s="382">
        <v>47.29</v>
      </c>
    </row>
    <row r="3386" spans="1:4" ht="27">
      <c r="A3386" s="382">
        <v>98308</v>
      </c>
      <c r="B3386" s="381" t="s">
        <v>6570</v>
      </c>
      <c r="C3386" s="382" t="s">
        <v>60</v>
      </c>
      <c r="D3386" s="382">
        <v>32.380000000000003</v>
      </c>
    </row>
    <row r="3387" spans="1:4" ht="27">
      <c r="A3387" s="382">
        <v>98593</v>
      </c>
      <c r="B3387" s="381" t="s">
        <v>6571</v>
      </c>
      <c r="C3387" s="382" t="s">
        <v>60</v>
      </c>
      <c r="D3387" s="384">
        <v>2965.67</v>
      </c>
    </row>
    <row r="3388" spans="1:4" ht="27">
      <c r="A3388" s="382">
        <v>100555</v>
      </c>
      <c r="B3388" s="381" t="s">
        <v>21900</v>
      </c>
      <c r="C3388" s="382" t="s">
        <v>60</v>
      </c>
      <c r="D3388" s="384">
        <v>1523.36</v>
      </c>
    </row>
    <row r="3389" spans="1:4" ht="27">
      <c r="A3389" s="382">
        <v>89355</v>
      </c>
      <c r="B3389" s="381" t="s">
        <v>21901</v>
      </c>
      <c r="C3389" s="382" t="s">
        <v>65</v>
      </c>
      <c r="D3389" s="382">
        <v>24.16</v>
      </c>
    </row>
    <row r="3390" spans="1:4" ht="27">
      <c r="A3390" s="382">
        <v>89356</v>
      </c>
      <c r="B3390" s="381" t="s">
        <v>21902</v>
      </c>
      <c r="C3390" s="382" t="s">
        <v>65</v>
      </c>
      <c r="D3390" s="382">
        <v>28.51</v>
      </c>
    </row>
    <row r="3391" spans="1:4" ht="27">
      <c r="A3391" s="382">
        <v>89357</v>
      </c>
      <c r="B3391" s="381" t="s">
        <v>21903</v>
      </c>
      <c r="C3391" s="382" t="s">
        <v>65</v>
      </c>
      <c r="D3391" s="382">
        <v>39.53</v>
      </c>
    </row>
    <row r="3392" spans="1:4" ht="40.5">
      <c r="A3392" s="382">
        <v>89401</v>
      </c>
      <c r="B3392" s="381" t="s">
        <v>21904</v>
      </c>
      <c r="C3392" s="382" t="s">
        <v>65</v>
      </c>
      <c r="D3392" s="382">
        <v>12.46</v>
      </c>
    </row>
    <row r="3393" spans="1:4" ht="40.5">
      <c r="A3393" s="382">
        <v>89402</v>
      </c>
      <c r="B3393" s="381" t="s">
        <v>21905</v>
      </c>
      <c r="C3393" s="382" t="s">
        <v>65</v>
      </c>
      <c r="D3393" s="382">
        <v>14.96</v>
      </c>
    </row>
    <row r="3394" spans="1:4" ht="40.5">
      <c r="A3394" s="382">
        <v>89403</v>
      </c>
      <c r="B3394" s="381" t="s">
        <v>21906</v>
      </c>
      <c r="C3394" s="382" t="s">
        <v>65</v>
      </c>
      <c r="D3394" s="382">
        <v>23.38</v>
      </c>
    </row>
    <row r="3395" spans="1:4" ht="27">
      <c r="A3395" s="382">
        <v>89446</v>
      </c>
      <c r="B3395" s="381" t="s">
        <v>21907</v>
      </c>
      <c r="C3395" s="382" t="s">
        <v>65</v>
      </c>
      <c r="D3395" s="382">
        <v>6.44</v>
      </c>
    </row>
    <row r="3396" spans="1:4" ht="27">
      <c r="A3396" s="382">
        <v>89447</v>
      </c>
      <c r="B3396" s="381" t="s">
        <v>21908</v>
      </c>
      <c r="C3396" s="382" t="s">
        <v>65</v>
      </c>
      <c r="D3396" s="382">
        <v>13.24</v>
      </c>
    </row>
    <row r="3397" spans="1:4" ht="27">
      <c r="A3397" s="382">
        <v>89448</v>
      </c>
      <c r="B3397" s="381" t="s">
        <v>21909</v>
      </c>
      <c r="C3397" s="382" t="s">
        <v>65</v>
      </c>
      <c r="D3397" s="382">
        <v>18.920000000000002</v>
      </c>
    </row>
    <row r="3398" spans="1:4" ht="27">
      <c r="A3398" s="382">
        <v>89449</v>
      </c>
      <c r="B3398" s="381" t="s">
        <v>21910</v>
      </c>
      <c r="C3398" s="382" t="s">
        <v>65</v>
      </c>
      <c r="D3398" s="382">
        <v>21.8</v>
      </c>
    </row>
    <row r="3399" spans="1:4" ht="27">
      <c r="A3399" s="382">
        <v>89450</v>
      </c>
      <c r="B3399" s="381" t="s">
        <v>21911</v>
      </c>
      <c r="C3399" s="382" t="s">
        <v>65</v>
      </c>
      <c r="D3399" s="382">
        <v>35.71</v>
      </c>
    </row>
    <row r="3400" spans="1:4" ht="27">
      <c r="A3400" s="382">
        <v>89451</v>
      </c>
      <c r="B3400" s="381" t="s">
        <v>21912</v>
      </c>
      <c r="C3400" s="382" t="s">
        <v>65</v>
      </c>
      <c r="D3400" s="382">
        <v>58.75</v>
      </c>
    </row>
    <row r="3401" spans="1:4" ht="27">
      <c r="A3401" s="382">
        <v>89452</v>
      </c>
      <c r="B3401" s="381" t="s">
        <v>21913</v>
      </c>
      <c r="C3401" s="382" t="s">
        <v>65</v>
      </c>
      <c r="D3401" s="382">
        <v>73.02</v>
      </c>
    </row>
    <row r="3402" spans="1:4" ht="27">
      <c r="A3402" s="382">
        <v>89508</v>
      </c>
      <c r="B3402" s="381" t="s">
        <v>21914</v>
      </c>
      <c r="C3402" s="382" t="s">
        <v>65</v>
      </c>
      <c r="D3402" s="382">
        <v>24.71</v>
      </c>
    </row>
    <row r="3403" spans="1:4" ht="27">
      <c r="A3403" s="382">
        <v>89509</v>
      </c>
      <c r="B3403" s="381" t="s">
        <v>21915</v>
      </c>
      <c r="C3403" s="382" t="s">
        <v>65</v>
      </c>
      <c r="D3403" s="382">
        <v>33.11</v>
      </c>
    </row>
    <row r="3404" spans="1:4" ht="27">
      <c r="A3404" s="382">
        <v>89511</v>
      </c>
      <c r="B3404" s="381" t="s">
        <v>21916</v>
      </c>
      <c r="C3404" s="382" t="s">
        <v>65</v>
      </c>
      <c r="D3404" s="382">
        <v>48.23</v>
      </c>
    </row>
    <row r="3405" spans="1:4" ht="27">
      <c r="A3405" s="382">
        <v>89512</v>
      </c>
      <c r="B3405" s="381" t="s">
        <v>21917</v>
      </c>
      <c r="C3405" s="382" t="s">
        <v>65</v>
      </c>
      <c r="D3405" s="382">
        <v>76.53</v>
      </c>
    </row>
    <row r="3406" spans="1:4" ht="40.5">
      <c r="A3406" s="382">
        <v>89576</v>
      </c>
      <c r="B3406" s="381" t="s">
        <v>21918</v>
      </c>
      <c r="C3406" s="382" t="s">
        <v>65</v>
      </c>
      <c r="D3406" s="382">
        <v>29.18</v>
      </c>
    </row>
    <row r="3407" spans="1:4" ht="40.5">
      <c r="A3407" s="382">
        <v>89578</v>
      </c>
      <c r="B3407" s="381" t="s">
        <v>21919</v>
      </c>
      <c r="C3407" s="382" t="s">
        <v>65</v>
      </c>
      <c r="D3407" s="382">
        <v>50.5</v>
      </c>
    </row>
    <row r="3408" spans="1:4" ht="40.5">
      <c r="A3408" s="382">
        <v>89580</v>
      </c>
      <c r="B3408" s="381" t="s">
        <v>21920</v>
      </c>
      <c r="C3408" s="382" t="s">
        <v>65</v>
      </c>
      <c r="D3408" s="382">
        <v>100.57</v>
      </c>
    </row>
    <row r="3409" spans="1:4" ht="27">
      <c r="A3409" s="382">
        <v>89633</v>
      </c>
      <c r="B3409" s="381" t="s">
        <v>21921</v>
      </c>
      <c r="C3409" s="382" t="s">
        <v>65</v>
      </c>
      <c r="D3409" s="382">
        <v>28.45</v>
      </c>
    </row>
    <row r="3410" spans="1:4" ht="27">
      <c r="A3410" s="382">
        <v>89634</v>
      </c>
      <c r="B3410" s="381" t="s">
        <v>21922</v>
      </c>
      <c r="C3410" s="382" t="s">
        <v>65</v>
      </c>
      <c r="D3410" s="382">
        <v>41.96</v>
      </c>
    </row>
    <row r="3411" spans="1:4" ht="27">
      <c r="A3411" s="382">
        <v>89635</v>
      </c>
      <c r="B3411" s="381" t="s">
        <v>21923</v>
      </c>
      <c r="C3411" s="382" t="s">
        <v>65</v>
      </c>
      <c r="D3411" s="382">
        <v>58.36</v>
      </c>
    </row>
    <row r="3412" spans="1:4" ht="27">
      <c r="A3412" s="382">
        <v>89636</v>
      </c>
      <c r="B3412" s="381" t="s">
        <v>21924</v>
      </c>
      <c r="C3412" s="382" t="s">
        <v>65</v>
      </c>
      <c r="D3412" s="382">
        <v>70.75</v>
      </c>
    </row>
    <row r="3413" spans="1:4" ht="40.5">
      <c r="A3413" s="382">
        <v>89711</v>
      </c>
      <c r="B3413" s="381" t="s">
        <v>21925</v>
      </c>
      <c r="C3413" s="382" t="s">
        <v>65</v>
      </c>
      <c r="D3413" s="382">
        <v>24.48</v>
      </c>
    </row>
    <row r="3414" spans="1:4" ht="40.5">
      <c r="A3414" s="382">
        <v>89712</v>
      </c>
      <c r="B3414" s="381" t="s">
        <v>21926</v>
      </c>
      <c r="C3414" s="382" t="s">
        <v>65</v>
      </c>
      <c r="D3414" s="382">
        <v>32.409999999999997</v>
      </c>
    </row>
    <row r="3415" spans="1:4" ht="40.5">
      <c r="A3415" s="382">
        <v>89713</v>
      </c>
      <c r="B3415" s="381" t="s">
        <v>21927</v>
      </c>
      <c r="C3415" s="382" t="s">
        <v>65</v>
      </c>
      <c r="D3415" s="382">
        <v>43.58</v>
      </c>
    </row>
    <row r="3416" spans="1:4" ht="40.5">
      <c r="A3416" s="382">
        <v>89714</v>
      </c>
      <c r="B3416" s="381" t="s">
        <v>21928</v>
      </c>
      <c r="C3416" s="382" t="s">
        <v>65</v>
      </c>
      <c r="D3416" s="382">
        <v>51.58</v>
      </c>
    </row>
    <row r="3417" spans="1:4" ht="40.5">
      <c r="A3417" s="382">
        <v>89716</v>
      </c>
      <c r="B3417" s="381" t="s">
        <v>21929</v>
      </c>
      <c r="C3417" s="382" t="s">
        <v>65</v>
      </c>
      <c r="D3417" s="382">
        <v>29.64</v>
      </c>
    </row>
    <row r="3418" spans="1:4" ht="40.5">
      <c r="A3418" s="382">
        <v>89717</v>
      </c>
      <c r="B3418" s="381" t="s">
        <v>21930</v>
      </c>
      <c r="C3418" s="382" t="s">
        <v>65</v>
      </c>
      <c r="D3418" s="382">
        <v>43.83</v>
      </c>
    </row>
    <row r="3419" spans="1:4" ht="27">
      <c r="A3419" s="382">
        <v>89770</v>
      </c>
      <c r="B3419" s="381" t="s">
        <v>21931</v>
      </c>
      <c r="C3419" s="382" t="s">
        <v>65</v>
      </c>
      <c r="D3419" s="382">
        <v>42.89</v>
      </c>
    </row>
    <row r="3420" spans="1:4" ht="27">
      <c r="A3420" s="382">
        <v>89771</v>
      </c>
      <c r="B3420" s="381" t="s">
        <v>21932</v>
      </c>
      <c r="C3420" s="382" t="s">
        <v>65</v>
      </c>
      <c r="D3420" s="382">
        <v>58.52</v>
      </c>
    </row>
    <row r="3421" spans="1:4" ht="27">
      <c r="A3421" s="382">
        <v>89773</v>
      </c>
      <c r="B3421" s="381" t="s">
        <v>21933</v>
      </c>
      <c r="C3421" s="382" t="s">
        <v>65</v>
      </c>
      <c r="D3421" s="382">
        <v>135.79</v>
      </c>
    </row>
    <row r="3422" spans="1:4" ht="27">
      <c r="A3422" s="382">
        <v>89775</v>
      </c>
      <c r="B3422" s="381" t="s">
        <v>21934</v>
      </c>
      <c r="C3422" s="382" t="s">
        <v>65</v>
      </c>
      <c r="D3422" s="382">
        <v>214.06</v>
      </c>
    </row>
    <row r="3423" spans="1:4" ht="40.5">
      <c r="A3423" s="382">
        <v>89798</v>
      </c>
      <c r="B3423" s="381" t="s">
        <v>21935</v>
      </c>
      <c r="C3423" s="382" t="s">
        <v>65</v>
      </c>
      <c r="D3423" s="382">
        <v>14.46</v>
      </c>
    </row>
    <row r="3424" spans="1:4" ht="40.5">
      <c r="A3424" s="382">
        <v>89799</v>
      </c>
      <c r="B3424" s="381" t="s">
        <v>21936</v>
      </c>
      <c r="C3424" s="382" t="s">
        <v>65</v>
      </c>
      <c r="D3424" s="382">
        <v>26.97</v>
      </c>
    </row>
    <row r="3425" spans="1:4" ht="40.5">
      <c r="A3425" s="382">
        <v>89800</v>
      </c>
      <c r="B3425" s="381" t="s">
        <v>21937</v>
      </c>
      <c r="C3425" s="382" t="s">
        <v>65</v>
      </c>
      <c r="D3425" s="382">
        <v>36.479999999999997</v>
      </c>
    </row>
    <row r="3426" spans="1:4" ht="40.5">
      <c r="A3426" s="382">
        <v>89848</v>
      </c>
      <c r="B3426" s="381" t="s">
        <v>21938</v>
      </c>
      <c r="C3426" s="382" t="s">
        <v>65</v>
      </c>
      <c r="D3426" s="382">
        <v>35.39</v>
      </c>
    </row>
    <row r="3427" spans="1:4" ht="40.5">
      <c r="A3427" s="382">
        <v>89849</v>
      </c>
      <c r="B3427" s="381" t="s">
        <v>21939</v>
      </c>
      <c r="C3427" s="382" t="s">
        <v>65</v>
      </c>
      <c r="D3427" s="382">
        <v>69.290000000000006</v>
      </c>
    </row>
    <row r="3428" spans="1:4" ht="27">
      <c r="A3428" s="382">
        <v>89865</v>
      </c>
      <c r="B3428" s="381" t="s">
        <v>21940</v>
      </c>
      <c r="C3428" s="382" t="s">
        <v>65</v>
      </c>
      <c r="D3428" s="382">
        <v>20.78</v>
      </c>
    </row>
    <row r="3429" spans="1:4" ht="54">
      <c r="A3429" s="382">
        <v>91784</v>
      </c>
      <c r="B3429" s="381" t="s">
        <v>6572</v>
      </c>
      <c r="C3429" s="382" t="s">
        <v>65</v>
      </c>
      <c r="D3429" s="382">
        <v>55.51</v>
      </c>
    </row>
    <row r="3430" spans="1:4" ht="67.5">
      <c r="A3430" s="382">
        <v>91785</v>
      </c>
      <c r="B3430" s="381" t="s">
        <v>6573</v>
      </c>
      <c r="C3430" s="382" t="s">
        <v>65</v>
      </c>
      <c r="D3430" s="382">
        <v>54.94</v>
      </c>
    </row>
    <row r="3431" spans="1:4" ht="54">
      <c r="A3431" s="382">
        <v>91786</v>
      </c>
      <c r="B3431" s="381" t="s">
        <v>6574</v>
      </c>
      <c r="C3431" s="382" t="s">
        <v>65</v>
      </c>
      <c r="D3431" s="382">
        <v>38.450000000000003</v>
      </c>
    </row>
    <row r="3432" spans="1:4" ht="54">
      <c r="A3432" s="382">
        <v>91787</v>
      </c>
      <c r="B3432" s="381" t="s">
        <v>6575</v>
      </c>
      <c r="C3432" s="382" t="s">
        <v>65</v>
      </c>
      <c r="D3432" s="382">
        <v>40.75</v>
      </c>
    </row>
    <row r="3433" spans="1:4" ht="54">
      <c r="A3433" s="382">
        <v>91788</v>
      </c>
      <c r="B3433" s="381" t="s">
        <v>6576</v>
      </c>
      <c r="C3433" s="382" t="s">
        <v>65</v>
      </c>
      <c r="D3433" s="382">
        <v>51.89</v>
      </c>
    </row>
    <row r="3434" spans="1:4" ht="67.5">
      <c r="A3434" s="382">
        <v>91789</v>
      </c>
      <c r="B3434" s="381" t="s">
        <v>6577</v>
      </c>
      <c r="C3434" s="382" t="s">
        <v>65</v>
      </c>
      <c r="D3434" s="382">
        <v>57.19</v>
      </c>
    </row>
    <row r="3435" spans="1:4" ht="67.5">
      <c r="A3435" s="382">
        <v>91790</v>
      </c>
      <c r="B3435" s="381" t="s">
        <v>6578</v>
      </c>
      <c r="C3435" s="382" t="s">
        <v>65</v>
      </c>
      <c r="D3435" s="382">
        <v>84.33</v>
      </c>
    </row>
    <row r="3436" spans="1:4" ht="54">
      <c r="A3436" s="382">
        <v>91791</v>
      </c>
      <c r="B3436" s="381" t="s">
        <v>6579</v>
      </c>
      <c r="C3436" s="382" t="s">
        <v>65</v>
      </c>
      <c r="D3436" s="382">
        <v>108.23</v>
      </c>
    </row>
    <row r="3437" spans="1:4" ht="67.5">
      <c r="A3437" s="382">
        <v>91792</v>
      </c>
      <c r="B3437" s="381" t="s">
        <v>6580</v>
      </c>
      <c r="C3437" s="382" t="s">
        <v>65</v>
      </c>
      <c r="D3437" s="382">
        <v>74.709999999999994</v>
      </c>
    </row>
    <row r="3438" spans="1:4" ht="67.5">
      <c r="A3438" s="382">
        <v>91793</v>
      </c>
      <c r="B3438" s="381" t="s">
        <v>6581</v>
      </c>
      <c r="C3438" s="382" t="s">
        <v>65</v>
      </c>
      <c r="D3438" s="382">
        <v>111.82</v>
      </c>
    </row>
    <row r="3439" spans="1:4" ht="67.5">
      <c r="A3439" s="382">
        <v>91794</v>
      </c>
      <c r="B3439" s="381" t="s">
        <v>6582</v>
      </c>
      <c r="C3439" s="382" t="s">
        <v>65</v>
      </c>
      <c r="D3439" s="382">
        <v>52.7</v>
      </c>
    </row>
    <row r="3440" spans="1:4" ht="67.5">
      <c r="A3440" s="382">
        <v>91795</v>
      </c>
      <c r="B3440" s="381" t="s">
        <v>6583</v>
      </c>
      <c r="C3440" s="382" t="s">
        <v>65</v>
      </c>
      <c r="D3440" s="382">
        <v>86.24</v>
      </c>
    </row>
    <row r="3441" spans="1:4" ht="54">
      <c r="A3441" s="382">
        <v>91796</v>
      </c>
      <c r="B3441" s="381" t="s">
        <v>6584</v>
      </c>
      <c r="C3441" s="382" t="s">
        <v>65</v>
      </c>
      <c r="D3441" s="382">
        <v>86.65</v>
      </c>
    </row>
    <row r="3442" spans="1:4" ht="40.5">
      <c r="A3442" s="382">
        <v>92275</v>
      </c>
      <c r="B3442" s="381" t="s">
        <v>6585</v>
      </c>
      <c r="C3442" s="382" t="s">
        <v>65</v>
      </c>
      <c r="D3442" s="382">
        <v>59.04</v>
      </c>
    </row>
    <row r="3443" spans="1:4" ht="40.5">
      <c r="A3443" s="382">
        <v>92276</v>
      </c>
      <c r="B3443" s="381" t="s">
        <v>6586</v>
      </c>
      <c r="C3443" s="382" t="s">
        <v>65</v>
      </c>
      <c r="D3443" s="382">
        <v>74.989999999999995</v>
      </c>
    </row>
    <row r="3444" spans="1:4" ht="40.5">
      <c r="A3444" s="382">
        <v>92277</v>
      </c>
      <c r="B3444" s="381" t="s">
        <v>6587</v>
      </c>
      <c r="C3444" s="382" t="s">
        <v>65</v>
      </c>
      <c r="D3444" s="382">
        <v>108.24</v>
      </c>
    </row>
    <row r="3445" spans="1:4" ht="40.5">
      <c r="A3445" s="382">
        <v>92278</v>
      </c>
      <c r="B3445" s="381" t="s">
        <v>6588</v>
      </c>
      <c r="C3445" s="382" t="s">
        <v>65</v>
      </c>
      <c r="D3445" s="382">
        <v>145.57</v>
      </c>
    </row>
    <row r="3446" spans="1:4" ht="40.5">
      <c r="A3446" s="382">
        <v>92279</v>
      </c>
      <c r="B3446" s="381" t="s">
        <v>6589</v>
      </c>
      <c r="C3446" s="382" t="s">
        <v>65</v>
      </c>
      <c r="D3446" s="382">
        <v>210.29</v>
      </c>
    </row>
    <row r="3447" spans="1:4" ht="40.5">
      <c r="A3447" s="382">
        <v>92280</v>
      </c>
      <c r="B3447" s="381" t="s">
        <v>6590</v>
      </c>
      <c r="C3447" s="382" t="s">
        <v>65</v>
      </c>
      <c r="D3447" s="382">
        <v>295.04000000000002</v>
      </c>
    </row>
    <row r="3448" spans="1:4" ht="40.5">
      <c r="A3448" s="382">
        <v>92281</v>
      </c>
      <c r="B3448" s="381" t="s">
        <v>6591</v>
      </c>
      <c r="C3448" s="382" t="s">
        <v>65</v>
      </c>
      <c r="D3448" s="382">
        <v>156.66999999999999</v>
      </c>
    </row>
    <row r="3449" spans="1:4" ht="40.5">
      <c r="A3449" s="382">
        <v>92282</v>
      </c>
      <c r="B3449" s="381" t="s">
        <v>6592</v>
      </c>
      <c r="C3449" s="382" t="s">
        <v>65</v>
      </c>
      <c r="D3449" s="382">
        <v>176.59</v>
      </c>
    </row>
    <row r="3450" spans="1:4" ht="40.5">
      <c r="A3450" s="382">
        <v>92283</v>
      </c>
      <c r="B3450" s="381" t="s">
        <v>6593</v>
      </c>
      <c r="C3450" s="382" t="s">
        <v>65</v>
      </c>
      <c r="D3450" s="382">
        <v>236.65</v>
      </c>
    </row>
    <row r="3451" spans="1:4" ht="40.5">
      <c r="A3451" s="382">
        <v>92284</v>
      </c>
      <c r="B3451" s="381" t="s">
        <v>6594</v>
      </c>
      <c r="C3451" s="382" t="s">
        <v>65</v>
      </c>
      <c r="D3451" s="382">
        <v>291.93</v>
      </c>
    </row>
    <row r="3452" spans="1:4" ht="40.5">
      <c r="A3452" s="382">
        <v>92285</v>
      </c>
      <c r="B3452" s="381" t="s">
        <v>6595</v>
      </c>
      <c r="C3452" s="382" t="s">
        <v>65</v>
      </c>
      <c r="D3452" s="382">
        <v>385.21</v>
      </c>
    </row>
    <row r="3453" spans="1:4" ht="40.5">
      <c r="A3453" s="382">
        <v>92286</v>
      </c>
      <c r="B3453" s="381" t="s">
        <v>6596</v>
      </c>
      <c r="C3453" s="382" t="s">
        <v>65</v>
      </c>
      <c r="D3453" s="382">
        <v>472.42</v>
      </c>
    </row>
    <row r="3454" spans="1:4" ht="40.5">
      <c r="A3454" s="382">
        <v>92305</v>
      </c>
      <c r="B3454" s="381" t="s">
        <v>6597</v>
      </c>
      <c r="C3454" s="382" t="s">
        <v>65</v>
      </c>
      <c r="D3454" s="382">
        <v>41</v>
      </c>
    </row>
    <row r="3455" spans="1:4" ht="40.5">
      <c r="A3455" s="382">
        <v>92306</v>
      </c>
      <c r="B3455" s="381" t="s">
        <v>6598</v>
      </c>
      <c r="C3455" s="382" t="s">
        <v>65</v>
      </c>
      <c r="D3455" s="382">
        <v>65.87</v>
      </c>
    </row>
    <row r="3456" spans="1:4" ht="40.5">
      <c r="A3456" s="382">
        <v>92307</v>
      </c>
      <c r="B3456" s="381" t="s">
        <v>6599</v>
      </c>
      <c r="C3456" s="382" t="s">
        <v>65</v>
      </c>
      <c r="D3456" s="382">
        <v>82.14</v>
      </c>
    </row>
    <row r="3457" spans="1:4" ht="40.5">
      <c r="A3457" s="382">
        <v>92308</v>
      </c>
      <c r="B3457" s="381" t="s">
        <v>6600</v>
      </c>
      <c r="C3457" s="382" t="s">
        <v>65</v>
      </c>
      <c r="D3457" s="382">
        <v>65.180000000000007</v>
      </c>
    </row>
    <row r="3458" spans="1:4" ht="40.5">
      <c r="A3458" s="382">
        <v>92309</v>
      </c>
      <c r="B3458" s="381" t="s">
        <v>6601</v>
      </c>
      <c r="C3458" s="382" t="s">
        <v>65</v>
      </c>
      <c r="D3458" s="382">
        <v>166.92</v>
      </c>
    </row>
    <row r="3459" spans="1:4" ht="40.5">
      <c r="A3459" s="382">
        <v>92310</v>
      </c>
      <c r="B3459" s="381" t="s">
        <v>6602</v>
      </c>
      <c r="C3459" s="382" t="s">
        <v>65</v>
      </c>
      <c r="D3459" s="382">
        <v>187.15</v>
      </c>
    </row>
    <row r="3460" spans="1:4" ht="40.5">
      <c r="A3460" s="382">
        <v>92320</v>
      </c>
      <c r="B3460" s="381" t="s">
        <v>6603</v>
      </c>
      <c r="C3460" s="382" t="s">
        <v>65</v>
      </c>
      <c r="D3460" s="382">
        <v>55.05</v>
      </c>
    </row>
    <row r="3461" spans="1:4" ht="40.5">
      <c r="A3461" s="382">
        <v>92321</v>
      </c>
      <c r="B3461" s="381" t="s">
        <v>6604</v>
      </c>
      <c r="C3461" s="382" t="s">
        <v>65</v>
      </c>
      <c r="D3461" s="382">
        <v>90.08</v>
      </c>
    </row>
    <row r="3462" spans="1:4" ht="40.5">
      <c r="A3462" s="382">
        <v>92322</v>
      </c>
      <c r="B3462" s="381" t="s">
        <v>6605</v>
      </c>
      <c r="C3462" s="382" t="s">
        <v>65</v>
      </c>
      <c r="D3462" s="382">
        <v>115.03</v>
      </c>
    </row>
    <row r="3463" spans="1:4" ht="40.5">
      <c r="A3463" s="382">
        <v>92323</v>
      </c>
      <c r="B3463" s="381" t="s">
        <v>6606</v>
      </c>
      <c r="C3463" s="382" t="s">
        <v>65</v>
      </c>
      <c r="D3463" s="382">
        <v>75.849999999999994</v>
      </c>
    </row>
    <row r="3464" spans="1:4" ht="40.5">
      <c r="A3464" s="382">
        <v>92324</v>
      </c>
      <c r="B3464" s="381" t="s">
        <v>6607</v>
      </c>
      <c r="C3464" s="382" t="s">
        <v>65</v>
      </c>
      <c r="D3464" s="382">
        <v>187.74</v>
      </c>
    </row>
    <row r="3465" spans="1:4" ht="40.5">
      <c r="A3465" s="382">
        <v>92325</v>
      </c>
      <c r="B3465" s="381" t="s">
        <v>6608</v>
      </c>
      <c r="C3465" s="382" t="s">
        <v>65</v>
      </c>
      <c r="D3465" s="382">
        <v>216.68</v>
      </c>
    </row>
    <row r="3466" spans="1:4" ht="40.5">
      <c r="A3466" s="382">
        <v>92335</v>
      </c>
      <c r="B3466" s="381" t="s">
        <v>6609</v>
      </c>
      <c r="C3466" s="382" t="s">
        <v>65</v>
      </c>
      <c r="D3466" s="382">
        <v>110.72</v>
      </c>
    </row>
    <row r="3467" spans="1:4" ht="40.5">
      <c r="A3467" s="382">
        <v>92336</v>
      </c>
      <c r="B3467" s="381" t="s">
        <v>6610</v>
      </c>
      <c r="C3467" s="382" t="s">
        <v>65</v>
      </c>
      <c r="D3467" s="382">
        <v>135.97999999999999</v>
      </c>
    </row>
    <row r="3468" spans="1:4" ht="40.5">
      <c r="A3468" s="382">
        <v>92337</v>
      </c>
      <c r="B3468" s="381" t="s">
        <v>6611</v>
      </c>
      <c r="C3468" s="382" t="s">
        <v>65</v>
      </c>
      <c r="D3468" s="382">
        <v>179.02</v>
      </c>
    </row>
    <row r="3469" spans="1:4" ht="40.5">
      <c r="A3469" s="382">
        <v>92338</v>
      </c>
      <c r="B3469" s="381" t="s">
        <v>6612</v>
      </c>
      <c r="C3469" s="382" t="s">
        <v>65</v>
      </c>
      <c r="D3469" s="382">
        <v>156.36000000000001</v>
      </c>
    </row>
    <row r="3470" spans="1:4" ht="40.5">
      <c r="A3470" s="382">
        <v>92339</v>
      </c>
      <c r="B3470" s="381" t="s">
        <v>6613</v>
      </c>
      <c r="C3470" s="382" t="s">
        <v>65</v>
      </c>
      <c r="D3470" s="382">
        <v>234.99</v>
      </c>
    </row>
    <row r="3471" spans="1:4" ht="40.5">
      <c r="A3471" s="382">
        <v>92341</v>
      </c>
      <c r="B3471" s="381" t="s">
        <v>6614</v>
      </c>
      <c r="C3471" s="382" t="s">
        <v>65</v>
      </c>
      <c r="D3471" s="382">
        <v>123.61</v>
      </c>
    </row>
    <row r="3472" spans="1:4" ht="40.5">
      <c r="A3472" s="382">
        <v>92342</v>
      </c>
      <c r="B3472" s="381" t="s">
        <v>6615</v>
      </c>
      <c r="C3472" s="382" t="s">
        <v>65</v>
      </c>
      <c r="D3472" s="382">
        <v>148.94999999999999</v>
      </c>
    </row>
    <row r="3473" spans="1:4" ht="40.5">
      <c r="A3473" s="382">
        <v>92343</v>
      </c>
      <c r="B3473" s="381" t="s">
        <v>6616</v>
      </c>
      <c r="C3473" s="382" t="s">
        <v>65</v>
      </c>
      <c r="D3473" s="382">
        <v>192.11</v>
      </c>
    </row>
    <row r="3474" spans="1:4" ht="40.5">
      <c r="A3474" s="382">
        <v>92359</v>
      </c>
      <c r="B3474" s="381" t="s">
        <v>6617</v>
      </c>
      <c r="C3474" s="382" t="s">
        <v>65</v>
      </c>
      <c r="D3474" s="382">
        <v>71.97</v>
      </c>
    </row>
    <row r="3475" spans="1:4" ht="40.5">
      <c r="A3475" s="382">
        <v>92360</v>
      </c>
      <c r="B3475" s="381" t="s">
        <v>6618</v>
      </c>
      <c r="C3475" s="382" t="s">
        <v>65</v>
      </c>
      <c r="D3475" s="382">
        <v>96.17</v>
      </c>
    </row>
    <row r="3476" spans="1:4" ht="40.5">
      <c r="A3476" s="382">
        <v>92361</v>
      </c>
      <c r="B3476" s="381" t="s">
        <v>6619</v>
      </c>
      <c r="C3476" s="382" t="s">
        <v>65</v>
      </c>
      <c r="D3476" s="382">
        <v>129.97999999999999</v>
      </c>
    </row>
    <row r="3477" spans="1:4" ht="40.5">
      <c r="A3477" s="382">
        <v>92362</v>
      </c>
      <c r="B3477" s="381" t="s">
        <v>6620</v>
      </c>
      <c r="C3477" s="382" t="s">
        <v>65</v>
      </c>
      <c r="D3477" s="382">
        <v>207.55</v>
      </c>
    </row>
    <row r="3478" spans="1:4" ht="54">
      <c r="A3478" s="382">
        <v>92364</v>
      </c>
      <c r="B3478" s="381" t="s">
        <v>6621</v>
      </c>
      <c r="C3478" s="382" t="s">
        <v>65</v>
      </c>
      <c r="D3478" s="382">
        <v>67.27</v>
      </c>
    </row>
    <row r="3479" spans="1:4" ht="54">
      <c r="A3479" s="382">
        <v>92365</v>
      </c>
      <c r="B3479" s="381" t="s">
        <v>6622</v>
      </c>
      <c r="C3479" s="382" t="s">
        <v>65</v>
      </c>
      <c r="D3479" s="382">
        <v>77.38</v>
      </c>
    </row>
    <row r="3480" spans="1:4" ht="40.5">
      <c r="A3480" s="382">
        <v>92366</v>
      </c>
      <c r="B3480" s="381" t="s">
        <v>6623</v>
      </c>
      <c r="C3480" s="382" t="s">
        <v>65</v>
      </c>
      <c r="D3480" s="382">
        <v>107.66</v>
      </c>
    </row>
    <row r="3481" spans="1:4" ht="54">
      <c r="A3481" s="382">
        <v>92367</v>
      </c>
      <c r="B3481" s="381" t="s">
        <v>6624</v>
      </c>
      <c r="C3481" s="382" t="s">
        <v>65</v>
      </c>
      <c r="D3481" s="382">
        <v>132.28</v>
      </c>
    </row>
    <row r="3482" spans="1:4" ht="40.5">
      <c r="A3482" s="382">
        <v>92368</v>
      </c>
      <c r="B3482" s="381" t="s">
        <v>6625</v>
      </c>
      <c r="C3482" s="382" t="s">
        <v>65</v>
      </c>
      <c r="D3482" s="382">
        <v>174.77</v>
      </c>
    </row>
    <row r="3483" spans="1:4" ht="40.5">
      <c r="A3483" s="382">
        <v>92645</v>
      </c>
      <c r="B3483" s="381" t="s">
        <v>6626</v>
      </c>
      <c r="C3483" s="382" t="s">
        <v>65</v>
      </c>
      <c r="D3483" s="382">
        <v>76.72</v>
      </c>
    </row>
    <row r="3484" spans="1:4" ht="40.5">
      <c r="A3484" s="382">
        <v>92646</v>
      </c>
      <c r="B3484" s="381" t="s">
        <v>6627</v>
      </c>
      <c r="C3484" s="382" t="s">
        <v>65</v>
      </c>
      <c r="D3484" s="382">
        <v>100.92</v>
      </c>
    </row>
    <row r="3485" spans="1:4" ht="40.5">
      <c r="A3485" s="382">
        <v>92648</v>
      </c>
      <c r="B3485" s="381" t="s">
        <v>6628</v>
      </c>
      <c r="C3485" s="382" t="s">
        <v>65</v>
      </c>
      <c r="D3485" s="382">
        <v>110.51</v>
      </c>
    </row>
    <row r="3486" spans="1:4" ht="40.5">
      <c r="A3486" s="382">
        <v>92649</v>
      </c>
      <c r="B3486" s="381" t="s">
        <v>6629</v>
      </c>
      <c r="C3486" s="382" t="s">
        <v>65</v>
      </c>
      <c r="D3486" s="382">
        <v>134.72999999999999</v>
      </c>
    </row>
    <row r="3487" spans="1:4" ht="40.5">
      <c r="A3487" s="382">
        <v>92650</v>
      </c>
      <c r="B3487" s="381" t="s">
        <v>6630</v>
      </c>
      <c r="C3487" s="382" t="s">
        <v>65</v>
      </c>
      <c r="D3487" s="382">
        <v>212.31</v>
      </c>
    </row>
    <row r="3488" spans="1:4" ht="54">
      <c r="A3488" s="382">
        <v>92652</v>
      </c>
      <c r="B3488" s="381" t="s">
        <v>6631</v>
      </c>
      <c r="C3488" s="382" t="s">
        <v>65</v>
      </c>
      <c r="D3488" s="382">
        <v>73.150000000000006</v>
      </c>
    </row>
    <row r="3489" spans="1:4" ht="54">
      <c r="A3489" s="382">
        <v>92653</v>
      </c>
      <c r="B3489" s="381" t="s">
        <v>6632</v>
      </c>
      <c r="C3489" s="382" t="s">
        <v>65</v>
      </c>
      <c r="D3489" s="382">
        <v>83.32</v>
      </c>
    </row>
    <row r="3490" spans="1:4" ht="40.5">
      <c r="A3490" s="382">
        <v>92654</v>
      </c>
      <c r="B3490" s="381" t="s">
        <v>6633</v>
      </c>
      <c r="C3490" s="382" t="s">
        <v>65</v>
      </c>
      <c r="D3490" s="382">
        <v>113.6</v>
      </c>
    </row>
    <row r="3491" spans="1:4" ht="54">
      <c r="A3491" s="382">
        <v>92655</v>
      </c>
      <c r="B3491" s="381" t="s">
        <v>6634</v>
      </c>
      <c r="C3491" s="382" t="s">
        <v>65</v>
      </c>
      <c r="D3491" s="382">
        <v>138.35</v>
      </c>
    </row>
    <row r="3492" spans="1:4" ht="40.5">
      <c r="A3492" s="382">
        <v>92656</v>
      </c>
      <c r="B3492" s="381" t="s">
        <v>6635</v>
      </c>
      <c r="C3492" s="382" t="s">
        <v>65</v>
      </c>
      <c r="D3492" s="382">
        <v>180.83</v>
      </c>
    </row>
    <row r="3493" spans="1:4" ht="40.5">
      <c r="A3493" s="382">
        <v>92687</v>
      </c>
      <c r="B3493" s="381" t="s">
        <v>6636</v>
      </c>
      <c r="C3493" s="382" t="s">
        <v>65</v>
      </c>
      <c r="D3493" s="382">
        <v>34.340000000000003</v>
      </c>
    </row>
    <row r="3494" spans="1:4" ht="40.5">
      <c r="A3494" s="382">
        <v>92688</v>
      </c>
      <c r="B3494" s="381" t="s">
        <v>6637</v>
      </c>
      <c r="C3494" s="382" t="s">
        <v>65</v>
      </c>
      <c r="D3494" s="382">
        <v>48.19</v>
      </c>
    </row>
    <row r="3495" spans="1:4" ht="40.5">
      <c r="A3495" s="382">
        <v>92689</v>
      </c>
      <c r="B3495" s="381" t="s">
        <v>6638</v>
      </c>
      <c r="C3495" s="382" t="s">
        <v>65</v>
      </c>
      <c r="D3495" s="382">
        <v>54.6</v>
      </c>
    </row>
    <row r="3496" spans="1:4" ht="40.5">
      <c r="A3496" s="382">
        <v>92690</v>
      </c>
      <c r="B3496" s="381" t="s">
        <v>6639</v>
      </c>
      <c r="C3496" s="382" t="s">
        <v>65</v>
      </c>
      <c r="D3496" s="382">
        <v>78.34</v>
      </c>
    </row>
    <row r="3497" spans="1:4" ht="40.5">
      <c r="A3497" s="382">
        <v>92691</v>
      </c>
      <c r="B3497" s="381" t="s">
        <v>6640</v>
      </c>
      <c r="C3497" s="382" t="s">
        <v>65</v>
      </c>
      <c r="D3497" s="382">
        <v>103.48</v>
      </c>
    </row>
    <row r="3498" spans="1:4" ht="54">
      <c r="A3498" s="382">
        <v>94462</v>
      </c>
      <c r="B3498" s="381" t="s">
        <v>6641</v>
      </c>
      <c r="C3498" s="382" t="s">
        <v>65</v>
      </c>
      <c r="D3498" s="382">
        <v>122.41</v>
      </c>
    </row>
    <row r="3499" spans="1:4" ht="54">
      <c r="A3499" s="382">
        <v>94463</v>
      </c>
      <c r="B3499" s="381" t="s">
        <v>6642</v>
      </c>
      <c r="C3499" s="382" t="s">
        <v>65</v>
      </c>
      <c r="D3499" s="382">
        <v>143.44</v>
      </c>
    </row>
    <row r="3500" spans="1:4" ht="54">
      <c r="A3500" s="382">
        <v>94464</v>
      </c>
      <c r="B3500" s="381" t="s">
        <v>6643</v>
      </c>
      <c r="C3500" s="382" t="s">
        <v>65</v>
      </c>
      <c r="D3500" s="382">
        <v>201.99</v>
      </c>
    </row>
    <row r="3501" spans="1:4" ht="54">
      <c r="A3501" s="382">
        <v>94602</v>
      </c>
      <c r="B3501" s="381" t="s">
        <v>6644</v>
      </c>
      <c r="C3501" s="382" t="s">
        <v>65</v>
      </c>
      <c r="D3501" s="382">
        <v>230.83</v>
      </c>
    </row>
    <row r="3502" spans="1:4" ht="54">
      <c r="A3502" s="382">
        <v>94603</v>
      </c>
      <c r="B3502" s="381" t="s">
        <v>6645</v>
      </c>
      <c r="C3502" s="382" t="s">
        <v>65</v>
      </c>
      <c r="D3502" s="382">
        <v>308.3</v>
      </c>
    </row>
    <row r="3503" spans="1:4" ht="54">
      <c r="A3503" s="382">
        <v>94604</v>
      </c>
      <c r="B3503" s="381" t="s">
        <v>6646</v>
      </c>
      <c r="C3503" s="382" t="s">
        <v>65</v>
      </c>
      <c r="D3503" s="382">
        <v>419.72</v>
      </c>
    </row>
    <row r="3504" spans="1:4" ht="54">
      <c r="A3504" s="382">
        <v>94605</v>
      </c>
      <c r="B3504" s="381" t="s">
        <v>6647</v>
      </c>
      <c r="C3504" s="382" t="s">
        <v>65</v>
      </c>
      <c r="D3504" s="382">
        <v>597.53</v>
      </c>
    </row>
    <row r="3505" spans="1:4" ht="40.5">
      <c r="A3505" s="382">
        <v>94648</v>
      </c>
      <c r="B3505" s="381" t="s">
        <v>6648</v>
      </c>
      <c r="C3505" s="382" t="s">
        <v>65</v>
      </c>
      <c r="D3505" s="382">
        <v>13.28</v>
      </c>
    </row>
    <row r="3506" spans="1:4" ht="40.5">
      <c r="A3506" s="382">
        <v>94649</v>
      </c>
      <c r="B3506" s="381" t="s">
        <v>6649</v>
      </c>
      <c r="C3506" s="382" t="s">
        <v>65</v>
      </c>
      <c r="D3506" s="382">
        <v>19.8</v>
      </c>
    </row>
    <row r="3507" spans="1:4" ht="40.5">
      <c r="A3507" s="382">
        <v>94650</v>
      </c>
      <c r="B3507" s="381" t="s">
        <v>6650</v>
      </c>
      <c r="C3507" s="382" t="s">
        <v>65</v>
      </c>
      <c r="D3507" s="382">
        <v>28.32</v>
      </c>
    </row>
    <row r="3508" spans="1:4" ht="40.5">
      <c r="A3508" s="382">
        <v>94651</v>
      </c>
      <c r="B3508" s="381" t="s">
        <v>6651</v>
      </c>
      <c r="C3508" s="382" t="s">
        <v>65</v>
      </c>
      <c r="D3508" s="382">
        <v>30.77</v>
      </c>
    </row>
    <row r="3509" spans="1:4" ht="40.5">
      <c r="A3509" s="382">
        <v>94652</v>
      </c>
      <c r="B3509" s="381" t="s">
        <v>6652</v>
      </c>
      <c r="C3509" s="382" t="s">
        <v>65</v>
      </c>
      <c r="D3509" s="382">
        <v>50.07</v>
      </c>
    </row>
    <row r="3510" spans="1:4" ht="40.5">
      <c r="A3510" s="382">
        <v>94653</v>
      </c>
      <c r="B3510" s="381" t="s">
        <v>6653</v>
      </c>
      <c r="C3510" s="382" t="s">
        <v>65</v>
      </c>
      <c r="D3510" s="382">
        <v>71.290000000000006</v>
      </c>
    </row>
    <row r="3511" spans="1:4" ht="40.5">
      <c r="A3511" s="382">
        <v>94654</v>
      </c>
      <c r="B3511" s="381" t="s">
        <v>6654</v>
      </c>
      <c r="C3511" s="382" t="s">
        <v>65</v>
      </c>
      <c r="D3511" s="382">
        <v>95.19</v>
      </c>
    </row>
    <row r="3512" spans="1:4" ht="40.5">
      <c r="A3512" s="382">
        <v>94655</v>
      </c>
      <c r="B3512" s="381" t="s">
        <v>6655</v>
      </c>
      <c r="C3512" s="382" t="s">
        <v>65</v>
      </c>
      <c r="D3512" s="382">
        <v>132.99</v>
      </c>
    </row>
    <row r="3513" spans="1:4" ht="40.5">
      <c r="A3513" s="382">
        <v>94716</v>
      </c>
      <c r="B3513" s="381" t="s">
        <v>6656</v>
      </c>
      <c r="C3513" s="382" t="s">
        <v>65</v>
      </c>
      <c r="D3513" s="382">
        <v>27.9</v>
      </c>
    </row>
    <row r="3514" spans="1:4" ht="40.5">
      <c r="A3514" s="382">
        <v>94717</v>
      </c>
      <c r="B3514" s="381" t="s">
        <v>6657</v>
      </c>
      <c r="C3514" s="382" t="s">
        <v>65</v>
      </c>
      <c r="D3514" s="382">
        <v>40.24</v>
      </c>
    </row>
    <row r="3515" spans="1:4" ht="40.5">
      <c r="A3515" s="382">
        <v>94718</v>
      </c>
      <c r="B3515" s="381" t="s">
        <v>6658</v>
      </c>
      <c r="C3515" s="382" t="s">
        <v>65</v>
      </c>
      <c r="D3515" s="382">
        <v>49.9</v>
      </c>
    </row>
    <row r="3516" spans="1:4" ht="40.5">
      <c r="A3516" s="382">
        <v>94719</v>
      </c>
      <c r="B3516" s="381" t="s">
        <v>6659</v>
      </c>
      <c r="C3516" s="382" t="s">
        <v>65</v>
      </c>
      <c r="D3516" s="382">
        <v>64.709999999999994</v>
      </c>
    </row>
    <row r="3517" spans="1:4" ht="40.5">
      <c r="A3517" s="382">
        <v>94720</v>
      </c>
      <c r="B3517" s="381" t="s">
        <v>6660</v>
      </c>
      <c r="C3517" s="382" t="s">
        <v>65</v>
      </c>
      <c r="D3517" s="382">
        <v>98.16</v>
      </c>
    </row>
    <row r="3518" spans="1:4" ht="40.5">
      <c r="A3518" s="382">
        <v>94721</v>
      </c>
      <c r="B3518" s="381" t="s">
        <v>6661</v>
      </c>
      <c r="C3518" s="382" t="s">
        <v>65</v>
      </c>
      <c r="D3518" s="382">
        <v>141.56</v>
      </c>
    </row>
    <row r="3519" spans="1:4" ht="40.5">
      <c r="A3519" s="382">
        <v>94722</v>
      </c>
      <c r="B3519" s="381" t="s">
        <v>6662</v>
      </c>
      <c r="C3519" s="382" t="s">
        <v>65</v>
      </c>
      <c r="D3519" s="382">
        <v>247.77</v>
      </c>
    </row>
    <row r="3520" spans="1:4" ht="40.5">
      <c r="A3520" s="382">
        <v>95697</v>
      </c>
      <c r="B3520" s="381" t="s">
        <v>6663</v>
      </c>
      <c r="C3520" s="382" t="s">
        <v>65</v>
      </c>
      <c r="D3520" s="382">
        <v>105.77</v>
      </c>
    </row>
    <row r="3521" spans="1:4" ht="27">
      <c r="A3521" s="382">
        <v>96635</v>
      </c>
      <c r="B3521" s="381" t="s">
        <v>21941</v>
      </c>
      <c r="C3521" s="382" t="s">
        <v>65</v>
      </c>
      <c r="D3521" s="382">
        <v>47</v>
      </c>
    </row>
    <row r="3522" spans="1:4" ht="27">
      <c r="A3522" s="382">
        <v>96636</v>
      </c>
      <c r="B3522" s="381" t="s">
        <v>21942</v>
      </c>
      <c r="C3522" s="382" t="s">
        <v>65</v>
      </c>
      <c r="D3522" s="382">
        <v>47.97</v>
      </c>
    </row>
    <row r="3523" spans="1:4" ht="40.5">
      <c r="A3523" s="382">
        <v>96644</v>
      </c>
      <c r="B3523" s="381" t="s">
        <v>21943</v>
      </c>
      <c r="C3523" s="382" t="s">
        <v>65</v>
      </c>
      <c r="D3523" s="382">
        <v>24.55</v>
      </c>
    </row>
    <row r="3524" spans="1:4" ht="40.5">
      <c r="A3524" s="382">
        <v>96645</v>
      </c>
      <c r="B3524" s="381" t="s">
        <v>21944</v>
      </c>
      <c r="C3524" s="382" t="s">
        <v>65</v>
      </c>
      <c r="D3524" s="382">
        <v>28.04</v>
      </c>
    </row>
    <row r="3525" spans="1:4" ht="40.5">
      <c r="A3525" s="382">
        <v>96646</v>
      </c>
      <c r="B3525" s="381" t="s">
        <v>21945</v>
      </c>
      <c r="C3525" s="382" t="s">
        <v>65</v>
      </c>
      <c r="D3525" s="382">
        <v>37.880000000000003</v>
      </c>
    </row>
    <row r="3526" spans="1:4" ht="40.5">
      <c r="A3526" s="382">
        <v>96647</v>
      </c>
      <c r="B3526" s="381" t="s">
        <v>21946</v>
      </c>
      <c r="C3526" s="382" t="s">
        <v>65</v>
      </c>
      <c r="D3526" s="382">
        <v>24.87</v>
      </c>
    </row>
    <row r="3527" spans="1:4" ht="40.5">
      <c r="A3527" s="382">
        <v>96648</v>
      </c>
      <c r="B3527" s="381" t="s">
        <v>21947</v>
      </c>
      <c r="C3527" s="382" t="s">
        <v>65</v>
      </c>
      <c r="D3527" s="382">
        <v>34.909999999999997</v>
      </c>
    </row>
    <row r="3528" spans="1:4" ht="40.5">
      <c r="A3528" s="382">
        <v>96649</v>
      </c>
      <c r="B3528" s="381" t="s">
        <v>21948</v>
      </c>
      <c r="C3528" s="382" t="s">
        <v>65</v>
      </c>
      <c r="D3528" s="382">
        <v>44.63</v>
      </c>
    </row>
    <row r="3529" spans="1:4" ht="27">
      <c r="A3529" s="382">
        <v>96668</v>
      </c>
      <c r="B3529" s="381" t="s">
        <v>21949</v>
      </c>
      <c r="C3529" s="382" t="s">
        <v>65</v>
      </c>
      <c r="D3529" s="382">
        <v>18.579999999999998</v>
      </c>
    </row>
    <row r="3530" spans="1:4" ht="27">
      <c r="A3530" s="382">
        <v>96669</v>
      </c>
      <c r="B3530" s="381" t="s">
        <v>21950</v>
      </c>
      <c r="C3530" s="382" t="s">
        <v>65</v>
      </c>
      <c r="D3530" s="382">
        <v>24.85</v>
      </c>
    </row>
    <row r="3531" spans="1:4" ht="27">
      <c r="A3531" s="382">
        <v>96670</v>
      </c>
      <c r="B3531" s="381" t="s">
        <v>21951</v>
      </c>
      <c r="C3531" s="382" t="s">
        <v>65</v>
      </c>
      <c r="D3531" s="382">
        <v>35.58</v>
      </c>
    </row>
    <row r="3532" spans="1:4" ht="27">
      <c r="A3532" s="382">
        <v>96671</v>
      </c>
      <c r="B3532" s="381" t="s">
        <v>21952</v>
      </c>
      <c r="C3532" s="382" t="s">
        <v>65</v>
      </c>
      <c r="D3532" s="382">
        <v>46.14</v>
      </c>
    </row>
    <row r="3533" spans="1:4" ht="27">
      <c r="A3533" s="382">
        <v>96672</v>
      </c>
      <c r="B3533" s="381" t="s">
        <v>21953</v>
      </c>
      <c r="C3533" s="382" t="s">
        <v>65</v>
      </c>
      <c r="D3533" s="382">
        <v>64.88</v>
      </c>
    </row>
    <row r="3534" spans="1:4" ht="27">
      <c r="A3534" s="382">
        <v>96673</v>
      </c>
      <c r="B3534" s="381" t="s">
        <v>21954</v>
      </c>
      <c r="C3534" s="382" t="s">
        <v>65</v>
      </c>
      <c r="D3534" s="382">
        <v>101.82</v>
      </c>
    </row>
    <row r="3535" spans="1:4" ht="27">
      <c r="A3535" s="382">
        <v>96674</v>
      </c>
      <c r="B3535" s="381" t="s">
        <v>21955</v>
      </c>
      <c r="C3535" s="382" t="s">
        <v>65</v>
      </c>
      <c r="D3535" s="382">
        <v>139.47999999999999</v>
      </c>
    </row>
    <row r="3536" spans="1:4" ht="27">
      <c r="A3536" s="382">
        <v>96675</v>
      </c>
      <c r="B3536" s="381" t="s">
        <v>21956</v>
      </c>
      <c r="C3536" s="382" t="s">
        <v>65</v>
      </c>
      <c r="D3536" s="382">
        <v>236.5</v>
      </c>
    </row>
    <row r="3537" spans="1:4" ht="27">
      <c r="A3537" s="382">
        <v>96676</v>
      </c>
      <c r="B3537" s="381" t="s">
        <v>21957</v>
      </c>
      <c r="C3537" s="382" t="s">
        <v>65</v>
      </c>
      <c r="D3537" s="382">
        <v>22.12</v>
      </c>
    </row>
    <row r="3538" spans="1:4" ht="27">
      <c r="A3538" s="382">
        <v>96677</v>
      </c>
      <c r="B3538" s="381" t="s">
        <v>21958</v>
      </c>
      <c r="C3538" s="382" t="s">
        <v>65</v>
      </c>
      <c r="D3538" s="382">
        <v>33.369999999999997</v>
      </c>
    </row>
    <row r="3539" spans="1:4" ht="27">
      <c r="A3539" s="382">
        <v>96678</v>
      </c>
      <c r="B3539" s="381" t="s">
        <v>21959</v>
      </c>
      <c r="C3539" s="382" t="s">
        <v>65</v>
      </c>
      <c r="D3539" s="382">
        <v>44.47</v>
      </c>
    </row>
    <row r="3540" spans="1:4" ht="27">
      <c r="A3540" s="382">
        <v>96679</v>
      </c>
      <c r="B3540" s="381" t="s">
        <v>21960</v>
      </c>
      <c r="C3540" s="382" t="s">
        <v>65</v>
      </c>
      <c r="D3540" s="382">
        <v>61.86</v>
      </c>
    </row>
    <row r="3541" spans="1:4" ht="27">
      <c r="A3541" s="382">
        <v>96680</v>
      </c>
      <c r="B3541" s="381" t="s">
        <v>21961</v>
      </c>
      <c r="C3541" s="382" t="s">
        <v>65</v>
      </c>
      <c r="D3541" s="382">
        <v>80.62</v>
      </c>
    </row>
    <row r="3542" spans="1:4" ht="27">
      <c r="A3542" s="382">
        <v>96681</v>
      </c>
      <c r="B3542" s="381" t="s">
        <v>21962</v>
      </c>
      <c r="C3542" s="382" t="s">
        <v>65</v>
      </c>
      <c r="D3542" s="382">
        <v>142.29</v>
      </c>
    </row>
    <row r="3543" spans="1:4" ht="27">
      <c r="A3543" s="382">
        <v>96682</v>
      </c>
      <c r="B3543" s="381" t="s">
        <v>21963</v>
      </c>
      <c r="C3543" s="382" t="s">
        <v>65</v>
      </c>
      <c r="D3543" s="382">
        <v>204.54</v>
      </c>
    </row>
    <row r="3544" spans="1:4" ht="27">
      <c r="A3544" s="382">
        <v>96683</v>
      </c>
      <c r="B3544" s="381" t="s">
        <v>21964</v>
      </c>
      <c r="C3544" s="382" t="s">
        <v>65</v>
      </c>
      <c r="D3544" s="382">
        <v>274.14999999999998</v>
      </c>
    </row>
    <row r="3545" spans="1:4" ht="40.5">
      <c r="A3545" s="382">
        <v>96718</v>
      </c>
      <c r="B3545" s="381" t="s">
        <v>6664</v>
      </c>
      <c r="C3545" s="382" t="s">
        <v>65</v>
      </c>
      <c r="D3545" s="382">
        <v>10.44</v>
      </c>
    </row>
    <row r="3546" spans="1:4" ht="40.5">
      <c r="A3546" s="382">
        <v>96719</v>
      </c>
      <c r="B3546" s="381" t="s">
        <v>6665</v>
      </c>
      <c r="C3546" s="382" t="s">
        <v>65</v>
      </c>
      <c r="D3546" s="382">
        <v>21.54</v>
      </c>
    </row>
    <row r="3547" spans="1:4" ht="40.5">
      <c r="A3547" s="382">
        <v>96720</v>
      </c>
      <c r="B3547" s="381" t="s">
        <v>6666</v>
      </c>
      <c r="C3547" s="382" t="s">
        <v>65</v>
      </c>
      <c r="D3547" s="382">
        <v>26.15</v>
      </c>
    </row>
    <row r="3548" spans="1:4" ht="40.5">
      <c r="A3548" s="382">
        <v>96721</v>
      </c>
      <c r="B3548" s="381" t="s">
        <v>6667</v>
      </c>
      <c r="C3548" s="382" t="s">
        <v>65</v>
      </c>
      <c r="D3548" s="382">
        <v>34.99</v>
      </c>
    </row>
    <row r="3549" spans="1:4" ht="40.5">
      <c r="A3549" s="382">
        <v>96722</v>
      </c>
      <c r="B3549" s="381" t="s">
        <v>6668</v>
      </c>
      <c r="C3549" s="382" t="s">
        <v>65</v>
      </c>
      <c r="D3549" s="382">
        <v>47.86</v>
      </c>
    </row>
    <row r="3550" spans="1:4" ht="40.5">
      <c r="A3550" s="382">
        <v>96723</v>
      </c>
      <c r="B3550" s="381" t="s">
        <v>6669</v>
      </c>
      <c r="C3550" s="382" t="s">
        <v>65</v>
      </c>
      <c r="D3550" s="382">
        <v>63.32</v>
      </c>
    </row>
    <row r="3551" spans="1:4" ht="40.5">
      <c r="A3551" s="382">
        <v>96724</v>
      </c>
      <c r="B3551" s="381" t="s">
        <v>6670</v>
      </c>
      <c r="C3551" s="382" t="s">
        <v>65</v>
      </c>
      <c r="D3551" s="382">
        <v>103.4</v>
      </c>
    </row>
    <row r="3552" spans="1:4" ht="40.5">
      <c r="A3552" s="382">
        <v>96725</v>
      </c>
      <c r="B3552" s="381" t="s">
        <v>6671</v>
      </c>
      <c r="C3552" s="382" t="s">
        <v>65</v>
      </c>
      <c r="D3552" s="382">
        <v>135.65</v>
      </c>
    </row>
    <row r="3553" spans="1:4" ht="40.5">
      <c r="A3553" s="382">
        <v>96726</v>
      </c>
      <c r="B3553" s="381" t="s">
        <v>6672</v>
      </c>
      <c r="C3553" s="382" t="s">
        <v>65</v>
      </c>
      <c r="D3553" s="382">
        <v>221.1</v>
      </c>
    </row>
    <row r="3554" spans="1:4" ht="40.5">
      <c r="A3554" s="382">
        <v>96727</v>
      </c>
      <c r="B3554" s="381" t="s">
        <v>6673</v>
      </c>
      <c r="C3554" s="382" t="s">
        <v>65</v>
      </c>
      <c r="D3554" s="382">
        <v>18.690000000000001</v>
      </c>
    </row>
    <row r="3555" spans="1:4" ht="40.5">
      <c r="A3555" s="382">
        <v>96728</v>
      </c>
      <c r="B3555" s="381" t="s">
        <v>6674</v>
      </c>
      <c r="C3555" s="382" t="s">
        <v>65</v>
      </c>
      <c r="D3555" s="382">
        <v>22.27</v>
      </c>
    </row>
    <row r="3556" spans="1:4" ht="40.5">
      <c r="A3556" s="382">
        <v>96729</v>
      </c>
      <c r="B3556" s="381" t="s">
        <v>6675</v>
      </c>
      <c r="C3556" s="382" t="s">
        <v>65</v>
      </c>
      <c r="D3556" s="382">
        <v>33.6</v>
      </c>
    </row>
    <row r="3557" spans="1:4" ht="40.5">
      <c r="A3557" s="382">
        <v>96730</v>
      </c>
      <c r="B3557" s="381" t="s">
        <v>6676</v>
      </c>
      <c r="C3557" s="382" t="s">
        <v>65</v>
      </c>
      <c r="D3557" s="382">
        <v>42.28</v>
      </c>
    </row>
    <row r="3558" spans="1:4" ht="40.5">
      <c r="A3558" s="382">
        <v>96731</v>
      </c>
      <c r="B3558" s="381" t="s">
        <v>6677</v>
      </c>
      <c r="C3558" s="382" t="s">
        <v>65</v>
      </c>
      <c r="D3558" s="382">
        <v>61.9</v>
      </c>
    </row>
    <row r="3559" spans="1:4" ht="40.5">
      <c r="A3559" s="382">
        <v>96732</v>
      </c>
      <c r="B3559" s="381" t="s">
        <v>6678</v>
      </c>
      <c r="C3559" s="382" t="s">
        <v>65</v>
      </c>
      <c r="D3559" s="382">
        <v>76.56</v>
      </c>
    </row>
    <row r="3560" spans="1:4" ht="40.5">
      <c r="A3560" s="382">
        <v>96733</v>
      </c>
      <c r="B3560" s="381" t="s">
        <v>6679</v>
      </c>
      <c r="C3560" s="382" t="s">
        <v>65</v>
      </c>
      <c r="D3560" s="382">
        <v>140.38999999999999</v>
      </c>
    </row>
    <row r="3561" spans="1:4" ht="40.5">
      <c r="A3561" s="382">
        <v>96734</v>
      </c>
      <c r="B3561" s="381" t="s">
        <v>6680</v>
      </c>
      <c r="C3561" s="382" t="s">
        <v>65</v>
      </c>
      <c r="D3561" s="382">
        <v>194.41</v>
      </c>
    </row>
    <row r="3562" spans="1:4" ht="40.5">
      <c r="A3562" s="382">
        <v>96735</v>
      </c>
      <c r="B3562" s="381" t="s">
        <v>6681</v>
      </c>
      <c r="C3562" s="382" t="s">
        <v>65</v>
      </c>
      <c r="D3562" s="382">
        <v>253.92</v>
      </c>
    </row>
    <row r="3563" spans="1:4" ht="27">
      <c r="A3563" s="382">
        <v>96794</v>
      </c>
      <c r="B3563" s="381" t="s">
        <v>6682</v>
      </c>
      <c r="C3563" s="382" t="s">
        <v>65</v>
      </c>
      <c r="D3563" s="382">
        <v>10.32</v>
      </c>
    </row>
    <row r="3564" spans="1:4" ht="27">
      <c r="A3564" s="382">
        <v>96795</v>
      </c>
      <c r="B3564" s="381" t="s">
        <v>6683</v>
      </c>
      <c r="C3564" s="382" t="s">
        <v>65</v>
      </c>
      <c r="D3564" s="382">
        <v>13.06</v>
      </c>
    </row>
    <row r="3565" spans="1:4" ht="27">
      <c r="A3565" s="382">
        <v>96796</v>
      </c>
      <c r="B3565" s="381" t="s">
        <v>6684</v>
      </c>
      <c r="C3565" s="382" t="s">
        <v>65</v>
      </c>
      <c r="D3565" s="382">
        <v>18.149999999999999</v>
      </c>
    </row>
    <row r="3566" spans="1:4" ht="27">
      <c r="A3566" s="382">
        <v>96797</v>
      </c>
      <c r="B3566" s="381" t="s">
        <v>6685</v>
      </c>
      <c r="C3566" s="382" t="s">
        <v>65</v>
      </c>
      <c r="D3566" s="382">
        <v>27.13</v>
      </c>
    </row>
    <row r="3567" spans="1:4" ht="40.5">
      <c r="A3567" s="382">
        <v>96798</v>
      </c>
      <c r="B3567" s="381" t="s">
        <v>6686</v>
      </c>
      <c r="C3567" s="382" t="s">
        <v>65</v>
      </c>
      <c r="D3567" s="382">
        <v>10.5</v>
      </c>
    </row>
    <row r="3568" spans="1:4" ht="40.5">
      <c r="A3568" s="382">
        <v>96799</v>
      </c>
      <c r="B3568" s="381" t="s">
        <v>6687</v>
      </c>
      <c r="C3568" s="382" t="s">
        <v>65</v>
      </c>
      <c r="D3568" s="382">
        <v>14.11</v>
      </c>
    </row>
    <row r="3569" spans="1:4" ht="40.5">
      <c r="A3569" s="382">
        <v>96800</v>
      </c>
      <c r="B3569" s="381" t="s">
        <v>6688</v>
      </c>
      <c r="C3569" s="382" t="s">
        <v>65</v>
      </c>
      <c r="D3569" s="382">
        <v>20.28</v>
      </c>
    </row>
    <row r="3570" spans="1:4" ht="40.5">
      <c r="A3570" s="382">
        <v>96801</v>
      </c>
      <c r="B3570" s="381" t="s">
        <v>6689</v>
      </c>
      <c r="C3570" s="382" t="s">
        <v>65</v>
      </c>
      <c r="D3570" s="382">
        <v>30.82</v>
      </c>
    </row>
    <row r="3571" spans="1:4" ht="54">
      <c r="A3571" s="382">
        <v>97327</v>
      </c>
      <c r="B3571" s="381" t="s">
        <v>6690</v>
      </c>
      <c r="C3571" s="382" t="s">
        <v>65</v>
      </c>
      <c r="D3571" s="382">
        <v>30.84</v>
      </c>
    </row>
    <row r="3572" spans="1:4" ht="54">
      <c r="A3572" s="382">
        <v>97328</v>
      </c>
      <c r="B3572" s="381" t="s">
        <v>6691</v>
      </c>
      <c r="C3572" s="382" t="s">
        <v>65</v>
      </c>
      <c r="D3572" s="382">
        <v>52.97</v>
      </c>
    </row>
    <row r="3573" spans="1:4" ht="54">
      <c r="A3573" s="382">
        <v>97329</v>
      </c>
      <c r="B3573" s="381" t="s">
        <v>6692</v>
      </c>
      <c r="C3573" s="382" t="s">
        <v>65</v>
      </c>
      <c r="D3573" s="382">
        <v>66.31</v>
      </c>
    </row>
    <row r="3574" spans="1:4" ht="54">
      <c r="A3574" s="382">
        <v>97330</v>
      </c>
      <c r="B3574" s="381" t="s">
        <v>6693</v>
      </c>
      <c r="C3574" s="382" t="s">
        <v>65</v>
      </c>
      <c r="D3574" s="382">
        <v>80.8</v>
      </c>
    </row>
    <row r="3575" spans="1:4" ht="54">
      <c r="A3575" s="382">
        <v>97331</v>
      </c>
      <c r="B3575" s="381" t="s">
        <v>6694</v>
      </c>
      <c r="C3575" s="382" t="s">
        <v>65</v>
      </c>
      <c r="D3575" s="382">
        <v>31.26</v>
      </c>
    </row>
    <row r="3576" spans="1:4" ht="54">
      <c r="A3576" s="382">
        <v>97332</v>
      </c>
      <c r="B3576" s="381" t="s">
        <v>6695</v>
      </c>
      <c r="C3576" s="382" t="s">
        <v>65</v>
      </c>
      <c r="D3576" s="382">
        <v>53.45</v>
      </c>
    </row>
    <row r="3577" spans="1:4" ht="54">
      <c r="A3577" s="382">
        <v>97333</v>
      </c>
      <c r="B3577" s="381" t="s">
        <v>6696</v>
      </c>
      <c r="C3577" s="382" t="s">
        <v>65</v>
      </c>
      <c r="D3577" s="382">
        <v>66.91</v>
      </c>
    </row>
    <row r="3578" spans="1:4" ht="54">
      <c r="A3578" s="382">
        <v>97334</v>
      </c>
      <c r="B3578" s="381" t="s">
        <v>6697</v>
      </c>
      <c r="C3578" s="382" t="s">
        <v>65</v>
      </c>
      <c r="D3578" s="382">
        <v>81.47</v>
      </c>
    </row>
    <row r="3579" spans="1:4" ht="40.5">
      <c r="A3579" s="382">
        <v>97335</v>
      </c>
      <c r="B3579" s="381" t="s">
        <v>6698</v>
      </c>
      <c r="C3579" s="382" t="s">
        <v>65</v>
      </c>
      <c r="D3579" s="382">
        <v>84.77</v>
      </c>
    </row>
    <row r="3580" spans="1:4" ht="40.5">
      <c r="A3580" s="382">
        <v>97336</v>
      </c>
      <c r="B3580" s="381" t="s">
        <v>6699</v>
      </c>
      <c r="C3580" s="382" t="s">
        <v>65</v>
      </c>
      <c r="D3580" s="382">
        <v>107.89</v>
      </c>
    </row>
    <row r="3581" spans="1:4" ht="40.5">
      <c r="A3581" s="382">
        <v>97337</v>
      </c>
      <c r="B3581" s="381" t="s">
        <v>6700</v>
      </c>
      <c r="C3581" s="382" t="s">
        <v>65</v>
      </c>
      <c r="D3581" s="382">
        <v>162.1</v>
      </c>
    </row>
    <row r="3582" spans="1:4" ht="40.5">
      <c r="A3582" s="382">
        <v>97338</v>
      </c>
      <c r="B3582" s="381" t="s">
        <v>6701</v>
      </c>
      <c r="C3582" s="382" t="s">
        <v>65</v>
      </c>
      <c r="D3582" s="382">
        <v>195.06</v>
      </c>
    </row>
    <row r="3583" spans="1:4" ht="40.5">
      <c r="A3583" s="382">
        <v>97339</v>
      </c>
      <c r="B3583" s="381" t="s">
        <v>6702</v>
      </c>
      <c r="C3583" s="382" t="s">
        <v>65</v>
      </c>
      <c r="D3583" s="382">
        <v>210.29</v>
      </c>
    </row>
    <row r="3584" spans="1:4" ht="40.5">
      <c r="A3584" s="382">
        <v>97340</v>
      </c>
      <c r="B3584" s="381" t="s">
        <v>6703</v>
      </c>
      <c r="C3584" s="382" t="s">
        <v>65</v>
      </c>
      <c r="D3584" s="382">
        <v>211.83</v>
      </c>
    </row>
    <row r="3585" spans="1:4" ht="40.5">
      <c r="A3585" s="382">
        <v>97347</v>
      </c>
      <c r="B3585" s="381" t="s">
        <v>6704</v>
      </c>
      <c r="C3585" s="382" t="s">
        <v>65</v>
      </c>
      <c r="D3585" s="382">
        <v>102.08</v>
      </c>
    </row>
    <row r="3586" spans="1:4" ht="40.5">
      <c r="A3586" s="382">
        <v>97348</v>
      </c>
      <c r="B3586" s="381" t="s">
        <v>6705</v>
      </c>
      <c r="C3586" s="382" t="s">
        <v>65</v>
      </c>
      <c r="D3586" s="382">
        <v>140.87</v>
      </c>
    </row>
    <row r="3587" spans="1:4" ht="40.5">
      <c r="A3587" s="382">
        <v>97349</v>
      </c>
      <c r="B3587" s="381" t="s">
        <v>6706</v>
      </c>
      <c r="C3587" s="382" t="s">
        <v>65</v>
      </c>
      <c r="D3587" s="382">
        <v>202.84</v>
      </c>
    </row>
    <row r="3588" spans="1:4" ht="40.5">
      <c r="A3588" s="382">
        <v>97350</v>
      </c>
      <c r="B3588" s="381" t="s">
        <v>6707</v>
      </c>
      <c r="C3588" s="382" t="s">
        <v>65</v>
      </c>
      <c r="D3588" s="382">
        <v>246.24</v>
      </c>
    </row>
    <row r="3589" spans="1:4" ht="40.5">
      <c r="A3589" s="382">
        <v>97351</v>
      </c>
      <c r="B3589" s="381" t="s">
        <v>6708</v>
      </c>
      <c r="C3589" s="382" t="s">
        <v>65</v>
      </c>
      <c r="D3589" s="382">
        <v>340.32</v>
      </c>
    </row>
    <row r="3590" spans="1:4" ht="40.5">
      <c r="A3590" s="382">
        <v>97352</v>
      </c>
      <c r="B3590" s="381" t="s">
        <v>6709</v>
      </c>
      <c r="C3590" s="382" t="s">
        <v>65</v>
      </c>
      <c r="D3590" s="382">
        <v>440.89</v>
      </c>
    </row>
    <row r="3591" spans="1:4" ht="40.5">
      <c r="A3591" s="382">
        <v>97353</v>
      </c>
      <c r="B3591" s="381" t="s">
        <v>6710</v>
      </c>
      <c r="C3591" s="382" t="s">
        <v>65</v>
      </c>
      <c r="D3591" s="382">
        <v>68.45</v>
      </c>
    </row>
    <row r="3592" spans="1:4" ht="40.5">
      <c r="A3592" s="382">
        <v>97354</v>
      </c>
      <c r="B3592" s="381" t="s">
        <v>6711</v>
      </c>
      <c r="C3592" s="382" t="s">
        <v>65</v>
      </c>
      <c r="D3592" s="382">
        <v>107.96</v>
      </c>
    </row>
    <row r="3593" spans="1:4" ht="40.5">
      <c r="A3593" s="382">
        <v>97355</v>
      </c>
      <c r="B3593" s="381" t="s">
        <v>6712</v>
      </c>
      <c r="C3593" s="382" t="s">
        <v>65</v>
      </c>
      <c r="D3593" s="382">
        <v>147.18</v>
      </c>
    </row>
    <row r="3594" spans="1:4" ht="40.5">
      <c r="A3594" s="382">
        <v>97356</v>
      </c>
      <c r="B3594" s="381" t="s">
        <v>6713</v>
      </c>
      <c r="C3594" s="382" t="s">
        <v>65</v>
      </c>
      <c r="D3594" s="382">
        <v>81.36</v>
      </c>
    </row>
    <row r="3595" spans="1:4" ht="40.5">
      <c r="A3595" s="382">
        <v>97357</v>
      </c>
      <c r="B3595" s="381" t="s">
        <v>6714</v>
      </c>
      <c r="C3595" s="382" t="s">
        <v>65</v>
      </c>
      <c r="D3595" s="382">
        <v>130.15</v>
      </c>
    </row>
    <row r="3596" spans="1:4" ht="40.5">
      <c r="A3596" s="382">
        <v>97358</v>
      </c>
      <c r="B3596" s="381" t="s">
        <v>6715</v>
      </c>
      <c r="C3596" s="382" t="s">
        <v>65</v>
      </c>
      <c r="D3596" s="382">
        <v>177.42</v>
      </c>
    </row>
    <row r="3597" spans="1:4" ht="40.5">
      <c r="A3597" s="382">
        <v>97498</v>
      </c>
      <c r="B3597" s="381" t="s">
        <v>6716</v>
      </c>
      <c r="C3597" s="382" t="s">
        <v>65</v>
      </c>
      <c r="D3597" s="382">
        <v>54.67</v>
      </c>
    </row>
    <row r="3598" spans="1:4" ht="40.5">
      <c r="A3598" s="382">
        <v>97535</v>
      </c>
      <c r="B3598" s="381" t="s">
        <v>6717</v>
      </c>
      <c r="C3598" s="382" t="s">
        <v>65</v>
      </c>
      <c r="D3598" s="382">
        <v>60.55</v>
      </c>
    </row>
    <row r="3599" spans="1:4" ht="40.5">
      <c r="A3599" s="382">
        <v>97536</v>
      </c>
      <c r="B3599" s="381" t="s">
        <v>6718</v>
      </c>
      <c r="C3599" s="382" t="s">
        <v>65</v>
      </c>
      <c r="D3599" s="382">
        <v>74.06</v>
      </c>
    </row>
    <row r="3600" spans="1:4" ht="40.5">
      <c r="A3600" s="382">
        <v>100788</v>
      </c>
      <c r="B3600" s="381" t="s">
        <v>6719</v>
      </c>
      <c r="C3600" s="382" t="s">
        <v>60</v>
      </c>
      <c r="D3600" s="382">
        <v>702.99</v>
      </c>
    </row>
    <row r="3601" spans="1:4" ht="27">
      <c r="A3601" s="382">
        <v>100791</v>
      </c>
      <c r="B3601" s="381" t="s">
        <v>6720</v>
      </c>
      <c r="C3601" s="382" t="s">
        <v>65</v>
      </c>
      <c r="D3601" s="382">
        <v>21.8</v>
      </c>
    </row>
    <row r="3602" spans="1:4" ht="27">
      <c r="A3602" s="382">
        <v>100792</v>
      </c>
      <c r="B3602" s="381" t="s">
        <v>6721</v>
      </c>
      <c r="C3602" s="382" t="s">
        <v>65</v>
      </c>
      <c r="D3602" s="382">
        <v>31.5</v>
      </c>
    </row>
    <row r="3603" spans="1:4" ht="27">
      <c r="A3603" s="382">
        <v>100793</v>
      </c>
      <c r="B3603" s="381" t="s">
        <v>6722</v>
      </c>
      <c r="C3603" s="382" t="s">
        <v>65</v>
      </c>
      <c r="D3603" s="382">
        <v>41.52</v>
      </c>
    </row>
    <row r="3604" spans="1:4" ht="27">
      <c r="A3604" s="382">
        <v>100794</v>
      </c>
      <c r="B3604" s="381" t="s">
        <v>6723</v>
      </c>
      <c r="C3604" s="382" t="s">
        <v>65</v>
      </c>
      <c r="D3604" s="382">
        <v>55.72</v>
      </c>
    </row>
    <row r="3605" spans="1:4" ht="40.5">
      <c r="A3605" s="382">
        <v>100799</v>
      </c>
      <c r="B3605" s="381" t="s">
        <v>6724</v>
      </c>
      <c r="C3605" s="382" t="s">
        <v>65</v>
      </c>
      <c r="D3605" s="382">
        <v>22.4</v>
      </c>
    </row>
    <row r="3606" spans="1:4" ht="40.5">
      <c r="A3606" s="382">
        <v>100800</v>
      </c>
      <c r="B3606" s="381" t="s">
        <v>6725</v>
      </c>
      <c r="C3606" s="382" t="s">
        <v>65</v>
      </c>
      <c r="D3606" s="382">
        <v>32.090000000000003</v>
      </c>
    </row>
    <row r="3607" spans="1:4" ht="40.5">
      <c r="A3607" s="382">
        <v>100801</v>
      </c>
      <c r="B3607" s="381" t="s">
        <v>6726</v>
      </c>
      <c r="C3607" s="382" t="s">
        <v>65</v>
      </c>
      <c r="D3607" s="382">
        <v>42.11</v>
      </c>
    </row>
    <row r="3608" spans="1:4" ht="40.5">
      <c r="A3608" s="382">
        <v>100802</v>
      </c>
      <c r="B3608" s="381" t="s">
        <v>6727</v>
      </c>
      <c r="C3608" s="382" t="s">
        <v>65</v>
      </c>
      <c r="D3608" s="382">
        <v>56.31</v>
      </c>
    </row>
    <row r="3609" spans="1:4" ht="40.5">
      <c r="A3609" s="382">
        <v>100803</v>
      </c>
      <c r="B3609" s="381" t="s">
        <v>6728</v>
      </c>
      <c r="C3609" s="382" t="s">
        <v>65</v>
      </c>
      <c r="D3609" s="382">
        <v>20.58</v>
      </c>
    </row>
    <row r="3610" spans="1:4" ht="40.5">
      <c r="A3610" s="382">
        <v>100804</v>
      </c>
      <c r="B3610" s="381" t="s">
        <v>6729</v>
      </c>
      <c r="C3610" s="382" t="s">
        <v>65</v>
      </c>
      <c r="D3610" s="382">
        <v>30.06</v>
      </c>
    </row>
    <row r="3611" spans="1:4" ht="40.5">
      <c r="A3611" s="382">
        <v>100805</v>
      </c>
      <c r="B3611" s="381" t="s">
        <v>6730</v>
      </c>
      <c r="C3611" s="382" t="s">
        <v>65</v>
      </c>
      <c r="D3611" s="382">
        <v>39.799999999999997</v>
      </c>
    </row>
    <row r="3612" spans="1:4" ht="40.5">
      <c r="A3612" s="382">
        <v>100806</v>
      </c>
      <c r="B3612" s="381" t="s">
        <v>6731</v>
      </c>
      <c r="C3612" s="382" t="s">
        <v>65</v>
      </c>
      <c r="D3612" s="382">
        <v>53.59</v>
      </c>
    </row>
    <row r="3613" spans="1:4" ht="40.5">
      <c r="A3613" s="382">
        <v>100807</v>
      </c>
      <c r="B3613" s="381" t="s">
        <v>6732</v>
      </c>
      <c r="C3613" s="382" t="s">
        <v>65</v>
      </c>
      <c r="D3613" s="382">
        <v>29.32</v>
      </c>
    </row>
    <row r="3614" spans="1:4" ht="40.5">
      <c r="A3614" s="382">
        <v>100808</v>
      </c>
      <c r="B3614" s="381" t="s">
        <v>6733</v>
      </c>
      <c r="C3614" s="382" t="s">
        <v>65</v>
      </c>
      <c r="D3614" s="382">
        <v>40.31</v>
      </c>
    </row>
    <row r="3615" spans="1:4" ht="40.5">
      <c r="A3615" s="382">
        <v>100809</v>
      </c>
      <c r="B3615" s="381" t="s">
        <v>6734</v>
      </c>
      <c r="C3615" s="382" t="s">
        <v>65</v>
      </c>
      <c r="D3615" s="382">
        <v>51.95</v>
      </c>
    </row>
    <row r="3616" spans="1:4" ht="40.5">
      <c r="A3616" s="382">
        <v>100810</v>
      </c>
      <c r="B3616" s="381" t="s">
        <v>6735</v>
      </c>
      <c r="C3616" s="382" t="s">
        <v>65</v>
      </c>
      <c r="D3616" s="382">
        <v>68.400000000000006</v>
      </c>
    </row>
    <row r="3617" spans="1:4" ht="40.5">
      <c r="A3617" s="382">
        <v>101918</v>
      </c>
      <c r="B3617" s="381" t="s">
        <v>6736</v>
      </c>
      <c r="C3617" s="382" t="s">
        <v>65</v>
      </c>
      <c r="D3617" s="382">
        <v>255.34</v>
      </c>
    </row>
    <row r="3618" spans="1:4" ht="40.5">
      <c r="A3618" s="382">
        <v>101919</v>
      </c>
      <c r="B3618" s="381" t="s">
        <v>6737</v>
      </c>
      <c r="C3618" s="382" t="s">
        <v>60</v>
      </c>
      <c r="D3618" s="382">
        <v>435.85</v>
      </c>
    </row>
    <row r="3619" spans="1:4" ht="40.5">
      <c r="A3619" s="382">
        <v>101920</v>
      </c>
      <c r="B3619" s="381" t="s">
        <v>6738</v>
      </c>
      <c r="C3619" s="382" t="s">
        <v>60</v>
      </c>
      <c r="D3619" s="382">
        <v>211.43</v>
      </c>
    </row>
    <row r="3620" spans="1:4" ht="40.5">
      <c r="A3620" s="382">
        <v>101921</v>
      </c>
      <c r="B3620" s="381" t="s">
        <v>6739</v>
      </c>
      <c r="C3620" s="382" t="s">
        <v>60</v>
      </c>
      <c r="D3620" s="382">
        <v>240.33</v>
      </c>
    </row>
    <row r="3621" spans="1:4" ht="40.5">
      <c r="A3621" s="382">
        <v>101922</v>
      </c>
      <c r="B3621" s="381" t="s">
        <v>6740</v>
      </c>
      <c r="C3621" s="382" t="s">
        <v>60</v>
      </c>
      <c r="D3621" s="382">
        <v>240.33</v>
      </c>
    </row>
    <row r="3622" spans="1:4" ht="40.5">
      <c r="A3622" s="382">
        <v>101923</v>
      </c>
      <c r="B3622" s="381" t="s">
        <v>6741</v>
      </c>
      <c r="C3622" s="382" t="s">
        <v>60</v>
      </c>
      <c r="D3622" s="382">
        <v>240.33</v>
      </c>
    </row>
    <row r="3623" spans="1:4" ht="40.5">
      <c r="A3623" s="382">
        <v>101924</v>
      </c>
      <c r="B3623" s="381" t="s">
        <v>6742</v>
      </c>
      <c r="C3623" s="382" t="s">
        <v>60</v>
      </c>
      <c r="D3623" s="382">
        <v>199.34</v>
      </c>
    </row>
    <row r="3624" spans="1:4" ht="40.5">
      <c r="A3624" s="382">
        <v>101925</v>
      </c>
      <c r="B3624" s="381" t="s">
        <v>6743</v>
      </c>
      <c r="C3624" s="382" t="s">
        <v>60</v>
      </c>
      <c r="D3624" s="382">
        <v>332.39</v>
      </c>
    </row>
    <row r="3625" spans="1:4" ht="27">
      <c r="A3625" s="382">
        <v>101926</v>
      </c>
      <c r="B3625" s="381" t="s">
        <v>6744</v>
      </c>
      <c r="C3625" s="382" t="s">
        <v>60</v>
      </c>
      <c r="D3625" s="382">
        <v>428.92</v>
      </c>
    </row>
    <row r="3626" spans="1:4" ht="40.5">
      <c r="A3626" s="382">
        <v>101927</v>
      </c>
      <c r="B3626" s="381" t="s">
        <v>6745</v>
      </c>
      <c r="C3626" s="382" t="s">
        <v>65</v>
      </c>
      <c r="D3626" s="382">
        <v>237.01</v>
      </c>
    </row>
    <row r="3627" spans="1:4" ht="40.5">
      <c r="A3627" s="382">
        <v>101928</v>
      </c>
      <c r="B3627" s="381" t="s">
        <v>6746</v>
      </c>
      <c r="C3627" s="382" t="s">
        <v>60</v>
      </c>
      <c r="D3627" s="382">
        <v>442.86</v>
      </c>
    </row>
    <row r="3628" spans="1:4" ht="40.5">
      <c r="A3628" s="382">
        <v>101929</v>
      </c>
      <c r="B3628" s="381" t="s">
        <v>6747</v>
      </c>
      <c r="C3628" s="382" t="s">
        <v>60</v>
      </c>
      <c r="D3628" s="382">
        <v>218.44</v>
      </c>
    </row>
    <row r="3629" spans="1:4" ht="40.5">
      <c r="A3629" s="382">
        <v>101930</v>
      </c>
      <c r="B3629" s="381" t="s">
        <v>6748</v>
      </c>
      <c r="C3629" s="382" t="s">
        <v>60</v>
      </c>
      <c r="D3629" s="382">
        <v>247.34</v>
      </c>
    </row>
    <row r="3630" spans="1:4" ht="40.5">
      <c r="A3630" s="382">
        <v>101931</v>
      </c>
      <c r="B3630" s="381" t="s">
        <v>6749</v>
      </c>
      <c r="C3630" s="382" t="s">
        <v>60</v>
      </c>
      <c r="D3630" s="382">
        <v>247.34</v>
      </c>
    </row>
    <row r="3631" spans="1:4" ht="40.5">
      <c r="A3631" s="382">
        <v>101932</v>
      </c>
      <c r="B3631" s="381" t="s">
        <v>6750</v>
      </c>
      <c r="C3631" s="382" t="s">
        <v>60</v>
      </c>
      <c r="D3631" s="382">
        <v>247.34</v>
      </c>
    </row>
    <row r="3632" spans="1:4" ht="40.5">
      <c r="A3632" s="382">
        <v>101933</v>
      </c>
      <c r="B3632" s="381" t="s">
        <v>6751</v>
      </c>
      <c r="C3632" s="382" t="s">
        <v>60</v>
      </c>
      <c r="D3632" s="382">
        <v>206.35</v>
      </c>
    </row>
    <row r="3633" spans="1:4" ht="40.5">
      <c r="A3633" s="382">
        <v>101934</v>
      </c>
      <c r="B3633" s="381" t="s">
        <v>6752</v>
      </c>
      <c r="C3633" s="382" t="s">
        <v>60</v>
      </c>
      <c r="D3633" s="382">
        <v>342.92</v>
      </c>
    </row>
    <row r="3634" spans="1:4" ht="40.5">
      <c r="A3634" s="382">
        <v>101935</v>
      </c>
      <c r="B3634" s="381" t="s">
        <v>6753</v>
      </c>
      <c r="C3634" s="382" t="s">
        <v>60</v>
      </c>
      <c r="D3634" s="382">
        <v>442.96</v>
      </c>
    </row>
    <row r="3635" spans="1:4" ht="40.5">
      <c r="A3635" s="382">
        <v>103802</v>
      </c>
      <c r="B3635" s="381" t="s">
        <v>6754</v>
      </c>
      <c r="C3635" s="382" t="s">
        <v>65</v>
      </c>
      <c r="D3635" s="382">
        <v>43.7</v>
      </c>
    </row>
    <row r="3636" spans="1:4" ht="40.5">
      <c r="A3636" s="382">
        <v>103803</v>
      </c>
      <c r="B3636" s="381" t="s">
        <v>6755</v>
      </c>
      <c r="C3636" s="382" t="s">
        <v>65</v>
      </c>
      <c r="D3636" s="382">
        <v>75.11</v>
      </c>
    </row>
    <row r="3637" spans="1:4" ht="40.5">
      <c r="A3637" s="382">
        <v>103804</v>
      </c>
      <c r="B3637" s="381" t="s">
        <v>6756</v>
      </c>
      <c r="C3637" s="382" t="s">
        <v>65</v>
      </c>
      <c r="D3637" s="382">
        <v>90.28</v>
      </c>
    </row>
    <row r="3638" spans="1:4" ht="40.5">
      <c r="A3638" s="382">
        <v>103835</v>
      </c>
      <c r="B3638" s="381" t="s">
        <v>6757</v>
      </c>
      <c r="C3638" s="382" t="s">
        <v>65</v>
      </c>
      <c r="D3638" s="382">
        <v>68.38</v>
      </c>
    </row>
    <row r="3639" spans="1:4" ht="40.5">
      <c r="A3639" s="382">
        <v>103836</v>
      </c>
      <c r="B3639" s="381" t="s">
        <v>6758</v>
      </c>
      <c r="C3639" s="382" t="s">
        <v>65</v>
      </c>
      <c r="D3639" s="382">
        <v>105.61</v>
      </c>
    </row>
    <row r="3640" spans="1:4" ht="40.5">
      <c r="A3640" s="382">
        <v>103837</v>
      </c>
      <c r="B3640" s="381" t="s">
        <v>6759</v>
      </c>
      <c r="C3640" s="382" t="s">
        <v>65</v>
      </c>
      <c r="D3640" s="382">
        <v>132.97999999999999</v>
      </c>
    </row>
    <row r="3641" spans="1:4" ht="40.5">
      <c r="A3641" s="382">
        <v>103868</v>
      </c>
      <c r="B3641" s="381" t="s">
        <v>6760</v>
      </c>
      <c r="C3641" s="382" t="s">
        <v>65</v>
      </c>
      <c r="D3641" s="382">
        <v>55.82</v>
      </c>
    </row>
    <row r="3642" spans="1:4" ht="40.5">
      <c r="A3642" s="382">
        <v>103869</v>
      </c>
      <c r="B3642" s="381" t="s">
        <v>6761</v>
      </c>
      <c r="C3642" s="382" t="s">
        <v>65</v>
      </c>
      <c r="D3642" s="382">
        <v>83.59</v>
      </c>
    </row>
    <row r="3643" spans="1:4" ht="40.5">
      <c r="A3643" s="382">
        <v>103870</v>
      </c>
      <c r="B3643" s="381" t="s">
        <v>6762</v>
      </c>
      <c r="C3643" s="382" t="s">
        <v>65</v>
      </c>
      <c r="D3643" s="382">
        <v>102.34</v>
      </c>
    </row>
    <row r="3644" spans="1:4" ht="40.5">
      <c r="A3644" s="382">
        <v>103871</v>
      </c>
      <c r="B3644" s="381" t="s">
        <v>6763</v>
      </c>
      <c r="C3644" s="382" t="s">
        <v>65</v>
      </c>
      <c r="D3644" s="382">
        <v>76.48</v>
      </c>
    </row>
    <row r="3645" spans="1:4" ht="40.5">
      <c r="A3645" s="382">
        <v>103872</v>
      </c>
      <c r="B3645" s="381" t="s">
        <v>6764</v>
      </c>
      <c r="C3645" s="382" t="s">
        <v>65</v>
      </c>
      <c r="D3645" s="382">
        <v>181.12</v>
      </c>
    </row>
    <row r="3646" spans="1:4" ht="40.5">
      <c r="A3646" s="382">
        <v>103873</v>
      </c>
      <c r="B3646" s="381" t="s">
        <v>6765</v>
      </c>
      <c r="C3646" s="382" t="s">
        <v>65</v>
      </c>
      <c r="D3646" s="382">
        <v>203.84</v>
      </c>
    </row>
    <row r="3647" spans="1:4" ht="40.5">
      <c r="A3647" s="382">
        <v>103978</v>
      </c>
      <c r="B3647" s="381" t="s">
        <v>21965</v>
      </c>
      <c r="C3647" s="382" t="s">
        <v>65</v>
      </c>
      <c r="D3647" s="382">
        <v>30.84</v>
      </c>
    </row>
    <row r="3648" spans="1:4" ht="40.5">
      <c r="A3648" s="382">
        <v>103979</v>
      </c>
      <c r="B3648" s="381" t="s">
        <v>21966</v>
      </c>
      <c r="C3648" s="382" t="s">
        <v>65</v>
      </c>
      <c r="D3648" s="382">
        <v>36.01</v>
      </c>
    </row>
    <row r="3649" spans="1:4" ht="40.5">
      <c r="A3649" s="382">
        <v>104021</v>
      </c>
      <c r="B3649" s="381" t="s">
        <v>21967</v>
      </c>
      <c r="C3649" s="382" t="s">
        <v>65</v>
      </c>
      <c r="D3649" s="382">
        <v>70.84</v>
      </c>
    </row>
    <row r="3650" spans="1:4" ht="27">
      <c r="A3650" s="382">
        <v>104166</v>
      </c>
      <c r="B3650" s="381" t="s">
        <v>21968</v>
      </c>
      <c r="C3650" s="382" t="s">
        <v>65</v>
      </c>
      <c r="D3650" s="382">
        <v>106.81</v>
      </c>
    </row>
    <row r="3651" spans="1:4" ht="27">
      <c r="A3651" s="382">
        <v>104194</v>
      </c>
      <c r="B3651" s="381" t="s">
        <v>21969</v>
      </c>
      <c r="C3651" s="382" t="s">
        <v>65</v>
      </c>
      <c r="D3651" s="382">
        <v>24.2</v>
      </c>
    </row>
    <row r="3652" spans="1:4" ht="27">
      <c r="A3652" s="382">
        <v>104195</v>
      </c>
      <c r="B3652" s="381" t="s">
        <v>21970</v>
      </c>
      <c r="C3652" s="382" t="s">
        <v>65</v>
      </c>
      <c r="D3652" s="382">
        <v>24.61</v>
      </c>
    </row>
    <row r="3653" spans="1:4" ht="27">
      <c r="A3653" s="382">
        <v>104315</v>
      </c>
      <c r="B3653" s="381" t="s">
        <v>21971</v>
      </c>
      <c r="C3653" s="382" t="s">
        <v>65</v>
      </c>
      <c r="D3653" s="382">
        <v>18.84</v>
      </c>
    </row>
    <row r="3654" spans="1:4" ht="27">
      <c r="A3654" s="382">
        <v>104316</v>
      </c>
      <c r="B3654" s="381" t="s">
        <v>21972</v>
      </c>
      <c r="C3654" s="382" t="s">
        <v>65</v>
      </c>
      <c r="D3654" s="382">
        <v>28.44</v>
      </c>
    </row>
    <row r="3655" spans="1:4" ht="40.5">
      <c r="A3655" s="382">
        <v>89358</v>
      </c>
      <c r="B3655" s="381" t="s">
        <v>21973</v>
      </c>
      <c r="C3655" s="382" t="s">
        <v>60</v>
      </c>
      <c r="D3655" s="382">
        <v>9.39</v>
      </c>
    </row>
    <row r="3656" spans="1:4" ht="40.5">
      <c r="A3656" s="382">
        <v>89359</v>
      </c>
      <c r="B3656" s="381" t="s">
        <v>21974</v>
      </c>
      <c r="C3656" s="382" t="s">
        <v>60</v>
      </c>
      <c r="D3656" s="382">
        <v>9.8699999999999992</v>
      </c>
    </row>
    <row r="3657" spans="1:4" ht="40.5">
      <c r="A3657" s="382">
        <v>89360</v>
      </c>
      <c r="B3657" s="381" t="s">
        <v>21975</v>
      </c>
      <c r="C3657" s="382" t="s">
        <v>60</v>
      </c>
      <c r="D3657" s="382">
        <v>11.89</v>
      </c>
    </row>
    <row r="3658" spans="1:4" ht="40.5">
      <c r="A3658" s="382">
        <v>89361</v>
      </c>
      <c r="B3658" s="381" t="s">
        <v>21976</v>
      </c>
      <c r="C3658" s="382" t="s">
        <v>60</v>
      </c>
      <c r="D3658" s="382">
        <v>11.1</v>
      </c>
    </row>
    <row r="3659" spans="1:4" ht="40.5">
      <c r="A3659" s="382">
        <v>89362</v>
      </c>
      <c r="B3659" s="381" t="s">
        <v>21977</v>
      </c>
      <c r="C3659" s="382" t="s">
        <v>60</v>
      </c>
      <c r="D3659" s="382">
        <v>11.2</v>
      </c>
    </row>
    <row r="3660" spans="1:4" ht="40.5">
      <c r="A3660" s="382">
        <v>89363</v>
      </c>
      <c r="B3660" s="381" t="s">
        <v>21978</v>
      </c>
      <c r="C3660" s="382" t="s">
        <v>60</v>
      </c>
      <c r="D3660" s="382">
        <v>12.23</v>
      </c>
    </row>
    <row r="3661" spans="1:4" ht="40.5">
      <c r="A3661" s="382">
        <v>89364</v>
      </c>
      <c r="B3661" s="381" t="s">
        <v>21979</v>
      </c>
      <c r="C3661" s="382" t="s">
        <v>60</v>
      </c>
      <c r="D3661" s="382">
        <v>14.36</v>
      </c>
    </row>
    <row r="3662" spans="1:4" ht="40.5">
      <c r="A3662" s="382">
        <v>89365</v>
      </c>
      <c r="B3662" s="381" t="s">
        <v>21980</v>
      </c>
      <c r="C3662" s="382" t="s">
        <v>60</v>
      </c>
      <c r="D3662" s="382">
        <v>13.41</v>
      </c>
    </row>
    <row r="3663" spans="1:4" ht="40.5">
      <c r="A3663" s="382">
        <v>89366</v>
      </c>
      <c r="B3663" s="381" t="s">
        <v>21981</v>
      </c>
      <c r="C3663" s="382" t="s">
        <v>60</v>
      </c>
      <c r="D3663" s="382">
        <v>19.25</v>
      </c>
    </row>
    <row r="3664" spans="1:4" ht="40.5">
      <c r="A3664" s="382">
        <v>89367</v>
      </c>
      <c r="B3664" s="381" t="s">
        <v>21982</v>
      </c>
      <c r="C3664" s="382" t="s">
        <v>60</v>
      </c>
      <c r="D3664" s="382">
        <v>15.28</v>
      </c>
    </row>
    <row r="3665" spans="1:4" ht="40.5">
      <c r="A3665" s="382">
        <v>89368</v>
      </c>
      <c r="B3665" s="381" t="s">
        <v>21983</v>
      </c>
      <c r="C3665" s="382" t="s">
        <v>60</v>
      </c>
      <c r="D3665" s="382">
        <v>18.18</v>
      </c>
    </row>
    <row r="3666" spans="1:4" ht="40.5">
      <c r="A3666" s="382">
        <v>89369</v>
      </c>
      <c r="B3666" s="381" t="s">
        <v>21984</v>
      </c>
      <c r="C3666" s="382" t="s">
        <v>60</v>
      </c>
      <c r="D3666" s="382">
        <v>21.78</v>
      </c>
    </row>
    <row r="3667" spans="1:4" ht="40.5">
      <c r="A3667" s="382">
        <v>89370</v>
      </c>
      <c r="B3667" s="381" t="s">
        <v>21985</v>
      </c>
      <c r="C3667" s="382" t="s">
        <v>60</v>
      </c>
      <c r="D3667" s="382">
        <v>17.579999999999998</v>
      </c>
    </row>
    <row r="3668" spans="1:4" ht="27">
      <c r="A3668" s="382">
        <v>89371</v>
      </c>
      <c r="B3668" s="381" t="s">
        <v>21986</v>
      </c>
      <c r="C3668" s="382" t="s">
        <v>60</v>
      </c>
      <c r="D3668" s="382">
        <v>6.89</v>
      </c>
    </row>
    <row r="3669" spans="1:4" ht="40.5">
      <c r="A3669" s="382">
        <v>89372</v>
      </c>
      <c r="B3669" s="381" t="s">
        <v>21987</v>
      </c>
      <c r="C3669" s="382" t="s">
        <v>60</v>
      </c>
      <c r="D3669" s="382">
        <v>16.45</v>
      </c>
    </row>
    <row r="3670" spans="1:4" ht="40.5">
      <c r="A3670" s="382">
        <v>89373</v>
      </c>
      <c r="B3670" s="381" t="s">
        <v>21988</v>
      </c>
      <c r="C3670" s="382" t="s">
        <v>60</v>
      </c>
      <c r="D3670" s="382">
        <v>8.33</v>
      </c>
    </row>
    <row r="3671" spans="1:4" ht="40.5">
      <c r="A3671" s="382">
        <v>89374</v>
      </c>
      <c r="B3671" s="381" t="s">
        <v>21989</v>
      </c>
      <c r="C3671" s="382" t="s">
        <v>60</v>
      </c>
      <c r="D3671" s="382">
        <v>12.51</v>
      </c>
    </row>
    <row r="3672" spans="1:4" ht="27">
      <c r="A3672" s="382">
        <v>89375</v>
      </c>
      <c r="B3672" s="381" t="s">
        <v>21990</v>
      </c>
      <c r="C3672" s="382" t="s">
        <v>60</v>
      </c>
      <c r="D3672" s="382">
        <v>16.07</v>
      </c>
    </row>
    <row r="3673" spans="1:4" ht="40.5">
      <c r="A3673" s="382">
        <v>89376</v>
      </c>
      <c r="B3673" s="381" t="s">
        <v>21991</v>
      </c>
      <c r="C3673" s="382" t="s">
        <v>60</v>
      </c>
      <c r="D3673" s="382">
        <v>6.55</v>
      </c>
    </row>
    <row r="3674" spans="1:4" ht="40.5">
      <c r="A3674" s="382">
        <v>89377</v>
      </c>
      <c r="B3674" s="381" t="s">
        <v>21992</v>
      </c>
      <c r="C3674" s="382" t="s">
        <v>60</v>
      </c>
      <c r="D3674" s="382">
        <v>11.61</v>
      </c>
    </row>
    <row r="3675" spans="1:4" ht="27">
      <c r="A3675" s="382">
        <v>89378</v>
      </c>
      <c r="B3675" s="381" t="s">
        <v>21993</v>
      </c>
      <c r="C3675" s="382" t="s">
        <v>60</v>
      </c>
      <c r="D3675" s="382">
        <v>8.1999999999999993</v>
      </c>
    </row>
    <row r="3676" spans="1:4" ht="40.5">
      <c r="A3676" s="382">
        <v>89379</v>
      </c>
      <c r="B3676" s="381" t="s">
        <v>6766</v>
      </c>
      <c r="C3676" s="382" t="s">
        <v>60</v>
      </c>
      <c r="D3676" s="382">
        <v>20.95</v>
      </c>
    </row>
    <row r="3677" spans="1:4" ht="40.5">
      <c r="A3677" s="382">
        <v>89380</v>
      </c>
      <c r="B3677" s="381" t="s">
        <v>21994</v>
      </c>
      <c r="C3677" s="382" t="s">
        <v>60</v>
      </c>
      <c r="D3677" s="382">
        <v>12.87</v>
      </c>
    </row>
    <row r="3678" spans="1:4" ht="40.5">
      <c r="A3678" s="382">
        <v>89381</v>
      </c>
      <c r="B3678" s="381" t="s">
        <v>21995</v>
      </c>
      <c r="C3678" s="382" t="s">
        <v>60</v>
      </c>
      <c r="D3678" s="382">
        <v>15.71</v>
      </c>
    </row>
    <row r="3679" spans="1:4" ht="27">
      <c r="A3679" s="382">
        <v>89382</v>
      </c>
      <c r="B3679" s="381" t="s">
        <v>21996</v>
      </c>
      <c r="C3679" s="382" t="s">
        <v>60</v>
      </c>
      <c r="D3679" s="382">
        <v>19.18</v>
      </c>
    </row>
    <row r="3680" spans="1:4" ht="40.5">
      <c r="A3680" s="382">
        <v>89383</v>
      </c>
      <c r="B3680" s="381" t="s">
        <v>21997</v>
      </c>
      <c r="C3680" s="382" t="s">
        <v>60</v>
      </c>
      <c r="D3680" s="382">
        <v>7.78</v>
      </c>
    </row>
    <row r="3681" spans="1:4" ht="40.5">
      <c r="A3681" s="382">
        <v>89384</v>
      </c>
      <c r="B3681" s="381" t="s">
        <v>21998</v>
      </c>
      <c r="C3681" s="382" t="s">
        <v>60</v>
      </c>
      <c r="D3681" s="382">
        <v>16.47</v>
      </c>
    </row>
    <row r="3682" spans="1:4" ht="40.5">
      <c r="A3682" s="382">
        <v>89385</v>
      </c>
      <c r="B3682" s="381" t="s">
        <v>21999</v>
      </c>
      <c r="C3682" s="382" t="s">
        <v>60</v>
      </c>
      <c r="D3682" s="382">
        <v>8.7899999999999991</v>
      </c>
    </row>
    <row r="3683" spans="1:4" ht="27">
      <c r="A3683" s="382">
        <v>89386</v>
      </c>
      <c r="B3683" s="381" t="s">
        <v>22000</v>
      </c>
      <c r="C3683" s="382" t="s">
        <v>60</v>
      </c>
      <c r="D3683" s="382">
        <v>11.27</v>
      </c>
    </row>
    <row r="3684" spans="1:4" ht="40.5">
      <c r="A3684" s="382">
        <v>89387</v>
      </c>
      <c r="B3684" s="381" t="s">
        <v>22001</v>
      </c>
      <c r="C3684" s="382" t="s">
        <v>60</v>
      </c>
      <c r="D3684" s="382">
        <v>41.68</v>
      </c>
    </row>
    <row r="3685" spans="1:4" ht="40.5">
      <c r="A3685" s="382">
        <v>89389</v>
      </c>
      <c r="B3685" s="381" t="s">
        <v>22002</v>
      </c>
      <c r="C3685" s="382" t="s">
        <v>60</v>
      </c>
      <c r="D3685" s="382">
        <v>15.12</v>
      </c>
    </row>
    <row r="3686" spans="1:4" ht="27">
      <c r="A3686" s="382">
        <v>89390</v>
      </c>
      <c r="B3686" s="381" t="s">
        <v>22003</v>
      </c>
      <c r="C3686" s="382" t="s">
        <v>60</v>
      </c>
      <c r="D3686" s="382">
        <v>28.42</v>
      </c>
    </row>
    <row r="3687" spans="1:4" ht="40.5">
      <c r="A3687" s="382">
        <v>89391</v>
      </c>
      <c r="B3687" s="381" t="s">
        <v>22004</v>
      </c>
      <c r="C3687" s="382" t="s">
        <v>60</v>
      </c>
      <c r="D3687" s="382">
        <v>10.36</v>
      </c>
    </row>
    <row r="3688" spans="1:4" ht="40.5">
      <c r="A3688" s="382">
        <v>89392</v>
      </c>
      <c r="B3688" s="381" t="s">
        <v>22005</v>
      </c>
      <c r="C3688" s="382" t="s">
        <v>60</v>
      </c>
      <c r="D3688" s="382">
        <v>33.659999999999997</v>
      </c>
    </row>
    <row r="3689" spans="1:4" ht="27">
      <c r="A3689" s="382">
        <v>89393</v>
      </c>
      <c r="B3689" s="381" t="s">
        <v>22006</v>
      </c>
      <c r="C3689" s="382" t="s">
        <v>60</v>
      </c>
      <c r="D3689" s="382">
        <v>12.98</v>
      </c>
    </row>
    <row r="3690" spans="1:4" ht="40.5">
      <c r="A3690" s="382">
        <v>89394</v>
      </c>
      <c r="B3690" s="381" t="s">
        <v>22007</v>
      </c>
      <c r="C3690" s="382" t="s">
        <v>60</v>
      </c>
      <c r="D3690" s="382">
        <v>24.06</v>
      </c>
    </row>
    <row r="3691" spans="1:4" ht="27">
      <c r="A3691" s="382">
        <v>89395</v>
      </c>
      <c r="B3691" s="381" t="s">
        <v>22008</v>
      </c>
      <c r="C3691" s="382" t="s">
        <v>60</v>
      </c>
      <c r="D3691" s="382">
        <v>15.47</v>
      </c>
    </row>
    <row r="3692" spans="1:4" ht="40.5">
      <c r="A3692" s="382">
        <v>89396</v>
      </c>
      <c r="B3692" s="381" t="s">
        <v>22009</v>
      </c>
      <c r="C3692" s="382" t="s">
        <v>60</v>
      </c>
      <c r="D3692" s="382">
        <v>23.8</v>
      </c>
    </row>
    <row r="3693" spans="1:4" ht="40.5">
      <c r="A3693" s="382">
        <v>89397</v>
      </c>
      <c r="B3693" s="381" t="s">
        <v>22010</v>
      </c>
      <c r="C3693" s="382" t="s">
        <v>60</v>
      </c>
      <c r="D3693" s="382">
        <v>17.16</v>
      </c>
    </row>
    <row r="3694" spans="1:4" ht="27">
      <c r="A3694" s="382">
        <v>89398</v>
      </c>
      <c r="B3694" s="381" t="s">
        <v>22011</v>
      </c>
      <c r="C3694" s="382" t="s">
        <v>60</v>
      </c>
      <c r="D3694" s="382">
        <v>22.28</v>
      </c>
    </row>
    <row r="3695" spans="1:4" ht="40.5">
      <c r="A3695" s="382">
        <v>89399</v>
      </c>
      <c r="B3695" s="381" t="s">
        <v>22012</v>
      </c>
      <c r="C3695" s="382" t="s">
        <v>60</v>
      </c>
      <c r="D3695" s="382">
        <v>36.520000000000003</v>
      </c>
    </row>
    <row r="3696" spans="1:4" ht="40.5">
      <c r="A3696" s="382">
        <v>89400</v>
      </c>
      <c r="B3696" s="381" t="s">
        <v>22013</v>
      </c>
      <c r="C3696" s="382" t="s">
        <v>60</v>
      </c>
      <c r="D3696" s="382">
        <v>23.54</v>
      </c>
    </row>
    <row r="3697" spans="1:4" ht="40.5">
      <c r="A3697" s="382">
        <v>89404</v>
      </c>
      <c r="B3697" s="381" t="s">
        <v>22014</v>
      </c>
      <c r="C3697" s="382" t="s">
        <v>60</v>
      </c>
      <c r="D3697" s="382">
        <v>8.5299999999999994</v>
      </c>
    </row>
    <row r="3698" spans="1:4" ht="40.5">
      <c r="A3698" s="382">
        <v>89405</v>
      </c>
      <c r="B3698" s="381" t="s">
        <v>22015</v>
      </c>
      <c r="C3698" s="382" t="s">
        <v>60</v>
      </c>
      <c r="D3698" s="382">
        <v>9.01</v>
      </c>
    </row>
    <row r="3699" spans="1:4" ht="40.5">
      <c r="A3699" s="382">
        <v>89406</v>
      </c>
      <c r="B3699" s="381" t="s">
        <v>22016</v>
      </c>
      <c r="C3699" s="382" t="s">
        <v>60</v>
      </c>
      <c r="D3699" s="382">
        <v>11.03</v>
      </c>
    </row>
    <row r="3700" spans="1:4" ht="40.5">
      <c r="A3700" s="382">
        <v>89407</v>
      </c>
      <c r="B3700" s="381" t="s">
        <v>22017</v>
      </c>
      <c r="C3700" s="382" t="s">
        <v>60</v>
      </c>
      <c r="D3700" s="382">
        <v>10.24</v>
      </c>
    </row>
    <row r="3701" spans="1:4" ht="40.5">
      <c r="A3701" s="382">
        <v>89408</v>
      </c>
      <c r="B3701" s="381" t="s">
        <v>22018</v>
      </c>
      <c r="C3701" s="382" t="s">
        <v>60</v>
      </c>
      <c r="D3701" s="382">
        <v>10.210000000000001</v>
      </c>
    </row>
    <row r="3702" spans="1:4" ht="40.5">
      <c r="A3702" s="382">
        <v>89409</v>
      </c>
      <c r="B3702" s="381" t="s">
        <v>22019</v>
      </c>
      <c r="C3702" s="382" t="s">
        <v>60</v>
      </c>
      <c r="D3702" s="382">
        <v>11.24</v>
      </c>
    </row>
    <row r="3703" spans="1:4" ht="40.5">
      <c r="A3703" s="382">
        <v>89410</v>
      </c>
      <c r="B3703" s="381" t="s">
        <v>22020</v>
      </c>
      <c r="C3703" s="382" t="s">
        <v>60</v>
      </c>
      <c r="D3703" s="382">
        <v>13.37</v>
      </c>
    </row>
    <row r="3704" spans="1:4" ht="40.5">
      <c r="A3704" s="382">
        <v>89411</v>
      </c>
      <c r="B3704" s="381" t="s">
        <v>22021</v>
      </c>
      <c r="C3704" s="382" t="s">
        <v>60</v>
      </c>
      <c r="D3704" s="382">
        <v>12.42</v>
      </c>
    </row>
    <row r="3705" spans="1:4" ht="40.5">
      <c r="A3705" s="382">
        <v>89412</v>
      </c>
      <c r="B3705" s="381" t="s">
        <v>22022</v>
      </c>
      <c r="C3705" s="382" t="s">
        <v>60</v>
      </c>
      <c r="D3705" s="382">
        <v>13.04</v>
      </c>
    </row>
    <row r="3706" spans="1:4" ht="40.5">
      <c r="A3706" s="382">
        <v>89413</v>
      </c>
      <c r="B3706" s="381" t="s">
        <v>22023</v>
      </c>
      <c r="C3706" s="382" t="s">
        <v>60</v>
      </c>
      <c r="D3706" s="382">
        <v>14.12</v>
      </c>
    </row>
    <row r="3707" spans="1:4" ht="40.5">
      <c r="A3707" s="382">
        <v>89414</v>
      </c>
      <c r="B3707" s="381" t="s">
        <v>22024</v>
      </c>
      <c r="C3707" s="382" t="s">
        <v>60</v>
      </c>
      <c r="D3707" s="382">
        <v>17.02</v>
      </c>
    </row>
    <row r="3708" spans="1:4" ht="40.5">
      <c r="A3708" s="382">
        <v>89415</v>
      </c>
      <c r="B3708" s="381" t="s">
        <v>22025</v>
      </c>
      <c r="C3708" s="382" t="s">
        <v>60</v>
      </c>
      <c r="D3708" s="382">
        <v>20.62</v>
      </c>
    </row>
    <row r="3709" spans="1:4" ht="40.5">
      <c r="A3709" s="382">
        <v>89416</v>
      </c>
      <c r="B3709" s="381" t="s">
        <v>22026</v>
      </c>
      <c r="C3709" s="382" t="s">
        <v>60</v>
      </c>
      <c r="D3709" s="382">
        <v>16.420000000000002</v>
      </c>
    </row>
    <row r="3710" spans="1:4" ht="40.5">
      <c r="A3710" s="382">
        <v>89417</v>
      </c>
      <c r="B3710" s="381" t="s">
        <v>22027</v>
      </c>
      <c r="C3710" s="382" t="s">
        <v>60</v>
      </c>
      <c r="D3710" s="382">
        <v>6.32</v>
      </c>
    </row>
    <row r="3711" spans="1:4" ht="40.5">
      <c r="A3711" s="382">
        <v>89418</v>
      </c>
      <c r="B3711" s="381" t="s">
        <v>22028</v>
      </c>
      <c r="C3711" s="382" t="s">
        <v>60</v>
      </c>
      <c r="D3711" s="382">
        <v>15.88</v>
      </c>
    </row>
    <row r="3712" spans="1:4" ht="40.5">
      <c r="A3712" s="382">
        <v>89419</v>
      </c>
      <c r="B3712" s="381" t="s">
        <v>22029</v>
      </c>
      <c r="C3712" s="382" t="s">
        <v>60</v>
      </c>
      <c r="D3712" s="382">
        <v>7.71</v>
      </c>
    </row>
    <row r="3713" spans="1:4" ht="40.5">
      <c r="A3713" s="382">
        <v>89421</v>
      </c>
      <c r="B3713" s="381" t="s">
        <v>22030</v>
      </c>
      <c r="C3713" s="382" t="s">
        <v>60</v>
      </c>
      <c r="D3713" s="382">
        <v>15.5</v>
      </c>
    </row>
    <row r="3714" spans="1:4" ht="40.5">
      <c r="A3714" s="382">
        <v>89423</v>
      </c>
      <c r="B3714" s="381" t="s">
        <v>22031</v>
      </c>
      <c r="C3714" s="382" t="s">
        <v>60</v>
      </c>
      <c r="D3714" s="382">
        <v>11.04</v>
      </c>
    </row>
    <row r="3715" spans="1:4" ht="40.5">
      <c r="A3715" s="382">
        <v>89424</v>
      </c>
      <c r="B3715" s="381" t="s">
        <v>22032</v>
      </c>
      <c r="C3715" s="382" t="s">
        <v>60</v>
      </c>
      <c r="D3715" s="382">
        <v>7.54</v>
      </c>
    </row>
    <row r="3716" spans="1:4" ht="40.5">
      <c r="A3716" s="382">
        <v>89425</v>
      </c>
      <c r="B3716" s="381" t="s">
        <v>22033</v>
      </c>
      <c r="C3716" s="382" t="s">
        <v>60</v>
      </c>
      <c r="D3716" s="382">
        <v>20.29</v>
      </c>
    </row>
    <row r="3717" spans="1:4" ht="40.5">
      <c r="A3717" s="382">
        <v>89426</v>
      </c>
      <c r="B3717" s="381" t="s">
        <v>22034</v>
      </c>
      <c r="C3717" s="382" t="s">
        <v>60</v>
      </c>
      <c r="D3717" s="382">
        <v>12.15</v>
      </c>
    </row>
    <row r="3718" spans="1:4" ht="40.5">
      <c r="A3718" s="382">
        <v>89427</v>
      </c>
      <c r="B3718" s="381" t="s">
        <v>22035</v>
      </c>
      <c r="C3718" s="382" t="s">
        <v>60</v>
      </c>
      <c r="D3718" s="382">
        <v>15.09</v>
      </c>
    </row>
    <row r="3719" spans="1:4" ht="40.5">
      <c r="A3719" s="382">
        <v>89428</v>
      </c>
      <c r="B3719" s="381" t="s">
        <v>22036</v>
      </c>
      <c r="C3719" s="382" t="s">
        <v>60</v>
      </c>
      <c r="D3719" s="382">
        <v>18.52</v>
      </c>
    </row>
    <row r="3720" spans="1:4" ht="54">
      <c r="A3720" s="382">
        <v>89429</v>
      </c>
      <c r="B3720" s="381" t="s">
        <v>22037</v>
      </c>
      <c r="C3720" s="382" t="s">
        <v>60</v>
      </c>
      <c r="D3720" s="382">
        <v>7.16</v>
      </c>
    </row>
    <row r="3721" spans="1:4" ht="40.5">
      <c r="A3721" s="382">
        <v>89430</v>
      </c>
      <c r="B3721" s="381" t="s">
        <v>22038</v>
      </c>
      <c r="C3721" s="382" t="s">
        <v>60</v>
      </c>
      <c r="D3721" s="382">
        <v>15.81</v>
      </c>
    </row>
    <row r="3722" spans="1:4" ht="40.5">
      <c r="A3722" s="382">
        <v>89431</v>
      </c>
      <c r="B3722" s="381" t="s">
        <v>22039</v>
      </c>
      <c r="C3722" s="382" t="s">
        <v>60</v>
      </c>
      <c r="D3722" s="382">
        <v>10.5</v>
      </c>
    </row>
    <row r="3723" spans="1:4" ht="40.5">
      <c r="A3723" s="382">
        <v>89432</v>
      </c>
      <c r="B3723" s="381" t="s">
        <v>22040</v>
      </c>
      <c r="C3723" s="382" t="s">
        <v>60</v>
      </c>
      <c r="D3723" s="382">
        <v>40.909999999999997</v>
      </c>
    </row>
    <row r="3724" spans="1:4" ht="40.5">
      <c r="A3724" s="382">
        <v>89433</v>
      </c>
      <c r="B3724" s="381" t="s">
        <v>22041</v>
      </c>
      <c r="C3724" s="382" t="s">
        <v>60</v>
      </c>
      <c r="D3724" s="382">
        <v>14.72</v>
      </c>
    </row>
    <row r="3725" spans="1:4" ht="40.5">
      <c r="A3725" s="382">
        <v>89434</v>
      </c>
      <c r="B3725" s="381" t="s">
        <v>22042</v>
      </c>
      <c r="C3725" s="382" t="s">
        <v>60</v>
      </c>
      <c r="D3725" s="382">
        <v>14.4</v>
      </c>
    </row>
    <row r="3726" spans="1:4" ht="40.5">
      <c r="A3726" s="382">
        <v>89435</v>
      </c>
      <c r="B3726" s="381" t="s">
        <v>22043</v>
      </c>
      <c r="C3726" s="382" t="s">
        <v>60</v>
      </c>
      <c r="D3726" s="382">
        <v>27.65</v>
      </c>
    </row>
    <row r="3727" spans="1:4" ht="40.5">
      <c r="A3727" s="382">
        <v>89436</v>
      </c>
      <c r="B3727" s="381" t="s">
        <v>22044</v>
      </c>
      <c r="C3727" s="382" t="s">
        <v>60</v>
      </c>
      <c r="D3727" s="382">
        <v>9.64</v>
      </c>
    </row>
    <row r="3728" spans="1:4" ht="40.5">
      <c r="A3728" s="382">
        <v>89437</v>
      </c>
      <c r="B3728" s="381" t="s">
        <v>22045</v>
      </c>
      <c r="C3728" s="382" t="s">
        <v>60</v>
      </c>
      <c r="D3728" s="382">
        <v>32.89</v>
      </c>
    </row>
    <row r="3729" spans="1:4" ht="40.5">
      <c r="A3729" s="382">
        <v>89438</v>
      </c>
      <c r="B3729" s="381" t="s">
        <v>22046</v>
      </c>
      <c r="C3729" s="382" t="s">
        <v>60</v>
      </c>
      <c r="D3729" s="382">
        <v>11.83</v>
      </c>
    </row>
    <row r="3730" spans="1:4" ht="40.5">
      <c r="A3730" s="382">
        <v>89439</v>
      </c>
      <c r="B3730" s="381" t="s">
        <v>22047</v>
      </c>
      <c r="C3730" s="382" t="s">
        <v>60</v>
      </c>
      <c r="D3730" s="382">
        <v>14.56</v>
      </c>
    </row>
    <row r="3731" spans="1:4" ht="40.5">
      <c r="A3731" s="382">
        <v>89440</v>
      </c>
      <c r="B3731" s="381" t="s">
        <v>22048</v>
      </c>
      <c r="C3731" s="382" t="s">
        <v>60</v>
      </c>
      <c r="D3731" s="382">
        <v>14.16</v>
      </c>
    </row>
    <row r="3732" spans="1:4" ht="40.5">
      <c r="A3732" s="382">
        <v>89442</v>
      </c>
      <c r="B3732" s="381" t="s">
        <v>22049</v>
      </c>
      <c r="C3732" s="382" t="s">
        <v>60</v>
      </c>
      <c r="D3732" s="382">
        <v>15.93</v>
      </c>
    </row>
    <row r="3733" spans="1:4" ht="40.5">
      <c r="A3733" s="382">
        <v>89443</v>
      </c>
      <c r="B3733" s="381" t="s">
        <v>22050</v>
      </c>
      <c r="C3733" s="382" t="s">
        <v>60</v>
      </c>
      <c r="D3733" s="382">
        <v>20.7</v>
      </c>
    </row>
    <row r="3734" spans="1:4" ht="40.5">
      <c r="A3734" s="382">
        <v>89444</v>
      </c>
      <c r="B3734" s="381" t="s">
        <v>22051</v>
      </c>
      <c r="C3734" s="382" t="s">
        <v>60</v>
      </c>
      <c r="D3734" s="382">
        <v>35.770000000000003</v>
      </c>
    </row>
    <row r="3735" spans="1:4" ht="40.5">
      <c r="A3735" s="382">
        <v>89445</v>
      </c>
      <c r="B3735" s="381" t="s">
        <v>22052</v>
      </c>
      <c r="C3735" s="382" t="s">
        <v>60</v>
      </c>
      <c r="D3735" s="382">
        <v>22.11</v>
      </c>
    </row>
    <row r="3736" spans="1:4" ht="27">
      <c r="A3736" s="382">
        <v>89481</v>
      </c>
      <c r="B3736" s="381" t="s">
        <v>22053</v>
      </c>
      <c r="C3736" s="382" t="s">
        <v>60</v>
      </c>
      <c r="D3736" s="382">
        <v>6.21</v>
      </c>
    </row>
    <row r="3737" spans="1:4" ht="27">
      <c r="A3737" s="382">
        <v>89485</v>
      </c>
      <c r="B3737" s="381" t="s">
        <v>22054</v>
      </c>
      <c r="C3737" s="382" t="s">
        <v>60</v>
      </c>
      <c r="D3737" s="382">
        <v>7.24</v>
      </c>
    </row>
    <row r="3738" spans="1:4" ht="27">
      <c r="A3738" s="382">
        <v>89489</v>
      </c>
      <c r="B3738" s="381" t="s">
        <v>22055</v>
      </c>
      <c r="C3738" s="382" t="s">
        <v>60</v>
      </c>
      <c r="D3738" s="382">
        <v>9.3699999999999992</v>
      </c>
    </row>
    <row r="3739" spans="1:4" ht="27">
      <c r="A3739" s="382">
        <v>89490</v>
      </c>
      <c r="B3739" s="381" t="s">
        <v>22056</v>
      </c>
      <c r="C3739" s="382" t="s">
        <v>60</v>
      </c>
      <c r="D3739" s="382">
        <v>8.42</v>
      </c>
    </row>
    <row r="3740" spans="1:4" ht="27">
      <c r="A3740" s="382">
        <v>89492</v>
      </c>
      <c r="B3740" s="381" t="s">
        <v>22057</v>
      </c>
      <c r="C3740" s="382" t="s">
        <v>60</v>
      </c>
      <c r="D3740" s="382">
        <v>9.44</v>
      </c>
    </row>
    <row r="3741" spans="1:4" ht="27">
      <c r="A3741" s="382">
        <v>89493</v>
      </c>
      <c r="B3741" s="381" t="s">
        <v>22058</v>
      </c>
      <c r="C3741" s="382" t="s">
        <v>60</v>
      </c>
      <c r="D3741" s="382">
        <v>12.34</v>
      </c>
    </row>
    <row r="3742" spans="1:4" ht="27">
      <c r="A3742" s="382">
        <v>89494</v>
      </c>
      <c r="B3742" s="381" t="s">
        <v>22059</v>
      </c>
      <c r="C3742" s="382" t="s">
        <v>60</v>
      </c>
      <c r="D3742" s="382">
        <v>15.94</v>
      </c>
    </row>
    <row r="3743" spans="1:4" ht="27">
      <c r="A3743" s="382">
        <v>89496</v>
      </c>
      <c r="B3743" s="381" t="s">
        <v>22060</v>
      </c>
      <c r="C3743" s="382" t="s">
        <v>60</v>
      </c>
      <c r="D3743" s="382">
        <v>11.74</v>
      </c>
    </row>
    <row r="3744" spans="1:4" ht="27">
      <c r="A3744" s="382">
        <v>89497</v>
      </c>
      <c r="B3744" s="381" t="s">
        <v>22061</v>
      </c>
      <c r="C3744" s="382" t="s">
        <v>60</v>
      </c>
      <c r="D3744" s="382">
        <v>14.98</v>
      </c>
    </row>
    <row r="3745" spans="1:4" ht="27">
      <c r="A3745" s="382">
        <v>89498</v>
      </c>
      <c r="B3745" s="381" t="s">
        <v>22062</v>
      </c>
      <c r="C3745" s="382" t="s">
        <v>60</v>
      </c>
      <c r="D3745" s="382">
        <v>16.3</v>
      </c>
    </row>
    <row r="3746" spans="1:4" ht="27">
      <c r="A3746" s="382">
        <v>89499</v>
      </c>
      <c r="B3746" s="381" t="s">
        <v>22063</v>
      </c>
      <c r="C3746" s="382" t="s">
        <v>60</v>
      </c>
      <c r="D3746" s="382">
        <v>24.74</v>
      </c>
    </row>
    <row r="3747" spans="1:4" ht="27">
      <c r="A3747" s="382">
        <v>89500</v>
      </c>
      <c r="B3747" s="381" t="s">
        <v>22064</v>
      </c>
      <c r="C3747" s="382" t="s">
        <v>60</v>
      </c>
      <c r="D3747" s="382">
        <v>16.559999999999999</v>
      </c>
    </row>
    <row r="3748" spans="1:4" ht="27">
      <c r="A3748" s="382">
        <v>89501</v>
      </c>
      <c r="B3748" s="381" t="s">
        <v>22065</v>
      </c>
      <c r="C3748" s="382" t="s">
        <v>60</v>
      </c>
      <c r="D3748" s="382">
        <v>17.739999999999998</v>
      </c>
    </row>
    <row r="3749" spans="1:4" ht="27">
      <c r="A3749" s="382">
        <v>89502</v>
      </c>
      <c r="B3749" s="381" t="s">
        <v>22066</v>
      </c>
      <c r="C3749" s="382" t="s">
        <v>60</v>
      </c>
      <c r="D3749" s="382">
        <v>20.13</v>
      </c>
    </row>
    <row r="3750" spans="1:4" ht="27">
      <c r="A3750" s="382">
        <v>89503</v>
      </c>
      <c r="B3750" s="381" t="s">
        <v>22067</v>
      </c>
      <c r="C3750" s="382" t="s">
        <v>60</v>
      </c>
      <c r="D3750" s="382">
        <v>30.6</v>
      </c>
    </row>
    <row r="3751" spans="1:4" ht="27">
      <c r="A3751" s="382">
        <v>89504</v>
      </c>
      <c r="B3751" s="381" t="s">
        <v>22068</v>
      </c>
      <c r="C3751" s="382" t="s">
        <v>60</v>
      </c>
      <c r="D3751" s="382">
        <v>26.8</v>
      </c>
    </row>
    <row r="3752" spans="1:4" ht="27">
      <c r="A3752" s="382">
        <v>89505</v>
      </c>
      <c r="B3752" s="381" t="s">
        <v>22069</v>
      </c>
      <c r="C3752" s="382" t="s">
        <v>60</v>
      </c>
      <c r="D3752" s="382">
        <v>45.3</v>
      </c>
    </row>
    <row r="3753" spans="1:4" ht="27">
      <c r="A3753" s="382">
        <v>89506</v>
      </c>
      <c r="B3753" s="381" t="s">
        <v>22070</v>
      </c>
      <c r="C3753" s="382" t="s">
        <v>60</v>
      </c>
      <c r="D3753" s="382">
        <v>51.01</v>
      </c>
    </row>
    <row r="3754" spans="1:4" ht="27">
      <c r="A3754" s="382">
        <v>89507</v>
      </c>
      <c r="B3754" s="381" t="s">
        <v>22071</v>
      </c>
      <c r="C3754" s="382" t="s">
        <v>60</v>
      </c>
      <c r="D3754" s="382">
        <v>62.91</v>
      </c>
    </row>
    <row r="3755" spans="1:4" ht="27">
      <c r="A3755" s="382">
        <v>89510</v>
      </c>
      <c r="B3755" s="381" t="s">
        <v>22072</v>
      </c>
      <c r="C3755" s="382" t="s">
        <v>60</v>
      </c>
      <c r="D3755" s="382">
        <v>41.07</v>
      </c>
    </row>
    <row r="3756" spans="1:4" ht="27">
      <c r="A3756" s="382">
        <v>89513</v>
      </c>
      <c r="B3756" s="381" t="s">
        <v>22073</v>
      </c>
      <c r="C3756" s="382" t="s">
        <v>60</v>
      </c>
      <c r="D3756" s="382">
        <v>139.63999999999999</v>
      </c>
    </row>
    <row r="3757" spans="1:4" ht="40.5">
      <c r="A3757" s="382">
        <v>89514</v>
      </c>
      <c r="B3757" s="381" t="s">
        <v>22074</v>
      </c>
      <c r="C3757" s="382" t="s">
        <v>60</v>
      </c>
      <c r="D3757" s="382">
        <v>11.58</v>
      </c>
    </row>
    <row r="3758" spans="1:4" ht="27">
      <c r="A3758" s="382">
        <v>89515</v>
      </c>
      <c r="B3758" s="381" t="s">
        <v>22075</v>
      </c>
      <c r="C3758" s="382" t="s">
        <v>60</v>
      </c>
      <c r="D3758" s="382">
        <v>104.83</v>
      </c>
    </row>
    <row r="3759" spans="1:4" ht="40.5">
      <c r="A3759" s="382">
        <v>89516</v>
      </c>
      <c r="B3759" s="381" t="s">
        <v>22076</v>
      </c>
      <c r="C3759" s="382" t="s">
        <v>60</v>
      </c>
      <c r="D3759" s="382">
        <v>10</v>
      </c>
    </row>
    <row r="3760" spans="1:4" ht="27">
      <c r="A3760" s="382">
        <v>89517</v>
      </c>
      <c r="B3760" s="381" t="s">
        <v>22077</v>
      </c>
      <c r="C3760" s="382" t="s">
        <v>60</v>
      </c>
      <c r="D3760" s="382">
        <v>87.9</v>
      </c>
    </row>
    <row r="3761" spans="1:4" ht="40.5">
      <c r="A3761" s="382">
        <v>89518</v>
      </c>
      <c r="B3761" s="381" t="s">
        <v>22078</v>
      </c>
      <c r="C3761" s="382" t="s">
        <v>60</v>
      </c>
      <c r="D3761" s="382">
        <v>19.8</v>
      </c>
    </row>
    <row r="3762" spans="1:4" ht="27">
      <c r="A3762" s="382">
        <v>89519</v>
      </c>
      <c r="B3762" s="381" t="s">
        <v>22079</v>
      </c>
      <c r="C3762" s="382" t="s">
        <v>60</v>
      </c>
      <c r="D3762" s="382">
        <v>58.67</v>
      </c>
    </row>
    <row r="3763" spans="1:4" ht="40.5">
      <c r="A3763" s="382">
        <v>89520</v>
      </c>
      <c r="B3763" s="381" t="s">
        <v>22080</v>
      </c>
      <c r="C3763" s="382" t="s">
        <v>60</v>
      </c>
      <c r="D3763" s="382">
        <v>17.72</v>
      </c>
    </row>
    <row r="3764" spans="1:4" ht="27">
      <c r="A3764" s="382">
        <v>89521</v>
      </c>
      <c r="B3764" s="381" t="s">
        <v>22081</v>
      </c>
      <c r="C3764" s="382" t="s">
        <v>60</v>
      </c>
      <c r="D3764" s="382">
        <v>164.93</v>
      </c>
    </row>
    <row r="3765" spans="1:4" ht="40.5">
      <c r="A3765" s="382">
        <v>89522</v>
      </c>
      <c r="B3765" s="381" t="s">
        <v>22082</v>
      </c>
      <c r="C3765" s="382" t="s">
        <v>60</v>
      </c>
      <c r="D3765" s="382">
        <v>36.65</v>
      </c>
    </row>
    <row r="3766" spans="1:4" ht="27">
      <c r="A3766" s="382">
        <v>89523</v>
      </c>
      <c r="B3766" s="381" t="s">
        <v>22083</v>
      </c>
      <c r="C3766" s="382" t="s">
        <v>60</v>
      </c>
      <c r="D3766" s="382">
        <v>123.94</v>
      </c>
    </row>
    <row r="3767" spans="1:4" ht="40.5">
      <c r="A3767" s="382">
        <v>89524</v>
      </c>
      <c r="B3767" s="381" t="s">
        <v>22084</v>
      </c>
      <c r="C3767" s="382" t="s">
        <v>60</v>
      </c>
      <c r="D3767" s="382">
        <v>32.659999999999997</v>
      </c>
    </row>
    <row r="3768" spans="1:4" ht="27">
      <c r="A3768" s="382">
        <v>89525</v>
      </c>
      <c r="B3768" s="381" t="s">
        <v>22085</v>
      </c>
      <c r="C3768" s="382" t="s">
        <v>60</v>
      </c>
      <c r="D3768" s="382">
        <v>121.87</v>
      </c>
    </row>
    <row r="3769" spans="1:4" ht="40.5">
      <c r="A3769" s="382">
        <v>89526</v>
      </c>
      <c r="B3769" s="381" t="s">
        <v>22086</v>
      </c>
      <c r="C3769" s="382" t="s">
        <v>60</v>
      </c>
      <c r="D3769" s="382">
        <v>47.19</v>
      </c>
    </row>
    <row r="3770" spans="1:4" ht="27">
      <c r="A3770" s="382">
        <v>89527</v>
      </c>
      <c r="B3770" s="381" t="s">
        <v>22087</v>
      </c>
      <c r="C3770" s="382" t="s">
        <v>60</v>
      </c>
      <c r="D3770" s="382">
        <v>93.11</v>
      </c>
    </row>
    <row r="3771" spans="1:4" ht="27">
      <c r="A3771" s="382">
        <v>89528</v>
      </c>
      <c r="B3771" s="381" t="s">
        <v>22088</v>
      </c>
      <c r="C3771" s="382" t="s">
        <v>60</v>
      </c>
      <c r="D3771" s="382">
        <v>4.8499999999999996</v>
      </c>
    </row>
    <row r="3772" spans="1:4" ht="40.5">
      <c r="A3772" s="382">
        <v>89529</v>
      </c>
      <c r="B3772" s="381" t="s">
        <v>22089</v>
      </c>
      <c r="C3772" s="382" t="s">
        <v>60</v>
      </c>
      <c r="D3772" s="382">
        <v>60.63</v>
      </c>
    </row>
    <row r="3773" spans="1:4" ht="27">
      <c r="A3773" s="382">
        <v>89530</v>
      </c>
      <c r="B3773" s="381" t="s">
        <v>22090</v>
      </c>
      <c r="C3773" s="382" t="s">
        <v>60</v>
      </c>
      <c r="D3773" s="382">
        <v>17.600000000000001</v>
      </c>
    </row>
    <row r="3774" spans="1:4" ht="40.5">
      <c r="A3774" s="382">
        <v>89531</v>
      </c>
      <c r="B3774" s="381" t="s">
        <v>22091</v>
      </c>
      <c r="C3774" s="382" t="s">
        <v>60</v>
      </c>
      <c r="D3774" s="382">
        <v>45.13</v>
      </c>
    </row>
    <row r="3775" spans="1:4" ht="27">
      <c r="A3775" s="382">
        <v>89532</v>
      </c>
      <c r="B3775" s="381" t="s">
        <v>22092</v>
      </c>
      <c r="C3775" s="382" t="s">
        <v>60</v>
      </c>
      <c r="D3775" s="382">
        <v>9.26</v>
      </c>
    </row>
    <row r="3776" spans="1:4" ht="40.5">
      <c r="A3776" s="382">
        <v>89535</v>
      </c>
      <c r="B3776" s="381" t="s">
        <v>22093</v>
      </c>
      <c r="C3776" s="382" t="s">
        <v>60</v>
      </c>
      <c r="D3776" s="382">
        <v>70.040000000000006</v>
      </c>
    </row>
    <row r="3777" spans="1:4" ht="27">
      <c r="A3777" s="382">
        <v>89536</v>
      </c>
      <c r="B3777" s="381" t="s">
        <v>22094</v>
      </c>
      <c r="C3777" s="382" t="s">
        <v>60</v>
      </c>
      <c r="D3777" s="382">
        <v>15.83</v>
      </c>
    </row>
    <row r="3778" spans="1:4" ht="40.5">
      <c r="A3778" s="382">
        <v>89539</v>
      </c>
      <c r="B3778" s="381" t="s">
        <v>22095</v>
      </c>
      <c r="C3778" s="382" t="s">
        <v>60</v>
      </c>
      <c r="D3778" s="382">
        <v>47.83</v>
      </c>
    </row>
    <row r="3779" spans="1:4" ht="40.5">
      <c r="A3779" s="382">
        <v>89540</v>
      </c>
      <c r="B3779" s="381" t="s">
        <v>22096</v>
      </c>
      <c r="C3779" s="382" t="s">
        <v>60</v>
      </c>
      <c r="D3779" s="382">
        <v>13.12</v>
      </c>
    </row>
    <row r="3780" spans="1:4" ht="27">
      <c r="A3780" s="382">
        <v>89541</v>
      </c>
      <c r="B3780" s="381" t="s">
        <v>22097</v>
      </c>
      <c r="C3780" s="382" t="s">
        <v>60</v>
      </c>
      <c r="D3780" s="382">
        <v>7.38</v>
      </c>
    </row>
    <row r="3781" spans="1:4" ht="27">
      <c r="A3781" s="382">
        <v>89542</v>
      </c>
      <c r="B3781" s="381" t="s">
        <v>22098</v>
      </c>
      <c r="C3781" s="382" t="s">
        <v>60</v>
      </c>
      <c r="D3781" s="382">
        <v>37.79</v>
      </c>
    </row>
    <row r="3782" spans="1:4" ht="40.5">
      <c r="A3782" s="382">
        <v>89544</v>
      </c>
      <c r="B3782" s="381" t="s">
        <v>22099</v>
      </c>
      <c r="C3782" s="382" t="s">
        <v>60</v>
      </c>
      <c r="D3782" s="382">
        <v>10.01</v>
      </c>
    </row>
    <row r="3783" spans="1:4" ht="40.5">
      <c r="A3783" s="382">
        <v>89545</v>
      </c>
      <c r="B3783" s="381" t="s">
        <v>22100</v>
      </c>
      <c r="C3783" s="382" t="s">
        <v>60</v>
      </c>
      <c r="D3783" s="382">
        <v>16.559999999999999</v>
      </c>
    </row>
    <row r="3784" spans="1:4" ht="40.5">
      <c r="A3784" s="382">
        <v>89546</v>
      </c>
      <c r="B3784" s="381" t="s">
        <v>22101</v>
      </c>
      <c r="C3784" s="382" t="s">
        <v>60</v>
      </c>
      <c r="D3784" s="382">
        <v>13.8</v>
      </c>
    </row>
    <row r="3785" spans="1:4" ht="40.5">
      <c r="A3785" s="382">
        <v>89547</v>
      </c>
      <c r="B3785" s="381" t="s">
        <v>22102</v>
      </c>
      <c r="C3785" s="382" t="s">
        <v>60</v>
      </c>
      <c r="D3785" s="382">
        <v>24.46</v>
      </c>
    </row>
    <row r="3786" spans="1:4" ht="40.5">
      <c r="A3786" s="382">
        <v>89548</v>
      </c>
      <c r="B3786" s="381" t="s">
        <v>22103</v>
      </c>
      <c r="C3786" s="382" t="s">
        <v>60</v>
      </c>
      <c r="D3786" s="382">
        <v>27.21</v>
      </c>
    </row>
    <row r="3787" spans="1:4" ht="40.5">
      <c r="A3787" s="382">
        <v>89549</v>
      </c>
      <c r="B3787" s="381" t="s">
        <v>22104</v>
      </c>
      <c r="C3787" s="382" t="s">
        <v>60</v>
      </c>
      <c r="D3787" s="382">
        <v>18.48</v>
      </c>
    </row>
    <row r="3788" spans="1:4" ht="40.5">
      <c r="A3788" s="382">
        <v>89550</v>
      </c>
      <c r="B3788" s="381" t="s">
        <v>22105</v>
      </c>
      <c r="C3788" s="382" t="s">
        <v>60</v>
      </c>
      <c r="D3788" s="382">
        <v>47</v>
      </c>
    </row>
    <row r="3789" spans="1:4" ht="40.5">
      <c r="A3789" s="382">
        <v>89551</v>
      </c>
      <c r="B3789" s="381" t="s">
        <v>22106</v>
      </c>
      <c r="C3789" s="382" t="s">
        <v>60</v>
      </c>
      <c r="D3789" s="382">
        <v>11.51</v>
      </c>
    </row>
    <row r="3790" spans="1:4" ht="27">
      <c r="A3790" s="382">
        <v>89552</v>
      </c>
      <c r="B3790" s="381" t="s">
        <v>22107</v>
      </c>
      <c r="C3790" s="382" t="s">
        <v>60</v>
      </c>
      <c r="D3790" s="382">
        <v>24.53</v>
      </c>
    </row>
    <row r="3791" spans="1:4" ht="40.5">
      <c r="A3791" s="382">
        <v>89553</v>
      </c>
      <c r="B3791" s="381" t="s">
        <v>22108</v>
      </c>
      <c r="C3791" s="382" t="s">
        <v>60</v>
      </c>
      <c r="D3791" s="382">
        <v>6.75</v>
      </c>
    </row>
    <row r="3792" spans="1:4" ht="40.5">
      <c r="A3792" s="382">
        <v>89554</v>
      </c>
      <c r="B3792" s="381" t="s">
        <v>22109</v>
      </c>
      <c r="C3792" s="382" t="s">
        <v>60</v>
      </c>
      <c r="D3792" s="382">
        <v>34.49</v>
      </c>
    </row>
    <row r="3793" spans="1:4" ht="27">
      <c r="A3793" s="382">
        <v>89555</v>
      </c>
      <c r="B3793" s="381" t="s">
        <v>22110</v>
      </c>
      <c r="C3793" s="382" t="s">
        <v>60</v>
      </c>
      <c r="D3793" s="382">
        <v>29.77</v>
      </c>
    </row>
    <row r="3794" spans="1:4" ht="40.5">
      <c r="A3794" s="382">
        <v>89556</v>
      </c>
      <c r="B3794" s="381" t="s">
        <v>22111</v>
      </c>
      <c r="C3794" s="382" t="s">
        <v>60</v>
      </c>
      <c r="D3794" s="382">
        <v>48.7</v>
      </c>
    </row>
    <row r="3795" spans="1:4" ht="40.5">
      <c r="A3795" s="382">
        <v>89557</v>
      </c>
      <c r="B3795" s="381" t="s">
        <v>22112</v>
      </c>
      <c r="C3795" s="382" t="s">
        <v>60</v>
      </c>
      <c r="D3795" s="382">
        <v>37.82</v>
      </c>
    </row>
    <row r="3796" spans="1:4" ht="27">
      <c r="A3796" s="382">
        <v>89558</v>
      </c>
      <c r="B3796" s="381" t="s">
        <v>22113</v>
      </c>
      <c r="C3796" s="382" t="s">
        <v>60</v>
      </c>
      <c r="D3796" s="382">
        <v>11.12</v>
      </c>
    </row>
    <row r="3797" spans="1:4" ht="40.5">
      <c r="A3797" s="382">
        <v>89559</v>
      </c>
      <c r="B3797" s="381" t="s">
        <v>22114</v>
      </c>
      <c r="C3797" s="382" t="s">
        <v>60</v>
      </c>
      <c r="D3797" s="382">
        <v>81.040000000000006</v>
      </c>
    </row>
    <row r="3798" spans="1:4" ht="40.5">
      <c r="A3798" s="382">
        <v>89561</v>
      </c>
      <c r="B3798" s="381" t="s">
        <v>22115</v>
      </c>
      <c r="C3798" s="382" t="s">
        <v>60</v>
      </c>
      <c r="D3798" s="382">
        <v>14.65</v>
      </c>
    </row>
    <row r="3799" spans="1:4" ht="27">
      <c r="A3799" s="382">
        <v>89562</v>
      </c>
      <c r="B3799" s="381" t="s">
        <v>22116</v>
      </c>
      <c r="C3799" s="382" t="s">
        <v>60</v>
      </c>
      <c r="D3799" s="382">
        <v>11.34</v>
      </c>
    </row>
    <row r="3800" spans="1:4" ht="40.5">
      <c r="A3800" s="382">
        <v>89563</v>
      </c>
      <c r="B3800" s="381" t="s">
        <v>22117</v>
      </c>
      <c r="C3800" s="382" t="s">
        <v>60</v>
      </c>
      <c r="D3800" s="382">
        <v>27.9</v>
      </c>
    </row>
    <row r="3801" spans="1:4" ht="27">
      <c r="A3801" s="382">
        <v>89564</v>
      </c>
      <c r="B3801" s="381" t="s">
        <v>22118</v>
      </c>
      <c r="C3801" s="382" t="s">
        <v>60</v>
      </c>
      <c r="D3801" s="382">
        <v>21.27</v>
      </c>
    </row>
    <row r="3802" spans="1:4" ht="40.5">
      <c r="A3802" s="382">
        <v>89565</v>
      </c>
      <c r="B3802" s="381" t="s">
        <v>22119</v>
      </c>
      <c r="C3802" s="382" t="s">
        <v>60</v>
      </c>
      <c r="D3802" s="382">
        <v>63.25</v>
      </c>
    </row>
    <row r="3803" spans="1:4" ht="40.5">
      <c r="A3803" s="382">
        <v>89566</v>
      </c>
      <c r="B3803" s="381" t="s">
        <v>22120</v>
      </c>
      <c r="C3803" s="382" t="s">
        <v>60</v>
      </c>
      <c r="D3803" s="382">
        <v>54.65</v>
      </c>
    </row>
    <row r="3804" spans="1:4" ht="40.5">
      <c r="A3804" s="382">
        <v>89567</v>
      </c>
      <c r="B3804" s="381" t="s">
        <v>22121</v>
      </c>
      <c r="C3804" s="382" t="s">
        <v>60</v>
      </c>
      <c r="D3804" s="382">
        <v>95.35</v>
      </c>
    </row>
    <row r="3805" spans="1:4" ht="27">
      <c r="A3805" s="382">
        <v>89568</v>
      </c>
      <c r="B3805" s="381" t="s">
        <v>22122</v>
      </c>
      <c r="C3805" s="382" t="s">
        <v>60</v>
      </c>
      <c r="D3805" s="382">
        <v>44.31</v>
      </c>
    </row>
    <row r="3806" spans="1:4" ht="40.5">
      <c r="A3806" s="382">
        <v>89569</v>
      </c>
      <c r="B3806" s="381" t="s">
        <v>22123</v>
      </c>
      <c r="C3806" s="382" t="s">
        <v>60</v>
      </c>
      <c r="D3806" s="382">
        <v>91.38</v>
      </c>
    </row>
    <row r="3807" spans="1:4" ht="40.5">
      <c r="A3807" s="382">
        <v>89570</v>
      </c>
      <c r="B3807" s="381" t="s">
        <v>22124</v>
      </c>
      <c r="C3807" s="382" t="s">
        <v>60</v>
      </c>
      <c r="D3807" s="382">
        <v>14.97</v>
      </c>
    </row>
    <row r="3808" spans="1:4" ht="40.5">
      <c r="A3808" s="382">
        <v>89571</v>
      </c>
      <c r="B3808" s="381" t="s">
        <v>22125</v>
      </c>
      <c r="C3808" s="382" t="s">
        <v>60</v>
      </c>
      <c r="D3808" s="382">
        <v>93.61</v>
      </c>
    </row>
    <row r="3809" spans="1:4" ht="40.5">
      <c r="A3809" s="382">
        <v>89572</v>
      </c>
      <c r="B3809" s="381" t="s">
        <v>22126</v>
      </c>
      <c r="C3809" s="382" t="s">
        <v>60</v>
      </c>
      <c r="D3809" s="382">
        <v>9.99</v>
      </c>
    </row>
    <row r="3810" spans="1:4" ht="40.5">
      <c r="A3810" s="382">
        <v>89573</v>
      </c>
      <c r="B3810" s="381" t="s">
        <v>22127</v>
      </c>
      <c r="C3810" s="382" t="s">
        <v>60</v>
      </c>
      <c r="D3810" s="382">
        <v>81.17</v>
      </c>
    </row>
    <row r="3811" spans="1:4" ht="40.5">
      <c r="A3811" s="382">
        <v>89574</v>
      </c>
      <c r="B3811" s="381" t="s">
        <v>22128</v>
      </c>
      <c r="C3811" s="382" t="s">
        <v>60</v>
      </c>
      <c r="D3811" s="382">
        <v>163.11000000000001</v>
      </c>
    </row>
    <row r="3812" spans="1:4" ht="27">
      <c r="A3812" s="382">
        <v>89575</v>
      </c>
      <c r="B3812" s="381" t="s">
        <v>22129</v>
      </c>
      <c r="C3812" s="382" t="s">
        <v>60</v>
      </c>
      <c r="D3812" s="382">
        <v>13.79</v>
      </c>
    </row>
    <row r="3813" spans="1:4" ht="27">
      <c r="A3813" s="382">
        <v>89577</v>
      </c>
      <c r="B3813" s="381" t="s">
        <v>22130</v>
      </c>
      <c r="C3813" s="382" t="s">
        <v>60</v>
      </c>
      <c r="D3813" s="382">
        <v>45.05</v>
      </c>
    </row>
    <row r="3814" spans="1:4" ht="27">
      <c r="A3814" s="382">
        <v>89579</v>
      </c>
      <c r="B3814" s="381" t="s">
        <v>22131</v>
      </c>
      <c r="C3814" s="382" t="s">
        <v>60</v>
      </c>
      <c r="D3814" s="382">
        <v>12.25</v>
      </c>
    </row>
    <row r="3815" spans="1:4" ht="40.5">
      <c r="A3815" s="382">
        <v>89581</v>
      </c>
      <c r="B3815" s="381" t="s">
        <v>22132</v>
      </c>
      <c r="C3815" s="382" t="s">
        <v>60</v>
      </c>
      <c r="D3815" s="382">
        <v>41.47</v>
      </c>
    </row>
    <row r="3816" spans="1:4" ht="40.5">
      <c r="A3816" s="382">
        <v>89582</v>
      </c>
      <c r="B3816" s="381" t="s">
        <v>22133</v>
      </c>
      <c r="C3816" s="382" t="s">
        <v>60</v>
      </c>
      <c r="D3816" s="382">
        <v>37.479999999999997</v>
      </c>
    </row>
    <row r="3817" spans="1:4" ht="40.5">
      <c r="A3817" s="382">
        <v>89583</v>
      </c>
      <c r="B3817" s="381" t="s">
        <v>22134</v>
      </c>
      <c r="C3817" s="382" t="s">
        <v>60</v>
      </c>
      <c r="D3817" s="382">
        <v>52.01</v>
      </c>
    </row>
    <row r="3818" spans="1:4" ht="40.5">
      <c r="A3818" s="382">
        <v>89584</v>
      </c>
      <c r="B3818" s="381" t="s">
        <v>22135</v>
      </c>
      <c r="C3818" s="382" t="s">
        <v>60</v>
      </c>
      <c r="D3818" s="382">
        <v>63.57</v>
      </c>
    </row>
    <row r="3819" spans="1:4" ht="40.5">
      <c r="A3819" s="382">
        <v>89585</v>
      </c>
      <c r="B3819" s="381" t="s">
        <v>22136</v>
      </c>
      <c r="C3819" s="382" t="s">
        <v>60</v>
      </c>
      <c r="D3819" s="382">
        <v>53.87</v>
      </c>
    </row>
    <row r="3820" spans="1:4" ht="40.5">
      <c r="A3820" s="382">
        <v>89587</v>
      </c>
      <c r="B3820" s="381" t="s">
        <v>22137</v>
      </c>
      <c r="C3820" s="382" t="s">
        <v>60</v>
      </c>
      <c r="D3820" s="382">
        <v>78.78</v>
      </c>
    </row>
    <row r="3821" spans="1:4" ht="40.5">
      <c r="A3821" s="382">
        <v>89589</v>
      </c>
      <c r="B3821" s="381" t="s">
        <v>22138</v>
      </c>
      <c r="C3821" s="382" t="s">
        <v>60</v>
      </c>
      <c r="D3821" s="382">
        <v>56.57</v>
      </c>
    </row>
    <row r="3822" spans="1:4" ht="40.5">
      <c r="A3822" s="382">
        <v>89590</v>
      </c>
      <c r="B3822" s="381" t="s">
        <v>22139</v>
      </c>
      <c r="C3822" s="382" t="s">
        <v>60</v>
      </c>
      <c r="D3822" s="382">
        <v>180.81</v>
      </c>
    </row>
    <row r="3823" spans="1:4" ht="40.5">
      <c r="A3823" s="382">
        <v>89591</v>
      </c>
      <c r="B3823" s="381" t="s">
        <v>22140</v>
      </c>
      <c r="C3823" s="382" t="s">
        <v>60</v>
      </c>
      <c r="D3823" s="382">
        <v>152.96</v>
      </c>
    </row>
    <row r="3824" spans="1:4" ht="40.5">
      <c r="A3824" s="382">
        <v>89592</v>
      </c>
      <c r="B3824" s="381" t="s">
        <v>22141</v>
      </c>
      <c r="C3824" s="382" t="s">
        <v>60</v>
      </c>
      <c r="D3824" s="382">
        <v>233.95</v>
      </c>
    </row>
    <row r="3825" spans="1:4" ht="27">
      <c r="A3825" s="382">
        <v>89593</v>
      </c>
      <c r="B3825" s="381" t="s">
        <v>22142</v>
      </c>
      <c r="C3825" s="382" t="s">
        <v>60</v>
      </c>
      <c r="D3825" s="382">
        <v>39.479999999999997</v>
      </c>
    </row>
    <row r="3826" spans="1:4" ht="27">
      <c r="A3826" s="382">
        <v>89594</v>
      </c>
      <c r="B3826" s="381" t="s">
        <v>22143</v>
      </c>
      <c r="C3826" s="382" t="s">
        <v>60</v>
      </c>
      <c r="D3826" s="382">
        <v>49.24</v>
      </c>
    </row>
    <row r="3827" spans="1:4" ht="40.5">
      <c r="A3827" s="382">
        <v>89595</v>
      </c>
      <c r="B3827" s="381" t="s">
        <v>22144</v>
      </c>
      <c r="C3827" s="382" t="s">
        <v>60</v>
      </c>
      <c r="D3827" s="382">
        <v>17.149999999999999</v>
      </c>
    </row>
    <row r="3828" spans="1:4" ht="40.5">
      <c r="A3828" s="382">
        <v>89596</v>
      </c>
      <c r="B3828" s="381" t="s">
        <v>22145</v>
      </c>
      <c r="C3828" s="382" t="s">
        <v>60</v>
      </c>
      <c r="D3828" s="382">
        <v>12.29</v>
      </c>
    </row>
    <row r="3829" spans="1:4" ht="27">
      <c r="A3829" s="382">
        <v>89597</v>
      </c>
      <c r="B3829" s="381" t="s">
        <v>22146</v>
      </c>
      <c r="C3829" s="382" t="s">
        <v>60</v>
      </c>
      <c r="D3829" s="382">
        <v>25.49</v>
      </c>
    </row>
    <row r="3830" spans="1:4" ht="27">
      <c r="A3830" s="382">
        <v>89598</v>
      </c>
      <c r="B3830" s="381" t="s">
        <v>22147</v>
      </c>
      <c r="C3830" s="382" t="s">
        <v>60</v>
      </c>
      <c r="D3830" s="382">
        <v>67.84</v>
      </c>
    </row>
    <row r="3831" spans="1:4" ht="40.5">
      <c r="A3831" s="382">
        <v>89599</v>
      </c>
      <c r="B3831" s="381" t="s">
        <v>22148</v>
      </c>
      <c r="C3831" s="382" t="s">
        <v>60</v>
      </c>
      <c r="D3831" s="382">
        <v>27.7</v>
      </c>
    </row>
    <row r="3832" spans="1:4" ht="40.5">
      <c r="A3832" s="382">
        <v>89600</v>
      </c>
      <c r="B3832" s="381" t="s">
        <v>22149</v>
      </c>
      <c r="C3832" s="382" t="s">
        <v>60</v>
      </c>
      <c r="D3832" s="382">
        <v>30.43</v>
      </c>
    </row>
    <row r="3833" spans="1:4" ht="27">
      <c r="A3833" s="382">
        <v>89605</v>
      </c>
      <c r="B3833" s="381" t="s">
        <v>22150</v>
      </c>
      <c r="C3833" s="382" t="s">
        <v>60</v>
      </c>
      <c r="D3833" s="382">
        <v>24.01</v>
      </c>
    </row>
    <row r="3834" spans="1:4" ht="27">
      <c r="A3834" s="382">
        <v>89609</v>
      </c>
      <c r="B3834" s="381" t="s">
        <v>22151</v>
      </c>
      <c r="C3834" s="382" t="s">
        <v>60</v>
      </c>
      <c r="D3834" s="382">
        <v>114.19</v>
      </c>
    </row>
    <row r="3835" spans="1:4" ht="40.5">
      <c r="A3835" s="382">
        <v>89610</v>
      </c>
      <c r="B3835" s="381" t="s">
        <v>22152</v>
      </c>
      <c r="C3835" s="382" t="s">
        <v>60</v>
      </c>
      <c r="D3835" s="382">
        <v>24.65</v>
      </c>
    </row>
    <row r="3836" spans="1:4" ht="27">
      <c r="A3836" s="382">
        <v>89611</v>
      </c>
      <c r="B3836" s="381" t="s">
        <v>22153</v>
      </c>
      <c r="C3836" s="382" t="s">
        <v>60</v>
      </c>
      <c r="D3836" s="382">
        <v>40.43</v>
      </c>
    </row>
    <row r="3837" spans="1:4" ht="27">
      <c r="A3837" s="382">
        <v>89612</v>
      </c>
      <c r="B3837" s="381" t="s">
        <v>22154</v>
      </c>
      <c r="C3837" s="382" t="s">
        <v>60</v>
      </c>
      <c r="D3837" s="382">
        <v>223.91</v>
      </c>
    </row>
    <row r="3838" spans="1:4" ht="40.5">
      <c r="A3838" s="382">
        <v>89613</v>
      </c>
      <c r="B3838" s="381" t="s">
        <v>6767</v>
      </c>
      <c r="C3838" s="382" t="s">
        <v>60</v>
      </c>
      <c r="D3838" s="382">
        <v>34.36</v>
      </c>
    </row>
    <row r="3839" spans="1:4" ht="27">
      <c r="A3839" s="382">
        <v>89614</v>
      </c>
      <c r="B3839" s="381" t="s">
        <v>22155</v>
      </c>
      <c r="C3839" s="382" t="s">
        <v>60</v>
      </c>
      <c r="D3839" s="382">
        <v>78.86</v>
      </c>
    </row>
    <row r="3840" spans="1:4" ht="27">
      <c r="A3840" s="382">
        <v>89615</v>
      </c>
      <c r="B3840" s="381" t="s">
        <v>22156</v>
      </c>
      <c r="C3840" s="382" t="s">
        <v>60</v>
      </c>
      <c r="D3840" s="382">
        <v>339.83</v>
      </c>
    </row>
    <row r="3841" spans="1:4" ht="40.5">
      <c r="A3841" s="382">
        <v>89616</v>
      </c>
      <c r="B3841" s="381" t="s">
        <v>22157</v>
      </c>
      <c r="C3841" s="382" t="s">
        <v>60</v>
      </c>
      <c r="D3841" s="382">
        <v>52.05</v>
      </c>
    </row>
    <row r="3842" spans="1:4" ht="27">
      <c r="A3842" s="382">
        <v>89617</v>
      </c>
      <c r="B3842" s="381" t="s">
        <v>22158</v>
      </c>
      <c r="C3842" s="382" t="s">
        <v>60</v>
      </c>
      <c r="D3842" s="382">
        <v>8.82</v>
      </c>
    </row>
    <row r="3843" spans="1:4" ht="27">
      <c r="A3843" s="382">
        <v>89620</v>
      </c>
      <c r="B3843" s="381" t="s">
        <v>22159</v>
      </c>
      <c r="C3843" s="382" t="s">
        <v>60</v>
      </c>
      <c r="D3843" s="382">
        <v>14.52</v>
      </c>
    </row>
    <row r="3844" spans="1:4" ht="27">
      <c r="A3844" s="382">
        <v>89622</v>
      </c>
      <c r="B3844" s="381" t="s">
        <v>22160</v>
      </c>
      <c r="C3844" s="382" t="s">
        <v>60</v>
      </c>
      <c r="D3844" s="382">
        <v>16.329999999999998</v>
      </c>
    </row>
    <row r="3845" spans="1:4" ht="27">
      <c r="A3845" s="382">
        <v>89623</v>
      </c>
      <c r="B3845" s="381" t="s">
        <v>22161</v>
      </c>
      <c r="C3845" s="382" t="s">
        <v>60</v>
      </c>
      <c r="D3845" s="382">
        <v>23.15</v>
      </c>
    </row>
    <row r="3846" spans="1:4" ht="27">
      <c r="A3846" s="382">
        <v>89624</v>
      </c>
      <c r="B3846" s="381" t="s">
        <v>22162</v>
      </c>
      <c r="C3846" s="382" t="s">
        <v>60</v>
      </c>
      <c r="D3846" s="382">
        <v>23.52</v>
      </c>
    </row>
    <row r="3847" spans="1:4" ht="27">
      <c r="A3847" s="382">
        <v>89625</v>
      </c>
      <c r="B3847" s="381" t="s">
        <v>22163</v>
      </c>
      <c r="C3847" s="382" t="s">
        <v>60</v>
      </c>
      <c r="D3847" s="382">
        <v>27.59</v>
      </c>
    </row>
    <row r="3848" spans="1:4" ht="27">
      <c r="A3848" s="382">
        <v>89626</v>
      </c>
      <c r="B3848" s="381" t="s">
        <v>22164</v>
      </c>
      <c r="C3848" s="382" t="s">
        <v>60</v>
      </c>
      <c r="D3848" s="382">
        <v>36.61</v>
      </c>
    </row>
    <row r="3849" spans="1:4" ht="27">
      <c r="A3849" s="382">
        <v>89627</v>
      </c>
      <c r="B3849" s="381" t="s">
        <v>22165</v>
      </c>
      <c r="C3849" s="382" t="s">
        <v>60</v>
      </c>
      <c r="D3849" s="382">
        <v>22.62</v>
      </c>
    </row>
    <row r="3850" spans="1:4" ht="27">
      <c r="A3850" s="382">
        <v>89628</v>
      </c>
      <c r="B3850" s="381" t="s">
        <v>22166</v>
      </c>
      <c r="C3850" s="382" t="s">
        <v>60</v>
      </c>
      <c r="D3850" s="382">
        <v>57.71</v>
      </c>
    </row>
    <row r="3851" spans="1:4" ht="27">
      <c r="A3851" s="382">
        <v>89629</v>
      </c>
      <c r="B3851" s="381" t="s">
        <v>22167</v>
      </c>
      <c r="C3851" s="382" t="s">
        <v>60</v>
      </c>
      <c r="D3851" s="382">
        <v>103.61</v>
      </c>
    </row>
    <row r="3852" spans="1:4" ht="27">
      <c r="A3852" s="382">
        <v>89630</v>
      </c>
      <c r="B3852" s="381" t="s">
        <v>22168</v>
      </c>
      <c r="C3852" s="382" t="s">
        <v>60</v>
      </c>
      <c r="D3852" s="382">
        <v>85.19</v>
      </c>
    </row>
    <row r="3853" spans="1:4" ht="27">
      <c r="A3853" s="382">
        <v>89631</v>
      </c>
      <c r="B3853" s="381" t="s">
        <v>22169</v>
      </c>
      <c r="C3853" s="382" t="s">
        <v>60</v>
      </c>
      <c r="D3853" s="382">
        <v>159.4</v>
      </c>
    </row>
    <row r="3854" spans="1:4" ht="27">
      <c r="A3854" s="382">
        <v>89632</v>
      </c>
      <c r="B3854" s="381" t="s">
        <v>22170</v>
      </c>
      <c r="C3854" s="382" t="s">
        <v>60</v>
      </c>
      <c r="D3854" s="382">
        <v>125.68</v>
      </c>
    </row>
    <row r="3855" spans="1:4" ht="40.5">
      <c r="A3855" s="382">
        <v>89637</v>
      </c>
      <c r="B3855" s="381" t="s">
        <v>22171</v>
      </c>
      <c r="C3855" s="382" t="s">
        <v>60</v>
      </c>
      <c r="D3855" s="382">
        <v>10.71</v>
      </c>
    </row>
    <row r="3856" spans="1:4" ht="40.5">
      <c r="A3856" s="382">
        <v>89638</v>
      </c>
      <c r="B3856" s="381" t="s">
        <v>22172</v>
      </c>
      <c r="C3856" s="382" t="s">
        <v>60</v>
      </c>
      <c r="D3856" s="382">
        <v>11.5</v>
      </c>
    </row>
    <row r="3857" spans="1:4" ht="40.5">
      <c r="A3857" s="382">
        <v>89639</v>
      </c>
      <c r="B3857" s="381" t="s">
        <v>22173</v>
      </c>
      <c r="C3857" s="382" t="s">
        <v>60</v>
      </c>
      <c r="D3857" s="382">
        <v>11.8</v>
      </c>
    </row>
    <row r="3858" spans="1:4" ht="40.5">
      <c r="A3858" s="382">
        <v>89640</v>
      </c>
      <c r="B3858" s="381" t="s">
        <v>22174</v>
      </c>
      <c r="C3858" s="382" t="s">
        <v>60</v>
      </c>
      <c r="D3858" s="382">
        <v>16.510000000000002</v>
      </c>
    </row>
    <row r="3859" spans="1:4" ht="40.5">
      <c r="A3859" s="382">
        <v>89641</v>
      </c>
      <c r="B3859" s="381" t="s">
        <v>22175</v>
      </c>
      <c r="C3859" s="382" t="s">
        <v>60</v>
      </c>
      <c r="D3859" s="382">
        <v>14.68</v>
      </c>
    </row>
    <row r="3860" spans="1:4" ht="40.5">
      <c r="A3860" s="382">
        <v>89642</v>
      </c>
      <c r="B3860" s="381" t="s">
        <v>22176</v>
      </c>
      <c r="C3860" s="382" t="s">
        <v>60</v>
      </c>
      <c r="D3860" s="382">
        <v>16.2</v>
      </c>
    </row>
    <row r="3861" spans="1:4" ht="40.5">
      <c r="A3861" s="382">
        <v>89643</v>
      </c>
      <c r="B3861" s="381" t="s">
        <v>22177</v>
      </c>
      <c r="C3861" s="382" t="s">
        <v>60</v>
      </c>
      <c r="D3861" s="382">
        <v>16.71</v>
      </c>
    </row>
    <row r="3862" spans="1:4" ht="40.5">
      <c r="A3862" s="382">
        <v>89644</v>
      </c>
      <c r="B3862" s="381" t="s">
        <v>22178</v>
      </c>
      <c r="C3862" s="382" t="s">
        <v>60</v>
      </c>
      <c r="D3862" s="382">
        <v>22.61</v>
      </c>
    </row>
    <row r="3863" spans="1:4" ht="40.5">
      <c r="A3863" s="382">
        <v>89645</v>
      </c>
      <c r="B3863" s="381" t="s">
        <v>22179</v>
      </c>
      <c r="C3863" s="382" t="s">
        <v>60</v>
      </c>
      <c r="D3863" s="382">
        <v>27.26</v>
      </c>
    </row>
    <row r="3864" spans="1:4" ht="40.5">
      <c r="A3864" s="382">
        <v>89646</v>
      </c>
      <c r="B3864" s="381" t="s">
        <v>22180</v>
      </c>
      <c r="C3864" s="382" t="s">
        <v>60</v>
      </c>
      <c r="D3864" s="382">
        <v>21.29</v>
      </c>
    </row>
    <row r="3865" spans="1:4" ht="40.5">
      <c r="A3865" s="382">
        <v>89647</v>
      </c>
      <c r="B3865" s="381" t="s">
        <v>22181</v>
      </c>
      <c r="C3865" s="382" t="s">
        <v>60</v>
      </c>
      <c r="D3865" s="382">
        <v>20.94</v>
      </c>
    </row>
    <row r="3866" spans="1:4" ht="40.5">
      <c r="A3866" s="382">
        <v>89648</v>
      </c>
      <c r="B3866" s="381" t="s">
        <v>22182</v>
      </c>
      <c r="C3866" s="382" t="s">
        <v>60</v>
      </c>
      <c r="D3866" s="382">
        <v>22.57</v>
      </c>
    </row>
    <row r="3867" spans="1:4" ht="40.5">
      <c r="A3867" s="382">
        <v>89649</v>
      </c>
      <c r="B3867" s="381" t="s">
        <v>22183</v>
      </c>
      <c r="C3867" s="382" t="s">
        <v>60</v>
      </c>
      <c r="D3867" s="382">
        <v>29.84</v>
      </c>
    </row>
    <row r="3868" spans="1:4" ht="40.5">
      <c r="A3868" s="382">
        <v>89650</v>
      </c>
      <c r="B3868" s="381" t="s">
        <v>22184</v>
      </c>
      <c r="C3868" s="382" t="s">
        <v>60</v>
      </c>
      <c r="D3868" s="382">
        <v>29.84</v>
      </c>
    </row>
    <row r="3869" spans="1:4" ht="27">
      <c r="A3869" s="382">
        <v>89651</v>
      </c>
      <c r="B3869" s="381" t="s">
        <v>22185</v>
      </c>
      <c r="C3869" s="382" t="s">
        <v>60</v>
      </c>
      <c r="D3869" s="382">
        <v>7.49</v>
      </c>
    </row>
    <row r="3870" spans="1:4" ht="40.5">
      <c r="A3870" s="382">
        <v>89652</v>
      </c>
      <c r="B3870" s="381" t="s">
        <v>22186</v>
      </c>
      <c r="C3870" s="382" t="s">
        <v>60</v>
      </c>
      <c r="D3870" s="382">
        <v>10.96</v>
      </c>
    </row>
    <row r="3871" spans="1:4" ht="40.5">
      <c r="A3871" s="382">
        <v>89653</v>
      </c>
      <c r="B3871" s="381" t="s">
        <v>22187</v>
      </c>
      <c r="C3871" s="382" t="s">
        <v>60</v>
      </c>
      <c r="D3871" s="382">
        <v>16.3</v>
      </c>
    </row>
    <row r="3872" spans="1:4" ht="27">
      <c r="A3872" s="382">
        <v>89654</v>
      </c>
      <c r="B3872" s="381" t="s">
        <v>22188</v>
      </c>
      <c r="C3872" s="382" t="s">
        <v>60</v>
      </c>
      <c r="D3872" s="382">
        <v>15.95</v>
      </c>
    </row>
    <row r="3873" spans="1:4" ht="40.5">
      <c r="A3873" s="382">
        <v>89655</v>
      </c>
      <c r="B3873" s="381" t="s">
        <v>22189</v>
      </c>
      <c r="C3873" s="382" t="s">
        <v>60</v>
      </c>
      <c r="D3873" s="382">
        <v>22.48</v>
      </c>
    </row>
    <row r="3874" spans="1:4" ht="27">
      <c r="A3874" s="382">
        <v>89656</v>
      </c>
      <c r="B3874" s="381" t="s">
        <v>22190</v>
      </c>
      <c r="C3874" s="382" t="s">
        <v>60</v>
      </c>
      <c r="D3874" s="382">
        <v>11.51</v>
      </c>
    </row>
    <row r="3875" spans="1:4" ht="40.5">
      <c r="A3875" s="382">
        <v>89657</v>
      </c>
      <c r="B3875" s="381" t="s">
        <v>22191</v>
      </c>
      <c r="C3875" s="382" t="s">
        <v>60</v>
      </c>
      <c r="D3875" s="382">
        <v>11.68</v>
      </c>
    </row>
    <row r="3876" spans="1:4" ht="27">
      <c r="A3876" s="382">
        <v>89658</v>
      </c>
      <c r="B3876" s="381" t="s">
        <v>22192</v>
      </c>
      <c r="C3876" s="382" t="s">
        <v>60</v>
      </c>
      <c r="D3876" s="382">
        <v>10.15</v>
      </c>
    </row>
    <row r="3877" spans="1:4" ht="40.5">
      <c r="A3877" s="382">
        <v>89659</v>
      </c>
      <c r="B3877" s="381" t="s">
        <v>22193</v>
      </c>
      <c r="C3877" s="382" t="s">
        <v>60</v>
      </c>
      <c r="D3877" s="382">
        <v>15.47</v>
      </c>
    </row>
    <row r="3878" spans="1:4" ht="40.5">
      <c r="A3878" s="382">
        <v>89660</v>
      </c>
      <c r="B3878" s="381" t="s">
        <v>22194</v>
      </c>
      <c r="C3878" s="382" t="s">
        <v>60</v>
      </c>
      <c r="D3878" s="382">
        <v>9.9499999999999993</v>
      </c>
    </row>
    <row r="3879" spans="1:4" ht="27">
      <c r="A3879" s="382">
        <v>89661</v>
      </c>
      <c r="B3879" s="381" t="s">
        <v>22195</v>
      </c>
      <c r="C3879" s="382" t="s">
        <v>60</v>
      </c>
      <c r="D3879" s="382">
        <v>19.510000000000002</v>
      </c>
    </row>
    <row r="3880" spans="1:4" ht="40.5">
      <c r="A3880" s="382">
        <v>89662</v>
      </c>
      <c r="B3880" s="381" t="s">
        <v>22196</v>
      </c>
      <c r="C3880" s="382" t="s">
        <v>60</v>
      </c>
      <c r="D3880" s="382">
        <v>27.2</v>
      </c>
    </row>
    <row r="3881" spans="1:4" ht="27">
      <c r="A3881" s="382">
        <v>89663</v>
      </c>
      <c r="B3881" s="381" t="s">
        <v>22197</v>
      </c>
      <c r="C3881" s="382" t="s">
        <v>60</v>
      </c>
      <c r="D3881" s="382">
        <v>13.67</v>
      </c>
    </row>
    <row r="3882" spans="1:4" ht="40.5">
      <c r="A3882" s="382">
        <v>89664</v>
      </c>
      <c r="B3882" s="381" t="s">
        <v>22198</v>
      </c>
      <c r="C3882" s="382" t="s">
        <v>60</v>
      </c>
      <c r="D3882" s="382">
        <v>15.47</v>
      </c>
    </row>
    <row r="3883" spans="1:4" ht="40.5">
      <c r="A3883" s="382">
        <v>89666</v>
      </c>
      <c r="B3883" s="381" t="s">
        <v>22199</v>
      </c>
      <c r="C3883" s="382" t="s">
        <v>60</v>
      </c>
      <c r="D3883" s="382">
        <v>7.93</v>
      </c>
    </row>
    <row r="3884" spans="1:4" ht="40.5">
      <c r="A3884" s="382">
        <v>89667</v>
      </c>
      <c r="B3884" s="381" t="s">
        <v>22200</v>
      </c>
      <c r="C3884" s="382" t="s">
        <v>60</v>
      </c>
      <c r="D3884" s="382">
        <v>50.22</v>
      </c>
    </row>
    <row r="3885" spans="1:4" ht="40.5">
      <c r="A3885" s="382">
        <v>89668</v>
      </c>
      <c r="B3885" s="381" t="s">
        <v>22201</v>
      </c>
      <c r="C3885" s="382" t="s">
        <v>60</v>
      </c>
      <c r="D3885" s="382">
        <v>26.74</v>
      </c>
    </row>
    <row r="3886" spans="1:4" ht="40.5">
      <c r="A3886" s="382">
        <v>89669</v>
      </c>
      <c r="B3886" s="381" t="s">
        <v>22202</v>
      </c>
      <c r="C3886" s="382" t="s">
        <v>60</v>
      </c>
      <c r="D3886" s="382">
        <v>40.35</v>
      </c>
    </row>
    <row r="3887" spans="1:4" ht="27">
      <c r="A3887" s="382">
        <v>89670</v>
      </c>
      <c r="B3887" s="381" t="s">
        <v>22203</v>
      </c>
      <c r="C3887" s="382" t="s">
        <v>60</v>
      </c>
      <c r="D3887" s="382">
        <v>14.19</v>
      </c>
    </row>
    <row r="3888" spans="1:4" ht="40.5">
      <c r="A3888" s="382">
        <v>89671</v>
      </c>
      <c r="B3888" s="381" t="s">
        <v>22204</v>
      </c>
      <c r="C3888" s="382" t="s">
        <v>60</v>
      </c>
      <c r="D3888" s="382">
        <v>54.53</v>
      </c>
    </row>
    <row r="3889" spans="1:4" ht="40.5">
      <c r="A3889" s="382">
        <v>89672</v>
      </c>
      <c r="B3889" s="381" t="s">
        <v>22205</v>
      </c>
      <c r="C3889" s="382" t="s">
        <v>60</v>
      </c>
      <c r="D3889" s="382">
        <v>20.28</v>
      </c>
    </row>
    <row r="3890" spans="1:4" ht="40.5">
      <c r="A3890" s="382">
        <v>89673</v>
      </c>
      <c r="B3890" s="381" t="s">
        <v>22206</v>
      </c>
      <c r="C3890" s="382" t="s">
        <v>60</v>
      </c>
      <c r="D3890" s="382">
        <v>42.35</v>
      </c>
    </row>
    <row r="3891" spans="1:4" ht="27">
      <c r="A3891" s="382">
        <v>89674</v>
      </c>
      <c r="B3891" s="381" t="s">
        <v>22207</v>
      </c>
      <c r="C3891" s="382" t="s">
        <v>60</v>
      </c>
      <c r="D3891" s="382">
        <v>28.04</v>
      </c>
    </row>
    <row r="3892" spans="1:4" ht="40.5">
      <c r="A3892" s="382">
        <v>89675</v>
      </c>
      <c r="B3892" s="381" t="s">
        <v>22208</v>
      </c>
      <c r="C3892" s="382" t="s">
        <v>60</v>
      </c>
      <c r="D3892" s="382">
        <v>83.97</v>
      </c>
    </row>
    <row r="3893" spans="1:4" ht="40.5">
      <c r="A3893" s="382">
        <v>89676</v>
      </c>
      <c r="B3893" s="381" t="s">
        <v>22209</v>
      </c>
      <c r="C3893" s="382" t="s">
        <v>60</v>
      </c>
      <c r="D3893" s="382">
        <v>40.04</v>
      </c>
    </row>
    <row r="3894" spans="1:4" ht="40.5">
      <c r="A3894" s="382">
        <v>89677</v>
      </c>
      <c r="B3894" s="381" t="s">
        <v>22210</v>
      </c>
      <c r="C3894" s="382" t="s">
        <v>60</v>
      </c>
      <c r="D3894" s="382">
        <v>90.12</v>
      </c>
    </row>
    <row r="3895" spans="1:4" ht="40.5">
      <c r="A3895" s="382">
        <v>89678</v>
      </c>
      <c r="B3895" s="381" t="s">
        <v>22211</v>
      </c>
      <c r="C3895" s="382" t="s">
        <v>60</v>
      </c>
      <c r="D3895" s="382">
        <v>10.59</v>
      </c>
    </row>
    <row r="3896" spans="1:4" ht="40.5">
      <c r="A3896" s="382">
        <v>89679</v>
      </c>
      <c r="B3896" s="381" t="s">
        <v>22212</v>
      </c>
      <c r="C3896" s="382" t="s">
        <v>60</v>
      </c>
      <c r="D3896" s="382">
        <v>147.13</v>
      </c>
    </row>
    <row r="3897" spans="1:4" ht="27">
      <c r="A3897" s="382">
        <v>89680</v>
      </c>
      <c r="B3897" s="381" t="s">
        <v>22213</v>
      </c>
      <c r="C3897" s="382" t="s">
        <v>60</v>
      </c>
      <c r="D3897" s="382">
        <v>20.75</v>
      </c>
    </row>
    <row r="3898" spans="1:4" ht="40.5">
      <c r="A3898" s="382">
        <v>89681</v>
      </c>
      <c r="B3898" s="381" t="s">
        <v>22214</v>
      </c>
      <c r="C3898" s="382" t="s">
        <v>60</v>
      </c>
      <c r="D3898" s="382">
        <v>94.17</v>
      </c>
    </row>
    <row r="3899" spans="1:4" ht="40.5">
      <c r="A3899" s="382">
        <v>89682</v>
      </c>
      <c r="B3899" s="381" t="s">
        <v>22215</v>
      </c>
      <c r="C3899" s="382" t="s">
        <v>60</v>
      </c>
      <c r="D3899" s="382">
        <v>29.85</v>
      </c>
    </row>
    <row r="3900" spans="1:4" ht="40.5">
      <c r="A3900" s="382">
        <v>89683</v>
      </c>
      <c r="B3900" s="381" t="s">
        <v>22216</v>
      </c>
      <c r="C3900" s="382" t="s">
        <v>60</v>
      </c>
      <c r="D3900" s="382">
        <v>344.64</v>
      </c>
    </row>
    <row r="3901" spans="1:4" ht="27">
      <c r="A3901" s="382">
        <v>89684</v>
      </c>
      <c r="B3901" s="381" t="s">
        <v>22217</v>
      </c>
      <c r="C3901" s="382" t="s">
        <v>60</v>
      </c>
      <c r="D3901" s="382">
        <v>39.61</v>
      </c>
    </row>
    <row r="3902" spans="1:4" ht="40.5">
      <c r="A3902" s="382">
        <v>89685</v>
      </c>
      <c r="B3902" s="381" t="s">
        <v>22218</v>
      </c>
      <c r="C3902" s="382" t="s">
        <v>60</v>
      </c>
      <c r="D3902" s="382">
        <v>69.69</v>
      </c>
    </row>
    <row r="3903" spans="1:4" ht="40.5">
      <c r="A3903" s="382">
        <v>89686</v>
      </c>
      <c r="B3903" s="381" t="s">
        <v>22219</v>
      </c>
      <c r="C3903" s="382" t="s">
        <v>60</v>
      </c>
      <c r="D3903" s="382">
        <v>135.91999999999999</v>
      </c>
    </row>
    <row r="3904" spans="1:4" ht="40.5">
      <c r="A3904" s="382">
        <v>89687</v>
      </c>
      <c r="B3904" s="381" t="s">
        <v>22220</v>
      </c>
      <c r="C3904" s="382" t="s">
        <v>60</v>
      </c>
      <c r="D3904" s="382">
        <v>61.09</v>
      </c>
    </row>
    <row r="3905" spans="1:4" ht="40.5">
      <c r="A3905" s="382">
        <v>89689</v>
      </c>
      <c r="B3905" s="381" t="s">
        <v>22221</v>
      </c>
      <c r="C3905" s="382" t="s">
        <v>60</v>
      </c>
      <c r="D3905" s="382">
        <v>30.83</v>
      </c>
    </row>
    <row r="3906" spans="1:4" ht="40.5">
      <c r="A3906" s="382">
        <v>89690</v>
      </c>
      <c r="B3906" s="381" t="s">
        <v>22222</v>
      </c>
      <c r="C3906" s="382" t="s">
        <v>60</v>
      </c>
      <c r="D3906" s="382">
        <v>107</v>
      </c>
    </row>
    <row r="3907" spans="1:4" ht="27">
      <c r="A3907" s="382">
        <v>89691</v>
      </c>
      <c r="B3907" s="381" t="s">
        <v>22223</v>
      </c>
      <c r="C3907" s="382" t="s">
        <v>60</v>
      </c>
      <c r="D3907" s="382">
        <v>14.04</v>
      </c>
    </row>
    <row r="3908" spans="1:4" ht="40.5">
      <c r="A3908" s="382">
        <v>89692</v>
      </c>
      <c r="B3908" s="381" t="s">
        <v>22224</v>
      </c>
      <c r="C3908" s="382" t="s">
        <v>60</v>
      </c>
      <c r="D3908" s="382">
        <v>98.39</v>
      </c>
    </row>
    <row r="3909" spans="1:4" ht="40.5">
      <c r="A3909" s="382">
        <v>89693</v>
      </c>
      <c r="B3909" s="381" t="s">
        <v>22225</v>
      </c>
      <c r="C3909" s="382" t="s">
        <v>60</v>
      </c>
      <c r="D3909" s="382">
        <v>99.46</v>
      </c>
    </row>
    <row r="3910" spans="1:4" ht="40.5">
      <c r="A3910" s="382">
        <v>89694</v>
      </c>
      <c r="B3910" s="381" t="s">
        <v>22226</v>
      </c>
      <c r="C3910" s="382" t="s">
        <v>60</v>
      </c>
      <c r="D3910" s="382">
        <v>20</v>
      </c>
    </row>
    <row r="3911" spans="1:4" ht="40.5">
      <c r="A3911" s="382">
        <v>89695</v>
      </c>
      <c r="B3911" s="381" t="s">
        <v>22227</v>
      </c>
      <c r="C3911" s="382" t="s">
        <v>60</v>
      </c>
      <c r="D3911" s="382">
        <v>18.88</v>
      </c>
    </row>
    <row r="3912" spans="1:4" ht="40.5">
      <c r="A3912" s="382">
        <v>89696</v>
      </c>
      <c r="B3912" s="381" t="s">
        <v>22228</v>
      </c>
      <c r="C3912" s="382" t="s">
        <v>60</v>
      </c>
      <c r="D3912" s="382">
        <v>88.18</v>
      </c>
    </row>
    <row r="3913" spans="1:4" ht="27">
      <c r="A3913" s="382">
        <v>89697</v>
      </c>
      <c r="B3913" s="381" t="s">
        <v>22229</v>
      </c>
      <c r="C3913" s="382" t="s">
        <v>60</v>
      </c>
      <c r="D3913" s="382">
        <v>19.36</v>
      </c>
    </row>
    <row r="3914" spans="1:4" ht="40.5">
      <c r="A3914" s="382">
        <v>89698</v>
      </c>
      <c r="B3914" s="381" t="s">
        <v>22230</v>
      </c>
      <c r="C3914" s="382" t="s">
        <v>60</v>
      </c>
      <c r="D3914" s="382">
        <v>290.75</v>
      </c>
    </row>
    <row r="3915" spans="1:4" ht="40.5">
      <c r="A3915" s="382">
        <v>89699</v>
      </c>
      <c r="B3915" s="381" t="s">
        <v>22231</v>
      </c>
      <c r="C3915" s="382" t="s">
        <v>60</v>
      </c>
      <c r="D3915" s="382">
        <v>252.41</v>
      </c>
    </row>
    <row r="3916" spans="1:4" ht="40.5">
      <c r="A3916" s="382">
        <v>89700</v>
      </c>
      <c r="B3916" s="381" t="s">
        <v>22232</v>
      </c>
      <c r="C3916" s="382" t="s">
        <v>60</v>
      </c>
      <c r="D3916" s="382">
        <v>22.68</v>
      </c>
    </row>
    <row r="3917" spans="1:4" ht="40.5">
      <c r="A3917" s="382">
        <v>89701</v>
      </c>
      <c r="B3917" s="381" t="s">
        <v>22233</v>
      </c>
      <c r="C3917" s="382" t="s">
        <v>60</v>
      </c>
      <c r="D3917" s="382">
        <v>231.65</v>
      </c>
    </row>
    <row r="3918" spans="1:4" ht="40.5">
      <c r="A3918" s="382">
        <v>89702</v>
      </c>
      <c r="B3918" s="381" t="s">
        <v>22234</v>
      </c>
      <c r="C3918" s="382" t="s">
        <v>60</v>
      </c>
      <c r="D3918" s="382">
        <v>24.46</v>
      </c>
    </row>
    <row r="3919" spans="1:4" ht="40.5">
      <c r="A3919" s="382">
        <v>89703</v>
      </c>
      <c r="B3919" s="381" t="s">
        <v>22235</v>
      </c>
      <c r="C3919" s="382" t="s">
        <v>60</v>
      </c>
      <c r="D3919" s="382">
        <v>44.84</v>
      </c>
    </row>
    <row r="3920" spans="1:4" ht="40.5">
      <c r="A3920" s="382">
        <v>89704</v>
      </c>
      <c r="B3920" s="381" t="s">
        <v>22236</v>
      </c>
      <c r="C3920" s="382" t="s">
        <v>60</v>
      </c>
      <c r="D3920" s="382">
        <v>167.68</v>
      </c>
    </row>
    <row r="3921" spans="1:4" ht="27">
      <c r="A3921" s="382">
        <v>89705</v>
      </c>
      <c r="B3921" s="381" t="s">
        <v>22237</v>
      </c>
      <c r="C3921" s="382" t="s">
        <v>60</v>
      </c>
      <c r="D3921" s="382">
        <v>26.4</v>
      </c>
    </row>
    <row r="3922" spans="1:4" ht="27">
      <c r="A3922" s="382">
        <v>89706</v>
      </c>
      <c r="B3922" s="381" t="s">
        <v>22238</v>
      </c>
      <c r="C3922" s="382" t="s">
        <v>60</v>
      </c>
      <c r="D3922" s="382">
        <v>50.14</v>
      </c>
    </row>
    <row r="3923" spans="1:4" ht="40.5">
      <c r="A3923" s="382">
        <v>89718</v>
      </c>
      <c r="B3923" s="381" t="s">
        <v>22239</v>
      </c>
      <c r="C3923" s="382" t="s">
        <v>65</v>
      </c>
      <c r="D3923" s="382">
        <v>53.65</v>
      </c>
    </row>
    <row r="3924" spans="1:4" ht="40.5">
      <c r="A3924" s="382">
        <v>89719</v>
      </c>
      <c r="B3924" s="381" t="s">
        <v>22240</v>
      </c>
      <c r="C3924" s="382" t="s">
        <v>60</v>
      </c>
      <c r="D3924" s="382">
        <v>13.79</v>
      </c>
    </row>
    <row r="3925" spans="1:4" ht="40.5">
      <c r="A3925" s="382">
        <v>89720</v>
      </c>
      <c r="B3925" s="381" t="s">
        <v>22241</v>
      </c>
      <c r="C3925" s="382" t="s">
        <v>60</v>
      </c>
      <c r="D3925" s="382">
        <v>15.31</v>
      </c>
    </row>
    <row r="3926" spans="1:4" ht="40.5">
      <c r="A3926" s="382">
        <v>89721</v>
      </c>
      <c r="B3926" s="381" t="s">
        <v>22242</v>
      </c>
      <c r="C3926" s="382" t="s">
        <v>60</v>
      </c>
      <c r="D3926" s="382">
        <v>15.82</v>
      </c>
    </row>
    <row r="3927" spans="1:4" ht="40.5">
      <c r="A3927" s="382">
        <v>89723</v>
      </c>
      <c r="B3927" s="381" t="s">
        <v>22243</v>
      </c>
      <c r="C3927" s="382" t="s">
        <v>60</v>
      </c>
      <c r="D3927" s="382">
        <v>20.239999999999998</v>
      </c>
    </row>
    <row r="3928" spans="1:4" ht="40.5">
      <c r="A3928" s="382">
        <v>89724</v>
      </c>
      <c r="B3928" s="381" t="s">
        <v>22244</v>
      </c>
      <c r="C3928" s="382" t="s">
        <v>60</v>
      </c>
      <c r="D3928" s="382">
        <v>13.64</v>
      </c>
    </row>
    <row r="3929" spans="1:4" ht="40.5">
      <c r="A3929" s="382">
        <v>89725</v>
      </c>
      <c r="B3929" s="381" t="s">
        <v>22245</v>
      </c>
      <c r="C3929" s="382" t="s">
        <v>60</v>
      </c>
      <c r="D3929" s="382">
        <v>19.89</v>
      </c>
    </row>
    <row r="3930" spans="1:4" ht="40.5">
      <c r="A3930" s="382">
        <v>89726</v>
      </c>
      <c r="B3930" s="381" t="s">
        <v>22246</v>
      </c>
      <c r="C3930" s="382" t="s">
        <v>60</v>
      </c>
      <c r="D3930" s="382">
        <v>10.5</v>
      </c>
    </row>
    <row r="3931" spans="1:4" ht="40.5">
      <c r="A3931" s="382">
        <v>89727</v>
      </c>
      <c r="B3931" s="381" t="s">
        <v>22247</v>
      </c>
      <c r="C3931" s="382" t="s">
        <v>60</v>
      </c>
      <c r="D3931" s="382">
        <v>21.52</v>
      </c>
    </row>
    <row r="3932" spans="1:4" ht="40.5">
      <c r="A3932" s="382">
        <v>89728</v>
      </c>
      <c r="B3932" s="381" t="s">
        <v>22248</v>
      </c>
      <c r="C3932" s="382" t="s">
        <v>60</v>
      </c>
      <c r="D3932" s="382">
        <v>14.42</v>
      </c>
    </row>
    <row r="3933" spans="1:4" ht="40.5">
      <c r="A3933" s="382">
        <v>89729</v>
      </c>
      <c r="B3933" s="381" t="s">
        <v>22249</v>
      </c>
      <c r="C3933" s="382" t="s">
        <v>60</v>
      </c>
      <c r="D3933" s="382">
        <v>28.61</v>
      </c>
    </row>
    <row r="3934" spans="1:4" ht="40.5">
      <c r="A3934" s="382">
        <v>89730</v>
      </c>
      <c r="B3934" s="381" t="s">
        <v>22250</v>
      </c>
      <c r="C3934" s="382" t="s">
        <v>60</v>
      </c>
      <c r="D3934" s="382">
        <v>15.44</v>
      </c>
    </row>
    <row r="3935" spans="1:4" ht="40.5">
      <c r="A3935" s="382">
        <v>89731</v>
      </c>
      <c r="B3935" s="381" t="s">
        <v>22251</v>
      </c>
      <c r="C3935" s="382" t="s">
        <v>60</v>
      </c>
      <c r="D3935" s="382">
        <v>15.86</v>
      </c>
    </row>
    <row r="3936" spans="1:4" ht="40.5">
      <c r="A3936" s="382">
        <v>89732</v>
      </c>
      <c r="B3936" s="381" t="s">
        <v>22252</v>
      </c>
      <c r="C3936" s="382" t="s">
        <v>60</v>
      </c>
      <c r="D3936" s="382">
        <v>16.600000000000001</v>
      </c>
    </row>
    <row r="3937" spans="1:4" ht="40.5">
      <c r="A3937" s="382">
        <v>89733</v>
      </c>
      <c r="B3937" s="381" t="s">
        <v>22253</v>
      </c>
      <c r="C3937" s="382" t="s">
        <v>60</v>
      </c>
      <c r="D3937" s="382">
        <v>24.61</v>
      </c>
    </row>
    <row r="3938" spans="1:4" ht="40.5">
      <c r="A3938" s="382">
        <v>89734</v>
      </c>
      <c r="B3938" s="381" t="s">
        <v>22254</v>
      </c>
      <c r="C3938" s="382" t="s">
        <v>60</v>
      </c>
      <c r="D3938" s="382">
        <v>28.61</v>
      </c>
    </row>
    <row r="3939" spans="1:4" ht="40.5">
      <c r="A3939" s="382">
        <v>89735</v>
      </c>
      <c r="B3939" s="381" t="s">
        <v>22255</v>
      </c>
      <c r="C3939" s="382" t="s">
        <v>60</v>
      </c>
      <c r="D3939" s="382">
        <v>25.83</v>
      </c>
    </row>
    <row r="3940" spans="1:4" ht="40.5">
      <c r="A3940" s="382">
        <v>89736</v>
      </c>
      <c r="B3940" s="381" t="s">
        <v>22256</v>
      </c>
      <c r="C3940" s="382" t="s">
        <v>60</v>
      </c>
      <c r="D3940" s="382">
        <v>9.56</v>
      </c>
    </row>
    <row r="3941" spans="1:4" ht="40.5">
      <c r="A3941" s="382">
        <v>89737</v>
      </c>
      <c r="B3941" s="381" t="s">
        <v>22257</v>
      </c>
      <c r="C3941" s="382" t="s">
        <v>60</v>
      </c>
      <c r="D3941" s="382">
        <v>24.49</v>
      </c>
    </row>
    <row r="3942" spans="1:4" ht="40.5">
      <c r="A3942" s="382">
        <v>89738</v>
      </c>
      <c r="B3942" s="381" t="s">
        <v>6768</v>
      </c>
      <c r="C3942" s="382" t="s">
        <v>60</v>
      </c>
      <c r="D3942" s="382">
        <v>14.88</v>
      </c>
    </row>
    <row r="3943" spans="1:4" ht="40.5">
      <c r="A3943" s="382">
        <v>89739</v>
      </c>
      <c r="B3943" s="381" t="s">
        <v>22258</v>
      </c>
      <c r="C3943" s="382" t="s">
        <v>60</v>
      </c>
      <c r="D3943" s="382">
        <v>25.55</v>
      </c>
    </row>
    <row r="3944" spans="1:4" ht="40.5">
      <c r="A3944" s="382">
        <v>89740</v>
      </c>
      <c r="B3944" s="381" t="s">
        <v>22259</v>
      </c>
      <c r="C3944" s="382" t="s">
        <v>60</v>
      </c>
      <c r="D3944" s="382">
        <v>9.32</v>
      </c>
    </row>
    <row r="3945" spans="1:4" ht="40.5">
      <c r="A3945" s="382">
        <v>89741</v>
      </c>
      <c r="B3945" s="381" t="s">
        <v>22260</v>
      </c>
      <c r="C3945" s="382" t="s">
        <v>60</v>
      </c>
      <c r="D3945" s="382">
        <v>18.920000000000002</v>
      </c>
    </row>
    <row r="3946" spans="1:4" ht="40.5">
      <c r="A3946" s="382">
        <v>89742</v>
      </c>
      <c r="B3946" s="381" t="s">
        <v>22261</v>
      </c>
      <c r="C3946" s="382" t="s">
        <v>60</v>
      </c>
      <c r="D3946" s="382">
        <v>39.659999999999997</v>
      </c>
    </row>
    <row r="3947" spans="1:4" ht="40.5">
      <c r="A3947" s="382">
        <v>89743</v>
      </c>
      <c r="B3947" s="381" t="s">
        <v>22262</v>
      </c>
      <c r="C3947" s="382" t="s">
        <v>60</v>
      </c>
      <c r="D3947" s="382">
        <v>54.87</v>
      </c>
    </row>
    <row r="3948" spans="1:4" ht="40.5">
      <c r="A3948" s="382">
        <v>89744</v>
      </c>
      <c r="B3948" s="381" t="s">
        <v>22263</v>
      </c>
      <c r="C3948" s="382" t="s">
        <v>60</v>
      </c>
      <c r="D3948" s="382">
        <v>30.24</v>
      </c>
    </row>
    <row r="3949" spans="1:4" ht="40.5">
      <c r="A3949" s="382">
        <v>89746</v>
      </c>
      <c r="B3949" s="381" t="s">
        <v>22264</v>
      </c>
      <c r="C3949" s="382" t="s">
        <v>60</v>
      </c>
      <c r="D3949" s="382">
        <v>30.17</v>
      </c>
    </row>
    <row r="3950" spans="1:4" ht="40.5">
      <c r="A3950" s="382">
        <v>89747</v>
      </c>
      <c r="B3950" s="381" t="s">
        <v>22265</v>
      </c>
      <c r="C3950" s="382" t="s">
        <v>60</v>
      </c>
      <c r="D3950" s="382">
        <v>13.08</v>
      </c>
    </row>
    <row r="3951" spans="1:4" ht="40.5">
      <c r="A3951" s="382">
        <v>89748</v>
      </c>
      <c r="B3951" s="381" t="s">
        <v>22266</v>
      </c>
      <c r="C3951" s="382" t="s">
        <v>60</v>
      </c>
      <c r="D3951" s="382">
        <v>46.73</v>
      </c>
    </row>
    <row r="3952" spans="1:4" ht="40.5">
      <c r="A3952" s="382">
        <v>89749</v>
      </c>
      <c r="B3952" s="381" t="s">
        <v>22267</v>
      </c>
      <c r="C3952" s="382" t="s">
        <v>60</v>
      </c>
      <c r="D3952" s="382">
        <v>14.88</v>
      </c>
    </row>
    <row r="3953" spans="1:4" ht="40.5">
      <c r="A3953" s="382">
        <v>89750</v>
      </c>
      <c r="B3953" s="381" t="s">
        <v>22268</v>
      </c>
      <c r="C3953" s="382" t="s">
        <v>60</v>
      </c>
      <c r="D3953" s="382">
        <v>76</v>
      </c>
    </row>
    <row r="3954" spans="1:4" ht="40.5">
      <c r="A3954" s="382">
        <v>89752</v>
      </c>
      <c r="B3954" s="381" t="s">
        <v>22269</v>
      </c>
      <c r="C3954" s="382" t="s">
        <v>60</v>
      </c>
      <c r="D3954" s="382">
        <v>8.2899999999999991</v>
      </c>
    </row>
    <row r="3955" spans="1:4" ht="40.5">
      <c r="A3955" s="382">
        <v>89753</v>
      </c>
      <c r="B3955" s="381" t="s">
        <v>22270</v>
      </c>
      <c r="C3955" s="382" t="s">
        <v>60</v>
      </c>
      <c r="D3955" s="382">
        <v>12.39</v>
      </c>
    </row>
    <row r="3956" spans="1:4" ht="40.5">
      <c r="A3956" s="382">
        <v>89754</v>
      </c>
      <c r="B3956" s="381" t="s">
        <v>22271</v>
      </c>
      <c r="C3956" s="382" t="s">
        <v>60</v>
      </c>
      <c r="D3956" s="382">
        <v>22.4</v>
      </c>
    </row>
    <row r="3957" spans="1:4" ht="40.5">
      <c r="A3957" s="382">
        <v>89755</v>
      </c>
      <c r="B3957" s="381" t="s">
        <v>22272</v>
      </c>
      <c r="C3957" s="382" t="s">
        <v>60</v>
      </c>
      <c r="D3957" s="382">
        <v>13.49</v>
      </c>
    </row>
    <row r="3958" spans="1:4" ht="40.5">
      <c r="A3958" s="382">
        <v>89756</v>
      </c>
      <c r="B3958" s="381" t="s">
        <v>22273</v>
      </c>
      <c r="C3958" s="382" t="s">
        <v>60</v>
      </c>
      <c r="D3958" s="382">
        <v>19.579999999999998</v>
      </c>
    </row>
    <row r="3959" spans="1:4" ht="40.5">
      <c r="A3959" s="382">
        <v>89757</v>
      </c>
      <c r="B3959" s="381" t="s">
        <v>22274</v>
      </c>
      <c r="C3959" s="382" t="s">
        <v>60</v>
      </c>
      <c r="D3959" s="382">
        <v>27.34</v>
      </c>
    </row>
    <row r="3960" spans="1:4" ht="40.5">
      <c r="A3960" s="382">
        <v>89758</v>
      </c>
      <c r="B3960" s="381" t="s">
        <v>22275</v>
      </c>
      <c r="C3960" s="382" t="s">
        <v>60</v>
      </c>
      <c r="D3960" s="382">
        <v>39.770000000000003</v>
      </c>
    </row>
    <row r="3961" spans="1:4" ht="40.5">
      <c r="A3961" s="382">
        <v>89759</v>
      </c>
      <c r="B3961" s="381" t="s">
        <v>22276</v>
      </c>
      <c r="C3961" s="382" t="s">
        <v>60</v>
      </c>
      <c r="D3961" s="382">
        <v>9.93</v>
      </c>
    </row>
    <row r="3962" spans="1:4" ht="40.5">
      <c r="A3962" s="382">
        <v>89760</v>
      </c>
      <c r="B3962" s="381" t="s">
        <v>22277</v>
      </c>
      <c r="C3962" s="382" t="s">
        <v>60</v>
      </c>
      <c r="D3962" s="382">
        <v>19.93</v>
      </c>
    </row>
    <row r="3963" spans="1:4" ht="40.5">
      <c r="A3963" s="382">
        <v>89761</v>
      </c>
      <c r="B3963" s="381" t="s">
        <v>22278</v>
      </c>
      <c r="C3963" s="382" t="s">
        <v>60</v>
      </c>
      <c r="D3963" s="382">
        <v>29.03</v>
      </c>
    </row>
    <row r="3964" spans="1:4" ht="40.5">
      <c r="A3964" s="382">
        <v>89762</v>
      </c>
      <c r="B3964" s="381" t="s">
        <v>22279</v>
      </c>
      <c r="C3964" s="382" t="s">
        <v>60</v>
      </c>
      <c r="D3964" s="382">
        <v>38.79</v>
      </c>
    </row>
    <row r="3965" spans="1:4" ht="40.5">
      <c r="A3965" s="382">
        <v>89763</v>
      </c>
      <c r="B3965" s="381" t="s">
        <v>22280</v>
      </c>
      <c r="C3965" s="382" t="s">
        <v>60</v>
      </c>
      <c r="D3965" s="382">
        <v>135.12</v>
      </c>
    </row>
    <row r="3966" spans="1:4" ht="40.5">
      <c r="A3966" s="382">
        <v>89764</v>
      </c>
      <c r="B3966" s="381" t="s">
        <v>22281</v>
      </c>
      <c r="C3966" s="382" t="s">
        <v>60</v>
      </c>
      <c r="D3966" s="382">
        <v>30.06</v>
      </c>
    </row>
    <row r="3967" spans="1:4" ht="40.5">
      <c r="A3967" s="382">
        <v>89765</v>
      </c>
      <c r="B3967" s="381" t="s">
        <v>22282</v>
      </c>
      <c r="C3967" s="382" t="s">
        <v>60</v>
      </c>
      <c r="D3967" s="382">
        <v>18.16</v>
      </c>
    </row>
    <row r="3968" spans="1:4" ht="40.5">
      <c r="A3968" s="382">
        <v>89767</v>
      </c>
      <c r="B3968" s="381" t="s">
        <v>22283</v>
      </c>
      <c r="C3968" s="382" t="s">
        <v>60</v>
      </c>
      <c r="D3968" s="382">
        <v>23.26</v>
      </c>
    </row>
    <row r="3969" spans="1:4" ht="40.5">
      <c r="A3969" s="382">
        <v>89768</v>
      </c>
      <c r="B3969" s="381" t="s">
        <v>22284</v>
      </c>
      <c r="C3969" s="382" t="s">
        <v>60</v>
      </c>
      <c r="D3969" s="382">
        <v>25</v>
      </c>
    </row>
    <row r="3970" spans="1:4" ht="40.5">
      <c r="A3970" s="382">
        <v>89769</v>
      </c>
      <c r="B3970" s="381" t="s">
        <v>22285</v>
      </c>
      <c r="C3970" s="382" t="s">
        <v>60</v>
      </c>
      <c r="D3970" s="382">
        <v>48.5</v>
      </c>
    </row>
    <row r="3971" spans="1:4" ht="27">
      <c r="A3971" s="382">
        <v>89772</v>
      </c>
      <c r="B3971" s="381" t="s">
        <v>22286</v>
      </c>
      <c r="C3971" s="382" t="s">
        <v>65</v>
      </c>
      <c r="D3971" s="382">
        <v>88.72</v>
      </c>
    </row>
    <row r="3972" spans="1:4" ht="40.5">
      <c r="A3972" s="382">
        <v>89774</v>
      </c>
      <c r="B3972" s="381" t="s">
        <v>22287</v>
      </c>
      <c r="C3972" s="382" t="s">
        <v>60</v>
      </c>
      <c r="D3972" s="382">
        <v>19.18</v>
      </c>
    </row>
    <row r="3973" spans="1:4" ht="40.5">
      <c r="A3973" s="382">
        <v>89776</v>
      </c>
      <c r="B3973" s="381" t="s">
        <v>22288</v>
      </c>
      <c r="C3973" s="382" t="s">
        <v>60</v>
      </c>
      <c r="D3973" s="382">
        <v>26.75</v>
      </c>
    </row>
    <row r="3974" spans="1:4" ht="27">
      <c r="A3974" s="382">
        <v>89777</v>
      </c>
      <c r="B3974" s="381" t="s">
        <v>22289</v>
      </c>
      <c r="C3974" s="382" t="s">
        <v>60</v>
      </c>
      <c r="D3974" s="382">
        <v>23.73</v>
      </c>
    </row>
    <row r="3975" spans="1:4" ht="40.5">
      <c r="A3975" s="382">
        <v>89778</v>
      </c>
      <c r="B3975" s="381" t="s">
        <v>22290</v>
      </c>
      <c r="C3975" s="382" t="s">
        <v>60</v>
      </c>
      <c r="D3975" s="382">
        <v>23.46</v>
      </c>
    </row>
    <row r="3976" spans="1:4" ht="40.5">
      <c r="A3976" s="382">
        <v>89779</v>
      </c>
      <c r="B3976" s="381" t="s">
        <v>22291</v>
      </c>
      <c r="C3976" s="382" t="s">
        <v>60</v>
      </c>
      <c r="D3976" s="382">
        <v>36.68</v>
      </c>
    </row>
    <row r="3977" spans="1:4" ht="27">
      <c r="A3977" s="382">
        <v>89780</v>
      </c>
      <c r="B3977" s="381" t="s">
        <v>22292</v>
      </c>
      <c r="C3977" s="382" t="s">
        <v>60</v>
      </c>
      <c r="D3977" s="382">
        <v>23.73</v>
      </c>
    </row>
    <row r="3978" spans="1:4" ht="27">
      <c r="A3978" s="382">
        <v>89781</v>
      </c>
      <c r="B3978" s="381" t="s">
        <v>22293</v>
      </c>
      <c r="C3978" s="382" t="s">
        <v>60</v>
      </c>
      <c r="D3978" s="382">
        <v>34.049999999999997</v>
      </c>
    </row>
    <row r="3979" spans="1:4" ht="40.5">
      <c r="A3979" s="382">
        <v>89782</v>
      </c>
      <c r="B3979" s="381" t="s">
        <v>22294</v>
      </c>
      <c r="C3979" s="382" t="s">
        <v>60</v>
      </c>
      <c r="D3979" s="382">
        <v>16.7</v>
      </c>
    </row>
    <row r="3980" spans="1:4" ht="40.5">
      <c r="A3980" s="382">
        <v>89783</v>
      </c>
      <c r="B3980" s="381" t="s">
        <v>22295</v>
      </c>
      <c r="C3980" s="382" t="s">
        <v>60</v>
      </c>
      <c r="D3980" s="382">
        <v>17.03</v>
      </c>
    </row>
    <row r="3981" spans="1:4" ht="40.5">
      <c r="A3981" s="382">
        <v>89784</v>
      </c>
      <c r="B3981" s="381" t="s">
        <v>22296</v>
      </c>
      <c r="C3981" s="382" t="s">
        <v>60</v>
      </c>
      <c r="D3981" s="382">
        <v>26.4</v>
      </c>
    </row>
    <row r="3982" spans="1:4" ht="40.5">
      <c r="A3982" s="382">
        <v>89785</v>
      </c>
      <c r="B3982" s="381" t="s">
        <v>22297</v>
      </c>
      <c r="C3982" s="382" t="s">
        <v>60</v>
      </c>
      <c r="D3982" s="382">
        <v>28.52</v>
      </c>
    </row>
    <row r="3983" spans="1:4" ht="40.5">
      <c r="A3983" s="382">
        <v>89786</v>
      </c>
      <c r="B3983" s="381" t="s">
        <v>22298</v>
      </c>
      <c r="C3983" s="382" t="s">
        <v>60</v>
      </c>
      <c r="D3983" s="382">
        <v>40.33</v>
      </c>
    </row>
    <row r="3984" spans="1:4" ht="27">
      <c r="A3984" s="382">
        <v>89787</v>
      </c>
      <c r="B3984" s="381" t="s">
        <v>22299</v>
      </c>
      <c r="C3984" s="382" t="s">
        <v>60</v>
      </c>
      <c r="D3984" s="382">
        <v>34.049999999999997</v>
      </c>
    </row>
    <row r="3985" spans="1:4" ht="27">
      <c r="A3985" s="382">
        <v>89788</v>
      </c>
      <c r="B3985" s="381" t="s">
        <v>22300</v>
      </c>
      <c r="C3985" s="382" t="s">
        <v>60</v>
      </c>
      <c r="D3985" s="382">
        <v>63.03</v>
      </c>
    </row>
    <row r="3986" spans="1:4" ht="27">
      <c r="A3986" s="382">
        <v>89789</v>
      </c>
      <c r="B3986" s="381" t="s">
        <v>22301</v>
      </c>
      <c r="C3986" s="382" t="s">
        <v>60</v>
      </c>
      <c r="D3986" s="382">
        <v>63.93</v>
      </c>
    </row>
    <row r="3987" spans="1:4" ht="27">
      <c r="A3987" s="382">
        <v>89790</v>
      </c>
      <c r="B3987" s="381" t="s">
        <v>22302</v>
      </c>
      <c r="C3987" s="382" t="s">
        <v>60</v>
      </c>
      <c r="D3987" s="382">
        <v>147.54</v>
      </c>
    </row>
    <row r="3988" spans="1:4" ht="27">
      <c r="A3988" s="382">
        <v>89791</v>
      </c>
      <c r="B3988" s="381" t="s">
        <v>22303</v>
      </c>
      <c r="C3988" s="382" t="s">
        <v>60</v>
      </c>
      <c r="D3988" s="382">
        <v>150.84</v>
      </c>
    </row>
    <row r="3989" spans="1:4" ht="27">
      <c r="A3989" s="382">
        <v>89792</v>
      </c>
      <c r="B3989" s="381" t="s">
        <v>22304</v>
      </c>
      <c r="C3989" s="382" t="s">
        <v>60</v>
      </c>
      <c r="D3989" s="382">
        <v>175.5</v>
      </c>
    </row>
    <row r="3990" spans="1:4" ht="27">
      <c r="A3990" s="382">
        <v>89793</v>
      </c>
      <c r="B3990" s="381" t="s">
        <v>22305</v>
      </c>
      <c r="C3990" s="382" t="s">
        <v>60</v>
      </c>
      <c r="D3990" s="382">
        <v>179.94</v>
      </c>
    </row>
    <row r="3991" spans="1:4" ht="27">
      <c r="A3991" s="382">
        <v>89794</v>
      </c>
      <c r="B3991" s="381" t="s">
        <v>22306</v>
      </c>
      <c r="C3991" s="382" t="s">
        <v>60</v>
      </c>
      <c r="D3991" s="382">
        <v>16.71</v>
      </c>
    </row>
    <row r="3992" spans="1:4" ht="40.5">
      <c r="A3992" s="382">
        <v>89795</v>
      </c>
      <c r="B3992" s="381" t="s">
        <v>22307</v>
      </c>
      <c r="C3992" s="382" t="s">
        <v>60</v>
      </c>
      <c r="D3992" s="382">
        <v>43.23</v>
      </c>
    </row>
    <row r="3993" spans="1:4" ht="40.5">
      <c r="A3993" s="382">
        <v>89796</v>
      </c>
      <c r="B3993" s="381" t="s">
        <v>22308</v>
      </c>
      <c r="C3993" s="382" t="s">
        <v>60</v>
      </c>
      <c r="D3993" s="382">
        <v>47.62</v>
      </c>
    </row>
    <row r="3994" spans="1:4" ht="40.5">
      <c r="A3994" s="382">
        <v>89797</v>
      </c>
      <c r="B3994" s="381" t="s">
        <v>22309</v>
      </c>
      <c r="C3994" s="382" t="s">
        <v>60</v>
      </c>
      <c r="D3994" s="382">
        <v>54.44</v>
      </c>
    </row>
    <row r="3995" spans="1:4" ht="40.5">
      <c r="A3995" s="382">
        <v>89801</v>
      </c>
      <c r="B3995" s="381" t="s">
        <v>22310</v>
      </c>
      <c r="C3995" s="382" t="s">
        <v>60</v>
      </c>
      <c r="D3995" s="382">
        <v>9.58</v>
      </c>
    </row>
    <row r="3996" spans="1:4" ht="40.5">
      <c r="A3996" s="382">
        <v>89802</v>
      </c>
      <c r="B3996" s="381" t="s">
        <v>22311</v>
      </c>
      <c r="C3996" s="382" t="s">
        <v>60</v>
      </c>
      <c r="D3996" s="382">
        <v>10.32</v>
      </c>
    </row>
    <row r="3997" spans="1:4" ht="40.5">
      <c r="A3997" s="382">
        <v>89803</v>
      </c>
      <c r="B3997" s="381" t="s">
        <v>22312</v>
      </c>
      <c r="C3997" s="382" t="s">
        <v>60</v>
      </c>
      <c r="D3997" s="382">
        <v>18.329999999999998</v>
      </c>
    </row>
    <row r="3998" spans="1:4" ht="40.5">
      <c r="A3998" s="382">
        <v>89804</v>
      </c>
      <c r="B3998" s="381" t="s">
        <v>22313</v>
      </c>
      <c r="C3998" s="382" t="s">
        <v>60</v>
      </c>
      <c r="D3998" s="382">
        <v>19.55</v>
      </c>
    </row>
    <row r="3999" spans="1:4" ht="40.5">
      <c r="A3999" s="382">
        <v>89805</v>
      </c>
      <c r="B3999" s="381" t="s">
        <v>22314</v>
      </c>
      <c r="C3999" s="382" t="s">
        <v>60</v>
      </c>
      <c r="D3999" s="382">
        <v>22.1</v>
      </c>
    </row>
    <row r="4000" spans="1:4" ht="40.5">
      <c r="A4000" s="382">
        <v>89806</v>
      </c>
      <c r="B4000" s="381" t="s">
        <v>22315</v>
      </c>
      <c r="C4000" s="382" t="s">
        <v>60</v>
      </c>
      <c r="D4000" s="382">
        <v>23.16</v>
      </c>
    </row>
    <row r="4001" spans="1:4" ht="40.5">
      <c r="A4001" s="382">
        <v>89807</v>
      </c>
      <c r="B4001" s="381" t="s">
        <v>22316</v>
      </c>
      <c r="C4001" s="382" t="s">
        <v>60</v>
      </c>
      <c r="D4001" s="382">
        <v>37.270000000000003</v>
      </c>
    </row>
    <row r="4002" spans="1:4" ht="40.5">
      <c r="A4002" s="382">
        <v>89808</v>
      </c>
      <c r="B4002" s="381" t="s">
        <v>22317</v>
      </c>
      <c r="C4002" s="382" t="s">
        <v>60</v>
      </c>
      <c r="D4002" s="382">
        <v>52.48</v>
      </c>
    </row>
    <row r="4003" spans="1:4" ht="40.5">
      <c r="A4003" s="382">
        <v>89809</v>
      </c>
      <c r="B4003" s="381" t="s">
        <v>22318</v>
      </c>
      <c r="C4003" s="382" t="s">
        <v>60</v>
      </c>
      <c r="D4003" s="382">
        <v>31.73</v>
      </c>
    </row>
    <row r="4004" spans="1:4" ht="40.5">
      <c r="A4004" s="382">
        <v>89810</v>
      </c>
      <c r="B4004" s="381" t="s">
        <v>22319</v>
      </c>
      <c r="C4004" s="382" t="s">
        <v>60</v>
      </c>
      <c r="D4004" s="382">
        <v>31.66</v>
      </c>
    </row>
    <row r="4005" spans="1:4" ht="40.5">
      <c r="A4005" s="382">
        <v>89811</v>
      </c>
      <c r="B4005" s="381" t="s">
        <v>22320</v>
      </c>
      <c r="C4005" s="382" t="s">
        <v>60</v>
      </c>
      <c r="D4005" s="382">
        <v>48.22</v>
      </c>
    </row>
    <row r="4006" spans="1:4" ht="40.5">
      <c r="A4006" s="382">
        <v>89812</v>
      </c>
      <c r="B4006" s="381" t="s">
        <v>22321</v>
      </c>
      <c r="C4006" s="382" t="s">
        <v>60</v>
      </c>
      <c r="D4006" s="382">
        <v>77.489999999999995</v>
      </c>
    </row>
    <row r="4007" spans="1:4" ht="40.5">
      <c r="A4007" s="382">
        <v>89813</v>
      </c>
      <c r="B4007" s="381" t="s">
        <v>22322</v>
      </c>
      <c r="C4007" s="382" t="s">
        <v>60</v>
      </c>
      <c r="D4007" s="382">
        <v>8.1300000000000008</v>
      </c>
    </row>
    <row r="4008" spans="1:4" ht="40.5">
      <c r="A4008" s="382">
        <v>89814</v>
      </c>
      <c r="B4008" s="381" t="s">
        <v>22323</v>
      </c>
      <c r="C4008" s="382" t="s">
        <v>60</v>
      </c>
      <c r="D4008" s="382">
        <v>18.21</v>
      </c>
    </row>
    <row r="4009" spans="1:4" ht="27">
      <c r="A4009" s="382">
        <v>89815</v>
      </c>
      <c r="B4009" s="381" t="s">
        <v>22324</v>
      </c>
      <c r="C4009" s="382" t="s">
        <v>60</v>
      </c>
      <c r="D4009" s="382">
        <v>25.81</v>
      </c>
    </row>
    <row r="4010" spans="1:4" ht="27">
      <c r="A4010" s="382">
        <v>89816</v>
      </c>
      <c r="B4010" s="381" t="s">
        <v>22325</v>
      </c>
      <c r="C4010" s="382" t="s">
        <v>60</v>
      </c>
      <c r="D4010" s="382">
        <v>35.57</v>
      </c>
    </row>
    <row r="4011" spans="1:4" ht="40.5">
      <c r="A4011" s="382">
        <v>89817</v>
      </c>
      <c r="B4011" s="381" t="s">
        <v>22326</v>
      </c>
      <c r="C4011" s="382" t="s">
        <v>60</v>
      </c>
      <c r="D4011" s="382">
        <v>17.53</v>
      </c>
    </row>
    <row r="4012" spans="1:4" ht="27">
      <c r="A4012" s="382">
        <v>89818</v>
      </c>
      <c r="B4012" s="381" t="s">
        <v>22327</v>
      </c>
      <c r="C4012" s="382" t="s">
        <v>60</v>
      </c>
      <c r="D4012" s="382">
        <v>131.97999999999999</v>
      </c>
    </row>
    <row r="4013" spans="1:4" ht="40.5">
      <c r="A4013" s="382">
        <v>89819</v>
      </c>
      <c r="B4013" s="381" t="s">
        <v>22328</v>
      </c>
      <c r="C4013" s="382" t="s">
        <v>60</v>
      </c>
      <c r="D4013" s="382">
        <v>25.14</v>
      </c>
    </row>
    <row r="4014" spans="1:4" ht="40.5">
      <c r="A4014" s="382">
        <v>89821</v>
      </c>
      <c r="B4014" s="381" t="s">
        <v>22329</v>
      </c>
      <c r="C4014" s="382" t="s">
        <v>60</v>
      </c>
      <c r="D4014" s="382">
        <v>24.46</v>
      </c>
    </row>
    <row r="4015" spans="1:4" ht="27">
      <c r="A4015" s="382">
        <v>89822</v>
      </c>
      <c r="B4015" s="381" t="s">
        <v>22330</v>
      </c>
      <c r="C4015" s="382" t="s">
        <v>60</v>
      </c>
      <c r="D4015" s="382">
        <v>21.51</v>
      </c>
    </row>
    <row r="4016" spans="1:4" ht="40.5">
      <c r="A4016" s="382">
        <v>89823</v>
      </c>
      <c r="B4016" s="381" t="s">
        <v>22331</v>
      </c>
      <c r="C4016" s="382" t="s">
        <v>60</v>
      </c>
      <c r="D4016" s="382">
        <v>37.68</v>
      </c>
    </row>
    <row r="4017" spans="1:4" ht="27">
      <c r="A4017" s="382">
        <v>89824</v>
      </c>
      <c r="B4017" s="381" t="s">
        <v>22332</v>
      </c>
      <c r="C4017" s="382" t="s">
        <v>60</v>
      </c>
      <c r="D4017" s="382">
        <v>34.479999999999997</v>
      </c>
    </row>
    <row r="4018" spans="1:4" ht="40.5">
      <c r="A4018" s="382">
        <v>89825</v>
      </c>
      <c r="B4018" s="381" t="s">
        <v>22333</v>
      </c>
      <c r="C4018" s="382" t="s">
        <v>60</v>
      </c>
      <c r="D4018" s="382">
        <v>18.02</v>
      </c>
    </row>
    <row r="4019" spans="1:4" ht="40.5">
      <c r="A4019" s="382">
        <v>89826</v>
      </c>
      <c r="B4019" s="381" t="s">
        <v>22334</v>
      </c>
      <c r="C4019" s="382" t="s">
        <v>60</v>
      </c>
      <c r="D4019" s="382">
        <v>134.74</v>
      </c>
    </row>
    <row r="4020" spans="1:4" ht="40.5">
      <c r="A4020" s="382">
        <v>89827</v>
      </c>
      <c r="B4020" s="381" t="s">
        <v>22335</v>
      </c>
      <c r="C4020" s="382" t="s">
        <v>60</v>
      </c>
      <c r="D4020" s="382">
        <v>20.14</v>
      </c>
    </row>
    <row r="4021" spans="1:4" ht="27">
      <c r="A4021" s="382">
        <v>89828</v>
      </c>
      <c r="B4021" s="381" t="s">
        <v>22336</v>
      </c>
      <c r="C4021" s="382" t="s">
        <v>60</v>
      </c>
      <c r="D4021" s="382">
        <v>50.48</v>
      </c>
    </row>
    <row r="4022" spans="1:4" ht="40.5">
      <c r="A4022" s="382">
        <v>89829</v>
      </c>
      <c r="B4022" s="381" t="s">
        <v>22337</v>
      </c>
      <c r="C4022" s="382" t="s">
        <v>60</v>
      </c>
      <c r="D4022" s="382">
        <v>37.14</v>
      </c>
    </row>
    <row r="4023" spans="1:4" ht="40.5">
      <c r="A4023" s="382">
        <v>89830</v>
      </c>
      <c r="B4023" s="381" t="s">
        <v>22338</v>
      </c>
      <c r="C4023" s="382" t="s">
        <v>60</v>
      </c>
      <c r="D4023" s="382">
        <v>40.04</v>
      </c>
    </row>
    <row r="4024" spans="1:4" ht="27">
      <c r="A4024" s="382">
        <v>89831</v>
      </c>
      <c r="B4024" s="381" t="s">
        <v>22339</v>
      </c>
      <c r="C4024" s="382" t="s">
        <v>60</v>
      </c>
      <c r="D4024" s="382">
        <v>160.47999999999999</v>
      </c>
    </row>
    <row r="4025" spans="1:4" ht="40.5">
      <c r="A4025" s="382">
        <v>89832</v>
      </c>
      <c r="B4025" s="381" t="s">
        <v>22340</v>
      </c>
      <c r="C4025" s="382" t="s">
        <v>60</v>
      </c>
      <c r="D4025" s="382">
        <v>36.9</v>
      </c>
    </row>
    <row r="4026" spans="1:4" ht="40.5">
      <c r="A4026" s="382">
        <v>89833</v>
      </c>
      <c r="B4026" s="381" t="s">
        <v>22341</v>
      </c>
      <c r="C4026" s="382" t="s">
        <v>60</v>
      </c>
      <c r="D4026" s="382">
        <v>49.62</v>
      </c>
    </row>
    <row r="4027" spans="1:4" ht="40.5">
      <c r="A4027" s="382">
        <v>89834</v>
      </c>
      <c r="B4027" s="381" t="s">
        <v>22342</v>
      </c>
      <c r="C4027" s="382" t="s">
        <v>60</v>
      </c>
      <c r="D4027" s="382">
        <v>56.44</v>
      </c>
    </row>
    <row r="4028" spans="1:4" ht="27">
      <c r="A4028" s="382">
        <v>89835</v>
      </c>
      <c r="B4028" s="381" t="s">
        <v>22343</v>
      </c>
      <c r="C4028" s="382" t="s">
        <v>60</v>
      </c>
      <c r="D4028" s="382">
        <v>36.44</v>
      </c>
    </row>
    <row r="4029" spans="1:4" ht="27">
      <c r="A4029" s="382">
        <v>89836</v>
      </c>
      <c r="B4029" s="381" t="s">
        <v>22344</v>
      </c>
      <c r="C4029" s="382" t="s">
        <v>60</v>
      </c>
      <c r="D4029" s="382">
        <v>217.22</v>
      </c>
    </row>
    <row r="4030" spans="1:4" ht="27">
      <c r="A4030" s="382">
        <v>89837</v>
      </c>
      <c r="B4030" s="381" t="s">
        <v>22345</v>
      </c>
      <c r="C4030" s="382" t="s">
        <v>60</v>
      </c>
      <c r="D4030" s="382">
        <v>110.69</v>
      </c>
    </row>
    <row r="4031" spans="1:4" ht="27">
      <c r="A4031" s="382">
        <v>89838</v>
      </c>
      <c r="B4031" s="381" t="s">
        <v>22346</v>
      </c>
      <c r="C4031" s="382" t="s">
        <v>60</v>
      </c>
      <c r="D4031" s="382">
        <v>121.79</v>
      </c>
    </row>
    <row r="4032" spans="1:4" ht="27">
      <c r="A4032" s="382">
        <v>89839</v>
      </c>
      <c r="B4032" s="381" t="s">
        <v>22347</v>
      </c>
      <c r="C4032" s="382" t="s">
        <v>60</v>
      </c>
      <c r="D4032" s="382">
        <v>158.47</v>
      </c>
    </row>
    <row r="4033" spans="1:4" ht="27">
      <c r="A4033" s="382">
        <v>89840</v>
      </c>
      <c r="B4033" s="381" t="s">
        <v>22348</v>
      </c>
      <c r="C4033" s="382" t="s">
        <v>60</v>
      </c>
      <c r="D4033" s="382">
        <v>141.35</v>
      </c>
    </row>
    <row r="4034" spans="1:4" ht="27">
      <c r="A4034" s="382">
        <v>89841</v>
      </c>
      <c r="B4034" s="381" t="s">
        <v>22349</v>
      </c>
      <c r="C4034" s="382" t="s">
        <v>60</v>
      </c>
      <c r="D4034" s="382">
        <v>233.08</v>
      </c>
    </row>
    <row r="4035" spans="1:4" ht="27">
      <c r="A4035" s="382">
        <v>89842</v>
      </c>
      <c r="B4035" s="381" t="s">
        <v>22350</v>
      </c>
      <c r="C4035" s="382" t="s">
        <v>60</v>
      </c>
      <c r="D4035" s="382">
        <v>42.05</v>
      </c>
    </row>
    <row r="4036" spans="1:4" ht="27">
      <c r="A4036" s="382">
        <v>89844</v>
      </c>
      <c r="B4036" s="381" t="s">
        <v>22351</v>
      </c>
      <c r="C4036" s="382" t="s">
        <v>60</v>
      </c>
      <c r="D4036" s="382">
        <v>53.02</v>
      </c>
    </row>
    <row r="4037" spans="1:4" ht="27">
      <c r="A4037" s="382">
        <v>89845</v>
      </c>
      <c r="B4037" s="381" t="s">
        <v>22352</v>
      </c>
      <c r="C4037" s="382" t="s">
        <v>60</v>
      </c>
      <c r="D4037" s="382">
        <v>80.260000000000005</v>
      </c>
    </row>
    <row r="4038" spans="1:4" ht="27">
      <c r="A4038" s="382">
        <v>89846</v>
      </c>
      <c r="B4038" s="381" t="s">
        <v>22353</v>
      </c>
      <c r="C4038" s="382" t="s">
        <v>60</v>
      </c>
      <c r="D4038" s="382">
        <v>170.82</v>
      </c>
    </row>
    <row r="4039" spans="1:4" ht="27">
      <c r="A4039" s="382">
        <v>89847</v>
      </c>
      <c r="B4039" s="381" t="s">
        <v>22354</v>
      </c>
      <c r="C4039" s="382" t="s">
        <v>60</v>
      </c>
      <c r="D4039" s="382">
        <v>212.45</v>
      </c>
    </row>
    <row r="4040" spans="1:4" ht="40.5">
      <c r="A4040" s="382">
        <v>89850</v>
      </c>
      <c r="B4040" s="381" t="s">
        <v>22355</v>
      </c>
      <c r="C4040" s="382" t="s">
        <v>60</v>
      </c>
      <c r="D4040" s="382">
        <v>35.380000000000003</v>
      </c>
    </row>
    <row r="4041" spans="1:4" ht="40.5">
      <c r="A4041" s="382">
        <v>89851</v>
      </c>
      <c r="B4041" s="381" t="s">
        <v>22356</v>
      </c>
      <c r="C4041" s="382" t="s">
        <v>60</v>
      </c>
      <c r="D4041" s="382">
        <v>35.31</v>
      </c>
    </row>
    <row r="4042" spans="1:4" ht="40.5">
      <c r="A4042" s="382">
        <v>89852</v>
      </c>
      <c r="B4042" s="381" t="s">
        <v>22357</v>
      </c>
      <c r="C4042" s="382" t="s">
        <v>60</v>
      </c>
      <c r="D4042" s="382">
        <v>51.87</v>
      </c>
    </row>
    <row r="4043" spans="1:4" ht="40.5">
      <c r="A4043" s="382">
        <v>89853</v>
      </c>
      <c r="B4043" s="381" t="s">
        <v>22358</v>
      </c>
      <c r="C4043" s="382" t="s">
        <v>60</v>
      </c>
      <c r="D4043" s="382">
        <v>81.14</v>
      </c>
    </row>
    <row r="4044" spans="1:4" ht="40.5">
      <c r="A4044" s="382">
        <v>89854</v>
      </c>
      <c r="B4044" s="381" t="s">
        <v>22359</v>
      </c>
      <c r="C4044" s="382" t="s">
        <v>60</v>
      </c>
      <c r="D4044" s="382">
        <v>107.92</v>
      </c>
    </row>
    <row r="4045" spans="1:4" ht="40.5">
      <c r="A4045" s="382">
        <v>89855</v>
      </c>
      <c r="B4045" s="381" t="s">
        <v>22360</v>
      </c>
      <c r="C4045" s="382" t="s">
        <v>60</v>
      </c>
      <c r="D4045" s="382">
        <v>113.82</v>
      </c>
    </row>
    <row r="4046" spans="1:4" ht="40.5">
      <c r="A4046" s="382">
        <v>89856</v>
      </c>
      <c r="B4046" s="381" t="s">
        <v>22361</v>
      </c>
      <c r="C4046" s="382" t="s">
        <v>60</v>
      </c>
      <c r="D4046" s="382">
        <v>26.89</v>
      </c>
    </row>
    <row r="4047" spans="1:4" ht="40.5">
      <c r="A4047" s="382">
        <v>89857</v>
      </c>
      <c r="B4047" s="381" t="s">
        <v>22362</v>
      </c>
      <c r="C4047" s="382" t="s">
        <v>60</v>
      </c>
      <c r="D4047" s="382">
        <v>40.11</v>
      </c>
    </row>
    <row r="4048" spans="1:4" ht="40.5">
      <c r="A4048" s="382">
        <v>89859</v>
      </c>
      <c r="B4048" s="381" t="s">
        <v>22363</v>
      </c>
      <c r="C4048" s="382" t="s">
        <v>60</v>
      </c>
      <c r="D4048" s="382">
        <v>132.87</v>
      </c>
    </row>
    <row r="4049" spans="1:4" ht="40.5">
      <c r="A4049" s="382">
        <v>89860</v>
      </c>
      <c r="B4049" s="381" t="s">
        <v>22364</v>
      </c>
      <c r="C4049" s="382" t="s">
        <v>60</v>
      </c>
      <c r="D4049" s="382">
        <v>54.48</v>
      </c>
    </row>
    <row r="4050" spans="1:4" ht="40.5">
      <c r="A4050" s="382">
        <v>89861</v>
      </c>
      <c r="B4050" s="381" t="s">
        <v>22365</v>
      </c>
      <c r="C4050" s="382" t="s">
        <v>60</v>
      </c>
      <c r="D4050" s="382">
        <v>61.3</v>
      </c>
    </row>
    <row r="4051" spans="1:4" ht="40.5">
      <c r="A4051" s="382">
        <v>89862</v>
      </c>
      <c r="B4051" s="381" t="s">
        <v>22366</v>
      </c>
      <c r="C4051" s="382" t="s">
        <v>60</v>
      </c>
      <c r="D4051" s="382">
        <v>112.59</v>
      </c>
    </row>
    <row r="4052" spans="1:4" ht="40.5">
      <c r="A4052" s="382">
        <v>89863</v>
      </c>
      <c r="B4052" s="381" t="s">
        <v>22367</v>
      </c>
      <c r="C4052" s="382" t="s">
        <v>60</v>
      </c>
      <c r="D4052" s="382">
        <v>226.51</v>
      </c>
    </row>
    <row r="4053" spans="1:4" ht="40.5">
      <c r="A4053" s="382">
        <v>89866</v>
      </c>
      <c r="B4053" s="381" t="s">
        <v>22368</v>
      </c>
      <c r="C4053" s="382" t="s">
        <v>60</v>
      </c>
      <c r="D4053" s="382">
        <v>8.6300000000000008</v>
      </c>
    </row>
    <row r="4054" spans="1:4" ht="40.5">
      <c r="A4054" s="382">
        <v>89867</v>
      </c>
      <c r="B4054" s="381" t="s">
        <v>22369</v>
      </c>
      <c r="C4054" s="382" t="s">
        <v>60</v>
      </c>
      <c r="D4054" s="382">
        <v>9.66</v>
      </c>
    </row>
    <row r="4055" spans="1:4" ht="27">
      <c r="A4055" s="382">
        <v>89868</v>
      </c>
      <c r="B4055" s="381" t="s">
        <v>22370</v>
      </c>
      <c r="C4055" s="382" t="s">
        <v>60</v>
      </c>
      <c r="D4055" s="382">
        <v>6.45</v>
      </c>
    </row>
    <row r="4056" spans="1:4" ht="27">
      <c r="A4056" s="382">
        <v>89869</v>
      </c>
      <c r="B4056" s="381" t="s">
        <v>22371</v>
      </c>
      <c r="C4056" s="382" t="s">
        <v>60</v>
      </c>
      <c r="D4056" s="382">
        <v>12.02</v>
      </c>
    </row>
    <row r="4057" spans="1:4" ht="40.5">
      <c r="A4057" s="382">
        <v>89979</v>
      </c>
      <c r="B4057" s="381" t="s">
        <v>22372</v>
      </c>
      <c r="C4057" s="382" t="s">
        <v>60</v>
      </c>
      <c r="D4057" s="382">
        <v>32.729999999999997</v>
      </c>
    </row>
    <row r="4058" spans="1:4" ht="40.5">
      <c r="A4058" s="382">
        <v>89981</v>
      </c>
      <c r="B4058" s="381" t="s">
        <v>22373</v>
      </c>
      <c r="C4058" s="382" t="s">
        <v>60</v>
      </c>
      <c r="D4058" s="382">
        <v>29.12</v>
      </c>
    </row>
    <row r="4059" spans="1:4" ht="40.5">
      <c r="A4059" s="382">
        <v>90373</v>
      </c>
      <c r="B4059" s="381" t="s">
        <v>22374</v>
      </c>
      <c r="C4059" s="382" t="s">
        <v>60</v>
      </c>
      <c r="D4059" s="382">
        <v>17.079999999999998</v>
      </c>
    </row>
    <row r="4060" spans="1:4" ht="40.5">
      <c r="A4060" s="382">
        <v>90374</v>
      </c>
      <c r="B4060" s="381" t="s">
        <v>22375</v>
      </c>
      <c r="C4060" s="382" t="s">
        <v>60</v>
      </c>
      <c r="D4060" s="382">
        <v>27.61</v>
      </c>
    </row>
    <row r="4061" spans="1:4" ht="40.5">
      <c r="A4061" s="382">
        <v>92287</v>
      </c>
      <c r="B4061" s="381" t="s">
        <v>6769</v>
      </c>
      <c r="C4061" s="382" t="s">
        <v>60</v>
      </c>
      <c r="D4061" s="382">
        <v>19.14</v>
      </c>
    </row>
    <row r="4062" spans="1:4" ht="40.5">
      <c r="A4062" s="382">
        <v>92288</v>
      </c>
      <c r="B4062" s="381" t="s">
        <v>6770</v>
      </c>
      <c r="C4062" s="382" t="s">
        <v>60</v>
      </c>
      <c r="D4062" s="382">
        <v>29.96</v>
      </c>
    </row>
    <row r="4063" spans="1:4" ht="40.5">
      <c r="A4063" s="382">
        <v>92289</v>
      </c>
      <c r="B4063" s="381" t="s">
        <v>6771</v>
      </c>
      <c r="C4063" s="382" t="s">
        <v>60</v>
      </c>
      <c r="D4063" s="382">
        <v>52.61</v>
      </c>
    </row>
    <row r="4064" spans="1:4" ht="40.5">
      <c r="A4064" s="382">
        <v>92290</v>
      </c>
      <c r="B4064" s="381" t="s">
        <v>6772</v>
      </c>
      <c r="C4064" s="382" t="s">
        <v>60</v>
      </c>
      <c r="D4064" s="382">
        <v>79.33</v>
      </c>
    </row>
    <row r="4065" spans="1:4" ht="40.5">
      <c r="A4065" s="382">
        <v>92291</v>
      </c>
      <c r="B4065" s="381" t="s">
        <v>6773</v>
      </c>
      <c r="C4065" s="382" t="s">
        <v>60</v>
      </c>
      <c r="D4065" s="382">
        <v>122.54</v>
      </c>
    </row>
    <row r="4066" spans="1:4" ht="40.5">
      <c r="A4066" s="382">
        <v>92292</v>
      </c>
      <c r="B4066" s="381" t="s">
        <v>6774</v>
      </c>
      <c r="C4066" s="382" t="s">
        <v>60</v>
      </c>
      <c r="D4066" s="382">
        <v>376.02</v>
      </c>
    </row>
    <row r="4067" spans="1:4" ht="40.5">
      <c r="A4067" s="382">
        <v>92293</v>
      </c>
      <c r="B4067" s="381" t="s">
        <v>6775</v>
      </c>
      <c r="C4067" s="382" t="s">
        <v>60</v>
      </c>
      <c r="D4067" s="382">
        <v>10.94</v>
      </c>
    </row>
    <row r="4068" spans="1:4" ht="40.5">
      <c r="A4068" s="382">
        <v>92294</v>
      </c>
      <c r="B4068" s="381" t="s">
        <v>6776</v>
      </c>
      <c r="C4068" s="382" t="s">
        <v>60</v>
      </c>
      <c r="D4068" s="382">
        <v>18.3</v>
      </c>
    </row>
    <row r="4069" spans="1:4" ht="40.5">
      <c r="A4069" s="382">
        <v>92295</v>
      </c>
      <c r="B4069" s="381" t="s">
        <v>6777</v>
      </c>
      <c r="C4069" s="382" t="s">
        <v>60</v>
      </c>
      <c r="D4069" s="382">
        <v>34.14</v>
      </c>
    </row>
    <row r="4070" spans="1:4" ht="40.5">
      <c r="A4070" s="382">
        <v>92296</v>
      </c>
      <c r="B4070" s="381" t="s">
        <v>6778</v>
      </c>
      <c r="C4070" s="382" t="s">
        <v>60</v>
      </c>
      <c r="D4070" s="382">
        <v>45.14</v>
      </c>
    </row>
    <row r="4071" spans="1:4" ht="40.5">
      <c r="A4071" s="382">
        <v>92297</v>
      </c>
      <c r="B4071" s="381" t="s">
        <v>6779</v>
      </c>
      <c r="C4071" s="382" t="s">
        <v>60</v>
      </c>
      <c r="D4071" s="382">
        <v>69.81</v>
      </c>
    </row>
    <row r="4072" spans="1:4" ht="40.5">
      <c r="A4072" s="382">
        <v>92298</v>
      </c>
      <c r="B4072" s="381" t="s">
        <v>6780</v>
      </c>
      <c r="C4072" s="382" t="s">
        <v>60</v>
      </c>
      <c r="D4072" s="382">
        <v>194.08</v>
      </c>
    </row>
    <row r="4073" spans="1:4" ht="40.5">
      <c r="A4073" s="382">
        <v>92299</v>
      </c>
      <c r="B4073" s="381" t="s">
        <v>6781</v>
      </c>
      <c r="C4073" s="382" t="s">
        <v>60</v>
      </c>
      <c r="D4073" s="382">
        <v>25.22</v>
      </c>
    </row>
    <row r="4074" spans="1:4" ht="40.5">
      <c r="A4074" s="382">
        <v>92300</v>
      </c>
      <c r="B4074" s="381" t="s">
        <v>6782</v>
      </c>
      <c r="C4074" s="382" t="s">
        <v>60</v>
      </c>
      <c r="D4074" s="382">
        <v>38.159999999999997</v>
      </c>
    </row>
    <row r="4075" spans="1:4" ht="40.5">
      <c r="A4075" s="382">
        <v>92301</v>
      </c>
      <c r="B4075" s="381" t="s">
        <v>6783</v>
      </c>
      <c r="C4075" s="382" t="s">
        <v>60</v>
      </c>
      <c r="D4075" s="382">
        <v>74.61</v>
      </c>
    </row>
    <row r="4076" spans="1:4" ht="40.5">
      <c r="A4076" s="382">
        <v>92302</v>
      </c>
      <c r="B4076" s="381" t="s">
        <v>6784</v>
      </c>
      <c r="C4076" s="382" t="s">
        <v>60</v>
      </c>
      <c r="D4076" s="382">
        <v>98.39</v>
      </c>
    </row>
    <row r="4077" spans="1:4" ht="40.5">
      <c r="A4077" s="382">
        <v>92303</v>
      </c>
      <c r="B4077" s="381" t="s">
        <v>6785</v>
      </c>
      <c r="C4077" s="382" t="s">
        <v>60</v>
      </c>
      <c r="D4077" s="382">
        <v>179.56</v>
      </c>
    </row>
    <row r="4078" spans="1:4" ht="40.5">
      <c r="A4078" s="382">
        <v>92304</v>
      </c>
      <c r="B4078" s="381" t="s">
        <v>6786</v>
      </c>
      <c r="C4078" s="382" t="s">
        <v>60</v>
      </c>
      <c r="D4078" s="382">
        <v>462.61</v>
      </c>
    </row>
    <row r="4079" spans="1:4" ht="40.5">
      <c r="A4079" s="382">
        <v>92311</v>
      </c>
      <c r="B4079" s="381" t="s">
        <v>22376</v>
      </c>
      <c r="C4079" s="382" t="s">
        <v>60</v>
      </c>
      <c r="D4079" s="382">
        <v>14.83</v>
      </c>
    </row>
    <row r="4080" spans="1:4" ht="40.5">
      <c r="A4080" s="382">
        <v>92312</v>
      </c>
      <c r="B4080" s="381" t="s">
        <v>6787</v>
      </c>
      <c r="C4080" s="382" t="s">
        <v>60</v>
      </c>
      <c r="D4080" s="382">
        <v>24.24</v>
      </c>
    </row>
    <row r="4081" spans="1:4" ht="40.5">
      <c r="A4081" s="382">
        <v>92313</v>
      </c>
      <c r="B4081" s="381" t="s">
        <v>6788</v>
      </c>
      <c r="C4081" s="382" t="s">
        <v>60</v>
      </c>
      <c r="D4081" s="382">
        <v>34.68</v>
      </c>
    </row>
    <row r="4082" spans="1:4" ht="40.5">
      <c r="A4082" s="382">
        <v>92314</v>
      </c>
      <c r="B4082" s="381" t="s">
        <v>6789</v>
      </c>
      <c r="C4082" s="382" t="s">
        <v>60</v>
      </c>
      <c r="D4082" s="382">
        <v>10.01</v>
      </c>
    </row>
    <row r="4083" spans="1:4" ht="40.5">
      <c r="A4083" s="382">
        <v>92315</v>
      </c>
      <c r="B4083" s="381" t="s">
        <v>6790</v>
      </c>
      <c r="C4083" s="382" t="s">
        <v>60</v>
      </c>
      <c r="D4083" s="382">
        <v>14.36</v>
      </c>
    </row>
    <row r="4084" spans="1:4" ht="40.5">
      <c r="A4084" s="382">
        <v>92316</v>
      </c>
      <c r="B4084" s="381" t="s">
        <v>6791</v>
      </c>
      <c r="C4084" s="382" t="s">
        <v>60</v>
      </c>
      <c r="D4084" s="382">
        <v>21.48</v>
      </c>
    </row>
    <row r="4085" spans="1:4" ht="40.5">
      <c r="A4085" s="382">
        <v>92317</v>
      </c>
      <c r="B4085" s="381" t="s">
        <v>6792</v>
      </c>
      <c r="C4085" s="382" t="s">
        <v>60</v>
      </c>
      <c r="D4085" s="382">
        <v>20.91</v>
      </c>
    </row>
    <row r="4086" spans="1:4" ht="40.5">
      <c r="A4086" s="382">
        <v>92318</v>
      </c>
      <c r="B4086" s="381" t="s">
        <v>6793</v>
      </c>
      <c r="C4086" s="382" t="s">
        <v>60</v>
      </c>
      <c r="D4086" s="382">
        <v>32.03</v>
      </c>
    </row>
    <row r="4087" spans="1:4" ht="40.5">
      <c r="A4087" s="382">
        <v>92319</v>
      </c>
      <c r="B4087" s="381" t="s">
        <v>6794</v>
      </c>
      <c r="C4087" s="382" t="s">
        <v>60</v>
      </c>
      <c r="D4087" s="382">
        <v>44.46</v>
      </c>
    </row>
    <row r="4088" spans="1:4" ht="40.5">
      <c r="A4088" s="382">
        <v>92326</v>
      </c>
      <c r="B4088" s="381" t="s">
        <v>6795</v>
      </c>
      <c r="C4088" s="382" t="s">
        <v>60</v>
      </c>
      <c r="D4088" s="382">
        <v>15.73</v>
      </c>
    </row>
    <row r="4089" spans="1:4" ht="40.5">
      <c r="A4089" s="382">
        <v>92327</v>
      </c>
      <c r="B4089" s="381" t="s">
        <v>6796</v>
      </c>
      <c r="C4089" s="382" t="s">
        <v>60</v>
      </c>
      <c r="D4089" s="382">
        <v>28.02</v>
      </c>
    </row>
    <row r="4090" spans="1:4" ht="40.5">
      <c r="A4090" s="382">
        <v>92328</v>
      </c>
      <c r="B4090" s="381" t="s">
        <v>6797</v>
      </c>
      <c r="C4090" s="382" t="s">
        <v>60</v>
      </c>
      <c r="D4090" s="382">
        <v>41.42</v>
      </c>
    </row>
    <row r="4091" spans="1:4" ht="40.5">
      <c r="A4091" s="382">
        <v>92329</v>
      </c>
      <c r="B4091" s="381" t="s">
        <v>6798</v>
      </c>
      <c r="C4091" s="382" t="s">
        <v>60</v>
      </c>
      <c r="D4091" s="382">
        <v>10.23</v>
      </c>
    </row>
    <row r="4092" spans="1:4" ht="40.5">
      <c r="A4092" s="382">
        <v>92330</v>
      </c>
      <c r="B4092" s="381" t="s">
        <v>6799</v>
      </c>
      <c r="C4092" s="382" t="s">
        <v>60</v>
      </c>
      <c r="D4092" s="382">
        <v>16.89</v>
      </c>
    </row>
    <row r="4093" spans="1:4" ht="40.5">
      <c r="A4093" s="382">
        <v>92331</v>
      </c>
      <c r="B4093" s="381" t="s">
        <v>6800</v>
      </c>
      <c r="C4093" s="382" t="s">
        <v>60</v>
      </c>
      <c r="D4093" s="382">
        <v>26</v>
      </c>
    </row>
    <row r="4094" spans="1:4" ht="40.5">
      <c r="A4094" s="382">
        <v>92332</v>
      </c>
      <c r="B4094" s="381" t="s">
        <v>6801</v>
      </c>
      <c r="C4094" s="382" t="s">
        <v>60</v>
      </c>
      <c r="D4094" s="382">
        <v>21.33</v>
      </c>
    </row>
    <row r="4095" spans="1:4" ht="40.5">
      <c r="A4095" s="382">
        <v>92333</v>
      </c>
      <c r="B4095" s="381" t="s">
        <v>6802</v>
      </c>
      <c r="C4095" s="382" t="s">
        <v>60</v>
      </c>
      <c r="D4095" s="382">
        <v>37.07</v>
      </c>
    </row>
    <row r="4096" spans="1:4" ht="40.5">
      <c r="A4096" s="382">
        <v>92334</v>
      </c>
      <c r="B4096" s="381" t="s">
        <v>6803</v>
      </c>
      <c r="C4096" s="382" t="s">
        <v>60</v>
      </c>
      <c r="D4096" s="382">
        <v>53.47</v>
      </c>
    </row>
    <row r="4097" spans="1:4" ht="40.5">
      <c r="A4097" s="382">
        <v>92344</v>
      </c>
      <c r="B4097" s="381" t="s">
        <v>6804</v>
      </c>
      <c r="C4097" s="382" t="s">
        <v>60</v>
      </c>
      <c r="D4097" s="382">
        <v>76.36</v>
      </c>
    </row>
    <row r="4098" spans="1:4" ht="40.5">
      <c r="A4098" s="382">
        <v>92345</v>
      </c>
      <c r="B4098" s="381" t="s">
        <v>6805</v>
      </c>
      <c r="C4098" s="382" t="s">
        <v>60</v>
      </c>
      <c r="D4098" s="382">
        <v>76.33</v>
      </c>
    </row>
    <row r="4099" spans="1:4" ht="40.5">
      <c r="A4099" s="382">
        <v>92346</v>
      </c>
      <c r="B4099" s="381" t="s">
        <v>6806</v>
      </c>
      <c r="C4099" s="382" t="s">
        <v>60</v>
      </c>
      <c r="D4099" s="382">
        <v>99.46</v>
      </c>
    </row>
    <row r="4100" spans="1:4" ht="40.5">
      <c r="A4100" s="382">
        <v>92347</v>
      </c>
      <c r="B4100" s="381" t="s">
        <v>6807</v>
      </c>
      <c r="C4100" s="382" t="s">
        <v>60</v>
      </c>
      <c r="D4100" s="382">
        <v>110.24</v>
      </c>
    </row>
    <row r="4101" spans="1:4" ht="40.5">
      <c r="A4101" s="382">
        <v>92348</v>
      </c>
      <c r="B4101" s="381" t="s">
        <v>6808</v>
      </c>
      <c r="C4101" s="382" t="s">
        <v>60</v>
      </c>
      <c r="D4101" s="382">
        <v>138.28</v>
      </c>
    </row>
    <row r="4102" spans="1:4" ht="40.5">
      <c r="A4102" s="382">
        <v>92349</v>
      </c>
      <c r="B4102" s="381" t="s">
        <v>6809</v>
      </c>
      <c r="C4102" s="382" t="s">
        <v>60</v>
      </c>
      <c r="D4102" s="382">
        <v>147.87</v>
      </c>
    </row>
    <row r="4103" spans="1:4" ht="40.5">
      <c r="A4103" s="382">
        <v>92350</v>
      </c>
      <c r="B4103" s="381" t="s">
        <v>6810</v>
      </c>
      <c r="C4103" s="382" t="s">
        <v>60</v>
      </c>
      <c r="D4103" s="382">
        <v>113.74</v>
      </c>
    </row>
    <row r="4104" spans="1:4" ht="40.5">
      <c r="A4104" s="382">
        <v>92351</v>
      </c>
      <c r="B4104" s="381" t="s">
        <v>6811</v>
      </c>
      <c r="C4104" s="382" t="s">
        <v>60</v>
      </c>
      <c r="D4104" s="382">
        <v>111.34</v>
      </c>
    </row>
    <row r="4105" spans="1:4" ht="40.5">
      <c r="A4105" s="382">
        <v>92352</v>
      </c>
      <c r="B4105" s="381" t="s">
        <v>6812</v>
      </c>
      <c r="C4105" s="382" t="s">
        <v>60</v>
      </c>
      <c r="D4105" s="382">
        <v>170.01</v>
      </c>
    </row>
    <row r="4106" spans="1:4" ht="40.5">
      <c r="A4106" s="382">
        <v>92353</v>
      </c>
      <c r="B4106" s="381" t="s">
        <v>6813</v>
      </c>
      <c r="C4106" s="382" t="s">
        <v>60</v>
      </c>
      <c r="D4106" s="382">
        <v>159.47</v>
      </c>
    </row>
    <row r="4107" spans="1:4" ht="40.5">
      <c r="A4107" s="382">
        <v>92354</v>
      </c>
      <c r="B4107" s="381" t="s">
        <v>6814</v>
      </c>
      <c r="C4107" s="382" t="s">
        <v>60</v>
      </c>
      <c r="D4107" s="382">
        <v>224.1</v>
      </c>
    </row>
    <row r="4108" spans="1:4" ht="40.5">
      <c r="A4108" s="382">
        <v>92355</v>
      </c>
      <c r="B4108" s="381" t="s">
        <v>6815</v>
      </c>
      <c r="C4108" s="382" t="s">
        <v>60</v>
      </c>
      <c r="D4108" s="382">
        <v>203.78</v>
      </c>
    </row>
    <row r="4109" spans="1:4" ht="40.5">
      <c r="A4109" s="382">
        <v>92356</v>
      </c>
      <c r="B4109" s="381" t="s">
        <v>6816</v>
      </c>
      <c r="C4109" s="382" t="s">
        <v>60</v>
      </c>
      <c r="D4109" s="382">
        <v>148.38</v>
      </c>
    </row>
    <row r="4110" spans="1:4" ht="40.5">
      <c r="A4110" s="382">
        <v>92357</v>
      </c>
      <c r="B4110" s="381" t="s">
        <v>6817</v>
      </c>
      <c r="C4110" s="382" t="s">
        <v>60</v>
      </c>
      <c r="D4110" s="382">
        <v>217.89</v>
      </c>
    </row>
    <row r="4111" spans="1:4" ht="40.5">
      <c r="A4111" s="382">
        <v>92358</v>
      </c>
      <c r="B4111" s="381" t="s">
        <v>6818</v>
      </c>
      <c r="C4111" s="382" t="s">
        <v>60</v>
      </c>
      <c r="D4111" s="382">
        <v>269.69</v>
      </c>
    </row>
    <row r="4112" spans="1:4" ht="40.5">
      <c r="A4112" s="382">
        <v>92369</v>
      </c>
      <c r="B4112" s="381" t="s">
        <v>6819</v>
      </c>
      <c r="C4112" s="382" t="s">
        <v>60</v>
      </c>
      <c r="D4112" s="382">
        <v>42.01</v>
      </c>
    </row>
    <row r="4113" spans="1:4" ht="40.5">
      <c r="A4113" s="382">
        <v>92370</v>
      </c>
      <c r="B4113" s="381" t="s">
        <v>6820</v>
      </c>
      <c r="C4113" s="382" t="s">
        <v>60</v>
      </c>
      <c r="D4113" s="382">
        <v>43.95</v>
      </c>
    </row>
    <row r="4114" spans="1:4" ht="40.5">
      <c r="A4114" s="382">
        <v>92371</v>
      </c>
      <c r="B4114" s="381" t="s">
        <v>6821</v>
      </c>
      <c r="C4114" s="382" t="s">
        <v>60</v>
      </c>
      <c r="D4114" s="382">
        <v>50.43</v>
      </c>
    </row>
    <row r="4115" spans="1:4" ht="40.5">
      <c r="A4115" s="382">
        <v>92372</v>
      </c>
      <c r="B4115" s="381" t="s">
        <v>6822</v>
      </c>
      <c r="C4115" s="382" t="s">
        <v>60</v>
      </c>
      <c r="D4115" s="382">
        <v>52.23</v>
      </c>
    </row>
    <row r="4116" spans="1:4" ht="40.5">
      <c r="A4116" s="382">
        <v>92373</v>
      </c>
      <c r="B4116" s="381" t="s">
        <v>6823</v>
      </c>
      <c r="C4116" s="382" t="s">
        <v>60</v>
      </c>
      <c r="D4116" s="382">
        <v>59.31</v>
      </c>
    </row>
    <row r="4117" spans="1:4" ht="40.5">
      <c r="A4117" s="382">
        <v>92374</v>
      </c>
      <c r="B4117" s="381" t="s">
        <v>6824</v>
      </c>
      <c r="C4117" s="382" t="s">
        <v>60</v>
      </c>
      <c r="D4117" s="382">
        <v>59.66</v>
      </c>
    </row>
    <row r="4118" spans="1:4" ht="40.5">
      <c r="A4118" s="382">
        <v>92375</v>
      </c>
      <c r="B4118" s="381" t="s">
        <v>6825</v>
      </c>
      <c r="C4118" s="382" t="s">
        <v>60</v>
      </c>
      <c r="D4118" s="382">
        <v>76.290000000000006</v>
      </c>
    </row>
    <row r="4119" spans="1:4" ht="40.5">
      <c r="A4119" s="382">
        <v>92376</v>
      </c>
      <c r="B4119" s="381" t="s">
        <v>6826</v>
      </c>
      <c r="C4119" s="382" t="s">
        <v>60</v>
      </c>
      <c r="D4119" s="382">
        <v>76.260000000000005</v>
      </c>
    </row>
    <row r="4120" spans="1:4" ht="40.5">
      <c r="A4120" s="382">
        <v>92377</v>
      </c>
      <c r="B4120" s="381" t="s">
        <v>6827</v>
      </c>
      <c r="C4120" s="382" t="s">
        <v>60</v>
      </c>
      <c r="D4120" s="382">
        <v>101.52</v>
      </c>
    </row>
    <row r="4121" spans="1:4" ht="40.5">
      <c r="A4121" s="382">
        <v>92378</v>
      </c>
      <c r="B4121" s="381" t="s">
        <v>6828</v>
      </c>
      <c r="C4121" s="382" t="s">
        <v>60</v>
      </c>
      <c r="D4121" s="382">
        <v>112.3</v>
      </c>
    </row>
    <row r="4122" spans="1:4" ht="40.5">
      <c r="A4122" s="382">
        <v>92379</v>
      </c>
      <c r="B4122" s="381" t="s">
        <v>6829</v>
      </c>
      <c r="C4122" s="382" t="s">
        <v>60</v>
      </c>
      <c r="D4122" s="382">
        <v>142.53</v>
      </c>
    </row>
    <row r="4123" spans="1:4" ht="40.5">
      <c r="A4123" s="382">
        <v>92380</v>
      </c>
      <c r="B4123" s="381" t="s">
        <v>6830</v>
      </c>
      <c r="C4123" s="382" t="s">
        <v>60</v>
      </c>
      <c r="D4123" s="382">
        <v>152.12</v>
      </c>
    </row>
    <row r="4124" spans="1:4" ht="40.5">
      <c r="A4124" s="382">
        <v>92381</v>
      </c>
      <c r="B4124" s="381" t="s">
        <v>6831</v>
      </c>
      <c r="C4124" s="382" t="s">
        <v>60</v>
      </c>
      <c r="D4124" s="382">
        <v>63.66</v>
      </c>
    </row>
    <row r="4125" spans="1:4" ht="40.5">
      <c r="A4125" s="382">
        <v>92382</v>
      </c>
      <c r="B4125" s="381" t="s">
        <v>6832</v>
      </c>
      <c r="C4125" s="382" t="s">
        <v>60</v>
      </c>
      <c r="D4125" s="382">
        <v>61.09</v>
      </c>
    </row>
    <row r="4126" spans="1:4" ht="40.5">
      <c r="A4126" s="382">
        <v>92383</v>
      </c>
      <c r="B4126" s="381" t="s">
        <v>6833</v>
      </c>
      <c r="C4126" s="382" t="s">
        <v>60</v>
      </c>
      <c r="D4126" s="382">
        <v>79.430000000000007</v>
      </c>
    </row>
    <row r="4127" spans="1:4" ht="40.5">
      <c r="A4127" s="382">
        <v>92384</v>
      </c>
      <c r="B4127" s="381" t="s">
        <v>6834</v>
      </c>
      <c r="C4127" s="382" t="s">
        <v>60</v>
      </c>
      <c r="D4127" s="382">
        <v>74.31</v>
      </c>
    </row>
    <row r="4128" spans="1:4" ht="40.5">
      <c r="A4128" s="382">
        <v>92385</v>
      </c>
      <c r="B4128" s="381" t="s">
        <v>6835</v>
      </c>
      <c r="C4128" s="382" t="s">
        <v>60</v>
      </c>
      <c r="D4128" s="382">
        <v>90.83</v>
      </c>
    </row>
    <row r="4129" spans="1:4" ht="40.5">
      <c r="A4129" s="382">
        <v>92386</v>
      </c>
      <c r="B4129" s="381" t="s">
        <v>6836</v>
      </c>
      <c r="C4129" s="382" t="s">
        <v>60</v>
      </c>
      <c r="D4129" s="382">
        <v>87.3</v>
      </c>
    </row>
    <row r="4130" spans="1:4" ht="40.5">
      <c r="A4130" s="382">
        <v>92387</v>
      </c>
      <c r="B4130" s="381" t="s">
        <v>6837</v>
      </c>
      <c r="C4130" s="382" t="s">
        <v>60</v>
      </c>
      <c r="D4130" s="382">
        <v>113.62</v>
      </c>
    </row>
    <row r="4131" spans="1:4" ht="40.5">
      <c r="A4131" s="382">
        <v>92388</v>
      </c>
      <c r="B4131" s="381" t="s">
        <v>6838</v>
      </c>
      <c r="C4131" s="382" t="s">
        <v>60</v>
      </c>
      <c r="D4131" s="382">
        <v>111.22</v>
      </c>
    </row>
    <row r="4132" spans="1:4" ht="40.5">
      <c r="A4132" s="382">
        <v>92389</v>
      </c>
      <c r="B4132" s="381" t="s">
        <v>6839</v>
      </c>
      <c r="C4132" s="382" t="s">
        <v>60</v>
      </c>
      <c r="D4132" s="382">
        <v>173.16</v>
      </c>
    </row>
    <row r="4133" spans="1:4" ht="40.5">
      <c r="A4133" s="382">
        <v>92390</v>
      </c>
      <c r="B4133" s="381" t="s">
        <v>6840</v>
      </c>
      <c r="C4133" s="382" t="s">
        <v>60</v>
      </c>
      <c r="D4133" s="382">
        <v>162.62</v>
      </c>
    </row>
    <row r="4134" spans="1:4" ht="40.5">
      <c r="A4134" s="382">
        <v>92635</v>
      </c>
      <c r="B4134" s="381" t="s">
        <v>6841</v>
      </c>
      <c r="C4134" s="382" t="s">
        <v>60</v>
      </c>
      <c r="D4134" s="382">
        <v>230.47</v>
      </c>
    </row>
    <row r="4135" spans="1:4" ht="40.5">
      <c r="A4135" s="382">
        <v>92636</v>
      </c>
      <c r="B4135" s="381" t="s">
        <v>6842</v>
      </c>
      <c r="C4135" s="382" t="s">
        <v>60</v>
      </c>
      <c r="D4135" s="382">
        <v>210.15</v>
      </c>
    </row>
    <row r="4136" spans="1:4" ht="40.5">
      <c r="A4136" s="382">
        <v>92637</v>
      </c>
      <c r="B4136" s="381" t="s">
        <v>6843</v>
      </c>
      <c r="C4136" s="382" t="s">
        <v>60</v>
      </c>
      <c r="D4136" s="382">
        <v>82.39</v>
      </c>
    </row>
    <row r="4137" spans="1:4" ht="40.5">
      <c r="A4137" s="382">
        <v>92638</v>
      </c>
      <c r="B4137" s="381" t="s">
        <v>6844</v>
      </c>
      <c r="C4137" s="382" t="s">
        <v>60</v>
      </c>
      <c r="D4137" s="382">
        <v>99.7</v>
      </c>
    </row>
    <row r="4138" spans="1:4" ht="40.5">
      <c r="A4138" s="382">
        <v>92639</v>
      </c>
      <c r="B4138" s="381" t="s">
        <v>6845</v>
      </c>
      <c r="C4138" s="382" t="s">
        <v>60</v>
      </c>
      <c r="D4138" s="382">
        <v>114.97</v>
      </c>
    </row>
    <row r="4139" spans="1:4" ht="40.5">
      <c r="A4139" s="382">
        <v>92640</v>
      </c>
      <c r="B4139" s="381" t="s">
        <v>6846</v>
      </c>
      <c r="C4139" s="382" t="s">
        <v>60</v>
      </c>
      <c r="D4139" s="382">
        <v>148.19999999999999</v>
      </c>
    </row>
    <row r="4140" spans="1:4" ht="40.5">
      <c r="A4140" s="382">
        <v>92642</v>
      </c>
      <c r="B4140" s="381" t="s">
        <v>6847</v>
      </c>
      <c r="C4140" s="382" t="s">
        <v>60</v>
      </c>
      <c r="D4140" s="382">
        <v>222.01</v>
      </c>
    </row>
    <row r="4141" spans="1:4" ht="40.5">
      <c r="A4141" s="382">
        <v>92644</v>
      </c>
      <c r="B4141" s="381" t="s">
        <v>6848</v>
      </c>
      <c r="C4141" s="382" t="s">
        <v>60</v>
      </c>
      <c r="D4141" s="382">
        <v>278.18</v>
      </c>
    </row>
    <row r="4142" spans="1:4" ht="40.5">
      <c r="A4142" s="382">
        <v>92657</v>
      </c>
      <c r="B4142" s="381" t="s">
        <v>6849</v>
      </c>
      <c r="C4142" s="382" t="s">
        <v>60</v>
      </c>
      <c r="D4142" s="382">
        <v>30.56</v>
      </c>
    </row>
    <row r="4143" spans="1:4" ht="40.5">
      <c r="A4143" s="382">
        <v>92658</v>
      </c>
      <c r="B4143" s="381" t="s">
        <v>6850</v>
      </c>
      <c r="C4143" s="382" t="s">
        <v>60</v>
      </c>
      <c r="D4143" s="382">
        <v>32.5</v>
      </c>
    </row>
    <row r="4144" spans="1:4" ht="40.5">
      <c r="A4144" s="382">
        <v>92659</v>
      </c>
      <c r="B4144" s="381" t="s">
        <v>6851</v>
      </c>
      <c r="C4144" s="382" t="s">
        <v>60</v>
      </c>
      <c r="D4144" s="382">
        <v>37.39</v>
      </c>
    </row>
    <row r="4145" spans="1:4" ht="40.5">
      <c r="A4145" s="382">
        <v>92660</v>
      </c>
      <c r="B4145" s="381" t="s">
        <v>6852</v>
      </c>
      <c r="C4145" s="382" t="s">
        <v>60</v>
      </c>
      <c r="D4145" s="382">
        <v>39.19</v>
      </c>
    </row>
    <row r="4146" spans="1:4" ht="40.5">
      <c r="A4146" s="382">
        <v>92661</v>
      </c>
      <c r="B4146" s="381" t="s">
        <v>6853</v>
      </c>
      <c r="C4146" s="382" t="s">
        <v>60</v>
      </c>
      <c r="D4146" s="382">
        <v>44.45</v>
      </c>
    </row>
    <row r="4147" spans="1:4" ht="40.5">
      <c r="A4147" s="382">
        <v>92662</v>
      </c>
      <c r="B4147" s="381" t="s">
        <v>6854</v>
      </c>
      <c r="C4147" s="382" t="s">
        <v>60</v>
      </c>
      <c r="D4147" s="382">
        <v>44.8</v>
      </c>
    </row>
    <row r="4148" spans="1:4" ht="40.5">
      <c r="A4148" s="382">
        <v>92663</v>
      </c>
      <c r="B4148" s="381" t="s">
        <v>6855</v>
      </c>
      <c r="C4148" s="382" t="s">
        <v>60</v>
      </c>
      <c r="D4148" s="382">
        <v>59.2</v>
      </c>
    </row>
    <row r="4149" spans="1:4" ht="40.5">
      <c r="A4149" s="382">
        <v>92664</v>
      </c>
      <c r="B4149" s="381" t="s">
        <v>6856</v>
      </c>
      <c r="C4149" s="382" t="s">
        <v>60</v>
      </c>
      <c r="D4149" s="382">
        <v>59.17</v>
      </c>
    </row>
    <row r="4150" spans="1:4" ht="40.5">
      <c r="A4150" s="382">
        <v>92665</v>
      </c>
      <c r="B4150" s="381" t="s">
        <v>6857</v>
      </c>
      <c r="C4150" s="382" t="s">
        <v>60</v>
      </c>
      <c r="D4150" s="382">
        <v>81.03</v>
      </c>
    </row>
    <row r="4151" spans="1:4" ht="40.5">
      <c r="A4151" s="382">
        <v>92666</v>
      </c>
      <c r="B4151" s="381" t="s">
        <v>6858</v>
      </c>
      <c r="C4151" s="382" t="s">
        <v>60</v>
      </c>
      <c r="D4151" s="382">
        <v>91.81</v>
      </c>
    </row>
    <row r="4152" spans="1:4" ht="40.5">
      <c r="A4152" s="382">
        <v>92667</v>
      </c>
      <c r="B4152" s="381" t="s">
        <v>6859</v>
      </c>
      <c r="C4152" s="382" t="s">
        <v>60</v>
      </c>
      <c r="D4152" s="382">
        <v>118.7</v>
      </c>
    </row>
    <row r="4153" spans="1:4" ht="40.5">
      <c r="A4153" s="382">
        <v>92668</v>
      </c>
      <c r="B4153" s="381" t="s">
        <v>6860</v>
      </c>
      <c r="C4153" s="382" t="s">
        <v>60</v>
      </c>
      <c r="D4153" s="382">
        <v>128.29</v>
      </c>
    </row>
    <row r="4154" spans="1:4" ht="40.5">
      <c r="A4154" s="382">
        <v>92669</v>
      </c>
      <c r="B4154" s="381" t="s">
        <v>6861</v>
      </c>
      <c r="C4154" s="382" t="s">
        <v>60</v>
      </c>
      <c r="D4154" s="382">
        <v>46.44</v>
      </c>
    </row>
    <row r="4155" spans="1:4" ht="40.5">
      <c r="A4155" s="382">
        <v>92670</v>
      </c>
      <c r="B4155" s="381" t="s">
        <v>6862</v>
      </c>
      <c r="C4155" s="382" t="s">
        <v>60</v>
      </c>
      <c r="D4155" s="382">
        <v>43.87</v>
      </c>
    </row>
    <row r="4156" spans="1:4" ht="40.5">
      <c r="A4156" s="382">
        <v>92671</v>
      </c>
      <c r="B4156" s="381" t="s">
        <v>6863</v>
      </c>
      <c r="C4156" s="382" t="s">
        <v>60</v>
      </c>
      <c r="D4156" s="382">
        <v>59.91</v>
      </c>
    </row>
    <row r="4157" spans="1:4" ht="40.5">
      <c r="A4157" s="382">
        <v>92672</v>
      </c>
      <c r="B4157" s="381" t="s">
        <v>6864</v>
      </c>
      <c r="C4157" s="382" t="s">
        <v>60</v>
      </c>
      <c r="D4157" s="382">
        <v>54.79</v>
      </c>
    </row>
    <row r="4158" spans="1:4" ht="40.5">
      <c r="A4158" s="382">
        <v>92673</v>
      </c>
      <c r="B4158" s="381" t="s">
        <v>6865</v>
      </c>
      <c r="C4158" s="382" t="s">
        <v>60</v>
      </c>
      <c r="D4158" s="382">
        <v>68.58</v>
      </c>
    </row>
    <row r="4159" spans="1:4" ht="40.5">
      <c r="A4159" s="382">
        <v>92674</v>
      </c>
      <c r="B4159" s="381" t="s">
        <v>6866</v>
      </c>
      <c r="C4159" s="382" t="s">
        <v>60</v>
      </c>
      <c r="D4159" s="382">
        <v>65.05</v>
      </c>
    </row>
    <row r="4160" spans="1:4" ht="40.5">
      <c r="A4160" s="382">
        <v>92675</v>
      </c>
      <c r="B4160" s="381" t="s">
        <v>6867</v>
      </c>
      <c r="C4160" s="382" t="s">
        <v>60</v>
      </c>
      <c r="D4160" s="382">
        <v>88.03</v>
      </c>
    </row>
    <row r="4161" spans="1:4" ht="40.5">
      <c r="A4161" s="382">
        <v>92676</v>
      </c>
      <c r="B4161" s="381" t="s">
        <v>6868</v>
      </c>
      <c r="C4161" s="382" t="s">
        <v>60</v>
      </c>
      <c r="D4161" s="382">
        <v>85.63</v>
      </c>
    </row>
    <row r="4162" spans="1:4" ht="40.5">
      <c r="A4162" s="382">
        <v>92677</v>
      </c>
      <c r="B4162" s="381" t="s">
        <v>6869</v>
      </c>
      <c r="C4162" s="382" t="s">
        <v>60</v>
      </c>
      <c r="D4162" s="382">
        <v>142.49</v>
      </c>
    </row>
    <row r="4163" spans="1:4" ht="40.5">
      <c r="A4163" s="382">
        <v>92678</v>
      </c>
      <c r="B4163" s="381" t="s">
        <v>6870</v>
      </c>
      <c r="C4163" s="382" t="s">
        <v>60</v>
      </c>
      <c r="D4163" s="382">
        <v>131.94999999999999</v>
      </c>
    </row>
    <row r="4164" spans="1:4" ht="40.5">
      <c r="A4164" s="382">
        <v>92679</v>
      </c>
      <c r="B4164" s="381" t="s">
        <v>6871</v>
      </c>
      <c r="C4164" s="382" t="s">
        <v>60</v>
      </c>
      <c r="D4164" s="382">
        <v>194.77</v>
      </c>
    </row>
    <row r="4165" spans="1:4" ht="40.5">
      <c r="A4165" s="382">
        <v>92680</v>
      </c>
      <c r="B4165" s="381" t="s">
        <v>6872</v>
      </c>
      <c r="C4165" s="382" t="s">
        <v>60</v>
      </c>
      <c r="D4165" s="382">
        <v>174.45</v>
      </c>
    </row>
    <row r="4166" spans="1:4" ht="40.5">
      <c r="A4166" s="382">
        <v>92681</v>
      </c>
      <c r="B4166" s="381" t="s">
        <v>6873</v>
      </c>
      <c r="C4166" s="382" t="s">
        <v>60</v>
      </c>
      <c r="D4166" s="382">
        <v>59.41</v>
      </c>
    </row>
    <row r="4167" spans="1:4" ht="40.5">
      <c r="A4167" s="382">
        <v>92682</v>
      </c>
      <c r="B4167" s="381" t="s">
        <v>6874</v>
      </c>
      <c r="C4167" s="382" t="s">
        <v>60</v>
      </c>
      <c r="D4167" s="382">
        <v>73.569999999999993</v>
      </c>
    </row>
    <row r="4168" spans="1:4" ht="40.5">
      <c r="A4168" s="382">
        <v>92683</v>
      </c>
      <c r="B4168" s="381" t="s">
        <v>6875</v>
      </c>
      <c r="C4168" s="382" t="s">
        <v>60</v>
      </c>
      <c r="D4168" s="382">
        <v>85.33</v>
      </c>
    </row>
    <row r="4169" spans="1:4" ht="40.5">
      <c r="A4169" s="382">
        <v>92684</v>
      </c>
      <c r="B4169" s="381" t="s">
        <v>6876</v>
      </c>
      <c r="C4169" s="382" t="s">
        <v>60</v>
      </c>
      <c r="D4169" s="382">
        <v>114.07</v>
      </c>
    </row>
    <row r="4170" spans="1:4" ht="40.5">
      <c r="A4170" s="382">
        <v>92685</v>
      </c>
      <c r="B4170" s="381" t="s">
        <v>6877</v>
      </c>
      <c r="C4170" s="382" t="s">
        <v>60</v>
      </c>
      <c r="D4170" s="382">
        <v>181.15</v>
      </c>
    </row>
    <row r="4171" spans="1:4" ht="40.5">
      <c r="A4171" s="382">
        <v>92686</v>
      </c>
      <c r="B4171" s="381" t="s">
        <v>6878</v>
      </c>
      <c r="C4171" s="382" t="s">
        <v>60</v>
      </c>
      <c r="D4171" s="382">
        <v>230.53</v>
      </c>
    </row>
    <row r="4172" spans="1:4" ht="40.5">
      <c r="A4172" s="382">
        <v>92692</v>
      </c>
      <c r="B4172" s="381" t="s">
        <v>6879</v>
      </c>
      <c r="C4172" s="382" t="s">
        <v>60</v>
      </c>
      <c r="D4172" s="382">
        <v>16.53</v>
      </c>
    </row>
    <row r="4173" spans="1:4" ht="40.5">
      <c r="A4173" s="382">
        <v>92693</v>
      </c>
      <c r="B4173" s="381" t="s">
        <v>6880</v>
      </c>
      <c r="C4173" s="382" t="s">
        <v>60</v>
      </c>
      <c r="D4173" s="382">
        <v>16.96</v>
      </c>
    </row>
    <row r="4174" spans="1:4" ht="40.5">
      <c r="A4174" s="382">
        <v>92694</v>
      </c>
      <c r="B4174" s="381" t="s">
        <v>6881</v>
      </c>
      <c r="C4174" s="382" t="s">
        <v>60</v>
      </c>
      <c r="D4174" s="382">
        <v>26.41</v>
      </c>
    </row>
    <row r="4175" spans="1:4" ht="40.5">
      <c r="A4175" s="382">
        <v>92695</v>
      </c>
      <c r="B4175" s="381" t="s">
        <v>6882</v>
      </c>
      <c r="C4175" s="382" t="s">
        <v>60</v>
      </c>
      <c r="D4175" s="382">
        <v>26.84</v>
      </c>
    </row>
    <row r="4176" spans="1:4" ht="40.5">
      <c r="A4176" s="382">
        <v>92696</v>
      </c>
      <c r="B4176" s="381" t="s">
        <v>6883</v>
      </c>
      <c r="C4176" s="382" t="s">
        <v>60</v>
      </c>
      <c r="D4176" s="382">
        <v>41.53</v>
      </c>
    </row>
    <row r="4177" spans="1:4" ht="40.5">
      <c r="A4177" s="382">
        <v>92697</v>
      </c>
      <c r="B4177" s="381" t="s">
        <v>6884</v>
      </c>
      <c r="C4177" s="382" t="s">
        <v>60</v>
      </c>
      <c r="D4177" s="382">
        <v>43.47</v>
      </c>
    </row>
    <row r="4178" spans="1:4" ht="40.5">
      <c r="A4178" s="382">
        <v>92698</v>
      </c>
      <c r="B4178" s="381" t="s">
        <v>6885</v>
      </c>
      <c r="C4178" s="382" t="s">
        <v>60</v>
      </c>
      <c r="D4178" s="382">
        <v>24.49</v>
      </c>
    </row>
    <row r="4179" spans="1:4" ht="40.5">
      <c r="A4179" s="382">
        <v>92699</v>
      </c>
      <c r="B4179" s="381" t="s">
        <v>6886</v>
      </c>
      <c r="C4179" s="382" t="s">
        <v>60</v>
      </c>
      <c r="D4179" s="382">
        <v>23.09</v>
      </c>
    </row>
    <row r="4180" spans="1:4" ht="40.5">
      <c r="A4180" s="382">
        <v>92700</v>
      </c>
      <c r="B4180" s="381" t="s">
        <v>6887</v>
      </c>
      <c r="C4180" s="382" t="s">
        <v>60</v>
      </c>
      <c r="D4180" s="382">
        <v>40.119999999999997</v>
      </c>
    </row>
    <row r="4181" spans="1:4" ht="40.5">
      <c r="A4181" s="382">
        <v>92701</v>
      </c>
      <c r="B4181" s="381" t="s">
        <v>6888</v>
      </c>
      <c r="C4181" s="382" t="s">
        <v>60</v>
      </c>
      <c r="D4181" s="382">
        <v>38.04</v>
      </c>
    </row>
    <row r="4182" spans="1:4" ht="40.5">
      <c r="A4182" s="382">
        <v>92702</v>
      </c>
      <c r="B4182" s="381" t="s">
        <v>6889</v>
      </c>
      <c r="C4182" s="382" t="s">
        <v>60</v>
      </c>
      <c r="D4182" s="382">
        <v>62.99</v>
      </c>
    </row>
    <row r="4183" spans="1:4" ht="40.5">
      <c r="A4183" s="382">
        <v>92703</v>
      </c>
      <c r="B4183" s="381" t="s">
        <v>6890</v>
      </c>
      <c r="C4183" s="382" t="s">
        <v>60</v>
      </c>
      <c r="D4183" s="382">
        <v>60.42</v>
      </c>
    </row>
    <row r="4184" spans="1:4" ht="40.5">
      <c r="A4184" s="382">
        <v>92704</v>
      </c>
      <c r="B4184" s="381" t="s">
        <v>6891</v>
      </c>
      <c r="C4184" s="382" t="s">
        <v>60</v>
      </c>
      <c r="D4184" s="382">
        <v>31.06</v>
      </c>
    </row>
    <row r="4185" spans="1:4" ht="40.5">
      <c r="A4185" s="382">
        <v>92705</v>
      </c>
      <c r="B4185" s="381" t="s">
        <v>6892</v>
      </c>
      <c r="C4185" s="382" t="s">
        <v>60</v>
      </c>
      <c r="D4185" s="382">
        <v>50.29</v>
      </c>
    </row>
    <row r="4186" spans="1:4" ht="40.5">
      <c r="A4186" s="382">
        <v>92706</v>
      </c>
      <c r="B4186" s="381" t="s">
        <v>6893</v>
      </c>
      <c r="C4186" s="382" t="s">
        <v>60</v>
      </c>
      <c r="D4186" s="382">
        <v>81.48</v>
      </c>
    </row>
    <row r="4187" spans="1:4" ht="40.5">
      <c r="A4187" s="382">
        <v>92889</v>
      </c>
      <c r="B4187" s="381" t="s">
        <v>6894</v>
      </c>
      <c r="C4187" s="382" t="s">
        <v>60</v>
      </c>
      <c r="D4187" s="382">
        <v>146.29</v>
      </c>
    </row>
    <row r="4188" spans="1:4" ht="40.5">
      <c r="A4188" s="382">
        <v>92890</v>
      </c>
      <c r="B4188" s="381" t="s">
        <v>6895</v>
      </c>
      <c r="C4188" s="382" t="s">
        <v>60</v>
      </c>
      <c r="D4188" s="382">
        <v>219.73</v>
      </c>
    </row>
    <row r="4189" spans="1:4" ht="40.5">
      <c r="A4189" s="382">
        <v>92891</v>
      </c>
      <c r="B4189" s="381" t="s">
        <v>6896</v>
      </c>
      <c r="C4189" s="382" t="s">
        <v>60</v>
      </c>
      <c r="D4189" s="382">
        <v>320.23</v>
      </c>
    </row>
    <row r="4190" spans="1:4" ht="40.5">
      <c r="A4190" s="382">
        <v>92892</v>
      </c>
      <c r="B4190" s="381" t="s">
        <v>6897</v>
      </c>
      <c r="C4190" s="382" t="s">
        <v>60</v>
      </c>
      <c r="D4190" s="382">
        <v>64.77</v>
      </c>
    </row>
    <row r="4191" spans="1:4" ht="40.5">
      <c r="A4191" s="382">
        <v>92893</v>
      </c>
      <c r="B4191" s="381" t="s">
        <v>6898</v>
      </c>
      <c r="C4191" s="382" t="s">
        <v>60</v>
      </c>
      <c r="D4191" s="382">
        <v>90.93</v>
      </c>
    </row>
    <row r="4192" spans="1:4" ht="40.5">
      <c r="A4192" s="382">
        <v>92894</v>
      </c>
      <c r="B4192" s="381" t="s">
        <v>6899</v>
      </c>
      <c r="C4192" s="382" t="s">
        <v>60</v>
      </c>
      <c r="D4192" s="382">
        <v>108.23</v>
      </c>
    </row>
    <row r="4193" spans="1:4" ht="40.5">
      <c r="A4193" s="382">
        <v>92895</v>
      </c>
      <c r="B4193" s="381" t="s">
        <v>6900</v>
      </c>
      <c r="C4193" s="382" t="s">
        <v>60</v>
      </c>
      <c r="D4193" s="382">
        <v>146.22</v>
      </c>
    </row>
    <row r="4194" spans="1:4" ht="40.5">
      <c r="A4194" s="382">
        <v>92896</v>
      </c>
      <c r="B4194" s="381" t="s">
        <v>6901</v>
      </c>
      <c r="C4194" s="382" t="s">
        <v>60</v>
      </c>
      <c r="D4194" s="382">
        <v>221.79</v>
      </c>
    </row>
    <row r="4195" spans="1:4" ht="40.5">
      <c r="A4195" s="382">
        <v>92897</v>
      </c>
      <c r="B4195" s="381" t="s">
        <v>6902</v>
      </c>
      <c r="C4195" s="382" t="s">
        <v>60</v>
      </c>
      <c r="D4195" s="382">
        <v>324.48</v>
      </c>
    </row>
    <row r="4196" spans="1:4" ht="40.5">
      <c r="A4196" s="382">
        <v>92898</v>
      </c>
      <c r="B4196" s="381" t="s">
        <v>6903</v>
      </c>
      <c r="C4196" s="382" t="s">
        <v>60</v>
      </c>
      <c r="D4196" s="382">
        <v>53.32</v>
      </c>
    </row>
    <row r="4197" spans="1:4" ht="40.5">
      <c r="A4197" s="382">
        <v>92899</v>
      </c>
      <c r="B4197" s="381" t="s">
        <v>6904</v>
      </c>
      <c r="C4197" s="382" t="s">
        <v>60</v>
      </c>
      <c r="D4197" s="382">
        <v>77.89</v>
      </c>
    </row>
    <row r="4198" spans="1:4" ht="40.5">
      <c r="A4198" s="382">
        <v>92900</v>
      </c>
      <c r="B4198" s="381" t="s">
        <v>6905</v>
      </c>
      <c r="C4198" s="382" t="s">
        <v>60</v>
      </c>
      <c r="D4198" s="382">
        <v>93.37</v>
      </c>
    </row>
    <row r="4199" spans="1:4" ht="40.5">
      <c r="A4199" s="382">
        <v>92901</v>
      </c>
      <c r="B4199" s="381" t="s">
        <v>6906</v>
      </c>
      <c r="C4199" s="382" t="s">
        <v>60</v>
      </c>
      <c r="D4199" s="382">
        <v>129.13</v>
      </c>
    </row>
    <row r="4200" spans="1:4" ht="40.5">
      <c r="A4200" s="382">
        <v>92902</v>
      </c>
      <c r="B4200" s="381" t="s">
        <v>6907</v>
      </c>
      <c r="C4200" s="382" t="s">
        <v>60</v>
      </c>
      <c r="D4200" s="382">
        <v>201.3</v>
      </c>
    </row>
    <row r="4201" spans="1:4" ht="40.5">
      <c r="A4201" s="382">
        <v>92903</v>
      </c>
      <c r="B4201" s="381" t="s">
        <v>6908</v>
      </c>
      <c r="C4201" s="382" t="s">
        <v>60</v>
      </c>
      <c r="D4201" s="382">
        <v>300.64999999999998</v>
      </c>
    </row>
    <row r="4202" spans="1:4" ht="40.5">
      <c r="A4202" s="382">
        <v>92904</v>
      </c>
      <c r="B4202" s="381" t="s">
        <v>6909</v>
      </c>
      <c r="C4202" s="382" t="s">
        <v>60</v>
      </c>
      <c r="D4202" s="382">
        <v>36.07</v>
      </c>
    </row>
    <row r="4203" spans="1:4" ht="40.5">
      <c r="A4203" s="382">
        <v>92905</v>
      </c>
      <c r="B4203" s="381" t="s">
        <v>6910</v>
      </c>
      <c r="C4203" s="382" t="s">
        <v>60</v>
      </c>
      <c r="D4203" s="382">
        <v>51.91</v>
      </c>
    </row>
    <row r="4204" spans="1:4" ht="40.5">
      <c r="A4204" s="382">
        <v>92906</v>
      </c>
      <c r="B4204" s="381" t="s">
        <v>6911</v>
      </c>
      <c r="C4204" s="382" t="s">
        <v>60</v>
      </c>
      <c r="D4204" s="382">
        <v>64.290000000000006</v>
      </c>
    </row>
    <row r="4205" spans="1:4" ht="40.5">
      <c r="A4205" s="382">
        <v>92907</v>
      </c>
      <c r="B4205" s="381" t="s">
        <v>6912</v>
      </c>
      <c r="C4205" s="382" t="s">
        <v>60</v>
      </c>
      <c r="D4205" s="382">
        <v>80.400000000000006</v>
      </c>
    </row>
    <row r="4206" spans="1:4" ht="40.5">
      <c r="A4206" s="382">
        <v>92908</v>
      </c>
      <c r="B4206" s="381" t="s">
        <v>6913</v>
      </c>
      <c r="C4206" s="382" t="s">
        <v>60</v>
      </c>
      <c r="D4206" s="382">
        <v>80.400000000000006</v>
      </c>
    </row>
    <row r="4207" spans="1:4" ht="40.5">
      <c r="A4207" s="382">
        <v>92909</v>
      </c>
      <c r="B4207" s="381" t="s">
        <v>6914</v>
      </c>
      <c r="C4207" s="382" t="s">
        <v>60</v>
      </c>
      <c r="D4207" s="382">
        <v>80.400000000000006</v>
      </c>
    </row>
    <row r="4208" spans="1:4" ht="40.5">
      <c r="A4208" s="382">
        <v>92910</v>
      </c>
      <c r="B4208" s="381" t="s">
        <v>6915</v>
      </c>
      <c r="C4208" s="382" t="s">
        <v>60</v>
      </c>
      <c r="D4208" s="382">
        <v>114.79</v>
      </c>
    </row>
    <row r="4209" spans="1:4" ht="40.5">
      <c r="A4209" s="382">
        <v>92911</v>
      </c>
      <c r="B4209" s="381" t="s">
        <v>6916</v>
      </c>
      <c r="C4209" s="382" t="s">
        <v>60</v>
      </c>
      <c r="D4209" s="382">
        <v>114.79</v>
      </c>
    </row>
    <row r="4210" spans="1:4" ht="40.5">
      <c r="A4210" s="382">
        <v>92912</v>
      </c>
      <c r="B4210" s="381" t="s">
        <v>6917</v>
      </c>
      <c r="C4210" s="382" t="s">
        <v>60</v>
      </c>
      <c r="D4210" s="382">
        <v>152.34</v>
      </c>
    </row>
    <row r="4211" spans="1:4" ht="40.5">
      <c r="A4211" s="382">
        <v>92913</v>
      </c>
      <c r="B4211" s="381" t="s">
        <v>6918</v>
      </c>
      <c r="C4211" s="382" t="s">
        <v>60</v>
      </c>
      <c r="D4211" s="382">
        <v>155.81</v>
      </c>
    </row>
    <row r="4212" spans="1:4" ht="40.5">
      <c r="A4212" s="382">
        <v>92914</v>
      </c>
      <c r="B4212" s="381" t="s">
        <v>6919</v>
      </c>
      <c r="C4212" s="382" t="s">
        <v>60</v>
      </c>
      <c r="D4212" s="382">
        <v>155.81</v>
      </c>
    </row>
    <row r="4213" spans="1:4" ht="40.5">
      <c r="A4213" s="382">
        <v>92918</v>
      </c>
      <c r="B4213" s="381" t="s">
        <v>6920</v>
      </c>
      <c r="C4213" s="382" t="s">
        <v>60</v>
      </c>
      <c r="D4213" s="382">
        <v>43.79</v>
      </c>
    </row>
    <row r="4214" spans="1:4" ht="40.5">
      <c r="A4214" s="382">
        <v>92920</v>
      </c>
      <c r="B4214" s="381" t="s">
        <v>6921</v>
      </c>
      <c r="C4214" s="382" t="s">
        <v>60</v>
      </c>
      <c r="D4214" s="382">
        <v>44.06</v>
      </c>
    </row>
    <row r="4215" spans="1:4" ht="40.5">
      <c r="A4215" s="382">
        <v>92925</v>
      </c>
      <c r="B4215" s="381" t="s">
        <v>6922</v>
      </c>
      <c r="C4215" s="382" t="s">
        <v>60</v>
      </c>
      <c r="D4215" s="382">
        <v>53.67</v>
      </c>
    </row>
    <row r="4216" spans="1:4" ht="40.5">
      <c r="A4216" s="382">
        <v>92926</v>
      </c>
      <c r="B4216" s="381" t="s">
        <v>6923</v>
      </c>
      <c r="C4216" s="382" t="s">
        <v>60</v>
      </c>
      <c r="D4216" s="382">
        <v>53.66</v>
      </c>
    </row>
    <row r="4217" spans="1:4" ht="40.5">
      <c r="A4217" s="382">
        <v>92927</v>
      </c>
      <c r="B4217" s="381" t="s">
        <v>6924</v>
      </c>
      <c r="C4217" s="382" t="s">
        <v>60</v>
      </c>
      <c r="D4217" s="382">
        <v>53.66</v>
      </c>
    </row>
    <row r="4218" spans="1:4" ht="40.5">
      <c r="A4218" s="382">
        <v>92928</v>
      </c>
      <c r="B4218" s="381" t="s">
        <v>6925</v>
      </c>
      <c r="C4218" s="382" t="s">
        <v>60</v>
      </c>
      <c r="D4218" s="382">
        <v>61.15</v>
      </c>
    </row>
    <row r="4219" spans="1:4" ht="40.5">
      <c r="A4219" s="382">
        <v>92929</v>
      </c>
      <c r="B4219" s="381" t="s">
        <v>6926</v>
      </c>
      <c r="C4219" s="382" t="s">
        <v>60</v>
      </c>
      <c r="D4219" s="382">
        <v>61.15</v>
      </c>
    </row>
    <row r="4220" spans="1:4" ht="40.5">
      <c r="A4220" s="382">
        <v>92930</v>
      </c>
      <c r="B4220" s="381" t="s">
        <v>6927</v>
      </c>
      <c r="C4220" s="382" t="s">
        <v>60</v>
      </c>
      <c r="D4220" s="382">
        <v>61.15</v>
      </c>
    </row>
    <row r="4221" spans="1:4" ht="40.5">
      <c r="A4221" s="382">
        <v>92931</v>
      </c>
      <c r="B4221" s="381" t="s">
        <v>6928</v>
      </c>
      <c r="C4221" s="382" t="s">
        <v>60</v>
      </c>
      <c r="D4221" s="382">
        <v>80.33</v>
      </c>
    </row>
    <row r="4222" spans="1:4" ht="40.5">
      <c r="A4222" s="382">
        <v>92932</v>
      </c>
      <c r="B4222" s="381" t="s">
        <v>6929</v>
      </c>
      <c r="C4222" s="382" t="s">
        <v>60</v>
      </c>
      <c r="D4222" s="382">
        <v>80.33</v>
      </c>
    </row>
    <row r="4223" spans="1:4" ht="40.5">
      <c r="A4223" s="382">
        <v>92933</v>
      </c>
      <c r="B4223" s="381" t="s">
        <v>6930</v>
      </c>
      <c r="C4223" s="382" t="s">
        <v>60</v>
      </c>
      <c r="D4223" s="382">
        <v>80.33</v>
      </c>
    </row>
    <row r="4224" spans="1:4" ht="40.5">
      <c r="A4224" s="382">
        <v>92934</v>
      </c>
      <c r="B4224" s="381" t="s">
        <v>6931</v>
      </c>
      <c r="C4224" s="382" t="s">
        <v>60</v>
      </c>
      <c r="D4224" s="382">
        <v>116.85</v>
      </c>
    </row>
    <row r="4225" spans="1:4" ht="40.5">
      <c r="A4225" s="382">
        <v>92935</v>
      </c>
      <c r="B4225" s="381" t="s">
        <v>6932</v>
      </c>
      <c r="C4225" s="382" t="s">
        <v>60</v>
      </c>
      <c r="D4225" s="382">
        <v>116.85</v>
      </c>
    </row>
    <row r="4226" spans="1:4" ht="40.5">
      <c r="A4226" s="382">
        <v>92936</v>
      </c>
      <c r="B4226" s="381" t="s">
        <v>6933</v>
      </c>
      <c r="C4226" s="382" t="s">
        <v>60</v>
      </c>
      <c r="D4226" s="382">
        <v>160.06</v>
      </c>
    </row>
    <row r="4227" spans="1:4" ht="40.5">
      <c r="A4227" s="382">
        <v>92937</v>
      </c>
      <c r="B4227" s="381" t="s">
        <v>6934</v>
      </c>
      <c r="C4227" s="382" t="s">
        <v>60</v>
      </c>
      <c r="D4227" s="382">
        <v>160.06</v>
      </c>
    </row>
    <row r="4228" spans="1:4" ht="40.5">
      <c r="A4228" s="382">
        <v>92938</v>
      </c>
      <c r="B4228" s="381" t="s">
        <v>6935</v>
      </c>
      <c r="C4228" s="382" t="s">
        <v>60</v>
      </c>
      <c r="D4228" s="382">
        <v>32.340000000000003</v>
      </c>
    </row>
    <row r="4229" spans="1:4" ht="40.5">
      <c r="A4229" s="382">
        <v>92939</v>
      </c>
      <c r="B4229" s="381" t="s">
        <v>6936</v>
      </c>
      <c r="C4229" s="382" t="s">
        <v>60</v>
      </c>
      <c r="D4229" s="382">
        <v>32.61</v>
      </c>
    </row>
    <row r="4230" spans="1:4" ht="40.5">
      <c r="A4230" s="382">
        <v>92940</v>
      </c>
      <c r="B4230" s="381" t="s">
        <v>6937</v>
      </c>
      <c r="C4230" s="382" t="s">
        <v>60</v>
      </c>
      <c r="D4230" s="382">
        <v>40.630000000000003</v>
      </c>
    </row>
    <row r="4231" spans="1:4" ht="40.5">
      <c r="A4231" s="382">
        <v>92941</v>
      </c>
      <c r="B4231" s="381" t="s">
        <v>6938</v>
      </c>
      <c r="C4231" s="382" t="s">
        <v>60</v>
      </c>
      <c r="D4231" s="382">
        <v>40.619999999999997</v>
      </c>
    </row>
    <row r="4232" spans="1:4" ht="40.5">
      <c r="A4232" s="382">
        <v>92942</v>
      </c>
      <c r="B4232" s="381" t="s">
        <v>6939</v>
      </c>
      <c r="C4232" s="382" t="s">
        <v>60</v>
      </c>
      <c r="D4232" s="382">
        <v>40.619999999999997</v>
      </c>
    </row>
    <row r="4233" spans="1:4" ht="40.5">
      <c r="A4233" s="382">
        <v>92943</v>
      </c>
      <c r="B4233" s="381" t="s">
        <v>6940</v>
      </c>
      <c r="C4233" s="382" t="s">
        <v>60</v>
      </c>
      <c r="D4233" s="382">
        <v>46.29</v>
      </c>
    </row>
    <row r="4234" spans="1:4" ht="40.5">
      <c r="A4234" s="382">
        <v>92944</v>
      </c>
      <c r="B4234" s="381" t="s">
        <v>6941</v>
      </c>
      <c r="C4234" s="382" t="s">
        <v>60</v>
      </c>
      <c r="D4234" s="382">
        <v>46.29</v>
      </c>
    </row>
    <row r="4235" spans="1:4" ht="40.5">
      <c r="A4235" s="382">
        <v>92945</v>
      </c>
      <c r="B4235" s="381" t="s">
        <v>6942</v>
      </c>
      <c r="C4235" s="382" t="s">
        <v>60</v>
      </c>
      <c r="D4235" s="382">
        <v>46.29</v>
      </c>
    </row>
    <row r="4236" spans="1:4" ht="40.5">
      <c r="A4236" s="382">
        <v>92946</v>
      </c>
      <c r="B4236" s="381" t="s">
        <v>6943</v>
      </c>
      <c r="C4236" s="382" t="s">
        <v>60</v>
      </c>
      <c r="D4236" s="382">
        <v>63.24</v>
      </c>
    </row>
    <row r="4237" spans="1:4" ht="40.5">
      <c r="A4237" s="382">
        <v>92947</v>
      </c>
      <c r="B4237" s="381" t="s">
        <v>6944</v>
      </c>
      <c r="C4237" s="382" t="s">
        <v>60</v>
      </c>
      <c r="D4237" s="382">
        <v>63.24</v>
      </c>
    </row>
    <row r="4238" spans="1:4" ht="40.5">
      <c r="A4238" s="382">
        <v>92948</v>
      </c>
      <c r="B4238" s="381" t="s">
        <v>6945</v>
      </c>
      <c r="C4238" s="382" t="s">
        <v>60</v>
      </c>
      <c r="D4238" s="382">
        <v>63.24</v>
      </c>
    </row>
    <row r="4239" spans="1:4" ht="40.5">
      <c r="A4239" s="382">
        <v>92949</v>
      </c>
      <c r="B4239" s="381" t="s">
        <v>6946</v>
      </c>
      <c r="C4239" s="382" t="s">
        <v>60</v>
      </c>
      <c r="D4239" s="382">
        <v>96.36</v>
      </c>
    </row>
    <row r="4240" spans="1:4" ht="40.5">
      <c r="A4240" s="382">
        <v>92950</v>
      </c>
      <c r="B4240" s="381" t="s">
        <v>6947</v>
      </c>
      <c r="C4240" s="382" t="s">
        <v>60</v>
      </c>
      <c r="D4240" s="382">
        <v>96.36</v>
      </c>
    </row>
    <row r="4241" spans="1:4" ht="40.5">
      <c r="A4241" s="382">
        <v>92951</v>
      </c>
      <c r="B4241" s="381" t="s">
        <v>6948</v>
      </c>
      <c r="C4241" s="382" t="s">
        <v>60</v>
      </c>
      <c r="D4241" s="382">
        <v>136.22999999999999</v>
      </c>
    </row>
    <row r="4242" spans="1:4" ht="40.5">
      <c r="A4242" s="382">
        <v>92952</v>
      </c>
      <c r="B4242" s="381" t="s">
        <v>6949</v>
      </c>
      <c r="C4242" s="382" t="s">
        <v>60</v>
      </c>
      <c r="D4242" s="382">
        <v>136.22999999999999</v>
      </c>
    </row>
    <row r="4243" spans="1:4" ht="40.5">
      <c r="A4243" s="382">
        <v>92953</v>
      </c>
      <c r="B4243" s="381" t="s">
        <v>6950</v>
      </c>
      <c r="C4243" s="382" t="s">
        <v>60</v>
      </c>
      <c r="D4243" s="382">
        <v>28.24</v>
      </c>
    </row>
    <row r="4244" spans="1:4" ht="40.5">
      <c r="A4244" s="382">
        <v>93050</v>
      </c>
      <c r="B4244" s="381" t="s">
        <v>6951</v>
      </c>
      <c r="C4244" s="382" t="s">
        <v>60</v>
      </c>
      <c r="D4244" s="382">
        <v>12.33</v>
      </c>
    </row>
    <row r="4245" spans="1:4" ht="40.5">
      <c r="A4245" s="382">
        <v>93052</v>
      </c>
      <c r="B4245" s="381" t="s">
        <v>6952</v>
      </c>
      <c r="C4245" s="382" t="s">
        <v>60</v>
      </c>
      <c r="D4245" s="382">
        <v>543.78</v>
      </c>
    </row>
    <row r="4246" spans="1:4" ht="40.5">
      <c r="A4246" s="382">
        <v>93054</v>
      </c>
      <c r="B4246" s="381" t="s">
        <v>6953</v>
      </c>
      <c r="C4246" s="382" t="s">
        <v>60</v>
      </c>
      <c r="D4246" s="382">
        <v>24.19</v>
      </c>
    </row>
    <row r="4247" spans="1:4" ht="40.5">
      <c r="A4247" s="382">
        <v>93055</v>
      </c>
      <c r="B4247" s="381" t="s">
        <v>6954</v>
      </c>
      <c r="C4247" s="382" t="s">
        <v>60</v>
      </c>
      <c r="D4247" s="382">
        <v>47.52</v>
      </c>
    </row>
    <row r="4248" spans="1:4" ht="40.5">
      <c r="A4248" s="382">
        <v>93056</v>
      </c>
      <c r="B4248" s="381" t="s">
        <v>6955</v>
      </c>
      <c r="C4248" s="382" t="s">
        <v>60</v>
      </c>
      <c r="D4248" s="382">
        <v>18.3</v>
      </c>
    </row>
    <row r="4249" spans="1:4" ht="40.5">
      <c r="A4249" s="382">
        <v>93057</v>
      </c>
      <c r="B4249" s="381" t="s">
        <v>6956</v>
      </c>
      <c r="C4249" s="382" t="s">
        <v>60</v>
      </c>
      <c r="D4249" s="382">
        <v>15.26</v>
      </c>
    </row>
    <row r="4250" spans="1:4" ht="40.5">
      <c r="A4250" s="382">
        <v>93058</v>
      </c>
      <c r="B4250" s="381" t="s">
        <v>6957</v>
      </c>
      <c r="C4250" s="382" t="s">
        <v>60</v>
      </c>
      <c r="D4250" s="382">
        <v>598.32000000000005</v>
      </c>
    </row>
    <row r="4251" spans="1:4" ht="40.5">
      <c r="A4251" s="382">
        <v>93059</v>
      </c>
      <c r="B4251" s="381" t="s">
        <v>6958</v>
      </c>
      <c r="C4251" s="382" t="s">
        <v>60</v>
      </c>
      <c r="D4251" s="382">
        <v>31.26</v>
      </c>
    </row>
    <row r="4252" spans="1:4" ht="40.5">
      <c r="A4252" s="382">
        <v>93060</v>
      </c>
      <c r="B4252" s="381" t="s">
        <v>6959</v>
      </c>
      <c r="C4252" s="382" t="s">
        <v>60</v>
      </c>
      <c r="D4252" s="382">
        <v>83.01</v>
      </c>
    </row>
    <row r="4253" spans="1:4" ht="40.5">
      <c r="A4253" s="382">
        <v>93061</v>
      </c>
      <c r="B4253" s="381" t="s">
        <v>6960</v>
      </c>
      <c r="C4253" s="382" t="s">
        <v>60</v>
      </c>
      <c r="D4253" s="382">
        <v>34.28</v>
      </c>
    </row>
    <row r="4254" spans="1:4" ht="40.5">
      <c r="A4254" s="382">
        <v>93062</v>
      </c>
      <c r="B4254" s="381" t="s">
        <v>6961</v>
      </c>
      <c r="C4254" s="382" t="s">
        <v>60</v>
      </c>
      <c r="D4254" s="382">
        <v>28.96</v>
      </c>
    </row>
    <row r="4255" spans="1:4" ht="40.5">
      <c r="A4255" s="382">
        <v>93063</v>
      </c>
      <c r="B4255" s="381" t="s">
        <v>6962</v>
      </c>
      <c r="C4255" s="382" t="s">
        <v>60</v>
      </c>
      <c r="D4255" s="382">
        <v>685.73</v>
      </c>
    </row>
    <row r="4256" spans="1:4" ht="40.5">
      <c r="A4256" s="382">
        <v>93064</v>
      </c>
      <c r="B4256" s="381" t="s">
        <v>6963</v>
      </c>
      <c r="C4256" s="382" t="s">
        <v>60</v>
      </c>
      <c r="D4256" s="382">
        <v>52.31</v>
      </c>
    </row>
    <row r="4257" spans="1:4" ht="40.5">
      <c r="A4257" s="382">
        <v>93065</v>
      </c>
      <c r="B4257" s="381" t="s">
        <v>6964</v>
      </c>
      <c r="C4257" s="382" t="s">
        <v>60</v>
      </c>
      <c r="D4257" s="382">
        <v>47.02</v>
      </c>
    </row>
    <row r="4258" spans="1:4" ht="40.5">
      <c r="A4258" s="382">
        <v>93066</v>
      </c>
      <c r="B4258" s="381" t="s">
        <v>6965</v>
      </c>
      <c r="C4258" s="382" t="s">
        <v>60</v>
      </c>
      <c r="D4258" s="382">
        <v>860.51</v>
      </c>
    </row>
    <row r="4259" spans="1:4" ht="40.5">
      <c r="A4259" s="382">
        <v>93067</v>
      </c>
      <c r="B4259" s="381" t="s">
        <v>6966</v>
      </c>
      <c r="C4259" s="382" t="s">
        <v>60</v>
      </c>
      <c r="D4259" s="382">
        <v>77.62</v>
      </c>
    </row>
    <row r="4260" spans="1:4" ht="40.5">
      <c r="A4260" s="382">
        <v>93068</v>
      </c>
      <c r="B4260" s="381" t="s">
        <v>6967</v>
      </c>
      <c r="C4260" s="382" t="s">
        <v>60</v>
      </c>
      <c r="D4260" s="382">
        <v>66.040000000000006</v>
      </c>
    </row>
    <row r="4261" spans="1:4" ht="40.5">
      <c r="A4261" s="382">
        <v>93069</v>
      </c>
      <c r="B4261" s="381" t="s">
        <v>6968</v>
      </c>
      <c r="C4261" s="382" t="s">
        <v>60</v>
      </c>
      <c r="D4261" s="384">
        <v>1192.73</v>
      </c>
    </row>
    <row r="4262" spans="1:4" ht="40.5">
      <c r="A4262" s="382">
        <v>93070</v>
      </c>
      <c r="B4262" s="381" t="s">
        <v>6969</v>
      </c>
      <c r="C4262" s="382" t="s">
        <v>60</v>
      </c>
      <c r="D4262" s="382">
        <v>194.08</v>
      </c>
    </row>
    <row r="4263" spans="1:4" ht="40.5">
      <c r="A4263" s="382">
        <v>93071</v>
      </c>
      <c r="B4263" s="381" t="s">
        <v>6970</v>
      </c>
      <c r="C4263" s="382" t="s">
        <v>60</v>
      </c>
      <c r="D4263" s="382">
        <v>178.4</v>
      </c>
    </row>
    <row r="4264" spans="1:4" ht="40.5">
      <c r="A4264" s="382">
        <v>93072</v>
      </c>
      <c r="B4264" s="381" t="s">
        <v>6971</v>
      </c>
      <c r="C4264" s="382" t="s">
        <v>60</v>
      </c>
      <c r="D4264" s="384">
        <v>1573.95</v>
      </c>
    </row>
    <row r="4265" spans="1:4" ht="40.5">
      <c r="A4265" s="382">
        <v>93074</v>
      </c>
      <c r="B4265" s="381" t="s">
        <v>6972</v>
      </c>
      <c r="C4265" s="382" t="s">
        <v>60</v>
      </c>
      <c r="D4265" s="382">
        <v>15.39</v>
      </c>
    </row>
    <row r="4266" spans="1:4" ht="54">
      <c r="A4266" s="382">
        <v>93075</v>
      </c>
      <c r="B4266" s="381" t="s">
        <v>6973</v>
      </c>
      <c r="C4266" s="382" t="s">
        <v>60</v>
      </c>
      <c r="D4266" s="382">
        <v>21.6</v>
      </c>
    </row>
    <row r="4267" spans="1:4" ht="40.5">
      <c r="A4267" s="382">
        <v>93076</v>
      </c>
      <c r="B4267" s="381" t="s">
        <v>6974</v>
      </c>
      <c r="C4267" s="382" t="s">
        <v>60</v>
      </c>
      <c r="D4267" s="382">
        <v>23.94</v>
      </c>
    </row>
    <row r="4268" spans="1:4" ht="54">
      <c r="A4268" s="382">
        <v>93077</v>
      </c>
      <c r="B4268" s="381" t="s">
        <v>6975</v>
      </c>
      <c r="C4268" s="382" t="s">
        <v>60</v>
      </c>
      <c r="D4268" s="382">
        <v>30.24</v>
      </c>
    </row>
    <row r="4269" spans="1:4" ht="54">
      <c r="A4269" s="382">
        <v>93078</v>
      </c>
      <c r="B4269" s="381" t="s">
        <v>6976</v>
      </c>
      <c r="C4269" s="382" t="s">
        <v>60</v>
      </c>
      <c r="D4269" s="382">
        <v>34.049999999999997</v>
      </c>
    </row>
    <row r="4270" spans="1:4" ht="40.5">
      <c r="A4270" s="382">
        <v>93079</v>
      </c>
      <c r="B4270" s="381" t="s">
        <v>6977</v>
      </c>
      <c r="C4270" s="382" t="s">
        <v>60</v>
      </c>
      <c r="D4270" s="382">
        <v>32.82</v>
      </c>
    </row>
    <row r="4271" spans="1:4" ht="40.5">
      <c r="A4271" s="382">
        <v>93080</v>
      </c>
      <c r="B4271" s="381" t="s">
        <v>6978</v>
      </c>
      <c r="C4271" s="382" t="s">
        <v>60</v>
      </c>
      <c r="D4271" s="382">
        <v>10.050000000000001</v>
      </c>
    </row>
    <row r="4272" spans="1:4" ht="54">
      <c r="A4272" s="382">
        <v>93081</v>
      </c>
      <c r="B4272" s="381" t="s">
        <v>6979</v>
      </c>
      <c r="C4272" s="382" t="s">
        <v>60</v>
      </c>
      <c r="D4272" s="382">
        <v>20.190000000000001</v>
      </c>
    </row>
    <row r="4273" spans="1:4" ht="54">
      <c r="A4273" s="382">
        <v>93082</v>
      </c>
      <c r="B4273" s="381" t="s">
        <v>6980</v>
      </c>
      <c r="C4273" s="382" t="s">
        <v>60</v>
      </c>
      <c r="D4273" s="382">
        <v>26.06</v>
      </c>
    </row>
    <row r="4274" spans="1:4" ht="40.5">
      <c r="A4274" s="382">
        <v>93083</v>
      </c>
      <c r="B4274" s="381" t="s">
        <v>6981</v>
      </c>
      <c r="C4274" s="382" t="s">
        <v>60</v>
      </c>
      <c r="D4274" s="382">
        <v>471.34</v>
      </c>
    </row>
    <row r="4275" spans="1:4" ht="40.5">
      <c r="A4275" s="382">
        <v>93084</v>
      </c>
      <c r="B4275" s="381" t="s">
        <v>6982</v>
      </c>
      <c r="C4275" s="382" t="s">
        <v>60</v>
      </c>
      <c r="D4275" s="382">
        <v>15.75</v>
      </c>
    </row>
    <row r="4276" spans="1:4" ht="54">
      <c r="A4276" s="382">
        <v>93085</v>
      </c>
      <c r="B4276" s="381" t="s">
        <v>6983</v>
      </c>
      <c r="C4276" s="382" t="s">
        <v>60</v>
      </c>
      <c r="D4276" s="382">
        <v>17.260000000000002</v>
      </c>
    </row>
    <row r="4277" spans="1:4" ht="40.5">
      <c r="A4277" s="382">
        <v>93086</v>
      </c>
      <c r="B4277" s="381" t="s">
        <v>6984</v>
      </c>
      <c r="C4277" s="382" t="s">
        <v>60</v>
      </c>
      <c r="D4277" s="382">
        <v>547.20000000000005</v>
      </c>
    </row>
    <row r="4278" spans="1:4" ht="54">
      <c r="A4278" s="382">
        <v>93087</v>
      </c>
      <c r="B4278" s="381" t="s">
        <v>6985</v>
      </c>
      <c r="C4278" s="382" t="s">
        <v>60</v>
      </c>
      <c r="D4278" s="382">
        <v>21.19</v>
      </c>
    </row>
    <row r="4279" spans="1:4" ht="54">
      <c r="A4279" s="382">
        <v>93088</v>
      </c>
      <c r="B4279" s="381" t="s">
        <v>6986</v>
      </c>
      <c r="C4279" s="382" t="s">
        <v>60</v>
      </c>
      <c r="D4279" s="382">
        <v>26.21</v>
      </c>
    </row>
    <row r="4280" spans="1:4" ht="54">
      <c r="A4280" s="382">
        <v>93089</v>
      </c>
      <c r="B4280" s="381" t="s">
        <v>6987</v>
      </c>
      <c r="C4280" s="382" t="s">
        <v>60</v>
      </c>
      <c r="D4280" s="382">
        <v>50.94</v>
      </c>
    </row>
    <row r="4281" spans="1:4" ht="40.5">
      <c r="A4281" s="382">
        <v>93090</v>
      </c>
      <c r="B4281" s="381" t="s">
        <v>6988</v>
      </c>
      <c r="C4281" s="382" t="s">
        <v>60</v>
      </c>
      <c r="D4281" s="382">
        <v>21.48</v>
      </c>
    </row>
    <row r="4282" spans="1:4" ht="40.5">
      <c r="A4282" s="382">
        <v>93091</v>
      </c>
      <c r="B4282" s="381" t="s">
        <v>6989</v>
      </c>
      <c r="C4282" s="382" t="s">
        <v>60</v>
      </c>
      <c r="D4282" s="382">
        <v>18.55</v>
      </c>
    </row>
    <row r="4283" spans="1:4" ht="40.5">
      <c r="A4283" s="382">
        <v>93092</v>
      </c>
      <c r="B4283" s="381" t="s">
        <v>6990</v>
      </c>
      <c r="C4283" s="382" t="s">
        <v>60</v>
      </c>
      <c r="D4283" s="382">
        <v>601.5</v>
      </c>
    </row>
    <row r="4284" spans="1:4" ht="54">
      <c r="A4284" s="382">
        <v>93093</v>
      </c>
      <c r="B4284" s="381" t="s">
        <v>6991</v>
      </c>
      <c r="C4284" s="382" t="s">
        <v>60</v>
      </c>
      <c r="D4284" s="382">
        <v>32.840000000000003</v>
      </c>
    </row>
    <row r="4285" spans="1:4" ht="54">
      <c r="A4285" s="382">
        <v>93094</v>
      </c>
      <c r="B4285" s="381" t="s">
        <v>6992</v>
      </c>
      <c r="C4285" s="382" t="s">
        <v>60</v>
      </c>
      <c r="D4285" s="382">
        <v>86.19</v>
      </c>
    </row>
    <row r="4286" spans="1:4" ht="40.5">
      <c r="A4286" s="382">
        <v>93097</v>
      </c>
      <c r="B4286" s="381" t="s">
        <v>6993</v>
      </c>
      <c r="C4286" s="382" t="s">
        <v>60</v>
      </c>
      <c r="D4286" s="382">
        <v>15.72</v>
      </c>
    </row>
    <row r="4287" spans="1:4" ht="54">
      <c r="A4287" s="382">
        <v>93098</v>
      </c>
      <c r="B4287" s="381" t="s">
        <v>6994</v>
      </c>
      <c r="C4287" s="382" t="s">
        <v>60</v>
      </c>
      <c r="D4287" s="382">
        <v>21.76</v>
      </c>
    </row>
    <row r="4288" spans="1:4" ht="40.5">
      <c r="A4288" s="382">
        <v>93099</v>
      </c>
      <c r="B4288" s="381" t="s">
        <v>6995</v>
      </c>
      <c r="C4288" s="382" t="s">
        <v>60</v>
      </c>
      <c r="D4288" s="382">
        <v>27.72</v>
      </c>
    </row>
    <row r="4289" spans="1:4" ht="54">
      <c r="A4289" s="382">
        <v>93100</v>
      </c>
      <c r="B4289" s="381" t="s">
        <v>6996</v>
      </c>
      <c r="C4289" s="382" t="s">
        <v>60</v>
      </c>
      <c r="D4289" s="382">
        <v>32.119999999999997</v>
      </c>
    </row>
    <row r="4290" spans="1:4" ht="54">
      <c r="A4290" s="382">
        <v>93101</v>
      </c>
      <c r="B4290" s="381" t="s">
        <v>6997</v>
      </c>
      <c r="C4290" s="382" t="s">
        <v>60</v>
      </c>
      <c r="D4290" s="382">
        <v>35.950000000000003</v>
      </c>
    </row>
    <row r="4291" spans="1:4" ht="40.5">
      <c r="A4291" s="382">
        <v>93102</v>
      </c>
      <c r="B4291" s="381" t="s">
        <v>6998</v>
      </c>
      <c r="C4291" s="382" t="s">
        <v>60</v>
      </c>
      <c r="D4291" s="382">
        <v>39.56</v>
      </c>
    </row>
    <row r="4292" spans="1:4" ht="40.5">
      <c r="A4292" s="382">
        <v>93103</v>
      </c>
      <c r="B4292" s="381" t="s">
        <v>6999</v>
      </c>
      <c r="C4292" s="382" t="s">
        <v>60</v>
      </c>
      <c r="D4292" s="382">
        <v>10.27</v>
      </c>
    </row>
    <row r="4293" spans="1:4" ht="40.5">
      <c r="A4293" s="382">
        <v>93104</v>
      </c>
      <c r="B4293" s="381" t="s">
        <v>7000</v>
      </c>
      <c r="C4293" s="382" t="s">
        <v>60</v>
      </c>
      <c r="D4293" s="382">
        <v>20.29</v>
      </c>
    </row>
    <row r="4294" spans="1:4" ht="40.5">
      <c r="A4294" s="382">
        <v>93105</v>
      </c>
      <c r="B4294" s="381" t="s">
        <v>7001</v>
      </c>
      <c r="C4294" s="382" t="s">
        <v>60</v>
      </c>
      <c r="D4294" s="382">
        <v>26.28</v>
      </c>
    </row>
    <row r="4295" spans="1:4" ht="40.5">
      <c r="A4295" s="382">
        <v>93106</v>
      </c>
      <c r="B4295" s="381" t="s">
        <v>7002</v>
      </c>
      <c r="C4295" s="382" t="s">
        <v>60</v>
      </c>
      <c r="D4295" s="382">
        <v>471.56</v>
      </c>
    </row>
    <row r="4296" spans="1:4" ht="40.5">
      <c r="A4296" s="382">
        <v>93107</v>
      </c>
      <c r="B4296" s="381" t="s">
        <v>7003</v>
      </c>
      <c r="C4296" s="382" t="s">
        <v>60</v>
      </c>
      <c r="D4296" s="382">
        <v>18.28</v>
      </c>
    </row>
    <row r="4297" spans="1:4" ht="40.5">
      <c r="A4297" s="382">
        <v>93108</v>
      </c>
      <c r="B4297" s="381" t="s">
        <v>7004</v>
      </c>
      <c r="C4297" s="382" t="s">
        <v>60</v>
      </c>
      <c r="D4297" s="382">
        <v>15.39</v>
      </c>
    </row>
    <row r="4298" spans="1:4" ht="40.5">
      <c r="A4298" s="382">
        <v>93109</v>
      </c>
      <c r="B4298" s="381" t="s">
        <v>7005</v>
      </c>
      <c r="C4298" s="382" t="s">
        <v>60</v>
      </c>
      <c r="D4298" s="382">
        <v>549.73</v>
      </c>
    </row>
    <row r="4299" spans="1:4" ht="40.5">
      <c r="A4299" s="382">
        <v>93110</v>
      </c>
      <c r="B4299" s="381" t="s">
        <v>7006</v>
      </c>
      <c r="C4299" s="382" t="s">
        <v>60</v>
      </c>
      <c r="D4299" s="382">
        <v>22.45</v>
      </c>
    </row>
    <row r="4300" spans="1:4" ht="40.5">
      <c r="A4300" s="382">
        <v>93111</v>
      </c>
      <c r="B4300" s="381" t="s">
        <v>7007</v>
      </c>
      <c r="C4300" s="382" t="s">
        <v>60</v>
      </c>
      <c r="D4300" s="382">
        <v>27.15</v>
      </c>
    </row>
    <row r="4301" spans="1:4" ht="40.5">
      <c r="A4301" s="382">
        <v>93112</v>
      </c>
      <c r="B4301" s="381" t="s">
        <v>7008</v>
      </c>
      <c r="C4301" s="382" t="s">
        <v>60</v>
      </c>
      <c r="D4301" s="382">
        <v>53.47</v>
      </c>
    </row>
    <row r="4302" spans="1:4" ht="40.5">
      <c r="A4302" s="382">
        <v>93113</v>
      </c>
      <c r="B4302" s="381" t="s">
        <v>7009</v>
      </c>
      <c r="C4302" s="382" t="s">
        <v>60</v>
      </c>
      <c r="D4302" s="382">
        <v>26</v>
      </c>
    </row>
    <row r="4303" spans="1:4" ht="40.5">
      <c r="A4303" s="382">
        <v>93114</v>
      </c>
      <c r="B4303" s="381" t="s">
        <v>7010</v>
      </c>
      <c r="C4303" s="382" t="s">
        <v>60</v>
      </c>
      <c r="D4303" s="382">
        <v>35.1</v>
      </c>
    </row>
    <row r="4304" spans="1:4" ht="40.5">
      <c r="A4304" s="382">
        <v>93115</v>
      </c>
      <c r="B4304" s="381" t="s">
        <v>7011</v>
      </c>
      <c r="C4304" s="382" t="s">
        <v>60</v>
      </c>
      <c r="D4304" s="382">
        <v>90.71</v>
      </c>
    </row>
    <row r="4305" spans="1:4" ht="40.5">
      <c r="A4305" s="382">
        <v>93116</v>
      </c>
      <c r="B4305" s="381" t="s">
        <v>7012</v>
      </c>
      <c r="C4305" s="382" t="s">
        <v>60</v>
      </c>
      <c r="D4305" s="382">
        <v>606.02</v>
      </c>
    </row>
    <row r="4306" spans="1:4" ht="54">
      <c r="A4306" s="382">
        <v>93117</v>
      </c>
      <c r="B4306" s="381" t="s">
        <v>7013</v>
      </c>
      <c r="C4306" s="382" t="s">
        <v>60</v>
      </c>
      <c r="D4306" s="382">
        <v>61.94</v>
      </c>
    </row>
    <row r="4307" spans="1:4" ht="54">
      <c r="A4307" s="382">
        <v>93118</v>
      </c>
      <c r="B4307" s="381" t="s">
        <v>7014</v>
      </c>
      <c r="C4307" s="382" t="s">
        <v>60</v>
      </c>
      <c r="D4307" s="382">
        <v>91.37</v>
      </c>
    </row>
    <row r="4308" spans="1:4" ht="40.5">
      <c r="A4308" s="382">
        <v>93119</v>
      </c>
      <c r="B4308" s="381" t="s">
        <v>7015</v>
      </c>
      <c r="C4308" s="382" t="s">
        <v>60</v>
      </c>
      <c r="D4308" s="382">
        <v>18.84</v>
      </c>
    </row>
    <row r="4309" spans="1:4" ht="40.5">
      <c r="A4309" s="382">
        <v>93120</v>
      </c>
      <c r="B4309" s="381" t="s">
        <v>7016</v>
      </c>
      <c r="C4309" s="382" t="s">
        <v>60</v>
      </c>
      <c r="D4309" s="382">
        <v>27.68</v>
      </c>
    </row>
    <row r="4310" spans="1:4" ht="40.5">
      <c r="A4310" s="382">
        <v>93121</v>
      </c>
      <c r="B4310" s="381" t="s">
        <v>7017</v>
      </c>
      <c r="C4310" s="382" t="s">
        <v>60</v>
      </c>
      <c r="D4310" s="382">
        <v>31.51</v>
      </c>
    </row>
    <row r="4311" spans="1:4" ht="40.5">
      <c r="A4311" s="382">
        <v>93122</v>
      </c>
      <c r="B4311" s="381" t="s">
        <v>7018</v>
      </c>
      <c r="C4311" s="382" t="s">
        <v>60</v>
      </c>
      <c r="D4311" s="382">
        <v>28.1</v>
      </c>
    </row>
    <row r="4312" spans="1:4" ht="40.5">
      <c r="A4312" s="382">
        <v>93123</v>
      </c>
      <c r="B4312" s="381" t="s">
        <v>7019</v>
      </c>
      <c r="C4312" s="382" t="s">
        <v>60</v>
      </c>
      <c r="D4312" s="382">
        <v>61.69</v>
      </c>
    </row>
    <row r="4313" spans="1:4" ht="40.5">
      <c r="A4313" s="382">
        <v>93124</v>
      </c>
      <c r="B4313" s="381" t="s">
        <v>7020</v>
      </c>
      <c r="C4313" s="382" t="s">
        <v>60</v>
      </c>
      <c r="D4313" s="382">
        <v>96.37</v>
      </c>
    </row>
    <row r="4314" spans="1:4" ht="40.5">
      <c r="A4314" s="382">
        <v>93125</v>
      </c>
      <c r="B4314" s="381" t="s">
        <v>7021</v>
      </c>
      <c r="C4314" s="382" t="s">
        <v>60</v>
      </c>
      <c r="D4314" s="382">
        <v>141.41999999999999</v>
      </c>
    </row>
    <row r="4315" spans="1:4" ht="40.5">
      <c r="A4315" s="382">
        <v>93126</v>
      </c>
      <c r="B4315" s="381" t="s">
        <v>7022</v>
      </c>
      <c r="C4315" s="382" t="s">
        <v>60</v>
      </c>
      <c r="D4315" s="382">
        <v>310.38</v>
      </c>
    </row>
    <row r="4316" spans="1:4" ht="40.5">
      <c r="A4316" s="382">
        <v>93133</v>
      </c>
      <c r="B4316" s="381" t="s">
        <v>7023</v>
      </c>
      <c r="C4316" s="382" t="s">
        <v>60</v>
      </c>
      <c r="D4316" s="382">
        <v>22.09</v>
      </c>
    </row>
    <row r="4317" spans="1:4" ht="54">
      <c r="A4317" s="382">
        <v>94465</v>
      </c>
      <c r="B4317" s="381" t="s">
        <v>7024</v>
      </c>
      <c r="C4317" s="382" t="s">
        <v>60</v>
      </c>
      <c r="D4317" s="382">
        <v>58.21</v>
      </c>
    </row>
    <row r="4318" spans="1:4" ht="54">
      <c r="A4318" s="382">
        <v>94466</v>
      </c>
      <c r="B4318" s="381" t="s">
        <v>7025</v>
      </c>
      <c r="C4318" s="382" t="s">
        <v>60</v>
      </c>
      <c r="D4318" s="382">
        <v>58.24</v>
      </c>
    </row>
    <row r="4319" spans="1:4" ht="54">
      <c r="A4319" s="382">
        <v>94467</v>
      </c>
      <c r="B4319" s="381" t="s">
        <v>7026</v>
      </c>
      <c r="C4319" s="382" t="s">
        <v>60</v>
      </c>
      <c r="D4319" s="382">
        <v>88.57</v>
      </c>
    </row>
    <row r="4320" spans="1:4" ht="54">
      <c r="A4320" s="382">
        <v>94468</v>
      </c>
      <c r="B4320" s="381" t="s">
        <v>7027</v>
      </c>
      <c r="C4320" s="382" t="s">
        <v>60</v>
      </c>
      <c r="D4320" s="382">
        <v>77.790000000000006</v>
      </c>
    </row>
    <row r="4321" spans="1:4" ht="54">
      <c r="A4321" s="382">
        <v>94469</v>
      </c>
      <c r="B4321" s="381" t="s">
        <v>7028</v>
      </c>
      <c r="C4321" s="382" t="s">
        <v>60</v>
      </c>
      <c r="D4321" s="382">
        <v>128.12</v>
      </c>
    </row>
    <row r="4322" spans="1:4" ht="54">
      <c r="A4322" s="382">
        <v>94470</v>
      </c>
      <c r="B4322" s="381" t="s">
        <v>7029</v>
      </c>
      <c r="C4322" s="382" t="s">
        <v>60</v>
      </c>
      <c r="D4322" s="382">
        <v>118.53</v>
      </c>
    </row>
    <row r="4323" spans="1:4" ht="54">
      <c r="A4323" s="382">
        <v>94471</v>
      </c>
      <c r="B4323" s="381" t="s">
        <v>7030</v>
      </c>
      <c r="C4323" s="382" t="s">
        <v>60</v>
      </c>
      <c r="D4323" s="382">
        <v>84.25</v>
      </c>
    </row>
    <row r="4324" spans="1:4" ht="54">
      <c r="A4324" s="382">
        <v>94472</v>
      </c>
      <c r="B4324" s="381" t="s">
        <v>7031</v>
      </c>
      <c r="C4324" s="382" t="s">
        <v>60</v>
      </c>
      <c r="D4324" s="382">
        <v>86.65</v>
      </c>
    </row>
    <row r="4325" spans="1:4" ht="54">
      <c r="A4325" s="382">
        <v>94473</v>
      </c>
      <c r="B4325" s="381" t="s">
        <v>7032</v>
      </c>
      <c r="C4325" s="382" t="s">
        <v>60</v>
      </c>
      <c r="D4325" s="382">
        <v>127.14</v>
      </c>
    </row>
    <row r="4326" spans="1:4" ht="54">
      <c r="A4326" s="382">
        <v>94474</v>
      </c>
      <c r="B4326" s="381" t="s">
        <v>7033</v>
      </c>
      <c r="C4326" s="382" t="s">
        <v>60</v>
      </c>
      <c r="D4326" s="382">
        <v>137.68</v>
      </c>
    </row>
    <row r="4327" spans="1:4" ht="54">
      <c r="A4327" s="382">
        <v>94475</v>
      </c>
      <c r="B4327" s="381" t="s">
        <v>7034</v>
      </c>
      <c r="C4327" s="382" t="s">
        <v>60</v>
      </c>
      <c r="D4327" s="382">
        <v>174.22</v>
      </c>
    </row>
    <row r="4328" spans="1:4" ht="54">
      <c r="A4328" s="382">
        <v>94476</v>
      </c>
      <c r="B4328" s="381" t="s">
        <v>7035</v>
      </c>
      <c r="C4328" s="382" t="s">
        <v>60</v>
      </c>
      <c r="D4328" s="382">
        <v>194.54</v>
      </c>
    </row>
    <row r="4329" spans="1:4" ht="54">
      <c r="A4329" s="382">
        <v>94477</v>
      </c>
      <c r="B4329" s="381" t="s">
        <v>7036</v>
      </c>
      <c r="C4329" s="382" t="s">
        <v>60</v>
      </c>
      <c r="D4329" s="382">
        <v>112.09</v>
      </c>
    </row>
    <row r="4330" spans="1:4" ht="54">
      <c r="A4330" s="382">
        <v>94478</v>
      </c>
      <c r="B4330" s="381" t="s">
        <v>7037</v>
      </c>
      <c r="C4330" s="382" t="s">
        <v>60</v>
      </c>
      <c r="D4330" s="382">
        <v>174.6</v>
      </c>
    </row>
    <row r="4331" spans="1:4" ht="54">
      <c r="A4331" s="382">
        <v>94479</v>
      </c>
      <c r="B4331" s="381" t="s">
        <v>7038</v>
      </c>
      <c r="C4331" s="382" t="s">
        <v>60</v>
      </c>
      <c r="D4331" s="382">
        <v>230.09</v>
      </c>
    </row>
    <row r="4332" spans="1:4" ht="54">
      <c r="A4332" s="382">
        <v>94606</v>
      </c>
      <c r="B4332" s="381" t="s">
        <v>7039</v>
      </c>
      <c r="C4332" s="382" t="s">
        <v>60</v>
      </c>
      <c r="D4332" s="382">
        <v>87.71</v>
      </c>
    </row>
    <row r="4333" spans="1:4" ht="54">
      <c r="A4333" s="382">
        <v>94608</v>
      </c>
      <c r="B4333" s="381" t="s">
        <v>7040</v>
      </c>
      <c r="C4333" s="382" t="s">
        <v>60</v>
      </c>
      <c r="D4333" s="382">
        <v>207.98</v>
      </c>
    </row>
    <row r="4334" spans="1:4" ht="54">
      <c r="A4334" s="382">
        <v>94610</v>
      </c>
      <c r="B4334" s="381" t="s">
        <v>7041</v>
      </c>
      <c r="C4334" s="382" t="s">
        <v>60</v>
      </c>
      <c r="D4334" s="382">
        <v>306.88</v>
      </c>
    </row>
    <row r="4335" spans="1:4" ht="54">
      <c r="A4335" s="382">
        <v>94612</v>
      </c>
      <c r="B4335" s="381" t="s">
        <v>7042</v>
      </c>
      <c r="C4335" s="382" t="s">
        <v>60</v>
      </c>
      <c r="D4335" s="382">
        <v>428.3</v>
      </c>
    </row>
    <row r="4336" spans="1:4" ht="54">
      <c r="A4336" s="382">
        <v>94614</v>
      </c>
      <c r="B4336" s="381" t="s">
        <v>7043</v>
      </c>
      <c r="C4336" s="382" t="s">
        <v>60</v>
      </c>
      <c r="D4336" s="382">
        <v>147.34</v>
      </c>
    </row>
    <row r="4337" spans="1:4" ht="54">
      <c r="A4337" s="382">
        <v>94615</v>
      </c>
      <c r="B4337" s="381" t="s">
        <v>7044</v>
      </c>
      <c r="C4337" s="382" t="s">
        <v>60</v>
      </c>
      <c r="D4337" s="382">
        <v>166.22</v>
      </c>
    </row>
    <row r="4338" spans="1:4" ht="54">
      <c r="A4338" s="382">
        <v>94616</v>
      </c>
      <c r="B4338" s="381" t="s">
        <v>7045</v>
      </c>
      <c r="C4338" s="382" t="s">
        <v>60</v>
      </c>
      <c r="D4338" s="382">
        <v>395.48</v>
      </c>
    </row>
    <row r="4339" spans="1:4" ht="54">
      <c r="A4339" s="382">
        <v>94617</v>
      </c>
      <c r="B4339" s="381" t="s">
        <v>7046</v>
      </c>
      <c r="C4339" s="382" t="s">
        <v>60</v>
      </c>
      <c r="D4339" s="382">
        <v>329.84</v>
      </c>
    </row>
    <row r="4340" spans="1:4" ht="54">
      <c r="A4340" s="382">
        <v>94618</v>
      </c>
      <c r="B4340" s="381" t="s">
        <v>7047</v>
      </c>
      <c r="C4340" s="382" t="s">
        <v>60</v>
      </c>
      <c r="D4340" s="382">
        <v>389.22</v>
      </c>
    </row>
    <row r="4341" spans="1:4" ht="54">
      <c r="A4341" s="382">
        <v>94620</v>
      </c>
      <c r="B4341" s="381" t="s">
        <v>7048</v>
      </c>
      <c r="C4341" s="382" t="s">
        <v>60</v>
      </c>
      <c r="D4341" s="382">
        <v>880.26</v>
      </c>
    </row>
    <row r="4342" spans="1:4" ht="54">
      <c r="A4342" s="382">
        <v>94622</v>
      </c>
      <c r="B4342" s="381" t="s">
        <v>7049</v>
      </c>
      <c r="C4342" s="382" t="s">
        <v>60</v>
      </c>
      <c r="D4342" s="382">
        <v>214.55</v>
      </c>
    </row>
    <row r="4343" spans="1:4" ht="54">
      <c r="A4343" s="382">
        <v>94623</v>
      </c>
      <c r="B4343" s="381" t="s">
        <v>7050</v>
      </c>
      <c r="C4343" s="382" t="s">
        <v>60</v>
      </c>
      <c r="D4343" s="382">
        <v>490.55</v>
      </c>
    </row>
    <row r="4344" spans="1:4" ht="54">
      <c r="A4344" s="382">
        <v>94624</v>
      </c>
      <c r="B4344" s="381" t="s">
        <v>7051</v>
      </c>
      <c r="C4344" s="382" t="s">
        <v>60</v>
      </c>
      <c r="D4344" s="382">
        <v>742.01</v>
      </c>
    </row>
    <row r="4345" spans="1:4" ht="54">
      <c r="A4345" s="382">
        <v>94625</v>
      </c>
      <c r="B4345" s="381" t="s">
        <v>7052</v>
      </c>
      <c r="C4345" s="382" t="s">
        <v>60</v>
      </c>
      <c r="D4345" s="384">
        <v>1531.81</v>
      </c>
    </row>
    <row r="4346" spans="1:4" ht="54">
      <c r="A4346" s="382">
        <v>94656</v>
      </c>
      <c r="B4346" s="381" t="s">
        <v>7053</v>
      </c>
      <c r="C4346" s="382" t="s">
        <v>60</v>
      </c>
      <c r="D4346" s="382">
        <v>7.46</v>
      </c>
    </row>
    <row r="4347" spans="1:4" ht="40.5">
      <c r="A4347" s="382">
        <v>94657</v>
      </c>
      <c r="B4347" s="381" t="s">
        <v>7054</v>
      </c>
      <c r="C4347" s="382" t="s">
        <v>60</v>
      </c>
      <c r="D4347" s="382">
        <v>7.33</v>
      </c>
    </row>
    <row r="4348" spans="1:4" ht="54">
      <c r="A4348" s="382">
        <v>94658</v>
      </c>
      <c r="B4348" s="381" t="s">
        <v>7055</v>
      </c>
      <c r="C4348" s="382" t="s">
        <v>60</v>
      </c>
      <c r="D4348" s="382">
        <v>8.73</v>
      </c>
    </row>
    <row r="4349" spans="1:4" ht="40.5">
      <c r="A4349" s="382">
        <v>94659</v>
      </c>
      <c r="B4349" s="381" t="s">
        <v>7056</v>
      </c>
      <c r="C4349" s="382" t="s">
        <v>60</v>
      </c>
      <c r="D4349" s="382">
        <v>8.8699999999999992</v>
      </c>
    </row>
    <row r="4350" spans="1:4" ht="54">
      <c r="A4350" s="382">
        <v>94660</v>
      </c>
      <c r="B4350" s="381" t="s">
        <v>7057</v>
      </c>
      <c r="C4350" s="382" t="s">
        <v>60</v>
      </c>
      <c r="D4350" s="382">
        <v>14.13</v>
      </c>
    </row>
    <row r="4351" spans="1:4" ht="40.5">
      <c r="A4351" s="382">
        <v>94661</v>
      </c>
      <c r="B4351" s="381" t="s">
        <v>7058</v>
      </c>
      <c r="C4351" s="382" t="s">
        <v>60</v>
      </c>
      <c r="D4351" s="382">
        <v>14.74</v>
      </c>
    </row>
    <row r="4352" spans="1:4" ht="54">
      <c r="A4352" s="382">
        <v>94662</v>
      </c>
      <c r="B4352" s="381" t="s">
        <v>7059</v>
      </c>
      <c r="C4352" s="382" t="s">
        <v>60</v>
      </c>
      <c r="D4352" s="382">
        <v>15.41</v>
      </c>
    </row>
    <row r="4353" spans="1:4" ht="40.5">
      <c r="A4353" s="382">
        <v>94663</v>
      </c>
      <c r="B4353" s="381" t="s">
        <v>7060</v>
      </c>
      <c r="C4353" s="382" t="s">
        <v>60</v>
      </c>
      <c r="D4353" s="382">
        <v>15.66</v>
      </c>
    </row>
    <row r="4354" spans="1:4" ht="54">
      <c r="A4354" s="382">
        <v>94664</v>
      </c>
      <c r="B4354" s="381" t="s">
        <v>7061</v>
      </c>
      <c r="C4354" s="382" t="s">
        <v>60</v>
      </c>
      <c r="D4354" s="382">
        <v>33.020000000000003</v>
      </c>
    </row>
    <row r="4355" spans="1:4" ht="40.5">
      <c r="A4355" s="382">
        <v>94665</v>
      </c>
      <c r="B4355" s="381" t="s">
        <v>7062</v>
      </c>
      <c r="C4355" s="382" t="s">
        <v>60</v>
      </c>
      <c r="D4355" s="382">
        <v>33</v>
      </c>
    </row>
    <row r="4356" spans="1:4" ht="54">
      <c r="A4356" s="382">
        <v>94666</v>
      </c>
      <c r="B4356" s="381" t="s">
        <v>7063</v>
      </c>
      <c r="C4356" s="382" t="s">
        <v>60</v>
      </c>
      <c r="D4356" s="382">
        <v>40.39</v>
      </c>
    </row>
    <row r="4357" spans="1:4" ht="40.5">
      <c r="A4357" s="382">
        <v>94667</v>
      </c>
      <c r="B4357" s="381" t="s">
        <v>7064</v>
      </c>
      <c r="C4357" s="382" t="s">
        <v>60</v>
      </c>
      <c r="D4357" s="382">
        <v>44.98</v>
      </c>
    </row>
    <row r="4358" spans="1:4" ht="54">
      <c r="A4358" s="382">
        <v>94668</v>
      </c>
      <c r="B4358" s="381" t="s">
        <v>7065</v>
      </c>
      <c r="C4358" s="382" t="s">
        <v>60</v>
      </c>
      <c r="D4358" s="382">
        <v>68.86</v>
      </c>
    </row>
    <row r="4359" spans="1:4" ht="40.5">
      <c r="A4359" s="382">
        <v>94669</v>
      </c>
      <c r="B4359" s="381" t="s">
        <v>7066</v>
      </c>
      <c r="C4359" s="382" t="s">
        <v>60</v>
      </c>
      <c r="D4359" s="382">
        <v>94.61</v>
      </c>
    </row>
    <row r="4360" spans="1:4" ht="54">
      <c r="A4360" s="382">
        <v>94670</v>
      </c>
      <c r="B4360" s="381" t="s">
        <v>7067</v>
      </c>
      <c r="C4360" s="382" t="s">
        <v>60</v>
      </c>
      <c r="D4360" s="382">
        <v>91.79</v>
      </c>
    </row>
    <row r="4361" spans="1:4" ht="40.5">
      <c r="A4361" s="382">
        <v>94671</v>
      </c>
      <c r="B4361" s="381" t="s">
        <v>7068</v>
      </c>
      <c r="C4361" s="382" t="s">
        <v>60</v>
      </c>
      <c r="D4361" s="382">
        <v>134.72</v>
      </c>
    </row>
    <row r="4362" spans="1:4" ht="54">
      <c r="A4362" s="382">
        <v>94672</v>
      </c>
      <c r="B4362" s="381" t="s">
        <v>7069</v>
      </c>
      <c r="C4362" s="382" t="s">
        <v>60</v>
      </c>
      <c r="D4362" s="382">
        <v>13.22</v>
      </c>
    </row>
    <row r="4363" spans="1:4" ht="54">
      <c r="A4363" s="382">
        <v>94673</v>
      </c>
      <c r="B4363" s="381" t="s">
        <v>7070</v>
      </c>
      <c r="C4363" s="382" t="s">
        <v>60</v>
      </c>
      <c r="D4363" s="382">
        <v>12.86</v>
      </c>
    </row>
    <row r="4364" spans="1:4" ht="54">
      <c r="A4364" s="382">
        <v>94674</v>
      </c>
      <c r="B4364" s="381" t="s">
        <v>7071</v>
      </c>
      <c r="C4364" s="382" t="s">
        <v>60</v>
      </c>
      <c r="D4364" s="382">
        <v>11.66</v>
      </c>
    </row>
    <row r="4365" spans="1:4" ht="54">
      <c r="A4365" s="382">
        <v>94675</v>
      </c>
      <c r="B4365" s="381" t="s">
        <v>7072</v>
      </c>
      <c r="C4365" s="382" t="s">
        <v>60</v>
      </c>
      <c r="D4365" s="382">
        <v>18.16</v>
      </c>
    </row>
    <row r="4366" spans="1:4" ht="54">
      <c r="A4366" s="382">
        <v>94676</v>
      </c>
      <c r="B4366" s="381" t="s">
        <v>7073</v>
      </c>
      <c r="C4366" s="382" t="s">
        <v>60</v>
      </c>
      <c r="D4366" s="382">
        <v>19.920000000000002</v>
      </c>
    </row>
    <row r="4367" spans="1:4" ht="54">
      <c r="A4367" s="382">
        <v>94677</v>
      </c>
      <c r="B4367" s="381" t="s">
        <v>7074</v>
      </c>
      <c r="C4367" s="382" t="s">
        <v>60</v>
      </c>
      <c r="D4367" s="382">
        <v>29.68</v>
      </c>
    </row>
    <row r="4368" spans="1:4" ht="54">
      <c r="A4368" s="382">
        <v>94678</v>
      </c>
      <c r="B4368" s="381" t="s">
        <v>7075</v>
      </c>
      <c r="C4368" s="382" t="s">
        <v>60</v>
      </c>
      <c r="D4368" s="382">
        <v>20.5</v>
      </c>
    </row>
    <row r="4369" spans="1:4" ht="54">
      <c r="A4369" s="382">
        <v>94679</v>
      </c>
      <c r="B4369" s="381" t="s">
        <v>7076</v>
      </c>
      <c r="C4369" s="382" t="s">
        <v>60</v>
      </c>
      <c r="D4369" s="382">
        <v>33.36</v>
      </c>
    </row>
    <row r="4370" spans="1:4" ht="54">
      <c r="A4370" s="382">
        <v>94680</v>
      </c>
      <c r="B4370" s="381" t="s">
        <v>7077</v>
      </c>
      <c r="C4370" s="382" t="s">
        <v>60</v>
      </c>
      <c r="D4370" s="382">
        <v>55.34</v>
      </c>
    </row>
    <row r="4371" spans="1:4" ht="54">
      <c r="A4371" s="382">
        <v>94681</v>
      </c>
      <c r="B4371" s="381" t="s">
        <v>7078</v>
      </c>
      <c r="C4371" s="382" t="s">
        <v>60</v>
      </c>
      <c r="D4371" s="382">
        <v>72.95</v>
      </c>
    </row>
    <row r="4372" spans="1:4" ht="54">
      <c r="A4372" s="382">
        <v>94682</v>
      </c>
      <c r="B4372" s="381" t="s">
        <v>7079</v>
      </c>
      <c r="C4372" s="382" t="s">
        <v>60</v>
      </c>
      <c r="D4372" s="382">
        <v>146.01</v>
      </c>
    </row>
    <row r="4373" spans="1:4" ht="54">
      <c r="A4373" s="382">
        <v>94683</v>
      </c>
      <c r="B4373" s="381" t="s">
        <v>7080</v>
      </c>
      <c r="C4373" s="382" t="s">
        <v>60</v>
      </c>
      <c r="D4373" s="382">
        <v>94.27</v>
      </c>
    </row>
    <row r="4374" spans="1:4" ht="54">
      <c r="A4374" s="382">
        <v>94684</v>
      </c>
      <c r="B4374" s="381" t="s">
        <v>7081</v>
      </c>
      <c r="C4374" s="382" t="s">
        <v>60</v>
      </c>
      <c r="D4374" s="382">
        <v>186.33</v>
      </c>
    </row>
    <row r="4375" spans="1:4" ht="54">
      <c r="A4375" s="382">
        <v>94685</v>
      </c>
      <c r="B4375" s="381" t="s">
        <v>7082</v>
      </c>
      <c r="C4375" s="382" t="s">
        <v>60</v>
      </c>
      <c r="D4375" s="382">
        <v>143.27000000000001</v>
      </c>
    </row>
    <row r="4376" spans="1:4" ht="54">
      <c r="A4376" s="382">
        <v>94686</v>
      </c>
      <c r="B4376" s="381" t="s">
        <v>7083</v>
      </c>
      <c r="C4376" s="382" t="s">
        <v>60</v>
      </c>
      <c r="D4376" s="382">
        <v>348.68</v>
      </c>
    </row>
    <row r="4377" spans="1:4" ht="54">
      <c r="A4377" s="382">
        <v>94687</v>
      </c>
      <c r="B4377" s="381" t="s">
        <v>7084</v>
      </c>
      <c r="C4377" s="382" t="s">
        <v>60</v>
      </c>
      <c r="D4377" s="382">
        <v>283.77</v>
      </c>
    </row>
    <row r="4378" spans="1:4" ht="40.5">
      <c r="A4378" s="382">
        <v>94688</v>
      </c>
      <c r="B4378" s="381" t="s">
        <v>7085</v>
      </c>
      <c r="C4378" s="382" t="s">
        <v>60</v>
      </c>
      <c r="D4378" s="382">
        <v>13.43</v>
      </c>
    </row>
    <row r="4379" spans="1:4" ht="54">
      <c r="A4379" s="382">
        <v>94689</v>
      </c>
      <c r="B4379" s="381" t="s">
        <v>7086</v>
      </c>
      <c r="C4379" s="382" t="s">
        <v>60</v>
      </c>
      <c r="D4379" s="382">
        <v>18.09</v>
      </c>
    </row>
    <row r="4380" spans="1:4" ht="40.5">
      <c r="A4380" s="382">
        <v>94690</v>
      </c>
      <c r="B4380" s="381" t="s">
        <v>7087</v>
      </c>
      <c r="C4380" s="382" t="s">
        <v>60</v>
      </c>
      <c r="D4380" s="382">
        <v>17.34</v>
      </c>
    </row>
    <row r="4381" spans="1:4" ht="54">
      <c r="A4381" s="382">
        <v>94691</v>
      </c>
      <c r="B4381" s="381" t="s">
        <v>7088</v>
      </c>
      <c r="C4381" s="382" t="s">
        <v>60</v>
      </c>
      <c r="D4381" s="382">
        <v>20.04</v>
      </c>
    </row>
    <row r="4382" spans="1:4" ht="40.5">
      <c r="A4382" s="382">
        <v>94692</v>
      </c>
      <c r="B4382" s="381" t="s">
        <v>7089</v>
      </c>
      <c r="C4382" s="382" t="s">
        <v>60</v>
      </c>
      <c r="D4382" s="382">
        <v>29.86</v>
      </c>
    </row>
    <row r="4383" spans="1:4" ht="54">
      <c r="A4383" s="382">
        <v>94693</v>
      </c>
      <c r="B4383" s="381" t="s">
        <v>7090</v>
      </c>
      <c r="C4383" s="382" t="s">
        <v>60</v>
      </c>
      <c r="D4383" s="382">
        <v>31.22</v>
      </c>
    </row>
    <row r="4384" spans="1:4" ht="40.5">
      <c r="A4384" s="382">
        <v>94694</v>
      </c>
      <c r="B4384" s="381" t="s">
        <v>7091</v>
      </c>
      <c r="C4384" s="382" t="s">
        <v>60</v>
      </c>
      <c r="D4384" s="382">
        <v>31.3</v>
      </c>
    </row>
    <row r="4385" spans="1:4" ht="54">
      <c r="A4385" s="382">
        <v>94695</v>
      </c>
      <c r="B4385" s="381" t="s">
        <v>7092</v>
      </c>
      <c r="C4385" s="382" t="s">
        <v>60</v>
      </c>
      <c r="D4385" s="382">
        <v>41.81</v>
      </c>
    </row>
    <row r="4386" spans="1:4" ht="40.5">
      <c r="A4386" s="382">
        <v>94696</v>
      </c>
      <c r="B4386" s="381" t="s">
        <v>7093</v>
      </c>
      <c r="C4386" s="382" t="s">
        <v>60</v>
      </c>
      <c r="D4386" s="382">
        <v>71.61</v>
      </c>
    </row>
    <row r="4387" spans="1:4" ht="40.5">
      <c r="A4387" s="382">
        <v>94697</v>
      </c>
      <c r="B4387" s="381" t="s">
        <v>7094</v>
      </c>
      <c r="C4387" s="382" t="s">
        <v>60</v>
      </c>
      <c r="D4387" s="382">
        <v>112.33</v>
      </c>
    </row>
    <row r="4388" spans="1:4" ht="54">
      <c r="A4388" s="382">
        <v>94698</v>
      </c>
      <c r="B4388" s="381" t="s">
        <v>7095</v>
      </c>
      <c r="C4388" s="382" t="s">
        <v>60</v>
      </c>
      <c r="D4388" s="382">
        <v>98.02</v>
      </c>
    </row>
    <row r="4389" spans="1:4" ht="40.5">
      <c r="A4389" s="382">
        <v>94699</v>
      </c>
      <c r="B4389" s="381" t="s">
        <v>7096</v>
      </c>
      <c r="C4389" s="382" t="s">
        <v>60</v>
      </c>
      <c r="D4389" s="382">
        <v>188.67</v>
      </c>
    </row>
    <row r="4390" spans="1:4" ht="54">
      <c r="A4390" s="382">
        <v>94700</v>
      </c>
      <c r="B4390" s="381" t="s">
        <v>7097</v>
      </c>
      <c r="C4390" s="382" t="s">
        <v>60</v>
      </c>
      <c r="D4390" s="382">
        <v>159.37</v>
      </c>
    </row>
    <row r="4391" spans="1:4" ht="40.5">
      <c r="A4391" s="382">
        <v>94701</v>
      </c>
      <c r="B4391" s="381" t="s">
        <v>7098</v>
      </c>
      <c r="C4391" s="382" t="s">
        <v>60</v>
      </c>
      <c r="D4391" s="382">
        <v>281.60000000000002</v>
      </c>
    </row>
    <row r="4392" spans="1:4" ht="54">
      <c r="A4392" s="382">
        <v>94702</v>
      </c>
      <c r="B4392" s="381" t="s">
        <v>7099</v>
      </c>
      <c r="C4392" s="382" t="s">
        <v>60</v>
      </c>
      <c r="D4392" s="382">
        <v>266.62</v>
      </c>
    </row>
    <row r="4393" spans="1:4" ht="54">
      <c r="A4393" s="382">
        <v>94703</v>
      </c>
      <c r="B4393" s="381" t="s">
        <v>7100</v>
      </c>
      <c r="C4393" s="382" t="s">
        <v>60</v>
      </c>
      <c r="D4393" s="382">
        <v>24.93</v>
      </c>
    </row>
    <row r="4394" spans="1:4" ht="54">
      <c r="A4394" s="382">
        <v>94704</v>
      </c>
      <c r="B4394" s="381" t="s">
        <v>7101</v>
      </c>
      <c r="C4394" s="382" t="s">
        <v>60</v>
      </c>
      <c r="D4394" s="382">
        <v>29.43</v>
      </c>
    </row>
    <row r="4395" spans="1:4" ht="54">
      <c r="A4395" s="382">
        <v>94705</v>
      </c>
      <c r="B4395" s="381" t="s">
        <v>7102</v>
      </c>
      <c r="C4395" s="382" t="s">
        <v>60</v>
      </c>
      <c r="D4395" s="382">
        <v>36.229999999999997</v>
      </c>
    </row>
    <row r="4396" spans="1:4" ht="54">
      <c r="A4396" s="382">
        <v>94706</v>
      </c>
      <c r="B4396" s="381" t="s">
        <v>7103</v>
      </c>
      <c r="C4396" s="382" t="s">
        <v>60</v>
      </c>
      <c r="D4396" s="382">
        <v>50.1</v>
      </c>
    </row>
    <row r="4397" spans="1:4" ht="54">
      <c r="A4397" s="382">
        <v>94707</v>
      </c>
      <c r="B4397" s="381" t="s">
        <v>7104</v>
      </c>
      <c r="C4397" s="382" t="s">
        <v>60</v>
      </c>
      <c r="D4397" s="382">
        <v>62.73</v>
      </c>
    </row>
    <row r="4398" spans="1:4" ht="54">
      <c r="A4398" s="382">
        <v>94708</v>
      </c>
      <c r="B4398" s="381" t="s">
        <v>7105</v>
      </c>
      <c r="C4398" s="382" t="s">
        <v>60</v>
      </c>
      <c r="D4398" s="382">
        <v>32.58</v>
      </c>
    </row>
    <row r="4399" spans="1:4" ht="54">
      <c r="A4399" s="382">
        <v>94709</v>
      </c>
      <c r="B4399" s="381" t="s">
        <v>7106</v>
      </c>
      <c r="C4399" s="382" t="s">
        <v>60</v>
      </c>
      <c r="D4399" s="382">
        <v>41.54</v>
      </c>
    </row>
    <row r="4400" spans="1:4" ht="54">
      <c r="A4400" s="382">
        <v>94710</v>
      </c>
      <c r="B4400" s="381" t="s">
        <v>7107</v>
      </c>
      <c r="C4400" s="382" t="s">
        <v>60</v>
      </c>
      <c r="D4400" s="382">
        <v>63.81</v>
      </c>
    </row>
    <row r="4401" spans="1:4" ht="54">
      <c r="A4401" s="382">
        <v>94711</v>
      </c>
      <c r="B4401" s="381" t="s">
        <v>7108</v>
      </c>
      <c r="C4401" s="382" t="s">
        <v>60</v>
      </c>
      <c r="D4401" s="382">
        <v>74.19</v>
      </c>
    </row>
    <row r="4402" spans="1:4" ht="54">
      <c r="A4402" s="382">
        <v>94712</v>
      </c>
      <c r="B4402" s="381" t="s">
        <v>7109</v>
      </c>
      <c r="C4402" s="382" t="s">
        <v>60</v>
      </c>
      <c r="D4402" s="382">
        <v>99.74</v>
      </c>
    </row>
    <row r="4403" spans="1:4" ht="54">
      <c r="A4403" s="382">
        <v>94713</v>
      </c>
      <c r="B4403" s="381" t="s">
        <v>7110</v>
      </c>
      <c r="C4403" s="382" t="s">
        <v>60</v>
      </c>
      <c r="D4403" s="382">
        <v>261.87</v>
      </c>
    </row>
    <row r="4404" spans="1:4" ht="54">
      <c r="A4404" s="382">
        <v>94714</v>
      </c>
      <c r="B4404" s="381" t="s">
        <v>7111</v>
      </c>
      <c r="C4404" s="382" t="s">
        <v>60</v>
      </c>
      <c r="D4404" s="382">
        <v>355.36</v>
      </c>
    </row>
    <row r="4405" spans="1:4" ht="54">
      <c r="A4405" s="382">
        <v>94715</v>
      </c>
      <c r="B4405" s="381" t="s">
        <v>7112</v>
      </c>
      <c r="C4405" s="382" t="s">
        <v>60</v>
      </c>
      <c r="D4405" s="382">
        <v>490.92</v>
      </c>
    </row>
    <row r="4406" spans="1:4" ht="54">
      <c r="A4406" s="382">
        <v>94724</v>
      </c>
      <c r="B4406" s="381" t="s">
        <v>7113</v>
      </c>
      <c r="C4406" s="382" t="s">
        <v>60</v>
      </c>
      <c r="D4406" s="382">
        <v>23.9</v>
      </c>
    </row>
    <row r="4407" spans="1:4" ht="40.5">
      <c r="A4407" s="382">
        <v>94725</v>
      </c>
      <c r="B4407" s="381" t="s">
        <v>7114</v>
      </c>
      <c r="C4407" s="382" t="s">
        <v>60</v>
      </c>
      <c r="D4407" s="382">
        <v>7.15</v>
      </c>
    </row>
    <row r="4408" spans="1:4" ht="54">
      <c r="A4408" s="382">
        <v>94726</v>
      </c>
      <c r="B4408" s="381" t="s">
        <v>7115</v>
      </c>
      <c r="C4408" s="382" t="s">
        <v>60</v>
      </c>
      <c r="D4408" s="382">
        <v>35.880000000000003</v>
      </c>
    </row>
    <row r="4409" spans="1:4" ht="40.5">
      <c r="A4409" s="382">
        <v>94727</v>
      </c>
      <c r="B4409" s="381" t="s">
        <v>7116</v>
      </c>
      <c r="C4409" s="382" t="s">
        <v>60</v>
      </c>
      <c r="D4409" s="382">
        <v>9.3699999999999992</v>
      </c>
    </row>
    <row r="4410" spans="1:4" ht="54">
      <c r="A4410" s="382">
        <v>94728</v>
      </c>
      <c r="B4410" s="381" t="s">
        <v>7117</v>
      </c>
      <c r="C4410" s="382" t="s">
        <v>60</v>
      </c>
      <c r="D4410" s="382">
        <v>131.11000000000001</v>
      </c>
    </row>
    <row r="4411" spans="1:4" ht="40.5">
      <c r="A4411" s="382">
        <v>94729</v>
      </c>
      <c r="B4411" s="381" t="s">
        <v>7118</v>
      </c>
      <c r="C4411" s="382" t="s">
        <v>60</v>
      </c>
      <c r="D4411" s="382">
        <v>15.7</v>
      </c>
    </row>
    <row r="4412" spans="1:4" ht="54">
      <c r="A4412" s="382">
        <v>94730</v>
      </c>
      <c r="B4412" s="381" t="s">
        <v>7119</v>
      </c>
      <c r="C4412" s="382" t="s">
        <v>60</v>
      </c>
      <c r="D4412" s="382">
        <v>158.74</v>
      </c>
    </row>
    <row r="4413" spans="1:4" ht="40.5">
      <c r="A4413" s="382">
        <v>94731</v>
      </c>
      <c r="B4413" s="381" t="s">
        <v>7120</v>
      </c>
      <c r="C4413" s="382" t="s">
        <v>60</v>
      </c>
      <c r="D4413" s="382">
        <v>19.07</v>
      </c>
    </row>
    <row r="4414" spans="1:4" ht="40.5">
      <c r="A4414" s="382">
        <v>94733</v>
      </c>
      <c r="B4414" s="381" t="s">
        <v>7121</v>
      </c>
      <c r="C4414" s="382" t="s">
        <v>60</v>
      </c>
      <c r="D4414" s="382">
        <v>36.44</v>
      </c>
    </row>
    <row r="4415" spans="1:4" ht="40.5">
      <c r="A4415" s="382">
        <v>94737</v>
      </c>
      <c r="B4415" s="381" t="s">
        <v>7122</v>
      </c>
      <c r="C4415" s="382" t="s">
        <v>60</v>
      </c>
      <c r="D4415" s="382">
        <v>143.07</v>
      </c>
    </row>
    <row r="4416" spans="1:4" ht="54">
      <c r="A4416" s="382">
        <v>94740</v>
      </c>
      <c r="B4416" s="381" t="s">
        <v>7123</v>
      </c>
      <c r="C4416" s="382" t="s">
        <v>60</v>
      </c>
      <c r="D4416" s="382">
        <v>11.1</v>
      </c>
    </row>
    <row r="4417" spans="1:4" ht="54">
      <c r="A4417" s="382">
        <v>94741</v>
      </c>
      <c r="B4417" s="381" t="s">
        <v>7124</v>
      </c>
      <c r="C4417" s="382" t="s">
        <v>60</v>
      </c>
      <c r="D4417" s="382">
        <v>13.13</v>
      </c>
    </row>
    <row r="4418" spans="1:4" ht="54">
      <c r="A4418" s="382">
        <v>94742</v>
      </c>
      <c r="B4418" s="381" t="s">
        <v>7125</v>
      </c>
      <c r="C4418" s="382" t="s">
        <v>60</v>
      </c>
      <c r="D4418" s="382">
        <v>15.39</v>
      </c>
    </row>
    <row r="4419" spans="1:4" ht="54">
      <c r="A4419" s="382">
        <v>94743</v>
      </c>
      <c r="B4419" s="381" t="s">
        <v>7126</v>
      </c>
      <c r="C4419" s="382" t="s">
        <v>60</v>
      </c>
      <c r="D4419" s="382">
        <v>16.670000000000002</v>
      </c>
    </row>
    <row r="4420" spans="1:4" ht="54">
      <c r="A4420" s="382">
        <v>94744</v>
      </c>
      <c r="B4420" s="381" t="s">
        <v>7127</v>
      </c>
      <c r="C4420" s="382" t="s">
        <v>60</v>
      </c>
      <c r="D4420" s="382">
        <v>23.78</v>
      </c>
    </row>
    <row r="4421" spans="1:4" ht="54">
      <c r="A4421" s="382">
        <v>94746</v>
      </c>
      <c r="B4421" s="381" t="s">
        <v>7128</v>
      </c>
      <c r="C4421" s="382" t="s">
        <v>60</v>
      </c>
      <c r="D4421" s="382">
        <v>32.31</v>
      </c>
    </row>
    <row r="4422" spans="1:4" ht="54">
      <c r="A4422" s="382">
        <v>94748</v>
      </c>
      <c r="B4422" s="381" t="s">
        <v>7129</v>
      </c>
      <c r="C4422" s="382" t="s">
        <v>60</v>
      </c>
      <c r="D4422" s="382">
        <v>65.41</v>
      </c>
    </row>
    <row r="4423" spans="1:4" ht="54">
      <c r="A4423" s="382">
        <v>94750</v>
      </c>
      <c r="B4423" s="381" t="s">
        <v>7130</v>
      </c>
      <c r="C4423" s="382" t="s">
        <v>60</v>
      </c>
      <c r="D4423" s="382">
        <v>146.08000000000001</v>
      </c>
    </row>
    <row r="4424" spans="1:4" ht="54">
      <c r="A4424" s="382">
        <v>94752</v>
      </c>
      <c r="B4424" s="381" t="s">
        <v>7131</v>
      </c>
      <c r="C4424" s="382" t="s">
        <v>60</v>
      </c>
      <c r="D4424" s="382">
        <v>183.34</v>
      </c>
    </row>
    <row r="4425" spans="1:4" ht="40.5">
      <c r="A4425" s="382">
        <v>94756</v>
      </c>
      <c r="B4425" s="381" t="s">
        <v>7132</v>
      </c>
      <c r="C4425" s="382" t="s">
        <v>60</v>
      </c>
      <c r="D4425" s="382">
        <v>14.23</v>
      </c>
    </row>
    <row r="4426" spans="1:4" ht="40.5">
      <c r="A4426" s="382">
        <v>94757</v>
      </c>
      <c r="B4426" s="381" t="s">
        <v>7133</v>
      </c>
      <c r="C4426" s="382" t="s">
        <v>60</v>
      </c>
      <c r="D4426" s="382">
        <v>18.059999999999999</v>
      </c>
    </row>
    <row r="4427" spans="1:4" ht="40.5">
      <c r="A4427" s="382">
        <v>94758</v>
      </c>
      <c r="B4427" s="381" t="s">
        <v>7134</v>
      </c>
      <c r="C4427" s="382" t="s">
        <v>60</v>
      </c>
      <c r="D4427" s="382">
        <v>41.5</v>
      </c>
    </row>
    <row r="4428" spans="1:4" ht="40.5">
      <c r="A4428" s="382">
        <v>94759</v>
      </c>
      <c r="B4428" s="381" t="s">
        <v>7135</v>
      </c>
      <c r="C4428" s="382" t="s">
        <v>60</v>
      </c>
      <c r="D4428" s="382">
        <v>50</v>
      </c>
    </row>
    <row r="4429" spans="1:4" ht="40.5">
      <c r="A4429" s="382">
        <v>94760</v>
      </c>
      <c r="B4429" s="381" t="s">
        <v>7136</v>
      </c>
      <c r="C4429" s="382" t="s">
        <v>60</v>
      </c>
      <c r="D4429" s="382">
        <v>82.62</v>
      </c>
    </row>
    <row r="4430" spans="1:4" ht="40.5">
      <c r="A4430" s="382">
        <v>94761</v>
      </c>
      <c r="B4430" s="381" t="s">
        <v>7137</v>
      </c>
      <c r="C4430" s="382" t="s">
        <v>60</v>
      </c>
      <c r="D4430" s="382">
        <v>167.89</v>
      </c>
    </row>
    <row r="4431" spans="1:4" ht="40.5">
      <c r="A4431" s="382">
        <v>94762</v>
      </c>
      <c r="B4431" s="381" t="s">
        <v>7138</v>
      </c>
      <c r="C4431" s="382" t="s">
        <v>60</v>
      </c>
      <c r="D4431" s="382">
        <v>221.22</v>
      </c>
    </row>
    <row r="4432" spans="1:4" ht="54">
      <c r="A4432" s="382">
        <v>94783</v>
      </c>
      <c r="B4432" s="381" t="s">
        <v>7139</v>
      </c>
      <c r="C4432" s="382" t="s">
        <v>60</v>
      </c>
      <c r="D4432" s="382">
        <v>22.96</v>
      </c>
    </row>
    <row r="4433" spans="1:4" ht="54">
      <c r="A4433" s="382">
        <v>94785</v>
      </c>
      <c r="B4433" s="381" t="s">
        <v>7140</v>
      </c>
      <c r="C4433" s="382" t="s">
        <v>60</v>
      </c>
      <c r="D4433" s="382">
        <v>42.18</v>
      </c>
    </row>
    <row r="4434" spans="1:4" ht="54">
      <c r="A4434" s="382">
        <v>94786</v>
      </c>
      <c r="B4434" s="381" t="s">
        <v>7141</v>
      </c>
      <c r="C4434" s="382" t="s">
        <v>60</v>
      </c>
      <c r="D4434" s="382">
        <v>54.89</v>
      </c>
    </row>
    <row r="4435" spans="1:4" ht="54">
      <c r="A4435" s="382">
        <v>94787</v>
      </c>
      <c r="B4435" s="381" t="s">
        <v>7142</v>
      </c>
      <c r="C4435" s="382" t="s">
        <v>60</v>
      </c>
      <c r="D4435" s="382">
        <v>70.83</v>
      </c>
    </row>
    <row r="4436" spans="1:4" ht="54">
      <c r="A4436" s="382">
        <v>94788</v>
      </c>
      <c r="B4436" s="381" t="s">
        <v>7143</v>
      </c>
      <c r="C4436" s="382" t="s">
        <v>60</v>
      </c>
      <c r="D4436" s="382">
        <v>102.78</v>
      </c>
    </row>
    <row r="4437" spans="1:4" ht="54">
      <c r="A4437" s="382">
        <v>94789</v>
      </c>
      <c r="B4437" s="381" t="s">
        <v>7144</v>
      </c>
      <c r="C4437" s="382" t="s">
        <v>60</v>
      </c>
      <c r="D4437" s="382">
        <v>324.52999999999997</v>
      </c>
    </row>
    <row r="4438" spans="1:4" ht="54">
      <c r="A4438" s="382">
        <v>94790</v>
      </c>
      <c r="B4438" s="381" t="s">
        <v>7145</v>
      </c>
      <c r="C4438" s="382" t="s">
        <v>60</v>
      </c>
      <c r="D4438" s="382">
        <v>375.53</v>
      </c>
    </row>
    <row r="4439" spans="1:4" ht="54">
      <c r="A4439" s="382">
        <v>94791</v>
      </c>
      <c r="B4439" s="381" t="s">
        <v>7146</v>
      </c>
      <c r="C4439" s="382" t="s">
        <v>60</v>
      </c>
      <c r="D4439" s="382">
        <v>526.42999999999995</v>
      </c>
    </row>
    <row r="4440" spans="1:4" ht="40.5">
      <c r="A4440" s="382">
        <v>94863</v>
      </c>
      <c r="B4440" s="381" t="s">
        <v>7147</v>
      </c>
      <c r="C4440" s="382" t="s">
        <v>60</v>
      </c>
      <c r="D4440" s="382">
        <v>118.81</v>
      </c>
    </row>
    <row r="4441" spans="1:4" ht="54">
      <c r="A4441" s="382">
        <v>95141</v>
      </c>
      <c r="B4441" s="381" t="s">
        <v>7148</v>
      </c>
      <c r="C4441" s="382" t="s">
        <v>60</v>
      </c>
      <c r="D4441" s="382">
        <v>39.42</v>
      </c>
    </row>
    <row r="4442" spans="1:4" ht="40.5">
      <c r="A4442" s="382">
        <v>95237</v>
      </c>
      <c r="B4442" s="381" t="s">
        <v>22377</v>
      </c>
      <c r="C4442" s="382" t="s">
        <v>60</v>
      </c>
      <c r="D4442" s="382">
        <v>32.01</v>
      </c>
    </row>
    <row r="4443" spans="1:4" ht="40.5">
      <c r="A4443" s="382">
        <v>95693</v>
      </c>
      <c r="B4443" s="381" t="s">
        <v>22378</v>
      </c>
      <c r="C4443" s="382" t="s">
        <v>60</v>
      </c>
      <c r="D4443" s="382">
        <v>56.59</v>
      </c>
    </row>
    <row r="4444" spans="1:4" ht="40.5">
      <c r="A4444" s="382">
        <v>95694</v>
      </c>
      <c r="B4444" s="381" t="s">
        <v>22379</v>
      </c>
      <c r="C4444" s="382" t="s">
        <v>60</v>
      </c>
      <c r="D4444" s="382">
        <v>86.48</v>
      </c>
    </row>
    <row r="4445" spans="1:4" ht="40.5">
      <c r="A4445" s="382">
        <v>95695</v>
      </c>
      <c r="B4445" s="381" t="s">
        <v>22380</v>
      </c>
      <c r="C4445" s="382" t="s">
        <v>60</v>
      </c>
      <c r="D4445" s="382">
        <v>95.22</v>
      </c>
    </row>
    <row r="4446" spans="1:4" ht="27">
      <c r="A4446" s="382">
        <v>95696</v>
      </c>
      <c r="B4446" s="381" t="s">
        <v>7149</v>
      </c>
      <c r="C4446" s="382" t="s">
        <v>60</v>
      </c>
      <c r="D4446" s="382">
        <v>32.29</v>
      </c>
    </row>
    <row r="4447" spans="1:4" ht="40.5">
      <c r="A4447" s="382">
        <v>96637</v>
      </c>
      <c r="B4447" s="381" t="s">
        <v>22381</v>
      </c>
      <c r="C4447" s="382" t="s">
        <v>60</v>
      </c>
      <c r="D4447" s="382">
        <v>19.53</v>
      </c>
    </row>
    <row r="4448" spans="1:4" ht="40.5">
      <c r="A4448" s="382">
        <v>96638</v>
      </c>
      <c r="B4448" s="381" t="s">
        <v>22382</v>
      </c>
      <c r="C4448" s="382" t="s">
        <v>60</v>
      </c>
      <c r="D4448" s="382">
        <v>18.86</v>
      </c>
    </row>
    <row r="4449" spans="1:4" ht="27">
      <c r="A4449" s="382">
        <v>96639</v>
      </c>
      <c r="B4449" s="381" t="s">
        <v>22383</v>
      </c>
      <c r="C4449" s="382" t="s">
        <v>60</v>
      </c>
      <c r="D4449" s="382">
        <v>13.58</v>
      </c>
    </row>
    <row r="4450" spans="1:4" ht="40.5">
      <c r="A4450" s="382">
        <v>96640</v>
      </c>
      <c r="B4450" s="381" t="s">
        <v>22384</v>
      </c>
      <c r="C4450" s="382" t="s">
        <v>60</v>
      </c>
      <c r="D4450" s="382">
        <v>29.21</v>
      </c>
    </row>
    <row r="4451" spans="1:4" ht="40.5">
      <c r="A4451" s="382">
        <v>96641</v>
      </c>
      <c r="B4451" s="381" t="s">
        <v>22385</v>
      </c>
      <c r="C4451" s="382" t="s">
        <v>60</v>
      </c>
      <c r="D4451" s="382">
        <v>22.53</v>
      </c>
    </row>
    <row r="4452" spans="1:4" ht="40.5">
      <c r="A4452" s="382">
        <v>96642</v>
      </c>
      <c r="B4452" s="381" t="s">
        <v>22386</v>
      </c>
      <c r="C4452" s="382" t="s">
        <v>60</v>
      </c>
      <c r="D4452" s="382">
        <v>25.86</v>
      </c>
    </row>
    <row r="4453" spans="1:4" ht="40.5">
      <c r="A4453" s="382">
        <v>96643</v>
      </c>
      <c r="B4453" s="381" t="s">
        <v>22387</v>
      </c>
      <c r="C4453" s="382" t="s">
        <v>60</v>
      </c>
      <c r="D4453" s="382">
        <v>58.86</v>
      </c>
    </row>
    <row r="4454" spans="1:4" ht="40.5">
      <c r="A4454" s="382">
        <v>96650</v>
      </c>
      <c r="B4454" s="381" t="s">
        <v>22388</v>
      </c>
      <c r="C4454" s="382" t="s">
        <v>60</v>
      </c>
      <c r="D4454" s="382">
        <v>11.21</v>
      </c>
    </row>
    <row r="4455" spans="1:4" ht="40.5">
      <c r="A4455" s="382">
        <v>96651</v>
      </c>
      <c r="B4455" s="381" t="s">
        <v>22389</v>
      </c>
      <c r="C4455" s="382" t="s">
        <v>60</v>
      </c>
      <c r="D4455" s="382">
        <v>10.54</v>
      </c>
    </row>
    <row r="4456" spans="1:4" ht="40.5">
      <c r="A4456" s="382">
        <v>96652</v>
      </c>
      <c r="B4456" s="381" t="s">
        <v>22390</v>
      </c>
      <c r="C4456" s="382" t="s">
        <v>60</v>
      </c>
      <c r="D4456" s="382">
        <v>13.54</v>
      </c>
    </row>
    <row r="4457" spans="1:4" ht="40.5">
      <c r="A4457" s="382">
        <v>96653</v>
      </c>
      <c r="B4457" s="381" t="s">
        <v>22391</v>
      </c>
      <c r="C4457" s="382" t="s">
        <v>60</v>
      </c>
      <c r="D4457" s="382">
        <v>13.47</v>
      </c>
    </row>
    <row r="4458" spans="1:4" ht="40.5">
      <c r="A4458" s="382">
        <v>96654</v>
      </c>
      <c r="B4458" s="381" t="s">
        <v>22392</v>
      </c>
      <c r="C4458" s="382" t="s">
        <v>60</v>
      </c>
      <c r="D4458" s="382">
        <v>19</v>
      </c>
    </row>
    <row r="4459" spans="1:4" ht="40.5">
      <c r="A4459" s="382">
        <v>96655</v>
      </c>
      <c r="B4459" s="381" t="s">
        <v>22393</v>
      </c>
      <c r="C4459" s="382" t="s">
        <v>60</v>
      </c>
      <c r="D4459" s="382">
        <v>18.27</v>
      </c>
    </row>
    <row r="4460" spans="1:4" ht="40.5">
      <c r="A4460" s="382">
        <v>96656</v>
      </c>
      <c r="B4460" s="381" t="s">
        <v>22394</v>
      </c>
      <c r="C4460" s="382" t="s">
        <v>60</v>
      </c>
      <c r="D4460" s="382">
        <v>8.0500000000000007</v>
      </c>
    </row>
    <row r="4461" spans="1:4" ht="40.5">
      <c r="A4461" s="382">
        <v>96657</v>
      </c>
      <c r="B4461" s="381" t="s">
        <v>22395</v>
      </c>
      <c r="C4461" s="382" t="s">
        <v>60</v>
      </c>
      <c r="D4461" s="382">
        <v>26.75</v>
      </c>
    </row>
    <row r="4462" spans="1:4" ht="40.5">
      <c r="A4462" s="382">
        <v>96658</v>
      </c>
      <c r="B4462" s="381" t="s">
        <v>22396</v>
      </c>
      <c r="C4462" s="382" t="s">
        <v>60</v>
      </c>
      <c r="D4462" s="382">
        <v>20.07</v>
      </c>
    </row>
    <row r="4463" spans="1:4" ht="40.5">
      <c r="A4463" s="382">
        <v>96659</v>
      </c>
      <c r="B4463" s="381" t="s">
        <v>22397</v>
      </c>
      <c r="C4463" s="382" t="s">
        <v>60</v>
      </c>
      <c r="D4463" s="382">
        <v>9.25</v>
      </c>
    </row>
    <row r="4464" spans="1:4" ht="40.5">
      <c r="A4464" s="382">
        <v>96660</v>
      </c>
      <c r="B4464" s="381" t="s">
        <v>22398</v>
      </c>
      <c r="C4464" s="382" t="s">
        <v>60</v>
      </c>
      <c r="D4464" s="382">
        <v>40.31</v>
      </c>
    </row>
    <row r="4465" spans="1:4" ht="40.5">
      <c r="A4465" s="382">
        <v>96661</v>
      </c>
      <c r="B4465" s="381" t="s">
        <v>22399</v>
      </c>
      <c r="C4465" s="382" t="s">
        <v>60</v>
      </c>
      <c r="D4465" s="382">
        <v>30.03</v>
      </c>
    </row>
    <row r="4466" spans="1:4" ht="40.5">
      <c r="A4466" s="382">
        <v>96662</v>
      </c>
      <c r="B4466" s="381" t="s">
        <v>22400</v>
      </c>
      <c r="C4466" s="382" t="s">
        <v>60</v>
      </c>
      <c r="D4466" s="382">
        <v>9.4600000000000009</v>
      </c>
    </row>
    <row r="4467" spans="1:4" ht="40.5">
      <c r="A4467" s="382">
        <v>96663</v>
      </c>
      <c r="B4467" s="381" t="s">
        <v>22401</v>
      </c>
      <c r="C4467" s="382" t="s">
        <v>60</v>
      </c>
      <c r="D4467" s="382">
        <v>15.62</v>
      </c>
    </row>
    <row r="4468" spans="1:4" ht="40.5">
      <c r="A4468" s="382">
        <v>96664</v>
      </c>
      <c r="B4468" s="381" t="s">
        <v>22402</v>
      </c>
      <c r="C4468" s="382" t="s">
        <v>60</v>
      </c>
      <c r="D4468" s="382">
        <v>17.55</v>
      </c>
    </row>
    <row r="4469" spans="1:4" ht="40.5">
      <c r="A4469" s="382">
        <v>96665</v>
      </c>
      <c r="B4469" s="381" t="s">
        <v>22403</v>
      </c>
      <c r="C4469" s="382" t="s">
        <v>60</v>
      </c>
      <c r="D4469" s="382">
        <v>14.76</v>
      </c>
    </row>
    <row r="4470" spans="1:4" ht="40.5">
      <c r="A4470" s="382">
        <v>96666</v>
      </c>
      <c r="B4470" s="381" t="s">
        <v>22404</v>
      </c>
      <c r="C4470" s="382" t="s">
        <v>60</v>
      </c>
      <c r="D4470" s="382">
        <v>18.22</v>
      </c>
    </row>
    <row r="4471" spans="1:4" ht="40.5">
      <c r="A4471" s="382">
        <v>96667</v>
      </c>
      <c r="B4471" s="381" t="s">
        <v>22405</v>
      </c>
      <c r="C4471" s="382" t="s">
        <v>60</v>
      </c>
      <c r="D4471" s="382">
        <v>28.35</v>
      </c>
    </row>
    <row r="4472" spans="1:4" ht="27">
      <c r="A4472" s="382">
        <v>96684</v>
      </c>
      <c r="B4472" s="381" t="s">
        <v>22406</v>
      </c>
      <c r="C4472" s="382" t="s">
        <v>60</v>
      </c>
      <c r="D4472" s="382">
        <v>14.21</v>
      </c>
    </row>
    <row r="4473" spans="1:4" ht="27">
      <c r="A4473" s="382">
        <v>96685</v>
      </c>
      <c r="B4473" s="381" t="s">
        <v>22407</v>
      </c>
      <c r="C4473" s="382" t="s">
        <v>60</v>
      </c>
      <c r="D4473" s="382">
        <v>13.54</v>
      </c>
    </row>
    <row r="4474" spans="1:4" ht="27">
      <c r="A4474" s="382">
        <v>96686</v>
      </c>
      <c r="B4474" s="381" t="s">
        <v>22408</v>
      </c>
      <c r="C4474" s="382" t="s">
        <v>60</v>
      </c>
      <c r="D4474" s="382">
        <v>18.47</v>
      </c>
    </row>
    <row r="4475" spans="1:4" ht="27">
      <c r="A4475" s="382">
        <v>96687</v>
      </c>
      <c r="B4475" s="381" t="s">
        <v>22409</v>
      </c>
      <c r="C4475" s="382" t="s">
        <v>60</v>
      </c>
      <c r="D4475" s="382">
        <v>18.399999999999999</v>
      </c>
    </row>
    <row r="4476" spans="1:4" ht="27">
      <c r="A4476" s="382">
        <v>96688</v>
      </c>
      <c r="B4476" s="381" t="s">
        <v>22410</v>
      </c>
      <c r="C4476" s="382" t="s">
        <v>60</v>
      </c>
      <c r="D4476" s="382">
        <v>26.13</v>
      </c>
    </row>
    <row r="4477" spans="1:4" ht="27">
      <c r="A4477" s="382">
        <v>96689</v>
      </c>
      <c r="B4477" s="381" t="s">
        <v>22411</v>
      </c>
      <c r="C4477" s="382" t="s">
        <v>60</v>
      </c>
      <c r="D4477" s="382">
        <v>25.4</v>
      </c>
    </row>
    <row r="4478" spans="1:4" ht="27">
      <c r="A4478" s="382">
        <v>96690</v>
      </c>
      <c r="B4478" s="381" t="s">
        <v>22412</v>
      </c>
      <c r="C4478" s="382" t="s">
        <v>60</v>
      </c>
      <c r="D4478" s="382">
        <v>40.78</v>
      </c>
    </row>
    <row r="4479" spans="1:4" ht="27">
      <c r="A4479" s="382">
        <v>96691</v>
      </c>
      <c r="B4479" s="381" t="s">
        <v>22413</v>
      </c>
      <c r="C4479" s="382" t="s">
        <v>60</v>
      </c>
      <c r="D4479" s="382">
        <v>41.78</v>
      </c>
    </row>
    <row r="4480" spans="1:4" ht="27">
      <c r="A4480" s="382">
        <v>96692</v>
      </c>
      <c r="B4480" s="381" t="s">
        <v>22414</v>
      </c>
      <c r="C4480" s="382" t="s">
        <v>60</v>
      </c>
      <c r="D4480" s="382">
        <v>56.06</v>
      </c>
    </row>
    <row r="4481" spans="1:4" ht="27">
      <c r="A4481" s="382">
        <v>96693</v>
      </c>
      <c r="B4481" s="381" t="s">
        <v>22415</v>
      </c>
      <c r="C4481" s="382" t="s">
        <v>60</v>
      </c>
      <c r="D4481" s="382">
        <v>53.61</v>
      </c>
    </row>
    <row r="4482" spans="1:4" ht="27">
      <c r="A4482" s="382">
        <v>96694</v>
      </c>
      <c r="B4482" s="381" t="s">
        <v>22416</v>
      </c>
      <c r="C4482" s="382" t="s">
        <v>60</v>
      </c>
      <c r="D4482" s="382">
        <v>110.34</v>
      </c>
    </row>
    <row r="4483" spans="1:4" ht="27">
      <c r="A4483" s="382">
        <v>96695</v>
      </c>
      <c r="B4483" s="381" t="s">
        <v>22417</v>
      </c>
      <c r="C4483" s="382" t="s">
        <v>60</v>
      </c>
      <c r="D4483" s="382">
        <v>107.45</v>
      </c>
    </row>
    <row r="4484" spans="1:4" ht="27">
      <c r="A4484" s="382">
        <v>96696</v>
      </c>
      <c r="B4484" s="381" t="s">
        <v>22418</v>
      </c>
      <c r="C4484" s="382" t="s">
        <v>60</v>
      </c>
      <c r="D4484" s="382">
        <v>158.88</v>
      </c>
    </row>
    <row r="4485" spans="1:4" ht="40.5">
      <c r="A4485" s="382">
        <v>96697</v>
      </c>
      <c r="B4485" s="381" t="s">
        <v>22419</v>
      </c>
      <c r="C4485" s="382" t="s">
        <v>60</v>
      </c>
      <c r="D4485" s="382">
        <v>228.83</v>
      </c>
    </row>
    <row r="4486" spans="1:4" ht="27">
      <c r="A4486" s="382">
        <v>96698</v>
      </c>
      <c r="B4486" s="381" t="s">
        <v>22420</v>
      </c>
      <c r="C4486" s="382" t="s">
        <v>60</v>
      </c>
      <c r="D4486" s="382">
        <v>10.039999999999999</v>
      </c>
    </row>
    <row r="4487" spans="1:4" ht="27">
      <c r="A4487" s="382">
        <v>96699</v>
      </c>
      <c r="B4487" s="381" t="s">
        <v>22421</v>
      </c>
      <c r="C4487" s="382" t="s">
        <v>60</v>
      </c>
      <c r="D4487" s="382">
        <v>28.74</v>
      </c>
    </row>
    <row r="4488" spans="1:4" ht="27">
      <c r="A4488" s="382">
        <v>96700</v>
      </c>
      <c r="B4488" s="381" t="s">
        <v>22422</v>
      </c>
      <c r="C4488" s="382" t="s">
        <v>60</v>
      </c>
      <c r="D4488" s="382">
        <v>22.06</v>
      </c>
    </row>
    <row r="4489" spans="1:4" ht="27">
      <c r="A4489" s="382">
        <v>96701</v>
      </c>
      <c r="B4489" s="381" t="s">
        <v>22423</v>
      </c>
      <c r="C4489" s="382" t="s">
        <v>60</v>
      </c>
      <c r="D4489" s="382">
        <v>12.52</v>
      </c>
    </row>
    <row r="4490" spans="1:4" ht="27">
      <c r="A4490" s="382">
        <v>96702</v>
      </c>
      <c r="B4490" s="381" t="s">
        <v>22424</v>
      </c>
      <c r="C4490" s="382" t="s">
        <v>60</v>
      </c>
      <c r="D4490" s="382">
        <v>12.1</v>
      </c>
    </row>
    <row r="4491" spans="1:4" ht="27">
      <c r="A4491" s="382">
        <v>96703</v>
      </c>
      <c r="B4491" s="381" t="s">
        <v>22425</v>
      </c>
      <c r="C4491" s="382" t="s">
        <v>60</v>
      </c>
      <c r="D4491" s="382">
        <v>20.38</v>
      </c>
    </row>
    <row r="4492" spans="1:4" ht="27">
      <c r="A4492" s="382">
        <v>96704</v>
      </c>
      <c r="B4492" s="381" t="s">
        <v>22426</v>
      </c>
      <c r="C4492" s="382" t="s">
        <v>60</v>
      </c>
      <c r="D4492" s="382">
        <v>20.91</v>
      </c>
    </row>
    <row r="4493" spans="1:4" ht="27">
      <c r="A4493" s="382">
        <v>96705</v>
      </c>
      <c r="B4493" s="381" t="s">
        <v>22427</v>
      </c>
      <c r="C4493" s="382" t="s">
        <v>60</v>
      </c>
      <c r="D4493" s="382">
        <v>27.71</v>
      </c>
    </row>
    <row r="4494" spans="1:4" ht="27">
      <c r="A4494" s="382">
        <v>96706</v>
      </c>
      <c r="B4494" s="381" t="s">
        <v>22428</v>
      </c>
      <c r="C4494" s="382" t="s">
        <v>60</v>
      </c>
      <c r="D4494" s="382">
        <v>37.979999999999997</v>
      </c>
    </row>
    <row r="4495" spans="1:4" ht="27">
      <c r="A4495" s="382">
        <v>96707</v>
      </c>
      <c r="B4495" s="381" t="s">
        <v>22429</v>
      </c>
      <c r="C4495" s="382" t="s">
        <v>60</v>
      </c>
      <c r="D4495" s="382">
        <v>71.099999999999994</v>
      </c>
    </row>
    <row r="4496" spans="1:4" ht="27">
      <c r="A4496" s="382">
        <v>96708</v>
      </c>
      <c r="B4496" s="381" t="s">
        <v>22430</v>
      </c>
      <c r="C4496" s="382" t="s">
        <v>60</v>
      </c>
      <c r="D4496" s="382">
        <v>106.92</v>
      </c>
    </row>
    <row r="4497" spans="1:4" ht="27">
      <c r="A4497" s="382">
        <v>96709</v>
      </c>
      <c r="B4497" s="381" t="s">
        <v>22431</v>
      </c>
      <c r="C4497" s="382" t="s">
        <v>60</v>
      </c>
      <c r="D4497" s="382">
        <v>162.63999999999999</v>
      </c>
    </row>
    <row r="4498" spans="1:4" ht="27">
      <c r="A4498" s="382">
        <v>96710</v>
      </c>
      <c r="B4498" s="381" t="s">
        <v>22432</v>
      </c>
      <c r="C4498" s="382" t="s">
        <v>60</v>
      </c>
      <c r="D4498" s="382">
        <v>18.760000000000002</v>
      </c>
    </row>
    <row r="4499" spans="1:4" ht="27">
      <c r="A4499" s="382">
        <v>96711</v>
      </c>
      <c r="B4499" s="381" t="s">
        <v>22433</v>
      </c>
      <c r="C4499" s="382" t="s">
        <v>60</v>
      </c>
      <c r="D4499" s="382">
        <v>24.79</v>
      </c>
    </row>
    <row r="4500" spans="1:4" ht="27">
      <c r="A4500" s="382">
        <v>96712</v>
      </c>
      <c r="B4500" s="381" t="s">
        <v>22434</v>
      </c>
      <c r="C4500" s="382" t="s">
        <v>60</v>
      </c>
      <c r="D4500" s="382">
        <v>37.86</v>
      </c>
    </row>
    <row r="4501" spans="1:4" ht="27">
      <c r="A4501" s="382">
        <v>96713</v>
      </c>
      <c r="B4501" s="381" t="s">
        <v>22435</v>
      </c>
      <c r="C4501" s="382" t="s">
        <v>60</v>
      </c>
      <c r="D4501" s="382">
        <v>48.12</v>
      </c>
    </row>
    <row r="4502" spans="1:4" ht="27">
      <c r="A4502" s="382">
        <v>96714</v>
      </c>
      <c r="B4502" s="381" t="s">
        <v>22436</v>
      </c>
      <c r="C4502" s="382" t="s">
        <v>60</v>
      </c>
      <c r="D4502" s="382">
        <v>71.44</v>
      </c>
    </row>
    <row r="4503" spans="1:4" ht="27">
      <c r="A4503" s="382">
        <v>96715</v>
      </c>
      <c r="B4503" s="381" t="s">
        <v>22437</v>
      </c>
      <c r="C4503" s="382" t="s">
        <v>60</v>
      </c>
      <c r="D4503" s="382">
        <v>120.99</v>
      </c>
    </row>
    <row r="4504" spans="1:4" ht="27">
      <c r="A4504" s="382">
        <v>96716</v>
      </c>
      <c r="B4504" s="381" t="s">
        <v>22438</v>
      </c>
      <c r="C4504" s="382" t="s">
        <v>60</v>
      </c>
      <c r="D4504" s="382">
        <v>172.12</v>
      </c>
    </row>
    <row r="4505" spans="1:4" ht="27">
      <c r="A4505" s="382">
        <v>96717</v>
      </c>
      <c r="B4505" s="381" t="s">
        <v>22439</v>
      </c>
      <c r="C4505" s="382" t="s">
        <v>60</v>
      </c>
      <c r="D4505" s="382">
        <v>258.51</v>
      </c>
    </row>
    <row r="4506" spans="1:4" ht="40.5">
      <c r="A4506" s="382">
        <v>96736</v>
      </c>
      <c r="B4506" s="381" t="s">
        <v>7150</v>
      </c>
      <c r="C4506" s="382" t="s">
        <v>60</v>
      </c>
      <c r="D4506" s="382">
        <v>7.18</v>
      </c>
    </row>
    <row r="4507" spans="1:4" ht="40.5">
      <c r="A4507" s="382">
        <v>96737</v>
      </c>
      <c r="B4507" s="381" t="s">
        <v>7151</v>
      </c>
      <c r="C4507" s="382" t="s">
        <v>60</v>
      </c>
      <c r="D4507" s="382">
        <v>8.1999999999999993</v>
      </c>
    </row>
    <row r="4508" spans="1:4" ht="54">
      <c r="A4508" s="382">
        <v>96738</v>
      </c>
      <c r="B4508" s="381" t="s">
        <v>7152</v>
      </c>
      <c r="C4508" s="382" t="s">
        <v>60</v>
      </c>
      <c r="D4508" s="382">
        <v>26.9</v>
      </c>
    </row>
    <row r="4509" spans="1:4" ht="40.5">
      <c r="A4509" s="382">
        <v>96739</v>
      </c>
      <c r="B4509" s="381" t="s">
        <v>7153</v>
      </c>
      <c r="C4509" s="382" t="s">
        <v>60</v>
      </c>
      <c r="D4509" s="382">
        <v>10.6</v>
      </c>
    </row>
    <row r="4510" spans="1:4" ht="54">
      <c r="A4510" s="382">
        <v>96740</v>
      </c>
      <c r="B4510" s="381" t="s">
        <v>7154</v>
      </c>
      <c r="C4510" s="382" t="s">
        <v>60</v>
      </c>
      <c r="D4510" s="382">
        <v>41.79</v>
      </c>
    </row>
    <row r="4511" spans="1:4" ht="40.5">
      <c r="A4511" s="382">
        <v>96741</v>
      </c>
      <c r="B4511" s="381" t="s">
        <v>7155</v>
      </c>
      <c r="C4511" s="382" t="s">
        <v>60</v>
      </c>
      <c r="D4511" s="382">
        <v>16.68</v>
      </c>
    </row>
    <row r="4512" spans="1:4" ht="40.5">
      <c r="A4512" s="382">
        <v>96742</v>
      </c>
      <c r="B4512" s="381" t="s">
        <v>7156</v>
      </c>
      <c r="C4512" s="382" t="s">
        <v>60</v>
      </c>
      <c r="D4512" s="382">
        <v>25.31</v>
      </c>
    </row>
    <row r="4513" spans="1:4" ht="40.5">
      <c r="A4513" s="382">
        <v>96743</v>
      </c>
      <c r="B4513" s="381" t="s">
        <v>7157</v>
      </c>
      <c r="C4513" s="382" t="s">
        <v>60</v>
      </c>
      <c r="D4513" s="382">
        <v>32.71</v>
      </c>
    </row>
    <row r="4514" spans="1:4" ht="40.5">
      <c r="A4514" s="382">
        <v>96744</v>
      </c>
      <c r="B4514" s="381" t="s">
        <v>7158</v>
      </c>
      <c r="C4514" s="382" t="s">
        <v>60</v>
      </c>
      <c r="D4514" s="382">
        <v>69.72</v>
      </c>
    </row>
    <row r="4515" spans="1:4" ht="40.5">
      <c r="A4515" s="382">
        <v>96745</v>
      </c>
      <c r="B4515" s="381" t="s">
        <v>7159</v>
      </c>
      <c r="C4515" s="382" t="s">
        <v>60</v>
      </c>
      <c r="D4515" s="382">
        <v>102.22</v>
      </c>
    </row>
    <row r="4516" spans="1:4" ht="54">
      <c r="A4516" s="382">
        <v>96746</v>
      </c>
      <c r="B4516" s="381" t="s">
        <v>7160</v>
      </c>
      <c r="C4516" s="382" t="s">
        <v>60</v>
      </c>
      <c r="D4516" s="382">
        <v>163.01</v>
      </c>
    </row>
    <row r="4517" spans="1:4" ht="54">
      <c r="A4517" s="382">
        <v>96747</v>
      </c>
      <c r="B4517" s="381" t="s">
        <v>7161</v>
      </c>
      <c r="C4517" s="382" t="s">
        <v>60</v>
      </c>
      <c r="D4517" s="382">
        <v>10.17</v>
      </c>
    </row>
    <row r="4518" spans="1:4" ht="54">
      <c r="A4518" s="382">
        <v>96748</v>
      </c>
      <c r="B4518" s="381" t="s">
        <v>7162</v>
      </c>
      <c r="C4518" s="382" t="s">
        <v>60</v>
      </c>
      <c r="D4518" s="382">
        <v>11.45</v>
      </c>
    </row>
    <row r="4519" spans="1:4" ht="54">
      <c r="A4519" s="382">
        <v>96749</v>
      </c>
      <c r="B4519" s="381" t="s">
        <v>7163</v>
      </c>
      <c r="C4519" s="382" t="s">
        <v>60</v>
      </c>
      <c r="D4519" s="382">
        <v>15.58</v>
      </c>
    </row>
    <row r="4520" spans="1:4" ht="54">
      <c r="A4520" s="382">
        <v>96750</v>
      </c>
      <c r="B4520" s="381" t="s">
        <v>7164</v>
      </c>
      <c r="C4520" s="382" t="s">
        <v>60</v>
      </c>
      <c r="D4520" s="382">
        <v>20.59</v>
      </c>
    </row>
    <row r="4521" spans="1:4" ht="54">
      <c r="A4521" s="382">
        <v>96751</v>
      </c>
      <c r="B4521" s="381" t="s">
        <v>7165</v>
      </c>
      <c r="C4521" s="382" t="s">
        <v>60</v>
      </c>
      <c r="D4521" s="382">
        <v>37.11</v>
      </c>
    </row>
    <row r="4522" spans="1:4" ht="54">
      <c r="A4522" s="382">
        <v>96752</v>
      </c>
      <c r="B4522" s="381" t="s">
        <v>7166</v>
      </c>
      <c r="C4522" s="382" t="s">
        <v>60</v>
      </c>
      <c r="D4522" s="382">
        <v>48.09</v>
      </c>
    </row>
    <row r="4523" spans="1:4" ht="54">
      <c r="A4523" s="382">
        <v>96753</v>
      </c>
      <c r="B4523" s="381" t="s">
        <v>7167</v>
      </c>
      <c r="C4523" s="382" t="s">
        <v>60</v>
      </c>
      <c r="D4523" s="382">
        <v>108.23</v>
      </c>
    </row>
    <row r="4524" spans="1:4" ht="54">
      <c r="A4524" s="382">
        <v>96754</v>
      </c>
      <c r="B4524" s="381" t="s">
        <v>7168</v>
      </c>
      <c r="C4524" s="382" t="s">
        <v>60</v>
      </c>
      <c r="D4524" s="382">
        <v>151.78</v>
      </c>
    </row>
    <row r="4525" spans="1:4" ht="54">
      <c r="A4525" s="382">
        <v>96755</v>
      </c>
      <c r="B4525" s="381" t="s">
        <v>7169</v>
      </c>
      <c r="C4525" s="382" t="s">
        <v>60</v>
      </c>
      <c r="D4525" s="382">
        <v>229.38</v>
      </c>
    </row>
    <row r="4526" spans="1:4" ht="54">
      <c r="A4526" s="382">
        <v>96756</v>
      </c>
      <c r="B4526" s="381" t="s">
        <v>7170</v>
      </c>
      <c r="C4526" s="382" t="s">
        <v>60</v>
      </c>
      <c r="D4526" s="382">
        <v>18.399999999999999</v>
      </c>
    </row>
    <row r="4527" spans="1:4" ht="54">
      <c r="A4527" s="382">
        <v>96757</v>
      </c>
      <c r="B4527" s="381" t="s">
        <v>7171</v>
      </c>
      <c r="C4527" s="382" t="s">
        <v>60</v>
      </c>
      <c r="D4527" s="382">
        <v>17.73</v>
      </c>
    </row>
    <row r="4528" spans="1:4" ht="40.5">
      <c r="A4528" s="382">
        <v>96758</v>
      </c>
      <c r="B4528" s="381" t="s">
        <v>7172</v>
      </c>
      <c r="C4528" s="382" t="s">
        <v>60</v>
      </c>
      <c r="D4528" s="382">
        <v>20.92</v>
      </c>
    </row>
    <row r="4529" spans="1:4" ht="40.5">
      <c r="A4529" s="382">
        <v>96759</v>
      </c>
      <c r="B4529" s="381" t="s">
        <v>7173</v>
      </c>
      <c r="C4529" s="382" t="s">
        <v>60</v>
      </c>
      <c r="D4529" s="382">
        <v>30.45</v>
      </c>
    </row>
    <row r="4530" spans="1:4" ht="40.5">
      <c r="A4530" s="382">
        <v>96760</v>
      </c>
      <c r="B4530" s="381" t="s">
        <v>7174</v>
      </c>
      <c r="C4530" s="382" t="s">
        <v>60</v>
      </c>
      <c r="D4530" s="382">
        <v>43.26</v>
      </c>
    </row>
    <row r="4531" spans="1:4" ht="40.5">
      <c r="A4531" s="382">
        <v>96761</v>
      </c>
      <c r="B4531" s="381" t="s">
        <v>7175</v>
      </c>
      <c r="C4531" s="382" t="s">
        <v>60</v>
      </c>
      <c r="D4531" s="382">
        <v>60.83</v>
      </c>
    </row>
    <row r="4532" spans="1:4" ht="40.5">
      <c r="A4532" s="382">
        <v>96762</v>
      </c>
      <c r="B4532" s="381" t="s">
        <v>7176</v>
      </c>
      <c r="C4532" s="382" t="s">
        <v>60</v>
      </c>
      <c r="D4532" s="382">
        <v>118.16</v>
      </c>
    </row>
    <row r="4533" spans="1:4" ht="40.5">
      <c r="A4533" s="382">
        <v>96763</v>
      </c>
      <c r="B4533" s="381" t="s">
        <v>7177</v>
      </c>
      <c r="C4533" s="382" t="s">
        <v>60</v>
      </c>
      <c r="D4533" s="382">
        <v>162.63999999999999</v>
      </c>
    </row>
    <row r="4534" spans="1:4" ht="40.5">
      <c r="A4534" s="382">
        <v>96764</v>
      </c>
      <c r="B4534" s="381" t="s">
        <v>7178</v>
      </c>
      <c r="C4534" s="382" t="s">
        <v>60</v>
      </c>
      <c r="D4534" s="382">
        <v>259.25</v>
      </c>
    </row>
    <row r="4535" spans="1:4" ht="40.5">
      <c r="A4535" s="382">
        <v>96802</v>
      </c>
      <c r="B4535" s="381" t="s">
        <v>7179</v>
      </c>
      <c r="C4535" s="382" t="s">
        <v>60</v>
      </c>
      <c r="D4535" s="382">
        <v>242.6</v>
      </c>
    </row>
    <row r="4536" spans="1:4" ht="40.5">
      <c r="A4536" s="382">
        <v>96803</v>
      </c>
      <c r="B4536" s="381" t="s">
        <v>7180</v>
      </c>
      <c r="C4536" s="382" t="s">
        <v>60</v>
      </c>
      <c r="D4536" s="382">
        <v>126.23</v>
      </c>
    </row>
    <row r="4537" spans="1:4" ht="40.5">
      <c r="A4537" s="382">
        <v>96804</v>
      </c>
      <c r="B4537" s="381" t="s">
        <v>7181</v>
      </c>
      <c r="C4537" s="382" t="s">
        <v>60</v>
      </c>
      <c r="D4537" s="382">
        <v>230.49</v>
      </c>
    </row>
    <row r="4538" spans="1:4" ht="40.5">
      <c r="A4538" s="382">
        <v>96805</v>
      </c>
      <c r="B4538" s="381" t="s">
        <v>7182</v>
      </c>
      <c r="C4538" s="382" t="s">
        <v>60</v>
      </c>
      <c r="D4538" s="382">
        <v>253.68</v>
      </c>
    </row>
    <row r="4539" spans="1:4" ht="40.5">
      <c r="A4539" s="382">
        <v>96806</v>
      </c>
      <c r="B4539" s="381" t="s">
        <v>7183</v>
      </c>
      <c r="C4539" s="382" t="s">
        <v>60</v>
      </c>
      <c r="D4539" s="382">
        <v>126.65</v>
      </c>
    </row>
    <row r="4540" spans="1:4" ht="40.5">
      <c r="A4540" s="382">
        <v>96807</v>
      </c>
      <c r="B4540" s="381" t="s">
        <v>7184</v>
      </c>
      <c r="C4540" s="382" t="s">
        <v>60</v>
      </c>
      <c r="D4540" s="382">
        <v>214.04</v>
      </c>
    </row>
    <row r="4541" spans="1:4" ht="40.5">
      <c r="A4541" s="382">
        <v>96808</v>
      </c>
      <c r="B4541" s="381" t="s">
        <v>7185</v>
      </c>
      <c r="C4541" s="382" t="s">
        <v>60</v>
      </c>
      <c r="D4541" s="382">
        <v>13.22</v>
      </c>
    </row>
    <row r="4542" spans="1:4" ht="40.5">
      <c r="A4542" s="382">
        <v>96809</v>
      </c>
      <c r="B4542" s="381" t="s">
        <v>7186</v>
      </c>
      <c r="C4542" s="382" t="s">
        <v>60</v>
      </c>
      <c r="D4542" s="382">
        <v>14.82</v>
      </c>
    </row>
    <row r="4543" spans="1:4" ht="40.5">
      <c r="A4543" s="382">
        <v>96810</v>
      </c>
      <c r="B4543" s="381" t="s">
        <v>7187</v>
      </c>
      <c r="C4543" s="382" t="s">
        <v>60</v>
      </c>
      <c r="D4543" s="382">
        <v>15.9</v>
      </c>
    </row>
    <row r="4544" spans="1:4" ht="40.5">
      <c r="A4544" s="382">
        <v>96811</v>
      </c>
      <c r="B4544" s="381" t="s">
        <v>7188</v>
      </c>
      <c r="C4544" s="382" t="s">
        <v>60</v>
      </c>
      <c r="D4544" s="382">
        <v>17.32</v>
      </c>
    </row>
    <row r="4545" spans="1:4" ht="40.5">
      <c r="A4545" s="382">
        <v>96812</v>
      </c>
      <c r="B4545" s="381" t="s">
        <v>7189</v>
      </c>
      <c r="C4545" s="382" t="s">
        <v>60</v>
      </c>
      <c r="D4545" s="382">
        <v>16.75</v>
      </c>
    </row>
    <row r="4546" spans="1:4" ht="40.5">
      <c r="A4546" s="382">
        <v>96813</v>
      </c>
      <c r="B4546" s="381" t="s">
        <v>7190</v>
      </c>
      <c r="C4546" s="382" t="s">
        <v>60</v>
      </c>
      <c r="D4546" s="382">
        <v>18.899999999999999</v>
      </c>
    </row>
    <row r="4547" spans="1:4" ht="40.5">
      <c r="A4547" s="382">
        <v>96814</v>
      </c>
      <c r="B4547" s="381" t="s">
        <v>7191</v>
      </c>
      <c r="C4547" s="382" t="s">
        <v>60</v>
      </c>
      <c r="D4547" s="382">
        <v>16.38</v>
      </c>
    </row>
    <row r="4548" spans="1:4" ht="40.5">
      <c r="A4548" s="382">
        <v>96815</v>
      </c>
      <c r="B4548" s="381" t="s">
        <v>7192</v>
      </c>
      <c r="C4548" s="382" t="s">
        <v>60</v>
      </c>
      <c r="D4548" s="382">
        <v>26.34</v>
      </c>
    </row>
    <row r="4549" spans="1:4" ht="40.5">
      <c r="A4549" s="382">
        <v>96816</v>
      </c>
      <c r="B4549" s="381" t="s">
        <v>7193</v>
      </c>
      <c r="C4549" s="382" t="s">
        <v>60</v>
      </c>
      <c r="D4549" s="382">
        <v>22.24</v>
      </c>
    </row>
    <row r="4550" spans="1:4" ht="40.5">
      <c r="A4550" s="382">
        <v>96817</v>
      </c>
      <c r="B4550" s="381" t="s">
        <v>7194</v>
      </c>
      <c r="C4550" s="382" t="s">
        <v>60</v>
      </c>
      <c r="D4550" s="382">
        <v>24.85</v>
      </c>
    </row>
    <row r="4551" spans="1:4" ht="27">
      <c r="A4551" s="382">
        <v>96818</v>
      </c>
      <c r="B4551" s="381" t="s">
        <v>7195</v>
      </c>
      <c r="C4551" s="382" t="s">
        <v>60</v>
      </c>
      <c r="D4551" s="382">
        <v>23.37</v>
      </c>
    </row>
    <row r="4552" spans="1:4" ht="27">
      <c r="A4552" s="382">
        <v>96819</v>
      </c>
      <c r="B4552" s="381" t="s">
        <v>7196</v>
      </c>
      <c r="C4552" s="382" t="s">
        <v>60</v>
      </c>
      <c r="D4552" s="382">
        <v>23.37</v>
      </c>
    </row>
    <row r="4553" spans="1:4" ht="40.5">
      <c r="A4553" s="382">
        <v>96820</v>
      </c>
      <c r="B4553" s="381" t="s">
        <v>7197</v>
      </c>
      <c r="C4553" s="382" t="s">
        <v>60</v>
      </c>
      <c r="D4553" s="382">
        <v>40.6</v>
      </c>
    </row>
    <row r="4554" spans="1:4" ht="40.5">
      <c r="A4554" s="382">
        <v>96821</v>
      </c>
      <c r="B4554" s="381" t="s">
        <v>7198</v>
      </c>
      <c r="C4554" s="382" t="s">
        <v>60</v>
      </c>
      <c r="D4554" s="382">
        <v>35.17</v>
      </c>
    </row>
    <row r="4555" spans="1:4" ht="27">
      <c r="A4555" s="382">
        <v>96822</v>
      </c>
      <c r="B4555" s="381" t="s">
        <v>7199</v>
      </c>
      <c r="C4555" s="382" t="s">
        <v>60</v>
      </c>
      <c r="D4555" s="382">
        <v>35.590000000000003</v>
      </c>
    </row>
    <row r="4556" spans="1:4" ht="27">
      <c r="A4556" s="382">
        <v>96823</v>
      </c>
      <c r="B4556" s="381" t="s">
        <v>7200</v>
      </c>
      <c r="C4556" s="382" t="s">
        <v>60</v>
      </c>
      <c r="D4556" s="382">
        <v>14.78</v>
      </c>
    </row>
    <row r="4557" spans="1:4" ht="40.5">
      <c r="A4557" s="382">
        <v>96824</v>
      </c>
      <c r="B4557" s="381" t="s">
        <v>7201</v>
      </c>
      <c r="C4557" s="382" t="s">
        <v>60</v>
      </c>
      <c r="D4557" s="382">
        <v>16.45</v>
      </c>
    </row>
    <row r="4558" spans="1:4" ht="40.5">
      <c r="A4558" s="382">
        <v>96825</v>
      </c>
      <c r="B4558" s="381" t="s">
        <v>7202</v>
      </c>
      <c r="C4558" s="382" t="s">
        <v>60</v>
      </c>
      <c r="D4558" s="382">
        <v>21.67</v>
      </c>
    </row>
    <row r="4559" spans="1:4" ht="27">
      <c r="A4559" s="382">
        <v>96826</v>
      </c>
      <c r="B4559" s="381" t="s">
        <v>7203</v>
      </c>
      <c r="C4559" s="382" t="s">
        <v>60</v>
      </c>
      <c r="D4559" s="382">
        <v>20.149999999999999</v>
      </c>
    </row>
    <row r="4560" spans="1:4" ht="40.5">
      <c r="A4560" s="382">
        <v>96827</v>
      </c>
      <c r="B4560" s="381" t="s">
        <v>7204</v>
      </c>
      <c r="C4560" s="382" t="s">
        <v>60</v>
      </c>
      <c r="D4560" s="382">
        <v>20.83</v>
      </c>
    </row>
    <row r="4561" spans="1:4" ht="40.5">
      <c r="A4561" s="382">
        <v>96828</v>
      </c>
      <c r="B4561" s="381" t="s">
        <v>7205</v>
      </c>
      <c r="C4561" s="382" t="s">
        <v>60</v>
      </c>
      <c r="D4561" s="382">
        <v>25.62</v>
      </c>
    </row>
    <row r="4562" spans="1:4" ht="40.5">
      <c r="A4562" s="382">
        <v>96829</v>
      </c>
      <c r="B4562" s="381" t="s">
        <v>7206</v>
      </c>
      <c r="C4562" s="382" t="s">
        <v>60</v>
      </c>
      <c r="D4562" s="382">
        <v>20.12</v>
      </c>
    </row>
    <row r="4563" spans="1:4" ht="27">
      <c r="A4563" s="382">
        <v>96830</v>
      </c>
      <c r="B4563" s="381" t="s">
        <v>7207</v>
      </c>
      <c r="C4563" s="382" t="s">
        <v>60</v>
      </c>
      <c r="D4563" s="382">
        <v>28.7</v>
      </c>
    </row>
    <row r="4564" spans="1:4" ht="40.5">
      <c r="A4564" s="382">
        <v>96831</v>
      </c>
      <c r="B4564" s="381" t="s">
        <v>7208</v>
      </c>
      <c r="C4564" s="382" t="s">
        <v>60</v>
      </c>
      <c r="D4564" s="382">
        <v>23.86</v>
      </c>
    </row>
    <row r="4565" spans="1:4" ht="40.5">
      <c r="A4565" s="382">
        <v>96832</v>
      </c>
      <c r="B4565" s="381" t="s">
        <v>7209</v>
      </c>
      <c r="C4565" s="382" t="s">
        <v>60</v>
      </c>
      <c r="D4565" s="382">
        <v>27.19</v>
      </c>
    </row>
    <row r="4566" spans="1:4" ht="40.5">
      <c r="A4566" s="382">
        <v>96833</v>
      </c>
      <c r="B4566" s="381" t="s">
        <v>7210</v>
      </c>
      <c r="C4566" s="382" t="s">
        <v>60</v>
      </c>
      <c r="D4566" s="382">
        <v>25.62</v>
      </c>
    </row>
    <row r="4567" spans="1:4" ht="27">
      <c r="A4567" s="382">
        <v>96834</v>
      </c>
      <c r="B4567" s="381" t="s">
        <v>7211</v>
      </c>
      <c r="C4567" s="382" t="s">
        <v>60</v>
      </c>
      <c r="D4567" s="382">
        <v>41.27</v>
      </c>
    </row>
    <row r="4568" spans="1:4" ht="40.5">
      <c r="A4568" s="382">
        <v>96835</v>
      </c>
      <c r="B4568" s="381" t="s">
        <v>7212</v>
      </c>
      <c r="C4568" s="382" t="s">
        <v>60</v>
      </c>
      <c r="D4568" s="382">
        <v>36.1</v>
      </c>
    </row>
    <row r="4569" spans="1:4" ht="40.5">
      <c r="A4569" s="382">
        <v>96836</v>
      </c>
      <c r="B4569" s="381" t="s">
        <v>7213</v>
      </c>
      <c r="C4569" s="382" t="s">
        <v>60</v>
      </c>
      <c r="D4569" s="382">
        <v>38.25</v>
      </c>
    </row>
    <row r="4570" spans="1:4" ht="40.5">
      <c r="A4570" s="382">
        <v>96837</v>
      </c>
      <c r="B4570" s="381" t="s">
        <v>7214</v>
      </c>
      <c r="C4570" s="382" t="s">
        <v>60</v>
      </c>
      <c r="D4570" s="382">
        <v>22.51</v>
      </c>
    </row>
    <row r="4571" spans="1:4" ht="40.5">
      <c r="A4571" s="382">
        <v>96838</v>
      </c>
      <c r="B4571" s="381" t="s">
        <v>7215</v>
      </c>
      <c r="C4571" s="382" t="s">
        <v>60</v>
      </c>
      <c r="D4571" s="382">
        <v>20.97</v>
      </c>
    </row>
    <row r="4572" spans="1:4" ht="40.5">
      <c r="A4572" s="382">
        <v>96839</v>
      </c>
      <c r="B4572" s="381" t="s">
        <v>7216</v>
      </c>
      <c r="C4572" s="382" t="s">
        <v>60</v>
      </c>
      <c r="D4572" s="382">
        <v>20.69</v>
      </c>
    </row>
    <row r="4573" spans="1:4" ht="40.5">
      <c r="A4573" s="382">
        <v>96840</v>
      </c>
      <c r="B4573" s="381" t="s">
        <v>7217</v>
      </c>
      <c r="C4573" s="382" t="s">
        <v>60</v>
      </c>
      <c r="D4573" s="382">
        <v>26.38</v>
      </c>
    </row>
    <row r="4574" spans="1:4" ht="40.5">
      <c r="A4574" s="382">
        <v>96841</v>
      </c>
      <c r="B4574" s="381" t="s">
        <v>7218</v>
      </c>
      <c r="C4574" s="382" t="s">
        <v>60</v>
      </c>
      <c r="D4574" s="382">
        <v>23.6</v>
      </c>
    </row>
    <row r="4575" spans="1:4" ht="40.5">
      <c r="A4575" s="382">
        <v>96842</v>
      </c>
      <c r="B4575" s="381" t="s">
        <v>7219</v>
      </c>
      <c r="C4575" s="382" t="s">
        <v>60</v>
      </c>
      <c r="D4575" s="382">
        <v>28.92</v>
      </c>
    </row>
    <row r="4576" spans="1:4" ht="40.5">
      <c r="A4576" s="382">
        <v>96843</v>
      </c>
      <c r="B4576" s="381" t="s">
        <v>7220</v>
      </c>
      <c r="C4576" s="382" t="s">
        <v>60</v>
      </c>
      <c r="D4576" s="382">
        <v>27.97</v>
      </c>
    </row>
    <row r="4577" spans="1:4" ht="40.5">
      <c r="A4577" s="382">
        <v>96844</v>
      </c>
      <c r="B4577" s="381" t="s">
        <v>7221</v>
      </c>
      <c r="C4577" s="382" t="s">
        <v>60</v>
      </c>
      <c r="D4577" s="382">
        <v>36.659999999999997</v>
      </c>
    </row>
    <row r="4578" spans="1:4" ht="40.5">
      <c r="A4578" s="382">
        <v>96845</v>
      </c>
      <c r="B4578" s="381" t="s">
        <v>7222</v>
      </c>
      <c r="C4578" s="382" t="s">
        <v>60</v>
      </c>
      <c r="D4578" s="382">
        <v>39.75</v>
      </c>
    </row>
    <row r="4579" spans="1:4" ht="40.5">
      <c r="A4579" s="382">
        <v>96846</v>
      </c>
      <c r="B4579" s="381" t="s">
        <v>7223</v>
      </c>
      <c r="C4579" s="382" t="s">
        <v>60</v>
      </c>
      <c r="D4579" s="382">
        <v>32.33</v>
      </c>
    </row>
    <row r="4580" spans="1:4" ht="40.5">
      <c r="A4580" s="382">
        <v>96847</v>
      </c>
      <c r="B4580" s="381" t="s">
        <v>7224</v>
      </c>
      <c r="C4580" s="382" t="s">
        <v>60</v>
      </c>
      <c r="D4580" s="382">
        <v>35.049999999999997</v>
      </c>
    </row>
    <row r="4581" spans="1:4" ht="40.5">
      <c r="A4581" s="382">
        <v>96848</v>
      </c>
      <c r="B4581" s="381" t="s">
        <v>7225</v>
      </c>
      <c r="C4581" s="382" t="s">
        <v>60</v>
      </c>
      <c r="D4581" s="382">
        <v>51.21</v>
      </c>
    </row>
    <row r="4582" spans="1:4" ht="40.5">
      <c r="A4582" s="382">
        <v>96849</v>
      </c>
      <c r="B4582" s="381" t="s">
        <v>7226</v>
      </c>
      <c r="C4582" s="382" t="s">
        <v>60</v>
      </c>
      <c r="D4582" s="382">
        <v>19.05</v>
      </c>
    </row>
    <row r="4583" spans="1:4" ht="40.5">
      <c r="A4583" s="382">
        <v>96850</v>
      </c>
      <c r="B4583" s="381" t="s">
        <v>7227</v>
      </c>
      <c r="C4583" s="382" t="s">
        <v>60</v>
      </c>
      <c r="D4583" s="382">
        <v>21.83</v>
      </c>
    </row>
    <row r="4584" spans="1:4" ht="40.5">
      <c r="A4584" s="382">
        <v>96851</v>
      </c>
      <c r="B4584" s="381" t="s">
        <v>7228</v>
      </c>
      <c r="C4584" s="382" t="s">
        <v>60</v>
      </c>
      <c r="D4584" s="382">
        <v>28.05</v>
      </c>
    </row>
    <row r="4585" spans="1:4" ht="40.5">
      <c r="A4585" s="382">
        <v>96852</v>
      </c>
      <c r="B4585" s="381" t="s">
        <v>7229</v>
      </c>
      <c r="C4585" s="382" t="s">
        <v>60</v>
      </c>
      <c r="D4585" s="382">
        <v>24.97</v>
      </c>
    </row>
    <row r="4586" spans="1:4" ht="40.5">
      <c r="A4586" s="382">
        <v>96853</v>
      </c>
      <c r="B4586" s="381" t="s">
        <v>7230</v>
      </c>
      <c r="C4586" s="382" t="s">
        <v>60</v>
      </c>
      <c r="D4586" s="382">
        <v>27.68</v>
      </c>
    </row>
    <row r="4587" spans="1:4" ht="40.5">
      <c r="A4587" s="382">
        <v>96854</v>
      </c>
      <c r="B4587" s="381" t="s">
        <v>7231</v>
      </c>
      <c r="C4587" s="382" t="s">
        <v>60</v>
      </c>
      <c r="D4587" s="382">
        <v>32.49</v>
      </c>
    </row>
    <row r="4588" spans="1:4" ht="40.5">
      <c r="A4588" s="382">
        <v>96855</v>
      </c>
      <c r="B4588" s="381" t="s">
        <v>7232</v>
      </c>
      <c r="C4588" s="382" t="s">
        <v>60</v>
      </c>
      <c r="D4588" s="382">
        <v>30.84</v>
      </c>
    </row>
    <row r="4589" spans="1:4" ht="40.5">
      <c r="A4589" s="382">
        <v>96856</v>
      </c>
      <c r="B4589" s="381" t="s">
        <v>7233</v>
      </c>
      <c r="C4589" s="382" t="s">
        <v>60</v>
      </c>
      <c r="D4589" s="382">
        <v>31.24</v>
      </c>
    </row>
    <row r="4590" spans="1:4" ht="40.5">
      <c r="A4590" s="382">
        <v>96857</v>
      </c>
      <c r="B4590" s="381" t="s">
        <v>7234</v>
      </c>
      <c r="C4590" s="382" t="s">
        <v>60</v>
      </c>
      <c r="D4590" s="382">
        <v>47.51</v>
      </c>
    </row>
    <row r="4591" spans="1:4" ht="40.5">
      <c r="A4591" s="382">
        <v>96858</v>
      </c>
      <c r="B4591" s="381" t="s">
        <v>7235</v>
      </c>
      <c r="C4591" s="382" t="s">
        <v>60</v>
      </c>
      <c r="D4591" s="382">
        <v>48.87</v>
      </c>
    </row>
    <row r="4592" spans="1:4" ht="40.5">
      <c r="A4592" s="382">
        <v>96859</v>
      </c>
      <c r="B4592" s="381" t="s">
        <v>7236</v>
      </c>
      <c r="C4592" s="382" t="s">
        <v>60</v>
      </c>
      <c r="D4592" s="382">
        <v>59.43</v>
      </c>
    </row>
    <row r="4593" spans="1:4" ht="27">
      <c r="A4593" s="382">
        <v>96860</v>
      </c>
      <c r="B4593" s="381" t="s">
        <v>7237</v>
      </c>
      <c r="C4593" s="382" t="s">
        <v>60</v>
      </c>
      <c r="D4593" s="382">
        <v>26.74</v>
      </c>
    </row>
    <row r="4594" spans="1:4" ht="40.5">
      <c r="A4594" s="382">
        <v>96861</v>
      </c>
      <c r="B4594" s="381" t="s">
        <v>7238</v>
      </c>
      <c r="C4594" s="382" t="s">
        <v>60</v>
      </c>
      <c r="D4594" s="382">
        <v>28.5</v>
      </c>
    </row>
    <row r="4595" spans="1:4" ht="27">
      <c r="A4595" s="382">
        <v>96862</v>
      </c>
      <c r="B4595" s="381" t="s">
        <v>7239</v>
      </c>
      <c r="C4595" s="382" t="s">
        <v>60</v>
      </c>
      <c r="D4595" s="382">
        <v>32.14</v>
      </c>
    </row>
    <row r="4596" spans="1:4" ht="40.5">
      <c r="A4596" s="382">
        <v>96863</v>
      </c>
      <c r="B4596" s="381" t="s">
        <v>7240</v>
      </c>
      <c r="C4596" s="382" t="s">
        <v>60</v>
      </c>
      <c r="D4596" s="382">
        <v>31.85</v>
      </c>
    </row>
    <row r="4597" spans="1:4" ht="27">
      <c r="A4597" s="382">
        <v>96864</v>
      </c>
      <c r="B4597" s="381" t="s">
        <v>7241</v>
      </c>
      <c r="C4597" s="382" t="s">
        <v>60</v>
      </c>
      <c r="D4597" s="382">
        <v>48.29</v>
      </c>
    </row>
    <row r="4598" spans="1:4" ht="40.5">
      <c r="A4598" s="382">
        <v>96865</v>
      </c>
      <c r="B4598" s="381" t="s">
        <v>7242</v>
      </c>
      <c r="C4598" s="382" t="s">
        <v>60</v>
      </c>
      <c r="D4598" s="382">
        <v>47.44</v>
      </c>
    </row>
    <row r="4599" spans="1:4" ht="27">
      <c r="A4599" s="382">
        <v>96866</v>
      </c>
      <c r="B4599" s="381" t="s">
        <v>7243</v>
      </c>
      <c r="C4599" s="382" t="s">
        <v>60</v>
      </c>
      <c r="D4599" s="382">
        <v>62.92</v>
      </c>
    </row>
    <row r="4600" spans="1:4" ht="40.5">
      <c r="A4600" s="382">
        <v>96867</v>
      </c>
      <c r="B4600" s="381" t="s">
        <v>7244</v>
      </c>
      <c r="C4600" s="382" t="s">
        <v>60</v>
      </c>
      <c r="D4600" s="382">
        <v>71.790000000000006</v>
      </c>
    </row>
    <row r="4601" spans="1:4" ht="27">
      <c r="A4601" s="382">
        <v>96868</v>
      </c>
      <c r="B4601" s="381" t="s">
        <v>7245</v>
      </c>
      <c r="C4601" s="382" t="s">
        <v>60</v>
      </c>
      <c r="D4601" s="382">
        <v>28.95</v>
      </c>
    </row>
    <row r="4602" spans="1:4" ht="27">
      <c r="A4602" s="382">
        <v>96869</v>
      </c>
      <c r="B4602" s="381" t="s">
        <v>7246</v>
      </c>
      <c r="C4602" s="382" t="s">
        <v>60</v>
      </c>
      <c r="D4602" s="382">
        <v>34.54</v>
      </c>
    </row>
    <row r="4603" spans="1:4" ht="27">
      <c r="A4603" s="382">
        <v>96870</v>
      </c>
      <c r="B4603" s="381" t="s">
        <v>7247</v>
      </c>
      <c r="C4603" s="382" t="s">
        <v>60</v>
      </c>
      <c r="D4603" s="382">
        <v>52.93</v>
      </c>
    </row>
    <row r="4604" spans="1:4" ht="27">
      <c r="A4604" s="382">
        <v>96871</v>
      </c>
      <c r="B4604" s="381" t="s">
        <v>7248</v>
      </c>
      <c r="C4604" s="382" t="s">
        <v>60</v>
      </c>
      <c r="D4604" s="382">
        <v>75.599999999999994</v>
      </c>
    </row>
    <row r="4605" spans="1:4" ht="40.5">
      <c r="A4605" s="382">
        <v>96872</v>
      </c>
      <c r="B4605" s="381" t="s">
        <v>7249</v>
      </c>
      <c r="C4605" s="382" t="s">
        <v>60</v>
      </c>
      <c r="D4605" s="382">
        <v>71.52</v>
      </c>
    </row>
    <row r="4606" spans="1:4" ht="40.5">
      <c r="A4606" s="382">
        <v>96873</v>
      </c>
      <c r="B4606" s="381" t="s">
        <v>7250</v>
      </c>
      <c r="C4606" s="382" t="s">
        <v>60</v>
      </c>
      <c r="D4606" s="382">
        <v>81.31</v>
      </c>
    </row>
    <row r="4607" spans="1:4" ht="40.5">
      <c r="A4607" s="382">
        <v>96874</v>
      </c>
      <c r="B4607" s="381" t="s">
        <v>7251</v>
      </c>
      <c r="C4607" s="382" t="s">
        <v>60</v>
      </c>
      <c r="D4607" s="382">
        <v>88.48</v>
      </c>
    </row>
    <row r="4608" spans="1:4" ht="40.5">
      <c r="A4608" s="382">
        <v>96875</v>
      </c>
      <c r="B4608" s="381" t="s">
        <v>7252</v>
      </c>
      <c r="C4608" s="382" t="s">
        <v>60</v>
      </c>
      <c r="D4608" s="382">
        <v>104.22</v>
      </c>
    </row>
    <row r="4609" spans="1:4" ht="40.5">
      <c r="A4609" s="382">
        <v>96876</v>
      </c>
      <c r="B4609" s="381" t="s">
        <v>7253</v>
      </c>
      <c r="C4609" s="382" t="s">
        <v>60</v>
      </c>
      <c r="D4609" s="382">
        <v>176.59</v>
      </c>
    </row>
    <row r="4610" spans="1:4" ht="40.5">
      <c r="A4610" s="382">
        <v>96877</v>
      </c>
      <c r="B4610" s="381" t="s">
        <v>7254</v>
      </c>
      <c r="C4610" s="382" t="s">
        <v>60</v>
      </c>
      <c r="D4610" s="382">
        <v>188.02</v>
      </c>
    </row>
    <row r="4611" spans="1:4" ht="40.5">
      <c r="A4611" s="382">
        <v>96878</v>
      </c>
      <c r="B4611" s="381" t="s">
        <v>7255</v>
      </c>
      <c r="C4611" s="382" t="s">
        <v>60</v>
      </c>
      <c r="D4611" s="382">
        <v>190.15</v>
      </c>
    </row>
    <row r="4612" spans="1:4" ht="40.5">
      <c r="A4612" s="382">
        <v>96879</v>
      </c>
      <c r="B4612" s="381" t="s">
        <v>7256</v>
      </c>
      <c r="C4612" s="382" t="s">
        <v>60</v>
      </c>
      <c r="D4612" s="382">
        <v>193.24</v>
      </c>
    </row>
    <row r="4613" spans="1:4" ht="40.5">
      <c r="A4613" s="382">
        <v>96880</v>
      </c>
      <c r="B4613" s="381" t="s">
        <v>7257</v>
      </c>
      <c r="C4613" s="382" t="s">
        <v>60</v>
      </c>
      <c r="D4613" s="382">
        <v>218.83</v>
      </c>
    </row>
    <row r="4614" spans="1:4" ht="40.5">
      <c r="A4614" s="382">
        <v>96881</v>
      </c>
      <c r="B4614" s="381" t="s">
        <v>7258</v>
      </c>
      <c r="C4614" s="382" t="s">
        <v>60</v>
      </c>
      <c r="D4614" s="382">
        <v>230.43</v>
      </c>
    </row>
    <row r="4615" spans="1:4" ht="40.5">
      <c r="A4615" s="382">
        <v>97425</v>
      </c>
      <c r="B4615" s="381" t="s">
        <v>7259</v>
      </c>
      <c r="C4615" s="382" t="s">
        <v>60</v>
      </c>
      <c r="D4615" s="382">
        <v>35.32</v>
      </c>
    </row>
    <row r="4616" spans="1:4" ht="40.5">
      <c r="A4616" s="382">
        <v>97426</v>
      </c>
      <c r="B4616" s="381" t="s">
        <v>7260</v>
      </c>
      <c r="C4616" s="382" t="s">
        <v>60</v>
      </c>
      <c r="D4616" s="382">
        <v>42.37</v>
      </c>
    </row>
    <row r="4617" spans="1:4" ht="40.5">
      <c r="A4617" s="382">
        <v>97427</v>
      </c>
      <c r="B4617" s="381" t="s">
        <v>7261</v>
      </c>
      <c r="C4617" s="382" t="s">
        <v>60</v>
      </c>
      <c r="D4617" s="382">
        <v>47.71</v>
      </c>
    </row>
    <row r="4618" spans="1:4" ht="40.5">
      <c r="A4618" s="382">
        <v>97428</v>
      </c>
      <c r="B4618" s="381" t="s">
        <v>7262</v>
      </c>
      <c r="C4618" s="382" t="s">
        <v>60</v>
      </c>
      <c r="D4618" s="382">
        <v>60.08</v>
      </c>
    </row>
    <row r="4619" spans="1:4" ht="40.5">
      <c r="A4619" s="382">
        <v>97429</v>
      </c>
      <c r="B4619" s="381" t="s">
        <v>7263</v>
      </c>
      <c r="C4619" s="382" t="s">
        <v>60</v>
      </c>
      <c r="D4619" s="382">
        <v>71.47</v>
      </c>
    </row>
    <row r="4620" spans="1:4" ht="40.5">
      <c r="A4620" s="382">
        <v>97430</v>
      </c>
      <c r="B4620" s="381" t="s">
        <v>7264</v>
      </c>
      <c r="C4620" s="382" t="s">
        <v>60</v>
      </c>
      <c r="D4620" s="382">
        <v>48.59</v>
      </c>
    </row>
    <row r="4621" spans="1:4" ht="40.5">
      <c r="A4621" s="382">
        <v>97431</v>
      </c>
      <c r="B4621" s="381" t="s">
        <v>7265</v>
      </c>
      <c r="C4621" s="382" t="s">
        <v>60</v>
      </c>
      <c r="D4621" s="382">
        <v>54.26</v>
      </c>
    </row>
    <row r="4622" spans="1:4" ht="40.5">
      <c r="A4622" s="382">
        <v>97432</v>
      </c>
      <c r="B4622" s="381" t="s">
        <v>7266</v>
      </c>
      <c r="C4622" s="382" t="s">
        <v>60</v>
      </c>
      <c r="D4622" s="382">
        <v>61.19</v>
      </c>
    </row>
    <row r="4623" spans="1:4" ht="40.5">
      <c r="A4623" s="382">
        <v>97433</v>
      </c>
      <c r="B4623" s="381" t="s">
        <v>7267</v>
      </c>
      <c r="C4623" s="382" t="s">
        <v>60</v>
      </c>
      <c r="D4623" s="382">
        <v>109.75</v>
      </c>
    </row>
    <row r="4624" spans="1:4" ht="40.5">
      <c r="A4624" s="382">
        <v>97434</v>
      </c>
      <c r="B4624" s="381" t="s">
        <v>7268</v>
      </c>
      <c r="C4624" s="382" t="s">
        <v>60</v>
      </c>
      <c r="D4624" s="382">
        <v>111.77</v>
      </c>
    </row>
    <row r="4625" spans="1:4" ht="40.5">
      <c r="A4625" s="382">
        <v>97435</v>
      </c>
      <c r="B4625" s="381" t="s">
        <v>7269</v>
      </c>
      <c r="C4625" s="382" t="s">
        <v>60</v>
      </c>
      <c r="D4625" s="382">
        <v>128.35</v>
      </c>
    </row>
    <row r="4626" spans="1:4" ht="40.5">
      <c r="A4626" s="382">
        <v>97436</v>
      </c>
      <c r="B4626" s="381" t="s">
        <v>7270</v>
      </c>
      <c r="C4626" s="382" t="s">
        <v>60</v>
      </c>
      <c r="D4626" s="382">
        <v>132.22999999999999</v>
      </c>
    </row>
    <row r="4627" spans="1:4" ht="40.5">
      <c r="A4627" s="382">
        <v>97437</v>
      </c>
      <c r="B4627" s="381" t="s">
        <v>7271</v>
      </c>
      <c r="C4627" s="382" t="s">
        <v>60</v>
      </c>
      <c r="D4627" s="382">
        <v>146.81</v>
      </c>
    </row>
    <row r="4628" spans="1:4" ht="40.5">
      <c r="A4628" s="382">
        <v>97438</v>
      </c>
      <c r="B4628" s="381" t="s">
        <v>7272</v>
      </c>
      <c r="C4628" s="382" t="s">
        <v>60</v>
      </c>
      <c r="D4628" s="382">
        <v>150.97</v>
      </c>
    </row>
    <row r="4629" spans="1:4" ht="27">
      <c r="A4629" s="382">
        <v>97439</v>
      </c>
      <c r="B4629" s="381" t="s">
        <v>7273</v>
      </c>
      <c r="C4629" s="382" t="s">
        <v>60</v>
      </c>
      <c r="D4629" s="382">
        <v>165.7</v>
      </c>
    </row>
    <row r="4630" spans="1:4" ht="27">
      <c r="A4630" s="382">
        <v>97440</v>
      </c>
      <c r="B4630" s="381" t="s">
        <v>7274</v>
      </c>
      <c r="C4630" s="382" t="s">
        <v>60</v>
      </c>
      <c r="D4630" s="382">
        <v>198.47</v>
      </c>
    </row>
    <row r="4631" spans="1:4" ht="27">
      <c r="A4631" s="382">
        <v>97442</v>
      </c>
      <c r="B4631" s="381" t="s">
        <v>7275</v>
      </c>
      <c r="C4631" s="382" t="s">
        <v>60</v>
      </c>
      <c r="D4631" s="382">
        <v>219.41</v>
      </c>
    </row>
    <row r="4632" spans="1:4" ht="27">
      <c r="A4632" s="382">
        <v>97443</v>
      </c>
      <c r="B4632" s="381" t="s">
        <v>7276</v>
      </c>
      <c r="C4632" s="382" t="s">
        <v>60</v>
      </c>
      <c r="D4632" s="382">
        <v>132.88</v>
      </c>
    </row>
    <row r="4633" spans="1:4" ht="40.5">
      <c r="A4633" s="382">
        <v>97444</v>
      </c>
      <c r="B4633" s="381" t="s">
        <v>7277</v>
      </c>
      <c r="C4633" s="382" t="s">
        <v>60</v>
      </c>
      <c r="D4633" s="382">
        <v>156.27000000000001</v>
      </c>
    </row>
    <row r="4634" spans="1:4" ht="27">
      <c r="A4634" s="382">
        <v>97446</v>
      </c>
      <c r="B4634" s="381" t="s">
        <v>7278</v>
      </c>
      <c r="C4634" s="382" t="s">
        <v>60</v>
      </c>
      <c r="D4634" s="382">
        <v>269.97000000000003</v>
      </c>
    </row>
    <row r="4635" spans="1:4" ht="40.5">
      <c r="A4635" s="382">
        <v>97447</v>
      </c>
      <c r="B4635" s="381" t="s">
        <v>7279</v>
      </c>
      <c r="C4635" s="382" t="s">
        <v>60</v>
      </c>
      <c r="D4635" s="382">
        <v>269.97000000000003</v>
      </c>
    </row>
    <row r="4636" spans="1:4" ht="27">
      <c r="A4636" s="382">
        <v>97449</v>
      </c>
      <c r="B4636" s="381" t="s">
        <v>7280</v>
      </c>
      <c r="C4636" s="382" t="s">
        <v>60</v>
      </c>
      <c r="D4636" s="382">
        <v>287.63</v>
      </c>
    </row>
    <row r="4637" spans="1:4" ht="40.5">
      <c r="A4637" s="382">
        <v>97450</v>
      </c>
      <c r="B4637" s="381" t="s">
        <v>7281</v>
      </c>
      <c r="C4637" s="382" t="s">
        <v>60</v>
      </c>
      <c r="D4637" s="382">
        <v>351.34</v>
      </c>
    </row>
    <row r="4638" spans="1:4" ht="40.5">
      <c r="A4638" s="382">
        <v>97452</v>
      </c>
      <c r="B4638" s="381" t="s">
        <v>7282</v>
      </c>
      <c r="C4638" s="382" t="s">
        <v>60</v>
      </c>
      <c r="D4638" s="382">
        <v>218.39</v>
      </c>
    </row>
    <row r="4639" spans="1:4" ht="40.5">
      <c r="A4639" s="382">
        <v>97453</v>
      </c>
      <c r="B4639" s="381" t="s">
        <v>7283</v>
      </c>
      <c r="C4639" s="382" t="s">
        <v>60</v>
      </c>
      <c r="D4639" s="382">
        <v>231.74</v>
      </c>
    </row>
    <row r="4640" spans="1:4" ht="40.5">
      <c r="A4640" s="382">
        <v>97454</v>
      </c>
      <c r="B4640" s="381" t="s">
        <v>7284</v>
      </c>
      <c r="C4640" s="382" t="s">
        <v>60</v>
      </c>
      <c r="D4640" s="382">
        <v>371.09</v>
      </c>
    </row>
    <row r="4641" spans="1:4" ht="40.5">
      <c r="A4641" s="382">
        <v>97455</v>
      </c>
      <c r="B4641" s="381" t="s">
        <v>7285</v>
      </c>
      <c r="C4641" s="382" t="s">
        <v>60</v>
      </c>
      <c r="D4641" s="382">
        <v>392.45</v>
      </c>
    </row>
    <row r="4642" spans="1:4" ht="40.5">
      <c r="A4642" s="382">
        <v>97456</v>
      </c>
      <c r="B4642" s="381" t="s">
        <v>7286</v>
      </c>
      <c r="C4642" s="382" t="s">
        <v>60</v>
      </c>
      <c r="D4642" s="382">
        <v>838.89</v>
      </c>
    </row>
    <row r="4643" spans="1:4" ht="40.5">
      <c r="A4643" s="382">
        <v>97457</v>
      </c>
      <c r="B4643" s="381" t="s">
        <v>7287</v>
      </c>
      <c r="C4643" s="382" t="s">
        <v>60</v>
      </c>
      <c r="D4643" s="382">
        <v>743.07</v>
      </c>
    </row>
    <row r="4644" spans="1:4" ht="27">
      <c r="A4644" s="382">
        <v>97458</v>
      </c>
      <c r="B4644" s="381" t="s">
        <v>7288</v>
      </c>
      <c r="C4644" s="382" t="s">
        <v>60</v>
      </c>
      <c r="D4644" s="382">
        <v>344.87</v>
      </c>
    </row>
    <row r="4645" spans="1:4" ht="27">
      <c r="A4645" s="382">
        <v>97459</v>
      </c>
      <c r="B4645" s="381" t="s">
        <v>7289</v>
      </c>
      <c r="C4645" s="382" t="s">
        <v>60</v>
      </c>
      <c r="D4645" s="382">
        <v>590.78</v>
      </c>
    </row>
    <row r="4646" spans="1:4" ht="27">
      <c r="A4646" s="382">
        <v>97460</v>
      </c>
      <c r="B4646" s="381" t="s">
        <v>7290</v>
      </c>
      <c r="C4646" s="382" t="s">
        <v>60</v>
      </c>
      <c r="D4646" s="382">
        <v>907.2</v>
      </c>
    </row>
    <row r="4647" spans="1:4" ht="40.5">
      <c r="A4647" s="382">
        <v>97461</v>
      </c>
      <c r="B4647" s="381" t="s">
        <v>7291</v>
      </c>
      <c r="C4647" s="382" t="s">
        <v>60</v>
      </c>
      <c r="D4647" s="382">
        <v>41.91</v>
      </c>
    </row>
    <row r="4648" spans="1:4" ht="40.5">
      <c r="A4648" s="382">
        <v>97462</v>
      </c>
      <c r="B4648" s="381" t="s">
        <v>7292</v>
      </c>
      <c r="C4648" s="382" t="s">
        <v>60</v>
      </c>
      <c r="D4648" s="382">
        <v>35.049999999999997</v>
      </c>
    </row>
    <row r="4649" spans="1:4" ht="40.5">
      <c r="A4649" s="382">
        <v>97464</v>
      </c>
      <c r="B4649" s="381" t="s">
        <v>7293</v>
      </c>
      <c r="C4649" s="382" t="s">
        <v>60</v>
      </c>
      <c r="D4649" s="382">
        <v>60.29</v>
      </c>
    </row>
    <row r="4650" spans="1:4" ht="40.5">
      <c r="A4650" s="382">
        <v>97465</v>
      </c>
      <c r="B4650" s="381" t="s">
        <v>7294</v>
      </c>
      <c r="C4650" s="382" t="s">
        <v>60</v>
      </c>
      <c r="D4650" s="382">
        <v>71.849999999999994</v>
      </c>
    </row>
    <row r="4651" spans="1:4" ht="40.5">
      <c r="A4651" s="382">
        <v>97467</v>
      </c>
      <c r="B4651" s="381" t="s">
        <v>7295</v>
      </c>
      <c r="C4651" s="382" t="s">
        <v>60</v>
      </c>
      <c r="D4651" s="382">
        <v>76.5</v>
      </c>
    </row>
    <row r="4652" spans="1:4" ht="40.5">
      <c r="A4652" s="382">
        <v>97468</v>
      </c>
      <c r="B4652" s="381" t="s">
        <v>7296</v>
      </c>
      <c r="C4652" s="382" t="s">
        <v>60</v>
      </c>
      <c r="D4652" s="382">
        <v>91.3</v>
      </c>
    </row>
    <row r="4653" spans="1:4" ht="40.5">
      <c r="A4653" s="382">
        <v>97470</v>
      </c>
      <c r="B4653" s="381" t="s">
        <v>7297</v>
      </c>
      <c r="C4653" s="382" t="s">
        <v>60</v>
      </c>
      <c r="D4653" s="382">
        <v>112.86</v>
      </c>
    </row>
    <row r="4654" spans="1:4" ht="40.5">
      <c r="A4654" s="382">
        <v>97471</v>
      </c>
      <c r="B4654" s="381" t="s">
        <v>7298</v>
      </c>
      <c r="C4654" s="382" t="s">
        <v>60</v>
      </c>
      <c r="D4654" s="382">
        <v>136.25</v>
      </c>
    </row>
    <row r="4655" spans="1:4" ht="40.5">
      <c r="A4655" s="382">
        <v>97474</v>
      </c>
      <c r="B4655" s="381" t="s">
        <v>7299</v>
      </c>
      <c r="C4655" s="382" t="s">
        <v>60</v>
      </c>
      <c r="D4655" s="382">
        <v>206.07</v>
      </c>
    </row>
    <row r="4656" spans="1:4" ht="40.5">
      <c r="A4656" s="382">
        <v>97475</v>
      </c>
      <c r="B4656" s="381" t="s">
        <v>7300</v>
      </c>
      <c r="C4656" s="382" t="s">
        <v>60</v>
      </c>
      <c r="D4656" s="382">
        <v>253.37</v>
      </c>
    </row>
    <row r="4657" spans="1:4" ht="40.5">
      <c r="A4657" s="382">
        <v>97477</v>
      </c>
      <c r="B4657" s="381" t="s">
        <v>7301</v>
      </c>
      <c r="C4657" s="382" t="s">
        <v>60</v>
      </c>
      <c r="D4657" s="382">
        <v>274.44</v>
      </c>
    </row>
    <row r="4658" spans="1:4" ht="40.5">
      <c r="A4658" s="382">
        <v>97478</v>
      </c>
      <c r="B4658" s="381" t="s">
        <v>7302</v>
      </c>
      <c r="C4658" s="382" t="s">
        <v>60</v>
      </c>
      <c r="D4658" s="382">
        <v>338.15</v>
      </c>
    </row>
    <row r="4659" spans="1:4" ht="40.5">
      <c r="A4659" s="382">
        <v>97479</v>
      </c>
      <c r="B4659" s="381" t="s">
        <v>7303</v>
      </c>
      <c r="C4659" s="382" t="s">
        <v>60</v>
      </c>
      <c r="D4659" s="382">
        <v>67.48</v>
      </c>
    </row>
    <row r="4660" spans="1:4" ht="40.5">
      <c r="A4660" s="382">
        <v>97480</v>
      </c>
      <c r="B4660" s="381" t="s">
        <v>7304</v>
      </c>
      <c r="C4660" s="382" t="s">
        <v>60</v>
      </c>
      <c r="D4660" s="382">
        <v>67.48</v>
      </c>
    </row>
    <row r="4661" spans="1:4" ht="40.5">
      <c r="A4661" s="382">
        <v>97481</v>
      </c>
      <c r="B4661" s="381" t="s">
        <v>7305</v>
      </c>
      <c r="C4661" s="382" t="s">
        <v>60</v>
      </c>
      <c r="D4661" s="382">
        <v>97.69</v>
      </c>
    </row>
    <row r="4662" spans="1:4" ht="40.5">
      <c r="A4662" s="382">
        <v>97482</v>
      </c>
      <c r="B4662" s="381" t="s">
        <v>7306</v>
      </c>
      <c r="C4662" s="382" t="s">
        <v>60</v>
      </c>
      <c r="D4662" s="382">
        <v>97.69</v>
      </c>
    </row>
    <row r="4663" spans="1:4" ht="40.5">
      <c r="A4663" s="382">
        <v>97483</v>
      </c>
      <c r="B4663" s="381" t="s">
        <v>7307</v>
      </c>
      <c r="C4663" s="382" t="s">
        <v>60</v>
      </c>
      <c r="D4663" s="382">
        <v>136.71</v>
      </c>
    </row>
    <row r="4664" spans="1:4" ht="40.5">
      <c r="A4664" s="382">
        <v>97484</v>
      </c>
      <c r="B4664" s="381" t="s">
        <v>7308</v>
      </c>
      <c r="C4664" s="382" t="s">
        <v>60</v>
      </c>
      <c r="D4664" s="382">
        <v>136.71</v>
      </c>
    </row>
    <row r="4665" spans="1:4" ht="40.5">
      <c r="A4665" s="382">
        <v>97485</v>
      </c>
      <c r="B4665" s="381" t="s">
        <v>7309</v>
      </c>
      <c r="C4665" s="382" t="s">
        <v>60</v>
      </c>
      <c r="D4665" s="382">
        <v>188.4</v>
      </c>
    </row>
    <row r="4666" spans="1:4" ht="40.5">
      <c r="A4666" s="382">
        <v>97486</v>
      </c>
      <c r="B4666" s="381" t="s">
        <v>7310</v>
      </c>
      <c r="C4666" s="382" t="s">
        <v>60</v>
      </c>
      <c r="D4666" s="382">
        <v>201.75</v>
      </c>
    </row>
    <row r="4667" spans="1:4" ht="40.5">
      <c r="A4667" s="382">
        <v>97487</v>
      </c>
      <c r="B4667" s="381" t="s">
        <v>7311</v>
      </c>
      <c r="C4667" s="382" t="s">
        <v>60</v>
      </c>
      <c r="D4667" s="382">
        <v>346.21</v>
      </c>
    </row>
    <row r="4668" spans="1:4" ht="40.5">
      <c r="A4668" s="382">
        <v>97488</v>
      </c>
      <c r="B4668" s="381" t="s">
        <v>7312</v>
      </c>
      <c r="C4668" s="382" t="s">
        <v>60</v>
      </c>
      <c r="D4668" s="382">
        <v>367.57</v>
      </c>
    </row>
    <row r="4669" spans="1:4" ht="40.5">
      <c r="A4669" s="382">
        <v>97489</v>
      </c>
      <c r="B4669" s="381" t="s">
        <v>7313</v>
      </c>
      <c r="C4669" s="382" t="s">
        <v>60</v>
      </c>
      <c r="D4669" s="382">
        <v>819.06</v>
      </c>
    </row>
    <row r="4670" spans="1:4" ht="40.5">
      <c r="A4670" s="382">
        <v>97490</v>
      </c>
      <c r="B4670" s="381" t="s">
        <v>7314</v>
      </c>
      <c r="C4670" s="382" t="s">
        <v>60</v>
      </c>
      <c r="D4670" s="382">
        <v>723.24</v>
      </c>
    </row>
    <row r="4671" spans="1:4" ht="40.5">
      <c r="A4671" s="382">
        <v>97491</v>
      </c>
      <c r="B4671" s="381" t="s">
        <v>7315</v>
      </c>
      <c r="C4671" s="382" t="s">
        <v>60</v>
      </c>
      <c r="D4671" s="382">
        <v>104.13</v>
      </c>
    </row>
    <row r="4672" spans="1:4" ht="40.5">
      <c r="A4672" s="382">
        <v>97492</v>
      </c>
      <c r="B4672" s="381" t="s">
        <v>7316</v>
      </c>
      <c r="C4672" s="382" t="s">
        <v>60</v>
      </c>
      <c r="D4672" s="382">
        <v>152.63</v>
      </c>
    </row>
    <row r="4673" spans="1:4" ht="40.5">
      <c r="A4673" s="382">
        <v>97493</v>
      </c>
      <c r="B4673" s="381" t="s">
        <v>7317</v>
      </c>
      <c r="C4673" s="382" t="s">
        <v>60</v>
      </c>
      <c r="D4673" s="382">
        <v>196.78</v>
      </c>
    </row>
    <row r="4674" spans="1:4" ht="40.5">
      <c r="A4674" s="382">
        <v>97494</v>
      </c>
      <c r="B4674" s="381" t="s">
        <v>7318</v>
      </c>
      <c r="C4674" s="382" t="s">
        <v>60</v>
      </c>
      <c r="D4674" s="382">
        <v>304.83</v>
      </c>
    </row>
    <row r="4675" spans="1:4" ht="40.5">
      <c r="A4675" s="382">
        <v>97495</v>
      </c>
      <c r="B4675" s="381" t="s">
        <v>7319</v>
      </c>
      <c r="C4675" s="382" t="s">
        <v>60</v>
      </c>
      <c r="D4675" s="382">
        <v>557.54999999999995</v>
      </c>
    </row>
    <row r="4676" spans="1:4" ht="40.5">
      <c r="A4676" s="382">
        <v>97496</v>
      </c>
      <c r="B4676" s="381" t="s">
        <v>7320</v>
      </c>
      <c r="C4676" s="382" t="s">
        <v>60</v>
      </c>
      <c r="D4676" s="382">
        <v>880.8</v>
      </c>
    </row>
    <row r="4677" spans="1:4" ht="40.5">
      <c r="A4677" s="382">
        <v>97499</v>
      </c>
      <c r="B4677" s="381" t="s">
        <v>7321</v>
      </c>
      <c r="C4677" s="382" t="s">
        <v>60</v>
      </c>
      <c r="D4677" s="382">
        <v>38.67</v>
      </c>
    </row>
    <row r="4678" spans="1:4" ht="40.5">
      <c r="A4678" s="382">
        <v>97500</v>
      </c>
      <c r="B4678" s="381" t="s">
        <v>7322</v>
      </c>
      <c r="C4678" s="382" t="s">
        <v>60</v>
      </c>
      <c r="D4678" s="382">
        <v>31.81</v>
      </c>
    </row>
    <row r="4679" spans="1:4" ht="40.5">
      <c r="A4679" s="382">
        <v>97502</v>
      </c>
      <c r="B4679" s="381" t="s">
        <v>7323</v>
      </c>
      <c r="C4679" s="382" t="s">
        <v>60</v>
      </c>
      <c r="D4679" s="382">
        <v>54.29</v>
      </c>
    </row>
    <row r="4680" spans="1:4" ht="40.5">
      <c r="A4680" s="382">
        <v>97503</v>
      </c>
      <c r="B4680" s="381" t="s">
        <v>7324</v>
      </c>
      <c r="C4680" s="382" t="s">
        <v>60</v>
      </c>
      <c r="D4680" s="382">
        <v>66.150000000000006</v>
      </c>
    </row>
    <row r="4681" spans="1:4" ht="40.5">
      <c r="A4681" s="382">
        <v>97505</v>
      </c>
      <c r="B4681" s="381" t="s">
        <v>7325</v>
      </c>
      <c r="C4681" s="382" t="s">
        <v>60</v>
      </c>
      <c r="D4681" s="382">
        <v>68.05</v>
      </c>
    </row>
    <row r="4682" spans="1:4" ht="40.5">
      <c r="A4682" s="382">
        <v>97506</v>
      </c>
      <c r="B4682" s="381" t="s">
        <v>7326</v>
      </c>
      <c r="C4682" s="382" t="s">
        <v>60</v>
      </c>
      <c r="D4682" s="382">
        <v>82.85</v>
      </c>
    </row>
    <row r="4683" spans="1:4" ht="40.5">
      <c r="A4683" s="382">
        <v>97508</v>
      </c>
      <c r="B4683" s="381" t="s">
        <v>7327</v>
      </c>
      <c r="C4683" s="382" t="s">
        <v>60</v>
      </c>
      <c r="D4683" s="382">
        <v>100.89</v>
      </c>
    </row>
    <row r="4684" spans="1:4" ht="40.5">
      <c r="A4684" s="382">
        <v>97509</v>
      </c>
      <c r="B4684" s="381" t="s">
        <v>7328</v>
      </c>
      <c r="C4684" s="382" t="s">
        <v>60</v>
      </c>
      <c r="D4684" s="382">
        <v>124.28</v>
      </c>
    </row>
    <row r="4685" spans="1:4" ht="40.5">
      <c r="A4685" s="382">
        <v>97511</v>
      </c>
      <c r="B4685" s="381" t="s">
        <v>7329</v>
      </c>
      <c r="C4685" s="382" t="s">
        <v>60</v>
      </c>
      <c r="D4685" s="382">
        <v>188.88</v>
      </c>
    </row>
    <row r="4686" spans="1:4" ht="40.5">
      <c r="A4686" s="382">
        <v>97512</v>
      </c>
      <c r="B4686" s="381" t="s">
        <v>7330</v>
      </c>
      <c r="C4686" s="382" t="s">
        <v>60</v>
      </c>
      <c r="D4686" s="382">
        <v>236.18</v>
      </c>
    </row>
    <row r="4687" spans="1:4" ht="40.5">
      <c r="A4687" s="382">
        <v>97514</v>
      </c>
      <c r="B4687" s="381" t="s">
        <v>7331</v>
      </c>
      <c r="C4687" s="382" t="s">
        <v>60</v>
      </c>
      <c r="D4687" s="382">
        <v>251.85</v>
      </c>
    </row>
    <row r="4688" spans="1:4" ht="40.5">
      <c r="A4688" s="382">
        <v>97515</v>
      </c>
      <c r="B4688" s="381" t="s">
        <v>7332</v>
      </c>
      <c r="C4688" s="382" t="s">
        <v>60</v>
      </c>
      <c r="D4688" s="382">
        <v>315.56</v>
      </c>
    </row>
    <row r="4689" spans="1:4" ht="40.5">
      <c r="A4689" s="382">
        <v>97517</v>
      </c>
      <c r="B4689" s="381" t="s">
        <v>7333</v>
      </c>
      <c r="C4689" s="382" t="s">
        <v>60</v>
      </c>
      <c r="D4689" s="382">
        <v>62.64</v>
      </c>
    </row>
    <row r="4690" spans="1:4" ht="40.5">
      <c r="A4690" s="382">
        <v>97518</v>
      </c>
      <c r="B4690" s="381" t="s">
        <v>7334</v>
      </c>
      <c r="C4690" s="382" t="s">
        <v>60</v>
      </c>
      <c r="D4690" s="382">
        <v>62.64</v>
      </c>
    </row>
    <row r="4691" spans="1:4" ht="40.5">
      <c r="A4691" s="382">
        <v>97519</v>
      </c>
      <c r="B4691" s="381" t="s">
        <v>7335</v>
      </c>
      <c r="C4691" s="382" t="s">
        <v>60</v>
      </c>
      <c r="D4691" s="382">
        <v>89.16</v>
      </c>
    </row>
    <row r="4692" spans="1:4" ht="40.5">
      <c r="A4692" s="382">
        <v>97520</v>
      </c>
      <c r="B4692" s="381" t="s">
        <v>7336</v>
      </c>
      <c r="C4692" s="382" t="s">
        <v>60</v>
      </c>
      <c r="D4692" s="382">
        <v>89.16</v>
      </c>
    </row>
    <row r="4693" spans="1:4" ht="40.5">
      <c r="A4693" s="382">
        <v>97521</v>
      </c>
      <c r="B4693" s="381" t="s">
        <v>7337</v>
      </c>
      <c r="C4693" s="382" t="s">
        <v>60</v>
      </c>
      <c r="D4693" s="382">
        <v>123.99</v>
      </c>
    </row>
    <row r="4694" spans="1:4" ht="40.5">
      <c r="A4694" s="382">
        <v>97522</v>
      </c>
      <c r="B4694" s="381" t="s">
        <v>7338</v>
      </c>
      <c r="C4694" s="382" t="s">
        <v>60</v>
      </c>
      <c r="D4694" s="382">
        <v>123.99</v>
      </c>
    </row>
    <row r="4695" spans="1:4" ht="40.5">
      <c r="A4695" s="382">
        <v>97523</v>
      </c>
      <c r="B4695" s="381" t="s">
        <v>7339</v>
      </c>
      <c r="C4695" s="382" t="s">
        <v>60</v>
      </c>
      <c r="D4695" s="382">
        <v>170.46</v>
      </c>
    </row>
    <row r="4696" spans="1:4" ht="40.5">
      <c r="A4696" s="382">
        <v>97524</v>
      </c>
      <c r="B4696" s="381" t="s">
        <v>7340</v>
      </c>
      <c r="C4696" s="382" t="s">
        <v>60</v>
      </c>
      <c r="D4696" s="382">
        <v>183.81</v>
      </c>
    </row>
    <row r="4697" spans="1:4" ht="40.5">
      <c r="A4697" s="382">
        <v>97525</v>
      </c>
      <c r="B4697" s="381" t="s">
        <v>7341</v>
      </c>
      <c r="C4697" s="382" t="s">
        <v>60</v>
      </c>
      <c r="D4697" s="382">
        <v>320.3</v>
      </c>
    </row>
    <row r="4698" spans="1:4" ht="40.5">
      <c r="A4698" s="382">
        <v>97526</v>
      </c>
      <c r="B4698" s="381" t="s">
        <v>7342</v>
      </c>
      <c r="C4698" s="382" t="s">
        <v>60</v>
      </c>
      <c r="D4698" s="382">
        <v>341.66</v>
      </c>
    </row>
    <row r="4699" spans="1:4" ht="40.5">
      <c r="A4699" s="382">
        <v>97527</v>
      </c>
      <c r="B4699" s="381" t="s">
        <v>7343</v>
      </c>
      <c r="C4699" s="382" t="s">
        <v>60</v>
      </c>
      <c r="D4699" s="382">
        <v>785.26</v>
      </c>
    </row>
    <row r="4700" spans="1:4" ht="40.5">
      <c r="A4700" s="382">
        <v>97528</v>
      </c>
      <c r="B4700" s="381" t="s">
        <v>7344</v>
      </c>
      <c r="C4700" s="382" t="s">
        <v>60</v>
      </c>
      <c r="D4700" s="382">
        <v>689.44</v>
      </c>
    </row>
    <row r="4701" spans="1:4" ht="40.5">
      <c r="A4701" s="382">
        <v>97529</v>
      </c>
      <c r="B4701" s="381" t="s">
        <v>7345</v>
      </c>
      <c r="C4701" s="382" t="s">
        <v>60</v>
      </c>
      <c r="D4701" s="382">
        <v>97.77</v>
      </c>
    </row>
    <row r="4702" spans="1:4" ht="40.5">
      <c r="A4702" s="382">
        <v>97530</v>
      </c>
      <c r="B4702" s="381" t="s">
        <v>7346</v>
      </c>
      <c r="C4702" s="382" t="s">
        <v>60</v>
      </c>
      <c r="D4702" s="382">
        <v>141.22999999999999</v>
      </c>
    </row>
    <row r="4703" spans="1:4" ht="40.5">
      <c r="A4703" s="382">
        <v>97531</v>
      </c>
      <c r="B4703" s="381" t="s">
        <v>7347</v>
      </c>
      <c r="C4703" s="382" t="s">
        <v>60</v>
      </c>
      <c r="D4703" s="382">
        <v>179.79</v>
      </c>
    </row>
    <row r="4704" spans="1:4" ht="40.5">
      <c r="A4704" s="382">
        <v>97532</v>
      </c>
      <c r="B4704" s="381" t="s">
        <v>7348</v>
      </c>
      <c r="C4704" s="382" t="s">
        <v>60</v>
      </c>
      <c r="D4704" s="382">
        <v>280.89</v>
      </c>
    </row>
    <row r="4705" spans="1:4" ht="40.5">
      <c r="A4705" s="382">
        <v>97533</v>
      </c>
      <c r="B4705" s="381" t="s">
        <v>7349</v>
      </c>
      <c r="C4705" s="382" t="s">
        <v>60</v>
      </c>
      <c r="D4705" s="382">
        <v>528.13</v>
      </c>
    </row>
    <row r="4706" spans="1:4" ht="40.5">
      <c r="A4706" s="382">
        <v>97534</v>
      </c>
      <c r="B4706" s="381" t="s">
        <v>7350</v>
      </c>
      <c r="C4706" s="382" t="s">
        <v>60</v>
      </c>
      <c r="D4706" s="382">
        <v>835.73</v>
      </c>
    </row>
    <row r="4707" spans="1:4" ht="40.5">
      <c r="A4707" s="382">
        <v>97537</v>
      </c>
      <c r="B4707" s="381" t="s">
        <v>7351</v>
      </c>
      <c r="C4707" s="382" t="s">
        <v>60</v>
      </c>
      <c r="D4707" s="382">
        <v>29.06</v>
      </c>
    </row>
    <row r="4708" spans="1:4" ht="40.5">
      <c r="A4708" s="382">
        <v>97540</v>
      </c>
      <c r="B4708" s="381" t="s">
        <v>7352</v>
      </c>
      <c r="C4708" s="382" t="s">
        <v>60</v>
      </c>
      <c r="D4708" s="382">
        <v>39.15</v>
      </c>
    </row>
    <row r="4709" spans="1:4" ht="40.5">
      <c r="A4709" s="382">
        <v>97541</v>
      </c>
      <c r="B4709" s="381" t="s">
        <v>7353</v>
      </c>
      <c r="C4709" s="382" t="s">
        <v>60</v>
      </c>
      <c r="D4709" s="382">
        <v>33.46</v>
      </c>
    </row>
    <row r="4710" spans="1:4" ht="40.5">
      <c r="A4710" s="382">
        <v>97543</v>
      </c>
      <c r="B4710" s="381" t="s">
        <v>7354</v>
      </c>
      <c r="C4710" s="382" t="s">
        <v>60</v>
      </c>
      <c r="D4710" s="382">
        <v>63.82</v>
      </c>
    </row>
    <row r="4711" spans="1:4" ht="40.5">
      <c r="A4711" s="382">
        <v>97544</v>
      </c>
      <c r="B4711" s="381" t="s">
        <v>7355</v>
      </c>
      <c r="C4711" s="382" t="s">
        <v>60</v>
      </c>
      <c r="D4711" s="382">
        <v>56.96</v>
      </c>
    </row>
    <row r="4712" spans="1:4" ht="40.5">
      <c r="A4712" s="382">
        <v>97546</v>
      </c>
      <c r="B4712" s="381" t="s">
        <v>7356</v>
      </c>
      <c r="C4712" s="382" t="s">
        <v>60</v>
      </c>
      <c r="D4712" s="382">
        <v>40.65</v>
      </c>
    </row>
    <row r="4713" spans="1:4" ht="40.5">
      <c r="A4713" s="382">
        <v>97547</v>
      </c>
      <c r="B4713" s="381" t="s">
        <v>7357</v>
      </c>
      <c r="C4713" s="382" t="s">
        <v>60</v>
      </c>
      <c r="D4713" s="382">
        <v>40.65</v>
      </c>
    </row>
    <row r="4714" spans="1:4" ht="40.5">
      <c r="A4714" s="382">
        <v>97548</v>
      </c>
      <c r="B4714" s="381" t="s">
        <v>7358</v>
      </c>
      <c r="C4714" s="382" t="s">
        <v>60</v>
      </c>
      <c r="D4714" s="382">
        <v>60.37</v>
      </c>
    </row>
    <row r="4715" spans="1:4" ht="40.5">
      <c r="A4715" s="382">
        <v>97549</v>
      </c>
      <c r="B4715" s="381" t="s">
        <v>7359</v>
      </c>
      <c r="C4715" s="382" t="s">
        <v>60</v>
      </c>
      <c r="D4715" s="382">
        <v>60.37</v>
      </c>
    </row>
    <row r="4716" spans="1:4" ht="40.5">
      <c r="A4716" s="382">
        <v>97550</v>
      </c>
      <c r="B4716" s="381" t="s">
        <v>7360</v>
      </c>
      <c r="C4716" s="382" t="s">
        <v>60</v>
      </c>
      <c r="D4716" s="382">
        <v>100.41</v>
      </c>
    </row>
    <row r="4717" spans="1:4" ht="40.5">
      <c r="A4717" s="382">
        <v>97551</v>
      </c>
      <c r="B4717" s="381" t="s">
        <v>7361</v>
      </c>
      <c r="C4717" s="382" t="s">
        <v>60</v>
      </c>
      <c r="D4717" s="382">
        <v>100.41</v>
      </c>
    </row>
    <row r="4718" spans="1:4" ht="40.5">
      <c r="A4718" s="382">
        <v>97552</v>
      </c>
      <c r="B4718" s="381" t="s">
        <v>7362</v>
      </c>
      <c r="C4718" s="382" t="s">
        <v>60</v>
      </c>
      <c r="D4718" s="382">
        <v>59.2</v>
      </c>
    </row>
    <row r="4719" spans="1:4" ht="40.5">
      <c r="A4719" s="382">
        <v>97553</v>
      </c>
      <c r="B4719" s="381" t="s">
        <v>7363</v>
      </c>
      <c r="C4719" s="382" t="s">
        <v>60</v>
      </c>
      <c r="D4719" s="382">
        <v>85.46</v>
      </c>
    </row>
    <row r="4720" spans="1:4" ht="40.5">
      <c r="A4720" s="382">
        <v>97554</v>
      </c>
      <c r="B4720" s="381" t="s">
        <v>7364</v>
      </c>
      <c r="C4720" s="382" t="s">
        <v>60</v>
      </c>
      <c r="D4720" s="382">
        <v>148.18</v>
      </c>
    </row>
    <row r="4721" spans="1:4" ht="40.5">
      <c r="A4721" s="382">
        <v>98602</v>
      </c>
      <c r="B4721" s="381" t="s">
        <v>7365</v>
      </c>
      <c r="C4721" s="382" t="s">
        <v>60</v>
      </c>
      <c r="D4721" s="382">
        <v>19.48</v>
      </c>
    </row>
    <row r="4722" spans="1:4" ht="40.5">
      <c r="A4722" s="382">
        <v>103805</v>
      </c>
      <c r="B4722" s="381" t="s">
        <v>7366</v>
      </c>
      <c r="C4722" s="382" t="s">
        <v>60</v>
      </c>
      <c r="D4722" s="382">
        <v>21.16</v>
      </c>
    </row>
    <row r="4723" spans="1:4" ht="40.5">
      <c r="A4723" s="382">
        <v>103806</v>
      </c>
      <c r="B4723" s="381" t="s">
        <v>7367</v>
      </c>
      <c r="C4723" s="382" t="s">
        <v>60</v>
      </c>
      <c r="D4723" s="382">
        <v>21.13</v>
      </c>
    </row>
    <row r="4724" spans="1:4" ht="54">
      <c r="A4724" s="382">
        <v>103807</v>
      </c>
      <c r="B4724" s="381" t="s">
        <v>7368</v>
      </c>
      <c r="C4724" s="382" t="s">
        <v>60</v>
      </c>
      <c r="D4724" s="382">
        <v>24.47</v>
      </c>
    </row>
    <row r="4725" spans="1:4" ht="40.5">
      <c r="A4725" s="382">
        <v>103808</v>
      </c>
      <c r="B4725" s="381" t="s">
        <v>7369</v>
      </c>
      <c r="C4725" s="382" t="s">
        <v>60</v>
      </c>
      <c r="D4725" s="382">
        <v>39.24</v>
      </c>
    </row>
    <row r="4726" spans="1:4" ht="40.5">
      <c r="A4726" s="382">
        <v>103809</v>
      </c>
      <c r="B4726" s="381" t="s">
        <v>7370</v>
      </c>
      <c r="C4726" s="382" t="s">
        <v>60</v>
      </c>
      <c r="D4726" s="382">
        <v>38.94</v>
      </c>
    </row>
    <row r="4727" spans="1:4" ht="54">
      <c r="A4727" s="382">
        <v>103810</v>
      </c>
      <c r="B4727" s="381" t="s">
        <v>7371</v>
      </c>
      <c r="C4727" s="382" t="s">
        <v>60</v>
      </c>
      <c r="D4727" s="382">
        <v>37.729999999999997</v>
      </c>
    </row>
    <row r="4728" spans="1:4" ht="54">
      <c r="A4728" s="382">
        <v>103811</v>
      </c>
      <c r="B4728" s="381" t="s">
        <v>7372</v>
      </c>
      <c r="C4728" s="382" t="s">
        <v>60</v>
      </c>
      <c r="D4728" s="382">
        <v>41.55</v>
      </c>
    </row>
    <row r="4729" spans="1:4" ht="40.5">
      <c r="A4729" s="382">
        <v>103812</v>
      </c>
      <c r="B4729" s="381" t="s">
        <v>7373</v>
      </c>
      <c r="C4729" s="382" t="s">
        <v>60</v>
      </c>
      <c r="D4729" s="382">
        <v>57.59</v>
      </c>
    </row>
    <row r="4730" spans="1:4" ht="40.5">
      <c r="A4730" s="382">
        <v>103813</v>
      </c>
      <c r="B4730" s="381" t="s">
        <v>7374</v>
      </c>
      <c r="C4730" s="382" t="s">
        <v>60</v>
      </c>
      <c r="D4730" s="382">
        <v>55.73</v>
      </c>
    </row>
    <row r="4731" spans="1:4" ht="40.5">
      <c r="A4731" s="382">
        <v>103814</v>
      </c>
      <c r="B4731" s="381" t="s">
        <v>7375</v>
      </c>
      <c r="C4731" s="382" t="s">
        <v>60</v>
      </c>
      <c r="D4731" s="382">
        <v>13.86</v>
      </c>
    </row>
    <row r="4732" spans="1:4" ht="40.5">
      <c r="A4732" s="382">
        <v>103815</v>
      </c>
      <c r="B4732" s="381" t="s">
        <v>7376</v>
      </c>
      <c r="C4732" s="382" t="s">
        <v>60</v>
      </c>
      <c r="D4732" s="382">
        <v>13.9</v>
      </c>
    </row>
    <row r="4733" spans="1:4" ht="40.5">
      <c r="A4733" s="382">
        <v>103816</v>
      </c>
      <c r="B4733" s="381" t="s">
        <v>7377</v>
      </c>
      <c r="C4733" s="382" t="s">
        <v>60</v>
      </c>
      <c r="D4733" s="382">
        <v>29.91</v>
      </c>
    </row>
    <row r="4734" spans="1:4" ht="40.5">
      <c r="A4734" s="382">
        <v>103817</v>
      </c>
      <c r="B4734" s="381" t="s">
        <v>7378</v>
      </c>
      <c r="C4734" s="382" t="s">
        <v>60</v>
      </c>
      <c r="D4734" s="382">
        <v>475.19</v>
      </c>
    </row>
    <row r="4735" spans="1:4" ht="40.5">
      <c r="A4735" s="382">
        <v>103818</v>
      </c>
      <c r="B4735" s="381" t="s">
        <v>7379</v>
      </c>
      <c r="C4735" s="382" t="s">
        <v>60</v>
      </c>
      <c r="D4735" s="382">
        <v>22.11</v>
      </c>
    </row>
    <row r="4736" spans="1:4" ht="40.5">
      <c r="A4736" s="382">
        <v>103819</v>
      </c>
      <c r="B4736" s="381" t="s">
        <v>7380</v>
      </c>
      <c r="C4736" s="382" t="s">
        <v>60</v>
      </c>
      <c r="D4736" s="382">
        <v>24.42</v>
      </c>
    </row>
    <row r="4737" spans="1:4" ht="40.5">
      <c r="A4737" s="382">
        <v>103820</v>
      </c>
      <c r="B4737" s="381" t="s">
        <v>7381</v>
      </c>
      <c r="C4737" s="382" t="s">
        <v>60</v>
      </c>
      <c r="D4737" s="382">
        <v>25.81</v>
      </c>
    </row>
    <row r="4738" spans="1:4" ht="40.5">
      <c r="A4738" s="382">
        <v>103821</v>
      </c>
      <c r="B4738" s="381" t="s">
        <v>7382</v>
      </c>
      <c r="C4738" s="382" t="s">
        <v>60</v>
      </c>
      <c r="D4738" s="382">
        <v>557.26</v>
      </c>
    </row>
    <row r="4739" spans="1:4" ht="40.5">
      <c r="A4739" s="382">
        <v>103822</v>
      </c>
      <c r="B4739" s="381" t="s">
        <v>7383</v>
      </c>
      <c r="C4739" s="382" t="s">
        <v>60</v>
      </c>
      <c r="D4739" s="382">
        <v>61</v>
      </c>
    </row>
    <row r="4740" spans="1:4" ht="40.5">
      <c r="A4740" s="382">
        <v>103823</v>
      </c>
      <c r="B4740" s="381" t="s">
        <v>7384</v>
      </c>
      <c r="C4740" s="382" t="s">
        <v>60</v>
      </c>
      <c r="D4740" s="382">
        <v>20.97</v>
      </c>
    </row>
    <row r="4741" spans="1:4" ht="40.5">
      <c r="A4741" s="382">
        <v>103824</v>
      </c>
      <c r="B4741" s="381" t="s">
        <v>7385</v>
      </c>
      <c r="C4741" s="382" t="s">
        <v>60</v>
      </c>
      <c r="D4741" s="382">
        <v>26.21</v>
      </c>
    </row>
    <row r="4742" spans="1:4" ht="40.5">
      <c r="A4742" s="382">
        <v>103825</v>
      </c>
      <c r="B4742" s="381" t="s">
        <v>7386</v>
      </c>
      <c r="C4742" s="382" t="s">
        <v>60</v>
      </c>
      <c r="D4742" s="382">
        <v>30.91</v>
      </c>
    </row>
    <row r="4743" spans="1:4" ht="40.5">
      <c r="A4743" s="382">
        <v>103826</v>
      </c>
      <c r="B4743" s="381" t="s">
        <v>7387</v>
      </c>
      <c r="C4743" s="382" t="s">
        <v>60</v>
      </c>
      <c r="D4743" s="382">
        <v>36.35</v>
      </c>
    </row>
    <row r="4744" spans="1:4" ht="40.5">
      <c r="A4744" s="382">
        <v>103827</v>
      </c>
      <c r="B4744" s="381" t="s">
        <v>7388</v>
      </c>
      <c r="C4744" s="382" t="s">
        <v>60</v>
      </c>
      <c r="D4744" s="382">
        <v>36.35</v>
      </c>
    </row>
    <row r="4745" spans="1:4" ht="40.5">
      <c r="A4745" s="382">
        <v>103828</v>
      </c>
      <c r="B4745" s="381" t="s">
        <v>7389</v>
      </c>
      <c r="C4745" s="382" t="s">
        <v>60</v>
      </c>
      <c r="D4745" s="382">
        <v>101.06</v>
      </c>
    </row>
    <row r="4746" spans="1:4" ht="40.5">
      <c r="A4746" s="382">
        <v>103829</v>
      </c>
      <c r="B4746" s="381" t="s">
        <v>7390</v>
      </c>
      <c r="C4746" s="382" t="s">
        <v>60</v>
      </c>
      <c r="D4746" s="382">
        <v>616.37</v>
      </c>
    </row>
    <row r="4747" spans="1:4" ht="40.5">
      <c r="A4747" s="382">
        <v>103830</v>
      </c>
      <c r="B4747" s="381" t="s">
        <v>7391</v>
      </c>
      <c r="C4747" s="382" t="s">
        <v>60</v>
      </c>
      <c r="D4747" s="382">
        <v>40.270000000000003</v>
      </c>
    </row>
    <row r="4748" spans="1:4" ht="40.5">
      <c r="A4748" s="382">
        <v>103831</v>
      </c>
      <c r="B4748" s="381" t="s">
        <v>7392</v>
      </c>
      <c r="C4748" s="382" t="s">
        <v>60</v>
      </c>
      <c r="D4748" s="382">
        <v>31.28</v>
      </c>
    </row>
    <row r="4749" spans="1:4" ht="40.5">
      <c r="A4749" s="382">
        <v>103832</v>
      </c>
      <c r="B4749" s="381" t="s">
        <v>7393</v>
      </c>
      <c r="C4749" s="382" t="s">
        <v>60</v>
      </c>
      <c r="D4749" s="382">
        <v>28.57</v>
      </c>
    </row>
    <row r="4750" spans="1:4" ht="40.5">
      <c r="A4750" s="382">
        <v>103833</v>
      </c>
      <c r="B4750" s="381" t="s">
        <v>7394</v>
      </c>
      <c r="C4750" s="382" t="s">
        <v>60</v>
      </c>
      <c r="D4750" s="382">
        <v>52.05</v>
      </c>
    </row>
    <row r="4751" spans="1:4" ht="40.5">
      <c r="A4751" s="382">
        <v>103834</v>
      </c>
      <c r="B4751" s="381" t="s">
        <v>7395</v>
      </c>
      <c r="C4751" s="382" t="s">
        <v>60</v>
      </c>
      <c r="D4751" s="382">
        <v>75.069999999999993</v>
      </c>
    </row>
    <row r="4752" spans="1:4" ht="40.5">
      <c r="A4752" s="382">
        <v>103838</v>
      </c>
      <c r="B4752" s="381" t="s">
        <v>7396</v>
      </c>
      <c r="C4752" s="382" t="s">
        <v>60</v>
      </c>
      <c r="D4752" s="382">
        <v>20.28</v>
      </c>
    </row>
    <row r="4753" spans="1:4" ht="40.5">
      <c r="A4753" s="382">
        <v>103839</v>
      </c>
      <c r="B4753" s="381" t="s">
        <v>7397</v>
      </c>
      <c r="C4753" s="382" t="s">
        <v>60</v>
      </c>
      <c r="D4753" s="382">
        <v>20.25</v>
      </c>
    </row>
    <row r="4754" spans="1:4" ht="54">
      <c r="A4754" s="382">
        <v>103840</v>
      </c>
      <c r="B4754" s="381" t="s">
        <v>7398</v>
      </c>
      <c r="C4754" s="382" t="s">
        <v>60</v>
      </c>
      <c r="D4754" s="382">
        <v>24.04</v>
      </c>
    </row>
    <row r="4755" spans="1:4" ht="40.5">
      <c r="A4755" s="382">
        <v>103841</v>
      </c>
      <c r="B4755" s="381" t="s">
        <v>7399</v>
      </c>
      <c r="C4755" s="382" t="s">
        <v>60</v>
      </c>
      <c r="D4755" s="382">
        <v>32.369999999999997</v>
      </c>
    </row>
    <row r="4756" spans="1:4" ht="40.5">
      <c r="A4756" s="382">
        <v>103842</v>
      </c>
      <c r="B4756" s="381" t="s">
        <v>7400</v>
      </c>
      <c r="C4756" s="382" t="s">
        <v>60</v>
      </c>
      <c r="D4756" s="382">
        <v>32.07</v>
      </c>
    </row>
    <row r="4757" spans="1:4" ht="54">
      <c r="A4757" s="382">
        <v>103843</v>
      </c>
      <c r="B4757" s="381" t="s">
        <v>7401</v>
      </c>
      <c r="C4757" s="382" t="s">
        <v>60</v>
      </c>
      <c r="D4757" s="382">
        <v>34.299999999999997</v>
      </c>
    </row>
    <row r="4758" spans="1:4" ht="54">
      <c r="A4758" s="382">
        <v>103844</v>
      </c>
      <c r="B4758" s="381" t="s">
        <v>7402</v>
      </c>
      <c r="C4758" s="382" t="s">
        <v>60</v>
      </c>
      <c r="D4758" s="382">
        <v>38.11</v>
      </c>
    </row>
    <row r="4759" spans="1:4" ht="40.5">
      <c r="A4759" s="382">
        <v>103845</v>
      </c>
      <c r="B4759" s="381" t="s">
        <v>7403</v>
      </c>
      <c r="C4759" s="382" t="s">
        <v>60</v>
      </c>
      <c r="D4759" s="382">
        <v>45.6</v>
      </c>
    </row>
    <row r="4760" spans="1:4" ht="40.5">
      <c r="A4760" s="382">
        <v>103846</v>
      </c>
      <c r="B4760" s="381" t="s">
        <v>7404</v>
      </c>
      <c r="C4760" s="382" t="s">
        <v>60</v>
      </c>
      <c r="D4760" s="382">
        <v>43.74</v>
      </c>
    </row>
    <row r="4761" spans="1:4" ht="40.5">
      <c r="A4761" s="382">
        <v>103847</v>
      </c>
      <c r="B4761" s="381" t="s">
        <v>7405</v>
      </c>
      <c r="C4761" s="382" t="s">
        <v>60</v>
      </c>
      <c r="D4761" s="382">
        <v>13.27</v>
      </c>
    </row>
    <row r="4762" spans="1:4" ht="40.5">
      <c r="A4762" s="382">
        <v>103848</v>
      </c>
      <c r="B4762" s="381" t="s">
        <v>7406</v>
      </c>
      <c r="C4762" s="382" t="s">
        <v>60</v>
      </c>
      <c r="D4762" s="382">
        <v>13.31</v>
      </c>
    </row>
    <row r="4763" spans="1:4" ht="40.5">
      <c r="A4763" s="382">
        <v>103849</v>
      </c>
      <c r="B4763" s="381" t="s">
        <v>7407</v>
      </c>
      <c r="C4763" s="382" t="s">
        <v>60</v>
      </c>
      <c r="D4763" s="382">
        <v>29.32</v>
      </c>
    </row>
    <row r="4764" spans="1:4" ht="40.5">
      <c r="A4764" s="382">
        <v>103850</v>
      </c>
      <c r="B4764" s="381" t="s">
        <v>7408</v>
      </c>
      <c r="C4764" s="382" t="s">
        <v>60</v>
      </c>
      <c r="D4764" s="382">
        <v>474.6</v>
      </c>
    </row>
    <row r="4765" spans="1:4" ht="40.5">
      <c r="A4765" s="382">
        <v>103851</v>
      </c>
      <c r="B4765" s="381" t="s">
        <v>7409</v>
      </c>
      <c r="C4765" s="382" t="s">
        <v>60</v>
      </c>
      <c r="D4765" s="382">
        <v>21.82</v>
      </c>
    </row>
    <row r="4766" spans="1:4" ht="40.5">
      <c r="A4766" s="382">
        <v>103852</v>
      </c>
      <c r="B4766" s="381" t="s">
        <v>7410</v>
      </c>
      <c r="C4766" s="382" t="s">
        <v>60</v>
      </c>
      <c r="D4766" s="382">
        <v>19.809999999999999</v>
      </c>
    </row>
    <row r="4767" spans="1:4" ht="40.5">
      <c r="A4767" s="382">
        <v>103853</v>
      </c>
      <c r="B4767" s="381" t="s">
        <v>7411</v>
      </c>
      <c r="C4767" s="382" t="s">
        <v>60</v>
      </c>
      <c r="D4767" s="382">
        <v>21.2</v>
      </c>
    </row>
    <row r="4768" spans="1:4" ht="40.5">
      <c r="A4768" s="382">
        <v>103854</v>
      </c>
      <c r="B4768" s="381" t="s">
        <v>7412</v>
      </c>
      <c r="C4768" s="382" t="s">
        <v>60</v>
      </c>
      <c r="D4768" s="382">
        <v>552.65</v>
      </c>
    </row>
    <row r="4769" spans="1:4" ht="40.5">
      <c r="A4769" s="382">
        <v>103855</v>
      </c>
      <c r="B4769" s="381" t="s">
        <v>7413</v>
      </c>
      <c r="C4769" s="382" t="s">
        <v>60</v>
      </c>
      <c r="D4769" s="382">
        <v>56.39</v>
      </c>
    </row>
    <row r="4770" spans="1:4" ht="40.5">
      <c r="A4770" s="382">
        <v>103856</v>
      </c>
      <c r="B4770" s="381" t="s">
        <v>7414</v>
      </c>
      <c r="C4770" s="382" t="s">
        <v>60</v>
      </c>
      <c r="D4770" s="382">
        <v>18.48</v>
      </c>
    </row>
    <row r="4771" spans="1:4" ht="40.5">
      <c r="A4771" s="382">
        <v>103857</v>
      </c>
      <c r="B4771" s="381" t="s">
        <v>7415</v>
      </c>
      <c r="C4771" s="382" t="s">
        <v>60</v>
      </c>
      <c r="D4771" s="382">
        <v>23.91</v>
      </c>
    </row>
    <row r="4772" spans="1:4" ht="40.5">
      <c r="A4772" s="382">
        <v>103858</v>
      </c>
      <c r="B4772" s="381" t="s">
        <v>7416</v>
      </c>
      <c r="C4772" s="382" t="s">
        <v>60</v>
      </c>
      <c r="D4772" s="382">
        <v>28.6</v>
      </c>
    </row>
    <row r="4773" spans="1:4" ht="40.5">
      <c r="A4773" s="382">
        <v>103859</v>
      </c>
      <c r="B4773" s="381" t="s">
        <v>7417</v>
      </c>
      <c r="C4773" s="382" t="s">
        <v>60</v>
      </c>
      <c r="D4773" s="382">
        <v>28.8</v>
      </c>
    </row>
    <row r="4774" spans="1:4" ht="40.5">
      <c r="A4774" s="382">
        <v>103860</v>
      </c>
      <c r="B4774" s="381" t="s">
        <v>7418</v>
      </c>
      <c r="C4774" s="382" t="s">
        <v>60</v>
      </c>
      <c r="D4774" s="382">
        <v>28.8</v>
      </c>
    </row>
    <row r="4775" spans="1:4" ht="40.5">
      <c r="A4775" s="382">
        <v>103861</v>
      </c>
      <c r="B4775" s="381" t="s">
        <v>7419</v>
      </c>
      <c r="C4775" s="382" t="s">
        <v>60</v>
      </c>
      <c r="D4775" s="382">
        <v>93.51</v>
      </c>
    </row>
    <row r="4776" spans="1:4" ht="40.5">
      <c r="A4776" s="382">
        <v>103862</v>
      </c>
      <c r="B4776" s="381" t="s">
        <v>7420</v>
      </c>
      <c r="C4776" s="382" t="s">
        <v>60</v>
      </c>
      <c r="D4776" s="382">
        <v>608.82000000000005</v>
      </c>
    </row>
    <row r="4777" spans="1:4" ht="40.5">
      <c r="A4777" s="382">
        <v>103863</v>
      </c>
      <c r="B4777" s="381" t="s">
        <v>7421</v>
      </c>
      <c r="C4777" s="382" t="s">
        <v>60</v>
      </c>
      <c r="D4777" s="382">
        <v>36.5</v>
      </c>
    </row>
    <row r="4778" spans="1:4" ht="40.5">
      <c r="A4778" s="382">
        <v>103864</v>
      </c>
      <c r="B4778" s="381" t="s">
        <v>7422</v>
      </c>
      <c r="C4778" s="382" t="s">
        <v>60</v>
      </c>
      <c r="D4778" s="382">
        <v>25.09</v>
      </c>
    </row>
    <row r="4779" spans="1:4" ht="40.5">
      <c r="A4779" s="382">
        <v>103865</v>
      </c>
      <c r="B4779" s="381" t="s">
        <v>7423</v>
      </c>
      <c r="C4779" s="382" t="s">
        <v>60</v>
      </c>
      <c r="D4779" s="382">
        <v>27.4</v>
      </c>
    </row>
    <row r="4780" spans="1:4" ht="40.5">
      <c r="A4780" s="382">
        <v>103866</v>
      </c>
      <c r="B4780" s="381" t="s">
        <v>7424</v>
      </c>
      <c r="C4780" s="382" t="s">
        <v>60</v>
      </c>
      <c r="D4780" s="382">
        <v>42.88</v>
      </c>
    </row>
    <row r="4781" spans="1:4" ht="40.5">
      <c r="A4781" s="382">
        <v>103867</v>
      </c>
      <c r="B4781" s="381" t="s">
        <v>7425</v>
      </c>
      <c r="C4781" s="382" t="s">
        <v>60</v>
      </c>
      <c r="D4781" s="382">
        <v>59.04</v>
      </c>
    </row>
    <row r="4782" spans="1:4" ht="40.5">
      <c r="A4782" s="382">
        <v>103874</v>
      </c>
      <c r="B4782" s="381" t="s">
        <v>7426</v>
      </c>
      <c r="C4782" s="382" t="s">
        <v>60</v>
      </c>
      <c r="D4782" s="382">
        <v>21.24</v>
      </c>
    </row>
    <row r="4783" spans="1:4" ht="40.5">
      <c r="A4783" s="382">
        <v>103875</v>
      </c>
      <c r="B4783" s="381" t="s">
        <v>7427</v>
      </c>
      <c r="C4783" s="382" t="s">
        <v>60</v>
      </c>
      <c r="D4783" s="382">
        <v>21.21</v>
      </c>
    </row>
    <row r="4784" spans="1:4" ht="54">
      <c r="A4784" s="382">
        <v>103876</v>
      </c>
      <c r="B4784" s="381" t="s">
        <v>7428</v>
      </c>
      <c r="C4784" s="382" t="s">
        <v>60</v>
      </c>
      <c r="D4784" s="382">
        <v>24.51</v>
      </c>
    </row>
    <row r="4785" spans="1:4" ht="40.5">
      <c r="A4785" s="382">
        <v>103877</v>
      </c>
      <c r="B4785" s="381" t="s">
        <v>7429</v>
      </c>
      <c r="C4785" s="382" t="s">
        <v>60</v>
      </c>
      <c r="D4785" s="382">
        <v>31.37</v>
      </c>
    </row>
    <row r="4786" spans="1:4" ht="40.5">
      <c r="A4786" s="382">
        <v>103878</v>
      </c>
      <c r="B4786" s="381" t="s">
        <v>7430</v>
      </c>
      <c r="C4786" s="382" t="s">
        <v>60</v>
      </c>
      <c r="D4786" s="382">
        <v>31.07</v>
      </c>
    </row>
    <row r="4787" spans="1:4" ht="54">
      <c r="A4787" s="382">
        <v>103879</v>
      </c>
      <c r="B4787" s="381" t="s">
        <v>7431</v>
      </c>
      <c r="C4787" s="382" t="s">
        <v>60</v>
      </c>
      <c r="D4787" s="382">
        <v>33.799999999999997</v>
      </c>
    </row>
    <row r="4788" spans="1:4" ht="54">
      <c r="A4788" s="382">
        <v>103880</v>
      </c>
      <c r="B4788" s="381" t="s">
        <v>7432</v>
      </c>
      <c r="C4788" s="382" t="s">
        <v>60</v>
      </c>
      <c r="D4788" s="382">
        <v>37.619999999999997</v>
      </c>
    </row>
    <row r="4789" spans="1:4" ht="40.5">
      <c r="A4789" s="382">
        <v>103881</v>
      </c>
      <c r="B4789" s="381" t="s">
        <v>7433</v>
      </c>
      <c r="C4789" s="382" t="s">
        <v>60</v>
      </c>
      <c r="D4789" s="382">
        <v>42.92</v>
      </c>
    </row>
    <row r="4790" spans="1:4" ht="40.5">
      <c r="A4790" s="382">
        <v>103882</v>
      </c>
      <c r="B4790" s="381" t="s">
        <v>7434</v>
      </c>
      <c r="C4790" s="382" t="s">
        <v>60</v>
      </c>
      <c r="D4790" s="382">
        <v>41.06</v>
      </c>
    </row>
    <row r="4791" spans="1:4" ht="40.5">
      <c r="A4791" s="382">
        <v>103883</v>
      </c>
      <c r="B4791" s="381" t="s">
        <v>7435</v>
      </c>
      <c r="C4791" s="382" t="s">
        <v>60</v>
      </c>
      <c r="D4791" s="382">
        <v>13.89</v>
      </c>
    </row>
    <row r="4792" spans="1:4" ht="40.5">
      <c r="A4792" s="382">
        <v>103884</v>
      </c>
      <c r="B4792" s="381" t="s">
        <v>7436</v>
      </c>
      <c r="C4792" s="382" t="s">
        <v>60</v>
      </c>
      <c r="D4792" s="382">
        <v>13.93</v>
      </c>
    </row>
    <row r="4793" spans="1:4" ht="40.5">
      <c r="A4793" s="382">
        <v>103885</v>
      </c>
      <c r="B4793" s="381" t="s">
        <v>7437</v>
      </c>
      <c r="C4793" s="382" t="s">
        <v>60</v>
      </c>
      <c r="D4793" s="382">
        <v>29.94</v>
      </c>
    </row>
    <row r="4794" spans="1:4" ht="40.5">
      <c r="A4794" s="382">
        <v>103886</v>
      </c>
      <c r="B4794" s="381" t="s">
        <v>7438</v>
      </c>
      <c r="C4794" s="382" t="s">
        <v>60</v>
      </c>
      <c r="D4794" s="382">
        <v>475.22</v>
      </c>
    </row>
    <row r="4795" spans="1:4" ht="40.5">
      <c r="A4795" s="382">
        <v>103887</v>
      </c>
      <c r="B4795" s="381" t="s">
        <v>7439</v>
      </c>
      <c r="C4795" s="382" t="s">
        <v>60</v>
      </c>
      <c r="D4795" s="382">
        <v>22.12</v>
      </c>
    </row>
    <row r="4796" spans="1:4" ht="40.5">
      <c r="A4796" s="382">
        <v>103888</v>
      </c>
      <c r="B4796" s="381" t="s">
        <v>7440</v>
      </c>
      <c r="C4796" s="382" t="s">
        <v>60</v>
      </c>
      <c r="D4796" s="382">
        <v>19.11</v>
      </c>
    </row>
    <row r="4797" spans="1:4" ht="40.5">
      <c r="A4797" s="382">
        <v>103889</v>
      </c>
      <c r="B4797" s="381" t="s">
        <v>7441</v>
      </c>
      <c r="C4797" s="382" t="s">
        <v>60</v>
      </c>
      <c r="D4797" s="382">
        <v>20.5</v>
      </c>
    </row>
    <row r="4798" spans="1:4" ht="40.5">
      <c r="A4798" s="382">
        <v>103890</v>
      </c>
      <c r="B4798" s="381" t="s">
        <v>7442</v>
      </c>
      <c r="C4798" s="382" t="s">
        <v>60</v>
      </c>
      <c r="D4798" s="382">
        <v>551.95000000000005</v>
      </c>
    </row>
    <row r="4799" spans="1:4" ht="40.5">
      <c r="A4799" s="382">
        <v>103891</v>
      </c>
      <c r="B4799" s="381" t="s">
        <v>7443</v>
      </c>
      <c r="C4799" s="382" t="s">
        <v>60</v>
      </c>
      <c r="D4799" s="382">
        <v>55.69</v>
      </c>
    </row>
    <row r="4800" spans="1:4" ht="40.5">
      <c r="A4800" s="382">
        <v>103892</v>
      </c>
      <c r="B4800" s="381" t="s">
        <v>7444</v>
      </c>
      <c r="C4800" s="382" t="s">
        <v>60</v>
      </c>
      <c r="D4800" s="382">
        <v>18.5</v>
      </c>
    </row>
    <row r="4801" spans="1:4" ht="40.5">
      <c r="A4801" s="382">
        <v>103893</v>
      </c>
      <c r="B4801" s="381" t="s">
        <v>7445</v>
      </c>
      <c r="C4801" s="382" t="s">
        <v>60</v>
      </c>
      <c r="D4801" s="382">
        <v>23.56</v>
      </c>
    </row>
    <row r="4802" spans="1:4" ht="40.5">
      <c r="A4802" s="382">
        <v>103894</v>
      </c>
      <c r="B4802" s="381" t="s">
        <v>7446</v>
      </c>
      <c r="C4802" s="382" t="s">
        <v>60</v>
      </c>
      <c r="D4802" s="382">
        <v>28.27</v>
      </c>
    </row>
    <row r="4803" spans="1:4" ht="40.5">
      <c r="A4803" s="382">
        <v>103895</v>
      </c>
      <c r="B4803" s="381" t="s">
        <v>7447</v>
      </c>
      <c r="C4803" s="382" t="s">
        <v>60</v>
      </c>
      <c r="D4803" s="382">
        <v>26.97</v>
      </c>
    </row>
    <row r="4804" spans="1:4" ht="40.5">
      <c r="A4804" s="382">
        <v>103896</v>
      </c>
      <c r="B4804" s="381" t="s">
        <v>7448</v>
      </c>
      <c r="C4804" s="382" t="s">
        <v>60</v>
      </c>
      <c r="D4804" s="382">
        <v>26.97</v>
      </c>
    </row>
    <row r="4805" spans="1:4" ht="40.5">
      <c r="A4805" s="382">
        <v>103897</v>
      </c>
      <c r="B4805" s="381" t="s">
        <v>7449</v>
      </c>
      <c r="C4805" s="382" t="s">
        <v>60</v>
      </c>
      <c r="D4805" s="382">
        <v>91.68</v>
      </c>
    </row>
    <row r="4806" spans="1:4" ht="40.5">
      <c r="A4806" s="382">
        <v>103898</v>
      </c>
      <c r="B4806" s="381" t="s">
        <v>7450</v>
      </c>
      <c r="C4806" s="382" t="s">
        <v>60</v>
      </c>
      <c r="D4806" s="382">
        <v>606.99</v>
      </c>
    </row>
    <row r="4807" spans="1:4" ht="40.5">
      <c r="A4807" s="382">
        <v>103899</v>
      </c>
      <c r="B4807" s="381" t="s">
        <v>7451</v>
      </c>
      <c r="C4807" s="382" t="s">
        <v>60</v>
      </c>
      <c r="D4807" s="382">
        <v>35.590000000000003</v>
      </c>
    </row>
    <row r="4808" spans="1:4" ht="40.5">
      <c r="A4808" s="382">
        <v>103900</v>
      </c>
      <c r="B4808" s="381" t="s">
        <v>7452</v>
      </c>
      <c r="C4808" s="382" t="s">
        <v>60</v>
      </c>
      <c r="D4808" s="382">
        <v>23.69</v>
      </c>
    </row>
    <row r="4809" spans="1:4" ht="40.5">
      <c r="A4809" s="382">
        <v>103901</v>
      </c>
      <c r="B4809" s="381" t="s">
        <v>7453</v>
      </c>
      <c r="C4809" s="382" t="s">
        <v>60</v>
      </c>
      <c r="D4809" s="382">
        <v>28.65</v>
      </c>
    </row>
    <row r="4810" spans="1:4" ht="40.5">
      <c r="A4810" s="382">
        <v>103902</v>
      </c>
      <c r="B4810" s="381" t="s">
        <v>7454</v>
      </c>
      <c r="C4810" s="382" t="s">
        <v>60</v>
      </c>
      <c r="D4810" s="382">
        <v>41.53</v>
      </c>
    </row>
    <row r="4811" spans="1:4" ht="40.5">
      <c r="A4811" s="382">
        <v>103903</v>
      </c>
      <c r="B4811" s="381" t="s">
        <v>7455</v>
      </c>
      <c r="C4811" s="382" t="s">
        <v>60</v>
      </c>
      <c r="D4811" s="382">
        <v>55.46</v>
      </c>
    </row>
    <row r="4812" spans="1:4" ht="40.5">
      <c r="A4812" s="382">
        <v>103947</v>
      </c>
      <c r="B4812" s="381" t="s">
        <v>22440</v>
      </c>
      <c r="C4812" s="382" t="s">
        <v>60</v>
      </c>
      <c r="D4812" s="382">
        <v>7.17</v>
      </c>
    </row>
    <row r="4813" spans="1:4" ht="40.5">
      <c r="A4813" s="382">
        <v>103948</v>
      </c>
      <c r="B4813" s="381" t="s">
        <v>22441</v>
      </c>
      <c r="C4813" s="382" t="s">
        <v>60</v>
      </c>
      <c r="D4813" s="382">
        <v>9.1199999999999992</v>
      </c>
    </row>
    <row r="4814" spans="1:4" ht="40.5">
      <c r="A4814" s="382">
        <v>103949</v>
      </c>
      <c r="B4814" s="381" t="s">
        <v>22442</v>
      </c>
      <c r="C4814" s="382" t="s">
        <v>60</v>
      </c>
      <c r="D4814" s="382">
        <v>10.65</v>
      </c>
    </row>
    <row r="4815" spans="1:4" ht="40.5">
      <c r="A4815" s="382">
        <v>103950</v>
      </c>
      <c r="B4815" s="381" t="s">
        <v>22443</v>
      </c>
      <c r="C4815" s="382" t="s">
        <v>60</v>
      </c>
      <c r="D4815" s="382">
        <v>12.53</v>
      </c>
    </row>
    <row r="4816" spans="1:4" ht="40.5">
      <c r="A4816" s="382">
        <v>103951</v>
      </c>
      <c r="B4816" s="381" t="s">
        <v>22444</v>
      </c>
      <c r="C4816" s="382" t="s">
        <v>60</v>
      </c>
      <c r="D4816" s="382">
        <v>16.579999999999998</v>
      </c>
    </row>
    <row r="4817" spans="1:4" ht="40.5">
      <c r="A4817" s="382">
        <v>103952</v>
      </c>
      <c r="B4817" s="381" t="s">
        <v>22445</v>
      </c>
      <c r="C4817" s="382" t="s">
        <v>60</v>
      </c>
      <c r="D4817" s="382">
        <v>6.55</v>
      </c>
    </row>
    <row r="4818" spans="1:4" ht="40.5">
      <c r="A4818" s="382">
        <v>103953</v>
      </c>
      <c r="B4818" s="381" t="s">
        <v>22446</v>
      </c>
      <c r="C4818" s="382" t="s">
        <v>60</v>
      </c>
      <c r="D4818" s="382">
        <v>8.4</v>
      </c>
    </row>
    <row r="4819" spans="1:4" ht="40.5">
      <c r="A4819" s="382">
        <v>103954</v>
      </c>
      <c r="B4819" s="381" t="s">
        <v>22447</v>
      </c>
      <c r="C4819" s="382" t="s">
        <v>60</v>
      </c>
      <c r="D4819" s="382">
        <v>9.98</v>
      </c>
    </row>
    <row r="4820" spans="1:4" ht="40.5">
      <c r="A4820" s="382">
        <v>103955</v>
      </c>
      <c r="B4820" s="381" t="s">
        <v>22448</v>
      </c>
      <c r="C4820" s="382" t="s">
        <v>60</v>
      </c>
      <c r="D4820" s="382">
        <v>11.61</v>
      </c>
    </row>
    <row r="4821" spans="1:4" ht="40.5">
      <c r="A4821" s="382">
        <v>103956</v>
      </c>
      <c r="B4821" s="381" t="s">
        <v>22449</v>
      </c>
      <c r="C4821" s="382" t="s">
        <v>60</v>
      </c>
      <c r="D4821" s="382">
        <v>15.5</v>
      </c>
    </row>
    <row r="4822" spans="1:4" ht="40.5">
      <c r="A4822" s="382">
        <v>103957</v>
      </c>
      <c r="B4822" s="381" t="s">
        <v>22450</v>
      </c>
      <c r="C4822" s="382" t="s">
        <v>60</v>
      </c>
      <c r="D4822" s="382">
        <v>5.51</v>
      </c>
    </row>
    <row r="4823" spans="1:4" ht="40.5">
      <c r="A4823" s="382">
        <v>103958</v>
      </c>
      <c r="B4823" s="381" t="s">
        <v>22451</v>
      </c>
      <c r="C4823" s="382" t="s">
        <v>60</v>
      </c>
      <c r="D4823" s="382">
        <v>11.06</v>
      </c>
    </row>
    <row r="4824" spans="1:4" ht="40.5">
      <c r="A4824" s="382">
        <v>103959</v>
      </c>
      <c r="B4824" s="381" t="s">
        <v>22452</v>
      </c>
      <c r="C4824" s="382" t="s">
        <v>60</v>
      </c>
      <c r="D4824" s="382">
        <v>15.76</v>
      </c>
    </row>
    <row r="4825" spans="1:4" ht="40.5">
      <c r="A4825" s="382">
        <v>103960</v>
      </c>
      <c r="B4825" s="381" t="s">
        <v>22453</v>
      </c>
      <c r="C4825" s="382" t="s">
        <v>60</v>
      </c>
      <c r="D4825" s="382">
        <v>32.85</v>
      </c>
    </row>
    <row r="4826" spans="1:4" ht="40.5">
      <c r="A4826" s="382">
        <v>103961</v>
      </c>
      <c r="B4826" s="381" t="s">
        <v>22454</v>
      </c>
      <c r="C4826" s="382" t="s">
        <v>60</v>
      </c>
      <c r="D4826" s="382">
        <v>31.52</v>
      </c>
    </row>
    <row r="4827" spans="1:4" ht="40.5">
      <c r="A4827" s="382">
        <v>103962</v>
      </c>
      <c r="B4827" s="381" t="s">
        <v>22455</v>
      </c>
      <c r="C4827" s="382" t="s">
        <v>60</v>
      </c>
      <c r="D4827" s="382">
        <v>7.17</v>
      </c>
    </row>
    <row r="4828" spans="1:4" ht="40.5">
      <c r="A4828" s="382">
        <v>103963</v>
      </c>
      <c r="B4828" s="381" t="s">
        <v>22456</v>
      </c>
      <c r="C4828" s="382" t="s">
        <v>60</v>
      </c>
      <c r="D4828" s="382">
        <v>9.07</v>
      </c>
    </row>
    <row r="4829" spans="1:4" ht="40.5">
      <c r="A4829" s="382">
        <v>103964</v>
      </c>
      <c r="B4829" s="381" t="s">
        <v>22457</v>
      </c>
      <c r="C4829" s="382" t="s">
        <v>60</v>
      </c>
      <c r="D4829" s="382">
        <v>9.9499999999999993</v>
      </c>
    </row>
    <row r="4830" spans="1:4" ht="40.5">
      <c r="A4830" s="382">
        <v>103965</v>
      </c>
      <c r="B4830" s="381" t="s">
        <v>22458</v>
      </c>
      <c r="C4830" s="382" t="s">
        <v>60</v>
      </c>
      <c r="D4830" s="382">
        <v>10.99</v>
      </c>
    </row>
    <row r="4831" spans="1:4" ht="40.5">
      <c r="A4831" s="382">
        <v>103966</v>
      </c>
      <c r="B4831" s="381" t="s">
        <v>22459</v>
      </c>
      <c r="C4831" s="382" t="s">
        <v>60</v>
      </c>
      <c r="D4831" s="382">
        <v>11.32</v>
      </c>
    </row>
    <row r="4832" spans="1:4" ht="40.5">
      <c r="A4832" s="382">
        <v>103967</v>
      </c>
      <c r="B4832" s="381" t="s">
        <v>22460</v>
      </c>
      <c r="C4832" s="382" t="s">
        <v>60</v>
      </c>
      <c r="D4832" s="382">
        <v>13.33</v>
      </c>
    </row>
    <row r="4833" spans="1:4" ht="40.5">
      <c r="A4833" s="382">
        <v>103968</v>
      </c>
      <c r="B4833" s="381" t="s">
        <v>22461</v>
      </c>
      <c r="C4833" s="382" t="s">
        <v>60</v>
      </c>
      <c r="D4833" s="382">
        <v>18.739999999999998</v>
      </c>
    </row>
    <row r="4834" spans="1:4" ht="40.5">
      <c r="A4834" s="382">
        <v>103969</v>
      </c>
      <c r="B4834" s="381" t="s">
        <v>22462</v>
      </c>
      <c r="C4834" s="382" t="s">
        <v>60</v>
      </c>
      <c r="D4834" s="382">
        <v>21.76</v>
      </c>
    </row>
    <row r="4835" spans="1:4" ht="40.5">
      <c r="A4835" s="382">
        <v>103970</v>
      </c>
      <c r="B4835" s="381" t="s">
        <v>22463</v>
      </c>
      <c r="C4835" s="382" t="s">
        <v>60</v>
      </c>
      <c r="D4835" s="382">
        <v>23.47</v>
      </c>
    </row>
    <row r="4836" spans="1:4" ht="40.5">
      <c r="A4836" s="382">
        <v>103971</v>
      </c>
      <c r="B4836" s="381" t="s">
        <v>22464</v>
      </c>
      <c r="C4836" s="382" t="s">
        <v>60</v>
      </c>
      <c r="D4836" s="382">
        <v>27.81</v>
      </c>
    </row>
    <row r="4837" spans="1:4" ht="40.5">
      <c r="A4837" s="382">
        <v>103972</v>
      </c>
      <c r="B4837" s="381" t="s">
        <v>22465</v>
      </c>
      <c r="C4837" s="382" t="s">
        <v>60</v>
      </c>
      <c r="D4837" s="382">
        <v>32.56</v>
      </c>
    </row>
    <row r="4838" spans="1:4" ht="40.5">
      <c r="A4838" s="382">
        <v>103973</v>
      </c>
      <c r="B4838" s="381" t="s">
        <v>22466</v>
      </c>
      <c r="C4838" s="382" t="s">
        <v>60</v>
      </c>
      <c r="D4838" s="382">
        <v>38.78</v>
      </c>
    </row>
    <row r="4839" spans="1:4" ht="40.5">
      <c r="A4839" s="382">
        <v>103974</v>
      </c>
      <c r="B4839" s="381" t="s">
        <v>22467</v>
      </c>
      <c r="C4839" s="382" t="s">
        <v>60</v>
      </c>
      <c r="D4839" s="382">
        <v>11.16</v>
      </c>
    </row>
    <row r="4840" spans="1:4" ht="40.5">
      <c r="A4840" s="382">
        <v>103975</v>
      </c>
      <c r="B4840" s="381" t="s">
        <v>22468</v>
      </c>
      <c r="C4840" s="382" t="s">
        <v>60</v>
      </c>
      <c r="D4840" s="382">
        <v>24.27</v>
      </c>
    </row>
    <row r="4841" spans="1:4" ht="40.5">
      <c r="A4841" s="382">
        <v>103976</v>
      </c>
      <c r="B4841" s="381" t="s">
        <v>22469</v>
      </c>
      <c r="C4841" s="382" t="s">
        <v>60</v>
      </c>
      <c r="D4841" s="382">
        <v>31.15</v>
      </c>
    </row>
    <row r="4842" spans="1:4" ht="27">
      <c r="A4842" s="382">
        <v>103977</v>
      </c>
      <c r="B4842" s="381" t="s">
        <v>22470</v>
      </c>
      <c r="C4842" s="382" t="s">
        <v>60</v>
      </c>
      <c r="D4842" s="382">
        <v>7.95</v>
      </c>
    </row>
    <row r="4843" spans="1:4" ht="40.5">
      <c r="A4843" s="382">
        <v>103980</v>
      </c>
      <c r="B4843" s="381" t="s">
        <v>22471</v>
      </c>
      <c r="C4843" s="382" t="s">
        <v>60</v>
      </c>
      <c r="D4843" s="382">
        <v>20.34</v>
      </c>
    </row>
    <row r="4844" spans="1:4" ht="40.5">
      <c r="A4844" s="382">
        <v>103981</v>
      </c>
      <c r="B4844" s="381" t="s">
        <v>22472</v>
      </c>
      <c r="C4844" s="382" t="s">
        <v>60</v>
      </c>
      <c r="D4844" s="382">
        <v>21.66</v>
      </c>
    </row>
    <row r="4845" spans="1:4" ht="40.5">
      <c r="A4845" s="382">
        <v>103982</v>
      </c>
      <c r="B4845" s="381" t="s">
        <v>22473</v>
      </c>
      <c r="C4845" s="382" t="s">
        <v>60</v>
      </c>
      <c r="D4845" s="382">
        <v>30.1</v>
      </c>
    </row>
    <row r="4846" spans="1:4" ht="40.5">
      <c r="A4846" s="382">
        <v>103983</v>
      </c>
      <c r="B4846" s="381" t="s">
        <v>22474</v>
      </c>
      <c r="C4846" s="382" t="s">
        <v>60</v>
      </c>
      <c r="D4846" s="382">
        <v>21.92</v>
      </c>
    </row>
    <row r="4847" spans="1:4" ht="40.5">
      <c r="A4847" s="382">
        <v>103984</v>
      </c>
      <c r="B4847" s="381" t="s">
        <v>22475</v>
      </c>
      <c r="C4847" s="382" t="s">
        <v>60</v>
      </c>
      <c r="D4847" s="382">
        <v>24.02</v>
      </c>
    </row>
    <row r="4848" spans="1:4" ht="40.5">
      <c r="A4848" s="382">
        <v>103985</v>
      </c>
      <c r="B4848" s="381" t="s">
        <v>22476</v>
      </c>
      <c r="C4848" s="382" t="s">
        <v>60</v>
      </c>
      <c r="D4848" s="382">
        <v>26.41</v>
      </c>
    </row>
    <row r="4849" spans="1:4" ht="40.5">
      <c r="A4849" s="382">
        <v>103986</v>
      </c>
      <c r="B4849" s="381" t="s">
        <v>22477</v>
      </c>
      <c r="C4849" s="382" t="s">
        <v>60</v>
      </c>
      <c r="D4849" s="382">
        <v>36.880000000000003</v>
      </c>
    </row>
    <row r="4850" spans="1:4" ht="40.5">
      <c r="A4850" s="382">
        <v>103987</v>
      </c>
      <c r="B4850" s="381" t="s">
        <v>22478</v>
      </c>
      <c r="C4850" s="382" t="s">
        <v>60</v>
      </c>
      <c r="D4850" s="382">
        <v>33.08</v>
      </c>
    </row>
    <row r="4851" spans="1:4" ht="40.5">
      <c r="A4851" s="382">
        <v>103988</v>
      </c>
      <c r="B4851" s="381" t="s">
        <v>22479</v>
      </c>
      <c r="C4851" s="382" t="s">
        <v>60</v>
      </c>
      <c r="D4851" s="382">
        <v>14.75</v>
      </c>
    </row>
    <row r="4852" spans="1:4" ht="40.5">
      <c r="A4852" s="382">
        <v>103990</v>
      </c>
      <c r="B4852" s="381" t="s">
        <v>22480</v>
      </c>
      <c r="C4852" s="382" t="s">
        <v>60</v>
      </c>
      <c r="D4852" s="382">
        <v>47.94</v>
      </c>
    </row>
    <row r="4853" spans="1:4" ht="40.5">
      <c r="A4853" s="382">
        <v>103991</v>
      </c>
      <c r="B4853" s="381" t="s">
        <v>22481</v>
      </c>
      <c r="C4853" s="382" t="s">
        <v>60</v>
      </c>
      <c r="D4853" s="382">
        <v>24.65</v>
      </c>
    </row>
    <row r="4854" spans="1:4" ht="54">
      <c r="A4854" s="382">
        <v>103992</v>
      </c>
      <c r="B4854" s="381" t="s">
        <v>22482</v>
      </c>
      <c r="C4854" s="382" t="s">
        <v>60</v>
      </c>
      <c r="D4854" s="382">
        <v>13.37</v>
      </c>
    </row>
    <row r="4855" spans="1:4" ht="40.5">
      <c r="A4855" s="382">
        <v>103993</v>
      </c>
      <c r="B4855" s="381" t="s">
        <v>22483</v>
      </c>
      <c r="C4855" s="382" t="s">
        <v>60</v>
      </c>
      <c r="D4855" s="382">
        <v>11.33</v>
      </c>
    </row>
    <row r="4856" spans="1:4" ht="54">
      <c r="A4856" s="382">
        <v>103994</v>
      </c>
      <c r="B4856" s="381" t="s">
        <v>22484</v>
      </c>
      <c r="C4856" s="382" t="s">
        <v>60</v>
      </c>
      <c r="D4856" s="382">
        <v>18.21</v>
      </c>
    </row>
    <row r="4857" spans="1:4" ht="40.5">
      <c r="A4857" s="382">
        <v>103995</v>
      </c>
      <c r="B4857" s="381" t="s">
        <v>22485</v>
      </c>
      <c r="C4857" s="382" t="s">
        <v>60</v>
      </c>
      <c r="D4857" s="382">
        <v>18.010000000000002</v>
      </c>
    </row>
    <row r="4858" spans="1:4" ht="40.5">
      <c r="A4858" s="382">
        <v>103996</v>
      </c>
      <c r="B4858" s="381" t="s">
        <v>22486</v>
      </c>
      <c r="C4858" s="382" t="s">
        <v>60</v>
      </c>
      <c r="D4858" s="382">
        <v>49.27</v>
      </c>
    </row>
    <row r="4859" spans="1:4" ht="40.5">
      <c r="A4859" s="382">
        <v>103997</v>
      </c>
      <c r="B4859" s="381" t="s">
        <v>22487</v>
      </c>
      <c r="C4859" s="382" t="s">
        <v>60</v>
      </c>
      <c r="D4859" s="382">
        <v>53.46</v>
      </c>
    </row>
    <row r="4860" spans="1:4" ht="40.5">
      <c r="A4860" s="382">
        <v>103998</v>
      </c>
      <c r="B4860" s="381" t="s">
        <v>22488</v>
      </c>
      <c r="C4860" s="382" t="s">
        <v>60</v>
      </c>
      <c r="D4860" s="382">
        <v>15.7</v>
      </c>
    </row>
    <row r="4861" spans="1:4" ht="40.5">
      <c r="A4861" s="382">
        <v>103999</v>
      </c>
      <c r="B4861" s="381" t="s">
        <v>22489</v>
      </c>
      <c r="C4861" s="382" t="s">
        <v>60</v>
      </c>
      <c r="D4861" s="382">
        <v>14.77</v>
      </c>
    </row>
    <row r="4862" spans="1:4" ht="40.5">
      <c r="A4862" s="382">
        <v>104000</v>
      </c>
      <c r="B4862" s="381" t="s">
        <v>22490</v>
      </c>
      <c r="C4862" s="382" t="s">
        <v>60</v>
      </c>
      <c r="D4862" s="382">
        <v>43.4</v>
      </c>
    </row>
    <row r="4863" spans="1:4" ht="54">
      <c r="A4863" s="382">
        <v>104001</v>
      </c>
      <c r="B4863" s="381" t="s">
        <v>22491</v>
      </c>
      <c r="C4863" s="382" t="s">
        <v>60</v>
      </c>
      <c r="D4863" s="382">
        <v>16.21</v>
      </c>
    </row>
    <row r="4864" spans="1:4" ht="54">
      <c r="A4864" s="382">
        <v>104002</v>
      </c>
      <c r="B4864" s="381" t="s">
        <v>22492</v>
      </c>
      <c r="C4864" s="382" t="s">
        <v>60</v>
      </c>
      <c r="D4864" s="382">
        <v>20.82</v>
      </c>
    </row>
    <row r="4865" spans="1:4" ht="40.5">
      <c r="A4865" s="382">
        <v>104003</v>
      </c>
      <c r="B4865" s="381" t="s">
        <v>22493</v>
      </c>
      <c r="C4865" s="382" t="s">
        <v>60</v>
      </c>
      <c r="D4865" s="382">
        <v>17</v>
      </c>
    </row>
    <row r="4866" spans="1:4" ht="40.5">
      <c r="A4866" s="382">
        <v>104004</v>
      </c>
      <c r="B4866" s="381" t="s">
        <v>22494</v>
      </c>
      <c r="C4866" s="382" t="s">
        <v>60</v>
      </c>
      <c r="D4866" s="382">
        <v>35.979999999999997</v>
      </c>
    </row>
    <row r="4867" spans="1:4" ht="40.5">
      <c r="A4867" s="382">
        <v>104005</v>
      </c>
      <c r="B4867" s="381" t="s">
        <v>22495</v>
      </c>
      <c r="C4867" s="382" t="s">
        <v>60</v>
      </c>
      <c r="D4867" s="382">
        <v>44.39</v>
      </c>
    </row>
    <row r="4868" spans="1:4" ht="40.5">
      <c r="A4868" s="382">
        <v>104006</v>
      </c>
      <c r="B4868" s="381" t="s">
        <v>22496</v>
      </c>
      <c r="C4868" s="382" t="s">
        <v>60</v>
      </c>
      <c r="D4868" s="382">
        <v>28.74</v>
      </c>
    </row>
    <row r="4869" spans="1:4" ht="40.5">
      <c r="A4869" s="382">
        <v>104007</v>
      </c>
      <c r="B4869" s="381" t="s">
        <v>22497</v>
      </c>
      <c r="C4869" s="382" t="s">
        <v>60</v>
      </c>
      <c r="D4869" s="382">
        <v>29.38</v>
      </c>
    </row>
    <row r="4870" spans="1:4" ht="40.5">
      <c r="A4870" s="382">
        <v>104008</v>
      </c>
      <c r="B4870" s="381" t="s">
        <v>22498</v>
      </c>
      <c r="C4870" s="382" t="s">
        <v>60</v>
      </c>
      <c r="D4870" s="382">
        <v>38.44</v>
      </c>
    </row>
    <row r="4871" spans="1:4" ht="40.5">
      <c r="A4871" s="382">
        <v>104009</v>
      </c>
      <c r="B4871" s="381" t="s">
        <v>22499</v>
      </c>
      <c r="C4871" s="382" t="s">
        <v>60</v>
      </c>
      <c r="D4871" s="382">
        <v>14.98</v>
      </c>
    </row>
    <row r="4872" spans="1:4" ht="40.5">
      <c r="A4872" s="382">
        <v>104010</v>
      </c>
      <c r="B4872" s="381" t="s">
        <v>22500</v>
      </c>
      <c r="C4872" s="382" t="s">
        <v>60</v>
      </c>
      <c r="D4872" s="382">
        <v>14.36</v>
      </c>
    </row>
    <row r="4873" spans="1:4" ht="40.5">
      <c r="A4873" s="382">
        <v>104011</v>
      </c>
      <c r="B4873" s="381" t="s">
        <v>22501</v>
      </c>
      <c r="C4873" s="382" t="s">
        <v>60</v>
      </c>
      <c r="D4873" s="382">
        <v>30.29</v>
      </c>
    </row>
    <row r="4874" spans="1:4" ht="40.5">
      <c r="A4874" s="382">
        <v>104012</v>
      </c>
      <c r="B4874" s="381" t="s">
        <v>22502</v>
      </c>
      <c r="C4874" s="382" t="s">
        <v>60</v>
      </c>
      <c r="D4874" s="382">
        <v>30.19</v>
      </c>
    </row>
    <row r="4875" spans="1:4" ht="40.5">
      <c r="A4875" s="382">
        <v>104013</v>
      </c>
      <c r="B4875" s="381" t="s">
        <v>22503</v>
      </c>
      <c r="C4875" s="382" t="s">
        <v>60</v>
      </c>
      <c r="D4875" s="382">
        <v>12.13</v>
      </c>
    </row>
    <row r="4876" spans="1:4" ht="40.5">
      <c r="A4876" s="382">
        <v>104014</v>
      </c>
      <c r="B4876" s="381" t="s">
        <v>22504</v>
      </c>
      <c r="C4876" s="382" t="s">
        <v>60</v>
      </c>
      <c r="D4876" s="382">
        <v>13.11</v>
      </c>
    </row>
    <row r="4877" spans="1:4" ht="40.5">
      <c r="A4877" s="382">
        <v>104015</v>
      </c>
      <c r="B4877" s="381" t="s">
        <v>22505</v>
      </c>
      <c r="C4877" s="382" t="s">
        <v>60</v>
      </c>
      <c r="D4877" s="382">
        <v>19.190000000000001</v>
      </c>
    </row>
    <row r="4878" spans="1:4" ht="40.5">
      <c r="A4878" s="382">
        <v>104016</v>
      </c>
      <c r="B4878" s="381" t="s">
        <v>22506</v>
      </c>
      <c r="C4878" s="382" t="s">
        <v>60</v>
      </c>
      <c r="D4878" s="382">
        <v>25.74</v>
      </c>
    </row>
    <row r="4879" spans="1:4" ht="40.5">
      <c r="A4879" s="382">
        <v>104017</v>
      </c>
      <c r="B4879" s="381" t="s">
        <v>22507</v>
      </c>
      <c r="C4879" s="382" t="s">
        <v>60</v>
      </c>
      <c r="D4879" s="382">
        <v>43.74</v>
      </c>
    </row>
    <row r="4880" spans="1:4" ht="40.5">
      <c r="A4880" s="382">
        <v>104018</v>
      </c>
      <c r="B4880" s="381" t="s">
        <v>22507</v>
      </c>
      <c r="C4880" s="382" t="s">
        <v>60</v>
      </c>
      <c r="D4880" s="382">
        <v>24.43</v>
      </c>
    </row>
    <row r="4881" spans="1:4" ht="40.5">
      <c r="A4881" s="382">
        <v>104019</v>
      </c>
      <c r="B4881" s="381" t="s">
        <v>22508</v>
      </c>
      <c r="C4881" s="382" t="s">
        <v>60</v>
      </c>
      <c r="D4881" s="382">
        <v>42.22</v>
      </c>
    </row>
    <row r="4882" spans="1:4" ht="27">
      <c r="A4882" s="382">
        <v>104020</v>
      </c>
      <c r="B4882" s="381" t="s">
        <v>22509</v>
      </c>
      <c r="C4882" s="382" t="s">
        <v>60</v>
      </c>
      <c r="D4882" s="382">
        <v>50.97</v>
      </c>
    </row>
    <row r="4883" spans="1:4" ht="40.5">
      <c r="A4883" s="382">
        <v>104022</v>
      </c>
      <c r="B4883" s="381" t="s">
        <v>22510</v>
      </c>
      <c r="C4883" s="382" t="s">
        <v>60</v>
      </c>
      <c r="D4883" s="382">
        <v>60.31</v>
      </c>
    </row>
    <row r="4884" spans="1:4" ht="40.5">
      <c r="A4884" s="382">
        <v>104023</v>
      </c>
      <c r="B4884" s="381" t="s">
        <v>22511</v>
      </c>
      <c r="C4884" s="382" t="s">
        <v>60</v>
      </c>
      <c r="D4884" s="382">
        <v>39.51</v>
      </c>
    </row>
    <row r="4885" spans="1:4" ht="40.5">
      <c r="A4885" s="382">
        <v>104024</v>
      </c>
      <c r="B4885" s="381" t="s">
        <v>22512</v>
      </c>
      <c r="C4885" s="382" t="s">
        <v>60</v>
      </c>
      <c r="D4885" s="382">
        <v>39.51</v>
      </c>
    </row>
    <row r="4886" spans="1:4" ht="40.5">
      <c r="A4886" s="382">
        <v>104025</v>
      </c>
      <c r="B4886" s="381" t="s">
        <v>22513</v>
      </c>
      <c r="C4886" s="382" t="s">
        <v>60</v>
      </c>
      <c r="D4886" s="382">
        <v>25.15</v>
      </c>
    </row>
    <row r="4887" spans="1:4" ht="40.5">
      <c r="A4887" s="382">
        <v>104026</v>
      </c>
      <c r="B4887" s="381" t="s">
        <v>22514</v>
      </c>
      <c r="C4887" s="382" t="s">
        <v>60</v>
      </c>
      <c r="D4887" s="382">
        <v>38.119999999999997</v>
      </c>
    </row>
    <row r="4888" spans="1:4" ht="40.5">
      <c r="A4888" s="382">
        <v>104027</v>
      </c>
      <c r="B4888" s="381" t="s">
        <v>22515</v>
      </c>
      <c r="C4888" s="382" t="s">
        <v>60</v>
      </c>
      <c r="D4888" s="382">
        <v>54.12</v>
      </c>
    </row>
    <row r="4889" spans="1:4" ht="40.5">
      <c r="A4889" s="382">
        <v>104028</v>
      </c>
      <c r="B4889" s="381" t="s">
        <v>22516</v>
      </c>
      <c r="C4889" s="382" t="s">
        <v>60</v>
      </c>
      <c r="D4889" s="382">
        <v>138.16999999999999</v>
      </c>
    </row>
    <row r="4890" spans="1:4" ht="40.5">
      <c r="A4890" s="382">
        <v>104029</v>
      </c>
      <c r="B4890" s="381" t="s">
        <v>22517</v>
      </c>
      <c r="C4890" s="382" t="s">
        <v>60</v>
      </c>
      <c r="D4890" s="382">
        <v>163.91</v>
      </c>
    </row>
    <row r="4891" spans="1:4" ht="40.5">
      <c r="A4891" s="382">
        <v>104030</v>
      </c>
      <c r="B4891" s="381" t="s">
        <v>22518</v>
      </c>
      <c r="C4891" s="382" t="s">
        <v>60</v>
      </c>
      <c r="D4891" s="382">
        <v>57.83</v>
      </c>
    </row>
    <row r="4892" spans="1:4" ht="40.5">
      <c r="A4892" s="382">
        <v>104163</v>
      </c>
      <c r="B4892" s="381" t="s">
        <v>22519</v>
      </c>
      <c r="C4892" s="382" t="s">
        <v>60</v>
      </c>
      <c r="D4892" s="382">
        <v>41.81</v>
      </c>
    </row>
    <row r="4893" spans="1:4" ht="40.5">
      <c r="A4893" s="382">
        <v>104164</v>
      </c>
      <c r="B4893" s="381" t="s">
        <v>22520</v>
      </c>
      <c r="C4893" s="382" t="s">
        <v>60</v>
      </c>
      <c r="D4893" s="382">
        <v>60.43</v>
      </c>
    </row>
    <row r="4894" spans="1:4" ht="40.5">
      <c r="A4894" s="382">
        <v>104165</v>
      </c>
      <c r="B4894" s="381" t="s">
        <v>22521</v>
      </c>
      <c r="C4894" s="382" t="s">
        <v>60</v>
      </c>
      <c r="D4894" s="382">
        <v>88.31</v>
      </c>
    </row>
    <row r="4895" spans="1:4" ht="40.5">
      <c r="A4895" s="382">
        <v>104167</v>
      </c>
      <c r="B4895" s="381" t="s">
        <v>22522</v>
      </c>
      <c r="C4895" s="382" t="s">
        <v>60</v>
      </c>
      <c r="D4895" s="382">
        <v>168</v>
      </c>
    </row>
    <row r="4896" spans="1:4" ht="40.5">
      <c r="A4896" s="382">
        <v>104168</v>
      </c>
      <c r="B4896" s="381" t="s">
        <v>22523</v>
      </c>
      <c r="C4896" s="382" t="s">
        <v>60</v>
      </c>
      <c r="D4896" s="382">
        <v>140.15</v>
      </c>
    </row>
    <row r="4897" spans="1:4" ht="40.5">
      <c r="A4897" s="382">
        <v>104169</v>
      </c>
      <c r="B4897" s="381" t="s">
        <v>22524</v>
      </c>
      <c r="C4897" s="382" t="s">
        <v>60</v>
      </c>
      <c r="D4897" s="382">
        <v>221.14</v>
      </c>
    </row>
    <row r="4898" spans="1:4" ht="40.5">
      <c r="A4898" s="382">
        <v>104170</v>
      </c>
      <c r="B4898" s="381" t="s">
        <v>22525</v>
      </c>
      <c r="C4898" s="382" t="s">
        <v>60</v>
      </c>
      <c r="D4898" s="382">
        <v>81.36</v>
      </c>
    </row>
    <row r="4899" spans="1:4" ht="40.5">
      <c r="A4899" s="382">
        <v>104171</v>
      </c>
      <c r="B4899" s="381" t="s">
        <v>22526</v>
      </c>
      <c r="C4899" s="382" t="s">
        <v>60</v>
      </c>
      <c r="D4899" s="382">
        <v>120.41</v>
      </c>
    </row>
    <row r="4900" spans="1:4" ht="40.5">
      <c r="A4900" s="382">
        <v>104172</v>
      </c>
      <c r="B4900" s="381" t="s">
        <v>22527</v>
      </c>
      <c r="C4900" s="382" t="s">
        <v>60</v>
      </c>
      <c r="D4900" s="382">
        <v>336.1</v>
      </c>
    </row>
    <row r="4901" spans="1:4" ht="40.5">
      <c r="A4901" s="382">
        <v>104173</v>
      </c>
      <c r="B4901" s="381" t="s">
        <v>22528</v>
      </c>
      <c r="C4901" s="382" t="s">
        <v>60</v>
      </c>
      <c r="D4901" s="382">
        <v>88.33</v>
      </c>
    </row>
    <row r="4902" spans="1:4" ht="40.5">
      <c r="A4902" s="382">
        <v>104174</v>
      </c>
      <c r="B4902" s="381" t="s">
        <v>22529</v>
      </c>
      <c r="C4902" s="382" t="s">
        <v>60</v>
      </c>
      <c r="D4902" s="382">
        <v>238.94</v>
      </c>
    </row>
    <row r="4903" spans="1:4" ht="40.5">
      <c r="A4903" s="382">
        <v>104175</v>
      </c>
      <c r="B4903" s="381" t="s">
        <v>22530</v>
      </c>
      <c r="C4903" s="382" t="s">
        <v>60</v>
      </c>
      <c r="D4903" s="382">
        <v>154.21</v>
      </c>
    </row>
    <row r="4904" spans="1:4" ht="40.5">
      <c r="A4904" s="382">
        <v>104176</v>
      </c>
      <c r="B4904" s="381" t="s">
        <v>22531</v>
      </c>
      <c r="C4904" s="382" t="s">
        <v>60</v>
      </c>
      <c r="D4904" s="382">
        <v>273.68</v>
      </c>
    </row>
    <row r="4905" spans="1:4" ht="40.5">
      <c r="A4905" s="382">
        <v>104177</v>
      </c>
      <c r="B4905" s="381" t="s">
        <v>22532</v>
      </c>
      <c r="C4905" s="382" t="s">
        <v>60</v>
      </c>
      <c r="D4905" s="382">
        <v>214.58</v>
      </c>
    </row>
    <row r="4906" spans="1:4" ht="40.5">
      <c r="A4906" s="382">
        <v>104178</v>
      </c>
      <c r="B4906" s="381" t="s">
        <v>22533</v>
      </c>
      <c r="C4906" s="382" t="s">
        <v>60</v>
      </c>
      <c r="D4906" s="382">
        <v>27.32</v>
      </c>
    </row>
    <row r="4907" spans="1:4" ht="40.5">
      <c r="A4907" s="382">
        <v>104179</v>
      </c>
      <c r="B4907" s="381" t="s">
        <v>22534</v>
      </c>
      <c r="C4907" s="382" t="s">
        <v>60</v>
      </c>
      <c r="D4907" s="382">
        <v>98.74</v>
      </c>
    </row>
    <row r="4908" spans="1:4" ht="40.5">
      <c r="A4908" s="382">
        <v>104191</v>
      </c>
      <c r="B4908" s="381" t="s">
        <v>22535</v>
      </c>
      <c r="C4908" s="382" t="s">
        <v>60</v>
      </c>
      <c r="D4908" s="382">
        <v>10.19</v>
      </c>
    </row>
    <row r="4909" spans="1:4" ht="40.5">
      <c r="A4909" s="382">
        <v>104192</v>
      </c>
      <c r="B4909" s="381" t="s">
        <v>22536</v>
      </c>
      <c r="C4909" s="382" t="s">
        <v>60</v>
      </c>
      <c r="D4909" s="382">
        <v>22.36</v>
      </c>
    </row>
    <row r="4910" spans="1:4" ht="27">
      <c r="A4910" s="382">
        <v>104193</v>
      </c>
      <c r="B4910" s="381" t="s">
        <v>22537</v>
      </c>
      <c r="C4910" s="382" t="s">
        <v>60</v>
      </c>
      <c r="D4910" s="382">
        <v>194.29</v>
      </c>
    </row>
    <row r="4911" spans="1:4" ht="27">
      <c r="A4911" s="382">
        <v>104196</v>
      </c>
      <c r="B4911" s="381" t="s">
        <v>22538</v>
      </c>
      <c r="C4911" s="382" t="s">
        <v>60</v>
      </c>
      <c r="D4911" s="382">
        <v>14.98</v>
      </c>
    </row>
    <row r="4912" spans="1:4" ht="27">
      <c r="A4912" s="382">
        <v>104197</v>
      </c>
      <c r="B4912" s="381" t="s">
        <v>22539</v>
      </c>
      <c r="C4912" s="382" t="s">
        <v>60</v>
      </c>
      <c r="D4912" s="382">
        <v>29.86</v>
      </c>
    </row>
    <row r="4913" spans="1:4" ht="27">
      <c r="A4913" s="382">
        <v>104198</v>
      </c>
      <c r="B4913" s="381" t="s">
        <v>22540</v>
      </c>
      <c r="C4913" s="382" t="s">
        <v>60</v>
      </c>
      <c r="D4913" s="382">
        <v>8.65</v>
      </c>
    </row>
    <row r="4914" spans="1:4" ht="27">
      <c r="A4914" s="382">
        <v>104199</v>
      </c>
      <c r="B4914" s="381" t="s">
        <v>22541</v>
      </c>
      <c r="C4914" s="382" t="s">
        <v>60</v>
      </c>
      <c r="D4914" s="382">
        <v>9.0299999999999994</v>
      </c>
    </row>
    <row r="4915" spans="1:4" ht="27">
      <c r="A4915" s="382">
        <v>104200</v>
      </c>
      <c r="B4915" s="381" t="s">
        <v>22542</v>
      </c>
      <c r="C4915" s="382" t="s">
        <v>60</v>
      </c>
      <c r="D4915" s="382">
        <v>6.42</v>
      </c>
    </row>
    <row r="4916" spans="1:4" ht="40.5">
      <c r="A4916" s="382">
        <v>104201</v>
      </c>
      <c r="B4916" s="381" t="s">
        <v>22543</v>
      </c>
      <c r="C4916" s="382" t="s">
        <v>60</v>
      </c>
      <c r="D4916" s="382">
        <v>16.89</v>
      </c>
    </row>
    <row r="4917" spans="1:4" ht="40.5">
      <c r="A4917" s="382">
        <v>104202</v>
      </c>
      <c r="B4917" s="381" t="s">
        <v>22544</v>
      </c>
      <c r="C4917" s="382" t="s">
        <v>60</v>
      </c>
      <c r="D4917" s="382">
        <v>12.05</v>
      </c>
    </row>
    <row r="4918" spans="1:4" ht="40.5">
      <c r="A4918" s="382">
        <v>104317</v>
      </c>
      <c r="B4918" s="381" t="s">
        <v>22545</v>
      </c>
      <c r="C4918" s="382" t="s">
        <v>60</v>
      </c>
      <c r="D4918" s="382">
        <v>7.82</v>
      </c>
    </row>
    <row r="4919" spans="1:4" ht="40.5">
      <c r="A4919" s="382">
        <v>104318</v>
      </c>
      <c r="B4919" s="381" t="s">
        <v>22546</v>
      </c>
      <c r="C4919" s="382" t="s">
        <v>60</v>
      </c>
      <c r="D4919" s="382">
        <v>8.3000000000000007</v>
      </c>
    </row>
    <row r="4920" spans="1:4" ht="40.5">
      <c r="A4920" s="382">
        <v>104319</v>
      </c>
      <c r="B4920" s="381" t="s">
        <v>22547</v>
      </c>
      <c r="C4920" s="382" t="s">
        <v>60</v>
      </c>
      <c r="D4920" s="382">
        <v>11.38</v>
      </c>
    </row>
    <row r="4921" spans="1:4" ht="40.5">
      <c r="A4921" s="382">
        <v>104320</v>
      </c>
      <c r="B4921" s="381" t="s">
        <v>22548</v>
      </c>
      <c r="C4921" s="382" t="s">
        <v>60</v>
      </c>
      <c r="D4921" s="382">
        <v>14.28</v>
      </c>
    </row>
    <row r="4922" spans="1:4" ht="27">
      <c r="A4922" s="382">
        <v>104321</v>
      </c>
      <c r="B4922" s="381" t="s">
        <v>22549</v>
      </c>
      <c r="C4922" s="382" t="s">
        <v>60</v>
      </c>
      <c r="D4922" s="382">
        <v>5.85</v>
      </c>
    </row>
    <row r="4923" spans="1:4" ht="27">
      <c r="A4923" s="382">
        <v>104322</v>
      </c>
      <c r="B4923" s="381" t="s">
        <v>22550</v>
      </c>
      <c r="C4923" s="382" t="s">
        <v>60</v>
      </c>
      <c r="D4923" s="382">
        <v>8.64</v>
      </c>
    </row>
    <row r="4924" spans="1:4" ht="27">
      <c r="A4924" s="382">
        <v>104323</v>
      </c>
      <c r="B4924" s="381" t="s">
        <v>22551</v>
      </c>
      <c r="C4924" s="382" t="s">
        <v>60</v>
      </c>
      <c r="D4924" s="382">
        <v>10.88</v>
      </c>
    </row>
    <row r="4925" spans="1:4" ht="27">
      <c r="A4925" s="382">
        <v>104324</v>
      </c>
      <c r="B4925" s="381" t="s">
        <v>22552</v>
      </c>
      <c r="C4925" s="382" t="s">
        <v>60</v>
      </c>
      <c r="D4925" s="382">
        <v>17.05</v>
      </c>
    </row>
    <row r="4926" spans="1:4" ht="40.5">
      <c r="A4926" s="382">
        <v>104331</v>
      </c>
      <c r="B4926" s="381" t="s">
        <v>22553</v>
      </c>
      <c r="C4926" s="382" t="s">
        <v>60</v>
      </c>
      <c r="D4926" s="382">
        <v>26.41</v>
      </c>
    </row>
    <row r="4927" spans="1:4" ht="40.5">
      <c r="A4927" s="382">
        <v>104332</v>
      </c>
      <c r="B4927" s="381" t="s">
        <v>22554</v>
      </c>
      <c r="C4927" s="382" t="s">
        <v>60</v>
      </c>
      <c r="D4927" s="382">
        <v>61.12</v>
      </c>
    </row>
    <row r="4928" spans="1:4" ht="40.5">
      <c r="A4928" s="382">
        <v>104333</v>
      </c>
      <c r="B4928" s="381" t="s">
        <v>22555</v>
      </c>
      <c r="C4928" s="382" t="s">
        <v>60</v>
      </c>
      <c r="D4928" s="382">
        <v>73.959999999999994</v>
      </c>
    </row>
    <row r="4929" spans="1:4" ht="54">
      <c r="A4929" s="382">
        <v>104334</v>
      </c>
      <c r="B4929" s="381" t="s">
        <v>22556</v>
      </c>
      <c r="C4929" s="382" t="s">
        <v>60</v>
      </c>
      <c r="D4929" s="382">
        <v>52.1</v>
      </c>
    </row>
    <row r="4930" spans="1:4" ht="40.5">
      <c r="A4930" s="382">
        <v>104335</v>
      </c>
      <c r="B4930" s="381" t="s">
        <v>22557</v>
      </c>
      <c r="C4930" s="382" t="s">
        <v>60</v>
      </c>
      <c r="D4930" s="382">
        <v>20.13</v>
      </c>
    </row>
    <row r="4931" spans="1:4" ht="40.5">
      <c r="A4931" s="382">
        <v>104336</v>
      </c>
      <c r="B4931" s="381" t="s">
        <v>22558</v>
      </c>
      <c r="C4931" s="382" t="s">
        <v>60</v>
      </c>
      <c r="D4931" s="382">
        <v>58.73</v>
      </c>
    </row>
    <row r="4932" spans="1:4" ht="40.5">
      <c r="A4932" s="382">
        <v>104337</v>
      </c>
      <c r="B4932" s="381" t="s">
        <v>22559</v>
      </c>
      <c r="C4932" s="382" t="s">
        <v>60</v>
      </c>
      <c r="D4932" s="382">
        <v>75.45</v>
      </c>
    </row>
    <row r="4933" spans="1:4" ht="40.5">
      <c r="A4933" s="382">
        <v>104338</v>
      </c>
      <c r="B4933" s="381" t="s">
        <v>22560</v>
      </c>
      <c r="C4933" s="382" t="s">
        <v>60</v>
      </c>
      <c r="D4933" s="382">
        <v>53.59</v>
      </c>
    </row>
    <row r="4934" spans="1:4" ht="40.5">
      <c r="A4934" s="382">
        <v>104339</v>
      </c>
      <c r="B4934" s="381" t="s">
        <v>22561</v>
      </c>
      <c r="C4934" s="382" t="s">
        <v>60</v>
      </c>
      <c r="D4934" s="382">
        <v>79.099999999999994</v>
      </c>
    </row>
    <row r="4935" spans="1:4" ht="40.5">
      <c r="A4935" s="382">
        <v>104340</v>
      </c>
      <c r="B4935" s="381" t="s">
        <v>22562</v>
      </c>
      <c r="C4935" s="382" t="s">
        <v>60</v>
      </c>
      <c r="D4935" s="382">
        <v>57.24</v>
      </c>
    </row>
    <row r="4936" spans="1:4" ht="54">
      <c r="A4936" s="382">
        <v>104341</v>
      </c>
      <c r="B4936" s="381" t="s">
        <v>22563</v>
      </c>
      <c r="C4936" s="382" t="s">
        <v>60</v>
      </c>
      <c r="D4936" s="382">
        <v>11.14</v>
      </c>
    </row>
    <row r="4937" spans="1:4" ht="40.5">
      <c r="A4937" s="382">
        <v>104342</v>
      </c>
      <c r="B4937" s="381" t="s">
        <v>22564</v>
      </c>
      <c r="C4937" s="382" t="s">
        <v>60</v>
      </c>
      <c r="D4937" s="382">
        <v>38.22</v>
      </c>
    </row>
    <row r="4938" spans="1:4" ht="54">
      <c r="A4938" s="382">
        <v>104343</v>
      </c>
      <c r="B4938" s="381" t="s">
        <v>22565</v>
      </c>
      <c r="C4938" s="382" t="s">
        <v>60</v>
      </c>
      <c r="D4938" s="382">
        <v>35.81</v>
      </c>
    </row>
    <row r="4939" spans="1:4" ht="40.5">
      <c r="A4939" s="382">
        <v>104344</v>
      </c>
      <c r="B4939" s="381" t="s">
        <v>22566</v>
      </c>
      <c r="C4939" s="382" t="s">
        <v>60</v>
      </c>
      <c r="D4939" s="382">
        <v>43.25</v>
      </c>
    </row>
    <row r="4940" spans="1:4" ht="54">
      <c r="A4940" s="382">
        <v>104345</v>
      </c>
      <c r="B4940" s="381" t="s">
        <v>22567</v>
      </c>
      <c r="C4940" s="382" t="s">
        <v>60</v>
      </c>
      <c r="D4940" s="382">
        <v>45.86</v>
      </c>
    </row>
    <row r="4941" spans="1:4" ht="40.5">
      <c r="A4941" s="382">
        <v>104346</v>
      </c>
      <c r="B4941" s="381" t="s">
        <v>22568</v>
      </c>
      <c r="C4941" s="382" t="s">
        <v>60</v>
      </c>
      <c r="D4941" s="382">
        <v>45.9</v>
      </c>
    </row>
    <row r="4942" spans="1:4" ht="54">
      <c r="A4942" s="382">
        <v>104347</v>
      </c>
      <c r="B4942" s="381" t="s">
        <v>22569</v>
      </c>
      <c r="C4942" s="382" t="s">
        <v>60</v>
      </c>
      <c r="D4942" s="382">
        <v>60.15</v>
      </c>
    </row>
    <row r="4943" spans="1:4" ht="40.5">
      <c r="A4943" s="382">
        <v>104348</v>
      </c>
      <c r="B4943" s="381" t="s">
        <v>22570</v>
      </c>
      <c r="C4943" s="382" t="s">
        <v>60</v>
      </c>
      <c r="D4943" s="382">
        <v>10.11</v>
      </c>
    </row>
    <row r="4944" spans="1:4" ht="40.5">
      <c r="A4944" s="382">
        <v>104349</v>
      </c>
      <c r="B4944" s="381" t="s">
        <v>22571</v>
      </c>
      <c r="C4944" s="382" t="s">
        <v>60</v>
      </c>
      <c r="D4944" s="382">
        <v>33.29</v>
      </c>
    </row>
    <row r="4945" spans="1:4" ht="54">
      <c r="A4945" s="382">
        <v>104350</v>
      </c>
      <c r="B4945" s="381" t="s">
        <v>22572</v>
      </c>
      <c r="C4945" s="382" t="s">
        <v>60</v>
      </c>
      <c r="D4945" s="382">
        <v>30.88</v>
      </c>
    </row>
    <row r="4946" spans="1:4" ht="40.5">
      <c r="A4946" s="382">
        <v>104351</v>
      </c>
      <c r="B4946" s="381" t="s">
        <v>22573</v>
      </c>
      <c r="C4946" s="382" t="s">
        <v>60</v>
      </c>
      <c r="D4946" s="382">
        <v>19.02</v>
      </c>
    </row>
    <row r="4947" spans="1:4" ht="40.5">
      <c r="A4947" s="382">
        <v>104352</v>
      </c>
      <c r="B4947" s="381" t="s">
        <v>22574</v>
      </c>
      <c r="C4947" s="382" t="s">
        <v>60</v>
      </c>
      <c r="D4947" s="382">
        <v>41.79</v>
      </c>
    </row>
    <row r="4948" spans="1:4" ht="54">
      <c r="A4948" s="382">
        <v>104353</v>
      </c>
      <c r="B4948" s="381" t="s">
        <v>22575</v>
      </c>
      <c r="C4948" s="382" t="s">
        <v>60</v>
      </c>
      <c r="D4948" s="382">
        <v>44.4</v>
      </c>
    </row>
    <row r="4949" spans="1:4" ht="40.5">
      <c r="A4949" s="382">
        <v>104354</v>
      </c>
      <c r="B4949" s="381" t="s">
        <v>22576</v>
      </c>
      <c r="C4949" s="382" t="s">
        <v>60</v>
      </c>
      <c r="D4949" s="382">
        <v>46.16</v>
      </c>
    </row>
    <row r="4950" spans="1:4" ht="54">
      <c r="A4950" s="382">
        <v>104355</v>
      </c>
      <c r="B4950" s="381" t="s">
        <v>22577</v>
      </c>
      <c r="C4950" s="382" t="s">
        <v>60</v>
      </c>
      <c r="D4950" s="382">
        <v>60.41</v>
      </c>
    </row>
    <row r="4951" spans="1:4" ht="40.5">
      <c r="A4951" s="382">
        <v>104356</v>
      </c>
      <c r="B4951" s="381" t="s">
        <v>22578</v>
      </c>
      <c r="C4951" s="382" t="s">
        <v>60</v>
      </c>
      <c r="D4951" s="382">
        <v>29.61</v>
      </c>
    </row>
    <row r="4952" spans="1:4" ht="40.5">
      <c r="A4952" s="382">
        <v>104357</v>
      </c>
      <c r="B4952" s="381" t="s">
        <v>22579</v>
      </c>
      <c r="C4952" s="382" t="s">
        <v>60</v>
      </c>
      <c r="D4952" s="382">
        <v>20.76</v>
      </c>
    </row>
    <row r="4953" spans="1:4" ht="27">
      <c r="A4953" s="382">
        <v>97895</v>
      </c>
      <c r="B4953" s="381" t="s">
        <v>7456</v>
      </c>
      <c r="C4953" s="382" t="s">
        <v>60</v>
      </c>
      <c r="D4953" s="382">
        <v>178.3</v>
      </c>
    </row>
    <row r="4954" spans="1:4" ht="27">
      <c r="A4954" s="382">
        <v>97896</v>
      </c>
      <c r="B4954" s="381" t="s">
        <v>7457</v>
      </c>
      <c r="C4954" s="382" t="s">
        <v>60</v>
      </c>
      <c r="D4954" s="382">
        <v>331.08</v>
      </c>
    </row>
    <row r="4955" spans="1:4" ht="27">
      <c r="A4955" s="382">
        <v>97897</v>
      </c>
      <c r="B4955" s="381" t="s">
        <v>7458</v>
      </c>
      <c r="C4955" s="382" t="s">
        <v>60</v>
      </c>
      <c r="D4955" s="382">
        <v>429.61</v>
      </c>
    </row>
    <row r="4956" spans="1:4" ht="27">
      <c r="A4956" s="382">
        <v>97898</v>
      </c>
      <c r="B4956" s="381" t="s">
        <v>7459</v>
      </c>
      <c r="C4956" s="382" t="s">
        <v>60</v>
      </c>
      <c r="D4956" s="382">
        <v>838.2</v>
      </c>
    </row>
    <row r="4957" spans="1:4" ht="40.5">
      <c r="A4957" s="382">
        <v>97900</v>
      </c>
      <c r="B4957" s="381" t="s">
        <v>7460</v>
      </c>
      <c r="C4957" s="382" t="s">
        <v>60</v>
      </c>
      <c r="D4957" s="382">
        <v>190.28</v>
      </c>
    </row>
    <row r="4958" spans="1:4" ht="40.5">
      <c r="A4958" s="382">
        <v>97901</v>
      </c>
      <c r="B4958" s="381" t="s">
        <v>7461</v>
      </c>
      <c r="C4958" s="382" t="s">
        <v>60</v>
      </c>
      <c r="D4958" s="382">
        <v>298.7</v>
      </c>
    </row>
    <row r="4959" spans="1:4" ht="40.5">
      <c r="A4959" s="382">
        <v>97902</v>
      </c>
      <c r="B4959" s="381" t="s">
        <v>7462</v>
      </c>
      <c r="C4959" s="382" t="s">
        <v>60</v>
      </c>
      <c r="D4959" s="382">
        <v>578.66</v>
      </c>
    </row>
    <row r="4960" spans="1:4" ht="40.5">
      <c r="A4960" s="382">
        <v>97903</v>
      </c>
      <c r="B4960" s="381" t="s">
        <v>7463</v>
      </c>
      <c r="C4960" s="382" t="s">
        <v>60</v>
      </c>
      <c r="D4960" s="382">
        <v>804.02</v>
      </c>
    </row>
    <row r="4961" spans="1:4" ht="40.5">
      <c r="A4961" s="382">
        <v>97904</v>
      </c>
      <c r="B4961" s="381" t="s">
        <v>7464</v>
      </c>
      <c r="C4961" s="382" t="s">
        <v>60</v>
      </c>
      <c r="D4961" s="382">
        <v>938.71</v>
      </c>
    </row>
    <row r="4962" spans="1:4" ht="40.5">
      <c r="A4962" s="382">
        <v>97905</v>
      </c>
      <c r="B4962" s="381" t="s">
        <v>7465</v>
      </c>
      <c r="C4962" s="382" t="s">
        <v>60</v>
      </c>
      <c r="D4962" s="382">
        <v>241.56</v>
      </c>
    </row>
    <row r="4963" spans="1:4" ht="40.5">
      <c r="A4963" s="382">
        <v>97906</v>
      </c>
      <c r="B4963" s="381" t="s">
        <v>7466</v>
      </c>
      <c r="C4963" s="382" t="s">
        <v>60</v>
      </c>
      <c r="D4963" s="382">
        <v>446.52</v>
      </c>
    </row>
    <row r="4964" spans="1:4" ht="40.5">
      <c r="A4964" s="382">
        <v>97907</v>
      </c>
      <c r="B4964" s="381" t="s">
        <v>7467</v>
      </c>
      <c r="C4964" s="382" t="s">
        <v>60</v>
      </c>
      <c r="D4964" s="382">
        <v>635.41</v>
      </c>
    </row>
    <row r="4965" spans="1:4" ht="40.5">
      <c r="A4965" s="382">
        <v>97908</v>
      </c>
      <c r="B4965" s="381" t="s">
        <v>7468</v>
      </c>
      <c r="C4965" s="382" t="s">
        <v>60</v>
      </c>
      <c r="D4965" s="382">
        <v>739.21</v>
      </c>
    </row>
    <row r="4966" spans="1:4" ht="40.5">
      <c r="A4966" s="382">
        <v>98102</v>
      </c>
      <c r="B4966" s="381" t="s">
        <v>7469</v>
      </c>
      <c r="C4966" s="382" t="s">
        <v>60</v>
      </c>
      <c r="D4966" s="382">
        <v>169.62</v>
      </c>
    </row>
    <row r="4967" spans="1:4" ht="40.5">
      <c r="A4967" s="382">
        <v>98104</v>
      </c>
      <c r="B4967" s="381" t="s">
        <v>7470</v>
      </c>
      <c r="C4967" s="382" t="s">
        <v>60</v>
      </c>
      <c r="D4967" s="382">
        <v>376.96</v>
      </c>
    </row>
    <row r="4968" spans="1:4" ht="40.5">
      <c r="A4968" s="382">
        <v>98105</v>
      </c>
      <c r="B4968" s="381" t="s">
        <v>7471</v>
      </c>
      <c r="C4968" s="382" t="s">
        <v>60</v>
      </c>
      <c r="D4968" s="382">
        <v>656.02</v>
      </c>
    </row>
    <row r="4969" spans="1:4" ht="54">
      <c r="A4969" s="382">
        <v>98106</v>
      </c>
      <c r="B4969" s="381" t="s">
        <v>7472</v>
      </c>
      <c r="C4969" s="382" t="s">
        <v>60</v>
      </c>
      <c r="D4969" s="384">
        <v>1081.47</v>
      </c>
    </row>
    <row r="4970" spans="1:4" ht="40.5">
      <c r="A4970" s="382">
        <v>98107</v>
      </c>
      <c r="B4970" s="381" t="s">
        <v>7473</v>
      </c>
      <c r="C4970" s="382" t="s">
        <v>60</v>
      </c>
      <c r="D4970" s="382">
        <v>274.64</v>
      </c>
    </row>
    <row r="4971" spans="1:4" ht="40.5">
      <c r="A4971" s="382">
        <v>98108</v>
      </c>
      <c r="B4971" s="381" t="s">
        <v>7474</v>
      </c>
      <c r="C4971" s="382" t="s">
        <v>60</v>
      </c>
      <c r="D4971" s="382">
        <v>490.84</v>
      </c>
    </row>
    <row r="4972" spans="1:4" ht="40.5">
      <c r="A4972" s="382">
        <v>99250</v>
      </c>
      <c r="B4972" s="381" t="s">
        <v>7475</v>
      </c>
      <c r="C4972" s="382" t="s">
        <v>60</v>
      </c>
      <c r="D4972" s="382">
        <v>185.67</v>
      </c>
    </row>
    <row r="4973" spans="1:4" ht="40.5">
      <c r="A4973" s="382">
        <v>99251</v>
      </c>
      <c r="B4973" s="381" t="s">
        <v>7476</v>
      </c>
      <c r="C4973" s="382" t="s">
        <v>60</v>
      </c>
      <c r="D4973" s="382">
        <v>290.79000000000002</v>
      </c>
    </row>
    <row r="4974" spans="1:4" ht="40.5">
      <c r="A4974" s="382">
        <v>99253</v>
      </c>
      <c r="B4974" s="381" t="s">
        <v>7477</v>
      </c>
      <c r="C4974" s="382" t="s">
        <v>60</v>
      </c>
      <c r="D4974" s="382">
        <v>560.9</v>
      </c>
    </row>
    <row r="4975" spans="1:4" ht="40.5">
      <c r="A4975" s="382">
        <v>99255</v>
      </c>
      <c r="B4975" s="381" t="s">
        <v>7478</v>
      </c>
      <c r="C4975" s="382" t="s">
        <v>60</v>
      </c>
      <c r="D4975" s="382">
        <v>779.67</v>
      </c>
    </row>
    <row r="4976" spans="1:4" ht="40.5">
      <c r="A4976" s="382">
        <v>99257</v>
      </c>
      <c r="B4976" s="381" t="s">
        <v>7479</v>
      </c>
      <c r="C4976" s="382" t="s">
        <v>60</v>
      </c>
      <c r="D4976" s="382">
        <v>907.21</v>
      </c>
    </row>
    <row r="4977" spans="1:4" ht="40.5">
      <c r="A4977" s="382">
        <v>99258</v>
      </c>
      <c r="B4977" s="381" t="s">
        <v>7480</v>
      </c>
      <c r="C4977" s="382" t="s">
        <v>60</v>
      </c>
      <c r="D4977" s="382">
        <v>236.53</v>
      </c>
    </row>
    <row r="4978" spans="1:4" ht="40.5">
      <c r="A4978" s="382">
        <v>99260</v>
      </c>
      <c r="B4978" s="381" t="s">
        <v>7481</v>
      </c>
      <c r="C4978" s="382" t="s">
        <v>60</v>
      </c>
      <c r="D4978" s="382">
        <v>435.34</v>
      </c>
    </row>
    <row r="4979" spans="1:4" ht="40.5">
      <c r="A4979" s="382">
        <v>99262</v>
      </c>
      <c r="B4979" s="381" t="s">
        <v>7482</v>
      </c>
      <c r="C4979" s="382" t="s">
        <v>60</v>
      </c>
      <c r="D4979" s="382">
        <v>619.45000000000005</v>
      </c>
    </row>
    <row r="4980" spans="1:4" ht="40.5">
      <c r="A4980" s="382">
        <v>99264</v>
      </c>
      <c r="B4980" s="381" t="s">
        <v>7483</v>
      </c>
      <c r="C4980" s="382" t="s">
        <v>60</v>
      </c>
      <c r="D4980" s="382">
        <v>717.64</v>
      </c>
    </row>
    <row r="4981" spans="1:4" ht="27">
      <c r="A4981" s="382">
        <v>102587</v>
      </c>
      <c r="B4981" s="381" t="s">
        <v>7484</v>
      </c>
      <c r="C4981" s="382" t="s">
        <v>60</v>
      </c>
      <c r="D4981" s="382">
        <v>4.2300000000000004</v>
      </c>
    </row>
    <row r="4982" spans="1:4" ht="27">
      <c r="A4982" s="382">
        <v>102588</v>
      </c>
      <c r="B4982" s="381" t="s">
        <v>7485</v>
      </c>
      <c r="C4982" s="382" t="s">
        <v>60</v>
      </c>
      <c r="D4982" s="382">
        <v>6.12</v>
      </c>
    </row>
    <row r="4983" spans="1:4" ht="27">
      <c r="A4983" s="382">
        <v>102589</v>
      </c>
      <c r="B4983" s="381" t="s">
        <v>7486</v>
      </c>
      <c r="C4983" s="382" t="s">
        <v>60</v>
      </c>
      <c r="D4983" s="382">
        <v>4.71</v>
      </c>
    </row>
    <row r="4984" spans="1:4" ht="27">
      <c r="A4984" s="382">
        <v>102590</v>
      </c>
      <c r="B4984" s="381" t="s">
        <v>7487</v>
      </c>
      <c r="C4984" s="382" t="s">
        <v>60</v>
      </c>
      <c r="D4984" s="382">
        <v>6.6</v>
      </c>
    </row>
    <row r="4985" spans="1:4" ht="27">
      <c r="A4985" s="382">
        <v>102591</v>
      </c>
      <c r="B4985" s="381" t="s">
        <v>7488</v>
      </c>
      <c r="C4985" s="382" t="s">
        <v>60</v>
      </c>
      <c r="D4985" s="382">
        <v>5.18</v>
      </c>
    </row>
    <row r="4986" spans="1:4" ht="27">
      <c r="A4986" s="382">
        <v>102592</v>
      </c>
      <c r="B4986" s="381" t="s">
        <v>7489</v>
      </c>
      <c r="C4986" s="382" t="s">
        <v>60</v>
      </c>
      <c r="D4986" s="382">
        <v>7.07</v>
      </c>
    </row>
    <row r="4987" spans="1:4" ht="27">
      <c r="A4987" s="382">
        <v>102593</v>
      </c>
      <c r="B4987" s="381" t="s">
        <v>7490</v>
      </c>
      <c r="C4987" s="382" t="s">
        <v>60</v>
      </c>
      <c r="D4987" s="382">
        <v>5.85</v>
      </c>
    </row>
    <row r="4988" spans="1:4" ht="27">
      <c r="A4988" s="382">
        <v>102594</v>
      </c>
      <c r="B4988" s="381" t="s">
        <v>7491</v>
      </c>
      <c r="C4988" s="382" t="s">
        <v>60</v>
      </c>
      <c r="D4988" s="382">
        <v>7.75</v>
      </c>
    </row>
    <row r="4989" spans="1:4" ht="27">
      <c r="A4989" s="382">
        <v>102595</v>
      </c>
      <c r="B4989" s="381" t="s">
        <v>7492</v>
      </c>
      <c r="C4989" s="382" t="s">
        <v>60</v>
      </c>
      <c r="D4989" s="382">
        <v>6.62</v>
      </c>
    </row>
    <row r="4990" spans="1:4" ht="27">
      <c r="A4990" s="382">
        <v>102596</v>
      </c>
      <c r="B4990" s="381" t="s">
        <v>7493</v>
      </c>
      <c r="C4990" s="382" t="s">
        <v>60</v>
      </c>
      <c r="D4990" s="382">
        <v>8.51</v>
      </c>
    </row>
    <row r="4991" spans="1:4" ht="27">
      <c r="A4991" s="382">
        <v>102597</v>
      </c>
      <c r="B4991" s="381" t="s">
        <v>7494</v>
      </c>
      <c r="C4991" s="382" t="s">
        <v>60</v>
      </c>
      <c r="D4991" s="382">
        <v>7.57</v>
      </c>
    </row>
    <row r="4992" spans="1:4" ht="27">
      <c r="A4992" s="382">
        <v>102598</v>
      </c>
      <c r="B4992" s="381" t="s">
        <v>7495</v>
      </c>
      <c r="C4992" s="382" t="s">
        <v>60</v>
      </c>
      <c r="D4992" s="382">
        <v>9.4600000000000009</v>
      </c>
    </row>
    <row r="4993" spans="1:4" ht="27">
      <c r="A4993" s="382">
        <v>102599</v>
      </c>
      <c r="B4993" s="381" t="s">
        <v>7496</v>
      </c>
      <c r="C4993" s="382" t="s">
        <v>60</v>
      </c>
      <c r="D4993" s="382">
        <v>8.52</v>
      </c>
    </row>
    <row r="4994" spans="1:4" ht="27">
      <c r="A4994" s="382">
        <v>102600</v>
      </c>
      <c r="B4994" s="381" t="s">
        <v>7497</v>
      </c>
      <c r="C4994" s="382" t="s">
        <v>60</v>
      </c>
      <c r="D4994" s="382">
        <v>10.43</v>
      </c>
    </row>
    <row r="4995" spans="1:4" ht="27">
      <c r="A4995" s="382">
        <v>102601</v>
      </c>
      <c r="B4995" s="381" t="s">
        <v>7498</v>
      </c>
      <c r="C4995" s="382" t="s">
        <v>60</v>
      </c>
      <c r="D4995" s="382">
        <v>9.9600000000000009</v>
      </c>
    </row>
    <row r="4996" spans="1:4" ht="27">
      <c r="A4996" s="382">
        <v>102602</v>
      </c>
      <c r="B4996" s="381" t="s">
        <v>7499</v>
      </c>
      <c r="C4996" s="382" t="s">
        <v>60</v>
      </c>
      <c r="D4996" s="382">
        <v>11.85</v>
      </c>
    </row>
    <row r="4997" spans="1:4" ht="27">
      <c r="A4997" s="382">
        <v>102603</v>
      </c>
      <c r="B4997" s="381" t="s">
        <v>7500</v>
      </c>
      <c r="C4997" s="382" t="s">
        <v>60</v>
      </c>
      <c r="D4997" s="382">
        <v>12.35</v>
      </c>
    </row>
    <row r="4998" spans="1:4" ht="27">
      <c r="A4998" s="382">
        <v>102604</v>
      </c>
      <c r="B4998" s="381" t="s">
        <v>7501</v>
      </c>
      <c r="C4998" s="382" t="s">
        <v>60</v>
      </c>
      <c r="D4998" s="382">
        <v>14.25</v>
      </c>
    </row>
    <row r="4999" spans="1:4" ht="27">
      <c r="A4999" s="382">
        <v>102605</v>
      </c>
      <c r="B4999" s="381" t="s">
        <v>7502</v>
      </c>
      <c r="C4999" s="382" t="s">
        <v>60</v>
      </c>
      <c r="D4999" s="382">
        <v>248.94</v>
      </c>
    </row>
    <row r="5000" spans="1:4" ht="27">
      <c r="A5000" s="382">
        <v>102606</v>
      </c>
      <c r="B5000" s="381" t="s">
        <v>7503</v>
      </c>
      <c r="C5000" s="382" t="s">
        <v>60</v>
      </c>
      <c r="D5000" s="382">
        <v>423.84</v>
      </c>
    </row>
    <row r="5001" spans="1:4" ht="27">
      <c r="A5001" s="382">
        <v>102607</v>
      </c>
      <c r="B5001" s="381" t="s">
        <v>7504</v>
      </c>
      <c r="C5001" s="382" t="s">
        <v>60</v>
      </c>
      <c r="D5001" s="382">
        <v>431.65</v>
      </c>
    </row>
    <row r="5002" spans="1:4" ht="27">
      <c r="A5002" s="382">
        <v>102608</v>
      </c>
      <c r="B5002" s="381" t="s">
        <v>7505</v>
      </c>
      <c r="C5002" s="382" t="s">
        <v>60</v>
      </c>
      <c r="D5002" s="382">
        <v>870.26</v>
      </c>
    </row>
    <row r="5003" spans="1:4" ht="27">
      <c r="A5003" s="382">
        <v>102609</v>
      </c>
      <c r="B5003" s="381" t="s">
        <v>7506</v>
      </c>
      <c r="C5003" s="382" t="s">
        <v>60</v>
      </c>
      <c r="D5003" s="382">
        <v>980.13</v>
      </c>
    </row>
    <row r="5004" spans="1:4" ht="27">
      <c r="A5004" s="382">
        <v>102611</v>
      </c>
      <c r="B5004" s="381" t="s">
        <v>7507</v>
      </c>
      <c r="C5004" s="382" t="s">
        <v>60</v>
      </c>
      <c r="D5004" s="382">
        <v>464.97</v>
      </c>
    </row>
    <row r="5005" spans="1:4" ht="27">
      <c r="A5005" s="382">
        <v>102613</v>
      </c>
      <c r="B5005" s="381" t="s">
        <v>7508</v>
      </c>
      <c r="C5005" s="382" t="s">
        <v>60</v>
      </c>
      <c r="D5005" s="382">
        <v>638.77</v>
      </c>
    </row>
    <row r="5006" spans="1:4" ht="27">
      <c r="A5006" s="382">
        <v>102614</v>
      </c>
      <c r="B5006" s="381" t="s">
        <v>7509</v>
      </c>
      <c r="C5006" s="382" t="s">
        <v>60</v>
      </c>
      <c r="D5006" s="384">
        <v>1033.25</v>
      </c>
    </row>
    <row r="5007" spans="1:4" ht="27">
      <c r="A5007" s="382">
        <v>102615</v>
      </c>
      <c r="B5007" s="381" t="s">
        <v>7510</v>
      </c>
      <c r="C5007" s="382" t="s">
        <v>60</v>
      </c>
      <c r="D5007" s="384">
        <v>1331.48</v>
      </c>
    </row>
    <row r="5008" spans="1:4" ht="27">
      <c r="A5008" s="382">
        <v>102617</v>
      </c>
      <c r="B5008" s="381" t="s">
        <v>7511</v>
      </c>
      <c r="C5008" s="382" t="s">
        <v>60</v>
      </c>
      <c r="D5008" s="384">
        <v>3462.33</v>
      </c>
    </row>
    <row r="5009" spans="1:4" ht="27">
      <c r="A5009" s="382">
        <v>102619</v>
      </c>
      <c r="B5009" s="381" t="s">
        <v>7512</v>
      </c>
      <c r="C5009" s="382" t="s">
        <v>60</v>
      </c>
      <c r="D5009" s="384">
        <v>6610.13</v>
      </c>
    </row>
    <row r="5010" spans="1:4" ht="40.5">
      <c r="A5010" s="382">
        <v>102622</v>
      </c>
      <c r="B5010" s="381" t="s">
        <v>7513</v>
      </c>
      <c r="C5010" s="382" t="s">
        <v>60</v>
      </c>
      <c r="D5010" s="382">
        <v>691.51</v>
      </c>
    </row>
    <row r="5011" spans="1:4" ht="40.5">
      <c r="A5011" s="382">
        <v>102623</v>
      </c>
      <c r="B5011" s="381" t="s">
        <v>7514</v>
      </c>
      <c r="C5011" s="382" t="s">
        <v>60</v>
      </c>
      <c r="D5011" s="382">
        <v>938.11</v>
      </c>
    </row>
    <row r="5012" spans="1:4" ht="40.5">
      <c r="A5012" s="382">
        <v>89482</v>
      </c>
      <c r="B5012" s="381" t="s">
        <v>22580</v>
      </c>
      <c r="C5012" s="382" t="s">
        <v>60</v>
      </c>
      <c r="D5012" s="382">
        <v>49.74</v>
      </c>
    </row>
    <row r="5013" spans="1:4" ht="40.5">
      <c r="A5013" s="382">
        <v>89491</v>
      </c>
      <c r="B5013" s="381" t="s">
        <v>22581</v>
      </c>
      <c r="C5013" s="382" t="s">
        <v>60</v>
      </c>
      <c r="D5013" s="382">
        <v>118.57</v>
      </c>
    </row>
    <row r="5014" spans="1:4" ht="40.5">
      <c r="A5014" s="382">
        <v>89495</v>
      </c>
      <c r="B5014" s="381" t="s">
        <v>22582</v>
      </c>
      <c r="C5014" s="382" t="s">
        <v>60</v>
      </c>
      <c r="D5014" s="382">
        <v>22.28</v>
      </c>
    </row>
    <row r="5015" spans="1:4" ht="40.5">
      <c r="A5015" s="382">
        <v>89707</v>
      </c>
      <c r="B5015" s="381" t="s">
        <v>22583</v>
      </c>
      <c r="C5015" s="382" t="s">
        <v>60</v>
      </c>
      <c r="D5015" s="382">
        <v>60.24</v>
      </c>
    </row>
    <row r="5016" spans="1:4" ht="40.5">
      <c r="A5016" s="382">
        <v>89708</v>
      </c>
      <c r="B5016" s="381" t="s">
        <v>22584</v>
      </c>
      <c r="C5016" s="382" t="s">
        <v>60</v>
      </c>
      <c r="D5016" s="382">
        <v>126.93</v>
      </c>
    </row>
    <row r="5017" spans="1:4" ht="40.5">
      <c r="A5017" s="382">
        <v>89709</v>
      </c>
      <c r="B5017" s="381" t="s">
        <v>22585</v>
      </c>
      <c r="C5017" s="382" t="s">
        <v>60</v>
      </c>
      <c r="D5017" s="382">
        <v>25.57</v>
      </c>
    </row>
    <row r="5018" spans="1:4" ht="40.5">
      <c r="A5018" s="382">
        <v>89710</v>
      </c>
      <c r="B5018" s="381" t="s">
        <v>22586</v>
      </c>
      <c r="C5018" s="382" t="s">
        <v>60</v>
      </c>
      <c r="D5018" s="382">
        <v>22.42</v>
      </c>
    </row>
    <row r="5019" spans="1:4" ht="40.5">
      <c r="A5019" s="382">
        <v>104326</v>
      </c>
      <c r="B5019" s="381" t="s">
        <v>22587</v>
      </c>
      <c r="C5019" s="382" t="s">
        <v>60</v>
      </c>
      <c r="D5019" s="382">
        <v>24.37</v>
      </c>
    </row>
    <row r="5020" spans="1:4" ht="40.5">
      <c r="A5020" s="382">
        <v>104327</v>
      </c>
      <c r="B5020" s="381" t="s">
        <v>22588</v>
      </c>
      <c r="C5020" s="382" t="s">
        <v>60</v>
      </c>
      <c r="D5020" s="382">
        <v>23.21</v>
      </c>
    </row>
    <row r="5021" spans="1:4" ht="40.5">
      <c r="A5021" s="382">
        <v>104328</v>
      </c>
      <c r="B5021" s="381" t="s">
        <v>22589</v>
      </c>
      <c r="C5021" s="382" t="s">
        <v>60</v>
      </c>
      <c r="D5021" s="382">
        <v>85.16</v>
      </c>
    </row>
    <row r="5022" spans="1:4" ht="40.5">
      <c r="A5022" s="382">
        <v>104329</v>
      </c>
      <c r="B5022" s="381" t="s">
        <v>22590</v>
      </c>
      <c r="C5022" s="382" t="s">
        <v>60</v>
      </c>
      <c r="D5022" s="382">
        <v>96.44</v>
      </c>
    </row>
    <row r="5023" spans="1:4" ht="27">
      <c r="A5023" s="382">
        <v>86872</v>
      </c>
      <c r="B5023" s="381" t="s">
        <v>7515</v>
      </c>
      <c r="C5023" s="382" t="s">
        <v>60</v>
      </c>
      <c r="D5023" s="382">
        <v>624.01</v>
      </c>
    </row>
    <row r="5024" spans="1:4" ht="27">
      <c r="A5024" s="382">
        <v>86874</v>
      </c>
      <c r="B5024" s="381" t="s">
        <v>7516</v>
      </c>
      <c r="C5024" s="382" t="s">
        <v>60</v>
      </c>
      <c r="D5024" s="382">
        <v>430.18</v>
      </c>
    </row>
    <row r="5025" spans="1:4" ht="27">
      <c r="A5025" s="382">
        <v>86875</v>
      </c>
      <c r="B5025" s="381" t="s">
        <v>7517</v>
      </c>
      <c r="C5025" s="382" t="s">
        <v>60</v>
      </c>
      <c r="D5025" s="382">
        <v>520.1</v>
      </c>
    </row>
    <row r="5026" spans="1:4" ht="27">
      <c r="A5026" s="382">
        <v>86876</v>
      </c>
      <c r="B5026" s="381" t="s">
        <v>7518</v>
      </c>
      <c r="C5026" s="382" t="s">
        <v>60</v>
      </c>
      <c r="D5026" s="382">
        <v>298.94</v>
      </c>
    </row>
    <row r="5027" spans="1:4" ht="40.5">
      <c r="A5027" s="382">
        <v>86877</v>
      </c>
      <c r="B5027" s="381" t="s">
        <v>7519</v>
      </c>
      <c r="C5027" s="382" t="s">
        <v>60</v>
      </c>
      <c r="D5027" s="382">
        <v>56.68</v>
      </c>
    </row>
    <row r="5028" spans="1:4" ht="27">
      <c r="A5028" s="382">
        <v>86878</v>
      </c>
      <c r="B5028" s="381" t="s">
        <v>7520</v>
      </c>
      <c r="C5028" s="382" t="s">
        <v>60</v>
      </c>
      <c r="D5028" s="382">
        <v>60.92</v>
      </c>
    </row>
    <row r="5029" spans="1:4" ht="27">
      <c r="A5029" s="382">
        <v>86879</v>
      </c>
      <c r="B5029" s="381" t="s">
        <v>7521</v>
      </c>
      <c r="C5029" s="382" t="s">
        <v>60</v>
      </c>
      <c r="D5029" s="382">
        <v>11.58</v>
      </c>
    </row>
    <row r="5030" spans="1:4" ht="40.5">
      <c r="A5030" s="382">
        <v>86880</v>
      </c>
      <c r="B5030" s="381" t="s">
        <v>7522</v>
      </c>
      <c r="C5030" s="382" t="s">
        <v>60</v>
      </c>
      <c r="D5030" s="382">
        <v>31.8</v>
      </c>
    </row>
    <row r="5031" spans="1:4" ht="27">
      <c r="A5031" s="382">
        <v>86881</v>
      </c>
      <c r="B5031" s="381" t="s">
        <v>7523</v>
      </c>
      <c r="C5031" s="382" t="s">
        <v>60</v>
      </c>
      <c r="D5031" s="382">
        <v>168.61</v>
      </c>
    </row>
    <row r="5032" spans="1:4" ht="27">
      <c r="A5032" s="382">
        <v>86882</v>
      </c>
      <c r="B5032" s="381" t="s">
        <v>7524</v>
      </c>
      <c r="C5032" s="382" t="s">
        <v>60</v>
      </c>
      <c r="D5032" s="382">
        <v>26.94</v>
      </c>
    </row>
    <row r="5033" spans="1:4" ht="27">
      <c r="A5033" s="382">
        <v>86883</v>
      </c>
      <c r="B5033" s="381" t="s">
        <v>7525</v>
      </c>
      <c r="C5033" s="382" t="s">
        <v>60</v>
      </c>
      <c r="D5033" s="382">
        <v>27.47</v>
      </c>
    </row>
    <row r="5034" spans="1:4" ht="27">
      <c r="A5034" s="382">
        <v>86884</v>
      </c>
      <c r="B5034" s="381" t="s">
        <v>7526</v>
      </c>
      <c r="C5034" s="382" t="s">
        <v>60</v>
      </c>
      <c r="D5034" s="382">
        <v>12.95</v>
      </c>
    </row>
    <row r="5035" spans="1:4" ht="27">
      <c r="A5035" s="382">
        <v>86885</v>
      </c>
      <c r="B5035" s="381" t="s">
        <v>7527</v>
      </c>
      <c r="C5035" s="382" t="s">
        <v>60</v>
      </c>
      <c r="D5035" s="382">
        <v>14.71</v>
      </c>
    </row>
    <row r="5036" spans="1:4" ht="27">
      <c r="A5036" s="382">
        <v>86886</v>
      </c>
      <c r="B5036" s="381" t="s">
        <v>7528</v>
      </c>
      <c r="C5036" s="382" t="s">
        <v>60</v>
      </c>
      <c r="D5036" s="382">
        <v>42.33</v>
      </c>
    </row>
    <row r="5037" spans="1:4" ht="27">
      <c r="A5037" s="382">
        <v>86887</v>
      </c>
      <c r="B5037" s="381" t="s">
        <v>7529</v>
      </c>
      <c r="C5037" s="382" t="s">
        <v>60</v>
      </c>
      <c r="D5037" s="382">
        <v>45.75</v>
      </c>
    </row>
    <row r="5038" spans="1:4" ht="27">
      <c r="A5038" s="382">
        <v>86888</v>
      </c>
      <c r="B5038" s="381" t="s">
        <v>7530</v>
      </c>
      <c r="C5038" s="382" t="s">
        <v>60</v>
      </c>
      <c r="D5038" s="382">
        <v>419.66</v>
      </c>
    </row>
    <row r="5039" spans="1:4" ht="27">
      <c r="A5039" s="382">
        <v>86889</v>
      </c>
      <c r="B5039" s="381" t="s">
        <v>7531</v>
      </c>
      <c r="C5039" s="382" t="s">
        <v>60</v>
      </c>
      <c r="D5039" s="382">
        <v>782.98</v>
      </c>
    </row>
    <row r="5040" spans="1:4" ht="27">
      <c r="A5040" s="382">
        <v>86893</v>
      </c>
      <c r="B5040" s="381" t="s">
        <v>7532</v>
      </c>
      <c r="C5040" s="382" t="s">
        <v>60</v>
      </c>
      <c r="D5040" s="382">
        <v>651.27</v>
      </c>
    </row>
    <row r="5041" spans="1:4" ht="27">
      <c r="A5041" s="382">
        <v>86894</v>
      </c>
      <c r="B5041" s="381" t="s">
        <v>7533</v>
      </c>
      <c r="C5041" s="382" t="s">
        <v>60</v>
      </c>
      <c r="D5041" s="382">
        <v>308.82</v>
      </c>
    </row>
    <row r="5042" spans="1:4" ht="27">
      <c r="A5042" s="382">
        <v>86895</v>
      </c>
      <c r="B5042" s="381" t="s">
        <v>7534</v>
      </c>
      <c r="C5042" s="382" t="s">
        <v>60</v>
      </c>
      <c r="D5042" s="382">
        <v>384.86</v>
      </c>
    </row>
    <row r="5043" spans="1:4" ht="27">
      <c r="A5043" s="382">
        <v>86899</v>
      </c>
      <c r="B5043" s="381" t="s">
        <v>7535</v>
      </c>
      <c r="C5043" s="382" t="s">
        <v>60</v>
      </c>
      <c r="D5043" s="382">
        <v>335.46</v>
      </c>
    </row>
    <row r="5044" spans="1:4" ht="27">
      <c r="A5044" s="382">
        <v>86900</v>
      </c>
      <c r="B5044" s="381" t="s">
        <v>7536</v>
      </c>
      <c r="C5044" s="382" t="s">
        <v>60</v>
      </c>
      <c r="D5044" s="382">
        <v>197.4</v>
      </c>
    </row>
    <row r="5045" spans="1:4" ht="27">
      <c r="A5045" s="382">
        <v>86901</v>
      </c>
      <c r="B5045" s="381" t="s">
        <v>7537</v>
      </c>
      <c r="C5045" s="382" t="s">
        <v>60</v>
      </c>
      <c r="D5045" s="382">
        <v>133.76</v>
      </c>
    </row>
    <row r="5046" spans="1:4" ht="27">
      <c r="A5046" s="382">
        <v>86902</v>
      </c>
      <c r="B5046" s="381" t="s">
        <v>7538</v>
      </c>
      <c r="C5046" s="382" t="s">
        <v>60</v>
      </c>
      <c r="D5046" s="382">
        <v>282.77999999999997</v>
      </c>
    </row>
    <row r="5047" spans="1:4" ht="40.5">
      <c r="A5047" s="382">
        <v>86903</v>
      </c>
      <c r="B5047" s="381" t="s">
        <v>7539</v>
      </c>
      <c r="C5047" s="382" t="s">
        <v>60</v>
      </c>
      <c r="D5047" s="382">
        <v>324.20999999999998</v>
      </c>
    </row>
    <row r="5048" spans="1:4" ht="40.5">
      <c r="A5048" s="382">
        <v>86904</v>
      </c>
      <c r="B5048" s="381" t="s">
        <v>7540</v>
      </c>
      <c r="C5048" s="382" t="s">
        <v>60</v>
      </c>
      <c r="D5048" s="382">
        <v>130.37</v>
      </c>
    </row>
    <row r="5049" spans="1:4" ht="27">
      <c r="A5049" s="382">
        <v>86905</v>
      </c>
      <c r="B5049" s="381" t="s">
        <v>7541</v>
      </c>
      <c r="C5049" s="382" t="s">
        <v>60</v>
      </c>
      <c r="D5049" s="382">
        <v>401.04</v>
      </c>
    </row>
    <row r="5050" spans="1:4" ht="27">
      <c r="A5050" s="382">
        <v>86906</v>
      </c>
      <c r="B5050" s="381" t="s">
        <v>7542</v>
      </c>
      <c r="C5050" s="382" t="s">
        <v>60</v>
      </c>
      <c r="D5050" s="382">
        <v>74.260000000000005</v>
      </c>
    </row>
    <row r="5051" spans="1:4" ht="27">
      <c r="A5051" s="382">
        <v>86908</v>
      </c>
      <c r="B5051" s="381" t="s">
        <v>7543</v>
      </c>
      <c r="C5051" s="382" t="s">
        <v>60</v>
      </c>
      <c r="D5051" s="382">
        <v>477.37</v>
      </c>
    </row>
    <row r="5052" spans="1:4" ht="40.5">
      <c r="A5052" s="382">
        <v>86909</v>
      </c>
      <c r="B5052" s="381" t="s">
        <v>7544</v>
      </c>
      <c r="C5052" s="382" t="s">
        <v>60</v>
      </c>
      <c r="D5052" s="382">
        <v>128.97999999999999</v>
      </c>
    </row>
    <row r="5053" spans="1:4" ht="40.5">
      <c r="A5053" s="382">
        <v>86910</v>
      </c>
      <c r="B5053" s="381" t="s">
        <v>7545</v>
      </c>
      <c r="C5053" s="382" t="s">
        <v>60</v>
      </c>
      <c r="D5053" s="382">
        <v>126.56</v>
      </c>
    </row>
    <row r="5054" spans="1:4" ht="40.5">
      <c r="A5054" s="382">
        <v>86911</v>
      </c>
      <c r="B5054" s="381" t="s">
        <v>7546</v>
      </c>
      <c r="C5054" s="382" t="s">
        <v>60</v>
      </c>
      <c r="D5054" s="382">
        <v>86.94</v>
      </c>
    </row>
    <row r="5055" spans="1:4" ht="27">
      <c r="A5055" s="382">
        <v>86913</v>
      </c>
      <c r="B5055" s="381" t="s">
        <v>7547</v>
      </c>
      <c r="C5055" s="382" t="s">
        <v>60</v>
      </c>
      <c r="D5055" s="382">
        <v>55.15</v>
      </c>
    </row>
    <row r="5056" spans="1:4" ht="27">
      <c r="A5056" s="382">
        <v>86914</v>
      </c>
      <c r="B5056" s="381" t="s">
        <v>7548</v>
      </c>
      <c r="C5056" s="382" t="s">
        <v>60</v>
      </c>
      <c r="D5056" s="382">
        <v>97.83</v>
      </c>
    </row>
    <row r="5057" spans="1:4" ht="27">
      <c r="A5057" s="382">
        <v>86915</v>
      </c>
      <c r="B5057" s="381" t="s">
        <v>7549</v>
      </c>
      <c r="C5057" s="382" t="s">
        <v>60</v>
      </c>
      <c r="D5057" s="382">
        <v>141.4</v>
      </c>
    </row>
    <row r="5058" spans="1:4" ht="27">
      <c r="A5058" s="382">
        <v>86916</v>
      </c>
      <c r="B5058" s="381" t="s">
        <v>7550</v>
      </c>
      <c r="C5058" s="382" t="s">
        <v>60</v>
      </c>
      <c r="D5058" s="382">
        <v>27.51</v>
      </c>
    </row>
    <row r="5059" spans="1:4" ht="54">
      <c r="A5059" s="382">
        <v>86919</v>
      </c>
      <c r="B5059" s="381" t="s">
        <v>7551</v>
      </c>
      <c r="C5059" s="382" t="s">
        <v>60</v>
      </c>
      <c r="D5059" s="382">
        <v>805.99</v>
      </c>
    </row>
    <row r="5060" spans="1:4" ht="54">
      <c r="A5060" s="382">
        <v>86920</v>
      </c>
      <c r="B5060" s="381" t="s">
        <v>7552</v>
      </c>
      <c r="C5060" s="382" t="s">
        <v>60</v>
      </c>
      <c r="D5060" s="382">
        <v>718.21</v>
      </c>
    </row>
    <row r="5061" spans="1:4" ht="40.5">
      <c r="A5061" s="382">
        <v>86921</v>
      </c>
      <c r="B5061" s="381" t="s">
        <v>7553</v>
      </c>
      <c r="C5061" s="382" t="s">
        <v>60</v>
      </c>
      <c r="D5061" s="382">
        <v>690.57</v>
      </c>
    </row>
    <row r="5062" spans="1:4" ht="54">
      <c r="A5062" s="382">
        <v>86922</v>
      </c>
      <c r="B5062" s="381" t="s">
        <v>7554</v>
      </c>
      <c r="C5062" s="382" t="s">
        <v>60</v>
      </c>
      <c r="D5062" s="382">
        <v>753.3</v>
      </c>
    </row>
    <row r="5063" spans="1:4" ht="54">
      <c r="A5063" s="382">
        <v>86923</v>
      </c>
      <c r="B5063" s="381" t="s">
        <v>7555</v>
      </c>
      <c r="C5063" s="382" t="s">
        <v>60</v>
      </c>
      <c r="D5063" s="382">
        <v>523.85</v>
      </c>
    </row>
    <row r="5064" spans="1:4" ht="54">
      <c r="A5064" s="382">
        <v>86924</v>
      </c>
      <c r="B5064" s="381" t="s">
        <v>7556</v>
      </c>
      <c r="C5064" s="382" t="s">
        <v>60</v>
      </c>
      <c r="D5064" s="382">
        <v>496.21</v>
      </c>
    </row>
    <row r="5065" spans="1:4" ht="54">
      <c r="A5065" s="382">
        <v>86925</v>
      </c>
      <c r="B5065" s="381" t="s">
        <v>7557</v>
      </c>
      <c r="C5065" s="382" t="s">
        <v>60</v>
      </c>
      <c r="D5065" s="382">
        <v>614.29999999999995</v>
      </c>
    </row>
    <row r="5066" spans="1:4" ht="54">
      <c r="A5066" s="382">
        <v>86926</v>
      </c>
      <c r="B5066" s="381" t="s">
        <v>7558</v>
      </c>
      <c r="C5066" s="382" t="s">
        <v>60</v>
      </c>
      <c r="D5066" s="382">
        <v>586.66</v>
      </c>
    </row>
    <row r="5067" spans="1:4" ht="54">
      <c r="A5067" s="382">
        <v>86927</v>
      </c>
      <c r="B5067" s="381" t="s">
        <v>7559</v>
      </c>
      <c r="C5067" s="382" t="s">
        <v>60</v>
      </c>
      <c r="D5067" s="382">
        <v>392.61</v>
      </c>
    </row>
    <row r="5068" spans="1:4" ht="54">
      <c r="A5068" s="382">
        <v>86928</v>
      </c>
      <c r="B5068" s="381" t="s">
        <v>7560</v>
      </c>
      <c r="C5068" s="382" t="s">
        <v>60</v>
      </c>
      <c r="D5068" s="382">
        <v>364.97</v>
      </c>
    </row>
    <row r="5069" spans="1:4" ht="54">
      <c r="A5069" s="382">
        <v>86929</v>
      </c>
      <c r="B5069" s="381" t="s">
        <v>7561</v>
      </c>
      <c r="C5069" s="382" t="s">
        <v>60</v>
      </c>
      <c r="D5069" s="382">
        <v>393.14</v>
      </c>
    </row>
    <row r="5070" spans="1:4" ht="40.5">
      <c r="A5070" s="382">
        <v>86930</v>
      </c>
      <c r="B5070" s="381" t="s">
        <v>7562</v>
      </c>
      <c r="C5070" s="382" t="s">
        <v>60</v>
      </c>
      <c r="D5070" s="382">
        <v>365.5</v>
      </c>
    </row>
    <row r="5071" spans="1:4" ht="40.5">
      <c r="A5071" s="382">
        <v>86931</v>
      </c>
      <c r="B5071" s="381" t="s">
        <v>7563</v>
      </c>
      <c r="C5071" s="382" t="s">
        <v>60</v>
      </c>
      <c r="D5071" s="382">
        <v>434.37</v>
      </c>
    </row>
    <row r="5072" spans="1:4" ht="40.5">
      <c r="A5072" s="382">
        <v>86932</v>
      </c>
      <c r="B5072" s="381" t="s">
        <v>7564</v>
      </c>
      <c r="C5072" s="382" t="s">
        <v>60</v>
      </c>
      <c r="D5072" s="382">
        <v>465.41</v>
      </c>
    </row>
    <row r="5073" spans="1:4" ht="67.5">
      <c r="A5073" s="382">
        <v>86933</v>
      </c>
      <c r="B5073" s="381" t="s">
        <v>7565</v>
      </c>
      <c r="C5073" s="382" t="s">
        <v>60</v>
      </c>
      <c r="D5073" s="382">
        <v>454.5</v>
      </c>
    </row>
    <row r="5074" spans="1:4" ht="67.5">
      <c r="A5074" s="382">
        <v>86934</v>
      </c>
      <c r="B5074" s="381" t="s">
        <v>7566</v>
      </c>
      <c r="C5074" s="382" t="s">
        <v>60</v>
      </c>
      <c r="D5074" s="382">
        <v>455.03</v>
      </c>
    </row>
    <row r="5075" spans="1:4" ht="40.5">
      <c r="A5075" s="382">
        <v>86935</v>
      </c>
      <c r="B5075" s="381" t="s">
        <v>7567</v>
      </c>
      <c r="C5075" s="382" t="s">
        <v>60</v>
      </c>
      <c r="D5075" s="382">
        <v>285.79000000000002</v>
      </c>
    </row>
    <row r="5076" spans="1:4" ht="40.5">
      <c r="A5076" s="382">
        <v>86936</v>
      </c>
      <c r="B5076" s="381" t="s">
        <v>7568</v>
      </c>
      <c r="C5076" s="382" t="s">
        <v>60</v>
      </c>
      <c r="D5076" s="382">
        <v>426.93</v>
      </c>
    </row>
    <row r="5077" spans="1:4" ht="40.5">
      <c r="A5077" s="382">
        <v>86937</v>
      </c>
      <c r="B5077" s="381" t="s">
        <v>7569</v>
      </c>
      <c r="C5077" s="382" t="s">
        <v>60</v>
      </c>
      <c r="D5077" s="382">
        <v>217.91</v>
      </c>
    </row>
    <row r="5078" spans="1:4" ht="40.5">
      <c r="A5078" s="382">
        <v>86938</v>
      </c>
      <c r="B5078" s="381" t="s">
        <v>7570</v>
      </c>
      <c r="C5078" s="382" t="s">
        <v>60</v>
      </c>
      <c r="D5078" s="382">
        <v>359.05</v>
      </c>
    </row>
    <row r="5079" spans="1:4" ht="54">
      <c r="A5079" s="382">
        <v>86939</v>
      </c>
      <c r="B5079" s="381" t="s">
        <v>7571</v>
      </c>
      <c r="C5079" s="382" t="s">
        <v>60</v>
      </c>
      <c r="D5079" s="382">
        <v>409.04</v>
      </c>
    </row>
    <row r="5080" spans="1:4" ht="67.5">
      <c r="A5080" s="382">
        <v>86940</v>
      </c>
      <c r="B5080" s="381" t="s">
        <v>7572</v>
      </c>
      <c r="C5080" s="382" t="s">
        <v>60</v>
      </c>
      <c r="D5080" s="384">
        <v>1042.04</v>
      </c>
    </row>
    <row r="5081" spans="1:4" ht="67.5">
      <c r="A5081" s="382">
        <v>86941</v>
      </c>
      <c r="B5081" s="381" t="s">
        <v>7573</v>
      </c>
      <c r="C5081" s="382" t="s">
        <v>60</v>
      </c>
      <c r="D5081" s="382">
        <v>736.65</v>
      </c>
    </row>
    <row r="5082" spans="1:4" ht="67.5">
      <c r="A5082" s="382">
        <v>86942</v>
      </c>
      <c r="B5082" s="381" t="s">
        <v>7574</v>
      </c>
      <c r="C5082" s="382" t="s">
        <v>60</v>
      </c>
      <c r="D5082" s="382">
        <v>256.10000000000002</v>
      </c>
    </row>
    <row r="5083" spans="1:4" ht="67.5">
      <c r="A5083" s="382">
        <v>86943</v>
      </c>
      <c r="B5083" s="381" t="s">
        <v>7575</v>
      </c>
      <c r="C5083" s="382" t="s">
        <v>60</v>
      </c>
      <c r="D5083" s="382">
        <v>256.63</v>
      </c>
    </row>
    <row r="5084" spans="1:4" ht="67.5">
      <c r="A5084" s="382">
        <v>86947</v>
      </c>
      <c r="B5084" s="381" t="s">
        <v>7576</v>
      </c>
      <c r="C5084" s="382" t="s">
        <v>60</v>
      </c>
      <c r="D5084" s="384">
        <v>1187.05</v>
      </c>
    </row>
    <row r="5085" spans="1:4" ht="67.5">
      <c r="A5085" s="382">
        <v>93396</v>
      </c>
      <c r="B5085" s="381" t="s">
        <v>7577</v>
      </c>
      <c r="C5085" s="382" t="s">
        <v>60</v>
      </c>
      <c r="D5085" s="382">
        <v>689.98</v>
      </c>
    </row>
    <row r="5086" spans="1:4" ht="67.5">
      <c r="A5086" s="382">
        <v>93441</v>
      </c>
      <c r="B5086" s="381" t="s">
        <v>7578</v>
      </c>
      <c r="C5086" s="382" t="s">
        <v>60</v>
      </c>
      <c r="D5086" s="384">
        <v>1168.6600000000001</v>
      </c>
    </row>
    <row r="5087" spans="1:4" ht="67.5">
      <c r="A5087" s="382">
        <v>93442</v>
      </c>
      <c r="B5087" s="381" t="s">
        <v>7579</v>
      </c>
      <c r="C5087" s="382" t="s">
        <v>60</v>
      </c>
      <c r="D5087" s="384">
        <v>1220.1300000000001</v>
      </c>
    </row>
    <row r="5088" spans="1:4" ht="27">
      <c r="A5088" s="382">
        <v>95469</v>
      </c>
      <c r="B5088" s="381" t="s">
        <v>7580</v>
      </c>
      <c r="C5088" s="382" t="s">
        <v>60</v>
      </c>
      <c r="D5088" s="382">
        <v>261.39999999999998</v>
      </c>
    </row>
    <row r="5089" spans="1:4" ht="40.5">
      <c r="A5089" s="382">
        <v>95470</v>
      </c>
      <c r="B5089" s="381" t="s">
        <v>7581</v>
      </c>
      <c r="C5089" s="382" t="s">
        <v>60</v>
      </c>
      <c r="D5089" s="382">
        <v>271.8</v>
      </c>
    </row>
    <row r="5090" spans="1:4" ht="40.5">
      <c r="A5090" s="382">
        <v>95471</v>
      </c>
      <c r="B5090" s="381" t="s">
        <v>7582</v>
      </c>
      <c r="C5090" s="382" t="s">
        <v>60</v>
      </c>
      <c r="D5090" s="382">
        <v>650.54</v>
      </c>
    </row>
    <row r="5091" spans="1:4" ht="54">
      <c r="A5091" s="382">
        <v>95472</v>
      </c>
      <c r="B5091" s="381" t="s">
        <v>7583</v>
      </c>
      <c r="C5091" s="382" t="s">
        <v>60</v>
      </c>
      <c r="D5091" s="382">
        <v>660.94</v>
      </c>
    </row>
    <row r="5092" spans="1:4" ht="27">
      <c r="A5092" s="382">
        <v>95542</v>
      </c>
      <c r="B5092" s="381" t="s">
        <v>7584</v>
      </c>
      <c r="C5092" s="382" t="s">
        <v>60</v>
      </c>
      <c r="D5092" s="382">
        <v>48.9</v>
      </c>
    </row>
    <row r="5093" spans="1:4" ht="27">
      <c r="A5093" s="382">
        <v>95543</v>
      </c>
      <c r="B5093" s="381" t="s">
        <v>7585</v>
      </c>
      <c r="C5093" s="382" t="s">
        <v>60</v>
      </c>
      <c r="D5093" s="382">
        <v>81.83</v>
      </c>
    </row>
    <row r="5094" spans="1:4" ht="27">
      <c r="A5094" s="382">
        <v>95544</v>
      </c>
      <c r="B5094" s="381" t="s">
        <v>7586</v>
      </c>
      <c r="C5094" s="382" t="s">
        <v>60</v>
      </c>
      <c r="D5094" s="382">
        <v>60.05</v>
      </c>
    </row>
    <row r="5095" spans="1:4" ht="27">
      <c r="A5095" s="382">
        <v>95545</v>
      </c>
      <c r="B5095" s="381" t="s">
        <v>7587</v>
      </c>
      <c r="C5095" s="382" t="s">
        <v>60</v>
      </c>
      <c r="D5095" s="382">
        <v>58.86</v>
      </c>
    </row>
    <row r="5096" spans="1:4" ht="27">
      <c r="A5096" s="382">
        <v>95546</v>
      </c>
      <c r="B5096" s="381" t="s">
        <v>7588</v>
      </c>
      <c r="C5096" s="382" t="s">
        <v>60</v>
      </c>
      <c r="D5096" s="382">
        <v>198.38</v>
      </c>
    </row>
    <row r="5097" spans="1:4" ht="40.5">
      <c r="A5097" s="382">
        <v>95547</v>
      </c>
      <c r="B5097" s="381" t="s">
        <v>7589</v>
      </c>
      <c r="C5097" s="382" t="s">
        <v>60</v>
      </c>
      <c r="D5097" s="382">
        <v>68.790000000000006</v>
      </c>
    </row>
    <row r="5098" spans="1:4" ht="27">
      <c r="A5098" s="382">
        <v>100848</v>
      </c>
      <c r="B5098" s="381" t="s">
        <v>7590</v>
      </c>
      <c r="C5098" s="382" t="s">
        <v>60</v>
      </c>
      <c r="D5098" s="382">
        <v>466.73</v>
      </c>
    </row>
    <row r="5099" spans="1:4" ht="27">
      <c r="A5099" s="382">
        <v>100849</v>
      </c>
      <c r="B5099" s="381" t="s">
        <v>7591</v>
      </c>
      <c r="C5099" s="382" t="s">
        <v>60</v>
      </c>
      <c r="D5099" s="382">
        <v>50.16</v>
      </c>
    </row>
    <row r="5100" spans="1:4" ht="27">
      <c r="A5100" s="382">
        <v>100851</v>
      </c>
      <c r="B5100" s="381" t="s">
        <v>7592</v>
      </c>
      <c r="C5100" s="382" t="s">
        <v>60</v>
      </c>
      <c r="D5100" s="382">
        <v>99.71</v>
      </c>
    </row>
    <row r="5101" spans="1:4" ht="27">
      <c r="A5101" s="382">
        <v>100852</v>
      </c>
      <c r="B5101" s="381" t="s">
        <v>7593</v>
      </c>
      <c r="C5101" s="382" t="s">
        <v>60</v>
      </c>
      <c r="D5101" s="382">
        <v>216.02</v>
      </c>
    </row>
    <row r="5102" spans="1:4" ht="27">
      <c r="A5102" s="382">
        <v>100853</v>
      </c>
      <c r="B5102" s="381" t="s">
        <v>7594</v>
      </c>
      <c r="C5102" s="382" t="s">
        <v>60</v>
      </c>
      <c r="D5102" s="382">
        <v>341.43</v>
      </c>
    </row>
    <row r="5103" spans="1:4" ht="27">
      <c r="A5103" s="382">
        <v>100854</v>
      </c>
      <c r="B5103" s="381" t="s">
        <v>7595</v>
      </c>
      <c r="C5103" s="382" t="s">
        <v>60</v>
      </c>
      <c r="D5103" s="384">
        <v>1764.45</v>
      </c>
    </row>
    <row r="5104" spans="1:4" ht="27">
      <c r="A5104" s="382">
        <v>100855</v>
      </c>
      <c r="B5104" s="381" t="s">
        <v>7596</v>
      </c>
      <c r="C5104" s="382" t="s">
        <v>60</v>
      </c>
      <c r="D5104" s="382">
        <v>58.86</v>
      </c>
    </row>
    <row r="5105" spans="1:4" ht="27">
      <c r="A5105" s="382">
        <v>100856</v>
      </c>
      <c r="B5105" s="381" t="s">
        <v>7597</v>
      </c>
      <c r="C5105" s="382" t="s">
        <v>60</v>
      </c>
      <c r="D5105" s="382">
        <v>38.11</v>
      </c>
    </row>
    <row r="5106" spans="1:4" ht="27">
      <c r="A5106" s="382">
        <v>100857</v>
      </c>
      <c r="B5106" s="381" t="s">
        <v>7598</v>
      </c>
      <c r="C5106" s="382" t="s">
        <v>60</v>
      </c>
      <c r="D5106" s="382">
        <v>518.48</v>
      </c>
    </row>
    <row r="5107" spans="1:4" ht="27">
      <c r="A5107" s="382">
        <v>100858</v>
      </c>
      <c r="B5107" s="381" t="s">
        <v>7599</v>
      </c>
      <c r="C5107" s="382" t="s">
        <v>60</v>
      </c>
      <c r="D5107" s="382">
        <v>633.23</v>
      </c>
    </row>
    <row r="5108" spans="1:4" ht="40.5">
      <c r="A5108" s="382">
        <v>100859</v>
      </c>
      <c r="B5108" s="381" t="s">
        <v>7600</v>
      </c>
      <c r="C5108" s="382" t="s">
        <v>60</v>
      </c>
      <c r="D5108" s="382">
        <v>855.65</v>
      </c>
    </row>
    <row r="5109" spans="1:4" ht="27">
      <c r="A5109" s="382">
        <v>100860</v>
      </c>
      <c r="B5109" s="381" t="s">
        <v>7601</v>
      </c>
      <c r="C5109" s="382" t="s">
        <v>60</v>
      </c>
      <c r="D5109" s="382">
        <v>95.17</v>
      </c>
    </row>
    <row r="5110" spans="1:4" ht="40.5">
      <c r="A5110" s="382">
        <v>100861</v>
      </c>
      <c r="B5110" s="381" t="s">
        <v>7602</v>
      </c>
      <c r="C5110" s="382" t="s">
        <v>60</v>
      </c>
      <c r="D5110" s="382">
        <v>42.89</v>
      </c>
    </row>
    <row r="5111" spans="1:4" ht="40.5">
      <c r="A5111" s="382">
        <v>100862</v>
      </c>
      <c r="B5111" s="381" t="s">
        <v>7603</v>
      </c>
      <c r="C5111" s="382" t="s">
        <v>60</v>
      </c>
      <c r="D5111" s="382">
        <v>47.3</v>
      </c>
    </row>
    <row r="5112" spans="1:4" ht="27">
      <c r="A5112" s="382">
        <v>100863</v>
      </c>
      <c r="B5112" s="381" t="s">
        <v>7604</v>
      </c>
      <c r="C5112" s="382" t="s">
        <v>60</v>
      </c>
      <c r="D5112" s="382">
        <v>601.44000000000005</v>
      </c>
    </row>
    <row r="5113" spans="1:4" ht="27">
      <c r="A5113" s="382">
        <v>100864</v>
      </c>
      <c r="B5113" s="381" t="s">
        <v>7605</v>
      </c>
      <c r="C5113" s="382" t="s">
        <v>60</v>
      </c>
      <c r="D5113" s="382">
        <v>659.2</v>
      </c>
    </row>
    <row r="5114" spans="1:4" ht="40.5">
      <c r="A5114" s="382">
        <v>100865</v>
      </c>
      <c r="B5114" s="381" t="s">
        <v>7606</v>
      </c>
      <c r="C5114" s="382" t="s">
        <v>60</v>
      </c>
      <c r="D5114" s="382">
        <v>579.17999999999995</v>
      </c>
    </row>
    <row r="5115" spans="1:4" ht="27">
      <c r="A5115" s="382">
        <v>100866</v>
      </c>
      <c r="B5115" s="381" t="s">
        <v>7607</v>
      </c>
      <c r="C5115" s="382" t="s">
        <v>60</v>
      </c>
      <c r="D5115" s="382">
        <v>312.39</v>
      </c>
    </row>
    <row r="5116" spans="1:4" ht="40.5">
      <c r="A5116" s="382">
        <v>100867</v>
      </c>
      <c r="B5116" s="381" t="s">
        <v>7608</v>
      </c>
      <c r="C5116" s="382" t="s">
        <v>60</v>
      </c>
      <c r="D5116" s="382">
        <v>331.44</v>
      </c>
    </row>
    <row r="5117" spans="1:4" ht="40.5">
      <c r="A5117" s="382">
        <v>100868</v>
      </c>
      <c r="B5117" s="381" t="s">
        <v>7609</v>
      </c>
      <c r="C5117" s="382" t="s">
        <v>60</v>
      </c>
      <c r="D5117" s="382">
        <v>344.11</v>
      </c>
    </row>
    <row r="5118" spans="1:4" ht="40.5">
      <c r="A5118" s="382">
        <v>100869</v>
      </c>
      <c r="B5118" s="381" t="s">
        <v>7610</v>
      </c>
      <c r="C5118" s="382" t="s">
        <v>60</v>
      </c>
      <c r="D5118" s="382">
        <v>353.83</v>
      </c>
    </row>
    <row r="5119" spans="1:4" ht="27">
      <c r="A5119" s="382">
        <v>100870</v>
      </c>
      <c r="B5119" s="381" t="s">
        <v>7611</v>
      </c>
      <c r="C5119" s="382" t="s">
        <v>60</v>
      </c>
      <c r="D5119" s="382">
        <v>276.42</v>
      </c>
    </row>
    <row r="5120" spans="1:4" ht="27">
      <c r="A5120" s="382">
        <v>100871</v>
      </c>
      <c r="B5120" s="381" t="s">
        <v>7612</v>
      </c>
      <c r="C5120" s="382" t="s">
        <v>60</v>
      </c>
      <c r="D5120" s="382">
        <v>296.39999999999998</v>
      </c>
    </row>
    <row r="5121" spans="1:4" ht="27">
      <c r="A5121" s="382">
        <v>100872</v>
      </c>
      <c r="B5121" s="381" t="s">
        <v>7613</v>
      </c>
      <c r="C5121" s="382" t="s">
        <v>60</v>
      </c>
      <c r="D5121" s="382">
        <v>309.16000000000003</v>
      </c>
    </row>
    <row r="5122" spans="1:4" ht="27">
      <c r="A5122" s="382">
        <v>100873</v>
      </c>
      <c r="B5122" s="381" t="s">
        <v>7614</v>
      </c>
      <c r="C5122" s="382" t="s">
        <v>60</v>
      </c>
      <c r="D5122" s="382">
        <v>317.13</v>
      </c>
    </row>
    <row r="5123" spans="1:4" ht="27">
      <c r="A5123" s="382">
        <v>100874</v>
      </c>
      <c r="B5123" s="381" t="s">
        <v>7615</v>
      </c>
      <c r="C5123" s="382" t="s">
        <v>60</v>
      </c>
      <c r="D5123" s="382">
        <v>312.39</v>
      </c>
    </row>
    <row r="5124" spans="1:4" ht="27">
      <c r="A5124" s="382">
        <v>100875</v>
      </c>
      <c r="B5124" s="381" t="s">
        <v>7616</v>
      </c>
      <c r="C5124" s="382" t="s">
        <v>60</v>
      </c>
      <c r="D5124" s="384">
        <v>1070.08</v>
      </c>
    </row>
    <row r="5125" spans="1:4" ht="27">
      <c r="A5125" s="382">
        <v>100878</v>
      </c>
      <c r="B5125" s="381" t="s">
        <v>7617</v>
      </c>
      <c r="C5125" s="382" t="s">
        <v>60</v>
      </c>
      <c r="D5125" s="382">
        <v>562.61</v>
      </c>
    </row>
    <row r="5126" spans="1:4" ht="40.5">
      <c r="A5126" s="382">
        <v>98052</v>
      </c>
      <c r="B5126" s="381" t="s">
        <v>7618</v>
      </c>
      <c r="C5126" s="382" t="s">
        <v>60</v>
      </c>
      <c r="D5126" s="384">
        <v>2004.31</v>
      </c>
    </row>
    <row r="5127" spans="1:4" ht="40.5">
      <c r="A5127" s="382">
        <v>98053</v>
      </c>
      <c r="B5127" s="381" t="s">
        <v>7619</v>
      </c>
      <c r="C5127" s="382" t="s">
        <v>60</v>
      </c>
      <c r="D5127" s="384">
        <v>2751.37</v>
      </c>
    </row>
    <row r="5128" spans="1:4" ht="40.5">
      <c r="A5128" s="382">
        <v>98054</v>
      </c>
      <c r="B5128" s="381" t="s">
        <v>7620</v>
      </c>
      <c r="C5128" s="382" t="s">
        <v>60</v>
      </c>
      <c r="D5128" s="384">
        <v>4435.51</v>
      </c>
    </row>
    <row r="5129" spans="1:4" ht="40.5">
      <c r="A5129" s="382">
        <v>98055</v>
      </c>
      <c r="B5129" s="381" t="s">
        <v>7621</v>
      </c>
      <c r="C5129" s="382" t="s">
        <v>60</v>
      </c>
      <c r="D5129" s="384">
        <v>6022.91</v>
      </c>
    </row>
    <row r="5130" spans="1:4" ht="40.5">
      <c r="A5130" s="382">
        <v>98056</v>
      </c>
      <c r="B5130" s="381" t="s">
        <v>7622</v>
      </c>
      <c r="C5130" s="382" t="s">
        <v>60</v>
      </c>
      <c r="D5130" s="384">
        <v>7031.68</v>
      </c>
    </row>
    <row r="5131" spans="1:4" ht="40.5">
      <c r="A5131" s="382">
        <v>98057</v>
      </c>
      <c r="B5131" s="381" t="s">
        <v>7623</v>
      </c>
      <c r="C5131" s="382" t="s">
        <v>60</v>
      </c>
      <c r="D5131" s="384">
        <v>8361.93</v>
      </c>
    </row>
    <row r="5132" spans="1:4" ht="40.5">
      <c r="A5132" s="382">
        <v>98058</v>
      </c>
      <c r="B5132" s="381" t="s">
        <v>7624</v>
      </c>
      <c r="C5132" s="382" t="s">
        <v>60</v>
      </c>
      <c r="D5132" s="384">
        <v>1705.37</v>
      </c>
    </row>
    <row r="5133" spans="1:4" ht="40.5">
      <c r="A5133" s="382">
        <v>98059</v>
      </c>
      <c r="B5133" s="381" t="s">
        <v>7625</v>
      </c>
      <c r="C5133" s="382" t="s">
        <v>60</v>
      </c>
      <c r="D5133" s="384">
        <v>3607.1</v>
      </c>
    </row>
    <row r="5134" spans="1:4" ht="40.5">
      <c r="A5134" s="382">
        <v>98060</v>
      </c>
      <c r="B5134" s="381" t="s">
        <v>7626</v>
      </c>
      <c r="C5134" s="382" t="s">
        <v>60</v>
      </c>
      <c r="D5134" s="384">
        <v>5018.8100000000004</v>
      </c>
    </row>
    <row r="5135" spans="1:4" ht="40.5">
      <c r="A5135" s="382">
        <v>98061</v>
      </c>
      <c r="B5135" s="381" t="s">
        <v>7627</v>
      </c>
      <c r="C5135" s="382" t="s">
        <v>60</v>
      </c>
      <c r="D5135" s="384">
        <v>6986.82</v>
      </c>
    </row>
    <row r="5136" spans="1:4" ht="40.5">
      <c r="A5136" s="382">
        <v>98062</v>
      </c>
      <c r="B5136" s="381" t="s">
        <v>7628</v>
      </c>
      <c r="C5136" s="382" t="s">
        <v>60</v>
      </c>
      <c r="D5136" s="384">
        <v>2946.11</v>
      </c>
    </row>
    <row r="5137" spans="1:4" ht="40.5">
      <c r="A5137" s="382">
        <v>98063</v>
      </c>
      <c r="B5137" s="381" t="s">
        <v>7629</v>
      </c>
      <c r="C5137" s="382" t="s">
        <v>60</v>
      </c>
      <c r="D5137" s="384">
        <v>4491.8900000000003</v>
      </c>
    </row>
    <row r="5138" spans="1:4" ht="40.5">
      <c r="A5138" s="382">
        <v>98064</v>
      </c>
      <c r="B5138" s="381" t="s">
        <v>7630</v>
      </c>
      <c r="C5138" s="382" t="s">
        <v>60</v>
      </c>
      <c r="D5138" s="384">
        <v>5195.45</v>
      </c>
    </row>
    <row r="5139" spans="1:4" ht="40.5">
      <c r="A5139" s="382">
        <v>98065</v>
      </c>
      <c r="B5139" s="381" t="s">
        <v>7631</v>
      </c>
      <c r="C5139" s="382" t="s">
        <v>60</v>
      </c>
      <c r="D5139" s="384">
        <v>7210.59</v>
      </c>
    </row>
    <row r="5140" spans="1:4" ht="40.5">
      <c r="A5140" s="382">
        <v>98066</v>
      </c>
      <c r="B5140" s="381" t="s">
        <v>22591</v>
      </c>
      <c r="C5140" s="382" t="s">
        <v>60</v>
      </c>
      <c r="D5140" s="384">
        <v>4660.05</v>
      </c>
    </row>
    <row r="5141" spans="1:4" ht="40.5">
      <c r="A5141" s="382">
        <v>98067</v>
      </c>
      <c r="B5141" s="381" t="s">
        <v>22592</v>
      </c>
      <c r="C5141" s="382" t="s">
        <v>60</v>
      </c>
      <c r="D5141" s="384">
        <v>6207.85</v>
      </c>
    </row>
    <row r="5142" spans="1:4" ht="40.5">
      <c r="A5142" s="382">
        <v>98068</v>
      </c>
      <c r="B5142" s="381" t="s">
        <v>22593</v>
      </c>
      <c r="C5142" s="382" t="s">
        <v>60</v>
      </c>
      <c r="D5142" s="384">
        <v>8765.85</v>
      </c>
    </row>
    <row r="5143" spans="1:4" ht="40.5">
      <c r="A5143" s="382">
        <v>98069</v>
      </c>
      <c r="B5143" s="381" t="s">
        <v>22594</v>
      </c>
      <c r="C5143" s="382" t="s">
        <v>60</v>
      </c>
      <c r="D5143" s="384">
        <v>11793.34</v>
      </c>
    </row>
    <row r="5144" spans="1:4" ht="54">
      <c r="A5144" s="382">
        <v>98070</v>
      </c>
      <c r="B5144" s="381" t="s">
        <v>22595</v>
      </c>
      <c r="C5144" s="382" t="s">
        <v>60</v>
      </c>
      <c r="D5144" s="384">
        <v>13465.08</v>
      </c>
    </row>
    <row r="5145" spans="1:4" ht="54">
      <c r="A5145" s="382">
        <v>98071</v>
      </c>
      <c r="B5145" s="381" t="s">
        <v>22596</v>
      </c>
      <c r="C5145" s="382" t="s">
        <v>60</v>
      </c>
      <c r="D5145" s="384">
        <v>14671.83</v>
      </c>
    </row>
    <row r="5146" spans="1:4" ht="40.5">
      <c r="A5146" s="382">
        <v>98072</v>
      </c>
      <c r="B5146" s="381" t="s">
        <v>22597</v>
      </c>
      <c r="C5146" s="382" t="s">
        <v>60</v>
      </c>
      <c r="D5146" s="384">
        <v>3924.99</v>
      </c>
    </row>
    <row r="5147" spans="1:4" ht="40.5">
      <c r="A5147" s="382">
        <v>98073</v>
      </c>
      <c r="B5147" s="381" t="s">
        <v>22598</v>
      </c>
      <c r="C5147" s="382" t="s">
        <v>60</v>
      </c>
      <c r="D5147" s="384">
        <v>6146.31</v>
      </c>
    </row>
    <row r="5148" spans="1:4" ht="40.5">
      <c r="A5148" s="382">
        <v>98074</v>
      </c>
      <c r="B5148" s="381" t="s">
        <v>22599</v>
      </c>
      <c r="C5148" s="382" t="s">
        <v>60</v>
      </c>
      <c r="D5148" s="384">
        <v>9548.98</v>
      </c>
    </row>
    <row r="5149" spans="1:4" ht="40.5">
      <c r="A5149" s="382">
        <v>98075</v>
      </c>
      <c r="B5149" s="381" t="s">
        <v>22600</v>
      </c>
      <c r="C5149" s="382" t="s">
        <v>60</v>
      </c>
      <c r="D5149" s="384">
        <v>12417.69</v>
      </c>
    </row>
    <row r="5150" spans="1:4" ht="40.5">
      <c r="A5150" s="382">
        <v>98076</v>
      </c>
      <c r="B5150" s="381" t="s">
        <v>22601</v>
      </c>
      <c r="C5150" s="382" t="s">
        <v>60</v>
      </c>
      <c r="D5150" s="384">
        <v>14315.29</v>
      </c>
    </row>
    <row r="5151" spans="1:4" ht="54">
      <c r="A5151" s="382">
        <v>98077</v>
      </c>
      <c r="B5151" s="381" t="s">
        <v>22602</v>
      </c>
      <c r="C5151" s="382" t="s">
        <v>60</v>
      </c>
      <c r="D5151" s="384">
        <v>16853.88</v>
      </c>
    </row>
    <row r="5152" spans="1:4" ht="40.5">
      <c r="A5152" s="382">
        <v>98078</v>
      </c>
      <c r="B5152" s="381" t="s">
        <v>22603</v>
      </c>
      <c r="C5152" s="382" t="s">
        <v>60</v>
      </c>
      <c r="D5152" s="384">
        <v>4308.17</v>
      </c>
    </row>
    <row r="5153" spans="1:4" ht="40.5">
      <c r="A5153" s="382">
        <v>98079</v>
      </c>
      <c r="B5153" s="381" t="s">
        <v>22604</v>
      </c>
      <c r="C5153" s="382" t="s">
        <v>60</v>
      </c>
      <c r="D5153" s="384">
        <v>7536.32</v>
      </c>
    </row>
    <row r="5154" spans="1:4" ht="40.5">
      <c r="A5154" s="382">
        <v>98080</v>
      </c>
      <c r="B5154" s="381" t="s">
        <v>22605</v>
      </c>
      <c r="C5154" s="382" t="s">
        <v>60</v>
      </c>
      <c r="D5154" s="384">
        <v>9675.66</v>
      </c>
    </row>
    <row r="5155" spans="1:4" ht="40.5">
      <c r="A5155" s="382">
        <v>98081</v>
      </c>
      <c r="B5155" s="381" t="s">
        <v>22606</v>
      </c>
      <c r="C5155" s="382" t="s">
        <v>60</v>
      </c>
      <c r="D5155" s="384">
        <v>14322.56</v>
      </c>
    </row>
    <row r="5156" spans="1:4" ht="40.5">
      <c r="A5156" s="382">
        <v>98082</v>
      </c>
      <c r="B5156" s="381" t="s">
        <v>22607</v>
      </c>
      <c r="C5156" s="382" t="s">
        <v>60</v>
      </c>
      <c r="D5156" s="384">
        <v>3619.64</v>
      </c>
    </row>
    <row r="5157" spans="1:4" ht="40.5">
      <c r="A5157" s="382">
        <v>98083</v>
      </c>
      <c r="B5157" s="381" t="s">
        <v>22608</v>
      </c>
      <c r="C5157" s="382" t="s">
        <v>60</v>
      </c>
      <c r="D5157" s="384">
        <v>4770.8500000000004</v>
      </c>
    </row>
    <row r="5158" spans="1:4" ht="40.5">
      <c r="A5158" s="382">
        <v>98084</v>
      </c>
      <c r="B5158" s="381" t="s">
        <v>22609</v>
      </c>
      <c r="C5158" s="382" t="s">
        <v>60</v>
      </c>
      <c r="D5158" s="384">
        <v>6688.28</v>
      </c>
    </row>
    <row r="5159" spans="1:4" ht="40.5">
      <c r="A5159" s="382">
        <v>98085</v>
      </c>
      <c r="B5159" s="381" t="s">
        <v>22610</v>
      </c>
      <c r="C5159" s="382" t="s">
        <v>60</v>
      </c>
      <c r="D5159" s="384">
        <v>9080.91</v>
      </c>
    </row>
    <row r="5160" spans="1:4" ht="40.5">
      <c r="A5160" s="382">
        <v>98086</v>
      </c>
      <c r="B5160" s="381" t="s">
        <v>22611</v>
      </c>
      <c r="C5160" s="382" t="s">
        <v>60</v>
      </c>
      <c r="D5160" s="384">
        <v>10238.85</v>
      </c>
    </row>
    <row r="5161" spans="1:4" ht="40.5">
      <c r="A5161" s="382">
        <v>98087</v>
      </c>
      <c r="B5161" s="381" t="s">
        <v>22612</v>
      </c>
      <c r="C5161" s="382" t="s">
        <v>60</v>
      </c>
      <c r="D5161" s="384">
        <v>10902.57</v>
      </c>
    </row>
    <row r="5162" spans="1:4" ht="40.5">
      <c r="A5162" s="382">
        <v>98088</v>
      </c>
      <c r="B5162" s="381" t="s">
        <v>22613</v>
      </c>
      <c r="C5162" s="382" t="s">
        <v>60</v>
      </c>
      <c r="D5162" s="384">
        <v>3124.09</v>
      </c>
    </row>
    <row r="5163" spans="1:4" ht="40.5">
      <c r="A5163" s="382">
        <v>98089</v>
      </c>
      <c r="B5163" s="381" t="s">
        <v>22614</v>
      </c>
      <c r="C5163" s="382" t="s">
        <v>60</v>
      </c>
      <c r="D5163" s="384">
        <v>4938.18</v>
      </c>
    </row>
    <row r="5164" spans="1:4" ht="40.5">
      <c r="A5164" s="382">
        <v>98090</v>
      </c>
      <c r="B5164" s="381" t="s">
        <v>22615</v>
      </c>
      <c r="C5164" s="382" t="s">
        <v>60</v>
      </c>
      <c r="D5164" s="384">
        <v>7753.62</v>
      </c>
    </row>
    <row r="5165" spans="1:4" ht="40.5">
      <c r="A5165" s="382">
        <v>98091</v>
      </c>
      <c r="B5165" s="381" t="s">
        <v>22616</v>
      </c>
      <c r="C5165" s="382" t="s">
        <v>60</v>
      </c>
      <c r="D5165" s="384">
        <v>10124.86</v>
      </c>
    </row>
    <row r="5166" spans="1:4" ht="40.5">
      <c r="A5166" s="382">
        <v>98092</v>
      </c>
      <c r="B5166" s="381" t="s">
        <v>22617</v>
      </c>
      <c r="C5166" s="382" t="s">
        <v>60</v>
      </c>
      <c r="D5166" s="384">
        <v>11760.25</v>
      </c>
    </row>
    <row r="5167" spans="1:4" ht="40.5">
      <c r="A5167" s="382">
        <v>98093</v>
      </c>
      <c r="B5167" s="381" t="s">
        <v>22618</v>
      </c>
      <c r="C5167" s="382" t="s">
        <v>60</v>
      </c>
      <c r="D5167" s="384">
        <v>13879.77</v>
      </c>
    </row>
    <row r="5168" spans="1:4" ht="40.5">
      <c r="A5168" s="382">
        <v>98094</v>
      </c>
      <c r="B5168" s="381" t="s">
        <v>22619</v>
      </c>
      <c r="C5168" s="382" t="s">
        <v>60</v>
      </c>
      <c r="D5168" s="384">
        <v>2573.33</v>
      </c>
    </row>
    <row r="5169" spans="1:4" ht="40.5">
      <c r="A5169" s="382">
        <v>98099</v>
      </c>
      <c r="B5169" s="381" t="s">
        <v>22620</v>
      </c>
      <c r="C5169" s="382" t="s">
        <v>60</v>
      </c>
      <c r="D5169" s="384">
        <v>4383.18</v>
      </c>
    </row>
    <row r="5170" spans="1:4" ht="40.5">
      <c r="A5170" s="382">
        <v>98100</v>
      </c>
      <c r="B5170" s="381" t="s">
        <v>22621</v>
      </c>
      <c r="C5170" s="382" t="s">
        <v>60</v>
      </c>
      <c r="D5170" s="384">
        <v>5734.55</v>
      </c>
    </row>
    <row r="5171" spans="1:4" ht="40.5">
      <c r="A5171" s="382">
        <v>98101</v>
      </c>
      <c r="B5171" s="381" t="s">
        <v>22622</v>
      </c>
      <c r="C5171" s="382" t="s">
        <v>60</v>
      </c>
      <c r="D5171" s="384">
        <v>8467.66</v>
      </c>
    </row>
    <row r="5172" spans="1:4" ht="54">
      <c r="A5172" s="382">
        <v>98109</v>
      </c>
      <c r="B5172" s="381" t="s">
        <v>7632</v>
      </c>
      <c r="C5172" s="382" t="s">
        <v>60</v>
      </c>
      <c r="D5172" s="382">
        <v>795.41</v>
      </c>
    </row>
    <row r="5173" spans="1:4" ht="27">
      <c r="A5173" s="382">
        <v>98110</v>
      </c>
      <c r="B5173" s="381" t="s">
        <v>7633</v>
      </c>
      <c r="C5173" s="382" t="s">
        <v>60</v>
      </c>
      <c r="D5173" s="382">
        <v>480.26</v>
      </c>
    </row>
    <row r="5174" spans="1:4" ht="27">
      <c r="A5174" s="382">
        <v>98111</v>
      </c>
      <c r="B5174" s="381" t="s">
        <v>7634</v>
      </c>
      <c r="C5174" s="382" t="s">
        <v>60</v>
      </c>
      <c r="D5174" s="382">
        <v>63.06</v>
      </c>
    </row>
    <row r="5175" spans="1:4" ht="27">
      <c r="A5175" s="382">
        <v>98112</v>
      </c>
      <c r="B5175" s="381" t="s">
        <v>7635</v>
      </c>
      <c r="C5175" s="382" t="s">
        <v>60</v>
      </c>
      <c r="D5175" s="382">
        <v>93.43</v>
      </c>
    </row>
    <row r="5176" spans="1:4" ht="27">
      <c r="A5176" s="382">
        <v>98114</v>
      </c>
      <c r="B5176" s="381" t="s">
        <v>7636</v>
      </c>
      <c r="C5176" s="382" t="s">
        <v>60</v>
      </c>
      <c r="D5176" s="382">
        <v>777.82</v>
      </c>
    </row>
    <row r="5177" spans="1:4" ht="40.5">
      <c r="A5177" s="382">
        <v>98115</v>
      </c>
      <c r="B5177" s="381" t="s">
        <v>22623</v>
      </c>
      <c r="C5177" s="382" t="s">
        <v>60</v>
      </c>
      <c r="D5177" s="382">
        <v>102.63</v>
      </c>
    </row>
    <row r="5178" spans="1:4" ht="40.5">
      <c r="A5178" s="382">
        <v>89957</v>
      </c>
      <c r="B5178" s="381" t="s">
        <v>7637</v>
      </c>
      <c r="C5178" s="382" t="s">
        <v>60</v>
      </c>
      <c r="D5178" s="382">
        <v>177.33</v>
      </c>
    </row>
    <row r="5179" spans="1:4" ht="40.5">
      <c r="A5179" s="382">
        <v>89959</v>
      </c>
      <c r="B5179" s="381" t="s">
        <v>7638</v>
      </c>
      <c r="C5179" s="382" t="s">
        <v>60</v>
      </c>
      <c r="D5179" s="382">
        <v>272.89</v>
      </c>
    </row>
    <row r="5180" spans="1:4" ht="27">
      <c r="A5180" s="382">
        <v>89349</v>
      </c>
      <c r="B5180" s="381" t="s">
        <v>7639</v>
      </c>
      <c r="C5180" s="382" t="s">
        <v>60</v>
      </c>
      <c r="D5180" s="382">
        <v>23.44</v>
      </c>
    </row>
    <row r="5181" spans="1:4" ht="27">
      <c r="A5181" s="382">
        <v>89351</v>
      </c>
      <c r="B5181" s="381" t="s">
        <v>7640</v>
      </c>
      <c r="C5181" s="382" t="s">
        <v>60</v>
      </c>
      <c r="D5181" s="382">
        <v>29.49</v>
      </c>
    </row>
    <row r="5182" spans="1:4" ht="27">
      <c r="A5182" s="382">
        <v>89352</v>
      </c>
      <c r="B5182" s="381" t="s">
        <v>7641</v>
      </c>
      <c r="C5182" s="382" t="s">
        <v>60</v>
      </c>
      <c r="D5182" s="382">
        <v>31.27</v>
      </c>
    </row>
    <row r="5183" spans="1:4" ht="27">
      <c r="A5183" s="382">
        <v>89353</v>
      </c>
      <c r="B5183" s="381" t="s">
        <v>7642</v>
      </c>
      <c r="C5183" s="382" t="s">
        <v>60</v>
      </c>
      <c r="D5183" s="382">
        <v>35.1</v>
      </c>
    </row>
    <row r="5184" spans="1:4" ht="27">
      <c r="A5184" s="382">
        <v>89354</v>
      </c>
      <c r="B5184" s="381" t="s">
        <v>7643</v>
      </c>
      <c r="C5184" s="382" t="s">
        <v>60</v>
      </c>
      <c r="D5184" s="382">
        <v>542.14</v>
      </c>
    </row>
    <row r="5185" spans="1:4" ht="40.5">
      <c r="A5185" s="382">
        <v>89969</v>
      </c>
      <c r="B5185" s="381" t="s">
        <v>7644</v>
      </c>
      <c r="C5185" s="382" t="s">
        <v>60</v>
      </c>
      <c r="D5185" s="382">
        <v>42.5</v>
      </c>
    </row>
    <row r="5186" spans="1:4" ht="40.5">
      <c r="A5186" s="382">
        <v>89970</v>
      </c>
      <c r="B5186" s="381" t="s">
        <v>7645</v>
      </c>
      <c r="C5186" s="382" t="s">
        <v>60</v>
      </c>
      <c r="D5186" s="382">
        <v>46.06</v>
      </c>
    </row>
    <row r="5187" spans="1:4" ht="40.5">
      <c r="A5187" s="382">
        <v>89971</v>
      </c>
      <c r="B5187" s="381" t="s">
        <v>7646</v>
      </c>
      <c r="C5187" s="382" t="s">
        <v>60</v>
      </c>
      <c r="D5187" s="382">
        <v>44.37</v>
      </c>
    </row>
    <row r="5188" spans="1:4" ht="40.5">
      <c r="A5188" s="382">
        <v>89972</v>
      </c>
      <c r="B5188" s="381" t="s">
        <v>7647</v>
      </c>
      <c r="C5188" s="382" t="s">
        <v>60</v>
      </c>
      <c r="D5188" s="382">
        <v>50.66</v>
      </c>
    </row>
    <row r="5189" spans="1:4" ht="40.5">
      <c r="A5189" s="382">
        <v>89973</v>
      </c>
      <c r="B5189" s="381" t="s">
        <v>7648</v>
      </c>
      <c r="C5189" s="382" t="s">
        <v>60</v>
      </c>
      <c r="D5189" s="382">
        <v>758.17</v>
      </c>
    </row>
    <row r="5190" spans="1:4" ht="40.5">
      <c r="A5190" s="382">
        <v>89974</v>
      </c>
      <c r="B5190" s="381" t="s">
        <v>7649</v>
      </c>
      <c r="C5190" s="382" t="s">
        <v>60</v>
      </c>
      <c r="D5190" s="382">
        <v>293.11</v>
      </c>
    </row>
    <row r="5191" spans="1:4" ht="40.5">
      <c r="A5191" s="382">
        <v>89984</v>
      </c>
      <c r="B5191" s="381" t="s">
        <v>7650</v>
      </c>
      <c r="C5191" s="382" t="s">
        <v>60</v>
      </c>
      <c r="D5191" s="382">
        <v>74.239999999999995</v>
      </c>
    </row>
    <row r="5192" spans="1:4" ht="40.5">
      <c r="A5192" s="382">
        <v>89985</v>
      </c>
      <c r="B5192" s="381" t="s">
        <v>7651</v>
      </c>
      <c r="C5192" s="382" t="s">
        <v>60</v>
      </c>
      <c r="D5192" s="382">
        <v>78.7</v>
      </c>
    </row>
    <row r="5193" spans="1:4" ht="40.5">
      <c r="A5193" s="382">
        <v>89986</v>
      </c>
      <c r="B5193" s="381" t="s">
        <v>7652</v>
      </c>
      <c r="C5193" s="382" t="s">
        <v>60</v>
      </c>
      <c r="D5193" s="382">
        <v>72.45</v>
      </c>
    </row>
    <row r="5194" spans="1:4" ht="40.5">
      <c r="A5194" s="382">
        <v>89987</v>
      </c>
      <c r="B5194" s="381" t="s">
        <v>7653</v>
      </c>
      <c r="C5194" s="382" t="s">
        <v>60</v>
      </c>
      <c r="D5194" s="382">
        <v>82.63</v>
      </c>
    </row>
    <row r="5195" spans="1:4" ht="27">
      <c r="A5195" s="382">
        <v>90371</v>
      </c>
      <c r="B5195" s="381" t="s">
        <v>7654</v>
      </c>
      <c r="C5195" s="382" t="s">
        <v>60</v>
      </c>
      <c r="D5195" s="382">
        <v>37.96</v>
      </c>
    </row>
    <row r="5196" spans="1:4" ht="27">
      <c r="A5196" s="382">
        <v>94489</v>
      </c>
      <c r="B5196" s="381" t="s">
        <v>7655</v>
      </c>
      <c r="C5196" s="382" t="s">
        <v>60</v>
      </c>
      <c r="D5196" s="382">
        <v>37.86</v>
      </c>
    </row>
    <row r="5197" spans="1:4" ht="27">
      <c r="A5197" s="382">
        <v>94490</v>
      </c>
      <c r="B5197" s="381" t="s">
        <v>7656</v>
      </c>
      <c r="C5197" s="382" t="s">
        <v>60</v>
      </c>
      <c r="D5197" s="382">
        <v>56.45</v>
      </c>
    </row>
    <row r="5198" spans="1:4" ht="27">
      <c r="A5198" s="382">
        <v>94491</v>
      </c>
      <c r="B5198" s="381" t="s">
        <v>7657</v>
      </c>
      <c r="C5198" s="382" t="s">
        <v>60</v>
      </c>
      <c r="D5198" s="382">
        <v>76.61</v>
      </c>
    </row>
    <row r="5199" spans="1:4" ht="27">
      <c r="A5199" s="382">
        <v>94492</v>
      </c>
      <c r="B5199" s="381" t="s">
        <v>7658</v>
      </c>
      <c r="C5199" s="382" t="s">
        <v>60</v>
      </c>
      <c r="D5199" s="382">
        <v>78.81</v>
      </c>
    </row>
    <row r="5200" spans="1:4" ht="27">
      <c r="A5200" s="382">
        <v>94493</v>
      </c>
      <c r="B5200" s="381" t="s">
        <v>7659</v>
      </c>
      <c r="C5200" s="382" t="s">
        <v>60</v>
      </c>
      <c r="D5200" s="382">
        <v>143.9</v>
      </c>
    </row>
    <row r="5201" spans="1:4" ht="27">
      <c r="A5201" s="382">
        <v>94495</v>
      </c>
      <c r="B5201" s="381" t="s">
        <v>7660</v>
      </c>
      <c r="C5201" s="382" t="s">
        <v>60</v>
      </c>
      <c r="D5201" s="382">
        <v>53.84</v>
      </c>
    </row>
    <row r="5202" spans="1:4" ht="27">
      <c r="A5202" s="382">
        <v>94496</v>
      </c>
      <c r="B5202" s="381" t="s">
        <v>7661</v>
      </c>
      <c r="C5202" s="382" t="s">
        <v>60</v>
      </c>
      <c r="D5202" s="382">
        <v>73.34</v>
      </c>
    </row>
    <row r="5203" spans="1:4" ht="27">
      <c r="A5203" s="382">
        <v>94497</v>
      </c>
      <c r="B5203" s="381" t="s">
        <v>7662</v>
      </c>
      <c r="C5203" s="382" t="s">
        <v>60</v>
      </c>
      <c r="D5203" s="382">
        <v>93.08</v>
      </c>
    </row>
    <row r="5204" spans="1:4" ht="27">
      <c r="A5204" s="382">
        <v>94498</v>
      </c>
      <c r="B5204" s="381" t="s">
        <v>7663</v>
      </c>
      <c r="C5204" s="382" t="s">
        <v>60</v>
      </c>
      <c r="D5204" s="382">
        <v>128</v>
      </c>
    </row>
    <row r="5205" spans="1:4" ht="27">
      <c r="A5205" s="382">
        <v>94499</v>
      </c>
      <c r="B5205" s="381" t="s">
        <v>7664</v>
      </c>
      <c r="C5205" s="382" t="s">
        <v>60</v>
      </c>
      <c r="D5205" s="382">
        <v>250.18</v>
      </c>
    </row>
    <row r="5206" spans="1:4" ht="27">
      <c r="A5206" s="382">
        <v>94500</v>
      </c>
      <c r="B5206" s="381" t="s">
        <v>7665</v>
      </c>
      <c r="C5206" s="382" t="s">
        <v>60</v>
      </c>
      <c r="D5206" s="382">
        <v>304.02</v>
      </c>
    </row>
    <row r="5207" spans="1:4" ht="27">
      <c r="A5207" s="382">
        <v>94501</v>
      </c>
      <c r="B5207" s="381" t="s">
        <v>7666</v>
      </c>
      <c r="C5207" s="382" t="s">
        <v>60</v>
      </c>
      <c r="D5207" s="382">
        <v>605.16999999999996</v>
      </c>
    </row>
    <row r="5208" spans="1:4" ht="40.5">
      <c r="A5208" s="382">
        <v>94792</v>
      </c>
      <c r="B5208" s="381" t="s">
        <v>7667</v>
      </c>
      <c r="C5208" s="382" t="s">
        <v>60</v>
      </c>
      <c r="D5208" s="382">
        <v>100.47</v>
      </c>
    </row>
    <row r="5209" spans="1:4" ht="40.5">
      <c r="A5209" s="382">
        <v>94793</v>
      </c>
      <c r="B5209" s="381" t="s">
        <v>7668</v>
      </c>
      <c r="C5209" s="382" t="s">
        <v>60</v>
      </c>
      <c r="D5209" s="382">
        <v>136.80000000000001</v>
      </c>
    </row>
    <row r="5210" spans="1:4" ht="40.5">
      <c r="A5210" s="382">
        <v>94794</v>
      </c>
      <c r="B5210" s="381" t="s">
        <v>7669</v>
      </c>
      <c r="C5210" s="382" t="s">
        <v>60</v>
      </c>
      <c r="D5210" s="382">
        <v>145.93</v>
      </c>
    </row>
    <row r="5211" spans="1:4" ht="27">
      <c r="A5211" s="382">
        <v>94795</v>
      </c>
      <c r="B5211" s="381" t="s">
        <v>7670</v>
      </c>
      <c r="C5211" s="382" t="s">
        <v>60</v>
      </c>
      <c r="D5211" s="382">
        <v>71.38</v>
      </c>
    </row>
    <row r="5212" spans="1:4" ht="27">
      <c r="A5212" s="382">
        <v>94796</v>
      </c>
      <c r="B5212" s="381" t="s">
        <v>7671</v>
      </c>
      <c r="C5212" s="382" t="s">
        <v>60</v>
      </c>
      <c r="D5212" s="382">
        <v>80.5</v>
      </c>
    </row>
    <row r="5213" spans="1:4" ht="27">
      <c r="A5213" s="382">
        <v>94797</v>
      </c>
      <c r="B5213" s="381" t="s">
        <v>7672</v>
      </c>
      <c r="C5213" s="382" t="s">
        <v>60</v>
      </c>
      <c r="D5213" s="382">
        <v>170.64</v>
      </c>
    </row>
    <row r="5214" spans="1:4" ht="27">
      <c r="A5214" s="382">
        <v>94798</v>
      </c>
      <c r="B5214" s="381" t="s">
        <v>7673</v>
      </c>
      <c r="C5214" s="382" t="s">
        <v>60</v>
      </c>
      <c r="D5214" s="382">
        <v>285.32</v>
      </c>
    </row>
    <row r="5215" spans="1:4" ht="27">
      <c r="A5215" s="382">
        <v>94799</v>
      </c>
      <c r="B5215" s="381" t="s">
        <v>7674</v>
      </c>
      <c r="C5215" s="382" t="s">
        <v>60</v>
      </c>
      <c r="D5215" s="382">
        <v>349.53</v>
      </c>
    </row>
    <row r="5216" spans="1:4" ht="27">
      <c r="A5216" s="382">
        <v>94800</v>
      </c>
      <c r="B5216" s="381" t="s">
        <v>7675</v>
      </c>
      <c r="C5216" s="382" t="s">
        <v>60</v>
      </c>
      <c r="D5216" s="382">
        <v>448.67</v>
      </c>
    </row>
    <row r="5217" spans="1:4" ht="27">
      <c r="A5217" s="382">
        <v>95248</v>
      </c>
      <c r="B5217" s="381" t="s">
        <v>7676</v>
      </c>
      <c r="C5217" s="382" t="s">
        <v>60</v>
      </c>
      <c r="D5217" s="382">
        <v>44.69</v>
      </c>
    </row>
    <row r="5218" spans="1:4" ht="27">
      <c r="A5218" s="382">
        <v>95249</v>
      </c>
      <c r="B5218" s="381" t="s">
        <v>7677</v>
      </c>
      <c r="C5218" s="382" t="s">
        <v>60</v>
      </c>
      <c r="D5218" s="382">
        <v>53.25</v>
      </c>
    </row>
    <row r="5219" spans="1:4" ht="27">
      <c r="A5219" s="382">
        <v>95250</v>
      </c>
      <c r="B5219" s="381" t="s">
        <v>7678</v>
      </c>
      <c r="C5219" s="382" t="s">
        <v>60</v>
      </c>
      <c r="D5219" s="382">
        <v>71.87</v>
      </c>
    </row>
    <row r="5220" spans="1:4" ht="27">
      <c r="A5220" s="382">
        <v>95251</v>
      </c>
      <c r="B5220" s="381" t="s">
        <v>7679</v>
      </c>
      <c r="C5220" s="382" t="s">
        <v>60</v>
      </c>
      <c r="D5220" s="382">
        <v>105.93</v>
      </c>
    </row>
    <row r="5221" spans="1:4" ht="27">
      <c r="A5221" s="382">
        <v>95252</v>
      </c>
      <c r="B5221" s="381" t="s">
        <v>7680</v>
      </c>
      <c r="C5221" s="382" t="s">
        <v>60</v>
      </c>
      <c r="D5221" s="382">
        <v>128.84</v>
      </c>
    </row>
    <row r="5222" spans="1:4" ht="27">
      <c r="A5222" s="382">
        <v>95253</v>
      </c>
      <c r="B5222" s="381" t="s">
        <v>7681</v>
      </c>
      <c r="C5222" s="382" t="s">
        <v>60</v>
      </c>
      <c r="D5222" s="382">
        <v>194.63</v>
      </c>
    </row>
    <row r="5223" spans="1:4" ht="27">
      <c r="A5223" s="382">
        <v>99619</v>
      </c>
      <c r="B5223" s="381" t="s">
        <v>7682</v>
      </c>
      <c r="C5223" s="382" t="s">
        <v>60</v>
      </c>
      <c r="D5223" s="382">
        <v>99.16</v>
      </c>
    </row>
    <row r="5224" spans="1:4" ht="27">
      <c r="A5224" s="382">
        <v>99620</v>
      </c>
      <c r="B5224" s="381" t="s">
        <v>7683</v>
      </c>
      <c r="C5224" s="382" t="s">
        <v>60</v>
      </c>
      <c r="D5224" s="382">
        <v>134.69</v>
      </c>
    </row>
    <row r="5225" spans="1:4" ht="27">
      <c r="A5225" s="382">
        <v>99621</v>
      </c>
      <c r="B5225" s="381" t="s">
        <v>7684</v>
      </c>
      <c r="C5225" s="382" t="s">
        <v>60</v>
      </c>
      <c r="D5225" s="382">
        <v>200.39</v>
      </c>
    </row>
    <row r="5226" spans="1:4" ht="27">
      <c r="A5226" s="382">
        <v>99622</v>
      </c>
      <c r="B5226" s="381" t="s">
        <v>7685</v>
      </c>
      <c r="C5226" s="382" t="s">
        <v>60</v>
      </c>
      <c r="D5226" s="382">
        <v>226.23</v>
      </c>
    </row>
    <row r="5227" spans="1:4" ht="27">
      <c r="A5227" s="382">
        <v>99623</v>
      </c>
      <c r="B5227" s="381" t="s">
        <v>7686</v>
      </c>
      <c r="C5227" s="382" t="s">
        <v>60</v>
      </c>
      <c r="D5227" s="382">
        <v>315.17</v>
      </c>
    </row>
    <row r="5228" spans="1:4" ht="27">
      <c r="A5228" s="382">
        <v>99624</v>
      </c>
      <c r="B5228" s="381" t="s">
        <v>7687</v>
      </c>
      <c r="C5228" s="382" t="s">
        <v>60</v>
      </c>
      <c r="D5228" s="382">
        <v>448.79</v>
      </c>
    </row>
    <row r="5229" spans="1:4" ht="27">
      <c r="A5229" s="382">
        <v>99625</v>
      </c>
      <c r="B5229" s="381" t="s">
        <v>7688</v>
      </c>
      <c r="C5229" s="382" t="s">
        <v>60</v>
      </c>
      <c r="D5229" s="382">
        <v>616.27</v>
      </c>
    </row>
    <row r="5230" spans="1:4" ht="27">
      <c r="A5230" s="382">
        <v>99626</v>
      </c>
      <c r="B5230" s="381" t="s">
        <v>7689</v>
      </c>
      <c r="C5230" s="382" t="s">
        <v>60</v>
      </c>
      <c r="D5230" s="382">
        <v>946.05</v>
      </c>
    </row>
    <row r="5231" spans="1:4" ht="27">
      <c r="A5231" s="382">
        <v>99627</v>
      </c>
      <c r="B5231" s="381" t="s">
        <v>7690</v>
      </c>
      <c r="C5231" s="382" t="s">
        <v>60</v>
      </c>
      <c r="D5231" s="382">
        <v>59.91</v>
      </c>
    </row>
    <row r="5232" spans="1:4" ht="27">
      <c r="A5232" s="382">
        <v>99628</v>
      </c>
      <c r="B5232" s="381" t="s">
        <v>7691</v>
      </c>
      <c r="C5232" s="382" t="s">
        <v>60</v>
      </c>
      <c r="D5232" s="382">
        <v>65.989999999999995</v>
      </c>
    </row>
    <row r="5233" spans="1:4" ht="27">
      <c r="A5233" s="382">
        <v>99629</v>
      </c>
      <c r="B5233" s="381" t="s">
        <v>7692</v>
      </c>
      <c r="C5233" s="382" t="s">
        <v>60</v>
      </c>
      <c r="D5233" s="382">
        <v>73.819999999999993</v>
      </c>
    </row>
    <row r="5234" spans="1:4" ht="27">
      <c r="A5234" s="382">
        <v>99630</v>
      </c>
      <c r="B5234" s="381" t="s">
        <v>7693</v>
      </c>
      <c r="C5234" s="382" t="s">
        <v>60</v>
      </c>
      <c r="D5234" s="382">
        <v>109.46</v>
      </c>
    </row>
    <row r="5235" spans="1:4" ht="27">
      <c r="A5235" s="382">
        <v>99631</v>
      </c>
      <c r="B5235" s="381" t="s">
        <v>7694</v>
      </c>
      <c r="C5235" s="382" t="s">
        <v>60</v>
      </c>
      <c r="D5235" s="382">
        <v>127.96</v>
      </c>
    </row>
    <row r="5236" spans="1:4" ht="27">
      <c r="A5236" s="382">
        <v>99632</v>
      </c>
      <c r="B5236" s="381" t="s">
        <v>7695</v>
      </c>
      <c r="C5236" s="382" t="s">
        <v>60</v>
      </c>
      <c r="D5236" s="382">
        <v>183.76</v>
      </c>
    </row>
    <row r="5237" spans="1:4" ht="27">
      <c r="A5237" s="382">
        <v>99633</v>
      </c>
      <c r="B5237" s="381" t="s">
        <v>7696</v>
      </c>
      <c r="C5237" s="382" t="s">
        <v>60</v>
      </c>
      <c r="D5237" s="382">
        <v>391.45</v>
      </c>
    </row>
    <row r="5238" spans="1:4" ht="27">
      <c r="A5238" s="382">
        <v>99634</v>
      </c>
      <c r="B5238" s="381" t="s">
        <v>7697</v>
      </c>
      <c r="C5238" s="382" t="s">
        <v>60</v>
      </c>
      <c r="D5238" s="382">
        <v>663.17</v>
      </c>
    </row>
    <row r="5239" spans="1:4" ht="27">
      <c r="A5239" s="382">
        <v>99635</v>
      </c>
      <c r="B5239" s="381" t="s">
        <v>7698</v>
      </c>
      <c r="C5239" s="382" t="s">
        <v>60</v>
      </c>
      <c r="D5239" s="382">
        <v>351.1</v>
      </c>
    </row>
    <row r="5240" spans="1:4" ht="27">
      <c r="A5240" s="382">
        <v>103008</v>
      </c>
      <c r="B5240" s="381" t="s">
        <v>7699</v>
      </c>
      <c r="C5240" s="382" t="s">
        <v>60</v>
      </c>
      <c r="D5240" s="382">
        <v>80.66</v>
      </c>
    </row>
    <row r="5241" spans="1:4" ht="27">
      <c r="A5241" s="382">
        <v>103009</v>
      </c>
      <c r="B5241" s="381" t="s">
        <v>7700</v>
      </c>
      <c r="C5241" s="382" t="s">
        <v>60</v>
      </c>
      <c r="D5241" s="382">
        <v>288.97000000000003</v>
      </c>
    </row>
    <row r="5242" spans="1:4" ht="27">
      <c r="A5242" s="382">
        <v>103010</v>
      </c>
      <c r="B5242" s="381" t="s">
        <v>7701</v>
      </c>
      <c r="C5242" s="382" t="s">
        <v>60</v>
      </c>
      <c r="D5242" s="382">
        <v>61.19</v>
      </c>
    </row>
    <row r="5243" spans="1:4" ht="27">
      <c r="A5243" s="382">
        <v>103011</v>
      </c>
      <c r="B5243" s="381" t="s">
        <v>7702</v>
      </c>
      <c r="C5243" s="382" t="s">
        <v>60</v>
      </c>
      <c r="D5243" s="382">
        <v>68.459999999999994</v>
      </c>
    </row>
    <row r="5244" spans="1:4" ht="27">
      <c r="A5244" s="382">
        <v>103012</v>
      </c>
      <c r="B5244" s="381" t="s">
        <v>7703</v>
      </c>
      <c r="C5244" s="382" t="s">
        <v>60</v>
      </c>
      <c r="D5244" s="382">
        <v>107.66</v>
      </c>
    </row>
    <row r="5245" spans="1:4" ht="27">
      <c r="A5245" s="382">
        <v>103013</v>
      </c>
      <c r="B5245" s="381" t="s">
        <v>7704</v>
      </c>
      <c r="C5245" s="382" t="s">
        <v>60</v>
      </c>
      <c r="D5245" s="382">
        <v>116.33</v>
      </c>
    </row>
    <row r="5246" spans="1:4" ht="27">
      <c r="A5246" s="382">
        <v>103014</v>
      </c>
      <c r="B5246" s="381" t="s">
        <v>7705</v>
      </c>
      <c r="C5246" s="382" t="s">
        <v>60</v>
      </c>
      <c r="D5246" s="382">
        <v>174.43</v>
      </c>
    </row>
    <row r="5247" spans="1:4" ht="27">
      <c r="A5247" s="382">
        <v>103015</v>
      </c>
      <c r="B5247" s="381" t="s">
        <v>7706</v>
      </c>
      <c r="C5247" s="382" t="s">
        <v>60</v>
      </c>
      <c r="D5247" s="382">
        <v>307.06</v>
      </c>
    </row>
    <row r="5248" spans="1:4" ht="27">
      <c r="A5248" s="382">
        <v>103016</v>
      </c>
      <c r="B5248" s="381" t="s">
        <v>7707</v>
      </c>
      <c r="C5248" s="382" t="s">
        <v>60</v>
      </c>
      <c r="D5248" s="382">
        <v>419.29</v>
      </c>
    </row>
    <row r="5249" spans="1:4" ht="27">
      <c r="A5249" s="382">
        <v>103017</v>
      </c>
      <c r="B5249" s="381" t="s">
        <v>7708</v>
      </c>
      <c r="C5249" s="382" t="s">
        <v>60</v>
      </c>
      <c r="D5249" s="382">
        <v>729.39</v>
      </c>
    </row>
    <row r="5250" spans="1:4" ht="27">
      <c r="A5250" s="382">
        <v>103018</v>
      </c>
      <c r="B5250" s="381" t="s">
        <v>7709</v>
      </c>
      <c r="C5250" s="382" t="s">
        <v>60</v>
      </c>
      <c r="D5250" s="382">
        <v>287.64999999999998</v>
      </c>
    </row>
    <row r="5251" spans="1:4" ht="40.5">
      <c r="A5251" s="382">
        <v>103019</v>
      </c>
      <c r="B5251" s="381" t="s">
        <v>7710</v>
      </c>
      <c r="C5251" s="382" t="s">
        <v>60</v>
      </c>
      <c r="D5251" s="382">
        <v>315.77</v>
      </c>
    </row>
    <row r="5252" spans="1:4" ht="27">
      <c r="A5252" s="382">
        <v>103029</v>
      </c>
      <c r="B5252" s="381" t="s">
        <v>7711</v>
      </c>
      <c r="C5252" s="382" t="s">
        <v>60</v>
      </c>
      <c r="D5252" s="382">
        <v>39.78</v>
      </c>
    </row>
    <row r="5253" spans="1:4" ht="27">
      <c r="A5253" s="382">
        <v>103036</v>
      </c>
      <c r="B5253" s="381" t="s">
        <v>7712</v>
      </c>
      <c r="C5253" s="382" t="s">
        <v>60</v>
      </c>
      <c r="D5253" s="382">
        <v>30.44</v>
      </c>
    </row>
    <row r="5254" spans="1:4" ht="27">
      <c r="A5254" s="382">
        <v>103037</v>
      </c>
      <c r="B5254" s="381" t="s">
        <v>7713</v>
      </c>
      <c r="C5254" s="382" t="s">
        <v>60</v>
      </c>
      <c r="D5254" s="382">
        <v>60.01</v>
      </c>
    </row>
    <row r="5255" spans="1:4" ht="27">
      <c r="A5255" s="382">
        <v>103038</v>
      </c>
      <c r="B5255" s="381" t="s">
        <v>7714</v>
      </c>
      <c r="C5255" s="382" t="s">
        <v>60</v>
      </c>
      <c r="D5255" s="382">
        <v>80.349999999999994</v>
      </c>
    </row>
    <row r="5256" spans="1:4" ht="27">
      <c r="A5256" s="382">
        <v>103039</v>
      </c>
      <c r="B5256" s="381" t="s">
        <v>7715</v>
      </c>
      <c r="C5256" s="382" t="s">
        <v>60</v>
      </c>
      <c r="D5256" s="382">
        <v>87.48</v>
      </c>
    </row>
    <row r="5257" spans="1:4" ht="27">
      <c r="A5257" s="382">
        <v>103040</v>
      </c>
      <c r="B5257" s="381" t="s">
        <v>7716</v>
      </c>
      <c r="C5257" s="382" t="s">
        <v>60</v>
      </c>
      <c r="D5257" s="382">
        <v>130.02000000000001</v>
      </c>
    </row>
    <row r="5258" spans="1:4" ht="27">
      <c r="A5258" s="382">
        <v>103041</v>
      </c>
      <c r="B5258" s="381" t="s">
        <v>7717</v>
      </c>
      <c r="C5258" s="382" t="s">
        <v>60</v>
      </c>
      <c r="D5258" s="382">
        <v>25.37</v>
      </c>
    </row>
    <row r="5259" spans="1:4" ht="27">
      <c r="A5259" s="382">
        <v>103042</v>
      </c>
      <c r="B5259" s="381" t="s">
        <v>7718</v>
      </c>
      <c r="C5259" s="382" t="s">
        <v>60</v>
      </c>
      <c r="D5259" s="382">
        <v>31.39</v>
      </c>
    </row>
    <row r="5260" spans="1:4" ht="27">
      <c r="A5260" s="382">
        <v>103043</v>
      </c>
      <c r="B5260" s="381" t="s">
        <v>7719</v>
      </c>
      <c r="C5260" s="382" t="s">
        <v>60</v>
      </c>
      <c r="D5260" s="382">
        <v>29.3</v>
      </c>
    </row>
    <row r="5261" spans="1:4" ht="27">
      <c r="A5261" s="382">
        <v>103044</v>
      </c>
      <c r="B5261" s="381" t="s">
        <v>7720</v>
      </c>
      <c r="C5261" s="382" t="s">
        <v>60</v>
      </c>
      <c r="D5261" s="382">
        <v>39.57</v>
      </c>
    </row>
    <row r="5262" spans="1:4" ht="27">
      <c r="A5262" s="382">
        <v>103045</v>
      </c>
      <c r="B5262" s="381" t="s">
        <v>7721</v>
      </c>
      <c r="C5262" s="382" t="s">
        <v>60</v>
      </c>
      <c r="D5262" s="382">
        <v>12.46</v>
      </c>
    </row>
    <row r="5263" spans="1:4" ht="27">
      <c r="A5263" s="382">
        <v>103046</v>
      </c>
      <c r="B5263" s="381" t="s">
        <v>7722</v>
      </c>
      <c r="C5263" s="382" t="s">
        <v>60</v>
      </c>
      <c r="D5263" s="382">
        <v>29.74</v>
      </c>
    </row>
    <row r="5264" spans="1:4" ht="27">
      <c r="A5264" s="382">
        <v>103047</v>
      </c>
      <c r="B5264" s="381" t="s">
        <v>7723</v>
      </c>
      <c r="C5264" s="382" t="s">
        <v>60</v>
      </c>
      <c r="D5264" s="382">
        <v>30.81</v>
      </c>
    </row>
    <row r="5265" spans="1:4" ht="27">
      <c r="A5265" s="382">
        <v>103048</v>
      </c>
      <c r="B5265" s="381" t="s">
        <v>7724</v>
      </c>
      <c r="C5265" s="382" t="s">
        <v>60</v>
      </c>
      <c r="D5265" s="382">
        <v>23</v>
      </c>
    </row>
    <row r="5266" spans="1:4" ht="27">
      <c r="A5266" s="382">
        <v>103049</v>
      </c>
      <c r="B5266" s="381" t="s">
        <v>7725</v>
      </c>
      <c r="C5266" s="382" t="s">
        <v>60</v>
      </c>
      <c r="D5266" s="382">
        <v>24.86</v>
      </c>
    </row>
    <row r="5267" spans="1:4" ht="27">
      <c r="A5267" s="382">
        <v>103050</v>
      </c>
      <c r="B5267" s="381" t="s">
        <v>7726</v>
      </c>
      <c r="C5267" s="382" t="s">
        <v>60</v>
      </c>
      <c r="D5267" s="382">
        <v>29.15</v>
      </c>
    </row>
    <row r="5268" spans="1:4" ht="27">
      <c r="A5268" s="382">
        <v>103051</v>
      </c>
      <c r="B5268" s="381" t="s">
        <v>7727</v>
      </c>
      <c r="C5268" s="382" t="s">
        <v>60</v>
      </c>
      <c r="D5268" s="382">
        <v>35.700000000000003</v>
      </c>
    </row>
    <row r="5269" spans="1:4" ht="27">
      <c r="A5269" s="382">
        <v>103052</v>
      </c>
      <c r="B5269" s="381" t="s">
        <v>7728</v>
      </c>
      <c r="C5269" s="382" t="s">
        <v>60</v>
      </c>
      <c r="D5269" s="382">
        <v>48.3</v>
      </c>
    </row>
    <row r="5270" spans="1:4" ht="40.5">
      <c r="A5270" s="382">
        <v>95634</v>
      </c>
      <c r="B5270" s="381" t="s">
        <v>7729</v>
      </c>
      <c r="C5270" s="382" t="s">
        <v>60</v>
      </c>
      <c r="D5270" s="382">
        <v>203.38</v>
      </c>
    </row>
    <row r="5271" spans="1:4" ht="40.5">
      <c r="A5271" s="382">
        <v>95635</v>
      </c>
      <c r="B5271" s="381" t="s">
        <v>7730</v>
      </c>
      <c r="C5271" s="382" t="s">
        <v>60</v>
      </c>
      <c r="D5271" s="382">
        <v>219.57</v>
      </c>
    </row>
    <row r="5272" spans="1:4" ht="40.5">
      <c r="A5272" s="382">
        <v>95636</v>
      </c>
      <c r="B5272" s="381" t="s">
        <v>7731</v>
      </c>
      <c r="C5272" s="382" t="s">
        <v>60</v>
      </c>
      <c r="D5272" s="382">
        <v>407.18</v>
      </c>
    </row>
    <row r="5273" spans="1:4" ht="40.5">
      <c r="A5273" s="382">
        <v>95637</v>
      </c>
      <c r="B5273" s="381" t="s">
        <v>7732</v>
      </c>
      <c r="C5273" s="382" t="s">
        <v>60</v>
      </c>
      <c r="D5273" s="382">
        <v>638.94000000000005</v>
      </c>
    </row>
    <row r="5274" spans="1:4" ht="40.5">
      <c r="A5274" s="382">
        <v>95638</v>
      </c>
      <c r="B5274" s="381" t="s">
        <v>7733</v>
      </c>
      <c r="C5274" s="382" t="s">
        <v>60</v>
      </c>
      <c r="D5274" s="382">
        <v>772.45</v>
      </c>
    </row>
    <row r="5275" spans="1:4" ht="40.5">
      <c r="A5275" s="382">
        <v>95639</v>
      </c>
      <c r="B5275" s="381" t="s">
        <v>7734</v>
      </c>
      <c r="C5275" s="382" t="s">
        <v>60</v>
      </c>
      <c r="D5275" s="382">
        <v>971.76</v>
      </c>
    </row>
    <row r="5276" spans="1:4" ht="54">
      <c r="A5276" s="382">
        <v>95641</v>
      </c>
      <c r="B5276" s="381" t="s">
        <v>7735</v>
      </c>
      <c r="C5276" s="382" t="s">
        <v>60</v>
      </c>
      <c r="D5276" s="382">
        <v>339.44</v>
      </c>
    </row>
    <row r="5277" spans="1:4" ht="54">
      <c r="A5277" s="382">
        <v>95642</v>
      </c>
      <c r="B5277" s="381" t="s">
        <v>7736</v>
      </c>
      <c r="C5277" s="382" t="s">
        <v>60</v>
      </c>
      <c r="D5277" s="382">
        <v>501.31</v>
      </c>
    </row>
    <row r="5278" spans="1:4" ht="54">
      <c r="A5278" s="382">
        <v>95643</v>
      </c>
      <c r="B5278" s="381" t="s">
        <v>7737</v>
      </c>
      <c r="C5278" s="382" t="s">
        <v>60</v>
      </c>
      <c r="D5278" s="382">
        <v>655.04</v>
      </c>
    </row>
    <row r="5279" spans="1:4" ht="54">
      <c r="A5279" s="382">
        <v>95644</v>
      </c>
      <c r="B5279" s="381" t="s">
        <v>7738</v>
      </c>
      <c r="C5279" s="382" t="s">
        <v>60</v>
      </c>
      <c r="D5279" s="382">
        <v>246.93</v>
      </c>
    </row>
    <row r="5280" spans="1:4" ht="54">
      <c r="A5280" s="382">
        <v>95645</v>
      </c>
      <c r="B5280" s="381" t="s">
        <v>7739</v>
      </c>
      <c r="C5280" s="382" t="s">
        <v>60</v>
      </c>
      <c r="D5280" s="382">
        <v>449.16</v>
      </c>
    </row>
    <row r="5281" spans="1:4" ht="54">
      <c r="A5281" s="382">
        <v>95646</v>
      </c>
      <c r="B5281" s="381" t="s">
        <v>7740</v>
      </c>
      <c r="C5281" s="382" t="s">
        <v>60</v>
      </c>
      <c r="D5281" s="382">
        <v>669.07</v>
      </c>
    </row>
    <row r="5282" spans="1:4" ht="54">
      <c r="A5282" s="382">
        <v>95647</v>
      </c>
      <c r="B5282" s="381" t="s">
        <v>7741</v>
      </c>
      <c r="C5282" s="382" t="s">
        <v>60</v>
      </c>
      <c r="D5282" s="382">
        <v>876.15</v>
      </c>
    </row>
    <row r="5283" spans="1:4" ht="27">
      <c r="A5283" s="382">
        <v>95673</v>
      </c>
      <c r="B5283" s="381" t="s">
        <v>7742</v>
      </c>
      <c r="C5283" s="382" t="s">
        <v>60</v>
      </c>
      <c r="D5283" s="382">
        <v>130.41999999999999</v>
      </c>
    </row>
    <row r="5284" spans="1:4" ht="27">
      <c r="A5284" s="382">
        <v>95674</v>
      </c>
      <c r="B5284" s="381" t="s">
        <v>7743</v>
      </c>
      <c r="C5284" s="382" t="s">
        <v>60</v>
      </c>
      <c r="D5284" s="382">
        <v>137.97</v>
      </c>
    </row>
    <row r="5285" spans="1:4" ht="27">
      <c r="A5285" s="382">
        <v>95675</v>
      </c>
      <c r="B5285" s="381" t="s">
        <v>7744</v>
      </c>
      <c r="C5285" s="382" t="s">
        <v>60</v>
      </c>
      <c r="D5285" s="382">
        <v>168.01</v>
      </c>
    </row>
    <row r="5286" spans="1:4" ht="27">
      <c r="A5286" s="382">
        <v>95676</v>
      </c>
      <c r="B5286" s="381" t="s">
        <v>7745</v>
      </c>
      <c r="C5286" s="382" t="s">
        <v>60</v>
      </c>
      <c r="D5286" s="382">
        <v>127.45</v>
      </c>
    </row>
    <row r="5287" spans="1:4" ht="54">
      <c r="A5287" s="382">
        <v>97741</v>
      </c>
      <c r="B5287" s="381" t="s">
        <v>7746</v>
      </c>
      <c r="C5287" s="382" t="s">
        <v>60</v>
      </c>
      <c r="D5287" s="382">
        <v>191.43</v>
      </c>
    </row>
    <row r="5288" spans="1:4" ht="27">
      <c r="A5288" s="382">
        <v>90436</v>
      </c>
      <c r="B5288" s="381" t="s">
        <v>7747</v>
      </c>
      <c r="C5288" s="382" t="s">
        <v>60</v>
      </c>
      <c r="D5288" s="382">
        <v>18.28</v>
      </c>
    </row>
    <row r="5289" spans="1:4" ht="27">
      <c r="A5289" s="382">
        <v>90437</v>
      </c>
      <c r="B5289" s="381" t="s">
        <v>7748</v>
      </c>
      <c r="C5289" s="382" t="s">
        <v>60</v>
      </c>
      <c r="D5289" s="382">
        <v>44.42</v>
      </c>
    </row>
    <row r="5290" spans="1:4" ht="27">
      <c r="A5290" s="382">
        <v>90438</v>
      </c>
      <c r="B5290" s="381" t="s">
        <v>7749</v>
      </c>
      <c r="C5290" s="382" t="s">
        <v>60</v>
      </c>
      <c r="D5290" s="382">
        <v>63.66</v>
      </c>
    </row>
    <row r="5291" spans="1:4" ht="27">
      <c r="A5291" s="382">
        <v>90439</v>
      </c>
      <c r="B5291" s="381" t="s">
        <v>7750</v>
      </c>
      <c r="C5291" s="382" t="s">
        <v>60</v>
      </c>
      <c r="D5291" s="382">
        <v>74.72</v>
      </c>
    </row>
    <row r="5292" spans="1:4" ht="27">
      <c r="A5292" s="382">
        <v>90440</v>
      </c>
      <c r="B5292" s="381" t="s">
        <v>7751</v>
      </c>
      <c r="C5292" s="382" t="s">
        <v>60</v>
      </c>
      <c r="D5292" s="382">
        <v>119.69</v>
      </c>
    </row>
    <row r="5293" spans="1:4" ht="27">
      <c r="A5293" s="382">
        <v>90441</v>
      </c>
      <c r="B5293" s="381" t="s">
        <v>7752</v>
      </c>
      <c r="C5293" s="382" t="s">
        <v>60</v>
      </c>
      <c r="D5293" s="382">
        <v>152.88</v>
      </c>
    </row>
    <row r="5294" spans="1:4" ht="27">
      <c r="A5294" s="382">
        <v>90443</v>
      </c>
      <c r="B5294" s="381" t="s">
        <v>7753</v>
      </c>
      <c r="C5294" s="382" t="s">
        <v>65</v>
      </c>
      <c r="D5294" s="382">
        <v>16.61</v>
      </c>
    </row>
    <row r="5295" spans="1:4" ht="27">
      <c r="A5295" s="382">
        <v>90444</v>
      </c>
      <c r="B5295" s="381" t="s">
        <v>7754</v>
      </c>
      <c r="C5295" s="382" t="s">
        <v>65</v>
      </c>
      <c r="D5295" s="382">
        <v>32.07</v>
      </c>
    </row>
    <row r="5296" spans="1:4" ht="40.5">
      <c r="A5296" s="382">
        <v>90445</v>
      </c>
      <c r="B5296" s="381" t="s">
        <v>7755</v>
      </c>
      <c r="C5296" s="382" t="s">
        <v>65</v>
      </c>
      <c r="D5296" s="382">
        <v>34.24</v>
      </c>
    </row>
    <row r="5297" spans="1:4" ht="27">
      <c r="A5297" s="382">
        <v>90446</v>
      </c>
      <c r="B5297" s="381" t="s">
        <v>7756</v>
      </c>
      <c r="C5297" s="382" t="s">
        <v>65</v>
      </c>
      <c r="D5297" s="382">
        <v>37.19</v>
      </c>
    </row>
    <row r="5298" spans="1:4" ht="27">
      <c r="A5298" s="382">
        <v>90447</v>
      </c>
      <c r="B5298" s="381" t="s">
        <v>7757</v>
      </c>
      <c r="C5298" s="382" t="s">
        <v>65</v>
      </c>
      <c r="D5298" s="382">
        <v>8.24</v>
      </c>
    </row>
    <row r="5299" spans="1:4" ht="27">
      <c r="A5299" s="382">
        <v>90451</v>
      </c>
      <c r="B5299" s="381" t="s">
        <v>7758</v>
      </c>
      <c r="C5299" s="382" t="s">
        <v>60</v>
      </c>
      <c r="D5299" s="382">
        <v>5.2</v>
      </c>
    </row>
    <row r="5300" spans="1:4" ht="27">
      <c r="A5300" s="382">
        <v>90452</v>
      </c>
      <c r="B5300" s="381" t="s">
        <v>7759</v>
      </c>
      <c r="C5300" s="382" t="s">
        <v>60</v>
      </c>
      <c r="D5300" s="382">
        <v>17.62</v>
      </c>
    </row>
    <row r="5301" spans="1:4" ht="27">
      <c r="A5301" s="382">
        <v>90453</v>
      </c>
      <c r="B5301" s="381" t="s">
        <v>7760</v>
      </c>
      <c r="C5301" s="382" t="s">
        <v>60</v>
      </c>
      <c r="D5301" s="382">
        <v>3.47</v>
      </c>
    </row>
    <row r="5302" spans="1:4" ht="27">
      <c r="A5302" s="382">
        <v>90454</v>
      </c>
      <c r="B5302" s="381" t="s">
        <v>7761</v>
      </c>
      <c r="C5302" s="382" t="s">
        <v>60</v>
      </c>
      <c r="D5302" s="382">
        <v>6.17</v>
      </c>
    </row>
    <row r="5303" spans="1:4" ht="27">
      <c r="A5303" s="382">
        <v>90455</v>
      </c>
      <c r="B5303" s="381" t="s">
        <v>7762</v>
      </c>
      <c r="C5303" s="382" t="s">
        <v>60</v>
      </c>
      <c r="D5303" s="382">
        <v>8.18</v>
      </c>
    </row>
    <row r="5304" spans="1:4" ht="27">
      <c r="A5304" s="382">
        <v>90456</v>
      </c>
      <c r="B5304" s="381" t="s">
        <v>7763</v>
      </c>
      <c r="C5304" s="382" t="s">
        <v>60</v>
      </c>
      <c r="D5304" s="382">
        <v>5.34</v>
      </c>
    </row>
    <row r="5305" spans="1:4" ht="27">
      <c r="A5305" s="382">
        <v>90457</v>
      </c>
      <c r="B5305" s="381" t="s">
        <v>7764</v>
      </c>
      <c r="C5305" s="382" t="s">
        <v>60</v>
      </c>
      <c r="D5305" s="382">
        <v>12.16</v>
      </c>
    </row>
    <row r="5306" spans="1:4" ht="27">
      <c r="A5306" s="382">
        <v>90458</v>
      </c>
      <c r="B5306" s="381" t="s">
        <v>7765</v>
      </c>
      <c r="C5306" s="382" t="s">
        <v>60</v>
      </c>
      <c r="D5306" s="382">
        <v>34.520000000000003</v>
      </c>
    </row>
    <row r="5307" spans="1:4" ht="27">
      <c r="A5307" s="382">
        <v>90459</v>
      </c>
      <c r="B5307" s="381" t="s">
        <v>7766</v>
      </c>
      <c r="C5307" s="382" t="s">
        <v>60</v>
      </c>
      <c r="D5307" s="382">
        <v>48.68</v>
      </c>
    </row>
    <row r="5308" spans="1:4" ht="40.5">
      <c r="A5308" s="382">
        <v>90460</v>
      </c>
      <c r="B5308" s="381" t="s">
        <v>7767</v>
      </c>
      <c r="C5308" s="382" t="s">
        <v>65</v>
      </c>
      <c r="D5308" s="382">
        <v>11.12</v>
      </c>
    </row>
    <row r="5309" spans="1:4" ht="40.5">
      <c r="A5309" s="382">
        <v>90461</v>
      </c>
      <c r="B5309" s="381" t="s">
        <v>7768</v>
      </c>
      <c r="C5309" s="382" t="s">
        <v>65</v>
      </c>
      <c r="D5309" s="382">
        <v>7.38</v>
      </c>
    </row>
    <row r="5310" spans="1:4" ht="40.5">
      <c r="A5310" s="382">
        <v>90462</v>
      </c>
      <c r="B5310" s="381" t="s">
        <v>7769</v>
      </c>
      <c r="C5310" s="382" t="s">
        <v>65</v>
      </c>
      <c r="D5310" s="382">
        <v>1.59</v>
      </c>
    </row>
    <row r="5311" spans="1:4" ht="40.5">
      <c r="A5311" s="382">
        <v>90463</v>
      </c>
      <c r="B5311" s="381" t="s">
        <v>7770</v>
      </c>
      <c r="C5311" s="382" t="s">
        <v>65</v>
      </c>
      <c r="D5311" s="382">
        <v>1.41</v>
      </c>
    </row>
    <row r="5312" spans="1:4" ht="27">
      <c r="A5312" s="382">
        <v>90466</v>
      </c>
      <c r="B5312" s="381" t="s">
        <v>7771</v>
      </c>
      <c r="C5312" s="382" t="s">
        <v>65</v>
      </c>
      <c r="D5312" s="382">
        <v>16.149999999999999</v>
      </c>
    </row>
    <row r="5313" spans="1:4" ht="40.5">
      <c r="A5313" s="382">
        <v>90467</v>
      </c>
      <c r="B5313" s="381" t="s">
        <v>7772</v>
      </c>
      <c r="C5313" s="382" t="s">
        <v>65</v>
      </c>
      <c r="D5313" s="382">
        <v>25.5</v>
      </c>
    </row>
    <row r="5314" spans="1:4" ht="27">
      <c r="A5314" s="382">
        <v>90468</v>
      </c>
      <c r="B5314" s="381" t="s">
        <v>7773</v>
      </c>
      <c r="C5314" s="382" t="s">
        <v>65</v>
      </c>
      <c r="D5314" s="382">
        <v>6.85</v>
      </c>
    </row>
    <row r="5315" spans="1:4" ht="40.5">
      <c r="A5315" s="382">
        <v>90469</v>
      </c>
      <c r="B5315" s="381" t="s">
        <v>7774</v>
      </c>
      <c r="C5315" s="382" t="s">
        <v>65</v>
      </c>
      <c r="D5315" s="382">
        <v>10.93</v>
      </c>
    </row>
    <row r="5316" spans="1:4" ht="27">
      <c r="A5316" s="382">
        <v>90470</v>
      </c>
      <c r="B5316" s="381" t="s">
        <v>7775</v>
      </c>
      <c r="C5316" s="382" t="s">
        <v>65</v>
      </c>
      <c r="D5316" s="382">
        <v>14.87</v>
      </c>
    </row>
    <row r="5317" spans="1:4" ht="40.5">
      <c r="A5317" s="382">
        <v>91166</v>
      </c>
      <c r="B5317" s="381" t="s">
        <v>7776</v>
      </c>
      <c r="C5317" s="382" t="s">
        <v>65</v>
      </c>
      <c r="D5317" s="382">
        <v>4.6100000000000003</v>
      </c>
    </row>
    <row r="5318" spans="1:4" ht="40.5">
      <c r="A5318" s="382">
        <v>91167</v>
      </c>
      <c r="B5318" s="381" t="s">
        <v>7777</v>
      </c>
      <c r="C5318" s="382" t="s">
        <v>65</v>
      </c>
      <c r="D5318" s="382">
        <v>14.93</v>
      </c>
    </row>
    <row r="5319" spans="1:4" ht="54">
      <c r="A5319" s="382">
        <v>91168</v>
      </c>
      <c r="B5319" s="381" t="s">
        <v>7778</v>
      </c>
      <c r="C5319" s="382" t="s">
        <v>65</v>
      </c>
      <c r="D5319" s="382">
        <v>11.3</v>
      </c>
    </row>
    <row r="5320" spans="1:4" ht="40.5">
      <c r="A5320" s="382">
        <v>91169</v>
      </c>
      <c r="B5320" s="381" t="s">
        <v>7779</v>
      </c>
      <c r="C5320" s="382" t="s">
        <v>65</v>
      </c>
      <c r="D5320" s="382">
        <v>13.39</v>
      </c>
    </row>
    <row r="5321" spans="1:4" ht="54">
      <c r="A5321" s="382">
        <v>91170</v>
      </c>
      <c r="B5321" s="381" t="s">
        <v>7780</v>
      </c>
      <c r="C5321" s="382" t="s">
        <v>65</v>
      </c>
      <c r="D5321" s="382">
        <v>3.84</v>
      </c>
    </row>
    <row r="5322" spans="1:4" ht="54">
      <c r="A5322" s="382">
        <v>91171</v>
      </c>
      <c r="B5322" s="381" t="s">
        <v>7781</v>
      </c>
      <c r="C5322" s="382" t="s">
        <v>65</v>
      </c>
      <c r="D5322" s="382">
        <v>4.8099999999999996</v>
      </c>
    </row>
    <row r="5323" spans="1:4" ht="40.5">
      <c r="A5323" s="382">
        <v>91172</v>
      </c>
      <c r="B5323" s="381" t="s">
        <v>7782</v>
      </c>
      <c r="C5323" s="382" t="s">
        <v>65</v>
      </c>
      <c r="D5323" s="382">
        <v>7.07</v>
      </c>
    </row>
    <row r="5324" spans="1:4" ht="40.5">
      <c r="A5324" s="382">
        <v>91173</v>
      </c>
      <c r="B5324" s="381" t="s">
        <v>7783</v>
      </c>
      <c r="C5324" s="382" t="s">
        <v>65</v>
      </c>
      <c r="D5324" s="382">
        <v>1.94</v>
      </c>
    </row>
    <row r="5325" spans="1:4" ht="54">
      <c r="A5325" s="382">
        <v>91174</v>
      </c>
      <c r="B5325" s="381" t="s">
        <v>7784</v>
      </c>
      <c r="C5325" s="382" t="s">
        <v>65</v>
      </c>
      <c r="D5325" s="382">
        <v>3.82</v>
      </c>
    </row>
    <row r="5326" spans="1:4" ht="40.5">
      <c r="A5326" s="382">
        <v>91175</v>
      </c>
      <c r="B5326" s="381" t="s">
        <v>7785</v>
      </c>
      <c r="C5326" s="382" t="s">
        <v>65</v>
      </c>
      <c r="D5326" s="382">
        <v>6.21</v>
      </c>
    </row>
    <row r="5327" spans="1:4" ht="40.5">
      <c r="A5327" s="382">
        <v>91176</v>
      </c>
      <c r="B5327" s="381" t="s">
        <v>7786</v>
      </c>
      <c r="C5327" s="382" t="s">
        <v>65</v>
      </c>
      <c r="D5327" s="382">
        <v>32.76</v>
      </c>
    </row>
    <row r="5328" spans="1:4" ht="54">
      <c r="A5328" s="382">
        <v>91177</v>
      </c>
      <c r="B5328" s="381" t="s">
        <v>7787</v>
      </c>
      <c r="C5328" s="382" t="s">
        <v>65</v>
      </c>
      <c r="D5328" s="382">
        <v>16.11</v>
      </c>
    </row>
    <row r="5329" spans="1:4" ht="40.5">
      <c r="A5329" s="382">
        <v>91178</v>
      </c>
      <c r="B5329" s="381" t="s">
        <v>7788</v>
      </c>
      <c r="C5329" s="382" t="s">
        <v>65</v>
      </c>
      <c r="D5329" s="382">
        <v>18.41</v>
      </c>
    </row>
    <row r="5330" spans="1:4" ht="54">
      <c r="A5330" s="382">
        <v>91179</v>
      </c>
      <c r="B5330" s="381" t="s">
        <v>7789</v>
      </c>
      <c r="C5330" s="382" t="s">
        <v>65</v>
      </c>
      <c r="D5330" s="382">
        <v>8.42</v>
      </c>
    </row>
    <row r="5331" spans="1:4" ht="54">
      <c r="A5331" s="382">
        <v>91180</v>
      </c>
      <c r="B5331" s="381" t="s">
        <v>7790</v>
      </c>
      <c r="C5331" s="382" t="s">
        <v>65</v>
      </c>
      <c r="D5331" s="382">
        <v>7.71</v>
      </c>
    </row>
    <row r="5332" spans="1:4" ht="54">
      <c r="A5332" s="382">
        <v>91181</v>
      </c>
      <c r="B5332" s="381" t="s">
        <v>7791</v>
      </c>
      <c r="C5332" s="382" t="s">
        <v>65</v>
      </c>
      <c r="D5332" s="382">
        <v>8.8000000000000007</v>
      </c>
    </row>
    <row r="5333" spans="1:4" ht="40.5">
      <c r="A5333" s="382">
        <v>91182</v>
      </c>
      <c r="B5333" s="381" t="s">
        <v>7792</v>
      </c>
      <c r="C5333" s="382" t="s">
        <v>65</v>
      </c>
      <c r="D5333" s="382">
        <v>34.32</v>
      </c>
    </row>
    <row r="5334" spans="1:4" ht="40.5">
      <c r="A5334" s="382">
        <v>91183</v>
      </c>
      <c r="B5334" s="381" t="s">
        <v>7793</v>
      </c>
      <c r="C5334" s="382" t="s">
        <v>65</v>
      </c>
      <c r="D5334" s="382">
        <v>16.920000000000002</v>
      </c>
    </row>
    <row r="5335" spans="1:4" ht="40.5">
      <c r="A5335" s="382">
        <v>91184</v>
      </c>
      <c r="B5335" s="381" t="s">
        <v>7794</v>
      </c>
      <c r="C5335" s="382" t="s">
        <v>65</v>
      </c>
      <c r="D5335" s="382">
        <v>15.81</v>
      </c>
    </row>
    <row r="5336" spans="1:4" ht="54">
      <c r="A5336" s="382">
        <v>91185</v>
      </c>
      <c r="B5336" s="381" t="s">
        <v>7795</v>
      </c>
      <c r="C5336" s="382" t="s">
        <v>65</v>
      </c>
      <c r="D5336" s="382">
        <v>8.81</v>
      </c>
    </row>
    <row r="5337" spans="1:4" ht="54">
      <c r="A5337" s="382">
        <v>91186</v>
      </c>
      <c r="B5337" s="381" t="s">
        <v>7796</v>
      </c>
      <c r="C5337" s="382" t="s">
        <v>65</v>
      </c>
      <c r="D5337" s="382">
        <v>7.21</v>
      </c>
    </row>
    <row r="5338" spans="1:4" ht="40.5">
      <c r="A5338" s="382">
        <v>91187</v>
      </c>
      <c r="B5338" s="381" t="s">
        <v>7797</v>
      </c>
      <c r="C5338" s="382" t="s">
        <v>65</v>
      </c>
      <c r="D5338" s="382">
        <v>8.36</v>
      </c>
    </row>
    <row r="5339" spans="1:4" ht="27">
      <c r="A5339" s="382">
        <v>91188</v>
      </c>
      <c r="B5339" s="381" t="s">
        <v>7798</v>
      </c>
      <c r="C5339" s="382" t="s">
        <v>60</v>
      </c>
      <c r="D5339" s="382">
        <v>8.67</v>
      </c>
    </row>
    <row r="5340" spans="1:4" ht="40.5">
      <c r="A5340" s="382">
        <v>91189</v>
      </c>
      <c r="B5340" s="381" t="s">
        <v>7799</v>
      </c>
      <c r="C5340" s="382" t="s">
        <v>60</v>
      </c>
      <c r="D5340" s="382">
        <v>56.81</v>
      </c>
    </row>
    <row r="5341" spans="1:4" ht="27">
      <c r="A5341" s="382">
        <v>91190</v>
      </c>
      <c r="B5341" s="381" t="s">
        <v>7800</v>
      </c>
      <c r="C5341" s="382" t="s">
        <v>60</v>
      </c>
      <c r="D5341" s="382">
        <v>6.28</v>
      </c>
    </row>
    <row r="5342" spans="1:4" ht="27">
      <c r="A5342" s="382">
        <v>91191</v>
      </c>
      <c r="B5342" s="381" t="s">
        <v>7801</v>
      </c>
      <c r="C5342" s="382" t="s">
        <v>60</v>
      </c>
      <c r="D5342" s="382">
        <v>6.67</v>
      </c>
    </row>
    <row r="5343" spans="1:4" ht="27">
      <c r="A5343" s="382">
        <v>91192</v>
      </c>
      <c r="B5343" s="381" t="s">
        <v>7802</v>
      </c>
      <c r="C5343" s="382" t="s">
        <v>60</v>
      </c>
      <c r="D5343" s="382">
        <v>7.4</v>
      </c>
    </row>
    <row r="5344" spans="1:4" ht="27">
      <c r="A5344" s="382">
        <v>91222</v>
      </c>
      <c r="B5344" s="381" t="s">
        <v>7803</v>
      </c>
      <c r="C5344" s="382" t="s">
        <v>65</v>
      </c>
      <c r="D5344" s="382">
        <v>17.89</v>
      </c>
    </row>
    <row r="5345" spans="1:4" ht="54">
      <c r="A5345" s="382">
        <v>94480</v>
      </c>
      <c r="B5345" s="381" t="s">
        <v>7804</v>
      </c>
      <c r="C5345" s="382" t="s">
        <v>60</v>
      </c>
      <c r="D5345" s="384">
        <v>2910.09</v>
      </c>
    </row>
    <row r="5346" spans="1:4" ht="54">
      <c r="A5346" s="382">
        <v>94481</v>
      </c>
      <c r="B5346" s="381" t="s">
        <v>7805</v>
      </c>
      <c r="C5346" s="382" t="s">
        <v>60</v>
      </c>
      <c r="D5346" s="384">
        <v>2096.6799999999998</v>
      </c>
    </row>
    <row r="5347" spans="1:4" ht="54">
      <c r="A5347" s="382">
        <v>94482</v>
      </c>
      <c r="B5347" s="381" t="s">
        <v>7806</v>
      </c>
      <c r="C5347" s="382" t="s">
        <v>60</v>
      </c>
      <c r="D5347" s="384">
        <v>1679.69</v>
      </c>
    </row>
    <row r="5348" spans="1:4" ht="54">
      <c r="A5348" s="382">
        <v>94483</v>
      </c>
      <c r="B5348" s="381" t="s">
        <v>7807</v>
      </c>
      <c r="C5348" s="382" t="s">
        <v>60</v>
      </c>
      <c r="D5348" s="384">
        <v>1428.78</v>
      </c>
    </row>
    <row r="5349" spans="1:4" ht="27">
      <c r="A5349" s="382">
        <v>95541</v>
      </c>
      <c r="B5349" s="381" t="s">
        <v>7808</v>
      </c>
      <c r="C5349" s="382" t="s">
        <v>60</v>
      </c>
      <c r="D5349" s="382">
        <v>5.92</v>
      </c>
    </row>
    <row r="5350" spans="1:4" ht="40.5">
      <c r="A5350" s="382">
        <v>96559</v>
      </c>
      <c r="B5350" s="381" t="s">
        <v>7809</v>
      </c>
      <c r="C5350" s="382" t="s">
        <v>62</v>
      </c>
      <c r="D5350" s="382">
        <v>31.01</v>
      </c>
    </row>
    <row r="5351" spans="1:4" ht="40.5">
      <c r="A5351" s="382">
        <v>96560</v>
      </c>
      <c r="B5351" s="381" t="s">
        <v>7810</v>
      </c>
      <c r="C5351" s="382" t="s">
        <v>62</v>
      </c>
      <c r="D5351" s="382">
        <v>20.95</v>
      </c>
    </row>
    <row r="5352" spans="1:4" ht="40.5">
      <c r="A5352" s="382">
        <v>96561</v>
      </c>
      <c r="B5352" s="381" t="s">
        <v>7811</v>
      </c>
      <c r="C5352" s="382" t="s">
        <v>62</v>
      </c>
      <c r="D5352" s="382">
        <v>14.91</v>
      </c>
    </row>
    <row r="5353" spans="1:4" ht="54">
      <c r="A5353" s="382">
        <v>96562</v>
      </c>
      <c r="B5353" s="381" t="s">
        <v>7812</v>
      </c>
      <c r="C5353" s="382" t="s">
        <v>65</v>
      </c>
      <c r="D5353" s="382">
        <v>19.79</v>
      </c>
    </row>
    <row r="5354" spans="1:4" ht="54">
      <c r="A5354" s="382">
        <v>96563</v>
      </c>
      <c r="B5354" s="381" t="s">
        <v>7813</v>
      </c>
      <c r="C5354" s="382" t="s">
        <v>65</v>
      </c>
      <c r="D5354" s="382">
        <v>24.23</v>
      </c>
    </row>
    <row r="5355" spans="1:4" ht="40.5">
      <c r="A5355" s="382">
        <v>101802</v>
      </c>
      <c r="B5355" s="381" t="s">
        <v>7814</v>
      </c>
      <c r="C5355" s="382" t="s">
        <v>60</v>
      </c>
      <c r="D5355" s="384">
        <v>1668.86</v>
      </c>
    </row>
    <row r="5356" spans="1:4" ht="40.5">
      <c r="A5356" s="382">
        <v>101803</v>
      </c>
      <c r="B5356" s="381" t="s">
        <v>7815</v>
      </c>
      <c r="C5356" s="382" t="s">
        <v>60</v>
      </c>
      <c r="D5356" s="384">
        <v>1076.55</v>
      </c>
    </row>
    <row r="5357" spans="1:4" ht="40.5">
      <c r="A5357" s="382">
        <v>101804</v>
      </c>
      <c r="B5357" s="381" t="s">
        <v>7816</v>
      </c>
      <c r="C5357" s="382" t="s">
        <v>60</v>
      </c>
      <c r="D5357" s="384">
        <v>1345.19</v>
      </c>
    </row>
    <row r="5358" spans="1:4" ht="40.5">
      <c r="A5358" s="382">
        <v>101805</v>
      </c>
      <c r="B5358" s="381" t="s">
        <v>7817</v>
      </c>
      <c r="C5358" s="382" t="s">
        <v>60</v>
      </c>
      <c r="D5358" s="384">
        <v>1712.72</v>
      </c>
    </row>
    <row r="5359" spans="1:4" ht="40.5">
      <c r="A5359" s="382">
        <v>102111</v>
      </c>
      <c r="B5359" s="381" t="s">
        <v>7818</v>
      </c>
      <c r="C5359" s="382" t="s">
        <v>60</v>
      </c>
      <c r="D5359" s="384">
        <v>1191.68</v>
      </c>
    </row>
    <row r="5360" spans="1:4" ht="40.5">
      <c r="A5360" s="382">
        <v>102112</v>
      </c>
      <c r="B5360" s="381" t="s">
        <v>7819</v>
      </c>
      <c r="C5360" s="382" t="s">
        <v>60</v>
      </c>
      <c r="D5360" s="382">
        <v>169.77</v>
      </c>
    </row>
    <row r="5361" spans="1:4" ht="40.5">
      <c r="A5361" s="382">
        <v>102113</v>
      </c>
      <c r="B5361" s="381" t="s">
        <v>7820</v>
      </c>
      <c r="C5361" s="382" t="s">
        <v>60</v>
      </c>
      <c r="D5361" s="384">
        <v>1896.75</v>
      </c>
    </row>
    <row r="5362" spans="1:4" ht="40.5">
      <c r="A5362" s="382">
        <v>102114</v>
      </c>
      <c r="B5362" s="381" t="s">
        <v>7821</v>
      </c>
      <c r="C5362" s="382" t="s">
        <v>60</v>
      </c>
      <c r="D5362" s="382">
        <v>174.15</v>
      </c>
    </row>
    <row r="5363" spans="1:4" ht="40.5">
      <c r="A5363" s="382">
        <v>102115</v>
      </c>
      <c r="B5363" s="381" t="s">
        <v>7822</v>
      </c>
      <c r="C5363" s="382" t="s">
        <v>60</v>
      </c>
      <c r="D5363" s="384">
        <v>3309.75</v>
      </c>
    </row>
    <row r="5364" spans="1:4" ht="40.5">
      <c r="A5364" s="382">
        <v>102116</v>
      </c>
      <c r="B5364" s="381" t="s">
        <v>7823</v>
      </c>
      <c r="C5364" s="382" t="s">
        <v>60</v>
      </c>
      <c r="D5364" s="384">
        <v>2026.06</v>
      </c>
    </row>
    <row r="5365" spans="1:4" ht="27">
      <c r="A5365" s="382">
        <v>102117</v>
      </c>
      <c r="B5365" s="381" t="s">
        <v>7824</v>
      </c>
      <c r="C5365" s="382" t="s">
        <v>60</v>
      </c>
      <c r="D5365" s="382">
        <v>179.44</v>
      </c>
    </row>
    <row r="5366" spans="1:4" ht="40.5">
      <c r="A5366" s="382">
        <v>102118</v>
      </c>
      <c r="B5366" s="381" t="s">
        <v>7825</v>
      </c>
      <c r="C5366" s="382" t="s">
        <v>60</v>
      </c>
      <c r="D5366" s="384">
        <v>2760.64</v>
      </c>
    </row>
    <row r="5367" spans="1:4" ht="40.5">
      <c r="A5367" s="382">
        <v>102119</v>
      </c>
      <c r="B5367" s="381" t="s">
        <v>7826</v>
      </c>
      <c r="C5367" s="382" t="s">
        <v>60</v>
      </c>
      <c r="D5367" s="382">
        <v>184.02</v>
      </c>
    </row>
    <row r="5368" spans="1:4" ht="27">
      <c r="A5368" s="382">
        <v>102121</v>
      </c>
      <c r="B5368" s="381" t="s">
        <v>7827</v>
      </c>
      <c r="C5368" s="382" t="s">
        <v>60</v>
      </c>
      <c r="D5368" s="382">
        <v>231.74</v>
      </c>
    </row>
    <row r="5369" spans="1:4" ht="40.5">
      <c r="A5369" s="382">
        <v>102122</v>
      </c>
      <c r="B5369" s="381" t="s">
        <v>7828</v>
      </c>
      <c r="C5369" s="382" t="s">
        <v>60</v>
      </c>
      <c r="D5369" s="384">
        <v>9332.7000000000007</v>
      </c>
    </row>
    <row r="5370" spans="1:4" ht="40.5">
      <c r="A5370" s="382">
        <v>102123</v>
      </c>
      <c r="B5370" s="381" t="s">
        <v>7829</v>
      </c>
      <c r="C5370" s="382" t="s">
        <v>60</v>
      </c>
      <c r="D5370" s="382">
        <v>245.34</v>
      </c>
    </row>
    <row r="5371" spans="1:4" ht="27">
      <c r="A5371" s="382">
        <v>102136</v>
      </c>
      <c r="B5371" s="381" t="s">
        <v>7830</v>
      </c>
      <c r="C5371" s="382" t="s">
        <v>60</v>
      </c>
      <c r="D5371" s="382">
        <v>88.51</v>
      </c>
    </row>
    <row r="5372" spans="1:4" ht="27">
      <c r="A5372" s="382">
        <v>102137</v>
      </c>
      <c r="B5372" s="381" t="s">
        <v>7831</v>
      </c>
      <c r="C5372" s="382" t="s">
        <v>60</v>
      </c>
      <c r="D5372" s="382">
        <v>85.71</v>
      </c>
    </row>
    <row r="5373" spans="1:4" ht="27">
      <c r="A5373" s="382">
        <v>102138</v>
      </c>
      <c r="B5373" s="381" t="s">
        <v>7832</v>
      </c>
      <c r="C5373" s="382" t="s">
        <v>60</v>
      </c>
      <c r="D5373" s="382">
        <v>267.47000000000003</v>
      </c>
    </row>
    <row r="5374" spans="1:4" ht="54">
      <c r="A5374" s="382">
        <v>103517</v>
      </c>
      <c r="B5374" s="381" t="s">
        <v>7833</v>
      </c>
      <c r="C5374" s="382" t="s">
        <v>60</v>
      </c>
      <c r="D5374" s="384">
        <v>3476.85</v>
      </c>
    </row>
    <row r="5375" spans="1:4" ht="40.5">
      <c r="A5375" s="382">
        <v>103519</v>
      </c>
      <c r="B5375" s="381" t="s">
        <v>7834</v>
      </c>
      <c r="C5375" s="382" t="s">
        <v>60</v>
      </c>
      <c r="D5375" s="382">
        <v>10.64</v>
      </c>
    </row>
    <row r="5376" spans="1:4" ht="40.5">
      <c r="A5376" s="382">
        <v>103520</v>
      </c>
      <c r="B5376" s="381" t="s">
        <v>7835</v>
      </c>
      <c r="C5376" s="382" t="s">
        <v>60</v>
      </c>
      <c r="D5376" s="384">
        <v>5699.37</v>
      </c>
    </row>
    <row r="5377" spans="1:4" ht="40.5">
      <c r="A5377" s="382">
        <v>103521</v>
      </c>
      <c r="B5377" s="381" t="s">
        <v>7836</v>
      </c>
      <c r="C5377" s="382" t="s">
        <v>60</v>
      </c>
      <c r="D5377" s="384">
        <v>7568.32</v>
      </c>
    </row>
    <row r="5378" spans="1:4" ht="40.5">
      <c r="A5378" s="382">
        <v>103522</v>
      </c>
      <c r="B5378" s="381" t="s">
        <v>7837</v>
      </c>
      <c r="C5378" s="382" t="s">
        <v>60</v>
      </c>
      <c r="D5378" s="384">
        <v>7607.69</v>
      </c>
    </row>
    <row r="5379" spans="1:4" ht="40.5">
      <c r="A5379" s="382">
        <v>103523</v>
      </c>
      <c r="B5379" s="381" t="s">
        <v>7838</v>
      </c>
      <c r="C5379" s="382" t="s">
        <v>60</v>
      </c>
      <c r="D5379" s="384">
        <v>11456.04</v>
      </c>
    </row>
    <row r="5380" spans="1:4" ht="27">
      <c r="A5380" s="382">
        <v>104031</v>
      </c>
      <c r="B5380" s="381" t="s">
        <v>22624</v>
      </c>
      <c r="C5380" s="382" t="s">
        <v>60</v>
      </c>
      <c r="D5380" s="382">
        <v>22.78</v>
      </c>
    </row>
    <row r="5381" spans="1:4" ht="27">
      <c r="A5381" s="382">
        <v>104032</v>
      </c>
      <c r="B5381" s="381" t="s">
        <v>22625</v>
      </c>
      <c r="C5381" s="382" t="s">
        <v>60</v>
      </c>
      <c r="D5381" s="382">
        <v>28.89</v>
      </c>
    </row>
    <row r="5382" spans="1:4" ht="27">
      <c r="A5382" s="382">
        <v>104033</v>
      </c>
      <c r="B5382" s="381" t="s">
        <v>22626</v>
      </c>
      <c r="C5382" s="382" t="s">
        <v>60</v>
      </c>
      <c r="D5382" s="382">
        <v>26.26</v>
      </c>
    </row>
    <row r="5383" spans="1:4" ht="27">
      <c r="A5383" s="382">
        <v>104034</v>
      </c>
      <c r="B5383" s="381" t="s">
        <v>22627</v>
      </c>
      <c r="C5383" s="382" t="s">
        <v>60</v>
      </c>
      <c r="D5383" s="382">
        <v>34.51</v>
      </c>
    </row>
    <row r="5384" spans="1:4" ht="27">
      <c r="A5384" s="382">
        <v>104035</v>
      </c>
      <c r="B5384" s="381" t="s">
        <v>22628</v>
      </c>
      <c r="C5384" s="382" t="s">
        <v>60</v>
      </c>
      <c r="D5384" s="382">
        <v>44.21</v>
      </c>
    </row>
    <row r="5385" spans="1:4" ht="27">
      <c r="A5385" s="382">
        <v>104036</v>
      </c>
      <c r="B5385" s="381" t="s">
        <v>22629</v>
      </c>
      <c r="C5385" s="382" t="s">
        <v>60</v>
      </c>
      <c r="D5385" s="382">
        <v>45.6</v>
      </c>
    </row>
    <row r="5386" spans="1:4" ht="40.5">
      <c r="A5386" s="382">
        <v>104039</v>
      </c>
      <c r="B5386" s="381" t="s">
        <v>22630</v>
      </c>
      <c r="C5386" s="382" t="s">
        <v>60</v>
      </c>
      <c r="D5386" s="382">
        <v>87.56</v>
      </c>
    </row>
    <row r="5387" spans="1:4" ht="27">
      <c r="A5387" s="382">
        <v>104043</v>
      </c>
      <c r="B5387" s="381" t="s">
        <v>22631</v>
      </c>
      <c r="C5387" s="382" t="s">
        <v>60</v>
      </c>
      <c r="D5387" s="382">
        <v>9.84</v>
      </c>
    </row>
    <row r="5388" spans="1:4" ht="27">
      <c r="A5388" s="382">
        <v>104044</v>
      </c>
      <c r="B5388" s="381" t="s">
        <v>22632</v>
      </c>
      <c r="C5388" s="382" t="s">
        <v>60</v>
      </c>
      <c r="D5388" s="382">
        <v>10.39</v>
      </c>
    </row>
    <row r="5389" spans="1:4" ht="27">
      <c r="A5389" s="382">
        <v>104045</v>
      </c>
      <c r="B5389" s="381" t="s">
        <v>22633</v>
      </c>
      <c r="C5389" s="382" t="s">
        <v>60</v>
      </c>
      <c r="D5389" s="382">
        <v>16.55</v>
      </c>
    </row>
    <row r="5390" spans="1:4" ht="40.5">
      <c r="A5390" s="382">
        <v>104046</v>
      </c>
      <c r="B5390" s="381" t="s">
        <v>22634</v>
      </c>
      <c r="C5390" s="382" t="s">
        <v>60</v>
      </c>
      <c r="D5390" s="382">
        <v>9.3800000000000008</v>
      </c>
    </row>
    <row r="5391" spans="1:4" ht="40.5">
      <c r="A5391" s="382">
        <v>104047</v>
      </c>
      <c r="B5391" s="381" t="s">
        <v>22635</v>
      </c>
      <c r="C5391" s="382" t="s">
        <v>60</v>
      </c>
      <c r="D5391" s="382">
        <v>10.86</v>
      </c>
    </row>
    <row r="5392" spans="1:4" ht="40.5">
      <c r="A5392" s="382">
        <v>104048</v>
      </c>
      <c r="B5392" s="381" t="s">
        <v>22636</v>
      </c>
      <c r="C5392" s="382" t="s">
        <v>60</v>
      </c>
      <c r="D5392" s="382">
        <v>16.14</v>
      </c>
    </row>
    <row r="5393" spans="1:4" ht="27">
      <c r="A5393" s="382">
        <v>104049</v>
      </c>
      <c r="B5393" s="381" t="s">
        <v>22637</v>
      </c>
      <c r="C5393" s="382" t="s">
        <v>60</v>
      </c>
      <c r="D5393" s="382">
        <v>6.38</v>
      </c>
    </row>
    <row r="5394" spans="1:4" ht="27">
      <c r="A5394" s="382">
        <v>104050</v>
      </c>
      <c r="B5394" s="381" t="s">
        <v>22638</v>
      </c>
      <c r="C5394" s="382" t="s">
        <v>60</v>
      </c>
      <c r="D5394" s="382">
        <v>9.94</v>
      </c>
    </row>
    <row r="5395" spans="1:4" ht="27">
      <c r="A5395" s="382">
        <v>104051</v>
      </c>
      <c r="B5395" s="381" t="s">
        <v>22639</v>
      </c>
      <c r="C5395" s="382" t="s">
        <v>60</v>
      </c>
      <c r="D5395" s="382">
        <v>8.8000000000000007</v>
      </c>
    </row>
    <row r="5396" spans="1:4" ht="27">
      <c r="A5396" s="382">
        <v>104052</v>
      </c>
      <c r="B5396" s="381" t="s">
        <v>22640</v>
      </c>
      <c r="C5396" s="382" t="s">
        <v>60</v>
      </c>
      <c r="D5396" s="382">
        <v>12.34</v>
      </c>
    </row>
    <row r="5397" spans="1:4" ht="27">
      <c r="A5397" s="382">
        <v>104053</v>
      </c>
      <c r="B5397" s="381" t="s">
        <v>22641</v>
      </c>
      <c r="C5397" s="382" t="s">
        <v>60</v>
      </c>
      <c r="D5397" s="382">
        <v>10.31</v>
      </c>
    </row>
    <row r="5398" spans="1:4" ht="27">
      <c r="A5398" s="382">
        <v>104054</v>
      </c>
      <c r="B5398" s="381" t="s">
        <v>22642</v>
      </c>
      <c r="C5398" s="382" t="s">
        <v>60</v>
      </c>
      <c r="D5398" s="382">
        <v>20.71</v>
      </c>
    </row>
    <row r="5399" spans="1:4" ht="27">
      <c r="A5399" s="382">
        <v>104055</v>
      </c>
      <c r="B5399" s="381" t="s">
        <v>22643</v>
      </c>
      <c r="C5399" s="382" t="s">
        <v>60</v>
      </c>
      <c r="D5399" s="382">
        <v>19.72</v>
      </c>
    </row>
    <row r="5400" spans="1:4" ht="27">
      <c r="A5400" s="382">
        <v>104056</v>
      </c>
      <c r="B5400" s="381" t="s">
        <v>22644</v>
      </c>
      <c r="C5400" s="382" t="s">
        <v>60</v>
      </c>
      <c r="D5400" s="382">
        <v>29.77</v>
      </c>
    </row>
    <row r="5401" spans="1:4" ht="27">
      <c r="A5401" s="382">
        <v>104058</v>
      </c>
      <c r="B5401" s="381" t="s">
        <v>22645</v>
      </c>
      <c r="C5401" s="382" t="s">
        <v>60</v>
      </c>
      <c r="D5401" s="382">
        <v>7.89</v>
      </c>
    </row>
    <row r="5402" spans="1:4" ht="27">
      <c r="A5402" s="382">
        <v>104059</v>
      </c>
      <c r="B5402" s="381" t="s">
        <v>22646</v>
      </c>
      <c r="C5402" s="382" t="s">
        <v>60</v>
      </c>
      <c r="D5402" s="382">
        <v>11.77</v>
      </c>
    </row>
    <row r="5403" spans="1:4" ht="27">
      <c r="A5403" s="382">
        <v>104060</v>
      </c>
      <c r="B5403" s="381" t="s">
        <v>22647</v>
      </c>
      <c r="C5403" s="382" t="s">
        <v>65</v>
      </c>
      <c r="D5403" s="382">
        <v>9.73</v>
      </c>
    </row>
    <row r="5404" spans="1:4" ht="27">
      <c r="A5404" s="382">
        <v>104061</v>
      </c>
      <c r="B5404" s="381" t="s">
        <v>22648</v>
      </c>
      <c r="C5404" s="382" t="s">
        <v>65</v>
      </c>
      <c r="D5404" s="382">
        <v>17.420000000000002</v>
      </c>
    </row>
    <row r="5405" spans="1:4" ht="67.5">
      <c r="A5405" s="382">
        <v>104112</v>
      </c>
      <c r="B5405" s="381" t="s">
        <v>22649</v>
      </c>
      <c r="C5405" s="382" t="s">
        <v>60</v>
      </c>
      <c r="D5405" s="382">
        <v>175.22</v>
      </c>
    </row>
    <row r="5406" spans="1:4" ht="67.5">
      <c r="A5406" s="382">
        <v>104114</v>
      </c>
      <c r="B5406" s="381" t="s">
        <v>22650</v>
      </c>
      <c r="C5406" s="382" t="s">
        <v>60</v>
      </c>
      <c r="D5406" s="382">
        <v>256.60000000000002</v>
      </c>
    </row>
    <row r="5407" spans="1:4" ht="67.5">
      <c r="A5407" s="382">
        <v>104116</v>
      </c>
      <c r="B5407" s="381" t="s">
        <v>22651</v>
      </c>
      <c r="C5407" s="382" t="s">
        <v>60</v>
      </c>
      <c r="D5407" s="382">
        <v>337.97</v>
      </c>
    </row>
    <row r="5408" spans="1:4" ht="67.5">
      <c r="A5408" s="382">
        <v>104118</v>
      </c>
      <c r="B5408" s="381" t="s">
        <v>22652</v>
      </c>
      <c r="C5408" s="382" t="s">
        <v>60</v>
      </c>
      <c r="D5408" s="382">
        <v>298.24</v>
      </c>
    </row>
    <row r="5409" spans="1:4" ht="67.5">
      <c r="A5409" s="382">
        <v>104120</v>
      </c>
      <c r="B5409" s="381" t="s">
        <v>22653</v>
      </c>
      <c r="C5409" s="382" t="s">
        <v>60</v>
      </c>
      <c r="D5409" s="382">
        <v>465.19</v>
      </c>
    </row>
    <row r="5410" spans="1:4" ht="67.5">
      <c r="A5410" s="382">
        <v>104122</v>
      </c>
      <c r="B5410" s="381" t="s">
        <v>22654</v>
      </c>
      <c r="C5410" s="382" t="s">
        <v>60</v>
      </c>
      <c r="D5410" s="382">
        <v>632.14</v>
      </c>
    </row>
    <row r="5411" spans="1:4" ht="27">
      <c r="A5411" s="382">
        <v>104062</v>
      </c>
      <c r="B5411" s="381" t="s">
        <v>22655</v>
      </c>
      <c r="C5411" s="382" t="s">
        <v>60</v>
      </c>
      <c r="D5411" s="382">
        <v>80.87</v>
      </c>
    </row>
    <row r="5412" spans="1:4" ht="27">
      <c r="A5412" s="382">
        <v>104063</v>
      </c>
      <c r="B5412" s="381" t="s">
        <v>22656</v>
      </c>
      <c r="C5412" s="382" t="s">
        <v>60</v>
      </c>
      <c r="D5412" s="382">
        <v>59.9</v>
      </c>
    </row>
    <row r="5413" spans="1:4" ht="27">
      <c r="A5413" s="382">
        <v>104064</v>
      </c>
      <c r="B5413" s="381" t="s">
        <v>22657</v>
      </c>
      <c r="C5413" s="382" t="s">
        <v>60</v>
      </c>
      <c r="D5413" s="382">
        <v>267.31</v>
      </c>
    </row>
    <row r="5414" spans="1:4" ht="27">
      <c r="A5414" s="382">
        <v>104065</v>
      </c>
      <c r="B5414" s="381" t="s">
        <v>22658</v>
      </c>
      <c r="C5414" s="382" t="s">
        <v>60</v>
      </c>
      <c r="D5414" s="382">
        <v>192.61</v>
      </c>
    </row>
    <row r="5415" spans="1:4" ht="27">
      <c r="A5415" s="382">
        <v>104066</v>
      </c>
      <c r="B5415" s="381" t="s">
        <v>22659</v>
      </c>
      <c r="C5415" s="382" t="s">
        <v>60</v>
      </c>
      <c r="D5415" s="382">
        <v>45.48</v>
      </c>
    </row>
    <row r="5416" spans="1:4" ht="27">
      <c r="A5416" s="382">
        <v>104067</v>
      </c>
      <c r="B5416" s="381" t="s">
        <v>22660</v>
      </c>
      <c r="C5416" s="382" t="s">
        <v>60</v>
      </c>
      <c r="D5416" s="382">
        <v>125.29</v>
      </c>
    </row>
    <row r="5417" spans="1:4" ht="27">
      <c r="A5417" s="382">
        <v>104068</v>
      </c>
      <c r="B5417" s="381" t="s">
        <v>22661</v>
      </c>
      <c r="C5417" s="382" t="s">
        <v>60</v>
      </c>
      <c r="D5417" s="382">
        <v>155.66</v>
      </c>
    </row>
    <row r="5418" spans="1:4" ht="27">
      <c r="A5418" s="382">
        <v>104069</v>
      </c>
      <c r="B5418" s="381" t="s">
        <v>22662</v>
      </c>
      <c r="C5418" s="382" t="s">
        <v>60</v>
      </c>
      <c r="D5418" s="382">
        <v>289.91000000000003</v>
      </c>
    </row>
    <row r="5419" spans="1:4" ht="27">
      <c r="A5419" s="382">
        <v>104070</v>
      </c>
      <c r="B5419" s="381" t="s">
        <v>22663</v>
      </c>
      <c r="C5419" s="382" t="s">
        <v>60</v>
      </c>
      <c r="D5419" s="382">
        <v>101.66</v>
      </c>
    </row>
    <row r="5420" spans="1:4" ht="27">
      <c r="A5420" s="382">
        <v>104071</v>
      </c>
      <c r="B5420" s="381" t="s">
        <v>22664</v>
      </c>
      <c r="C5420" s="382" t="s">
        <v>60</v>
      </c>
      <c r="D5420" s="382">
        <v>217.3</v>
      </c>
    </row>
    <row r="5421" spans="1:4" ht="27">
      <c r="A5421" s="382">
        <v>104072</v>
      </c>
      <c r="B5421" s="381" t="s">
        <v>22665</v>
      </c>
      <c r="C5421" s="382" t="s">
        <v>60</v>
      </c>
      <c r="D5421" s="382">
        <v>307.33999999999997</v>
      </c>
    </row>
    <row r="5422" spans="1:4" ht="27">
      <c r="A5422" s="382">
        <v>104076</v>
      </c>
      <c r="B5422" s="381" t="s">
        <v>22666</v>
      </c>
      <c r="C5422" s="382" t="s">
        <v>60</v>
      </c>
      <c r="D5422" s="382">
        <v>51.73</v>
      </c>
    </row>
    <row r="5423" spans="1:4" ht="27">
      <c r="A5423" s="382">
        <v>104077</v>
      </c>
      <c r="B5423" s="381" t="s">
        <v>22667</v>
      </c>
      <c r="C5423" s="382" t="s">
        <v>60</v>
      </c>
      <c r="D5423" s="382">
        <v>73.069999999999993</v>
      </c>
    </row>
    <row r="5424" spans="1:4" ht="27">
      <c r="A5424" s="382">
        <v>104078</v>
      </c>
      <c r="B5424" s="381" t="s">
        <v>22668</v>
      </c>
      <c r="C5424" s="382" t="s">
        <v>60</v>
      </c>
      <c r="D5424" s="382">
        <v>121.14</v>
      </c>
    </row>
    <row r="5425" spans="1:4" ht="27">
      <c r="A5425" s="382">
        <v>104079</v>
      </c>
      <c r="B5425" s="381" t="s">
        <v>22669</v>
      </c>
      <c r="C5425" s="382" t="s">
        <v>60</v>
      </c>
      <c r="D5425" s="382">
        <v>154.86000000000001</v>
      </c>
    </row>
    <row r="5426" spans="1:4" ht="27">
      <c r="A5426" s="382">
        <v>104080</v>
      </c>
      <c r="B5426" s="381" t="s">
        <v>22670</v>
      </c>
      <c r="C5426" s="382" t="s">
        <v>60</v>
      </c>
      <c r="D5426" s="382">
        <v>162.4</v>
      </c>
    </row>
    <row r="5427" spans="1:4" ht="27">
      <c r="A5427" s="382">
        <v>104081</v>
      </c>
      <c r="B5427" s="381" t="s">
        <v>22671</v>
      </c>
      <c r="C5427" s="382" t="s">
        <v>60</v>
      </c>
      <c r="D5427" s="382">
        <v>331.76</v>
      </c>
    </row>
    <row r="5428" spans="1:4" ht="27">
      <c r="A5428" s="382">
        <v>104082</v>
      </c>
      <c r="B5428" s="381" t="s">
        <v>22672</v>
      </c>
      <c r="C5428" s="382" t="s">
        <v>60</v>
      </c>
      <c r="D5428" s="382">
        <v>48.53</v>
      </c>
    </row>
    <row r="5429" spans="1:4" ht="27">
      <c r="A5429" s="382">
        <v>104083</v>
      </c>
      <c r="B5429" s="381" t="s">
        <v>22673</v>
      </c>
      <c r="C5429" s="382" t="s">
        <v>60</v>
      </c>
      <c r="D5429" s="382">
        <v>106.69</v>
      </c>
    </row>
    <row r="5430" spans="1:4" ht="27">
      <c r="A5430" s="382">
        <v>104084</v>
      </c>
      <c r="B5430" s="381" t="s">
        <v>22674</v>
      </c>
      <c r="C5430" s="382" t="s">
        <v>60</v>
      </c>
      <c r="D5430" s="382">
        <v>118.38</v>
      </c>
    </row>
    <row r="5431" spans="1:4" ht="27">
      <c r="A5431" s="382">
        <v>104085</v>
      </c>
      <c r="B5431" s="381" t="s">
        <v>22675</v>
      </c>
      <c r="C5431" s="382" t="s">
        <v>65</v>
      </c>
      <c r="D5431" s="382">
        <v>55.98</v>
      </c>
    </row>
    <row r="5432" spans="1:4" ht="27">
      <c r="A5432" s="382">
        <v>104086</v>
      </c>
      <c r="B5432" s="381" t="s">
        <v>22676</v>
      </c>
      <c r="C5432" s="382" t="s">
        <v>65</v>
      </c>
      <c r="D5432" s="382">
        <v>107.94</v>
      </c>
    </row>
    <row r="5433" spans="1:4" ht="67.5">
      <c r="A5433" s="382">
        <v>104124</v>
      </c>
      <c r="B5433" s="381" t="s">
        <v>22677</v>
      </c>
      <c r="C5433" s="382" t="s">
        <v>60</v>
      </c>
      <c r="D5433" s="382">
        <v>377.61</v>
      </c>
    </row>
    <row r="5434" spans="1:4" ht="67.5">
      <c r="A5434" s="382">
        <v>104125</v>
      </c>
      <c r="B5434" s="381" t="s">
        <v>22678</v>
      </c>
      <c r="C5434" s="382" t="s">
        <v>60</v>
      </c>
      <c r="D5434" s="382">
        <v>504.56</v>
      </c>
    </row>
    <row r="5435" spans="1:4" ht="67.5">
      <c r="A5435" s="382">
        <v>104127</v>
      </c>
      <c r="B5435" s="381" t="s">
        <v>22679</v>
      </c>
      <c r="C5435" s="382" t="s">
        <v>60</v>
      </c>
      <c r="D5435" s="382">
        <v>847.8</v>
      </c>
    </row>
    <row r="5436" spans="1:4" ht="67.5">
      <c r="A5436" s="382">
        <v>104130</v>
      </c>
      <c r="B5436" s="381" t="s">
        <v>22680</v>
      </c>
      <c r="C5436" s="382" t="s">
        <v>60</v>
      </c>
      <c r="D5436" s="382">
        <v>572.88</v>
      </c>
    </row>
    <row r="5437" spans="1:4" ht="67.5">
      <c r="A5437" s="382">
        <v>104131</v>
      </c>
      <c r="B5437" s="381" t="s">
        <v>22681</v>
      </c>
      <c r="C5437" s="382" t="s">
        <v>60</v>
      </c>
      <c r="D5437" s="382">
        <v>700.07</v>
      </c>
    </row>
    <row r="5438" spans="1:4" ht="67.5">
      <c r="A5438" s="382">
        <v>104133</v>
      </c>
      <c r="B5438" s="381" t="s">
        <v>22682</v>
      </c>
      <c r="C5438" s="382" t="s">
        <v>60</v>
      </c>
      <c r="D5438" s="384">
        <v>1149.75</v>
      </c>
    </row>
    <row r="5439" spans="1:4" ht="67.5">
      <c r="A5439" s="382">
        <v>104136</v>
      </c>
      <c r="B5439" s="381" t="s">
        <v>22683</v>
      </c>
      <c r="C5439" s="382" t="s">
        <v>60</v>
      </c>
      <c r="D5439" s="382">
        <v>769.54</v>
      </c>
    </row>
    <row r="5440" spans="1:4" ht="67.5">
      <c r="A5440" s="382">
        <v>104137</v>
      </c>
      <c r="B5440" s="381" t="s">
        <v>22684</v>
      </c>
      <c r="C5440" s="382" t="s">
        <v>60</v>
      </c>
      <c r="D5440" s="382">
        <v>896.96</v>
      </c>
    </row>
    <row r="5441" spans="1:4" ht="67.5">
      <c r="A5441" s="382">
        <v>104139</v>
      </c>
      <c r="B5441" s="381" t="s">
        <v>22685</v>
      </c>
      <c r="C5441" s="382" t="s">
        <v>60</v>
      </c>
      <c r="D5441" s="384">
        <v>1453.08</v>
      </c>
    </row>
    <row r="5442" spans="1:4" ht="67.5">
      <c r="A5442" s="382">
        <v>104142</v>
      </c>
      <c r="B5442" s="381" t="s">
        <v>22686</v>
      </c>
      <c r="C5442" s="382" t="s">
        <v>60</v>
      </c>
      <c r="D5442" s="382">
        <v>557.42999999999995</v>
      </c>
    </row>
    <row r="5443" spans="1:4" ht="67.5">
      <c r="A5443" s="382">
        <v>104143</v>
      </c>
      <c r="B5443" s="381" t="s">
        <v>22687</v>
      </c>
      <c r="C5443" s="382" t="s">
        <v>60</v>
      </c>
      <c r="D5443" s="382">
        <v>721.5</v>
      </c>
    </row>
    <row r="5444" spans="1:4" ht="67.5">
      <c r="A5444" s="382">
        <v>104145</v>
      </c>
      <c r="B5444" s="381" t="s">
        <v>22688</v>
      </c>
      <c r="C5444" s="382" t="s">
        <v>60</v>
      </c>
      <c r="D5444" s="384">
        <v>1034.77</v>
      </c>
    </row>
    <row r="5445" spans="1:4" ht="67.5">
      <c r="A5445" s="382">
        <v>104148</v>
      </c>
      <c r="B5445" s="381" t="s">
        <v>22689</v>
      </c>
      <c r="C5445" s="382" t="s">
        <v>60</v>
      </c>
      <c r="D5445" s="382">
        <v>872.44</v>
      </c>
    </row>
    <row r="5446" spans="1:4" ht="67.5">
      <c r="A5446" s="382">
        <v>104149</v>
      </c>
      <c r="B5446" s="381" t="s">
        <v>22690</v>
      </c>
      <c r="C5446" s="382" t="s">
        <v>60</v>
      </c>
      <c r="D5446" s="384">
        <v>1037.1199999999999</v>
      </c>
    </row>
    <row r="5447" spans="1:4" ht="67.5">
      <c r="A5447" s="382">
        <v>104151</v>
      </c>
      <c r="B5447" s="381" t="s">
        <v>22691</v>
      </c>
      <c r="C5447" s="382" t="s">
        <v>60</v>
      </c>
      <c r="D5447" s="384">
        <v>1461.86</v>
      </c>
    </row>
    <row r="5448" spans="1:4" ht="67.5">
      <c r="A5448" s="382">
        <v>104154</v>
      </c>
      <c r="B5448" s="381" t="s">
        <v>22692</v>
      </c>
      <c r="C5448" s="382" t="s">
        <v>60</v>
      </c>
      <c r="D5448" s="384">
        <v>1191.02</v>
      </c>
    </row>
    <row r="5449" spans="1:4" ht="67.5">
      <c r="A5449" s="382">
        <v>104155</v>
      </c>
      <c r="B5449" s="381" t="s">
        <v>22693</v>
      </c>
      <c r="C5449" s="382" t="s">
        <v>60</v>
      </c>
      <c r="D5449" s="384">
        <v>1356.28</v>
      </c>
    </row>
    <row r="5450" spans="1:4" ht="67.5">
      <c r="A5450" s="382">
        <v>104157</v>
      </c>
      <c r="B5450" s="381" t="s">
        <v>22694</v>
      </c>
      <c r="C5450" s="382" t="s">
        <v>60</v>
      </c>
      <c r="D5450" s="384">
        <v>1892.51</v>
      </c>
    </row>
    <row r="5451" spans="1:4" ht="40.5">
      <c r="A5451" s="382">
        <v>96520</v>
      </c>
      <c r="B5451" s="381" t="s">
        <v>7839</v>
      </c>
      <c r="C5451" s="382" t="s">
        <v>63</v>
      </c>
      <c r="D5451" s="382">
        <v>112.17</v>
      </c>
    </row>
    <row r="5452" spans="1:4" ht="40.5">
      <c r="A5452" s="382">
        <v>96521</v>
      </c>
      <c r="B5452" s="381" t="s">
        <v>7840</v>
      </c>
      <c r="C5452" s="382" t="s">
        <v>63</v>
      </c>
      <c r="D5452" s="382">
        <v>48.23</v>
      </c>
    </row>
    <row r="5453" spans="1:4" ht="27">
      <c r="A5453" s="382">
        <v>96522</v>
      </c>
      <c r="B5453" s="381" t="s">
        <v>7841</v>
      </c>
      <c r="C5453" s="382" t="s">
        <v>63</v>
      </c>
      <c r="D5453" s="382">
        <v>174.12</v>
      </c>
    </row>
    <row r="5454" spans="1:4" ht="27">
      <c r="A5454" s="382">
        <v>96523</v>
      </c>
      <c r="B5454" s="381" t="s">
        <v>7842</v>
      </c>
      <c r="C5454" s="382" t="s">
        <v>63</v>
      </c>
      <c r="D5454" s="382">
        <v>112.03</v>
      </c>
    </row>
    <row r="5455" spans="1:4" ht="40.5">
      <c r="A5455" s="382">
        <v>96524</v>
      </c>
      <c r="B5455" s="381" t="s">
        <v>7843</v>
      </c>
      <c r="C5455" s="382" t="s">
        <v>63</v>
      </c>
      <c r="D5455" s="382">
        <v>202.32</v>
      </c>
    </row>
    <row r="5456" spans="1:4" ht="40.5">
      <c r="A5456" s="382">
        <v>96525</v>
      </c>
      <c r="B5456" s="381" t="s">
        <v>7844</v>
      </c>
      <c r="C5456" s="382" t="s">
        <v>63</v>
      </c>
      <c r="D5456" s="382">
        <v>42.79</v>
      </c>
    </row>
    <row r="5457" spans="1:4" ht="27">
      <c r="A5457" s="382">
        <v>96526</v>
      </c>
      <c r="B5457" s="381" t="s">
        <v>7845</v>
      </c>
      <c r="C5457" s="382" t="s">
        <v>63</v>
      </c>
      <c r="D5457" s="382">
        <v>350.59</v>
      </c>
    </row>
    <row r="5458" spans="1:4" ht="27">
      <c r="A5458" s="382">
        <v>96527</v>
      </c>
      <c r="B5458" s="381" t="s">
        <v>7846</v>
      </c>
      <c r="C5458" s="382" t="s">
        <v>63</v>
      </c>
      <c r="D5458" s="382">
        <v>147.37</v>
      </c>
    </row>
    <row r="5459" spans="1:4" ht="40.5">
      <c r="A5459" s="382">
        <v>96528</v>
      </c>
      <c r="B5459" s="381" t="s">
        <v>7847</v>
      </c>
      <c r="C5459" s="382" t="s">
        <v>62</v>
      </c>
      <c r="D5459" s="382">
        <v>223.63</v>
      </c>
    </row>
    <row r="5460" spans="1:4" ht="27">
      <c r="A5460" s="382">
        <v>101114</v>
      </c>
      <c r="B5460" s="381" t="s">
        <v>7848</v>
      </c>
      <c r="C5460" s="382" t="s">
        <v>63</v>
      </c>
      <c r="D5460" s="382">
        <v>4.45</v>
      </c>
    </row>
    <row r="5461" spans="1:4" ht="27">
      <c r="A5461" s="382">
        <v>101115</v>
      </c>
      <c r="B5461" s="381" t="s">
        <v>7849</v>
      </c>
      <c r="C5461" s="382" t="s">
        <v>63</v>
      </c>
      <c r="D5461" s="382">
        <v>3.71</v>
      </c>
    </row>
    <row r="5462" spans="1:4" ht="27">
      <c r="A5462" s="382">
        <v>101116</v>
      </c>
      <c r="B5462" s="381" t="s">
        <v>7850</v>
      </c>
      <c r="C5462" s="382" t="s">
        <v>63</v>
      </c>
      <c r="D5462" s="382">
        <v>2.34</v>
      </c>
    </row>
    <row r="5463" spans="1:4" ht="27">
      <c r="A5463" s="382">
        <v>101117</v>
      </c>
      <c r="B5463" s="381" t="s">
        <v>7851</v>
      </c>
      <c r="C5463" s="382" t="s">
        <v>63</v>
      </c>
      <c r="D5463" s="382">
        <v>3.15</v>
      </c>
    </row>
    <row r="5464" spans="1:4" ht="27">
      <c r="A5464" s="382">
        <v>101118</v>
      </c>
      <c r="B5464" s="381" t="s">
        <v>7852</v>
      </c>
      <c r="C5464" s="382" t="s">
        <v>63</v>
      </c>
      <c r="D5464" s="382">
        <v>3.84</v>
      </c>
    </row>
    <row r="5465" spans="1:4" ht="40.5">
      <c r="A5465" s="382">
        <v>101119</v>
      </c>
      <c r="B5465" s="381" t="s">
        <v>7853</v>
      </c>
      <c r="C5465" s="382" t="s">
        <v>63</v>
      </c>
      <c r="D5465" s="382">
        <v>8.48</v>
      </c>
    </row>
    <row r="5466" spans="1:4" ht="40.5">
      <c r="A5466" s="382">
        <v>101120</v>
      </c>
      <c r="B5466" s="381" t="s">
        <v>7854</v>
      </c>
      <c r="C5466" s="382" t="s">
        <v>63</v>
      </c>
      <c r="D5466" s="382">
        <v>7.13</v>
      </c>
    </row>
    <row r="5467" spans="1:4" ht="40.5">
      <c r="A5467" s="382">
        <v>101121</v>
      </c>
      <c r="B5467" s="381" t="s">
        <v>7855</v>
      </c>
      <c r="C5467" s="382" t="s">
        <v>63</v>
      </c>
      <c r="D5467" s="382">
        <v>4.47</v>
      </c>
    </row>
    <row r="5468" spans="1:4" ht="40.5">
      <c r="A5468" s="382">
        <v>101122</v>
      </c>
      <c r="B5468" s="381" t="s">
        <v>7856</v>
      </c>
      <c r="C5468" s="382" t="s">
        <v>63</v>
      </c>
      <c r="D5468" s="382">
        <v>6.03</v>
      </c>
    </row>
    <row r="5469" spans="1:4" ht="40.5">
      <c r="A5469" s="382">
        <v>101123</v>
      </c>
      <c r="B5469" s="381" t="s">
        <v>7857</v>
      </c>
      <c r="C5469" s="382" t="s">
        <v>63</v>
      </c>
      <c r="D5469" s="382">
        <v>7.33</v>
      </c>
    </row>
    <row r="5470" spans="1:4" ht="40.5">
      <c r="A5470" s="382">
        <v>101124</v>
      </c>
      <c r="B5470" s="381" t="s">
        <v>7858</v>
      </c>
      <c r="C5470" s="382" t="s">
        <v>63</v>
      </c>
      <c r="D5470" s="382">
        <v>15.11</v>
      </c>
    </row>
    <row r="5471" spans="1:4" ht="40.5">
      <c r="A5471" s="382">
        <v>101125</v>
      </c>
      <c r="B5471" s="381" t="s">
        <v>7859</v>
      </c>
      <c r="C5471" s="382" t="s">
        <v>63</v>
      </c>
      <c r="D5471" s="382">
        <v>14.37</v>
      </c>
    </row>
    <row r="5472" spans="1:4" ht="40.5">
      <c r="A5472" s="382">
        <v>101126</v>
      </c>
      <c r="B5472" s="381" t="s">
        <v>7860</v>
      </c>
      <c r="C5472" s="382" t="s">
        <v>63</v>
      </c>
      <c r="D5472" s="382">
        <v>12.99</v>
      </c>
    </row>
    <row r="5473" spans="1:4" ht="40.5">
      <c r="A5473" s="382">
        <v>101127</v>
      </c>
      <c r="B5473" s="381" t="s">
        <v>7861</v>
      </c>
      <c r="C5473" s="382" t="s">
        <v>63</v>
      </c>
      <c r="D5473" s="382">
        <v>13.81</v>
      </c>
    </row>
    <row r="5474" spans="1:4" ht="40.5">
      <c r="A5474" s="382">
        <v>101128</v>
      </c>
      <c r="B5474" s="381" t="s">
        <v>7862</v>
      </c>
      <c r="C5474" s="382" t="s">
        <v>63</v>
      </c>
      <c r="D5474" s="382">
        <v>14.5</v>
      </c>
    </row>
    <row r="5475" spans="1:4" ht="40.5">
      <c r="A5475" s="382">
        <v>101129</v>
      </c>
      <c r="B5475" s="381" t="s">
        <v>7863</v>
      </c>
      <c r="C5475" s="382" t="s">
        <v>63</v>
      </c>
      <c r="D5475" s="382">
        <v>19.559999999999999</v>
      </c>
    </row>
    <row r="5476" spans="1:4" ht="40.5">
      <c r="A5476" s="382">
        <v>101130</v>
      </c>
      <c r="B5476" s="381" t="s">
        <v>7864</v>
      </c>
      <c r="C5476" s="382" t="s">
        <v>63</v>
      </c>
      <c r="D5476" s="382">
        <v>18.21</v>
      </c>
    </row>
    <row r="5477" spans="1:4" ht="40.5">
      <c r="A5477" s="382">
        <v>101131</v>
      </c>
      <c r="B5477" s="381" t="s">
        <v>7865</v>
      </c>
      <c r="C5477" s="382" t="s">
        <v>63</v>
      </c>
      <c r="D5477" s="382">
        <v>15.55</v>
      </c>
    </row>
    <row r="5478" spans="1:4" ht="40.5">
      <c r="A5478" s="382">
        <v>101132</v>
      </c>
      <c r="B5478" s="381" t="s">
        <v>7866</v>
      </c>
      <c r="C5478" s="382" t="s">
        <v>63</v>
      </c>
      <c r="D5478" s="382">
        <v>17.11</v>
      </c>
    </row>
    <row r="5479" spans="1:4" ht="40.5">
      <c r="A5479" s="382">
        <v>101133</v>
      </c>
      <c r="B5479" s="381" t="s">
        <v>7867</v>
      </c>
      <c r="C5479" s="382" t="s">
        <v>63</v>
      </c>
      <c r="D5479" s="382">
        <v>18.41</v>
      </c>
    </row>
    <row r="5480" spans="1:4" ht="54">
      <c r="A5480" s="382">
        <v>101134</v>
      </c>
      <c r="B5480" s="381" t="s">
        <v>7868</v>
      </c>
      <c r="C5480" s="382" t="s">
        <v>63</v>
      </c>
      <c r="D5480" s="382">
        <v>15.78</v>
      </c>
    </row>
    <row r="5481" spans="1:4" ht="54">
      <c r="A5481" s="382">
        <v>101135</v>
      </c>
      <c r="B5481" s="381" t="s">
        <v>7869</v>
      </c>
      <c r="C5481" s="382" t="s">
        <v>63</v>
      </c>
      <c r="D5481" s="382">
        <v>15.04</v>
      </c>
    </row>
    <row r="5482" spans="1:4" ht="54">
      <c r="A5482" s="382">
        <v>101136</v>
      </c>
      <c r="B5482" s="381" t="s">
        <v>7870</v>
      </c>
      <c r="C5482" s="382" t="s">
        <v>63</v>
      </c>
      <c r="D5482" s="382">
        <v>13.67</v>
      </c>
    </row>
    <row r="5483" spans="1:4" ht="54">
      <c r="A5483" s="382">
        <v>101137</v>
      </c>
      <c r="B5483" s="381" t="s">
        <v>7871</v>
      </c>
      <c r="C5483" s="382" t="s">
        <v>63</v>
      </c>
      <c r="D5483" s="382">
        <v>14.48</v>
      </c>
    </row>
    <row r="5484" spans="1:4" ht="54">
      <c r="A5484" s="382">
        <v>101138</v>
      </c>
      <c r="B5484" s="381" t="s">
        <v>7872</v>
      </c>
      <c r="C5484" s="382" t="s">
        <v>63</v>
      </c>
      <c r="D5484" s="382">
        <v>15.17</v>
      </c>
    </row>
    <row r="5485" spans="1:4" ht="54">
      <c r="A5485" s="382">
        <v>101139</v>
      </c>
      <c r="B5485" s="381" t="s">
        <v>7873</v>
      </c>
      <c r="C5485" s="382" t="s">
        <v>63</v>
      </c>
      <c r="D5485" s="382">
        <v>20.25</v>
      </c>
    </row>
    <row r="5486" spans="1:4" ht="54">
      <c r="A5486" s="382">
        <v>101140</v>
      </c>
      <c r="B5486" s="381" t="s">
        <v>7874</v>
      </c>
      <c r="C5486" s="382" t="s">
        <v>63</v>
      </c>
      <c r="D5486" s="382">
        <v>18.899999999999999</v>
      </c>
    </row>
    <row r="5487" spans="1:4" ht="54">
      <c r="A5487" s="382">
        <v>101141</v>
      </c>
      <c r="B5487" s="381" t="s">
        <v>7875</v>
      </c>
      <c r="C5487" s="382" t="s">
        <v>63</v>
      </c>
      <c r="D5487" s="382">
        <v>16.239999999999998</v>
      </c>
    </row>
    <row r="5488" spans="1:4" ht="54">
      <c r="A5488" s="382">
        <v>101142</v>
      </c>
      <c r="B5488" s="381" t="s">
        <v>7876</v>
      </c>
      <c r="C5488" s="382" t="s">
        <v>63</v>
      </c>
      <c r="D5488" s="382">
        <v>17.8</v>
      </c>
    </row>
    <row r="5489" spans="1:4" ht="54">
      <c r="A5489" s="382">
        <v>101143</v>
      </c>
      <c r="B5489" s="381" t="s">
        <v>7877</v>
      </c>
      <c r="C5489" s="382" t="s">
        <v>63</v>
      </c>
      <c r="D5489" s="382">
        <v>19.100000000000001</v>
      </c>
    </row>
    <row r="5490" spans="1:4" ht="54">
      <c r="A5490" s="382">
        <v>101144</v>
      </c>
      <c r="B5490" s="381" t="s">
        <v>7878</v>
      </c>
      <c r="C5490" s="382" t="s">
        <v>63</v>
      </c>
      <c r="D5490" s="382">
        <v>15.81</v>
      </c>
    </row>
    <row r="5491" spans="1:4" ht="54">
      <c r="A5491" s="382">
        <v>101145</v>
      </c>
      <c r="B5491" s="381" t="s">
        <v>7879</v>
      </c>
      <c r="C5491" s="382" t="s">
        <v>63</v>
      </c>
      <c r="D5491" s="382">
        <v>15.07</v>
      </c>
    </row>
    <row r="5492" spans="1:4" ht="54">
      <c r="A5492" s="382">
        <v>101146</v>
      </c>
      <c r="B5492" s="381" t="s">
        <v>7880</v>
      </c>
      <c r="C5492" s="382" t="s">
        <v>63</v>
      </c>
      <c r="D5492" s="382">
        <v>13.7</v>
      </c>
    </row>
    <row r="5493" spans="1:4" ht="54">
      <c r="A5493" s="382">
        <v>101147</v>
      </c>
      <c r="B5493" s="381" t="s">
        <v>7881</v>
      </c>
      <c r="C5493" s="382" t="s">
        <v>63</v>
      </c>
      <c r="D5493" s="382">
        <v>14.51</v>
      </c>
    </row>
    <row r="5494" spans="1:4" ht="54">
      <c r="A5494" s="382">
        <v>101148</v>
      </c>
      <c r="B5494" s="381" t="s">
        <v>7882</v>
      </c>
      <c r="C5494" s="382" t="s">
        <v>63</v>
      </c>
      <c r="D5494" s="382">
        <v>15.2</v>
      </c>
    </row>
    <row r="5495" spans="1:4" ht="54">
      <c r="A5495" s="382">
        <v>101149</v>
      </c>
      <c r="B5495" s="381" t="s">
        <v>7883</v>
      </c>
      <c r="C5495" s="382" t="s">
        <v>63</v>
      </c>
      <c r="D5495" s="382">
        <v>20.29</v>
      </c>
    </row>
    <row r="5496" spans="1:4" ht="54">
      <c r="A5496" s="382">
        <v>101150</v>
      </c>
      <c r="B5496" s="381" t="s">
        <v>7884</v>
      </c>
      <c r="C5496" s="382" t="s">
        <v>63</v>
      </c>
      <c r="D5496" s="382">
        <v>18.940000000000001</v>
      </c>
    </row>
    <row r="5497" spans="1:4" ht="54">
      <c r="A5497" s="382">
        <v>101151</v>
      </c>
      <c r="B5497" s="381" t="s">
        <v>7885</v>
      </c>
      <c r="C5497" s="382" t="s">
        <v>63</v>
      </c>
      <c r="D5497" s="382">
        <v>16.28</v>
      </c>
    </row>
    <row r="5498" spans="1:4" ht="54">
      <c r="A5498" s="382">
        <v>101152</v>
      </c>
      <c r="B5498" s="381" t="s">
        <v>7886</v>
      </c>
      <c r="C5498" s="382" t="s">
        <v>63</v>
      </c>
      <c r="D5498" s="382">
        <v>17.84</v>
      </c>
    </row>
    <row r="5499" spans="1:4" ht="54">
      <c r="A5499" s="382">
        <v>101153</v>
      </c>
      <c r="B5499" s="381" t="s">
        <v>7887</v>
      </c>
      <c r="C5499" s="382" t="s">
        <v>63</v>
      </c>
      <c r="D5499" s="382">
        <v>19.14</v>
      </c>
    </row>
    <row r="5500" spans="1:4" ht="67.5">
      <c r="A5500" s="382">
        <v>101206</v>
      </c>
      <c r="B5500" s="381" t="s">
        <v>7888</v>
      </c>
      <c r="C5500" s="382" t="s">
        <v>63</v>
      </c>
      <c r="D5500" s="382">
        <v>12.8</v>
      </c>
    </row>
    <row r="5501" spans="1:4" ht="67.5">
      <c r="A5501" s="382">
        <v>101207</v>
      </c>
      <c r="B5501" s="381" t="s">
        <v>7889</v>
      </c>
      <c r="C5501" s="382" t="s">
        <v>63</v>
      </c>
      <c r="D5501" s="382">
        <v>11.3</v>
      </c>
    </row>
    <row r="5502" spans="1:4" ht="67.5">
      <c r="A5502" s="382">
        <v>101208</v>
      </c>
      <c r="B5502" s="381" t="s">
        <v>7890</v>
      </c>
      <c r="C5502" s="382" t="s">
        <v>63</v>
      </c>
      <c r="D5502" s="382">
        <v>10.91</v>
      </c>
    </row>
    <row r="5503" spans="1:4" ht="67.5">
      <c r="A5503" s="382">
        <v>101209</v>
      </c>
      <c r="B5503" s="381" t="s">
        <v>7891</v>
      </c>
      <c r="C5503" s="382" t="s">
        <v>63</v>
      </c>
      <c r="D5503" s="382">
        <v>10.15</v>
      </c>
    </row>
    <row r="5504" spans="1:4" ht="67.5">
      <c r="A5504" s="382">
        <v>101210</v>
      </c>
      <c r="B5504" s="381" t="s">
        <v>7892</v>
      </c>
      <c r="C5504" s="382" t="s">
        <v>63</v>
      </c>
      <c r="D5504" s="382">
        <v>18.07</v>
      </c>
    </row>
    <row r="5505" spans="1:4" ht="67.5">
      <c r="A5505" s="382">
        <v>101211</v>
      </c>
      <c r="B5505" s="381" t="s">
        <v>7893</v>
      </c>
      <c r="C5505" s="382" t="s">
        <v>63</v>
      </c>
      <c r="D5505" s="382">
        <v>19.399999999999999</v>
      </c>
    </row>
    <row r="5506" spans="1:4" ht="67.5">
      <c r="A5506" s="382">
        <v>101212</v>
      </c>
      <c r="B5506" s="381" t="s">
        <v>7894</v>
      </c>
      <c r="C5506" s="382" t="s">
        <v>63</v>
      </c>
      <c r="D5506" s="382">
        <v>22.53</v>
      </c>
    </row>
    <row r="5507" spans="1:4" ht="67.5">
      <c r="A5507" s="382">
        <v>101213</v>
      </c>
      <c r="B5507" s="381" t="s">
        <v>7895</v>
      </c>
      <c r="C5507" s="382" t="s">
        <v>63</v>
      </c>
      <c r="D5507" s="382">
        <v>25.06</v>
      </c>
    </row>
    <row r="5508" spans="1:4" ht="67.5">
      <c r="A5508" s="382">
        <v>101214</v>
      </c>
      <c r="B5508" s="381" t="s">
        <v>7896</v>
      </c>
      <c r="C5508" s="382" t="s">
        <v>63</v>
      </c>
      <c r="D5508" s="382">
        <v>30.39</v>
      </c>
    </row>
    <row r="5509" spans="1:4" ht="67.5">
      <c r="A5509" s="382">
        <v>101215</v>
      </c>
      <c r="B5509" s="381" t="s">
        <v>7897</v>
      </c>
      <c r="C5509" s="382" t="s">
        <v>63</v>
      </c>
      <c r="D5509" s="382">
        <v>17.309999999999999</v>
      </c>
    </row>
    <row r="5510" spans="1:4" ht="67.5">
      <c r="A5510" s="382">
        <v>101216</v>
      </c>
      <c r="B5510" s="381" t="s">
        <v>7898</v>
      </c>
      <c r="C5510" s="382" t="s">
        <v>63</v>
      </c>
      <c r="D5510" s="382">
        <v>18.22</v>
      </c>
    </row>
    <row r="5511" spans="1:4" ht="67.5">
      <c r="A5511" s="382">
        <v>101217</v>
      </c>
      <c r="B5511" s="381" t="s">
        <v>7899</v>
      </c>
      <c r="C5511" s="382" t="s">
        <v>63</v>
      </c>
      <c r="D5511" s="382">
        <v>21.12</v>
      </c>
    </row>
    <row r="5512" spans="1:4" ht="67.5">
      <c r="A5512" s="382">
        <v>101218</v>
      </c>
      <c r="B5512" s="381" t="s">
        <v>7900</v>
      </c>
      <c r="C5512" s="382" t="s">
        <v>63</v>
      </c>
      <c r="D5512" s="382">
        <v>22.45</v>
      </c>
    </row>
    <row r="5513" spans="1:4" ht="67.5">
      <c r="A5513" s="382">
        <v>101219</v>
      </c>
      <c r="B5513" s="381" t="s">
        <v>7901</v>
      </c>
      <c r="C5513" s="382" t="s">
        <v>63</v>
      </c>
      <c r="D5513" s="382">
        <v>27.26</v>
      </c>
    </row>
    <row r="5514" spans="1:4" ht="67.5">
      <c r="A5514" s="382">
        <v>101220</v>
      </c>
      <c r="B5514" s="381" t="s">
        <v>7902</v>
      </c>
      <c r="C5514" s="382" t="s">
        <v>63</v>
      </c>
      <c r="D5514" s="382">
        <v>16.97</v>
      </c>
    </row>
    <row r="5515" spans="1:4" ht="67.5">
      <c r="A5515" s="382">
        <v>101221</v>
      </c>
      <c r="B5515" s="381" t="s">
        <v>7903</v>
      </c>
      <c r="C5515" s="382" t="s">
        <v>63</v>
      </c>
      <c r="D5515" s="382">
        <v>18.010000000000002</v>
      </c>
    </row>
    <row r="5516" spans="1:4" ht="67.5">
      <c r="A5516" s="382">
        <v>101222</v>
      </c>
      <c r="B5516" s="381" t="s">
        <v>7904</v>
      </c>
      <c r="C5516" s="382" t="s">
        <v>63</v>
      </c>
      <c r="D5516" s="382">
        <v>20.9</v>
      </c>
    </row>
    <row r="5517" spans="1:4" ht="67.5">
      <c r="A5517" s="382">
        <v>101223</v>
      </c>
      <c r="B5517" s="381" t="s">
        <v>7905</v>
      </c>
      <c r="C5517" s="382" t="s">
        <v>63</v>
      </c>
      <c r="D5517" s="382">
        <v>23.19</v>
      </c>
    </row>
    <row r="5518" spans="1:4" ht="67.5">
      <c r="A5518" s="382">
        <v>101224</v>
      </c>
      <c r="B5518" s="381" t="s">
        <v>7906</v>
      </c>
      <c r="C5518" s="382" t="s">
        <v>63</v>
      </c>
      <c r="D5518" s="382">
        <v>29.03</v>
      </c>
    </row>
    <row r="5519" spans="1:4" ht="67.5">
      <c r="A5519" s="382">
        <v>101225</v>
      </c>
      <c r="B5519" s="381" t="s">
        <v>7907</v>
      </c>
      <c r="C5519" s="382" t="s">
        <v>63</v>
      </c>
      <c r="D5519" s="382">
        <v>15.61</v>
      </c>
    </row>
    <row r="5520" spans="1:4" ht="67.5">
      <c r="A5520" s="382">
        <v>101226</v>
      </c>
      <c r="B5520" s="381" t="s">
        <v>7908</v>
      </c>
      <c r="C5520" s="382" t="s">
        <v>63</v>
      </c>
      <c r="D5520" s="382">
        <v>16.52</v>
      </c>
    </row>
    <row r="5521" spans="1:4" ht="67.5">
      <c r="A5521" s="382">
        <v>101227</v>
      </c>
      <c r="B5521" s="381" t="s">
        <v>7909</v>
      </c>
      <c r="C5521" s="382" t="s">
        <v>63</v>
      </c>
      <c r="D5521" s="382">
        <v>19.12</v>
      </c>
    </row>
    <row r="5522" spans="1:4" ht="67.5">
      <c r="A5522" s="382">
        <v>101228</v>
      </c>
      <c r="B5522" s="381" t="s">
        <v>7910</v>
      </c>
      <c r="C5522" s="382" t="s">
        <v>63</v>
      </c>
      <c r="D5522" s="382">
        <v>20.48</v>
      </c>
    </row>
    <row r="5523" spans="1:4" ht="67.5">
      <c r="A5523" s="382">
        <v>101229</v>
      </c>
      <c r="B5523" s="381" t="s">
        <v>7911</v>
      </c>
      <c r="C5523" s="382" t="s">
        <v>63</v>
      </c>
      <c r="D5523" s="382">
        <v>25.74</v>
      </c>
    </row>
    <row r="5524" spans="1:4" ht="67.5">
      <c r="A5524" s="382">
        <v>101230</v>
      </c>
      <c r="B5524" s="381" t="s">
        <v>7912</v>
      </c>
      <c r="C5524" s="382" t="s">
        <v>63</v>
      </c>
      <c r="D5524" s="382">
        <v>11.32</v>
      </c>
    </row>
    <row r="5525" spans="1:4" ht="67.5">
      <c r="A5525" s="382">
        <v>101231</v>
      </c>
      <c r="B5525" s="381" t="s">
        <v>7913</v>
      </c>
      <c r="C5525" s="382" t="s">
        <v>63</v>
      </c>
      <c r="D5525" s="382">
        <v>10.79</v>
      </c>
    </row>
    <row r="5526" spans="1:4" ht="67.5">
      <c r="A5526" s="382">
        <v>101232</v>
      </c>
      <c r="B5526" s="381" t="s">
        <v>7914</v>
      </c>
      <c r="C5526" s="382" t="s">
        <v>63</v>
      </c>
      <c r="D5526" s="382">
        <v>9.77</v>
      </c>
    </row>
    <row r="5527" spans="1:4" ht="67.5">
      <c r="A5527" s="382">
        <v>101233</v>
      </c>
      <c r="B5527" s="381" t="s">
        <v>7915</v>
      </c>
      <c r="C5527" s="382" t="s">
        <v>63</v>
      </c>
      <c r="D5527" s="382">
        <v>9.0399999999999991</v>
      </c>
    </row>
    <row r="5528" spans="1:4" ht="67.5">
      <c r="A5528" s="382">
        <v>101234</v>
      </c>
      <c r="B5528" s="381" t="s">
        <v>7916</v>
      </c>
      <c r="C5528" s="382" t="s">
        <v>63</v>
      </c>
      <c r="D5528" s="382">
        <v>17.55</v>
      </c>
    </row>
    <row r="5529" spans="1:4" ht="67.5">
      <c r="A5529" s="382">
        <v>101235</v>
      </c>
      <c r="B5529" s="381" t="s">
        <v>7917</v>
      </c>
      <c r="C5529" s="382" t="s">
        <v>63</v>
      </c>
      <c r="D5529" s="382">
        <v>18.559999999999999</v>
      </c>
    </row>
    <row r="5530" spans="1:4" ht="67.5">
      <c r="A5530" s="382">
        <v>101236</v>
      </c>
      <c r="B5530" s="381" t="s">
        <v>7918</v>
      </c>
      <c r="C5530" s="382" t="s">
        <v>63</v>
      </c>
      <c r="D5530" s="382">
        <v>21.57</v>
      </c>
    </row>
    <row r="5531" spans="1:4" ht="67.5">
      <c r="A5531" s="382">
        <v>101237</v>
      </c>
      <c r="B5531" s="381" t="s">
        <v>7919</v>
      </c>
      <c r="C5531" s="382" t="s">
        <v>63</v>
      </c>
      <c r="D5531" s="382">
        <v>23.09</v>
      </c>
    </row>
    <row r="5532" spans="1:4" ht="67.5">
      <c r="A5532" s="382">
        <v>101238</v>
      </c>
      <c r="B5532" s="381" t="s">
        <v>7920</v>
      </c>
      <c r="C5532" s="382" t="s">
        <v>63</v>
      </c>
      <c r="D5532" s="382">
        <v>29.11</v>
      </c>
    </row>
    <row r="5533" spans="1:4" ht="67.5">
      <c r="A5533" s="382">
        <v>101239</v>
      </c>
      <c r="B5533" s="381" t="s">
        <v>7921</v>
      </c>
      <c r="C5533" s="382" t="s">
        <v>63</v>
      </c>
      <c r="D5533" s="382">
        <v>15.6</v>
      </c>
    </row>
    <row r="5534" spans="1:4" ht="67.5">
      <c r="A5534" s="382">
        <v>101240</v>
      </c>
      <c r="B5534" s="381" t="s">
        <v>7922</v>
      </c>
      <c r="C5534" s="382" t="s">
        <v>63</v>
      </c>
      <c r="D5534" s="382">
        <v>16.54</v>
      </c>
    </row>
    <row r="5535" spans="1:4" ht="67.5">
      <c r="A5535" s="382">
        <v>101241</v>
      </c>
      <c r="B5535" s="381" t="s">
        <v>7923</v>
      </c>
      <c r="C5535" s="382" t="s">
        <v>63</v>
      </c>
      <c r="D5535" s="382">
        <v>19.25</v>
      </c>
    </row>
    <row r="5536" spans="1:4" ht="67.5">
      <c r="A5536" s="382">
        <v>101242</v>
      </c>
      <c r="B5536" s="381" t="s">
        <v>7924</v>
      </c>
      <c r="C5536" s="382" t="s">
        <v>63</v>
      </c>
      <c r="D5536" s="382">
        <v>21.41</v>
      </c>
    </row>
    <row r="5537" spans="1:4" ht="67.5">
      <c r="A5537" s="382">
        <v>101243</v>
      </c>
      <c r="B5537" s="381" t="s">
        <v>7925</v>
      </c>
      <c r="C5537" s="382" t="s">
        <v>63</v>
      </c>
      <c r="D5537" s="382">
        <v>26.04</v>
      </c>
    </row>
    <row r="5538" spans="1:4" ht="67.5">
      <c r="A5538" s="382">
        <v>101244</v>
      </c>
      <c r="B5538" s="381" t="s">
        <v>7926</v>
      </c>
      <c r="C5538" s="382" t="s">
        <v>63</v>
      </c>
      <c r="D5538" s="382">
        <v>16.239999999999998</v>
      </c>
    </row>
    <row r="5539" spans="1:4" ht="67.5">
      <c r="A5539" s="382">
        <v>101245</v>
      </c>
      <c r="B5539" s="381" t="s">
        <v>7927</v>
      </c>
      <c r="C5539" s="382" t="s">
        <v>63</v>
      </c>
      <c r="D5539" s="382">
        <v>17.260000000000002</v>
      </c>
    </row>
    <row r="5540" spans="1:4" ht="67.5">
      <c r="A5540" s="382">
        <v>101246</v>
      </c>
      <c r="B5540" s="381" t="s">
        <v>7928</v>
      </c>
      <c r="C5540" s="382" t="s">
        <v>63</v>
      </c>
      <c r="D5540" s="382">
        <v>20.05</v>
      </c>
    </row>
    <row r="5541" spans="1:4" ht="67.5">
      <c r="A5541" s="382">
        <v>101247</v>
      </c>
      <c r="B5541" s="381" t="s">
        <v>7929</v>
      </c>
      <c r="C5541" s="382" t="s">
        <v>63</v>
      </c>
      <c r="D5541" s="382">
        <v>22.22</v>
      </c>
    </row>
    <row r="5542" spans="1:4" ht="67.5">
      <c r="A5542" s="382">
        <v>101248</v>
      </c>
      <c r="B5542" s="381" t="s">
        <v>7930</v>
      </c>
      <c r="C5542" s="382" t="s">
        <v>63</v>
      </c>
      <c r="D5542" s="382">
        <v>27.84</v>
      </c>
    </row>
    <row r="5543" spans="1:4" ht="67.5">
      <c r="A5543" s="382">
        <v>101249</v>
      </c>
      <c r="B5543" s="381" t="s">
        <v>7931</v>
      </c>
      <c r="C5543" s="382" t="s">
        <v>63</v>
      </c>
      <c r="D5543" s="382">
        <v>14.29</v>
      </c>
    </row>
    <row r="5544" spans="1:4" ht="67.5">
      <c r="A5544" s="382">
        <v>101250</v>
      </c>
      <c r="B5544" s="381" t="s">
        <v>7932</v>
      </c>
      <c r="C5544" s="382" t="s">
        <v>63</v>
      </c>
      <c r="D5544" s="382">
        <v>15.79</v>
      </c>
    </row>
    <row r="5545" spans="1:4" ht="67.5">
      <c r="A5545" s="382">
        <v>101251</v>
      </c>
      <c r="B5545" s="381" t="s">
        <v>7933</v>
      </c>
      <c r="C5545" s="382" t="s">
        <v>63</v>
      </c>
      <c r="D5545" s="382">
        <v>18.09</v>
      </c>
    </row>
    <row r="5546" spans="1:4" ht="67.5">
      <c r="A5546" s="382">
        <v>101252</v>
      </c>
      <c r="B5546" s="381" t="s">
        <v>7934</v>
      </c>
      <c r="C5546" s="382" t="s">
        <v>63</v>
      </c>
      <c r="D5546" s="382">
        <v>19.61</v>
      </c>
    </row>
    <row r="5547" spans="1:4" ht="67.5">
      <c r="A5547" s="382">
        <v>101253</v>
      </c>
      <c r="B5547" s="381" t="s">
        <v>7935</v>
      </c>
      <c r="C5547" s="382" t="s">
        <v>63</v>
      </c>
      <c r="D5547" s="382">
        <v>24.68</v>
      </c>
    </row>
    <row r="5548" spans="1:4" ht="67.5">
      <c r="A5548" s="382">
        <v>101254</v>
      </c>
      <c r="B5548" s="381" t="s">
        <v>7936</v>
      </c>
      <c r="C5548" s="382" t="s">
        <v>63</v>
      </c>
      <c r="D5548" s="382">
        <v>13.08</v>
      </c>
    </row>
    <row r="5549" spans="1:4" ht="67.5">
      <c r="A5549" s="382">
        <v>101255</v>
      </c>
      <c r="B5549" s="381" t="s">
        <v>7937</v>
      </c>
      <c r="C5549" s="382" t="s">
        <v>63</v>
      </c>
      <c r="D5549" s="382">
        <v>11.66</v>
      </c>
    </row>
    <row r="5550" spans="1:4" ht="67.5">
      <c r="A5550" s="382">
        <v>101256</v>
      </c>
      <c r="B5550" s="381" t="s">
        <v>7938</v>
      </c>
      <c r="C5550" s="382" t="s">
        <v>63</v>
      </c>
      <c r="D5550" s="382">
        <v>20.100000000000001</v>
      </c>
    </row>
    <row r="5551" spans="1:4" ht="67.5">
      <c r="A5551" s="382">
        <v>101257</v>
      </c>
      <c r="B5551" s="381" t="s">
        <v>7939</v>
      </c>
      <c r="C5551" s="382" t="s">
        <v>63</v>
      </c>
      <c r="D5551" s="382">
        <v>21.26</v>
      </c>
    </row>
    <row r="5552" spans="1:4" ht="67.5">
      <c r="A5552" s="382">
        <v>101258</v>
      </c>
      <c r="B5552" s="381" t="s">
        <v>7940</v>
      </c>
      <c r="C5552" s="382" t="s">
        <v>63</v>
      </c>
      <c r="D5552" s="382">
        <v>24.62</v>
      </c>
    </row>
    <row r="5553" spans="1:4" ht="67.5">
      <c r="A5553" s="382">
        <v>101259</v>
      </c>
      <c r="B5553" s="381" t="s">
        <v>7941</v>
      </c>
      <c r="C5553" s="382" t="s">
        <v>63</v>
      </c>
      <c r="D5553" s="382">
        <v>27.25</v>
      </c>
    </row>
    <row r="5554" spans="1:4" ht="67.5">
      <c r="A5554" s="382">
        <v>101260</v>
      </c>
      <c r="B5554" s="381" t="s">
        <v>7942</v>
      </c>
      <c r="C5554" s="382" t="s">
        <v>63</v>
      </c>
      <c r="D5554" s="382">
        <v>34.01</v>
      </c>
    </row>
    <row r="5555" spans="1:4" ht="67.5">
      <c r="A5555" s="382">
        <v>101261</v>
      </c>
      <c r="B5555" s="381" t="s">
        <v>7943</v>
      </c>
      <c r="C5555" s="382" t="s">
        <v>63</v>
      </c>
      <c r="D5555" s="382">
        <v>19.03</v>
      </c>
    </row>
    <row r="5556" spans="1:4" ht="67.5">
      <c r="A5556" s="382">
        <v>101262</v>
      </c>
      <c r="B5556" s="381" t="s">
        <v>7944</v>
      </c>
      <c r="C5556" s="382" t="s">
        <v>63</v>
      </c>
      <c r="D5556" s="382">
        <v>20.170000000000002</v>
      </c>
    </row>
    <row r="5557" spans="1:4" ht="67.5">
      <c r="A5557" s="382">
        <v>101263</v>
      </c>
      <c r="B5557" s="381" t="s">
        <v>7945</v>
      </c>
      <c r="C5557" s="382" t="s">
        <v>63</v>
      </c>
      <c r="D5557" s="382">
        <v>23.33</v>
      </c>
    </row>
    <row r="5558" spans="1:4" ht="67.5">
      <c r="A5558" s="382">
        <v>101264</v>
      </c>
      <c r="B5558" s="381" t="s">
        <v>7946</v>
      </c>
      <c r="C5558" s="382" t="s">
        <v>63</v>
      </c>
      <c r="D5558" s="382">
        <v>25.8</v>
      </c>
    </row>
    <row r="5559" spans="1:4" ht="67.5">
      <c r="A5559" s="382">
        <v>101265</v>
      </c>
      <c r="B5559" s="381" t="s">
        <v>7947</v>
      </c>
      <c r="C5559" s="382" t="s">
        <v>63</v>
      </c>
      <c r="D5559" s="382">
        <v>32.15</v>
      </c>
    </row>
    <row r="5560" spans="1:4" ht="67.5">
      <c r="A5560" s="382">
        <v>101266</v>
      </c>
      <c r="B5560" s="381" t="s">
        <v>7948</v>
      </c>
      <c r="C5560" s="382" t="s">
        <v>63</v>
      </c>
      <c r="D5560" s="382">
        <v>11.66</v>
      </c>
    </row>
    <row r="5561" spans="1:4" ht="67.5">
      <c r="A5561" s="382">
        <v>101267</v>
      </c>
      <c r="B5561" s="381" t="s">
        <v>7949</v>
      </c>
      <c r="C5561" s="382" t="s">
        <v>63</v>
      </c>
      <c r="D5561" s="382">
        <v>11.15</v>
      </c>
    </row>
    <row r="5562" spans="1:4" ht="67.5">
      <c r="A5562" s="382">
        <v>101268</v>
      </c>
      <c r="B5562" s="381" t="s">
        <v>7950</v>
      </c>
      <c r="C5562" s="382" t="s">
        <v>63</v>
      </c>
      <c r="D5562" s="382">
        <v>18.350000000000001</v>
      </c>
    </row>
    <row r="5563" spans="1:4" ht="67.5">
      <c r="A5563" s="382">
        <v>101269</v>
      </c>
      <c r="B5563" s="381" t="s">
        <v>7951</v>
      </c>
      <c r="C5563" s="382" t="s">
        <v>63</v>
      </c>
      <c r="D5563" s="382">
        <v>20.329999999999998</v>
      </c>
    </row>
    <row r="5564" spans="1:4" ht="67.5">
      <c r="A5564" s="382">
        <v>101270</v>
      </c>
      <c r="B5564" s="381" t="s">
        <v>7952</v>
      </c>
      <c r="C5564" s="382" t="s">
        <v>63</v>
      </c>
      <c r="D5564" s="382">
        <v>23.54</v>
      </c>
    </row>
    <row r="5565" spans="1:4" ht="67.5">
      <c r="A5565" s="382">
        <v>101271</v>
      </c>
      <c r="B5565" s="381" t="s">
        <v>7953</v>
      </c>
      <c r="C5565" s="382" t="s">
        <v>63</v>
      </c>
      <c r="D5565" s="382">
        <v>26.06</v>
      </c>
    </row>
    <row r="5566" spans="1:4" ht="67.5">
      <c r="A5566" s="382">
        <v>101272</v>
      </c>
      <c r="B5566" s="381" t="s">
        <v>7954</v>
      </c>
      <c r="C5566" s="382" t="s">
        <v>63</v>
      </c>
      <c r="D5566" s="382">
        <v>32.520000000000003</v>
      </c>
    </row>
    <row r="5567" spans="1:4" ht="67.5">
      <c r="A5567" s="382">
        <v>101273</v>
      </c>
      <c r="B5567" s="381" t="s">
        <v>7955</v>
      </c>
      <c r="C5567" s="382" t="s">
        <v>63</v>
      </c>
      <c r="D5567" s="382">
        <v>17.559999999999999</v>
      </c>
    </row>
    <row r="5568" spans="1:4" ht="67.5">
      <c r="A5568" s="382">
        <v>101274</v>
      </c>
      <c r="B5568" s="381" t="s">
        <v>7956</v>
      </c>
      <c r="C5568" s="382" t="s">
        <v>63</v>
      </c>
      <c r="D5568" s="382">
        <v>19.34</v>
      </c>
    </row>
    <row r="5569" spans="1:4" ht="67.5">
      <c r="A5569" s="382">
        <v>101275</v>
      </c>
      <c r="B5569" s="381" t="s">
        <v>7957</v>
      </c>
      <c r="C5569" s="382" t="s">
        <v>63</v>
      </c>
      <c r="D5569" s="382">
        <v>22.42</v>
      </c>
    </row>
    <row r="5570" spans="1:4" ht="67.5">
      <c r="A5570" s="382">
        <v>101276</v>
      </c>
      <c r="B5570" s="381" t="s">
        <v>7958</v>
      </c>
      <c r="C5570" s="382" t="s">
        <v>63</v>
      </c>
      <c r="D5570" s="382">
        <v>24.75</v>
      </c>
    </row>
    <row r="5571" spans="1:4" ht="67.5">
      <c r="A5571" s="382">
        <v>101277</v>
      </c>
      <c r="B5571" s="381" t="s">
        <v>7959</v>
      </c>
      <c r="C5571" s="382" t="s">
        <v>63</v>
      </c>
      <c r="D5571" s="382">
        <v>31.54</v>
      </c>
    </row>
    <row r="5572" spans="1:4" ht="40.5">
      <c r="A5572" s="382">
        <v>102354</v>
      </c>
      <c r="B5572" s="381" t="s">
        <v>7960</v>
      </c>
      <c r="C5572" s="382" t="s">
        <v>63</v>
      </c>
      <c r="D5572" s="382">
        <v>161.41</v>
      </c>
    </row>
    <row r="5573" spans="1:4" ht="40.5">
      <c r="A5573" s="382">
        <v>102355</v>
      </c>
      <c r="B5573" s="381" t="s">
        <v>7961</v>
      </c>
      <c r="C5573" s="382" t="s">
        <v>63</v>
      </c>
      <c r="D5573" s="382">
        <v>187.27</v>
      </c>
    </row>
    <row r="5574" spans="1:4" ht="40.5">
      <c r="A5574" s="382">
        <v>102360</v>
      </c>
      <c r="B5574" s="381" t="s">
        <v>7962</v>
      </c>
      <c r="C5574" s="382" t="s">
        <v>63</v>
      </c>
      <c r="D5574" s="382">
        <v>25</v>
      </c>
    </row>
    <row r="5575" spans="1:4" ht="40.5">
      <c r="A5575" s="382">
        <v>102361</v>
      </c>
      <c r="B5575" s="381" t="s">
        <v>7963</v>
      </c>
      <c r="C5575" s="382" t="s">
        <v>63</v>
      </c>
      <c r="D5575" s="382">
        <v>36.799999999999997</v>
      </c>
    </row>
    <row r="5576" spans="1:4" ht="54">
      <c r="A5576" s="382">
        <v>90082</v>
      </c>
      <c r="B5576" s="381" t="s">
        <v>7964</v>
      </c>
      <c r="C5576" s="382" t="s">
        <v>63</v>
      </c>
      <c r="D5576" s="382">
        <v>12.19</v>
      </c>
    </row>
    <row r="5577" spans="1:4" ht="67.5">
      <c r="A5577" s="382">
        <v>90084</v>
      </c>
      <c r="B5577" s="381" t="s">
        <v>7965</v>
      </c>
      <c r="C5577" s="382" t="s">
        <v>63</v>
      </c>
      <c r="D5577" s="382">
        <v>11.82</v>
      </c>
    </row>
    <row r="5578" spans="1:4" ht="67.5">
      <c r="A5578" s="382">
        <v>90086</v>
      </c>
      <c r="B5578" s="381" t="s">
        <v>7966</v>
      </c>
      <c r="C5578" s="382" t="s">
        <v>63</v>
      </c>
      <c r="D5578" s="382">
        <v>11.16</v>
      </c>
    </row>
    <row r="5579" spans="1:4" ht="67.5">
      <c r="A5579" s="382">
        <v>90087</v>
      </c>
      <c r="B5579" s="381" t="s">
        <v>7967</v>
      </c>
      <c r="C5579" s="382" t="s">
        <v>63</v>
      </c>
      <c r="D5579" s="382">
        <v>10.220000000000001</v>
      </c>
    </row>
    <row r="5580" spans="1:4" ht="67.5">
      <c r="A5580" s="382">
        <v>90090</v>
      </c>
      <c r="B5580" s="381" t="s">
        <v>7968</v>
      </c>
      <c r="C5580" s="382" t="s">
        <v>63</v>
      </c>
      <c r="D5580" s="382">
        <v>10</v>
      </c>
    </row>
    <row r="5581" spans="1:4" ht="54">
      <c r="A5581" s="382">
        <v>90091</v>
      </c>
      <c r="B5581" s="381" t="s">
        <v>7969</v>
      </c>
      <c r="C5581" s="382" t="s">
        <v>63</v>
      </c>
      <c r="D5581" s="382">
        <v>6.59</v>
      </c>
    </row>
    <row r="5582" spans="1:4" ht="67.5">
      <c r="A5582" s="382">
        <v>90092</v>
      </c>
      <c r="B5582" s="381" t="s">
        <v>7970</v>
      </c>
      <c r="C5582" s="382" t="s">
        <v>63</v>
      </c>
      <c r="D5582" s="382">
        <v>6.51</v>
      </c>
    </row>
    <row r="5583" spans="1:4" ht="67.5">
      <c r="A5583" s="382">
        <v>90094</v>
      </c>
      <c r="B5583" s="381" t="s">
        <v>7971</v>
      </c>
      <c r="C5583" s="382" t="s">
        <v>63</v>
      </c>
      <c r="D5583" s="382">
        <v>6.16</v>
      </c>
    </row>
    <row r="5584" spans="1:4" ht="67.5">
      <c r="A5584" s="382">
        <v>90095</v>
      </c>
      <c r="B5584" s="381" t="s">
        <v>7972</v>
      </c>
      <c r="C5584" s="382" t="s">
        <v>63</v>
      </c>
      <c r="D5584" s="382">
        <v>5.63</v>
      </c>
    </row>
    <row r="5585" spans="1:4" ht="67.5">
      <c r="A5585" s="382">
        <v>90098</v>
      </c>
      <c r="B5585" s="381" t="s">
        <v>7973</v>
      </c>
      <c r="C5585" s="382" t="s">
        <v>63</v>
      </c>
      <c r="D5585" s="382">
        <v>5.52</v>
      </c>
    </row>
    <row r="5586" spans="1:4" ht="54">
      <c r="A5586" s="382">
        <v>90099</v>
      </c>
      <c r="B5586" s="381" t="s">
        <v>7974</v>
      </c>
      <c r="C5586" s="382" t="s">
        <v>63</v>
      </c>
      <c r="D5586" s="382">
        <v>16.809999999999999</v>
      </c>
    </row>
    <row r="5587" spans="1:4" ht="67.5">
      <c r="A5587" s="382">
        <v>90100</v>
      </c>
      <c r="B5587" s="381" t="s">
        <v>7975</v>
      </c>
      <c r="C5587" s="382" t="s">
        <v>63</v>
      </c>
      <c r="D5587" s="382">
        <v>14.28</v>
      </c>
    </row>
    <row r="5588" spans="1:4" ht="67.5">
      <c r="A5588" s="382">
        <v>90101</v>
      </c>
      <c r="B5588" s="381" t="s">
        <v>7976</v>
      </c>
      <c r="C5588" s="382" t="s">
        <v>63</v>
      </c>
      <c r="D5588" s="382">
        <v>14.1</v>
      </c>
    </row>
    <row r="5589" spans="1:4" ht="67.5">
      <c r="A5589" s="382">
        <v>90102</v>
      </c>
      <c r="B5589" s="381" t="s">
        <v>7977</v>
      </c>
      <c r="C5589" s="382" t="s">
        <v>63</v>
      </c>
      <c r="D5589" s="382">
        <v>12.84</v>
      </c>
    </row>
    <row r="5590" spans="1:4" ht="67.5">
      <c r="A5590" s="382">
        <v>90105</v>
      </c>
      <c r="B5590" s="381" t="s">
        <v>7978</v>
      </c>
      <c r="C5590" s="382" t="s">
        <v>63</v>
      </c>
      <c r="D5590" s="382">
        <v>9.2799999999999994</v>
      </c>
    </row>
    <row r="5591" spans="1:4" ht="67.5">
      <c r="A5591" s="382">
        <v>90106</v>
      </c>
      <c r="B5591" s="381" t="s">
        <v>7979</v>
      </c>
      <c r="C5591" s="382" t="s">
        <v>63</v>
      </c>
      <c r="D5591" s="382">
        <v>7.88</v>
      </c>
    </row>
    <row r="5592" spans="1:4" ht="67.5">
      <c r="A5592" s="382">
        <v>90107</v>
      </c>
      <c r="B5592" s="381" t="s">
        <v>7980</v>
      </c>
      <c r="C5592" s="382" t="s">
        <v>63</v>
      </c>
      <c r="D5592" s="382">
        <v>7.77</v>
      </c>
    </row>
    <row r="5593" spans="1:4" ht="67.5">
      <c r="A5593" s="382">
        <v>90108</v>
      </c>
      <c r="B5593" s="381" t="s">
        <v>7981</v>
      </c>
      <c r="C5593" s="382" t="s">
        <v>63</v>
      </c>
      <c r="D5593" s="382">
        <v>7.08</v>
      </c>
    </row>
    <row r="5594" spans="1:4" ht="27">
      <c r="A5594" s="382">
        <v>93358</v>
      </c>
      <c r="B5594" s="381" t="s">
        <v>7982</v>
      </c>
      <c r="C5594" s="382" t="s">
        <v>63</v>
      </c>
      <c r="D5594" s="382">
        <v>99.88</v>
      </c>
    </row>
    <row r="5595" spans="1:4" ht="54">
      <c r="A5595" s="382">
        <v>102276</v>
      </c>
      <c r="B5595" s="381" t="s">
        <v>7983</v>
      </c>
      <c r="C5595" s="382" t="s">
        <v>63</v>
      </c>
      <c r="D5595" s="382">
        <v>13.72</v>
      </c>
    </row>
    <row r="5596" spans="1:4" ht="67.5">
      <c r="A5596" s="382">
        <v>102277</v>
      </c>
      <c r="B5596" s="381" t="s">
        <v>7984</v>
      </c>
      <c r="C5596" s="382" t="s">
        <v>63</v>
      </c>
      <c r="D5596" s="382">
        <v>10.83</v>
      </c>
    </row>
    <row r="5597" spans="1:4" ht="67.5">
      <c r="A5597" s="382">
        <v>102278</v>
      </c>
      <c r="B5597" s="381" t="s">
        <v>7985</v>
      </c>
      <c r="C5597" s="382" t="s">
        <v>63</v>
      </c>
      <c r="D5597" s="382">
        <v>10.64</v>
      </c>
    </row>
    <row r="5598" spans="1:4" ht="54">
      <c r="A5598" s="382">
        <v>102279</v>
      </c>
      <c r="B5598" s="381" t="s">
        <v>7986</v>
      </c>
      <c r="C5598" s="382" t="s">
        <v>63</v>
      </c>
      <c r="D5598" s="382">
        <v>7.57</v>
      </c>
    </row>
    <row r="5599" spans="1:4" ht="67.5">
      <c r="A5599" s="382">
        <v>102280</v>
      </c>
      <c r="B5599" s="381" t="s">
        <v>7987</v>
      </c>
      <c r="C5599" s="382" t="s">
        <v>63</v>
      </c>
      <c r="D5599" s="382">
        <v>5.98</v>
      </c>
    </row>
    <row r="5600" spans="1:4" ht="67.5">
      <c r="A5600" s="382">
        <v>102281</v>
      </c>
      <c r="B5600" s="381" t="s">
        <v>7988</v>
      </c>
      <c r="C5600" s="382" t="s">
        <v>63</v>
      </c>
      <c r="D5600" s="382">
        <v>5.88</v>
      </c>
    </row>
    <row r="5601" spans="1:4" ht="54">
      <c r="A5601" s="382">
        <v>102282</v>
      </c>
      <c r="B5601" s="381" t="s">
        <v>7989</v>
      </c>
      <c r="C5601" s="382" t="s">
        <v>63</v>
      </c>
      <c r="D5601" s="382">
        <v>15.24</v>
      </c>
    </row>
    <row r="5602" spans="1:4" ht="54">
      <c r="A5602" s="382">
        <v>102283</v>
      </c>
      <c r="B5602" s="381" t="s">
        <v>7990</v>
      </c>
      <c r="C5602" s="382" t="s">
        <v>63</v>
      </c>
      <c r="D5602" s="382">
        <v>13.54</v>
      </c>
    </row>
    <row r="5603" spans="1:4" ht="67.5">
      <c r="A5603" s="382">
        <v>102284</v>
      </c>
      <c r="B5603" s="381" t="s">
        <v>7991</v>
      </c>
      <c r="C5603" s="382" t="s">
        <v>63</v>
      </c>
      <c r="D5603" s="382">
        <v>13.11</v>
      </c>
    </row>
    <row r="5604" spans="1:4" ht="67.5">
      <c r="A5604" s="382">
        <v>102285</v>
      </c>
      <c r="B5604" s="381" t="s">
        <v>7992</v>
      </c>
      <c r="C5604" s="382" t="s">
        <v>63</v>
      </c>
      <c r="D5604" s="382">
        <v>12.4</v>
      </c>
    </row>
    <row r="5605" spans="1:4" ht="67.5">
      <c r="A5605" s="382">
        <v>102286</v>
      </c>
      <c r="B5605" s="381" t="s">
        <v>7993</v>
      </c>
      <c r="C5605" s="382" t="s">
        <v>63</v>
      </c>
      <c r="D5605" s="382">
        <v>12.05</v>
      </c>
    </row>
    <row r="5606" spans="1:4" ht="67.5">
      <c r="A5606" s="382">
        <v>102287</v>
      </c>
      <c r="B5606" s="381" t="s">
        <v>7994</v>
      </c>
      <c r="C5606" s="382" t="s">
        <v>63</v>
      </c>
      <c r="D5606" s="382">
        <v>11.85</v>
      </c>
    </row>
    <row r="5607" spans="1:4" ht="67.5">
      <c r="A5607" s="382">
        <v>102288</v>
      </c>
      <c r="B5607" s="381" t="s">
        <v>7995</v>
      </c>
      <c r="C5607" s="382" t="s">
        <v>63</v>
      </c>
      <c r="D5607" s="382">
        <v>11.38</v>
      </c>
    </row>
    <row r="5608" spans="1:4" ht="67.5">
      <c r="A5608" s="382">
        <v>102289</v>
      </c>
      <c r="B5608" s="381" t="s">
        <v>7996</v>
      </c>
      <c r="C5608" s="382" t="s">
        <v>63</v>
      </c>
      <c r="D5608" s="382">
        <v>11.11</v>
      </c>
    </row>
    <row r="5609" spans="1:4" ht="54">
      <c r="A5609" s="382">
        <v>102290</v>
      </c>
      <c r="B5609" s="381" t="s">
        <v>7997</v>
      </c>
      <c r="C5609" s="382" t="s">
        <v>63</v>
      </c>
      <c r="D5609" s="382">
        <v>8.4</v>
      </c>
    </row>
    <row r="5610" spans="1:4" ht="54">
      <c r="A5610" s="382">
        <v>102291</v>
      </c>
      <c r="B5610" s="381" t="s">
        <v>7998</v>
      </c>
      <c r="C5610" s="382" t="s">
        <v>63</v>
      </c>
      <c r="D5610" s="382">
        <v>7.47</v>
      </c>
    </row>
    <row r="5611" spans="1:4" ht="67.5">
      <c r="A5611" s="382">
        <v>102292</v>
      </c>
      <c r="B5611" s="381" t="s">
        <v>7999</v>
      </c>
      <c r="C5611" s="382" t="s">
        <v>63</v>
      </c>
      <c r="D5611" s="382">
        <v>7.24</v>
      </c>
    </row>
    <row r="5612" spans="1:4" ht="67.5">
      <c r="A5612" s="382">
        <v>102293</v>
      </c>
      <c r="B5612" s="381" t="s">
        <v>8000</v>
      </c>
      <c r="C5612" s="382" t="s">
        <v>63</v>
      </c>
      <c r="D5612" s="382">
        <v>6.86</v>
      </c>
    </row>
    <row r="5613" spans="1:4" ht="67.5">
      <c r="A5613" s="382">
        <v>102294</v>
      </c>
      <c r="B5613" s="381" t="s">
        <v>8001</v>
      </c>
      <c r="C5613" s="382" t="s">
        <v>63</v>
      </c>
      <c r="D5613" s="382">
        <v>6.65</v>
      </c>
    </row>
    <row r="5614" spans="1:4" ht="67.5">
      <c r="A5614" s="382">
        <v>102295</v>
      </c>
      <c r="B5614" s="381" t="s">
        <v>8002</v>
      </c>
      <c r="C5614" s="382" t="s">
        <v>63</v>
      </c>
      <c r="D5614" s="382">
        <v>6.53</v>
      </c>
    </row>
    <row r="5615" spans="1:4" ht="67.5">
      <c r="A5615" s="382">
        <v>102296</v>
      </c>
      <c r="B5615" s="381" t="s">
        <v>8003</v>
      </c>
      <c r="C5615" s="382" t="s">
        <v>63</v>
      </c>
      <c r="D5615" s="382">
        <v>6.27</v>
      </c>
    </row>
    <row r="5616" spans="1:4" ht="67.5">
      <c r="A5616" s="382">
        <v>102297</v>
      </c>
      <c r="B5616" s="381" t="s">
        <v>8004</v>
      </c>
      <c r="C5616" s="382" t="s">
        <v>63</v>
      </c>
      <c r="D5616" s="382">
        <v>6.13</v>
      </c>
    </row>
    <row r="5617" spans="1:4" ht="54">
      <c r="A5617" s="382">
        <v>102298</v>
      </c>
      <c r="B5617" s="381" t="s">
        <v>8005</v>
      </c>
      <c r="C5617" s="382" t="s">
        <v>63</v>
      </c>
      <c r="D5617" s="382">
        <v>18.690000000000001</v>
      </c>
    </row>
    <row r="5618" spans="1:4" ht="54">
      <c r="A5618" s="382">
        <v>102299</v>
      </c>
      <c r="B5618" s="381" t="s">
        <v>8006</v>
      </c>
      <c r="C5618" s="382" t="s">
        <v>63</v>
      </c>
      <c r="D5618" s="382">
        <v>15.87</v>
      </c>
    </row>
    <row r="5619" spans="1:4" ht="67.5">
      <c r="A5619" s="382">
        <v>102300</v>
      </c>
      <c r="B5619" s="381" t="s">
        <v>8007</v>
      </c>
      <c r="C5619" s="382" t="s">
        <v>63</v>
      </c>
      <c r="D5619" s="382">
        <v>15.67</v>
      </c>
    </row>
    <row r="5620" spans="1:4" ht="67.5">
      <c r="A5620" s="382">
        <v>102301</v>
      </c>
      <c r="B5620" s="381" t="s">
        <v>8008</v>
      </c>
      <c r="C5620" s="382" t="s">
        <v>63</v>
      </c>
      <c r="D5620" s="382">
        <v>14.26</v>
      </c>
    </row>
    <row r="5621" spans="1:4" ht="54">
      <c r="A5621" s="382">
        <v>102302</v>
      </c>
      <c r="B5621" s="381" t="s">
        <v>8009</v>
      </c>
      <c r="C5621" s="382" t="s">
        <v>63</v>
      </c>
      <c r="D5621" s="382">
        <v>10.3</v>
      </c>
    </row>
    <row r="5622" spans="1:4" ht="54">
      <c r="A5622" s="382">
        <v>102303</v>
      </c>
      <c r="B5622" s="381" t="s">
        <v>8010</v>
      </c>
      <c r="C5622" s="382" t="s">
        <v>63</v>
      </c>
      <c r="D5622" s="382">
        <v>8.75</v>
      </c>
    </row>
    <row r="5623" spans="1:4" ht="67.5">
      <c r="A5623" s="382">
        <v>102304</v>
      </c>
      <c r="B5623" s="381" t="s">
        <v>8011</v>
      </c>
      <c r="C5623" s="382" t="s">
        <v>63</v>
      </c>
      <c r="D5623" s="382">
        <v>8.64</v>
      </c>
    </row>
    <row r="5624" spans="1:4" ht="67.5">
      <c r="A5624" s="382">
        <v>102305</v>
      </c>
      <c r="B5624" s="381" t="s">
        <v>8012</v>
      </c>
      <c r="C5624" s="382" t="s">
        <v>63</v>
      </c>
      <c r="D5624" s="382">
        <v>7.87</v>
      </c>
    </row>
    <row r="5625" spans="1:4" ht="54">
      <c r="A5625" s="382">
        <v>102306</v>
      </c>
      <c r="B5625" s="381" t="s">
        <v>8013</v>
      </c>
      <c r="C5625" s="382" t="s">
        <v>63</v>
      </c>
      <c r="D5625" s="382">
        <v>17.16</v>
      </c>
    </row>
    <row r="5626" spans="1:4" ht="54">
      <c r="A5626" s="382">
        <v>102307</v>
      </c>
      <c r="B5626" s="381" t="s">
        <v>8014</v>
      </c>
      <c r="C5626" s="382" t="s">
        <v>63</v>
      </c>
      <c r="D5626" s="382">
        <v>15.23</v>
      </c>
    </row>
    <row r="5627" spans="1:4" ht="67.5">
      <c r="A5627" s="382">
        <v>102308</v>
      </c>
      <c r="B5627" s="381" t="s">
        <v>8015</v>
      </c>
      <c r="C5627" s="382" t="s">
        <v>63</v>
      </c>
      <c r="D5627" s="382">
        <v>14.77</v>
      </c>
    </row>
    <row r="5628" spans="1:4" ht="67.5">
      <c r="A5628" s="382">
        <v>102309</v>
      </c>
      <c r="B5628" s="381" t="s">
        <v>8016</v>
      </c>
      <c r="C5628" s="382" t="s">
        <v>63</v>
      </c>
      <c r="D5628" s="382">
        <v>13.98</v>
      </c>
    </row>
    <row r="5629" spans="1:4" ht="67.5">
      <c r="A5629" s="382">
        <v>102310</v>
      </c>
      <c r="B5629" s="381" t="s">
        <v>8017</v>
      </c>
      <c r="C5629" s="382" t="s">
        <v>63</v>
      </c>
      <c r="D5629" s="382">
        <v>13.57</v>
      </c>
    </row>
    <row r="5630" spans="1:4" ht="67.5">
      <c r="A5630" s="382">
        <v>102311</v>
      </c>
      <c r="B5630" s="381" t="s">
        <v>8018</v>
      </c>
      <c r="C5630" s="382" t="s">
        <v>63</v>
      </c>
      <c r="D5630" s="382">
        <v>13.31</v>
      </c>
    </row>
    <row r="5631" spans="1:4" ht="67.5">
      <c r="A5631" s="382">
        <v>102312</v>
      </c>
      <c r="B5631" s="381" t="s">
        <v>8019</v>
      </c>
      <c r="C5631" s="382" t="s">
        <v>63</v>
      </c>
      <c r="D5631" s="382">
        <v>12.79</v>
      </c>
    </row>
    <row r="5632" spans="1:4" ht="67.5">
      <c r="A5632" s="382">
        <v>102313</v>
      </c>
      <c r="B5632" s="381" t="s">
        <v>8020</v>
      </c>
      <c r="C5632" s="382" t="s">
        <v>63</v>
      </c>
      <c r="D5632" s="382">
        <v>12.51</v>
      </c>
    </row>
    <row r="5633" spans="1:4" ht="67.5">
      <c r="A5633" s="382">
        <v>102314</v>
      </c>
      <c r="B5633" s="381" t="s">
        <v>8021</v>
      </c>
      <c r="C5633" s="382" t="s">
        <v>63</v>
      </c>
      <c r="D5633" s="382">
        <v>9.4700000000000006</v>
      </c>
    </row>
    <row r="5634" spans="1:4" ht="54">
      <c r="A5634" s="382">
        <v>102315</v>
      </c>
      <c r="B5634" s="381" t="s">
        <v>8022</v>
      </c>
      <c r="C5634" s="382" t="s">
        <v>63</v>
      </c>
      <c r="D5634" s="382">
        <v>8.39</v>
      </c>
    </row>
    <row r="5635" spans="1:4" ht="67.5">
      <c r="A5635" s="382">
        <v>102316</v>
      </c>
      <c r="B5635" s="381" t="s">
        <v>8023</v>
      </c>
      <c r="C5635" s="382" t="s">
        <v>63</v>
      </c>
      <c r="D5635" s="382">
        <v>8.14</v>
      </c>
    </row>
    <row r="5636" spans="1:4" ht="67.5">
      <c r="A5636" s="382">
        <v>102317</v>
      </c>
      <c r="B5636" s="381" t="s">
        <v>8024</v>
      </c>
      <c r="C5636" s="382" t="s">
        <v>63</v>
      </c>
      <c r="D5636" s="382">
        <v>7.69</v>
      </c>
    </row>
    <row r="5637" spans="1:4" ht="67.5">
      <c r="A5637" s="382">
        <v>102318</v>
      </c>
      <c r="B5637" s="381" t="s">
        <v>8025</v>
      </c>
      <c r="C5637" s="382" t="s">
        <v>63</v>
      </c>
      <c r="D5637" s="382">
        <v>7.5</v>
      </c>
    </row>
    <row r="5638" spans="1:4" ht="67.5">
      <c r="A5638" s="382">
        <v>102319</v>
      </c>
      <c r="B5638" s="381" t="s">
        <v>8026</v>
      </c>
      <c r="C5638" s="382" t="s">
        <v>63</v>
      </c>
      <c r="D5638" s="382">
        <v>7.35</v>
      </c>
    </row>
    <row r="5639" spans="1:4" ht="67.5">
      <c r="A5639" s="382">
        <v>102320</v>
      </c>
      <c r="B5639" s="381" t="s">
        <v>8027</v>
      </c>
      <c r="C5639" s="382" t="s">
        <v>63</v>
      </c>
      <c r="D5639" s="382">
        <v>7.05</v>
      </c>
    </row>
    <row r="5640" spans="1:4" ht="67.5">
      <c r="A5640" s="382">
        <v>102321</v>
      </c>
      <c r="B5640" s="381" t="s">
        <v>8028</v>
      </c>
      <c r="C5640" s="382" t="s">
        <v>63</v>
      </c>
      <c r="D5640" s="382">
        <v>6.9</v>
      </c>
    </row>
    <row r="5641" spans="1:4" ht="54">
      <c r="A5641" s="382">
        <v>102322</v>
      </c>
      <c r="B5641" s="381" t="s">
        <v>8029</v>
      </c>
      <c r="C5641" s="382" t="s">
        <v>63</v>
      </c>
      <c r="D5641" s="382">
        <v>21.03</v>
      </c>
    </row>
    <row r="5642" spans="1:4" ht="67.5">
      <c r="A5642" s="382">
        <v>102323</v>
      </c>
      <c r="B5642" s="381" t="s">
        <v>8030</v>
      </c>
      <c r="C5642" s="382" t="s">
        <v>63</v>
      </c>
      <c r="D5642" s="382">
        <v>17.850000000000001</v>
      </c>
    </row>
    <row r="5643" spans="1:4" ht="67.5">
      <c r="A5643" s="382">
        <v>102324</v>
      </c>
      <c r="B5643" s="381" t="s">
        <v>8031</v>
      </c>
      <c r="C5643" s="382" t="s">
        <v>63</v>
      </c>
      <c r="D5643" s="382">
        <v>17.63</v>
      </c>
    </row>
    <row r="5644" spans="1:4" ht="67.5">
      <c r="A5644" s="382">
        <v>102325</v>
      </c>
      <c r="B5644" s="381" t="s">
        <v>8032</v>
      </c>
      <c r="C5644" s="382" t="s">
        <v>63</v>
      </c>
      <c r="D5644" s="382">
        <v>16.04</v>
      </c>
    </row>
    <row r="5645" spans="1:4" ht="67.5">
      <c r="A5645" s="382">
        <v>102326</v>
      </c>
      <c r="B5645" s="381" t="s">
        <v>8033</v>
      </c>
      <c r="C5645" s="382" t="s">
        <v>63</v>
      </c>
      <c r="D5645" s="382">
        <v>11.61</v>
      </c>
    </row>
    <row r="5646" spans="1:4" ht="67.5">
      <c r="A5646" s="382">
        <v>102327</v>
      </c>
      <c r="B5646" s="381" t="s">
        <v>8034</v>
      </c>
      <c r="C5646" s="382" t="s">
        <v>63</v>
      </c>
      <c r="D5646" s="382">
        <v>9.86</v>
      </c>
    </row>
    <row r="5647" spans="1:4" ht="67.5">
      <c r="A5647" s="382">
        <v>102328</v>
      </c>
      <c r="B5647" s="381" t="s">
        <v>8035</v>
      </c>
      <c r="C5647" s="382" t="s">
        <v>63</v>
      </c>
      <c r="D5647" s="382">
        <v>9.7200000000000006</v>
      </c>
    </row>
    <row r="5648" spans="1:4" ht="67.5">
      <c r="A5648" s="382">
        <v>102329</v>
      </c>
      <c r="B5648" s="381" t="s">
        <v>8036</v>
      </c>
      <c r="C5648" s="382" t="s">
        <v>63</v>
      </c>
      <c r="D5648" s="382">
        <v>8.85</v>
      </c>
    </row>
    <row r="5649" spans="1:4" ht="54">
      <c r="A5649" s="382">
        <v>94304</v>
      </c>
      <c r="B5649" s="381" t="s">
        <v>8037</v>
      </c>
      <c r="C5649" s="382" t="s">
        <v>63</v>
      </c>
      <c r="D5649" s="382">
        <v>66.86</v>
      </c>
    </row>
    <row r="5650" spans="1:4" ht="54">
      <c r="A5650" s="382">
        <v>94305</v>
      </c>
      <c r="B5650" s="381" t="s">
        <v>8038</v>
      </c>
      <c r="C5650" s="382" t="s">
        <v>63</v>
      </c>
      <c r="D5650" s="382">
        <v>62.58</v>
      </c>
    </row>
    <row r="5651" spans="1:4" ht="54">
      <c r="A5651" s="382">
        <v>94306</v>
      </c>
      <c r="B5651" s="381" t="s">
        <v>8039</v>
      </c>
      <c r="C5651" s="382" t="s">
        <v>63</v>
      </c>
      <c r="D5651" s="382">
        <v>57.13</v>
      </c>
    </row>
    <row r="5652" spans="1:4" ht="54">
      <c r="A5652" s="382">
        <v>94307</v>
      </c>
      <c r="B5652" s="381" t="s">
        <v>8040</v>
      </c>
      <c r="C5652" s="382" t="s">
        <v>63</v>
      </c>
      <c r="D5652" s="382">
        <v>58.38</v>
      </c>
    </row>
    <row r="5653" spans="1:4" ht="54">
      <c r="A5653" s="382">
        <v>94308</v>
      </c>
      <c r="B5653" s="381" t="s">
        <v>8041</v>
      </c>
      <c r="C5653" s="382" t="s">
        <v>63</v>
      </c>
      <c r="D5653" s="382">
        <v>55.03</v>
      </c>
    </row>
    <row r="5654" spans="1:4" ht="54">
      <c r="A5654" s="382">
        <v>94309</v>
      </c>
      <c r="B5654" s="381" t="s">
        <v>8042</v>
      </c>
      <c r="C5654" s="382" t="s">
        <v>63</v>
      </c>
      <c r="D5654" s="382">
        <v>56.56</v>
      </c>
    </row>
    <row r="5655" spans="1:4" ht="54">
      <c r="A5655" s="382">
        <v>94310</v>
      </c>
      <c r="B5655" s="381" t="s">
        <v>8043</v>
      </c>
      <c r="C5655" s="382" t="s">
        <v>63</v>
      </c>
      <c r="D5655" s="382">
        <v>53.96</v>
      </c>
    </row>
    <row r="5656" spans="1:4" ht="54">
      <c r="A5656" s="382">
        <v>94315</v>
      </c>
      <c r="B5656" s="381" t="s">
        <v>8044</v>
      </c>
      <c r="C5656" s="382" t="s">
        <v>63</v>
      </c>
      <c r="D5656" s="382">
        <v>74.81</v>
      </c>
    </row>
    <row r="5657" spans="1:4" ht="54">
      <c r="A5657" s="382">
        <v>94316</v>
      </c>
      <c r="B5657" s="381" t="s">
        <v>8045</v>
      </c>
      <c r="C5657" s="382" t="s">
        <v>63</v>
      </c>
      <c r="D5657" s="382">
        <v>65.010000000000005</v>
      </c>
    </row>
    <row r="5658" spans="1:4" ht="54">
      <c r="A5658" s="382">
        <v>94317</v>
      </c>
      <c r="B5658" s="381" t="s">
        <v>8046</v>
      </c>
      <c r="C5658" s="382" t="s">
        <v>63</v>
      </c>
      <c r="D5658" s="382">
        <v>60.68</v>
      </c>
    </row>
    <row r="5659" spans="1:4" ht="54">
      <c r="A5659" s="382">
        <v>94318</v>
      </c>
      <c r="B5659" s="381" t="s">
        <v>8047</v>
      </c>
      <c r="C5659" s="382" t="s">
        <v>63</v>
      </c>
      <c r="D5659" s="382">
        <v>55.1</v>
      </c>
    </row>
    <row r="5660" spans="1:4" ht="27">
      <c r="A5660" s="382">
        <v>94319</v>
      </c>
      <c r="B5660" s="381" t="s">
        <v>8048</v>
      </c>
      <c r="C5660" s="382" t="s">
        <v>63</v>
      </c>
      <c r="D5660" s="382">
        <v>80.41</v>
      </c>
    </row>
    <row r="5661" spans="1:4" ht="54">
      <c r="A5661" s="382">
        <v>94327</v>
      </c>
      <c r="B5661" s="381" t="s">
        <v>8049</v>
      </c>
      <c r="C5661" s="382" t="s">
        <v>63</v>
      </c>
      <c r="D5661" s="382">
        <v>59.66</v>
      </c>
    </row>
    <row r="5662" spans="1:4" ht="54">
      <c r="A5662" s="382">
        <v>94328</v>
      </c>
      <c r="B5662" s="381" t="s">
        <v>8050</v>
      </c>
      <c r="C5662" s="382" t="s">
        <v>63</v>
      </c>
      <c r="D5662" s="382">
        <v>55.38</v>
      </c>
    </row>
    <row r="5663" spans="1:4" ht="54">
      <c r="A5663" s="382">
        <v>94329</v>
      </c>
      <c r="B5663" s="381" t="s">
        <v>8051</v>
      </c>
      <c r="C5663" s="382" t="s">
        <v>63</v>
      </c>
      <c r="D5663" s="382">
        <v>49.93</v>
      </c>
    </row>
    <row r="5664" spans="1:4" ht="54">
      <c r="A5664" s="382">
        <v>94330</v>
      </c>
      <c r="B5664" s="381" t="s">
        <v>8052</v>
      </c>
      <c r="C5664" s="382" t="s">
        <v>63</v>
      </c>
      <c r="D5664" s="382">
        <v>51.18</v>
      </c>
    </row>
    <row r="5665" spans="1:4" ht="54">
      <c r="A5665" s="382">
        <v>94331</v>
      </c>
      <c r="B5665" s="381" t="s">
        <v>8053</v>
      </c>
      <c r="C5665" s="382" t="s">
        <v>63</v>
      </c>
      <c r="D5665" s="382">
        <v>47.83</v>
      </c>
    </row>
    <row r="5666" spans="1:4" ht="54">
      <c r="A5666" s="382">
        <v>94332</v>
      </c>
      <c r="B5666" s="381" t="s">
        <v>8054</v>
      </c>
      <c r="C5666" s="382" t="s">
        <v>63</v>
      </c>
      <c r="D5666" s="382">
        <v>49.36</v>
      </c>
    </row>
    <row r="5667" spans="1:4" ht="54">
      <c r="A5667" s="382">
        <v>94333</v>
      </c>
      <c r="B5667" s="381" t="s">
        <v>8055</v>
      </c>
      <c r="C5667" s="382" t="s">
        <v>63</v>
      </c>
      <c r="D5667" s="382">
        <v>46.76</v>
      </c>
    </row>
    <row r="5668" spans="1:4" ht="54">
      <c r="A5668" s="382">
        <v>94338</v>
      </c>
      <c r="B5668" s="381" t="s">
        <v>8056</v>
      </c>
      <c r="C5668" s="382" t="s">
        <v>63</v>
      </c>
      <c r="D5668" s="382">
        <v>67.61</v>
      </c>
    </row>
    <row r="5669" spans="1:4" ht="54">
      <c r="A5669" s="382">
        <v>94339</v>
      </c>
      <c r="B5669" s="381" t="s">
        <v>8057</v>
      </c>
      <c r="C5669" s="382" t="s">
        <v>63</v>
      </c>
      <c r="D5669" s="382">
        <v>57.81</v>
      </c>
    </row>
    <row r="5670" spans="1:4" ht="54">
      <c r="A5670" s="382">
        <v>94340</v>
      </c>
      <c r="B5670" s="381" t="s">
        <v>8058</v>
      </c>
      <c r="C5670" s="382" t="s">
        <v>63</v>
      </c>
      <c r="D5670" s="382">
        <v>53.48</v>
      </c>
    </row>
    <row r="5671" spans="1:4" ht="54">
      <c r="A5671" s="382">
        <v>94341</v>
      </c>
      <c r="B5671" s="381" t="s">
        <v>8059</v>
      </c>
      <c r="C5671" s="382" t="s">
        <v>63</v>
      </c>
      <c r="D5671" s="382">
        <v>47.9</v>
      </c>
    </row>
    <row r="5672" spans="1:4" ht="27">
      <c r="A5672" s="382">
        <v>94342</v>
      </c>
      <c r="B5672" s="381" t="s">
        <v>8060</v>
      </c>
      <c r="C5672" s="382" t="s">
        <v>63</v>
      </c>
      <c r="D5672" s="382">
        <v>73.209999999999994</v>
      </c>
    </row>
    <row r="5673" spans="1:4" ht="40.5">
      <c r="A5673" s="382">
        <v>96385</v>
      </c>
      <c r="B5673" s="381" t="s">
        <v>8061</v>
      </c>
      <c r="C5673" s="382" t="s">
        <v>63</v>
      </c>
      <c r="D5673" s="382">
        <v>11.73</v>
      </c>
    </row>
    <row r="5674" spans="1:4" ht="40.5">
      <c r="A5674" s="382">
        <v>96386</v>
      </c>
      <c r="B5674" s="381" t="s">
        <v>8062</v>
      </c>
      <c r="C5674" s="382" t="s">
        <v>63</v>
      </c>
      <c r="D5674" s="382">
        <v>8.42</v>
      </c>
    </row>
    <row r="5675" spans="1:4" ht="67.5">
      <c r="A5675" s="382">
        <v>93360</v>
      </c>
      <c r="B5675" s="381" t="s">
        <v>8063</v>
      </c>
      <c r="C5675" s="382" t="s">
        <v>63</v>
      </c>
      <c r="D5675" s="382">
        <v>24.55</v>
      </c>
    </row>
    <row r="5676" spans="1:4" ht="67.5">
      <c r="A5676" s="382">
        <v>93361</v>
      </c>
      <c r="B5676" s="381" t="s">
        <v>8064</v>
      </c>
      <c r="C5676" s="382" t="s">
        <v>63</v>
      </c>
      <c r="D5676" s="382">
        <v>20.399999999999999</v>
      </c>
    </row>
    <row r="5677" spans="1:4" ht="67.5">
      <c r="A5677" s="382">
        <v>93362</v>
      </c>
      <c r="B5677" s="381" t="s">
        <v>8065</v>
      </c>
      <c r="C5677" s="382" t="s">
        <v>63</v>
      </c>
      <c r="D5677" s="382">
        <v>14.86</v>
      </c>
    </row>
    <row r="5678" spans="1:4" ht="67.5">
      <c r="A5678" s="382">
        <v>93363</v>
      </c>
      <c r="B5678" s="381" t="s">
        <v>8066</v>
      </c>
      <c r="C5678" s="382" t="s">
        <v>63</v>
      </c>
      <c r="D5678" s="382">
        <v>16.079999999999998</v>
      </c>
    </row>
    <row r="5679" spans="1:4" ht="67.5">
      <c r="A5679" s="382">
        <v>93364</v>
      </c>
      <c r="B5679" s="381" t="s">
        <v>8067</v>
      </c>
      <c r="C5679" s="382" t="s">
        <v>63</v>
      </c>
      <c r="D5679" s="382">
        <v>12.72</v>
      </c>
    </row>
    <row r="5680" spans="1:4" ht="67.5">
      <c r="A5680" s="382">
        <v>93365</v>
      </c>
      <c r="B5680" s="381" t="s">
        <v>8068</v>
      </c>
      <c r="C5680" s="382" t="s">
        <v>63</v>
      </c>
      <c r="D5680" s="382">
        <v>14.16</v>
      </c>
    </row>
    <row r="5681" spans="1:4" ht="67.5">
      <c r="A5681" s="382">
        <v>93366</v>
      </c>
      <c r="B5681" s="381" t="s">
        <v>8069</v>
      </c>
      <c r="C5681" s="382" t="s">
        <v>63</v>
      </c>
      <c r="D5681" s="382">
        <v>11.69</v>
      </c>
    </row>
    <row r="5682" spans="1:4" ht="67.5">
      <c r="A5682" s="382">
        <v>93367</v>
      </c>
      <c r="B5682" s="381" t="s">
        <v>8070</v>
      </c>
      <c r="C5682" s="382" t="s">
        <v>63</v>
      </c>
      <c r="D5682" s="382">
        <v>22.95</v>
      </c>
    </row>
    <row r="5683" spans="1:4" ht="67.5">
      <c r="A5683" s="382">
        <v>93368</v>
      </c>
      <c r="B5683" s="381" t="s">
        <v>8071</v>
      </c>
      <c r="C5683" s="382" t="s">
        <v>63</v>
      </c>
      <c r="D5683" s="382">
        <v>18.690000000000001</v>
      </c>
    </row>
    <row r="5684" spans="1:4" ht="67.5">
      <c r="A5684" s="382">
        <v>93369</v>
      </c>
      <c r="B5684" s="381" t="s">
        <v>8072</v>
      </c>
      <c r="C5684" s="382" t="s">
        <v>63</v>
      </c>
      <c r="D5684" s="382">
        <v>13.25</v>
      </c>
    </row>
    <row r="5685" spans="1:4" ht="67.5">
      <c r="A5685" s="382">
        <v>93370</v>
      </c>
      <c r="B5685" s="381" t="s">
        <v>8073</v>
      </c>
      <c r="C5685" s="382" t="s">
        <v>63</v>
      </c>
      <c r="D5685" s="382">
        <v>14.49</v>
      </c>
    </row>
    <row r="5686" spans="1:4" ht="67.5">
      <c r="A5686" s="382">
        <v>93371</v>
      </c>
      <c r="B5686" s="381" t="s">
        <v>8074</v>
      </c>
      <c r="C5686" s="382" t="s">
        <v>63</v>
      </c>
      <c r="D5686" s="382">
        <v>11.14</v>
      </c>
    </row>
    <row r="5687" spans="1:4" ht="67.5">
      <c r="A5687" s="382">
        <v>93372</v>
      </c>
      <c r="B5687" s="381" t="s">
        <v>8075</v>
      </c>
      <c r="C5687" s="382" t="s">
        <v>63</v>
      </c>
      <c r="D5687" s="382">
        <v>12.67</v>
      </c>
    </row>
    <row r="5688" spans="1:4" ht="67.5">
      <c r="A5688" s="382">
        <v>93373</v>
      </c>
      <c r="B5688" s="381" t="s">
        <v>8076</v>
      </c>
      <c r="C5688" s="382" t="s">
        <v>63</v>
      </c>
      <c r="D5688" s="382">
        <v>10.1</v>
      </c>
    </row>
    <row r="5689" spans="1:4" ht="67.5">
      <c r="A5689" s="382">
        <v>93374</v>
      </c>
      <c r="B5689" s="381" t="s">
        <v>8077</v>
      </c>
      <c r="C5689" s="382" t="s">
        <v>63</v>
      </c>
      <c r="D5689" s="382">
        <v>28.22</v>
      </c>
    </row>
    <row r="5690" spans="1:4" ht="67.5">
      <c r="A5690" s="382">
        <v>93375</v>
      </c>
      <c r="B5690" s="381" t="s">
        <v>8078</v>
      </c>
      <c r="C5690" s="382" t="s">
        <v>63</v>
      </c>
      <c r="D5690" s="382">
        <v>21.78</v>
      </c>
    </row>
    <row r="5691" spans="1:4" ht="67.5">
      <c r="A5691" s="382">
        <v>93376</v>
      </c>
      <c r="B5691" s="381" t="s">
        <v>8079</v>
      </c>
      <c r="C5691" s="382" t="s">
        <v>63</v>
      </c>
      <c r="D5691" s="382">
        <v>17.829999999999998</v>
      </c>
    </row>
    <row r="5692" spans="1:4" ht="67.5">
      <c r="A5692" s="382">
        <v>93377</v>
      </c>
      <c r="B5692" s="381" t="s">
        <v>8080</v>
      </c>
      <c r="C5692" s="382" t="s">
        <v>63</v>
      </c>
      <c r="D5692" s="382">
        <v>11.97</v>
      </c>
    </row>
    <row r="5693" spans="1:4" ht="67.5">
      <c r="A5693" s="382">
        <v>93378</v>
      </c>
      <c r="B5693" s="381" t="s">
        <v>8081</v>
      </c>
      <c r="C5693" s="382" t="s">
        <v>63</v>
      </c>
      <c r="D5693" s="382">
        <v>26.43</v>
      </c>
    </row>
    <row r="5694" spans="1:4" ht="67.5">
      <c r="A5694" s="382">
        <v>93379</v>
      </c>
      <c r="B5694" s="381" t="s">
        <v>8082</v>
      </c>
      <c r="C5694" s="382" t="s">
        <v>63</v>
      </c>
      <c r="D5694" s="382">
        <v>20.420000000000002</v>
      </c>
    </row>
    <row r="5695" spans="1:4" ht="67.5">
      <c r="A5695" s="382">
        <v>93380</v>
      </c>
      <c r="B5695" s="381" t="s">
        <v>8083</v>
      </c>
      <c r="C5695" s="382" t="s">
        <v>63</v>
      </c>
      <c r="D5695" s="382">
        <v>16.77</v>
      </c>
    </row>
    <row r="5696" spans="1:4" ht="67.5">
      <c r="A5696" s="382">
        <v>93381</v>
      </c>
      <c r="B5696" s="381" t="s">
        <v>8084</v>
      </c>
      <c r="C5696" s="382" t="s">
        <v>63</v>
      </c>
      <c r="D5696" s="382">
        <v>11.21</v>
      </c>
    </row>
    <row r="5697" spans="1:4" ht="27">
      <c r="A5697" s="382">
        <v>93382</v>
      </c>
      <c r="B5697" s="381" t="s">
        <v>8085</v>
      </c>
      <c r="C5697" s="382" t="s">
        <v>63</v>
      </c>
      <c r="D5697" s="382">
        <v>36.53</v>
      </c>
    </row>
    <row r="5698" spans="1:4" ht="13.5">
      <c r="A5698" s="382">
        <v>96995</v>
      </c>
      <c r="B5698" s="381" t="s">
        <v>8086</v>
      </c>
      <c r="C5698" s="382" t="s">
        <v>63</v>
      </c>
      <c r="D5698" s="382">
        <v>60.56</v>
      </c>
    </row>
    <row r="5699" spans="1:4" ht="27">
      <c r="A5699" s="382">
        <v>97916</v>
      </c>
      <c r="B5699" s="381" t="s">
        <v>8087</v>
      </c>
      <c r="C5699" s="382" t="s">
        <v>8088</v>
      </c>
      <c r="D5699" s="382">
        <v>2.42</v>
      </c>
    </row>
    <row r="5700" spans="1:4" ht="27">
      <c r="A5700" s="382">
        <v>97917</v>
      </c>
      <c r="B5700" s="381" t="s">
        <v>8089</v>
      </c>
      <c r="C5700" s="382" t="s">
        <v>8088</v>
      </c>
      <c r="D5700" s="382">
        <v>2.09</v>
      </c>
    </row>
    <row r="5701" spans="1:4" ht="27">
      <c r="A5701" s="382">
        <v>97918</v>
      </c>
      <c r="B5701" s="381" t="s">
        <v>8090</v>
      </c>
      <c r="C5701" s="382" t="s">
        <v>8088</v>
      </c>
      <c r="D5701" s="382">
        <v>1.93</v>
      </c>
    </row>
    <row r="5702" spans="1:4" ht="40.5">
      <c r="A5702" s="382">
        <v>97919</v>
      </c>
      <c r="B5702" s="381" t="s">
        <v>8091</v>
      </c>
      <c r="C5702" s="382" t="s">
        <v>8088</v>
      </c>
      <c r="D5702" s="382">
        <v>0.76</v>
      </c>
    </row>
    <row r="5703" spans="1:4" ht="27">
      <c r="A5703" s="382">
        <v>101616</v>
      </c>
      <c r="B5703" s="381" t="s">
        <v>8092</v>
      </c>
      <c r="C5703" s="382" t="s">
        <v>62</v>
      </c>
      <c r="D5703" s="382">
        <v>7.08</v>
      </c>
    </row>
    <row r="5704" spans="1:4" ht="27">
      <c r="A5704" s="382">
        <v>101617</v>
      </c>
      <c r="B5704" s="381" t="s">
        <v>8093</v>
      </c>
      <c r="C5704" s="382" t="s">
        <v>62</v>
      </c>
      <c r="D5704" s="382">
        <v>3.49</v>
      </c>
    </row>
    <row r="5705" spans="1:4" ht="27">
      <c r="A5705" s="382">
        <v>101618</v>
      </c>
      <c r="B5705" s="381" t="s">
        <v>8094</v>
      </c>
      <c r="C5705" s="382" t="s">
        <v>63</v>
      </c>
      <c r="D5705" s="382">
        <v>205.23</v>
      </c>
    </row>
    <row r="5706" spans="1:4" ht="27">
      <c r="A5706" s="382">
        <v>101619</v>
      </c>
      <c r="B5706" s="381" t="s">
        <v>8095</v>
      </c>
      <c r="C5706" s="382" t="s">
        <v>63</v>
      </c>
      <c r="D5706" s="382">
        <v>260.82</v>
      </c>
    </row>
    <row r="5707" spans="1:4" ht="40.5">
      <c r="A5707" s="382">
        <v>101620</v>
      </c>
      <c r="B5707" s="381" t="s">
        <v>8096</v>
      </c>
      <c r="C5707" s="382" t="s">
        <v>63</v>
      </c>
      <c r="D5707" s="382">
        <v>176.81</v>
      </c>
    </row>
    <row r="5708" spans="1:4" ht="40.5">
      <c r="A5708" s="382">
        <v>101621</v>
      </c>
      <c r="B5708" s="381" t="s">
        <v>8097</v>
      </c>
      <c r="C5708" s="382" t="s">
        <v>63</v>
      </c>
      <c r="D5708" s="382">
        <v>232.41</v>
      </c>
    </row>
    <row r="5709" spans="1:4" ht="27">
      <c r="A5709" s="382">
        <v>101622</v>
      </c>
      <c r="B5709" s="381" t="s">
        <v>8098</v>
      </c>
      <c r="C5709" s="382" t="s">
        <v>63</v>
      </c>
      <c r="D5709" s="382">
        <v>167.97</v>
      </c>
    </row>
    <row r="5710" spans="1:4" ht="27">
      <c r="A5710" s="382">
        <v>101623</v>
      </c>
      <c r="B5710" s="381" t="s">
        <v>8099</v>
      </c>
      <c r="C5710" s="382" t="s">
        <v>63</v>
      </c>
      <c r="D5710" s="382">
        <v>214.87</v>
      </c>
    </row>
    <row r="5711" spans="1:4" ht="40.5">
      <c r="A5711" s="382">
        <v>101624</v>
      </c>
      <c r="B5711" s="381" t="s">
        <v>8100</v>
      </c>
      <c r="C5711" s="382" t="s">
        <v>63</v>
      </c>
      <c r="D5711" s="382">
        <v>166.13</v>
      </c>
    </row>
    <row r="5712" spans="1:4" ht="40.5">
      <c r="A5712" s="382">
        <v>101625</v>
      </c>
      <c r="B5712" s="381" t="s">
        <v>8101</v>
      </c>
      <c r="C5712" s="382" t="s">
        <v>63</v>
      </c>
      <c r="D5712" s="382">
        <v>125.36</v>
      </c>
    </row>
    <row r="5713" spans="1:4" ht="27">
      <c r="A5713" s="382">
        <v>95606</v>
      </c>
      <c r="B5713" s="381" t="s">
        <v>8102</v>
      </c>
      <c r="C5713" s="382" t="s">
        <v>63</v>
      </c>
      <c r="D5713" s="382">
        <v>2.41</v>
      </c>
    </row>
    <row r="5714" spans="1:4" ht="40.5">
      <c r="A5714" s="382">
        <v>101159</v>
      </c>
      <c r="B5714" s="381" t="s">
        <v>8103</v>
      </c>
      <c r="C5714" s="382" t="s">
        <v>62</v>
      </c>
      <c r="D5714" s="382">
        <v>141.27000000000001</v>
      </c>
    </row>
    <row r="5715" spans="1:4" ht="40.5">
      <c r="A5715" s="382">
        <v>103322</v>
      </c>
      <c r="B5715" s="381" t="s">
        <v>8104</v>
      </c>
      <c r="C5715" s="382" t="s">
        <v>62</v>
      </c>
      <c r="D5715" s="382">
        <v>57.32</v>
      </c>
    </row>
    <row r="5716" spans="1:4" ht="40.5">
      <c r="A5716" s="382">
        <v>103323</v>
      </c>
      <c r="B5716" s="381" t="s">
        <v>8105</v>
      </c>
      <c r="C5716" s="382" t="s">
        <v>62</v>
      </c>
      <c r="D5716" s="382">
        <v>58.93</v>
      </c>
    </row>
    <row r="5717" spans="1:4" ht="40.5">
      <c r="A5717" s="382">
        <v>103324</v>
      </c>
      <c r="B5717" s="381" t="s">
        <v>8106</v>
      </c>
      <c r="C5717" s="382" t="s">
        <v>62</v>
      </c>
      <c r="D5717" s="382">
        <v>77.290000000000006</v>
      </c>
    </row>
    <row r="5718" spans="1:4" ht="40.5">
      <c r="A5718" s="382">
        <v>103325</v>
      </c>
      <c r="B5718" s="381" t="s">
        <v>8107</v>
      </c>
      <c r="C5718" s="382" t="s">
        <v>62</v>
      </c>
      <c r="D5718" s="382">
        <v>79.12</v>
      </c>
    </row>
    <row r="5719" spans="1:4" ht="40.5">
      <c r="A5719" s="382">
        <v>103326</v>
      </c>
      <c r="B5719" s="381" t="s">
        <v>8108</v>
      </c>
      <c r="C5719" s="382" t="s">
        <v>62</v>
      </c>
      <c r="D5719" s="382">
        <v>93.06</v>
      </c>
    </row>
    <row r="5720" spans="1:4" ht="40.5">
      <c r="A5720" s="382">
        <v>103327</v>
      </c>
      <c r="B5720" s="381" t="s">
        <v>8109</v>
      </c>
      <c r="C5720" s="382" t="s">
        <v>62</v>
      </c>
      <c r="D5720" s="382">
        <v>95.2</v>
      </c>
    </row>
    <row r="5721" spans="1:4" ht="40.5">
      <c r="A5721" s="382">
        <v>103328</v>
      </c>
      <c r="B5721" s="381" t="s">
        <v>8110</v>
      </c>
      <c r="C5721" s="382" t="s">
        <v>62</v>
      </c>
      <c r="D5721" s="382">
        <v>94.45</v>
      </c>
    </row>
    <row r="5722" spans="1:4" ht="40.5">
      <c r="A5722" s="382">
        <v>103329</v>
      </c>
      <c r="B5722" s="381" t="s">
        <v>8111</v>
      </c>
      <c r="C5722" s="382" t="s">
        <v>62</v>
      </c>
      <c r="D5722" s="382">
        <v>95.86</v>
      </c>
    </row>
    <row r="5723" spans="1:4" ht="54">
      <c r="A5723" s="382">
        <v>103330</v>
      </c>
      <c r="B5723" s="381" t="s">
        <v>8112</v>
      </c>
      <c r="C5723" s="382" t="s">
        <v>62</v>
      </c>
      <c r="D5723" s="382">
        <v>85.17</v>
      </c>
    </row>
    <row r="5724" spans="1:4" ht="40.5">
      <c r="A5724" s="382">
        <v>103331</v>
      </c>
      <c r="B5724" s="381" t="s">
        <v>8113</v>
      </c>
      <c r="C5724" s="382" t="s">
        <v>62</v>
      </c>
      <c r="D5724" s="382">
        <v>86.69</v>
      </c>
    </row>
    <row r="5725" spans="1:4" ht="40.5">
      <c r="A5725" s="382">
        <v>103332</v>
      </c>
      <c r="B5725" s="381" t="s">
        <v>8114</v>
      </c>
      <c r="C5725" s="382" t="s">
        <v>62</v>
      </c>
      <c r="D5725" s="382">
        <v>124.85</v>
      </c>
    </row>
    <row r="5726" spans="1:4" ht="40.5">
      <c r="A5726" s="382">
        <v>103333</v>
      </c>
      <c r="B5726" s="381" t="s">
        <v>8115</v>
      </c>
      <c r="C5726" s="382" t="s">
        <v>62</v>
      </c>
      <c r="D5726" s="382">
        <v>126.47</v>
      </c>
    </row>
    <row r="5727" spans="1:4" ht="54">
      <c r="A5727" s="382">
        <v>103334</v>
      </c>
      <c r="B5727" s="381" t="s">
        <v>8116</v>
      </c>
      <c r="C5727" s="382" t="s">
        <v>62</v>
      </c>
      <c r="D5727" s="382">
        <v>148.80000000000001</v>
      </c>
    </row>
    <row r="5728" spans="1:4" ht="40.5">
      <c r="A5728" s="382">
        <v>103335</v>
      </c>
      <c r="B5728" s="381" t="s">
        <v>8117</v>
      </c>
      <c r="C5728" s="382" t="s">
        <v>62</v>
      </c>
      <c r="D5728" s="382">
        <v>151.63</v>
      </c>
    </row>
    <row r="5729" spans="1:4" ht="40.5">
      <c r="A5729" s="382">
        <v>103350</v>
      </c>
      <c r="B5729" s="381" t="s">
        <v>8118</v>
      </c>
      <c r="C5729" s="382" t="s">
        <v>62</v>
      </c>
      <c r="D5729" s="382">
        <v>185.42</v>
      </c>
    </row>
    <row r="5730" spans="1:4" ht="40.5">
      <c r="A5730" s="382">
        <v>103351</v>
      </c>
      <c r="B5730" s="381" t="s">
        <v>8119</v>
      </c>
      <c r="C5730" s="382" t="s">
        <v>62</v>
      </c>
      <c r="D5730" s="382">
        <v>187.49</v>
      </c>
    </row>
    <row r="5731" spans="1:4" ht="40.5">
      <c r="A5731" s="382">
        <v>103356</v>
      </c>
      <c r="B5731" s="381" t="s">
        <v>8120</v>
      </c>
      <c r="C5731" s="382" t="s">
        <v>62</v>
      </c>
      <c r="D5731" s="382">
        <v>56.9</v>
      </c>
    </row>
    <row r="5732" spans="1:4" ht="40.5">
      <c r="A5732" s="382">
        <v>103357</v>
      </c>
      <c r="B5732" s="381" t="s">
        <v>8121</v>
      </c>
      <c r="C5732" s="382" t="s">
        <v>62</v>
      </c>
      <c r="D5732" s="382">
        <v>58.09</v>
      </c>
    </row>
    <row r="5733" spans="1:4" ht="54">
      <c r="A5733" s="382">
        <v>89282</v>
      </c>
      <c r="B5733" s="381" t="s">
        <v>8122</v>
      </c>
      <c r="C5733" s="382" t="s">
        <v>62</v>
      </c>
      <c r="D5733" s="382">
        <v>74.510000000000005</v>
      </c>
    </row>
    <row r="5734" spans="1:4" ht="54">
      <c r="A5734" s="382">
        <v>89283</v>
      </c>
      <c r="B5734" s="381" t="s">
        <v>8123</v>
      </c>
      <c r="C5734" s="382" t="s">
        <v>62</v>
      </c>
      <c r="D5734" s="382">
        <v>76.34</v>
      </c>
    </row>
    <row r="5735" spans="1:4" ht="54">
      <c r="A5735" s="382">
        <v>89284</v>
      </c>
      <c r="B5735" s="381" t="s">
        <v>8124</v>
      </c>
      <c r="C5735" s="382" t="s">
        <v>62</v>
      </c>
      <c r="D5735" s="382">
        <v>67.47</v>
      </c>
    </row>
    <row r="5736" spans="1:4" ht="54">
      <c r="A5736" s="382">
        <v>89285</v>
      </c>
      <c r="B5736" s="381" t="s">
        <v>8125</v>
      </c>
      <c r="C5736" s="382" t="s">
        <v>62</v>
      </c>
      <c r="D5736" s="382">
        <v>69.3</v>
      </c>
    </row>
    <row r="5737" spans="1:4" ht="54">
      <c r="A5737" s="382">
        <v>89286</v>
      </c>
      <c r="B5737" s="381" t="s">
        <v>8126</v>
      </c>
      <c r="C5737" s="382" t="s">
        <v>62</v>
      </c>
      <c r="D5737" s="382">
        <v>80.180000000000007</v>
      </c>
    </row>
    <row r="5738" spans="1:4" ht="54">
      <c r="A5738" s="382">
        <v>89287</v>
      </c>
      <c r="B5738" s="381" t="s">
        <v>8127</v>
      </c>
      <c r="C5738" s="382" t="s">
        <v>62</v>
      </c>
      <c r="D5738" s="382">
        <v>82.01</v>
      </c>
    </row>
    <row r="5739" spans="1:4" ht="54">
      <c r="A5739" s="382">
        <v>89288</v>
      </c>
      <c r="B5739" s="381" t="s">
        <v>8128</v>
      </c>
      <c r="C5739" s="382" t="s">
        <v>62</v>
      </c>
      <c r="D5739" s="382">
        <v>70.53</v>
      </c>
    </row>
    <row r="5740" spans="1:4" ht="54">
      <c r="A5740" s="382">
        <v>89289</v>
      </c>
      <c r="B5740" s="381" t="s">
        <v>8129</v>
      </c>
      <c r="C5740" s="382" t="s">
        <v>62</v>
      </c>
      <c r="D5740" s="382">
        <v>72.36</v>
      </c>
    </row>
    <row r="5741" spans="1:4" ht="54">
      <c r="A5741" s="382">
        <v>89290</v>
      </c>
      <c r="B5741" s="381" t="s">
        <v>8130</v>
      </c>
      <c r="C5741" s="382" t="s">
        <v>62</v>
      </c>
      <c r="D5741" s="382">
        <v>86.72</v>
      </c>
    </row>
    <row r="5742" spans="1:4" ht="54">
      <c r="A5742" s="382">
        <v>89291</v>
      </c>
      <c r="B5742" s="381" t="s">
        <v>8131</v>
      </c>
      <c r="C5742" s="382" t="s">
        <v>62</v>
      </c>
      <c r="D5742" s="382">
        <v>88.75</v>
      </c>
    </row>
    <row r="5743" spans="1:4" ht="54">
      <c r="A5743" s="382">
        <v>89292</v>
      </c>
      <c r="B5743" s="381" t="s">
        <v>8132</v>
      </c>
      <c r="C5743" s="382" t="s">
        <v>62</v>
      </c>
      <c r="D5743" s="382">
        <v>79.66</v>
      </c>
    </row>
    <row r="5744" spans="1:4" ht="54">
      <c r="A5744" s="382">
        <v>89293</v>
      </c>
      <c r="B5744" s="381" t="s">
        <v>8133</v>
      </c>
      <c r="C5744" s="382" t="s">
        <v>62</v>
      </c>
      <c r="D5744" s="382">
        <v>81.69</v>
      </c>
    </row>
    <row r="5745" spans="1:4" ht="54">
      <c r="A5745" s="382">
        <v>89294</v>
      </c>
      <c r="B5745" s="381" t="s">
        <v>8134</v>
      </c>
      <c r="C5745" s="382" t="s">
        <v>62</v>
      </c>
      <c r="D5745" s="382">
        <v>95</v>
      </c>
    </row>
    <row r="5746" spans="1:4" ht="54">
      <c r="A5746" s="382">
        <v>89295</v>
      </c>
      <c r="B5746" s="381" t="s">
        <v>8135</v>
      </c>
      <c r="C5746" s="382" t="s">
        <v>62</v>
      </c>
      <c r="D5746" s="382">
        <v>97.03</v>
      </c>
    </row>
    <row r="5747" spans="1:4" ht="54">
      <c r="A5747" s="382">
        <v>89296</v>
      </c>
      <c r="B5747" s="381" t="s">
        <v>8136</v>
      </c>
      <c r="C5747" s="382" t="s">
        <v>62</v>
      </c>
      <c r="D5747" s="382">
        <v>84.11</v>
      </c>
    </row>
    <row r="5748" spans="1:4" ht="54">
      <c r="A5748" s="382">
        <v>89297</v>
      </c>
      <c r="B5748" s="381" t="s">
        <v>8137</v>
      </c>
      <c r="C5748" s="382" t="s">
        <v>62</v>
      </c>
      <c r="D5748" s="382">
        <v>86.14</v>
      </c>
    </row>
    <row r="5749" spans="1:4" ht="67.5">
      <c r="A5749" s="382">
        <v>89298</v>
      </c>
      <c r="B5749" s="381" t="s">
        <v>8138</v>
      </c>
      <c r="C5749" s="382" t="s">
        <v>62</v>
      </c>
      <c r="D5749" s="382">
        <v>89.11</v>
      </c>
    </row>
    <row r="5750" spans="1:4" ht="54">
      <c r="A5750" s="382">
        <v>89299</v>
      </c>
      <c r="B5750" s="381" t="s">
        <v>8139</v>
      </c>
      <c r="C5750" s="382" t="s">
        <v>62</v>
      </c>
      <c r="D5750" s="382">
        <v>91.7</v>
      </c>
    </row>
    <row r="5751" spans="1:4" ht="67.5">
      <c r="A5751" s="382">
        <v>89300</v>
      </c>
      <c r="B5751" s="381" t="s">
        <v>8140</v>
      </c>
      <c r="C5751" s="382" t="s">
        <v>62</v>
      </c>
      <c r="D5751" s="382">
        <v>82.06</v>
      </c>
    </row>
    <row r="5752" spans="1:4" ht="54">
      <c r="A5752" s="382">
        <v>89301</v>
      </c>
      <c r="B5752" s="381" t="s">
        <v>8141</v>
      </c>
      <c r="C5752" s="382" t="s">
        <v>62</v>
      </c>
      <c r="D5752" s="382">
        <v>84.65</v>
      </c>
    </row>
    <row r="5753" spans="1:4" ht="67.5">
      <c r="A5753" s="382">
        <v>89302</v>
      </c>
      <c r="B5753" s="381" t="s">
        <v>8142</v>
      </c>
      <c r="C5753" s="382" t="s">
        <v>62</v>
      </c>
      <c r="D5753" s="382">
        <v>99.24</v>
      </c>
    </row>
    <row r="5754" spans="1:4" ht="54">
      <c r="A5754" s="382">
        <v>89303</v>
      </c>
      <c r="B5754" s="381" t="s">
        <v>8143</v>
      </c>
      <c r="C5754" s="382" t="s">
        <v>62</v>
      </c>
      <c r="D5754" s="382">
        <v>101.83</v>
      </c>
    </row>
    <row r="5755" spans="1:4" ht="67.5">
      <c r="A5755" s="382">
        <v>89304</v>
      </c>
      <c r="B5755" s="381" t="s">
        <v>8144</v>
      </c>
      <c r="C5755" s="382" t="s">
        <v>62</v>
      </c>
      <c r="D5755" s="382">
        <v>87.91</v>
      </c>
    </row>
    <row r="5756" spans="1:4" ht="54">
      <c r="A5756" s="382">
        <v>89305</v>
      </c>
      <c r="B5756" s="381" t="s">
        <v>8145</v>
      </c>
      <c r="C5756" s="382" t="s">
        <v>62</v>
      </c>
      <c r="D5756" s="382">
        <v>90.5</v>
      </c>
    </row>
    <row r="5757" spans="1:4" ht="67.5">
      <c r="A5757" s="382">
        <v>89306</v>
      </c>
      <c r="B5757" s="381" t="s">
        <v>8146</v>
      </c>
      <c r="C5757" s="382" t="s">
        <v>62</v>
      </c>
      <c r="D5757" s="382">
        <v>101.61</v>
      </c>
    </row>
    <row r="5758" spans="1:4" ht="54">
      <c r="A5758" s="382">
        <v>89307</v>
      </c>
      <c r="B5758" s="381" t="s">
        <v>8147</v>
      </c>
      <c r="C5758" s="382" t="s">
        <v>62</v>
      </c>
      <c r="D5758" s="382">
        <v>104.49</v>
      </c>
    </row>
    <row r="5759" spans="1:4" ht="67.5">
      <c r="A5759" s="382">
        <v>89308</v>
      </c>
      <c r="B5759" s="381" t="s">
        <v>8148</v>
      </c>
      <c r="C5759" s="382" t="s">
        <v>62</v>
      </c>
      <c r="D5759" s="382">
        <v>94.54</v>
      </c>
    </row>
    <row r="5760" spans="1:4" ht="54">
      <c r="A5760" s="382">
        <v>89309</v>
      </c>
      <c r="B5760" s="381" t="s">
        <v>8149</v>
      </c>
      <c r="C5760" s="382" t="s">
        <v>62</v>
      </c>
      <c r="D5760" s="382">
        <v>97.42</v>
      </c>
    </row>
    <row r="5761" spans="1:4" ht="67.5">
      <c r="A5761" s="382">
        <v>89310</v>
      </c>
      <c r="B5761" s="381" t="s">
        <v>8150</v>
      </c>
      <c r="C5761" s="382" t="s">
        <v>62</v>
      </c>
      <c r="D5761" s="382">
        <v>116.91</v>
      </c>
    </row>
    <row r="5762" spans="1:4" ht="54">
      <c r="A5762" s="382">
        <v>89311</v>
      </c>
      <c r="B5762" s="381" t="s">
        <v>8151</v>
      </c>
      <c r="C5762" s="382" t="s">
        <v>62</v>
      </c>
      <c r="D5762" s="382">
        <v>119.79</v>
      </c>
    </row>
    <row r="5763" spans="1:4" ht="67.5">
      <c r="A5763" s="382">
        <v>89312</v>
      </c>
      <c r="B5763" s="381" t="s">
        <v>8152</v>
      </c>
      <c r="C5763" s="382" t="s">
        <v>62</v>
      </c>
      <c r="D5763" s="382">
        <v>101.76</v>
      </c>
    </row>
    <row r="5764" spans="1:4" ht="54">
      <c r="A5764" s="382">
        <v>89313</v>
      </c>
      <c r="B5764" s="381" t="s">
        <v>8153</v>
      </c>
      <c r="C5764" s="382" t="s">
        <v>62</v>
      </c>
      <c r="D5764" s="382">
        <v>104.64</v>
      </c>
    </row>
    <row r="5765" spans="1:4" ht="27">
      <c r="A5765" s="382">
        <v>101157</v>
      </c>
      <c r="B5765" s="381" t="s">
        <v>8154</v>
      </c>
      <c r="C5765" s="382" t="s">
        <v>62</v>
      </c>
      <c r="D5765" s="382">
        <v>59.1</v>
      </c>
    </row>
    <row r="5766" spans="1:4" ht="27">
      <c r="A5766" s="382">
        <v>101158</v>
      </c>
      <c r="B5766" s="381" t="s">
        <v>8155</v>
      </c>
      <c r="C5766" s="382" t="s">
        <v>62</v>
      </c>
      <c r="D5766" s="382">
        <v>76.7</v>
      </c>
    </row>
    <row r="5767" spans="1:4" ht="40.5">
      <c r="A5767" s="382">
        <v>101162</v>
      </c>
      <c r="B5767" s="381" t="s">
        <v>8156</v>
      </c>
      <c r="C5767" s="382" t="s">
        <v>62</v>
      </c>
      <c r="D5767" s="382">
        <v>159.49</v>
      </c>
    </row>
    <row r="5768" spans="1:4" ht="40.5">
      <c r="A5768" s="382">
        <v>103316</v>
      </c>
      <c r="B5768" s="381" t="s">
        <v>8157</v>
      </c>
      <c r="C5768" s="382" t="s">
        <v>62</v>
      </c>
      <c r="D5768" s="382">
        <v>72.099999999999994</v>
      </c>
    </row>
    <row r="5769" spans="1:4" ht="40.5">
      <c r="A5769" s="382">
        <v>103317</v>
      </c>
      <c r="B5769" s="381" t="s">
        <v>8158</v>
      </c>
      <c r="C5769" s="382" t="s">
        <v>62</v>
      </c>
      <c r="D5769" s="382">
        <v>73.44</v>
      </c>
    </row>
    <row r="5770" spans="1:4" ht="40.5">
      <c r="A5770" s="382">
        <v>103318</v>
      </c>
      <c r="B5770" s="381" t="s">
        <v>8159</v>
      </c>
      <c r="C5770" s="382" t="s">
        <v>62</v>
      </c>
      <c r="D5770" s="382">
        <v>94.01</v>
      </c>
    </row>
    <row r="5771" spans="1:4" ht="40.5">
      <c r="A5771" s="382">
        <v>103319</v>
      </c>
      <c r="B5771" s="381" t="s">
        <v>8160</v>
      </c>
      <c r="C5771" s="382" t="s">
        <v>62</v>
      </c>
      <c r="D5771" s="382">
        <v>95.59</v>
      </c>
    </row>
    <row r="5772" spans="1:4" ht="40.5">
      <c r="A5772" s="382">
        <v>103320</v>
      </c>
      <c r="B5772" s="381" t="s">
        <v>8161</v>
      </c>
      <c r="C5772" s="382" t="s">
        <v>62</v>
      </c>
      <c r="D5772" s="382">
        <v>112.77</v>
      </c>
    </row>
    <row r="5773" spans="1:4" ht="40.5">
      <c r="A5773" s="382">
        <v>103321</v>
      </c>
      <c r="B5773" s="381" t="s">
        <v>8162</v>
      </c>
      <c r="C5773" s="382" t="s">
        <v>62</v>
      </c>
      <c r="D5773" s="382">
        <v>114.76</v>
      </c>
    </row>
    <row r="5774" spans="1:4" ht="40.5">
      <c r="A5774" s="382">
        <v>103336</v>
      </c>
      <c r="B5774" s="381" t="s">
        <v>8163</v>
      </c>
      <c r="C5774" s="382" t="s">
        <v>62</v>
      </c>
      <c r="D5774" s="382">
        <v>82.03</v>
      </c>
    </row>
    <row r="5775" spans="1:4" ht="40.5">
      <c r="A5775" s="382">
        <v>103337</v>
      </c>
      <c r="B5775" s="381" t="s">
        <v>8164</v>
      </c>
      <c r="C5775" s="382" t="s">
        <v>62</v>
      </c>
      <c r="D5775" s="382">
        <v>83.37</v>
      </c>
    </row>
    <row r="5776" spans="1:4" ht="40.5">
      <c r="A5776" s="382">
        <v>103338</v>
      </c>
      <c r="B5776" s="381" t="s">
        <v>8165</v>
      </c>
      <c r="C5776" s="382" t="s">
        <v>62</v>
      </c>
      <c r="D5776" s="382">
        <v>108.39</v>
      </c>
    </row>
    <row r="5777" spans="1:4" ht="40.5">
      <c r="A5777" s="382">
        <v>103339</v>
      </c>
      <c r="B5777" s="381" t="s">
        <v>8166</v>
      </c>
      <c r="C5777" s="382" t="s">
        <v>62</v>
      </c>
      <c r="D5777" s="382">
        <v>109.97</v>
      </c>
    </row>
    <row r="5778" spans="1:4" ht="40.5">
      <c r="A5778" s="382">
        <v>103340</v>
      </c>
      <c r="B5778" s="381" t="s">
        <v>8167</v>
      </c>
      <c r="C5778" s="382" t="s">
        <v>62</v>
      </c>
      <c r="D5778" s="382">
        <v>130.59</v>
      </c>
    </row>
    <row r="5779" spans="1:4" ht="40.5">
      <c r="A5779" s="382">
        <v>103341</v>
      </c>
      <c r="B5779" s="381" t="s">
        <v>8168</v>
      </c>
      <c r="C5779" s="382" t="s">
        <v>62</v>
      </c>
      <c r="D5779" s="382">
        <v>132.58000000000001</v>
      </c>
    </row>
    <row r="5780" spans="1:4" ht="40.5">
      <c r="A5780" s="382">
        <v>103342</v>
      </c>
      <c r="B5780" s="381" t="s">
        <v>8169</v>
      </c>
      <c r="C5780" s="382" t="s">
        <v>62</v>
      </c>
      <c r="D5780" s="382">
        <v>109.56</v>
      </c>
    </row>
    <row r="5781" spans="1:4" ht="40.5">
      <c r="A5781" s="382">
        <v>103343</v>
      </c>
      <c r="B5781" s="381" t="s">
        <v>8170</v>
      </c>
      <c r="C5781" s="382" t="s">
        <v>62</v>
      </c>
      <c r="D5781" s="382">
        <v>111.31</v>
      </c>
    </row>
    <row r="5782" spans="1:4" ht="54">
      <c r="A5782" s="382">
        <v>89453</v>
      </c>
      <c r="B5782" s="381" t="s">
        <v>8171</v>
      </c>
      <c r="C5782" s="382" t="s">
        <v>62</v>
      </c>
      <c r="D5782" s="382">
        <v>83.15</v>
      </c>
    </row>
    <row r="5783" spans="1:4" ht="54">
      <c r="A5783" s="382">
        <v>89454</v>
      </c>
      <c r="B5783" s="381" t="s">
        <v>8172</v>
      </c>
      <c r="C5783" s="382" t="s">
        <v>62</v>
      </c>
      <c r="D5783" s="382">
        <v>79.17</v>
      </c>
    </row>
    <row r="5784" spans="1:4" ht="54">
      <c r="A5784" s="382">
        <v>89455</v>
      </c>
      <c r="B5784" s="381" t="s">
        <v>8173</v>
      </c>
      <c r="C5784" s="382" t="s">
        <v>62</v>
      </c>
      <c r="D5784" s="382">
        <v>103.24</v>
      </c>
    </row>
    <row r="5785" spans="1:4" ht="54">
      <c r="A5785" s="382">
        <v>89456</v>
      </c>
      <c r="B5785" s="381" t="s">
        <v>8174</v>
      </c>
      <c r="C5785" s="382" t="s">
        <v>62</v>
      </c>
      <c r="D5785" s="382">
        <v>98.62</v>
      </c>
    </row>
    <row r="5786" spans="1:4" ht="54">
      <c r="A5786" s="382">
        <v>89457</v>
      </c>
      <c r="B5786" s="381" t="s">
        <v>8175</v>
      </c>
      <c r="C5786" s="382" t="s">
        <v>62</v>
      </c>
      <c r="D5786" s="382">
        <v>88.45</v>
      </c>
    </row>
    <row r="5787" spans="1:4" ht="54">
      <c r="A5787" s="382">
        <v>89458</v>
      </c>
      <c r="B5787" s="381" t="s">
        <v>8176</v>
      </c>
      <c r="C5787" s="382" t="s">
        <v>62</v>
      </c>
      <c r="D5787" s="382">
        <v>82.22</v>
      </c>
    </row>
    <row r="5788" spans="1:4" ht="54">
      <c r="A5788" s="382">
        <v>89459</v>
      </c>
      <c r="B5788" s="381" t="s">
        <v>8177</v>
      </c>
      <c r="C5788" s="382" t="s">
        <v>62</v>
      </c>
      <c r="D5788" s="382">
        <v>109.06</v>
      </c>
    </row>
    <row r="5789" spans="1:4" ht="54">
      <c r="A5789" s="382">
        <v>89460</v>
      </c>
      <c r="B5789" s="381" t="s">
        <v>8178</v>
      </c>
      <c r="C5789" s="382" t="s">
        <v>62</v>
      </c>
      <c r="D5789" s="382">
        <v>102.15</v>
      </c>
    </row>
    <row r="5790" spans="1:4" ht="54">
      <c r="A5790" s="382">
        <v>89462</v>
      </c>
      <c r="B5790" s="381" t="s">
        <v>8179</v>
      </c>
      <c r="C5790" s="382" t="s">
        <v>62</v>
      </c>
      <c r="D5790" s="382">
        <v>99.74</v>
      </c>
    </row>
    <row r="5791" spans="1:4" ht="54">
      <c r="A5791" s="382">
        <v>89463</v>
      </c>
      <c r="B5791" s="381" t="s">
        <v>8180</v>
      </c>
      <c r="C5791" s="382" t="s">
        <v>62</v>
      </c>
      <c r="D5791" s="382">
        <v>95.7</v>
      </c>
    </row>
    <row r="5792" spans="1:4" ht="54">
      <c r="A5792" s="382">
        <v>89464</v>
      </c>
      <c r="B5792" s="381" t="s">
        <v>8181</v>
      </c>
      <c r="C5792" s="382" t="s">
        <v>62</v>
      </c>
      <c r="D5792" s="382">
        <v>120.16</v>
      </c>
    </row>
    <row r="5793" spans="1:4" ht="54">
      <c r="A5793" s="382">
        <v>89465</v>
      </c>
      <c r="B5793" s="381" t="s">
        <v>8182</v>
      </c>
      <c r="C5793" s="382" t="s">
        <v>62</v>
      </c>
      <c r="D5793" s="382">
        <v>115.7</v>
      </c>
    </row>
    <row r="5794" spans="1:4" ht="54">
      <c r="A5794" s="382">
        <v>89466</v>
      </c>
      <c r="B5794" s="381" t="s">
        <v>8183</v>
      </c>
      <c r="C5794" s="382" t="s">
        <v>62</v>
      </c>
      <c r="D5794" s="382">
        <v>107.06</v>
      </c>
    </row>
    <row r="5795" spans="1:4" ht="54">
      <c r="A5795" s="382">
        <v>89467</v>
      </c>
      <c r="B5795" s="381" t="s">
        <v>8184</v>
      </c>
      <c r="C5795" s="382" t="s">
        <v>62</v>
      </c>
      <c r="D5795" s="382">
        <v>99.96</v>
      </c>
    </row>
    <row r="5796" spans="1:4" ht="54">
      <c r="A5796" s="382">
        <v>89468</v>
      </c>
      <c r="B5796" s="381" t="s">
        <v>8185</v>
      </c>
      <c r="C5796" s="382" t="s">
        <v>62</v>
      </c>
      <c r="D5796" s="382">
        <v>127.86</v>
      </c>
    </row>
    <row r="5797" spans="1:4" ht="54">
      <c r="A5797" s="382">
        <v>89469</v>
      </c>
      <c r="B5797" s="381" t="s">
        <v>8186</v>
      </c>
      <c r="C5797" s="382" t="s">
        <v>62</v>
      </c>
      <c r="D5797" s="382">
        <v>120.36</v>
      </c>
    </row>
    <row r="5798" spans="1:4" ht="54">
      <c r="A5798" s="382">
        <v>89470</v>
      </c>
      <c r="B5798" s="381" t="s">
        <v>8187</v>
      </c>
      <c r="C5798" s="382" t="s">
        <v>62</v>
      </c>
      <c r="D5798" s="382">
        <v>100.09</v>
      </c>
    </row>
    <row r="5799" spans="1:4" ht="54">
      <c r="A5799" s="382">
        <v>89471</v>
      </c>
      <c r="B5799" s="381" t="s">
        <v>8188</v>
      </c>
      <c r="C5799" s="382" t="s">
        <v>62</v>
      </c>
      <c r="D5799" s="382">
        <v>96.12</v>
      </c>
    </row>
    <row r="5800" spans="1:4" ht="54">
      <c r="A5800" s="382">
        <v>89472</v>
      </c>
      <c r="B5800" s="381" t="s">
        <v>8189</v>
      </c>
      <c r="C5800" s="382" t="s">
        <v>62</v>
      </c>
      <c r="D5800" s="382">
        <v>120.09</v>
      </c>
    </row>
    <row r="5801" spans="1:4" ht="54">
      <c r="A5801" s="382">
        <v>89473</v>
      </c>
      <c r="B5801" s="381" t="s">
        <v>8190</v>
      </c>
      <c r="C5801" s="382" t="s">
        <v>62</v>
      </c>
      <c r="D5801" s="382">
        <v>115.78</v>
      </c>
    </row>
    <row r="5802" spans="1:4" ht="54">
      <c r="A5802" s="382">
        <v>89474</v>
      </c>
      <c r="B5802" s="381" t="s">
        <v>8191</v>
      </c>
      <c r="C5802" s="382" t="s">
        <v>62</v>
      </c>
      <c r="D5802" s="382">
        <v>110.36</v>
      </c>
    </row>
    <row r="5803" spans="1:4" ht="54">
      <c r="A5803" s="382">
        <v>89475</v>
      </c>
      <c r="B5803" s="381" t="s">
        <v>8192</v>
      </c>
      <c r="C5803" s="382" t="s">
        <v>62</v>
      </c>
      <c r="D5803" s="382">
        <v>101.9</v>
      </c>
    </row>
    <row r="5804" spans="1:4" ht="54">
      <c r="A5804" s="382">
        <v>89476</v>
      </c>
      <c r="B5804" s="381" t="s">
        <v>8193</v>
      </c>
      <c r="C5804" s="382" t="s">
        <v>62</v>
      </c>
      <c r="D5804" s="382">
        <v>131.16999999999999</v>
      </c>
    </row>
    <row r="5805" spans="1:4" ht="54">
      <c r="A5805" s="382">
        <v>89477</v>
      </c>
      <c r="B5805" s="381" t="s">
        <v>8194</v>
      </c>
      <c r="C5805" s="382" t="s">
        <v>62</v>
      </c>
      <c r="D5805" s="382">
        <v>122.34</v>
      </c>
    </row>
    <row r="5806" spans="1:4" ht="54">
      <c r="A5806" s="382">
        <v>89478</v>
      </c>
      <c r="B5806" s="381" t="s">
        <v>8195</v>
      </c>
      <c r="C5806" s="382" t="s">
        <v>62</v>
      </c>
      <c r="D5806" s="382">
        <v>116.94</v>
      </c>
    </row>
    <row r="5807" spans="1:4" ht="54">
      <c r="A5807" s="382">
        <v>89479</v>
      </c>
      <c r="B5807" s="381" t="s">
        <v>8196</v>
      </c>
      <c r="C5807" s="382" t="s">
        <v>62</v>
      </c>
      <c r="D5807" s="382">
        <v>112.91</v>
      </c>
    </row>
    <row r="5808" spans="1:4" ht="54">
      <c r="A5808" s="382">
        <v>89480</v>
      </c>
      <c r="B5808" s="381" t="s">
        <v>8197</v>
      </c>
      <c r="C5808" s="382" t="s">
        <v>62</v>
      </c>
      <c r="D5808" s="382">
        <v>137.30000000000001</v>
      </c>
    </row>
    <row r="5809" spans="1:4" ht="54">
      <c r="A5809" s="382">
        <v>89483</v>
      </c>
      <c r="B5809" s="381" t="s">
        <v>8198</v>
      </c>
      <c r="C5809" s="382" t="s">
        <v>62</v>
      </c>
      <c r="D5809" s="382">
        <v>133.13999999999999</v>
      </c>
    </row>
    <row r="5810" spans="1:4" ht="54">
      <c r="A5810" s="382">
        <v>89484</v>
      </c>
      <c r="B5810" s="381" t="s">
        <v>8199</v>
      </c>
      <c r="C5810" s="382" t="s">
        <v>62</v>
      </c>
      <c r="D5810" s="382">
        <v>129.22</v>
      </c>
    </row>
    <row r="5811" spans="1:4" ht="54">
      <c r="A5811" s="382">
        <v>89486</v>
      </c>
      <c r="B5811" s="381" t="s">
        <v>8200</v>
      </c>
      <c r="C5811" s="382" t="s">
        <v>62</v>
      </c>
      <c r="D5811" s="382">
        <v>120.19</v>
      </c>
    </row>
    <row r="5812" spans="1:4" ht="54">
      <c r="A5812" s="382">
        <v>89487</v>
      </c>
      <c r="B5812" s="381" t="s">
        <v>8201</v>
      </c>
      <c r="C5812" s="382" t="s">
        <v>62</v>
      </c>
      <c r="D5812" s="382">
        <v>150.26</v>
      </c>
    </row>
    <row r="5813" spans="1:4" ht="54">
      <c r="A5813" s="382">
        <v>89488</v>
      </c>
      <c r="B5813" s="381" t="s">
        <v>8202</v>
      </c>
      <c r="C5813" s="382" t="s">
        <v>62</v>
      </c>
      <c r="D5813" s="382">
        <v>140.82</v>
      </c>
    </row>
    <row r="5814" spans="1:4" ht="54">
      <c r="A5814" s="382">
        <v>91815</v>
      </c>
      <c r="B5814" s="381" t="s">
        <v>8203</v>
      </c>
      <c r="C5814" s="382" t="s">
        <v>62</v>
      </c>
      <c r="D5814" s="382">
        <v>83.08</v>
      </c>
    </row>
    <row r="5815" spans="1:4" ht="54">
      <c r="A5815" s="382">
        <v>91816</v>
      </c>
      <c r="B5815" s="381" t="s">
        <v>8204</v>
      </c>
      <c r="C5815" s="382" t="s">
        <v>62</v>
      </c>
      <c r="D5815" s="382">
        <v>100.33</v>
      </c>
    </row>
    <row r="5816" spans="1:4" ht="40.5">
      <c r="A5816" s="382">
        <v>101161</v>
      </c>
      <c r="B5816" s="381" t="s">
        <v>8205</v>
      </c>
      <c r="C5816" s="382" t="s">
        <v>62</v>
      </c>
      <c r="D5816" s="382">
        <v>214.05</v>
      </c>
    </row>
    <row r="5817" spans="1:4" ht="40.5">
      <c r="A5817" s="382">
        <v>101163</v>
      </c>
      <c r="B5817" s="381" t="s">
        <v>8206</v>
      </c>
      <c r="C5817" s="382" t="s">
        <v>62</v>
      </c>
      <c r="D5817" s="382">
        <v>678.33</v>
      </c>
    </row>
    <row r="5818" spans="1:4" ht="40.5">
      <c r="A5818" s="382">
        <v>101164</v>
      </c>
      <c r="B5818" s="381" t="s">
        <v>8207</v>
      </c>
      <c r="C5818" s="382" t="s">
        <v>62</v>
      </c>
      <c r="D5818" s="382">
        <v>687.43</v>
      </c>
    </row>
    <row r="5819" spans="1:4" ht="40.5">
      <c r="A5819" s="382">
        <v>96358</v>
      </c>
      <c r="B5819" s="381" t="s">
        <v>8208</v>
      </c>
      <c r="C5819" s="382" t="s">
        <v>62</v>
      </c>
      <c r="D5819" s="382">
        <v>87.83</v>
      </c>
    </row>
    <row r="5820" spans="1:4" ht="40.5">
      <c r="A5820" s="382">
        <v>96359</v>
      </c>
      <c r="B5820" s="381" t="s">
        <v>8209</v>
      </c>
      <c r="C5820" s="382" t="s">
        <v>62</v>
      </c>
      <c r="D5820" s="382">
        <v>100.17</v>
      </c>
    </row>
    <row r="5821" spans="1:4" ht="40.5">
      <c r="A5821" s="382">
        <v>96360</v>
      </c>
      <c r="B5821" s="381" t="s">
        <v>8210</v>
      </c>
      <c r="C5821" s="382" t="s">
        <v>62</v>
      </c>
      <c r="D5821" s="382">
        <v>119.32</v>
      </c>
    </row>
    <row r="5822" spans="1:4" ht="40.5">
      <c r="A5822" s="382">
        <v>96361</v>
      </c>
      <c r="B5822" s="381" t="s">
        <v>8211</v>
      </c>
      <c r="C5822" s="382" t="s">
        <v>62</v>
      </c>
      <c r="D5822" s="382">
        <v>143.34</v>
      </c>
    </row>
    <row r="5823" spans="1:4" ht="54">
      <c r="A5823" s="382">
        <v>96362</v>
      </c>
      <c r="B5823" s="381" t="s">
        <v>8212</v>
      </c>
      <c r="C5823" s="382" t="s">
        <v>62</v>
      </c>
      <c r="D5823" s="382">
        <v>112.06</v>
      </c>
    </row>
    <row r="5824" spans="1:4" ht="54">
      <c r="A5824" s="382">
        <v>96363</v>
      </c>
      <c r="B5824" s="381" t="s">
        <v>8213</v>
      </c>
      <c r="C5824" s="382" t="s">
        <v>62</v>
      </c>
      <c r="D5824" s="382">
        <v>124.84</v>
      </c>
    </row>
    <row r="5825" spans="1:4" ht="54">
      <c r="A5825" s="382">
        <v>96364</v>
      </c>
      <c r="B5825" s="381" t="s">
        <v>8214</v>
      </c>
      <c r="C5825" s="382" t="s">
        <v>62</v>
      </c>
      <c r="D5825" s="382">
        <v>143.56</v>
      </c>
    </row>
    <row r="5826" spans="1:4" ht="54">
      <c r="A5826" s="382">
        <v>96365</v>
      </c>
      <c r="B5826" s="381" t="s">
        <v>8215</v>
      </c>
      <c r="C5826" s="382" t="s">
        <v>62</v>
      </c>
      <c r="D5826" s="382">
        <v>167.99</v>
      </c>
    </row>
    <row r="5827" spans="1:4" ht="40.5">
      <c r="A5827" s="382">
        <v>96366</v>
      </c>
      <c r="B5827" s="381" t="s">
        <v>8216</v>
      </c>
      <c r="C5827" s="382" t="s">
        <v>62</v>
      </c>
      <c r="D5827" s="382">
        <v>136.29</v>
      </c>
    </row>
    <row r="5828" spans="1:4" ht="40.5">
      <c r="A5828" s="382">
        <v>96367</v>
      </c>
      <c r="B5828" s="381" t="s">
        <v>8217</v>
      </c>
      <c r="C5828" s="382" t="s">
        <v>62</v>
      </c>
      <c r="D5828" s="382">
        <v>149.46</v>
      </c>
    </row>
    <row r="5829" spans="1:4" ht="40.5">
      <c r="A5829" s="382">
        <v>96368</v>
      </c>
      <c r="B5829" s="381" t="s">
        <v>8218</v>
      </c>
      <c r="C5829" s="382" t="s">
        <v>62</v>
      </c>
      <c r="D5829" s="382">
        <v>167.78</v>
      </c>
    </row>
    <row r="5830" spans="1:4" ht="40.5">
      <c r="A5830" s="382">
        <v>96369</v>
      </c>
      <c r="B5830" s="381" t="s">
        <v>8219</v>
      </c>
      <c r="C5830" s="382" t="s">
        <v>62</v>
      </c>
      <c r="D5830" s="382">
        <v>192.63</v>
      </c>
    </row>
    <row r="5831" spans="1:4" ht="40.5">
      <c r="A5831" s="382">
        <v>96370</v>
      </c>
      <c r="B5831" s="381" t="s">
        <v>8220</v>
      </c>
      <c r="C5831" s="382" t="s">
        <v>62</v>
      </c>
      <c r="D5831" s="382">
        <v>60.32</v>
      </c>
    </row>
    <row r="5832" spans="1:4" ht="40.5">
      <c r="A5832" s="382">
        <v>96371</v>
      </c>
      <c r="B5832" s="381" t="s">
        <v>8221</v>
      </c>
      <c r="C5832" s="382" t="s">
        <v>62</v>
      </c>
      <c r="D5832" s="382">
        <v>72.42</v>
      </c>
    </row>
    <row r="5833" spans="1:4" ht="27">
      <c r="A5833" s="382">
        <v>96373</v>
      </c>
      <c r="B5833" s="381" t="s">
        <v>8222</v>
      </c>
      <c r="C5833" s="382" t="s">
        <v>65</v>
      </c>
      <c r="D5833" s="382">
        <v>11.93</v>
      </c>
    </row>
    <row r="5834" spans="1:4" ht="27">
      <c r="A5834" s="382">
        <v>96374</v>
      </c>
      <c r="B5834" s="381" t="s">
        <v>8223</v>
      </c>
      <c r="C5834" s="382" t="s">
        <v>65</v>
      </c>
      <c r="D5834" s="382">
        <v>32.79</v>
      </c>
    </row>
    <row r="5835" spans="1:4" ht="27">
      <c r="A5835" s="382">
        <v>102235</v>
      </c>
      <c r="B5835" s="381" t="s">
        <v>8224</v>
      </c>
      <c r="C5835" s="382" t="s">
        <v>62</v>
      </c>
      <c r="D5835" s="382">
        <v>505.08</v>
      </c>
    </row>
    <row r="5836" spans="1:4" ht="40.5">
      <c r="A5836" s="382">
        <v>102253</v>
      </c>
      <c r="B5836" s="381" t="s">
        <v>8225</v>
      </c>
      <c r="C5836" s="382" t="s">
        <v>62</v>
      </c>
      <c r="D5836" s="382">
        <v>861.8</v>
      </c>
    </row>
    <row r="5837" spans="1:4" ht="40.5">
      <c r="A5837" s="382">
        <v>102254</v>
      </c>
      <c r="B5837" s="381" t="s">
        <v>8226</v>
      </c>
      <c r="C5837" s="382" t="s">
        <v>62</v>
      </c>
      <c r="D5837" s="382">
        <v>792.57</v>
      </c>
    </row>
    <row r="5838" spans="1:4" ht="27">
      <c r="A5838" s="382">
        <v>102255</v>
      </c>
      <c r="B5838" s="381" t="s">
        <v>8227</v>
      </c>
      <c r="C5838" s="382" t="s">
        <v>62</v>
      </c>
      <c r="D5838" s="382">
        <v>896.69</v>
      </c>
    </row>
    <row r="5839" spans="1:4" ht="27">
      <c r="A5839" s="382">
        <v>102256</v>
      </c>
      <c r="B5839" s="381" t="s">
        <v>8228</v>
      </c>
      <c r="C5839" s="382" t="s">
        <v>62</v>
      </c>
      <c r="D5839" s="382">
        <v>959.31</v>
      </c>
    </row>
    <row r="5840" spans="1:4" ht="40.5">
      <c r="A5840" s="382">
        <v>102257</v>
      </c>
      <c r="B5840" s="381" t="s">
        <v>8229</v>
      </c>
      <c r="C5840" s="382" t="s">
        <v>62</v>
      </c>
      <c r="D5840" s="382">
        <v>346.29</v>
      </c>
    </row>
    <row r="5841" spans="1:4" ht="27">
      <c r="A5841" s="382">
        <v>102258</v>
      </c>
      <c r="B5841" s="381" t="s">
        <v>8230</v>
      </c>
      <c r="C5841" s="382" t="s">
        <v>62</v>
      </c>
      <c r="D5841" s="382">
        <v>397.37</v>
      </c>
    </row>
    <row r="5842" spans="1:4" ht="40.5">
      <c r="A5842" s="382">
        <v>101154</v>
      </c>
      <c r="B5842" s="381" t="s">
        <v>8231</v>
      </c>
      <c r="C5842" s="382" t="s">
        <v>62</v>
      </c>
      <c r="D5842" s="382">
        <v>125.05</v>
      </c>
    </row>
    <row r="5843" spans="1:4" ht="40.5">
      <c r="A5843" s="382">
        <v>101155</v>
      </c>
      <c r="B5843" s="381" t="s">
        <v>8232</v>
      </c>
      <c r="C5843" s="382" t="s">
        <v>62</v>
      </c>
      <c r="D5843" s="382">
        <v>176.02</v>
      </c>
    </row>
    <row r="5844" spans="1:4" ht="40.5">
      <c r="A5844" s="382">
        <v>101156</v>
      </c>
      <c r="B5844" s="381" t="s">
        <v>8233</v>
      </c>
      <c r="C5844" s="382" t="s">
        <v>62</v>
      </c>
      <c r="D5844" s="382">
        <v>258.2</v>
      </c>
    </row>
    <row r="5845" spans="1:4" ht="40.5">
      <c r="A5845" s="382">
        <v>101810</v>
      </c>
      <c r="B5845" s="381" t="s">
        <v>8234</v>
      </c>
      <c r="C5845" s="382" t="s">
        <v>63</v>
      </c>
      <c r="D5845" s="384">
        <v>1564.35</v>
      </c>
    </row>
    <row r="5846" spans="1:4" ht="27">
      <c r="A5846" s="382">
        <v>101811</v>
      </c>
      <c r="B5846" s="381" t="s">
        <v>8235</v>
      </c>
      <c r="C5846" s="382" t="s">
        <v>63</v>
      </c>
      <c r="D5846" s="384">
        <v>1435.35</v>
      </c>
    </row>
    <row r="5847" spans="1:4" ht="40.5">
      <c r="A5847" s="382">
        <v>101812</v>
      </c>
      <c r="B5847" s="381" t="s">
        <v>8236</v>
      </c>
      <c r="C5847" s="382" t="s">
        <v>63</v>
      </c>
      <c r="D5847" s="384">
        <v>1697.84</v>
      </c>
    </row>
    <row r="5848" spans="1:4" ht="40.5">
      <c r="A5848" s="382">
        <v>101813</v>
      </c>
      <c r="B5848" s="381" t="s">
        <v>8237</v>
      </c>
      <c r="C5848" s="382" t="s">
        <v>63</v>
      </c>
      <c r="D5848" s="384">
        <v>1568.84</v>
      </c>
    </row>
    <row r="5849" spans="1:4" ht="54">
      <c r="A5849" s="382">
        <v>101814</v>
      </c>
      <c r="B5849" s="381" t="s">
        <v>8238</v>
      </c>
      <c r="C5849" s="382" t="s">
        <v>62</v>
      </c>
      <c r="D5849" s="382">
        <v>45.18</v>
      </c>
    </row>
    <row r="5850" spans="1:4" ht="67.5">
      <c r="A5850" s="382">
        <v>101815</v>
      </c>
      <c r="B5850" s="381" t="s">
        <v>8239</v>
      </c>
      <c r="C5850" s="382" t="s">
        <v>62</v>
      </c>
      <c r="D5850" s="382">
        <v>85.56</v>
      </c>
    </row>
    <row r="5851" spans="1:4" ht="54">
      <c r="A5851" s="382">
        <v>101816</v>
      </c>
      <c r="B5851" s="381" t="s">
        <v>8240</v>
      </c>
      <c r="C5851" s="382" t="s">
        <v>62</v>
      </c>
      <c r="D5851" s="382">
        <v>69.12</v>
      </c>
    </row>
    <row r="5852" spans="1:4" ht="54">
      <c r="A5852" s="382">
        <v>101817</v>
      </c>
      <c r="B5852" s="381" t="s">
        <v>8241</v>
      </c>
      <c r="C5852" s="382" t="s">
        <v>62</v>
      </c>
      <c r="D5852" s="382">
        <v>51.31</v>
      </c>
    </row>
    <row r="5853" spans="1:4" ht="54">
      <c r="A5853" s="382">
        <v>101818</v>
      </c>
      <c r="B5853" s="381" t="s">
        <v>8242</v>
      </c>
      <c r="C5853" s="382" t="s">
        <v>62</v>
      </c>
      <c r="D5853" s="382">
        <v>71.75</v>
      </c>
    </row>
    <row r="5854" spans="1:4" ht="54">
      <c r="A5854" s="382">
        <v>101819</v>
      </c>
      <c r="B5854" s="381" t="s">
        <v>8243</v>
      </c>
      <c r="C5854" s="382" t="s">
        <v>62</v>
      </c>
      <c r="D5854" s="382">
        <v>65.180000000000007</v>
      </c>
    </row>
    <row r="5855" spans="1:4" ht="54">
      <c r="A5855" s="382">
        <v>101820</v>
      </c>
      <c r="B5855" s="381" t="s">
        <v>8244</v>
      </c>
      <c r="C5855" s="382" t="s">
        <v>62</v>
      </c>
      <c r="D5855" s="382">
        <v>44.19</v>
      </c>
    </row>
    <row r="5856" spans="1:4" ht="40.5">
      <c r="A5856" s="382">
        <v>101822</v>
      </c>
      <c r="B5856" s="381" t="s">
        <v>8245</v>
      </c>
      <c r="C5856" s="382" t="s">
        <v>63</v>
      </c>
      <c r="D5856" s="382">
        <v>139.08000000000001</v>
      </c>
    </row>
    <row r="5857" spans="1:4" ht="40.5">
      <c r="A5857" s="382">
        <v>101823</v>
      </c>
      <c r="B5857" s="381" t="s">
        <v>8246</v>
      </c>
      <c r="C5857" s="382" t="s">
        <v>63</v>
      </c>
      <c r="D5857" s="382">
        <v>172.8</v>
      </c>
    </row>
    <row r="5858" spans="1:4" ht="40.5">
      <c r="A5858" s="382">
        <v>101824</v>
      </c>
      <c r="B5858" s="381" t="s">
        <v>8247</v>
      </c>
      <c r="C5858" s="382" t="s">
        <v>63</v>
      </c>
      <c r="D5858" s="382">
        <v>204.19</v>
      </c>
    </row>
    <row r="5859" spans="1:4" ht="40.5">
      <c r="A5859" s="382">
        <v>101825</v>
      </c>
      <c r="B5859" s="381" t="s">
        <v>8248</v>
      </c>
      <c r="C5859" s="382" t="s">
        <v>63</v>
      </c>
      <c r="D5859" s="382">
        <v>234.74</v>
      </c>
    </row>
    <row r="5860" spans="1:4" ht="40.5">
      <c r="A5860" s="382">
        <v>101826</v>
      </c>
      <c r="B5860" s="381" t="s">
        <v>8249</v>
      </c>
      <c r="C5860" s="382" t="s">
        <v>63</v>
      </c>
      <c r="D5860" s="382">
        <v>264.89</v>
      </c>
    </row>
    <row r="5861" spans="1:4" ht="40.5">
      <c r="A5861" s="382">
        <v>101827</v>
      </c>
      <c r="B5861" s="381" t="s">
        <v>8250</v>
      </c>
      <c r="C5861" s="382" t="s">
        <v>63</v>
      </c>
      <c r="D5861" s="382">
        <v>196.53</v>
      </c>
    </row>
    <row r="5862" spans="1:4" ht="40.5">
      <c r="A5862" s="382">
        <v>101828</v>
      </c>
      <c r="B5862" s="381" t="s">
        <v>8251</v>
      </c>
      <c r="C5862" s="382" t="s">
        <v>63</v>
      </c>
      <c r="D5862" s="382">
        <v>186.96</v>
      </c>
    </row>
    <row r="5863" spans="1:4" ht="40.5">
      <c r="A5863" s="382">
        <v>101829</v>
      </c>
      <c r="B5863" s="381" t="s">
        <v>8252</v>
      </c>
      <c r="C5863" s="382" t="s">
        <v>63</v>
      </c>
      <c r="D5863" s="382">
        <v>259.35000000000002</v>
      </c>
    </row>
    <row r="5864" spans="1:4" ht="40.5">
      <c r="A5864" s="382">
        <v>101830</v>
      </c>
      <c r="B5864" s="381" t="s">
        <v>8253</v>
      </c>
      <c r="C5864" s="382" t="s">
        <v>63</v>
      </c>
      <c r="D5864" s="382">
        <v>288.75</v>
      </c>
    </row>
    <row r="5865" spans="1:4" ht="40.5">
      <c r="A5865" s="382">
        <v>101831</v>
      </c>
      <c r="B5865" s="381" t="s">
        <v>8254</v>
      </c>
      <c r="C5865" s="382" t="s">
        <v>63</v>
      </c>
      <c r="D5865" s="382">
        <v>317.75</v>
      </c>
    </row>
    <row r="5866" spans="1:4" ht="40.5">
      <c r="A5866" s="382">
        <v>101832</v>
      </c>
      <c r="B5866" s="381" t="s">
        <v>8255</v>
      </c>
      <c r="C5866" s="382" t="s">
        <v>63</v>
      </c>
      <c r="D5866" s="382">
        <v>250.15</v>
      </c>
    </row>
    <row r="5867" spans="1:4" ht="40.5">
      <c r="A5867" s="382">
        <v>101833</v>
      </c>
      <c r="B5867" s="381" t="s">
        <v>8256</v>
      </c>
      <c r="C5867" s="382" t="s">
        <v>63</v>
      </c>
      <c r="D5867" s="382">
        <v>279.74</v>
      </c>
    </row>
    <row r="5868" spans="1:4" ht="40.5">
      <c r="A5868" s="382">
        <v>101834</v>
      </c>
      <c r="B5868" s="381" t="s">
        <v>8257</v>
      </c>
      <c r="C5868" s="382" t="s">
        <v>63</v>
      </c>
      <c r="D5868" s="382">
        <v>308.94</v>
      </c>
    </row>
    <row r="5869" spans="1:4" ht="40.5">
      <c r="A5869" s="382">
        <v>101835</v>
      </c>
      <c r="B5869" s="381" t="s">
        <v>8258</v>
      </c>
      <c r="C5869" s="382" t="s">
        <v>63</v>
      </c>
      <c r="D5869" s="382">
        <v>251.86</v>
      </c>
    </row>
    <row r="5870" spans="1:4" ht="40.5">
      <c r="A5870" s="382">
        <v>101836</v>
      </c>
      <c r="B5870" s="381" t="s">
        <v>8259</v>
      </c>
      <c r="C5870" s="382" t="s">
        <v>63</v>
      </c>
      <c r="D5870" s="382">
        <v>27.22</v>
      </c>
    </row>
    <row r="5871" spans="1:4" ht="40.5">
      <c r="A5871" s="382">
        <v>101837</v>
      </c>
      <c r="B5871" s="381" t="s">
        <v>8260</v>
      </c>
      <c r="C5871" s="382" t="s">
        <v>63</v>
      </c>
      <c r="D5871" s="382">
        <v>60.94</v>
      </c>
    </row>
    <row r="5872" spans="1:4" ht="40.5">
      <c r="A5872" s="382">
        <v>101838</v>
      </c>
      <c r="B5872" s="381" t="s">
        <v>8261</v>
      </c>
      <c r="C5872" s="382" t="s">
        <v>63</v>
      </c>
      <c r="D5872" s="382">
        <v>92.33</v>
      </c>
    </row>
    <row r="5873" spans="1:4" ht="40.5">
      <c r="A5873" s="382">
        <v>101839</v>
      </c>
      <c r="B5873" s="381" t="s">
        <v>8262</v>
      </c>
      <c r="C5873" s="382" t="s">
        <v>63</v>
      </c>
      <c r="D5873" s="382">
        <v>122.87</v>
      </c>
    </row>
    <row r="5874" spans="1:4" ht="40.5">
      <c r="A5874" s="382">
        <v>101840</v>
      </c>
      <c r="B5874" s="381" t="s">
        <v>8263</v>
      </c>
      <c r="C5874" s="382" t="s">
        <v>63</v>
      </c>
      <c r="D5874" s="382">
        <v>201.03</v>
      </c>
    </row>
    <row r="5875" spans="1:4" ht="40.5">
      <c r="A5875" s="382">
        <v>101841</v>
      </c>
      <c r="B5875" s="381" t="s">
        <v>8264</v>
      </c>
      <c r="C5875" s="382" t="s">
        <v>63</v>
      </c>
      <c r="D5875" s="382">
        <v>84.67</v>
      </c>
    </row>
    <row r="5876" spans="1:4" ht="40.5">
      <c r="A5876" s="382">
        <v>101842</v>
      </c>
      <c r="B5876" s="381" t="s">
        <v>8265</v>
      </c>
      <c r="C5876" s="382" t="s">
        <v>63</v>
      </c>
      <c r="D5876" s="382">
        <v>75.099999999999994</v>
      </c>
    </row>
    <row r="5877" spans="1:4" ht="40.5">
      <c r="A5877" s="382">
        <v>101843</v>
      </c>
      <c r="B5877" s="381" t="s">
        <v>8266</v>
      </c>
      <c r="C5877" s="382" t="s">
        <v>63</v>
      </c>
      <c r="D5877" s="382">
        <v>147.49</v>
      </c>
    </row>
    <row r="5878" spans="1:4" ht="40.5">
      <c r="A5878" s="382">
        <v>101844</v>
      </c>
      <c r="B5878" s="381" t="s">
        <v>8267</v>
      </c>
      <c r="C5878" s="382" t="s">
        <v>63</v>
      </c>
      <c r="D5878" s="382">
        <v>176.89</v>
      </c>
    </row>
    <row r="5879" spans="1:4" ht="40.5">
      <c r="A5879" s="382">
        <v>101845</v>
      </c>
      <c r="B5879" s="381" t="s">
        <v>8268</v>
      </c>
      <c r="C5879" s="382" t="s">
        <v>63</v>
      </c>
      <c r="D5879" s="382">
        <v>205.89</v>
      </c>
    </row>
    <row r="5880" spans="1:4" ht="40.5">
      <c r="A5880" s="382">
        <v>101846</v>
      </c>
      <c r="B5880" s="381" t="s">
        <v>8269</v>
      </c>
      <c r="C5880" s="382" t="s">
        <v>63</v>
      </c>
      <c r="D5880" s="382">
        <v>138.29</v>
      </c>
    </row>
    <row r="5881" spans="1:4" ht="40.5">
      <c r="A5881" s="382">
        <v>101847</v>
      </c>
      <c r="B5881" s="381" t="s">
        <v>8270</v>
      </c>
      <c r="C5881" s="382" t="s">
        <v>63</v>
      </c>
      <c r="D5881" s="382">
        <v>167.88</v>
      </c>
    </row>
    <row r="5882" spans="1:4" ht="40.5">
      <c r="A5882" s="382">
        <v>101848</v>
      </c>
      <c r="B5882" s="381" t="s">
        <v>8271</v>
      </c>
      <c r="C5882" s="382" t="s">
        <v>63</v>
      </c>
      <c r="D5882" s="382">
        <v>197.08</v>
      </c>
    </row>
    <row r="5883" spans="1:4" ht="40.5">
      <c r="A5883" s="382">
        <v>101849</v>
      </c>
      <c r="B5883" s="381" t="s">
        <v>8272</v>
      </c>
      <c r="C5883" s="382" t="s">
        <v>63</v>
      </c>
      <c r="D5883" s="382">
        <v>140</v>
      </c>
    </row>
    <row r="5884" spans="1:4" ht="40.5">
      <c r="A5884" s="382">
        <v>101850</v>
      </c>
      <c r="B5884" s="381" t="s">
        <v>8273</v>
      </c>
      <c r="C5884" s="382" t="s">
        <v>62</v>
      </c>
      <c r="D5884" s="382">
        <v>59.42</v>
      </c>
    </row>
    <row r="5885" spans="1:4" ht="54">
      <c r="A5885" s="382">
        <v>101851</v>
      </c>
      <c r="B5885" s="381" t="s">
        <v>8274</v>
      </c>
      <c r="C5885" s="382" t="s">
        <v>62</v>
      </c>
      <c r="D5885" s="382">
        <v>155.93</v>
      </c>
    </row>
    <row r="5886" spans="1:4" ht="40.5">
      <c r="A5886" s="382">
        <v>101852</v>
      </c>
      <c r="B5886" s="381" t="s">
        <v>8275</v>
      </c>
      <c r="C5886" s="382" t="s">
        <v>62</v>
      </c>
      <c r="D5886" s="382">
        <v>73.5</v>
      </c>
    </row>
    <row r="5887" spans="1:4" ht="40.5">
      <c r="A5887" s="382">
        <v>101853</v>
      </c>
      <c r="B5887" s="381" t="s">
        <v>8276</v>
      </c>
      <c r="C5887" s="382" t="s">
        <v>62</v>
      </c>
      <c r="D5887" s="382">
        <v>51.59</v>
      </c>
    </row>
    <row r="5888" spans="1:4" ht="54">
      <c r="A5888" s="382">
        <v>101854</v>
      </c>
      <c r="B5888" s="381" t="s">
        <v>8277</v>
      </c>
      <c r="C5888" s="382" t="s">
        <v>62</v>
      </c>
      <c r="D5888" s="382">
        <v>154.9</v>
      </c>
    </row>
    <row r="5889" spans="1:4" ht="40.5">
      <c r="A5889" s="382">
        <v>101855</v>
      </c>
      <c r="B5889" s="381" t="s">
        <v>8278</v>
      </c>
      <c r="C5889" s="382" t="s">
        <v>62</v>
      </c>
      <c r="D5889" s="382">
        <v>75.63</v>
      </c>
    </row>
    <row r="5890" spans="1:4" ht="40.5">
      <c r="A5890" s="382">
        <v>101856</v>
      </c>
      <c r="B5890" s="381" t="s">
        <v>8279</v>
      </c>
      <c r="C5890" s="382" t="s">
        <v>62</v>
      </c>
      <c r="D5890" s="382">
        <v>26.1</v>
      </c>
    </row>
    <row r="5891" spans="1:4" ht="54">
      <c r="A5891" s="382">
        <v>101857</v>
      </c>
      <c r="B5891" s="381" t="s">
        <v>8280</v>
      </c>
      <c r="C5891" s="382" t="s">
        <v>62</v>
      </c>
      <c r="D5891" s="382">
        <v>33.71</v>
      </c>
    </row>
    <row r="5892" spans="1:4" ht="54">
      <c r="A5892" s="382">
        <v>101858</v>
      </c>
      <c r="B5892" s="381" t="s">
        <v>8281</v>
      </c>
      <c r="C5892" s="382" t="s">
        <v>62</v>
      </c>
      <c r="D5892" s="382">
        <v>26.75</v>
      </c>
    </row>
    <row r="5893" spans="1:4" ht="54">
      <c r="A5893" s="382">
        <v>101859</v>
      </c>
      <c r="B5893" s="381" t="s">
        <v>8282</v>
      </c>
      <c r="C5893" s="382" t="s">
        <v>62</v>
      </c>
      <c r="D5893" s="382">
        <v>30.01</v>
      </c>
    </row>
    <row r="5894" spans="1:4" ht="54">
      <c r="A5894" s="382">
        <v>101860</v>
      </c>
      <c r="B5894" s="381" t="s">
        <v>8283</v>
      </c>
      <c r="C5894" s="382" t="s">
        <v>62</v>
      </c>
      <c r="D5894" s="382">
        <v>35.159999999999997</v>
      </c>
    </row>
    <row r="5895" spans="1:4" ht="54">
      <c r="A5895" s="382">
        <v>101861</v>
      </c>
      <c r="B5895" s="381" t="s">
        <v>8284</v>
      </c>
      <c r="C5895" s="382" t="s">
        <v>62</v>
      </c>
      <c r="D5895" s="382">
        <v>32.61</v>
      </c>
    </row>
    <row r="5896" spans="1:4" ht="54">
      <c r="A5896" s="382">
        <v>101862</v>
      </c>
      <c r="B5896" s="381" t="s">
        <v>8285</v>
      </c>
      <c r="C5896" s="382" t="s">
        <v>62</v>
      </c>
      <c r="D5896" s="382">
        <v>35.93</v>
      </c>
    </row>
    <row r="5897" spans="1:4" ht="54">
      <c r="A5897" s="382">
        <v>101863</v>
      </c>
      <c r="B5897" s="381" t="s">
        <v>8286</v>
      </c>
      <c r="C5897" s="382" t="s">
        <v>62</v>
      </c>
      <c r="D5897" s="382">
        <v>27.21</v>
      </c>
    </row>
    <row r="5898" spans="1:4" ht="54">
      <c r="A5898" s="382">
        <v>101864</v>
      </c>
      <c r="B5898" s="381" t="s">
        <v>8287</v>
      </c>
      <c r="C5898" s="382" t="s">
        <v>62</v>
      </c>
      <c r="D5898" s="382">
        <v>32.33</v>
      </c>
    </row>
    <row r="5899" spans="1:4" ht="54">
      <c r="A5899" s="382">
        <v>101865</v>
      </c>
      <c r="B5899" s="381" t="s">
        <v>8288</v>
      </c>
      <c r="C5899" s="382" t="s">
        <v>62</v>
      </c>
      <c r="D5899" s="382">
        <v>37.47</v>
      </c>
    </row>
    <row r="5900" spans="1:4" ht="54">
      <c r="A5900" s="382">
        <v>101866</v>
      </c>
      <c r="B5900" s="381" t="s">
        <v>8289</v>
      </c>
      <c r="C5900" s="382" t="s">
        <v>62</v>
      </c>
      <c r="D5900" s="382">
        <v>32.86</v>
      </c>
    </row>
    <row r="5901" spans="1:4" ht="54">
      <c r="A5901" s="382">
        <v>101867</v>
      </c>
      <c r="B5901" s="381" t="s">
        <v>8290</v>
      </c>
      <c r="C5901" s="382" t="s">
        <v>62</v>
      </c>
      <c r="D5901" s="382">
        <v>37.99</v>
      </c>
    </row>
    <row r="5902" spans="1:4" ht="54">
      <c r="A5902" s="382">
        <v>101868</v>
      </c>
      <c r="B5902" s="381" t="s">
        <v>8291</v>
      </c>
      <c r="C5902" s="382" t="s">
        <v>62</v>
      </c>
      <c r="D5902" s="382">
        <v>29.27</v>
      </c>
    </row>
    <row r="5903" spans="1:4" ht="54">
      <c r="A5903" s="382">
        <v>101869</v>
      </c>
      <c r="B5903" s="381" t="s">
        <v>8292</v>
      </c>
      <c r="C5903" s="382" t="s">
        <v>62</v>
      </c>
      <c r="D5903" s="382">
        <v>34.4</v>
      </c>
    </row>
    <row r="5904" spans="1:4" ht="54">
      <c r="A5904" s="382">
        <v>101870</v>
      </c>
      <c r="B5904" s="381" t="s">
        <v>8293</v>
      </c>
      <c r="C5904" s="382" t="s">
        <v>62</v>
      </c>
      <c r="D5904" s="382">
        <v>39.54</v>
      </c>
    </row>
    <row r="5905" spans="1:4" ht="40.5">
      <c r="A5905" s="382">
        <v>102096</v>
      </c>
      <c r="B5905" s="381" t="s">
        <v>8294</v>
      </c>
      <c r="C5905" s="382" t="s">
        <v>63</v>
      </c>
      <c r="D5905" s="384">
        <v>1749.78</v>
      </c>
    </row>
    <row r="5906" spans="1:4" ht="40.5">
      <c r="A5906" s="382">
        <v>102098</v>
      </c>
      <c r="B5906" s="381" t="s">
        <v>8295</v>
      </c>
      <c r="C5906" s="382" t="s">
        <v>63</v>
      </c>
      <c r="D5906" s="384">
        <v>1883.27</v>
      </c>
    </row>
    <row r="5907" spans="1:4" ht="27">
      <c r="A5907" s="382">
        <v>102101</v>
      </c>
      <c r="B5907" s="381" t="s">
        <v>8296</v>
      </c>
      <c r="C5907" s="382" t="s">
        <v>62</v>
      </c>
      <c r="D5907" s="382">
        <v>4.3899999999999997</v>
      </c>
    </row>
    <row r="5908" spans="1:4" ht="54">
      <c r="A5908" s="382">
        <v>102988</v>
      </c>
      <c r="B5908" s="381" t="s">
        <v>8297</v>
      </c>
      <c r="C5908" s="382" t="s">
        <v>62</v>
      </c>
      <c r="D5908" s="382">
        <v>60.43</v>
      </c>
    </row>
    <row r="5909" spans="1:4" ht="27">
      <c r="A5909" s="382">
        <v>100576</v>
      </c>
      <c r="B5909" s="381" t="s">
        <v>8298</v>
      </c>
      <c r="C5909" s="382" t="s">
        <v>62</v>
      </c>
      <c r="D5909" s="382">
        <v>2.52</v>
      </c>
    </row>
    <row r="5910" spans="1:4" ht="27">
      <c r="A5910" s="382">
        <v>100577</v>
      </c>
      <c r="B5910" s="381" t="s">
        <v>8299</v>
      </c>
      <c r="C5910" s="382" t="s">
        <v>62</v>
      </c>
      <c r="D5910" s="382">
        <v>1.2</v>
      </c>
    </row>
    <row r="5911" spans="1:4" ht="54">
      <c r="A5911" s="382">
        <v>96388</v>
      </c>
      <c r="B5911" s="381" t="s">
        <v>8300</v>
      </c>
      <c r="C5911" s="382" t="s">
        <v>63</v>
      </c>
      <c r="D5911" s="382">
        <v>11.9</v>
      </c>
    </row>
    <row r="5912" spans="1:4" ht="54">
      <c r="A5912" s="382">
        <v>96389</v>
      </c>
      <c r="B5912" s="381" t="s">
        <v>8301</v>
      </c>
      <c r="C5912" s="382" t="s">
        <v>63</v>
      </c>
      <c r="D5912" s="382">
        <v>51.17</v>
      </c>
    </row>
    <row r="5913" spans="1:4" ht="54">
      <c r="A5913" s="382">
        <v>96390</v>
      </c>
      <c r="B5913" s="381" t="s">
        <v>8302</v>
      </c>
      <c r="C5913" s="382" t="s">
        <v>63</v>
      </c>
      <c r="D5913" s="382">
        <v>80.53</v>
      </c>
    </row>
    <row r="5914" spans="1:4" ht="54">
      <c r="A5914" s="382">
        <v>96391</v>
      </c>
      <c r="B5914" s="381" t="s">
        <v>8303</v>
      </c>
      <c r="C5914" s="382" t="s">
        <v>63</v>
      </c>
      <c r="D5914" s="382">
        <v>111.94</v>
      </c>
    </row>
    <row r="5915" spans="1:4" ht="54">
      <c r="A5915" s="382">
        <v>96392</v>
      </c>
      <c r="B5915" s="381" t="s">
        <v>8304</v>
      </c>
      <c r="C5915" s="382" t="s">
        <v>63</v>
      </c>
      <c r="D5915" s="382">
        <v>142.09</v>
      </c>
    </row>
    <row r="5916" spans="1:4" ht="40.5">
      <c r="A5916" s="382">
        <v>96396</v>
      </c>
      <c r="B5916" s="381" t="s">
        <v>8305</v>
      </c>
      <c r="C5916" s="382" t="s">
        <v>63</v>
      </c>
      <c r="D5916" s="382">
        <v>125.99</v>
      </c>
    </row>
    <row r="5917" spans="1:4" ht="40.5">
      <c r="A5917" s="382">
        <v>96397</v>
      </c>
      <c r="B5917" s="381" t="s">
        <v>8306</v>
      </c>
      <c r="C5917" s="382" t="s">
        <v>63</v>
      </c>
      <c r="D5917" s="382">
        <v>187.07</v>
      </c>
    </row>
    <row r="5918" spans="1:4" ht="40.5">
      <c r="A5918" s="382">
        <v>96398</v>
      </c>
      <c r="B5918" s="381" t="s">
        <v>8307</v>
      </c>
      <c r="C5918" s="382" t="s">
        <v>63</v>
      </c>
      <c r="D5918" s="382">
        <v>267.52999999999997</v>
      </c>
    </row>
    <row r="5919" spans="1:4" ht="40.5">
      <c r="A5919" s="382">
        <v>96399</v>
      </c>
      <c r="B5919" s="381" t="s">
        <v>8308</v>
      </c>
      <c r="C5919" s="382" t="s">
        <v>63</v>
      </c>
      <c r="D5919" s="382">
        <v>87.45</v>
      </c>
    </row>
    <row r="5920" spans="1:4" ht="40.5">
      <c r="A5920" s="382">
        <v>96400</v>
      </c>
      <c r="B5920" s="381" t="s">
        <v>8309</v>
      </c>
      <c r="C5920" s="382" t="s">
        <v>63</v>
      </c>
      <c r="D5920" s="382">
        <v>114.26</v>
      </c>
    </row>
    <row r="5921" spans="1:4" ht="27">
      <c r="A5921" s="382">
        <v>96402</v>
      </c>
      <c r="B5921" s="381" t="s">
        <v>8310</v>
      </c>
      <c r="C5921" s="382" t="s">
        <v>62</v>
      </c>
      <c r="D5921" s="382">
        <v>2.89</v>
      </c>
    </row>
    <row r="5922" spans="1:4" ht="54">
      <c r="A5922" s="382">
        <v>100564</v>
      </c>
      <c r="B5922" s="381" t="s">
        <v>8311</v>
      </c>
      <c r="C5922" s="382" t="s">
        <v>63</v>
      </c>
      <c r="D5922" s="382">
        <v>80.790000000000006</v>
      </c>
    </row>
    <row r="5923" spans="1:4" ht="54">
      <c r="A5923" s="382">
        <v>100565</v>
      </c>
      <c r="B5923" s="381" t="s">
        <v>8312</v>
      </c>
      <c r="C5923" s="382" t="s">
        <v>63</v>
      </c>
      <c r="D5923" s="382">
        <v>71.25</v>
      </c>
    </row>
    <row r="5924" spans="1:4" ht="54">
      <c r="A5924" s="382">
        <v>100566</v>
      </c>
      <c r="B5924" s="381" t="s">
        <v>8313</v>
      </c>
      <c r="C5924" s="382" t="s">
        <v>63</v>
      </c>
      <c r="D5924" s="382">
        <v>143.6</v>
      </c>
    </row>
    <row r="5925" spans="1:4" ht="54">
      <c r="A5925" s="382">
        <v>100567</v>
      </c>
      <c r="B5925" s="381" t="s">
        <v>8314</v>
      </c>
      <c r="C5925" s="382" t="s">
        <v>63</v>
      </c>
      <c r="D5925" s="382">
        <v>173.04</v>
      </c>
    </row>
    <row r="5926" spans="1:4" ht="54">
      <c r="A5926" s="382">
        <v>100568</v>
      </c>
      <c r="B5926" s="381" t="s">
        <v>8315</v>
      </c>
      <c r="C5926" s="382" t="s">
        <v>63</v>
      </c>
      <c r="D5926" s="382">
        <v>202</v>
      </c>
    </row>
    <row r="5927" spans="1:4" ht="54">
      <c r="A5927" s="382">
        <v>100569</v>
      </c>
      <c r="B5927" s="381" t="s">
        <v>8316</v>
      </c>
      <c r="C5927" s="382" t="s">
        <v>63</v>
      </c>
      <c r="D5927" s="382">
        <v>134.41</v>
      </c>
    </row>
    <row r="5928" spans="1:4" ht="54">
      <c r="A5928" s="382">
        <v>100570</v>
      </c>
      <c r="B5928" s="381" t="s">
        <v>8317</v>
      </c>
      <c r="C5928" s="382" t="s">
        <v>63</v>
      </c>
      <c r="D5928" s="382">
        <v>166.49</v>
      </c>
    </row>
    <row r="5929" spans="1:4" ht="54">
      <c r="A5929" s="382">
        <v>100571</v>
      </c>
      <c r="B5929" s="381" t="s">
        <v>8318</v>
      </c>
      <c r="C5929" s="382" t="s">
        <v>63</v>
      </c>
      <c r="D5929" s="382">
        <v>193.23</v>
      </c>
    </row>
    <row r="5930" spans="1:4" ht="54">
      <c r="A5930" s="382">
        <v>100572</v>
      </c>
      <c r="B5930" s="381" t="s">
        <v>8319</v>
      </c>
      <c r="C5930" s="382" t="s">
        <v>63</v>
      </c>
      <c r="D5930" s="382">
        <v>86.43</v>
      </c>
    </row>
    <row r="5931" spans="1:4" ht="54">
      <c r="A5931" s="382">
        <v>100573</v>
      </c>
      <c r="B5931" s="381" t="s">
        <v>8320</v>
      </c>
      <c r="C5931" s="382" t="s">
        <v>63</v>
      </c>
      <c r="D5931" s="382">
        <v>76.89</v>
      </c>
    </row>
    <row r="5932" spans="1:4" ht="27">
      <c r="A5932" s="382">
        <v>100574</v>
      </c>
      <c r="B5932" s="381" t="s">
        <v>8321</v>
      </c>
      <c r="C5932" s="382" t="s">
        <v>63</v>
      </c>
      <c r="D5932" s="382">
        <v>1.5</v>
      </c>
    </row>
    <row r="5933" spans="1:4" ht="27">
      <c r="A5933" s="382">
        <v>100575</v>
      </c>
      <c r="B5933" s="381" t="s">
        <v>8322</v>
      </c>
      <c r="C5933" s="382" t="s">
        <v>62</v>
      </c>
      <c r="D5933" s="382">
        <v>0.12</v>
      </c>
    </row>
    <row r="5934" spans="1:4" ht="54">
      <c r="A5934" s="382">
        <v>101767</v>
      </c>
      <c r="B5934" s="381" t="s">
        <v>8323</v>
      </c>
      <c r="C5934" s="382" t="s">
        <v>63</v>
      </c>
      <c r="D5934" s="382">
        <v>28.92</v>
      </c>
    </row>
    <row r="5935" spans="1:4" ht="54">
      <c r="A5935" s="382">
        <v>101768</v>
      </c>
      <c r="B5935" s="381" t="s">
        <v>8324</v>
      </c>
      <c r="C5935" s="382" t="s">
        <v>63</v>
      </c>
      <c r="D5935" s="382">
        <v>45.45</v>
      </c>
    </row>
    <row r="5936" spans="1:4" ht="27">
      <c r="A5936" s="382">
        <v>92391</v>
      </c>
      <c r="B5936" s="381" t="s">
        <v>8325</v>
      </c>
      <c r="C5936" s="382" t="s">
        <v>62</v>
      </c>
      <c r="D5936" s="382">
        <v>65.34</v>
      </c>
    </row>
    <row r="5937" spans="1:4" ht="27">
      <c r="A5937" s="382">
        <v>92392</v>
      </c>
      <c r="B5937" s="381" t="s">
        <v>8326</v>
      </c>
      <c r="C5937" s="382" t="s">
        <v>62</v>
      </c>
      <c r="D5937" s="382">
        <v>136.57</v>
      </c>
    </row>
    <row r="5938" spans="1:4" ht="27">
      <c r="A5938" s="382">
        <v>92393</v>
      </c>
      <c r="B5938" s="381" t="s">
        <v>8327</v>
      </c>
      <c r="C5938" s="382" t="s">
        <v>62</v>
      </c>
      <c r="D5938" s="382">
        <v>65.150000000000006</v>
      </c>
    </row>
    <row r="5939" spans="1:4" ht="27">
      <c r="A5939" s="382">
        <v>92394</v>
      </c>
      <c r="B5939" s="381" t="s">
        <v>8328</v>
      </c>
      <c r="C5939" s="382" t="s">
        <v>62</v>
      </c>
      <c r="D5939" s="382">
        <v>82.55</v>
      </c>
    </row>
    <row r="5940" spans="1:4" ht="27">
      <c r="A5940" s="382">
        <v>92395</v>
      </c>
      <c r="B5940" s="381" t="s">
        <v>8329</v>
      </c>
      <c r="C5940" s="382" t="s">
        <v>62</v>
      </c>
      <c r="D5940" s="382">
        <v>101.43</v>
      </c>
    </row>
    <row r="5941" spans="1:4" ht="40.5">
      <c r="A5941" s="382">
        <v>92396</v>
      </c>
      <c r="B5941" s="381" t="s">
        <v>8330</v>
      </c>
      <c r="C5941" s="382" t="s">
        <v>62</v>
      </c>
      <c r="D5941" s="382">
        <v>81.73</v>
      </c>
    </row>
    <row r="5942" spans="1:4" ht="40.5">
      <c r="A5942" s="382">
        <v>92397</v>
      </c>
      <c r="B5942" s="381" t="s">
        <v>8331</v>
      </c>
      <c r="C5942" s="382" t="s">
        <v>62</v>
      </c>
      <c r="D5942" s="382">
        <v>65.78</v>
      </c>
    </row>
    <row r="5943" spans="1:4" ht="40.5">
      <c r="A5943" s="382">
        <v>92398</v>
      </c>
      <c r="B5943" s="381" t="s">
        <v>8332</v>
      </c>
      <c r="C5943" s="382" t="s">
        <v>62</v>
      </c>
      <c r="D5943" s="382">
        <v>85.12</v>
      </c>
    </row>
    <row r="5944" spans="1:4" ht="27">
      <c r="A5944" s="382">
        <v>92399</v>
      </c>
      <c r="B5944" s="381" t="s">
        <v>8333</v>
      </c>
      <c r="C5944" s="382" t="s">
        <v>62</v>
      </c>
      <c r="D5944" s="382">
        <v>86.81</v>
      </c>
    </row>
    <row r="5945" spans="1:4" ht="40.5">
      <c r="A5945" s="382">
        <v>92400</v>
      </c>
      <c r="B5945" s="381" t="s">
        <v>8334</v>
      </c>
      <c r="C5945" s="382" t="s">
        <v>62</v>
      </c>
      <c r="D5945" s="382">
        <v>102.46</v>
      </c>
    </row>
    <row r="5946" spans="1:4" ht="27">
      <c r="A5946" s="382">
        <v>92401</v>
      </c>
      <c r="B5946" s="381" t="s">
        <v>8335</v>
      </c>
      <c r="C5946" s="382" t="s">
        <v>62</v>
      </c>
      <c r="D5946" s="382">
        <v>104.28</v>
      </c>
    </row>
    <row r="5947" spans="1:4" ht="27">
      <c r="A5947" s="382">
        <v>92402</v>
      </c>
      <c r="B5947" s="381" t="s">
        <v>8336</v>
      </c>
      <c r="C5947" s="382" t="s">
        <v>62</v>
      </c>
      <c r="D5947" s="382">
        <v>84.04</v>
      </c>
    </row>
    <row r="5948" spans="1:4" ht="27">
      <c r="A5948" s="382">
        <v>92403</v>
      </c>
      <c r="B5948" s="381" t="s">
        <v>8337</v>
      </c>
      <c r="C5948" s="382" t="s">
        <v>62</v>
      </c>
      <c r="D5948" s="382">
        <v>67.95</v>
      </c>
    </row>
    <row r="5949" spans="1:4" ht="27">
      <c r="A5949" s="382">
        <v>92404</v>
      </c>
      <c r="B5949" s="381" t="s">
        <v>8338</v>
      </c>
      <c r="C5949" s="382" t="s">
        <v>62</v>
      </c>
      <c r="D5949" s="382">
        <v>87.3</v>
      </c>
    </row>
    <row r="5950" spans="1:4" ht="27">
      <c r="A5950" s="382">
        <v>92405</v>
      </c>
      <c r="B5950" s="381" t="s">
        <v>8339</v>
      </c>
      <c r="C5950" s="382" t="s">
        <v>62</v>
      </c>
      <c r="D5950" s="382">
        <v>88.96</v>
      </c>
    </row>
    <row r="5951" spans="1:4" ht="27">
      <c r="A5951" s="382">
        <v>92406</v>
      </c>
      <c r="B5951" s="381" t="s">
        <v>8340</v>
      </c>
      <c r="C5951" s="382" t="s">
        <v>62</v>
      </c>
      <c r="D5951" s="382">
        <v>104.67</v>
      </c>
    </row>
    <row r="5952" spans="1:4" ht="27">
      <c r="A5952" s="382">
        <v>92407</v>
      </c>
      <c r="B5952" s="381" t="s">
        <v>8341</v>
      </c>
      <c r="C5952" s="382" t="s">
        <v>62</v>
      </c>
      <c r="D5952" s="382">
        <v>106.45</v>
      </c>
    </row>
    <row r="5953" spans="1:4" ht="40.5">
      <c r="A5953" s="382">
        <v>93679</v>
      </c>
      <c r="B5953" s="381" t="s">
        <v>8342</v>
      </c>
      <c r="C5953" s="382" t="s">
        <v>62</v>
      </c>
      <c r="D5953" s="382">
        <v>90.54</v>
      </c>
    </row>
    <row r="5954" spans="1:4" ht="40.5">
      <c r="A5954" s="382">
        <v>93680</v>
      </c>
      <c r="B5954" s="381" t="s">
        <v>8343</v>
      </c>
      <c r="C5954" s="382" t="s">
        <v>62</v>
      </c>
      <c r="D5954" s="382">
        <v>74.209999999999994</v>
      </c>
    </row>
    <row r="5955" spans="1:4" ht="40.5">
      <c r="A5955" s="382">
        <v>93681</v>
      </c>
      <c r="B5955" s="381" t="s">
        <v>8344</v>
      </c>
      <c r="C5955" s="382" t="s">
        <v>62</v>
      </c>
      <c r="D5955" s="382">
        <v>91.87</v>
      </c>
    </row>
    <row r="5956" spans="1:4" ht="27">
      <c r="A5956" s="382">
        <v>93682</v>
      </c>
      <c r="B5956" s="381" t="s">
        <v>8345</v>
      </c>
      <c r="C5956" s="382" t="s">
        <v>62</v>
      </c>
      <c r="D5956" s="382">
        <v>93.63</v>
      </c>
    </row>
    <row r="5957" spans="1:4" ht="27">
      <c r="A5957" s="382">
        <v>97104</v>
      </c>
      <c r="B5957" s="381" t="s">
        <v>8346</v>
      </c>
      <c r="C5957" s="382" t="s">
        <v>62</v>
      </c>
      <c r="D5957" s="382">
        <v>127.88</v>
      </c>
    </row>
    <row r="5958" spans="1:4" ht="27">
      <c r="A5958" s="382">
        <v>97105</v>
      </c>
      <c r="B5958" s="381" t="s">
        <v>8347</v>
      </c>
      <c r="C5958" s="382" t="s">
        <v>62</v>
      </c>
      <c r="D5958" s="382">
        <v>144.16999999999999</v>
      </c>
    </row>
    <row r="5959" spans="1:4" ht="27">
      <c r="A5959" s="382">
        <v>97106</v>
      </c>
      <c r="B5959" s="381" t="s">
        <v>8348</v>
      </c>
      <c r="C5959" s="382" t="s">
        <v>62</v>
      </c>
      <c r="D5959" s="382">
        <v>159.53</v>
      </c>
    </row>
    <row r="5960" spans="1:4" ht="27">
      <c r="A5960" s="382">
        <v>97107</v>
      </c>
      <c r="B5960" s="381" t="s">
        <v>8349</v>
      </c>
      <c r="C5960" s="382" t="s">
        <v>62</v>
      </c>
      <c r="D5960" s="382">
        <v>182.53</v>
      </c>
    </row>
    <row r="5961" spans="1:4" ht="27">
      <c r="A5961" s="382">
        <v>97108</v>
      </c>
      <c r="B5961" s="381" t="s">
        <v>8350</v>
      </c>
      <c r="C5961" s="382" t="s">
        <v>62</v>
      </c>
      <c r="D5961" s="382">
        <v>209.67</v>
      </c>
    </row>
    <row r="5962" spans="1:4" ht="27">
      <c r="A5962" s="382">
        <v>97109</v>
      </c>
      <c r="B5962" s="381" t="s">
        <v>8351</v>
      </c>
      <c r="C5962" s="382" t="s">
        <v>62</v>
      </c>
      <c r="D5962" s="382">
        <v>232.11</v>
      </c>
    </row>
    <row r="5963" spans="1:4" ht="27">
      <c r="A5963" s="382">
        <v>97111</v>
      </c>
      <c r="B5963" s="381" t="s">
        <v>8352</v>
      </c>
      <c r="C5963" s="382" t="s">
        <v>62</v>
      </c>
      <c r="D5963" s="382">
        <v>270.04000000000002</v>
      </c>
    </row>
    <row r="5964" spans="1:4" ht="27">
      <c r="A5964" s="382">
        <v>97112</v>
      </c>
      <c r="B5964" s="381" t="s">
        <v>8353</v>
      </c>
      <c r="C5964" s="382" t="s">
        <v>62</v>
      </c>
      <c r="D5964" s="382">
        <v>230.73</v>
      </c>
    </row>
    <row r="5965" spans="1:4" ht="27">
      <c r="A5965" s="382">
        <v>97113</v>
      </c>
      <c r="B5965" s="381" t="s">
        <v>8354</v>
      </c>
      <c r="C5965" s="382" t="s">
        <v>62</v>
      </c>
      <c r="D5965" s="382">
        <v>1.85</v>
      </c>
    </row>
    <row r="5966" spans="1:4" ht="27">
      <c r="A5966" s="382">
        <v>97114</v>
      </c>
      <c r="B5966" s="381" t="s">
        <v>8355</v>
      </c>
      <c r="C5966" s="382" t="s">
        <v>65</v>
      </c>
      <c r="D5966" s="382">
        <v>0.42</v>
      </c>
    </row>
    <row r="5967" spans="1:4" ht="27">
      <c r="A5967" s="382">
        <v>97115</v>
      </c>
      <c r="B5967" s="381" t="s">
        <v>8356</v>
      </c>
      <c r="C5967" s="382" t="s">
        <v>66</v>
      </c>
      <c r="D5967" s="382">
        <v>54.36</v>
      </c>
    </row>
    <row r="5968" spans="1:4" ht="40.5">
      <c r="A5968" s="382">
        <v>97116</v>
      </c>
      <c r="B5968" s="381" t="s">
        <v>8357</v>
      </c>
      <c r="C5968" s="382" t="s">
        <v>66</v>
      </c>
      <c r="D5968" s="382">
        <v>26.02</v>
      </c>
    </row>
    <row r="5969" spans="1:4" ht="40.5">
      <c r="A5969" s="382">
        <v>97117</v>
      </c>
      <c r="B5969" s="381" t="s">
        <v>8358</v>
      </c>
      <c r="C5969" s="382" t="s">
        <v>66</v>
      </c>
      <c r="D5969" s="382">
        <v>23.08</v>
      </c>
    </row>
    <row r="5970" spans="1:4" ht="40.5">
      <c r="A5970" s="382">
        <v>97118</v>
      </c>
      <c r="B5970" s="381" t="s">
        <v>8359</v>
      </c>
      <c r="C5970" s="382" t="s">
        <v>66</v>
      </c>
      <c r="D5970" s="382">
        <v>19.32</v>
      </c>
    </row>
    <row r="5971" spans="1:4" ht="40.5">
      <c r="A5971" s="382">
        <v>97119</v>
      </c>
      <c r="B5971" s="381" t="s">
        <v>8360</v>
      </c>
      <c r="C5971" s="382" t="s">
        <v>66</v>
      </c>
      <c r="D5971" s="382">
        <v>17.600000000000001</v>
      </c>
    </row>
    <row r="5972" spans="1:4" ht="40.5">
      <c r="A5972" s="382">
        <v>97120</v>
      </c>
      <c r="B5972" s="381" t="s">
        <v>8361</v>
      </c>
      <c r="C5972" s="382" t="s">
        <v>66</v>
      </c>
      <c r="D5972" s="382">
        <v>11.45</v>
      </c>
    </row>
    <row r="5973" spans="1:4" ht="27">
      <c r="A5973" s="382">
        <v>97802</v>
      </c>
      <c r="B5973" s="381" t="s">
        <v>8362</v>
      </c>
      <c r="C5973" s="382" t="s">
        <v>62</v>
      </c>
      <c r="D5973" s="382">
        <v>7.59</v>
      </c>
    </row>
    <row r="5974" spans="1:4" ht="27">
      <c r="A5974" s="382">
        <v>97803</v>
      </c>
      <c r="B5974" s="381" t="s">
        <v>8363</v>
      </c>
      <c r="C5974" s="382" t="s">
        <v>62</v>
      </c>
      <c r="D5974" s="382">
        <v>11.64</v>
      </c>
    </row>
    <row r="5975" spans="1:4" ht="27">
      <c r="A5975" s="382">
        <v>97805</v>
      </c>
      <c r="B5975" s="381" t="s">
        <v>8364</v>
      </c>
      <c r="C5975" s="382" t="s">
        <v>62</v>
      </c>
      <c r="D5975" s="382">
        <v>18.89</v>
      </c>
    </row>
    <row r="5976" spans="1:4" ht="27">
      <c r="A5976" s="382">
        <v>97806</v>
      </c>
      <c r="B5976" s="381" t="s">
        <v>8365</v>
      </c>
      <c r="C5976" s="382" t="s">
        <v>62</v>
      </c>
      <c r="D5976" s="382">
        <v>22.9</v>
      </c>
    </row>
    <row r="5977" spans="1:4" ht="27">
      <c r="A5977" s="382">
        <v>97807</v>
      </c>
      <c r="B5977" s="381" t="s">
        <v>8366</v>
      </c>
      <c r="C5977" s="382" t="s">
        <v>62</v>
      </c>
      <c r="D5977" s="382">
        <v>25.89</v>
      </c>
    </row>
    <row r="5978" spans="1:4" ht="27">
      <c r="A5978" s="382">
        <v>97809</v>
      </c>
      <c r="B5978" s="381" t="s">
        <v>8367</v>
      </c>
      <c r="C5978" s="382" t="s">
        <v>62</v>
      </c>
      <c r="D5978" s="382">
        <v>21.24</v>
      </c>
    </row>
    <row r="5979" spans="1:4" ht="27">
      <c r="A5979" s="382">
        <v>97810</v>
      </c>
      <c r="B5979" s="381" t="s">
        <v>8368</v>
      </c>
      <c r="C5979" s="382" t="s">
        <v>62</v>
      </c>
      <c r="D5979" s="382">
        <v>23.12</v>
      </c>
    </row>
    <row r="5980" spans="1:4" ht="27">
      <c r="A5980" s="382">
        <v>97811</v>
      </c>
      <c r="B5980" s="381" t="s">
        <v>8369</v>
      </c>
      <c r="C5980" s="382" t="s">
        <v>62</v>
      </c>
      <c r="D5980" s="382">
        <v>26.21</v>
      </c>
    </row>
    <row r="5981" spans="1:4" ht="27">
      <c r="A5981" s="382">
        <v>101167</v>
      </c>
      <c r="B5981" s="381" t="s">
        <v>8370</v>
      </c>
      <c r="C5981" s="382" t="s">
        <v>62</v>
      </c>
      <c r="D5981" s="382">
        <v>119.18</v>
      </c>
    </row>
    <row r="5982" spans="1:4" ht="27">
      <c r="A5982" s="382">
        <v>101168</v>
      </c>
      <c r="B5982" s="381" t="s">
        <v>8371</v>
      </c>
      <c r="C5982" s="382" t="s">
        <v>62</v>
      </c>
      <c r="D5982" s="382">
        <v>179.3</v>
      </c>
    </row>
    <row r="5983" spans="1:4" ht="27">
      <c r="A5983" s="382">
        <v>101169</v>
      </c>
      <c r="B5983" s="381" t="s">
        <v>8372</v>
      </c>
      <c r="C5983" s="382" t="s">
        <v>62</v>
      </c>
      <c r="D5983" s="382">
        <v>133.30000000000001</v>
      </c>
    </row>
    <row r="5984" spans="1:4" ht="27">
      <c r="A5984" s="382">
        <v>101170</v>
      </c>
      <c r="B5984" s="381" t="s">
        <v>8373</v>
      </c>
      <c r="C5984" s="382" t="s">
        <v>62</v>
      </c>
      <c r="D5984" s="382">
        <v>38.69</v>
      </c>
    </row>
    <row r="5985" spans="1:4" ht="27">
      <c r="A5985" s="382">
        <v>101171</v>
      </c>
      <c r="B5985" s="381" t="s">
        <v>8374</v>
      </c>
      <c r="C5985" s="382" t="s">
        <v>62</v>
      </c>
      <c r="D5985" s="382">
        <v>111.38</v>
      </c>
    </row>
    <row r="5986" spans="1:4" ht="27">
      <c r="A5986" s="382">
        <v>101172</v>
      </c>
      <c r="B5986" s="381" t="s">
        <v>8375</v>
      </c>
      <c r="C5986" s="382" t="s">
        <v>62</v>
      </c>
      <c r="D5986" s="382">
        <v>62.88</v>
      </c>
    </row>
    <row r="5987" spans="1:4" ht="27">
      <c r="A5987" s="382">
        <v>103904</v>
      </c>
      <c r="B5987" s="381" t="s">
        <v>8376</v>
      </c>
      <c r="C5987" s="382" t="s">
        <v>62</v>
      </c>
      <c r="D5987" s="382">
        <v>124.49</v>
      </c>
    </row>
    <row r="5988" spans="1:4" ht="27">
      <c r="A5988" s="382">
        <v>103905</v>
      </c>
      <c r="B5988" s="381" t="s">
        <v>8377</v>
      </c>
      <c r="C5988" s="382" t="s">
        <v>62</v>
      </c>
      <c r="D5988" s="382">
        <v>131.27000000000001</v>
      </c>
    </row>
    <row r="5989" spans="1:4" ht="27">
      <c r="A5989" s="382">
        <v>103906</v>
      </c>
      <c r="B5989" s="381" t="s">
        <v>8378</v>
      </c>
      <c r="C5989" s="382" t="s">
        <v>62</v>
      </c>
      <c r="D5989" s="382">
        <v>158.16</v>
      </c>
    </row>
    <row r="5990" spans="1:4" ht="27">
      <c r="A5990" s="382">
        <v>103907</v>
      </c>
      <c r="B5990" s="381" t="s">
        <v>8379</v>
      </c>
      <c r="C5990" s="382" t="s">
        <v>62</v>
      </c>
      <c r="D5990" s="382">
        <v>138.44999999999999</v>
      </c>
    </row>
    <row r="5991" spans="1:4" ht="27">
      <c r="A5991" s="382">
        <v>103908</v>
      </c>
      <c r="B5991" s="381" t="s">
        <v>8380</v>
      </c>
      <c r="C5991" s="382" t="s">
        <v>62</v>
      </c>
      <c r="D5991" s="382">
        <v>155.02000000000001</v>
      </c>
    </row>
    <row r="5992" spans="1:4" ht="27">
      <c r="A5992" s="382">
        <v>103909</v>
      </c>
      <c r="B5992" s="381" t="s">
        <v>8381</v>
      </c>
      <c r="C5992" s="382" t="s">
        <v>62</v>
      </c>
      <c r="D5992" s="382">
        <v>177.45</v>
      </c>
    </row>
    <row r="5993" spans="1:4" ht="27">
      <c r="A5993" s="382">
        <v>103911</v>
      </c>
      <c r="B5993" s="381" t="s">
        <v>8382</v>
      </c>
      <c r="C5993" s="382" t="s">
        <v>62</v>
      </c>
      <c r="D5993" s="382">
        <v>204.02</v>
      </c>
    </row>
    <row r="5994" spans="1:4" ht="27">
      <c r="A5994" s="382">
        <v>103912</v>
      </c>
      <c r="B5994" s="381" t="s">
        <v>8383</v>
      </c>
      <c r="C5994" s="382" t="s">
        <v>62</v>
      </c>
      <c r="D5994" s="382">
        <v>96.47</v>
      </c>
    </row>
    <row r="5995" spans="1:4" ht="27">
      <c r="A5995" s="382">
        <v>103913</v>
      </c>
      <c r="B5995" s="381" t="s">
        <v>8384</v>
      </c>
      <c r="C5995" s="382" t="s">
        <v>62</v>
      </c>
      <c r="D5995" s="382">
        <v>124.08</v>
      </c>
    </row>
    <row r="5996" spans="1:4" ht="27">
      <c r="A5996" s="382">
        <v>103914</v>
      </c>
      <c r="B5996" s="381" t="s">
        <v>8385</v>
      </c>
      <c r="C5996" s="382" t="s">
        <v>62</v>
      </c>
      <c r="D5996" s="382">
        <v>144.94999999999999</v>
      </c>
    </row>
    <row r="5997" spans="1:4" ht="27">
      <c r="A5997" s="382">
        <v>103915</v>
      </c>
      <c r="B5997" s="381" t="s">
        <v>8386</v>
      </c>
      <c r="C5997" s="382" t="s">
        <v>62</v>
      </c>
      <c r="D5997" s="382">
        <v>158.76</v>
      </c>
    </row>
    <row r="5998" spans="1:4" ht="27">
      <c r="A5998" s="382">
        <v>103916</v>
      </c>
      <c r="B5998" s="381" t="s">
        <v>8387</v>
      </c>
      <c r="C5998" s="382" t="s">
        <v>62</v>
      </c>
      <c r="D5998" s="382">
        <v>181.38</v>
      </c>
    </row>
    <row r="5999" spans="1:4" ht="27">
      <c r="A5999" s="382">
        <v>103917</v>
      </c>
      <c r="B5999" s="381" t="s">
        <v>8388</v>
      </c>
      <c r="C5999" s="382" t="s">
        <v>62</v>
      </c>
      <c r="D5999" s="382">
        <v>209.9</v>
      </c>
    </row>
    <row r="6000" spans="1:4" ht="27">
      <c r="A6000" s="382">
        <v>103918</v>
      </c>
      <c r="B6000" s="381" t="s">
        <v>8389</v>
      </c>
      <c r="C6000" s="382" t="s">
        <v>62</v>
      </c>
      <c r="D6000" s="382">
        <v>221.02</v>
      </c>
    </row>
    <row r="6001" spans="1:4" ht="40.5">
      <c r="A6001" s="382">
        <v>103694</v>
      </c>
      <c r="B6001" s="381" t="s">
        <v>8390</v>
      </c>
      <c r="C6001" s="382" t="s">
        <v>60</v>
      </c>
      <c r="D6001" s="382">
        <v>107.39</v>
      </c>
    </row>
    <row r="6002" spans="1:4" ht="40.5">
      <c r="A6002" s="382">
        <v>103695</v>
      </c>
      <c r="B6002" s="381" t="s">
        <v>8391</v>
      </c>
      <c r="C6002" s="382" t="s">
        <v>60</v>
      </c>
      <c r="D6002" s="382">
        <v>96.34</v>
      </c>
    </row>
    <row r="6003" spans="1:4" ht="40.5">
      <c r="A6003" s="382">
        <v>103696</v>
      </c>
      <c r="B6003" s="381" t="s">
        <v>8392</v>
      </c>
      <c r="C6003" s="382" t="s">
        <v>60</v>
      </c>
      <c r="D6003" s="382">
        <v>138.99</v>
      </c>
    </row>
    <row r="6004" spans="1:4" ht="40.5">
      <c r="A6004" s="382">
        <v>103697</v>
      </c>
      <c r="B6004" s="381" t="s">
        <v>8393</v>
      </c>
      <c r="C6004" s="382" t="s">
        <v>60</v>
      </c>
      <c r="D6004" s="382">
        <v>127.94</v>
      </c>
    </row>
    <row r="6005" spans="1:4" ht="40.5">
      <c r="A6005" s="382">
        <v>95995</v>
      </c>
      <c r="B6005" s="381" t="s">
        <v>8394</v>
      </c>
      <c r="C6005" s="382" t="s">
        <v>63</v>
      </c>
      <c r="D6005" s="384">
        <v>1461.16</v>
      </c>
    </row>
    <row r="6006" spans="1:4" ht="40.5">
      <c r="A6006" s="382">
        <v>95996</v>
      </c>
      <c r="B6006" s="381" t="s">
        <v>8395</v>
      </c>
      <c r="C6006" s="382" t="s">
        <v>63</v>
      </c>
      <c r="D6006" s="384">
        <v>1261.6500000000001</v>
      </c>
    </row>
    <row r="6007" spans="1:4" ht="27">
      <c r="A6007" s="382">
        <v>96001</v>
      </c>
      <c r="B6007" s="381" t="s">
        <v>8396</v>
      </c>
      <c r="C6007" s="382" t="s">
        <v>62</v>
      </c>
      <c r="D6007" s="382">
        <v>7.82</v>
      </c>
    </row>
    <row r="6008" spans="1:4" ht="13.5">
      <c r="A6008" s="382">
        <v>96393</v>
      </c>
      <c r="B6008" s="381" t="s">
        <v>8397</v>
      </c>
      <c r="C6008" s="382" t="s">
        <v>63</v>
      </c>
      <c r="D6008" s="382">
        <v>112.78</v>
      </c>
    </row>
    <row r="6009" spans="1:4" ht="13.5">
      <c r="A6009" s="382">
        <v>96394</v>
      </c>
      <c r="B6009" s="381" t="s">
        <v>8398</v>
      </c>
      <c r="C6009" s="382" t="s">
        <v>63</v>
      </c>
      <c r="D6009" s="382">
        <v>172.09</v>
      </c>
    </row>
    <row r="6010" spans="1:4" ht="13.5">
      <c r="A6010" s="382">
        <v>96395</v>
      </c>
      <c r="B6010" s="381" t="s">
        <v>8399</v>
      </c>
      <c r="C6010" s="382" t="s">
        <v>63</v>
      </c>
      <c r="D6010" s="382">
        <v>254.32</v>
      </c>
    </row>
    <row r="6011" spans="1:4" ht="40.5">
      <c r="A6011" s="382">
        <v>100624</v>
      </c>
      <c r="B6011" s="381" t="s">
        <v>8400</v>
      </c>
      <c r="C6011" s="382" t="s">
        <v>63</v>
      </c>
      <c r="D6011" s="384">
        <v>1097.93</v>
      </c>
    </row>
    <row r="6012" spans="1:4" ht="40.5">
      <c r="A6012" s="382">
        <v>100625</v>
      </c>
      <c r="B6012" s="381" t="s">
        <v>8401</v>
      </c>
      <c r="C6012" s="382" t="s">
        <v>63</v>
      </c>
      <c r="D6012" s="384">
        <v>1056.31</v>
      </c>
    </row>
    <row r="6013" spans="1:4" ht="40.5">
      <c r="A6013" s="382">
        <v>101020</v>
      </c>
      <c r="B6013" s="381" t="s">
        <v>8402</v>
      </c>
      <c r="C6013" s="382" t="s">
        <v>130</v>
      </c>
      <c r="D6013" s="382">
        <v>484.75</v>
      </c>
    </row>
    <row r="6014" spans="1:4" ht="40.5">
      <c r="A6014" s="382">
        <v>101021</v>
      </c>
      <c r="B6014" s="381" t="s">
        <v>8403</v>
      </c>
      <c r="C6014" s="382" t="s">
        <v>130</v>
      </c>
      <c r="D6014" s="382">
        <v>523.28</v>
      </c>
    </row>
    <row r="6015" spans="1:4" ht="40.5">
      <c r="A6015" s="382">
        <v>101022</v>
      </c>
      <c r="B6015" s="381" t="s">
        <v>8404</v>
      </c>
      <c r="C6015" s="382" t="s">
        <v>130</v>
      </c>
      <c r="D6015" s="382">
        <v>411.38</v>
      </c>
    </row>
    <row r="6016" spans="1:4" ht="40.5">
      <c r="A6016" s="382">
        <v>101023</v>
      </c>
      <c r="B6016" s="381" t="s">
        <v>8405</v>
      </c>
      <c r="C6016" s="382" t="s">
        <v>130</v>
      </c>
      <c r="D6016" s="382">
        <v>449.92</v>
      </c>
    </row>
    <row r="6017" spans="1:4" ht="40.5">
      <c r="A6017" s="382">
        <v>101024</v>
      </c>
      <c r="B6017" s="381" t="s">
        <v>8406</v>
      </c>
      <c r="C6017" s="382" t="s">
        <v>130</v>
      </c>
      <c r="D6017" s="382">
        <v>417.21</v>
      </c>
    </row>
    <row r="6018" spans="1:4" ht="40.5">
      <c r="A6018" s="382">
        <v>101025</v>
      </c>
      <c r="B6018" s="381" t="s">
        <v>8407</v>
      </c>
      <c r="C6018" s="382" t="s">
        <v>130</v>
      </c>
      <c r="D6018" s="382">
        <v>455.74</v>
      </c>
    </row>
    <row r="6019" spans="1:4" ht="27">
      <c r="A6019" s="382">
        <v>101026</v>
      </c>
      <c r="B6019" s="381" t="s">
        <v>8408</v>
      </c>
      <c r="C6019" s="382" t="s">
        <v>130</v>
      </c>
      <c r="D6019" s="382">
        <v>408.51</v>
      </c>
    </row>
    <row r="6020" spans="1:4" ht="27">
      <c r="A6020" s="382">
        <v>101027</v>
      </c>
      <c r="B6020" s="381" t="s">
        <v>8409</v>
      </c>
      <c r="C6020" s="382" t="s">
        <v>130</v>
      </c>
      <c r="D6020" s="382">
        <v>416.8</v>
      </c>
    </row>
    <row r="6021" spans="1:4" ht="40.5">
      <c r="A6021" s="382">
        <v>88411</v>
      </c>
      <c r="B6021" s="381" t="s">
        <v>8410</v>
      </c>
      <c r="C6021" s="382" t="s">
        <v>62</v>
      </c>
      <c r="D6021" s="382">
        <v>3.65</v>
      </c>
    </row>
    <row r="6022" spans="1:4" ht="40.5">
      <c r="A6022" s="382">
        <v>88412</v>
      </c>
      <c r="B6022" s="381" t="s">
        <v>8411</v>
      </c>
      <c r="C6022" s="382" t="s">
        <v>62</v>
      </c>
      <c r="D6022" s="382">
        <v>2.78</v>
      </c>
    </row>
    <row r="6023" spans="1:4" ht="40.5">
      <c r="A6023" s="382">
        <v>88413</v>
      </c>
      <c r="B6023" s="381" t="s">
        <v>8412</v>
      </c>
      <c r="C6023" s="382" t="s">
        <v>62</v>
      </c>
      <c r="D6023" s="382">
        <v>5.4</v>
      </c>
    </row>
    <row r="6024" spans="1:4" ht="40.5">
      <c r="A6024" s="382">
        <v>88414</v>
      </c>
      <c r="B6024" s="381" t="s">
        <v>8413</v>
      </c>
      <c r="C6024" s="382" t="s">
        <v>62</v>
      </c>
      <c r="D6024" s="382">
        <v>5.95</v>
      </c>
    </row>
    <row r="6025" spans="1:4" ht="27">
      <c r="A6025" s="382">
        <v>88415</v>
      </c>
      <c r="B6025" s="381" t="s">
        <v>8414</v>
      </c>
      <c r="C6025" s="382" t="s">
        <v>62</v>
      </c>
      <c r="D6025" s="382">
        <v>3.93</v>
      </c>
    </row>
    <row r="6026" spans="1:4" ht="40.5">
      <c r="A6026" s="382">
        <v>88416</v>
      </c>
      <c r="B6026" s="381" t="s">
        <v>8415</v>
      </c>
      <c r="C6026" s="382" t="s">
        <v>62</v>
      </c>
      <c r="D6026" s="382">
        <v>18.350000000000001</v>
      </c>
    </row>
    <row r="6027" spans="1:4" ht="40.5">
      <c r="A6027" s="382">
        <v>88417</v>
      </c>
      <c r="B6027" s="381" t="s">
        <v>8416</v>
      </c>
      <c r="C6027" s="382" t="s">
        <v>62</v>
      </c>
      <c r="D6027" s="382">
        <v>15.27</v>
      </c>
    </row>
    <row r="6028" spans="1:4" ht="40.5">
      <c r="A6028" s="382">
        <v>88420</v>
      </c>
      <c r="B6028" s="381" t="s">
        <v>8417</v>
      </c>
      <c r="C6028" s="382" t="s">
        <v>62</v>
      </c>
      <c r="D6028" s="382">
        <v>24.58</v>
      </c>
    </row>
    <row r="6029" spans="1:4" ht="40.5">
      <c r="A6029" s="382">
        <v>88421</v>
      </c>
      <c r="B6029" s="381" t="s">
        <v>8418</v>
      </c>
      <c r="C6029" s="382" t="s">
        <v>62</v>
      </c>
      <c r="D6029" s="382">
        <v>26.56</v>
      </c>
    </row>
    <row r="6030" spans="1:4" ht="27">
      <c r="A6030" s="382">
        <v>88423</v>
      </c>
      <c r="B6030" s="381" t="s">
        <v>8419</v>
      </c>
      <c r="C6030" s="382" t="s">
        <v>62</v>
      </c>
      <c r="D6030" s="382">
        <v>19.329999999999998</v>
      </c>
    </row>
    <row r="6031" spans="1:4" ht="40.5">
      <c r="A6031" s="382">
        <v>88424</v>
      </c>
      <c r="B6031" s="381" t="s">
        <v>8420</v>
      </c>
      <c r="C6031" s="382" t="s">
        <v>62</v>
      </c>
      <c r="D6031" s="382">
        <v>22.6</v>
      </c>
    </row>
    <row r="6032" spans="1:4" ht="40.5">
      <c r="A6032" s="382">
        <v>88426</v>
      </c>
      <c r="B6032" s="381" t="s">
        <v>8421</v>
      </c>
      <c r="C6032" s="382" t="s">
        <v>62</v>
      </c>
      <c r="D6032" s="382">
        <v>17.27</v>
      </c>
    </row>
    <row r="6033" spans="1:4" ht="40.5">
      <c r="A6033" s="382">
        <v>88428</v>
      </c>
      <c r="B6033" s="381" t="s">
        <v>8422</v>
      </c>
      <c r="C6033" s="382" t="s">
        <v>62</v>
      </c>
      <c r="D6033" s="382">
        <v>33.31</v>
      </c>
    </row>
    <row r="6034" spans="1:4" ht="40.5">
      <c r="A6034" s="382">
        <v>88429</v>
      </c>
      <c r="B6034" s="381" t="s">
        <v>8423</v>
      </c>
      <c r="C6034" s="382" t="s">
        <v>62</v>
      </c>
      <c r="D6034" s="382">
        <v>36.729999999999997</v>
      </c>
    </row>
    <row r="6035" spans="1:4" ht="27">
      <c r="A6035" s="382">
        <v>88431</v>
      </c>
      <c r="B6035" s="381" t="s">
        <v>8424</v>
      </c>
      <c r="C6035" s="382" t="s">
        <v>62</v>
      </c>
      <c r="D6035" s="382">
        <v>24.27</v>
      </c>
    </row>
    <row r="6036" spans="1:4" ht="27">
      <c r="A6036" s="382">
        <v>88432</v>
      </c>
      <c r="B6036" s="381" t="s">
        <v>8425</v>
      </c>
      <c r="C6036" s="382" t="s">
        <v>62</v>
      </c>
      <c r="D6036" s="382">
        <v>19.57</v>
      </c>
    </row>
    <row r="6037" spans="1:4" ht="27">
      <c r="A6037" s="382">
        <v>88484</v>
      </c>
      <c r="B6037" s="381" t="s">
        <v>8426</v>
      </c>
      <c r="C6037" s="382" t="s">
        <v>62</v>
      </c>
      <c r="D6037" s="382">
        <v>3.95</v>
      </c>
    </row>
    <row r="6038" spans="1:4" ht="27">
      <c r="A6038" s="382">
        <v>88485</v>
      </c>
      <c r="B6038" s="381" t="s">
        <v>8427</v>
      </c>
      <c r="C6038" s="382" t="s">
        <v>62</v>
      </c>
      <c r="D6038" s="382">
        <v>3.44</v>
      </c>
    </row>
    <row r="6039" spans="1:4" ht="27">
      <c r="A6039" s="382">
        <v>88488</v>
      </c>
      <c r="B6039" s="381" t="s">
        <v>8428</v>
      </c>
      <c r="C6039" s="382" t="s">
        <v>62</v>
      </c>
      <c r="D6039" s="382">
        <v>19.100000000000001</v>
      </c>
    </row>
    <row r="6040" spans="1:4" ht="27">
      <c r="A6040" s="382">
        <v>88489</v>
      </c>
      <c r="B6040" s="381" t="s">
        <v>8429</v>
      </c>
      <c r="C6040" s="382" t="s">
        <v>62</v>
      </c>
      <c r="D6040" s="382">
        <v>16.739999999999998</v>
      </c>
    </row>
    <row r="6041" spans="1:4" ht="27">
      <c r="A6041" s="382">
        <v>88494</v>
      </c>
      <c r="B6041" s="381" t="s">
        <v>8430</v>
      </c>
      <c r="C6041" s="382" t="s">
        <v>62</v>
      </c>
      <c r="D6041" s="382">
        <v>25.09</v>
      </c>
    </row>
    <row r="6042" spans="1:4" ht="27">
      <c r="A6042" s="382">
        <v>88495</v>
      </c>
      <c r="B6042" s="381" t="s">
        <v>8431</v>
      </c>
      <c r="C6042" s="382" t="s">
        <v>62</v>
      </c>
      <c r="D6042" s="382">
        <v>13.78</v>
      </c>
    </row>
    <row r="6043" spans="1:4" ht="27">
      <c r="A6043" s="382">
        <v>88496</v>
      </c>
      <c r="B6043" s="381" t="s">
        <v>8432</v>
      </c>
      <c r="C6043" s="382" t="s">
        <v>62</v>
      </c>
      <c r="D6043" s="382">
        <v>34.1</v>
      </c>
    </row>
    <row r="6044" spans="1:4" ht="27">
      <c r="A6044" s="382">
        <v>88497</v>
      </c>
      <c r="B6044" s="381" t="s">
        <v>8433</v>
      </c>
      <c r="C6044" s="382" t="s">
        <v>62</v>
      </c>
      <c r="D6044" s="382">
        <v>19</v>
      </c>
    </row>
    <row r="6045" spans="1:4" ht="27">
      <c r="A6045" s="382">
        <v>95305</v>
      </c>
      <c r="B6045" s="381" t="s">
        <v>8434</v>
      </c>
      <c r="C6045" s="382" t="s">
        <v>62</v>
      </c>
      <c r="D6045" s="382">
        <v>15.21</v>
      </c>
    </row>
    <row r="6046" spans="1:4" ht="27">
      <c r="A6046" s="382">
        <v>95306</v>
      </c>
      <c r="B6046" s="381" t="s">
        <v>8435</v>
      </c>
      <c r="C6046" s="382" t="s">
        <v>62</v>
      </c>
      <c r="D6046" s="382">
        <v>18.21</v>
      </c>
    </row>
    <row r="6047" spans="1:4" ht="40.5">
      <c r="A6047" s="382">
        <v>95622</v>
      </c>
      <c r="B6047" s="381" t="s">
        <v>8436</v>
      </c>
      <c r="C6047" s="382" t="s">
        <v>62</v>
      </c>
      <c r="D6047" s="382">
        <v>17.41</v>
      </c>
    </row>
    <row r="6048" spans="1:4" ht="40.5">
      <c r="A6048" s="382">
        <v>95623</v>
      </c>
      <c r="B6048" s="381" t="s">
        <v>8437</v>
      </c>
      <c r="C6048" s="382" t="s">
        <v>62</v>
      </c>
      <c r="D6048" s="382">
        <v>13.2</v>
      </c>
    </row>
    <row r="6049" spans="1:4" ht="40.5">
      <c r="A6049" s="382">
        <v>95624</v>
      </c>
      <c r="B6049" s="381" t="s">
        <v>8438</v>
      </c>
      <c r="C6049" s="382" t="s">
        <v>62</v>
      </c>
      <c r="D6049" s="382">
        <v>25.98</v>
      </c>
    </row>
    <row r="6050" spans="1:4" ht="40.5">
      <c r="A6050" s="382">
        <v>95625</v>
      </c>
      <c r="B6050" s="381" t="s">
        <v>8439</v>
      </c>
      <c r="C6050" s="382" t="s">
        <v>62</v>
      </c>
      <c r="D6050" s="382">
        <v>28.68</v>
      </c>
    </row>
    <row r="6051" spans="1:4" ht="27">
      <c r="A6051" s="382">
        <v>95626</v>
      </c>
      <c r="B6051" s="381" t="s">
        <v>8440</v>
      </c>
      <c r="C6051" s="382" t="s">
        <v>62</v>
      </c>
      <c r="D6051" s="382">
        <v>18.78</v>
      </c>
    </row>
    <row r="6052" spans="1:4" ht="40.5">
      <c r="A6052" s="382">
        <v>96126</v>
      </c>
      <c r="B6052" s="381" t="s">
        <v>8441</v>
      </c>
      <c r="C6052" s="382" t="s">
        <v>62</v>
      </c>
      <c r="D6052" s="382">
        <v>22.13</v>
      </c>
    </row>
    <row r="6053" spans="1:4" ht="40.5">
      <c r="A6053" s="382">
        <v>96127</v>
      </c>
      <c r="B6053" s="381" t="s">
        <v>8442</v>
      </c>
      <c r="C6053" s="382" t="s">
        <v>62</v>
      </c>
      <c r="D6053" s="382">
        <v>16.88</v>
      </c>
    </row>
    <row r="6054" spans="1:4" ht="40.5">
      <c r="A6054" s="382">
        <v>96128</v>
      </c>
      <c r="B6054" s="381" t="s">
        <v>8443</v>
      </c>
      <c r="C6054" s="382" t="s">
        <v>62</v>
      </c>
      <c r="D6054" s="382">
        <v>32.79</v>
      </c>
    </row>
    <row r="6055" spans="1:4" ht="40.5">
      <c r="A6055" s="382">
        <v>96129</v>
      </c>
      <c r="B6055" s="381" t="s">
        <v>8444</v>
      </c>
      <c r="C6055" s="382" t="s">
        <v>62</v>
      </c>
      <c r="D6055" s="382">
        <v>36.19</v>
      </c>
    </row>
    <row r="6056" spans="1:4" ht="27">
      <c r="A6056" s="382">
        <v>96130</v>
      </c>
      <c r="B6056" s="381" t="s">
        <v>8445</v>
      </c>
      <c r="C6056" s="382" t="s">
        <v>62</v>
      </c>
      <c r="D6056" s="382">
        <v>23.79</v>
      </c>
    </row>
    <row r="6057" spans="1:4" ht="40.5">
      <c r="A6057" s="382">
        <v>96131</v>
      </c>
      <c r="B6057" s="381" t="s">
        <v>8446</v>
      </c>
      <c r="C6057" s="382" t="s">
        <v>62</v>
      </c>
      <c r="D6057" s="382">
        <v>30.57</v>
      </c>
    </row>
    <row r="6058" spans="1:4" ht="40.5">
      <c r="A6058" s="382">
        <v>96132</v>
      </c>
      <c r="B6058" s="381" t="s">
        <v>8447</v>
      </c>
      <c r="C6058" s="382" t="s">
        <v>62</v>
      </c>
      <c r="D6058" s="382">
        <v>23.55</v>
      </c>
    </row>
    <row r="6059" spans="1:4" ht="40.5">
      <c r="A6059" s="382">
        <v>96133</v>
      </c>
      <c r="B6059" s="381" t="s">
        <v>8448</v>
      </c>
      <c r="C6059" s="382" t="s">
        <v>62</v>
      </c>
      <c r="D6059" s="382">
        <v>44.73</v>
      </c>
    </row>
    <row r="6060" spans="1:4" ht="40.5">
      <c r="A6060" s="382">
        <v>96134</v>
      </c>
      <c r="B6060" s="381" t="s">
        <v>8449</v>
      </c>
      <c r="C6060" s="382" t="s">
        <v>62</v>
      </c>
      <c r="D6060" s="382">
        <v>49.26</v>
      </c>
    </row>
    <row r="6061" spans="1:4" ht="27">
      <c r="A6061" s="382">
        <v>96135</v>
      </c>
      <c r="B6061" s="381" t="s">
        <v>8450</v>
      </c>
      <c r="C6061" s="382" t="s">
        <v>62</v>
      </c>
      <c r="D6061" s="382">
        <v>32.81</v>
      </c>
    </row>
    <row r="6062" spans="1:4" ht="27">
      <c r="A6062" s="382">
        <v>102193</v>
      </c>
      <c r="B6062" s="381" t="s">
        <v>8451</v>
      </c>
      <c r="C6062" s="382" t="s">
        <v>62</v>
      </c>
      <c r="D6062" s="382">
        <v>2.2599999999999998</v>
      </c>
    </row>
    <row r="6063" spans="1:4" ht="13.5">
      <c r="A6063" s="382">
        <v>102194</v>
      </c>
      <c r="B6063" s="381" t="s">
        <v>8452</v>
      </c>
      <c r="C6063" s="382" t="s">
        <v>62</v>
      </c>
      <c r="D6063" s="382">
        <v>9.1300000000000008</v>
      </c>
    </row>
    <row r="6064" spans="1:4" ht="27">
      <c r="A6064" s="382">
        <v>102197</v>
      </c>
      <c r="B6064" s="381" t="s">
        <v>8453</v>
      </c>
      <c r="C6064" s="382" t="s">
        <v>62</v>
      </c>
      <c r="D6064" s="382">
        <v>28.58</v>
      </c>
    </row>
    <row r="6065" spans="1:4" ht="27">
      <c r="A6065" s="382">
        <v>102200</v>
      </c>
      <c r="B6065" s="381" t="s">
        <v>8454</v>
      </c>
      <c r="C6065" s="382" t="s">
        <v>62</v>
      </c>
      <c r="D6065" s="382">
        <v>22.64</v>
      </c>
    </row>
    <row r="6066" spans="1:4" ht="27">
      <c r="A6066" s="382">
        <v>102201</v>
      </c>
      <c r="B6066" s="381" t="s">
        <v>8455</v>
      </c>
      <c r="C6066" s="382" t="s">
        <v>62</v>
      </c>
      <c r="D6066" s="382">
        <v>21.04</v>
      </c>
    </row>
    <row r="6067" spans="1:4" ht="27">
      <c r="A6067" s="382">
        <v>102202</v>
      </c>
      <c r="B6067" s="381" t="s">
        <v>8456</v>
      </c>
      <c r="C6067" s="382" t="s">
        <v>62</v>
      </c>
      <c r="D6067" s="382">
        <v>54.09</v>
      </c>
    </row>
    <row r="6068" spans="1:4" ht="27">
      <c r="A6068" s="382">
        <v>102203</v>
      </c>
      <c r="B6068" s="381" t="s">
        <v>8457</v>
      </c>
      <c r="C6068" s="382" t="s">
        <v>62</v>
      </c>
      <c r="D6068" s="382">
        <v>10.8</v>
      </c>
    </row>
    <row r="6069" spans="1:4" ht="27">
      <c r="A6069" s="382">
        <v>102204</v>
      </c>
      <c r="B6069" s="381" t="s">
        <v>8458</v>
      </c>
      <c r="C6069" s="382" t="s">
        <v>62</v>
      </c>
      <c r="D6069" s="382">
        <v>11.08</v>
      </c>
    </row>
    <row r="6070" spans="1:4" ht="27">
      <c r="A6070" s="382">
        <v>102205</v>
      </c>
      <c r="B6070" s="381" t="s">
        <v>8459</v>
      </c>
      <c r="C6070" s="382" t="s">
        <v>62</v>
      </c>
      <c r="D6070" s="382">
        <v>10.16</v>
      </c>
    </row>
    <row r="6071" spans="1:4" ht="27">
      <c r="A6071" s="382">
        <v>102207</v>
      </c>
      <c r="B6071" s="381" t="s">
        <v>8460</v>
      </c>
      <c r="C6071" s="382" t="s">
        <v>62</v>
      </c>
      <c r="D6071" s="382">
        <v>9.39</v>
      </c>
    </row>
    <row r="6072" spans="1:4" ht="27">
      <c r="A6072" s="382">
        <v>102208</v>
      </c>
      <c r="B6072" s="381" t="s">
        <v>8461</v>
      </c>
      <c r="C6072" s="382" t="s">
        <v>62</v>
      </c>
      <c r="D6072" s="382">
        <v>8.9600000000000009</v>
      </c>
    </row>
    <row r="6073" spans="1:4" ht="27">
      <c r="A6073" s="382">
        <v>102209</v>
      </c>
      <c r="B6073" s="381" t="s">
        <v>8462</v>
      </c>
      <c r="C6073" s="382" t="s">
        <v>62</v>
      </c>
      <c r="D6073" s="382">
        <v>9.24</v>
      </c>
    </row>
    <row r="6074" spans="1:4" ht="27">
      <c r="A6074" s="382">
        <v>102210</v>
      </c>
      <c r="B6074" s="381" t="s">
        <v>8463</v>
      </c>
      <c r="C6074" s="382" t="s">
        <v>62</v>
      </c>
      <c r="D6074" s="382">
        <v>8.83</v>
      </c>
    </row>
    <row r="6075" spans="1:4" ht="27">
      <c r="A6075" s="382">
        <v>102213</v>
      </c>
      <c r="B6075" s="381" t="s">
        <v>8464</v>
      </c>
      <c r="C6075" s="382" t="s">
        <v>62</v>
      </c>
      <c r="D6075" s="382">
        <v>21.62</v>
      </c>
    </row>
    <row r="6076" spans="1:4" ht="27">
      <c r="A6076" s="382">
        <v>102214</v>
      </c>
      <c r="B6076" s="381" t="s">
        <v>8465</v>
      </c>
      <c r="C6076" s="382" t="s">
        <v>62</v>
      </c>
      <c r="D6076" s="382">
        <v>22.19</v>
      </c>
    </row>
    <row r="6077" spans="1:4" ht="27">
      <c r="A6077" s="382">
        <v>102215</v>
      </c>
      <c r="B6077" s="381" t="s">
        <v>8466</v>
      </c>
      <c r="C6077" s="382" t="s">
        <v>62</v>
      </c>
      <c r="D6077" s="382">
        <v>20.329999999999998</v>
      </c>
    </row>
    <row r="6078" spans="1:4" ht="27">
      <c r="A6078" s="382">
        <v>102217</v>
      </c>
      <c r="B6078" s="381" t="s">
        <v>8467</v>
      </c>
      <c r="C6078" s="382" t="s">
        <v>62</v>
      </c>
      <c r="D6078" s="382">
        <v>18.79</v>
      </c>
    </row>
    <row r="6079" spans="1:4" ht="27">
      <c r="A6079" s="382">
        <v>102218</v>
      </c>
      <c r="B6079" s="381" t="s">
        <v>8468</v>
      </c>
      <c r="C6079" s="382" t="s">
        <v>62</v>
      </c>
      <c r="D6079" s="382">
        <v>17.940000000000001</v>
      </c>
    </row>
    <row r="6080" spans="1:4" ht="27">
      <c r="A6080" s="382">
        <v>102219</v>
      </c>
      <c r="B6080" s="381" t="s">
        <v>8469</v>
      </c>
      <c r="C6080" s="382" t="s">
        <v>62</v>
      </c>
      <c r="D6080" s="382">
        <v>18.5</v>
      </c>
    </row>
    <row r="6081" spans="1:4" ht="27">
      <c r="A6081" s="382">
        <v>102220</v>
      </c>
      <c r="B6081" s="381" t="s">
        <v>8470</v>
      </c>
      <c r="C6081" s="382" t="s">
        <v>62</v>
      </c>
      <c r="D6081" s="382">
        <v>17.670000000000002</v>
      </c>
    </row>
    <row r="6082" spans="1:4" ht="27">
      <c r="A6082" s="382">
        <v>102223</v>
      </c>
      <c r="B6082" s="381" t="s">
        <v>8471</v>
      </c>
      <c r="C6082" s="382" t="s">
        <v>62</v>
      </c>
      <c r="D6082" s="382">
        <v>32.43</v>
      </c>
    </row>
    <row r="6083" spans="1:4" ht="27">
      <c r="A6083" s="382">
        <v>102224</v>
      </c>
      <c r="B6083" s="381" t="s">
        <v>8472</v>
      </c>
      <c r="C6083" s="382" t="s">
        <v>62</v>
      </c>
      <c r="D6083" s="382">
        <v>33.29</v>
      </c>
    </row>
    <row r="6084" spans="1:4" ht="27">
      <c r="A6084" s="382">
        <v>102225</v>
      </c>
      <c r="B6084" s="381" t="s">
        <v>8473</v>
      </c>
      <c r="C6084" s="382" t="s">
        <v>62</v>
      </c>
      <c r="D6084" s="382">
        <v>30.5</v>
      </c>
    </row>
    <row r="6085" spans="1:4" ht="27">
      <c r="A6085" s="382">
        <v>102227</v>
      </c>
      <c r="B6085" s="381" t="s">
        <v>8474</v>
      </c>
      <c r="C6085" s="382" t="s">
        <v>62</v>
      </c>
      <c r="D6085" s="382">
        <v>28.2</v>
      </c>
    </row>
    <row r="6086" spans="1:4" ht="27">
      <c r="A6086" s="382">
        <v>102228</v>
      </c>
      <c r="B6086" s="381" t="s">
        <v>8475</v>
      </c>
      <c r="C6086" s="382" t="s">
        <v>62</v>
      </c>
      <c r="D6086" s="382">
        <v>26.94</v>
      </c>
    </row>
    <row r="6087" spans="1:4" ht="27">
      <c r="A6087" s="382">
        <v>102229</v>
      </c>
      <c r="B6087" s="381" t="s">
        <v>8476</v>
      </c>
      <c r="C6087" s="382" t="s">
        <v>62</v>
      </c>
      <c r="D6087" s="382">
        <v>27.75</v>
      </c>
    </row>
    <row r="6088" spans="1:4" ht="27">
      <c r="A6088" s="382">
        <v>102230</v>
      </c>
      <c r="B6088" s="381" t="s">
        <v>8477</v>
      </c>
      <c r="C6088" s="382" t="s">
        <v>62</v>
      </c>
      <c r="D6088" s="382">
        <v>26.53</v>
      </c>
    </row>
    <row r="6089" spans="1:4" ht="13.5">
      <c r="A6089" s="382">
        <v>102233</v>
      </c>
      <c r="B6089" s="381" t="s">
        <v>8478</v>
      </c>
      <c r="C6089" s="382" t="s">
        <v>62</v>
      </c>
      <c r="D6089" s="382">
        <v>12.28</v>
      </c>
    </row>
    <row r="6090" spans="1:4" ht="13.5">
      <c r="A6090" s="382">
        <v>102234</v>
      </c>
      <c r="B6090" s="381" t="s">
        <v>8479</v>
      </c>
      <c r="C6090" s="382" t="s">
        <v>62</v>
      </c>
      <c r="D6090" s="382">
        <v>24.55</v>
      </c>
    </row>
    <row r="6091" spans="1:4" ht="27">
      <c r="A6091" s="382">
        <v>100716</v>
      </c>
      <c r="B6091" s="381" t="s">
        <v>8480</v>
      </c>
      <c r="C6091" s="382" t="s">
        <v>62</v>
      </c>
      <c r="D6091" s="382">
        <v>29.35</v>
      </c>
    </row>
    <row r="6092" spans="1:4" ht="27">
      <c r="A6092" s="382">
        <v>100717</v>
      </c>
      <c r="B6092" s="381" t="s">
        <v>8481</v>
      </c>
      <c r="C6092" s="382" t="s">
        <v>62</v>
      </c>
      <c r="D6092" s="382">
        <v>10.87</v>
      </c>
    </row>
    <row r="6093" spans="1:4" ht="13.5">
      <c r="A6093" s="382">
        <v>100718</v>
      </c>
      <c r="B6093" s="381" t="s">
        <v>8482</v>
      </c>
      <c r="C6093" s="382" t="s">
        <v>65</v>
      </c>
      <c r="D6093" s="382">
        <v>1.54</v>
      </c>
    </row>
    <row r="6094" spans="1:4" ht="40.5">
      <c r="A6094" s="382">
        <v>100719</v>
      </c>
      <c r="B6094" s="381" t="s">
        <v>8483</v>
      </c>
      <c r="C6094" s="382" t="s">
        <v>62</v>
      </c>
      <c r="D6094" s="382">
        <v>11.58</v>
      </c>
    </row>
    <row r="6095" spans="1:4" ht="40.5">
      <c r="A6095" s="382">
        <v>100720</v>
      </c>
      <c r="B6095" s="381" t="s">
        <v>8484</v>
      </c>
      <c r="C6095" s="382" t="s">
        <v>62</v>
      </c>
      <c r="D6095" s="382">
        <v>11.81</v>
      </c>
    </row>
    <row r="6096" spans="1:4" ht="40.5">
      <c r="A6096" s="382">
        <v>100721</v>
      </c>
      <c r="B6096" s="381" t="s">
        <v>8485</v>
      </c>
      <c r="C6096" s="382" t="s">
        <v>62</v>
      </c>
      <c r="D6096" s="382">
        <v>27.49</v>
      </c>
    </row>
    <row r="6097" spans="1:4" ht="40.5">
      <c r="A6097" s="382">
        <v>100722</v>
      </c>
      <c r="B6097" s="381" t="s">
        <v>8486</v>
      </c>
      <c r="C6097" s="382" t="s">
        <v>62</v>
      </c>
      <c r="D6097" s="382">
        <v>27.07</v>
      </c>
    </row>
    <row r="6098" spans="1:4" ht="40.5">
      <c r="A6098" s="382">
        <v>100723</v>
      </c>
      <c r="B6098" s="381" t="s">
        <v>8487</v>
      </c>
      <c r="C6098" s="382" t="s">
        <v>62</v>
      </c>
      <c r="D6098" s="382">
        <v>12.42</v>
      </c>
    </row>
    <row r="6099" spans="1:4" ht="40.5">
      <c r="A6099" s="382">
        <v>100724</v>
      </c>
      <c r="B6099" s="381" t="s">
        <v>8488</v>
      </c>
      <c r="C6099" s="382" t="s">
        <v>62</v>
      </c>
      <c r="D6099" s="382">
        <v>15.17</v>
      </c>
    </row>
    <row r="6100" spans="1:4" ht="54">
      <c r="A6100" s="382">
        <v>100725</v>
      </c>
      <c r="B6100" s="381" t="s">
        <v>8489</v>
      </c>
      <c r="C6100" s="382" t="s">
        <v>62</v>
      </c>
      <c r="D6100" s="382">
        <v>27.76</v>
      </c>
    </row>
    <row r="6101" spans="1:4" ht="54">
      <c r="A6101" s="382">
        <v>100726</v>
      </c>
      <c r="B6101" s="381" t="s">
        <v>8490</v>
      </c>
      <c r="C6101" s="382" t="s">
        <v>62</v>
      </c>
      <c r="D6101" s="382">
        <v>30.33</v>
      </c>
    </row>
    <row r="6102" spans="1:4" ht="40.5">
      <c r="A6102" s="382">
        <v>100727</v>
      </c>
      <c r="B6102" s="381" t="s">
        <v>8491</v>
      </c>
      <c r="C6102" s="382" t="s">
        <v>62</v>
      </c>
      <c r="D6102" s="382">
        <v>28.02</v>
      </c>
    </row>
    <row r="6103" spans="1:4" ht="40.5">
      <c r="A6103" s="382">
        <v>100728</v>
      </c>
      <c r="B6103" s="381" t="s">
        <v>8492</v>
      </c>
      <c r="C6103" s="382" t="s">
        <v>62</v>
      </c>
      <c r="D6103" s="382">
        <v>25.57</v>
      </c>
    </row>
    <row r="6104" spans="1:4" ht="40.5">
      <c r="A6104" s="382">
        <v>100729</v>
      </c>
      <c r="B6104" s="381" t="s">
        <v>8493</v>
      </c>
      <c r="C6104" s="382" t="s">
        <v>62</v>
      </c>
      <c r="D6104" s="382">
        <v>21.28</v>
      </c>
    </row>
    <row r="6105" spans="1:4" ht="40.5">
      <c r="A6105" s="382">
        <v>100730</v>
      </c>
      <c r="B6105" s="381" t="s">
        <v>8494</v>
      </c>
      <c r="C6105" s="382" t="s">
        <v>62</v>
      </c>
      <c r="D6105" s="382">
        <v>25.18</v>
      </c>
    </row>
    <row r="6106" spans="1:4" ht="40.5">
      <c r="A6106" s="382">
        <v>100733</v>
      </c>
      <c r="B6106" s="381" t="s">
        <v>8495</v>
      </c>
      <c r="C6106" s="382" t="s">
        <v>62</v>
      </c>
      <c r="D6106" s="382">
        <v>14.11</v>
      </c>
    </row>
    <row r="6107" spans="1:4" ht="40.5">
      <c r="A6107" s="382">
        <v>100734</v>
      </c>
      <c r="B6107" s="381" t="s">
        <v>8496</v>
      </c>
      <c r="C6107" s="382" t="s">
        <v>62</v>
      </c>
      <c r="D6107" s="382">
        <v>17.989999999999998</v>
      </c>
    </row>
    <row r="6108" spans="1:4" ht="40.5">
      <c r="A6108" s="382">
        <v>100735</v>
      </c>
      <c r="B6108" s="381" t="s">
        <v>8497</v>
      </c>
      <c r="C6108" s="382" t="s">
        <v>62</v>
      </c>
      <c r="D6108" s="382">
        <v>12.33</v>
      </c>
    </row>
    <row r="6109" spans="1:4" ht="40.5">
      <c r="A6109" s="382">
        <v>100736</v>
      </c>
      <c r="B6109" s="381" t="s">
        <v>8498</v>
      </c>
      <c r="C6109" s="382" t="s">
        <v>62</v>
      </c>
      <c r="D6109" s="382">
        <v>16.52</v>
      </c>
    </row>
    <row r="6110" spans="1:4" ht="40.5">
      <c r="A6110" s="382">
        <v>100739</v>
      </c>
      <c r="B6110" s="381" t="s">
        <v>8499</v>
      </c>
      <c r="C6110" s="382" t="s">
        <v>62</v>
      </c>
      <c r="D6110" s="382">
        <v>11.4</v>
      </c>
    </row>
    <row r="6111" spans="1:4" ht="54">
      <c r="A6111" s="382">
        <v>100740</v>
      </c>
      <c r="B6111" s="381" t="s">
        <v>8500</v>
      </c>
      <c r="C6111" s="382" t="s">
        <v>62</v>
      </c>
      <c r="D6111" s="382">
        <v>12.39</v>
      </c>
    </row>
    <row r="6112" spans="1:4" ht="54">
      <c r="A6112" s="382">
        <v>100741</v>
      </c>
      <c r="B6112" s="381" t="s">
        <v>8501</v>
      </c>
      <c r="C6112" s="382" t="s">
        <v>62</v>
      </c>
      <c r="D6112" s="382">
        <v>27.1</v>
      </c>
    </row>
    <row r="6113" spans="1:4" ht="54">
      <c r="A6113" s="382">
        <v>100742</v>
      </c>
      <c r="B6113" s="381" t="s">
        <v>8502</v>
      </c>
      <c r="C6113" s="382" t="s">
        <v>62</v>
      </c>
      <c r="D6113" s="382">
        <v>27.63</v>
      </c>
    </row>
    <row r="6114" spans="1:4" ht="40.5">
      <c r="A6114" s="382">
        <v>100743</v>
      </c>
      <c r="B6114" s="381" t="s">
        <v>8503</v>
      </c>
      <c r="C6114" s="382" t="s">
        <v>62</v>
      </c>
      <c r="D6114" s="382">
        <v>11.15</v>
      </c>
    </row>
    <row r="6115" spans="1:4" ht="54">
      <c r="A6115" s="382">
        <v>100744</v>
      </c>
      <c r="B6115" s="381" t="s">
        <v>8504</v>
      </c>
      <c r="C6115" s="382" t="s">
        <v>62</v>
      </c>
      <c r="D6115" s="382">
        <v>12.23</v>
      </c>
    </row>
    <row r="6116" spans="1:4" ht="54">
      <c r="A6116" s="382">
        <v>100745</v>
      </c>
      <c r="B6116" s="381" t="s">
        <v>8505</v>
      </c>
      <c r="C6116" s="382" t="s">
        <v>62</v>
      </c>
      <c r="D6116" s="382">
        <v>26.83</v>
      </c>
    </row>
    <row r="6117" spans="1:4" ht="54">
      <c r="A6117" s="382">
        <v>100746</v>
      </c>
      <c r="B6117" s="381" t="s">
        <v>8506</v>
      </c>
      <c r="C6117" s="382" t="s">
        <v>62</v>
      </c>
      <c r="D6117" s="382">
        <v>27.47</v>
      </c>
    </row>
    <row r="6118" spans="1:4" ht="40.5">
      <c r="A6118" s="382">
        <v>100747</v>
      </c>
      <c r="B6118" s="381" t="s">
        <v>8507</v>
      </c>
      <c r="C6118" s="382" t="s">
        <v>62</v>
      </c>
      <c r="D6118" s="382">
        <v>11.26</v>
      </c>
    </row>
    <row r="6119" spans="1:4" ht="40.5">
      <c r="A6119" s="382">
        <v>100748</v>
      </c>
      <c r="B6119" s="381" t="s">
        <v>8508</v>
      </c>
      <c r="C6119" s="382" t="s">
        <v>62</v>
      </c>
      <c r="D6119" s="382">
        <v>12.3</v>
      </c>
    </row>
    <row r="6120" spans="1:4" ht="54">
      <c r="A6120" s="382">
        <v>100749</v>
      </c>
      <c r="B6120" s="381" t="s">
        <v>8509</v>
      </c>
      <c r="C6120" s="382" t="s">
        <v>62</v>
      </c>
      <c r="D6120" s="382">
        <v>26.94</v>
      </c>
    </row>
    <row r="6121" spans="1:4" ht="54">
      <c r="A6121" s="382">
        <v>100750</v>
      </c>
      <c r="B6121" s="381" t="s">
        <v>8510</v>
      </c>
      <c r="C6121" s="382" t="s">
        <v>62</v>
      </c>
      <c r="D6121" s="382">
        <v>27.54</v>
      </c>
    </row>
    <row r="6122" spans="1:4" ht="40.5">
      <c r="A6122" s="382">
        <v>100751</v>
      </c>
      <c r="B6122" s="381" t="s">
        <v>8511</v>
      </c>
      <c r="C6122" s="382" t="s">
        <v>62</v>
      </c>
      <c r="D6122" s="382">
        <v>42.57</v>
      </c>
    </row>
    <row r="6123" spans="1:4" ht="40.5">
      <c r="A6123" s="382">
        <v>100752</v>
      </c>
      <c r="B6123" s="381" t="s">
        <v>8512</v>
      </c>
      <c r="C6123" s="382" t="s">
        <v>62</v>
      </c>
      <c r="D6123" s="382">
        <v>50.37</v>
      </c>
    </row>
    <row r="6124" spans="1:4" ht="40.5">
      <c r="A6124" s="382">
        <v>100753</v>
      </c>
      <c r="B6124" s="381" t="s">
        <v>8513</v>
      </c>
      <c r="C6124" s="382" t="s">
        <v>62</v>
      </c>
      <c r="D6124" s="382">
        <v>24.68</v>
      </c>
    </row>
    <row r="6125" spans="1:4" ht="40.5">
      <c r="A6125" s="382">
        <v>100754</v>
      </c>
      <c r="B6125" s="381" t="s">
        <v>8514</v>
      </c>
      <c r="C6125" s="382" t="s">
        <v>62</v>
      </c>
      <c r="D6125" s="382">
        <v>33.04</v>
      </c>
    </row>
    <row r="6126" spans="1:4" ht="54">
      <c r="A6126" s="382">
        <v>100757</v>
      </c>
      <c r="B6126" s="381" t="s">
        <v>8515</v>
      </c>
      <c r="C6126" s="382" t="s">
        <v>62</v>
      </c>
      <c r="D6126" s="382">
        <v>54.21</v>
      </c>
    </row>
    <row r="6127" spans="1:4" ht="54">
      <c r="A6127" s="382">
        <v>100758</v>
      </c>
      <c r="B6127" s="381" t="s">
        <v>8516</v>
      </c>
      <c r="C6127" s="382" t="s">
        <v>62</v>
      </c>
      <c r="D6127" s="382">
        <v>55.3</v>
      </c>
    </row>
    <row r="6128" spans="1:4" ht="54">
      <c r="A6128" s="382">
        <v>100759</v>
      </c>
      <c r="B6128" s="381" t="s">
        <v>8517</v>
      </c>
      <c r="C6128" s="382" t="s">
        <v>62</v>
      </c>
      <c r="D6128" s="382">
        <v>53.67</v>
      </c>
    </row>
    <row r="6129" spans="1:4" ht="54">
      <c r="A6129" s="382">
        <v>100760</v>
      </c>
      <c r="B6129" s="381" t="s">
        <v>8518</v>
      </c>
      <c r="C6129" s="382" t="s">
        <v>62</v>
      </c>
      <c r="D6129" s="382">
        <v>54.97</v>
      </c>
    </row>
    <row r="6130" spans="1:4" ht="54">
      <c r="A6130" s="382">
        <v>100761</v>
      </c>
      <c r="B6130" s="381" t="s">
        <v>8519</v>
      </c>
      <c r="C6130" s="382" t="s">
        <v>62</v>
      </c>
      <c r="D6130" s="382">
        <v>53.89</v>
      </c>
    </row>
    <row r="6131" spans="1:4" ht="54">
      <c r="A6131" s="382">
        <v>100762</v>
      </c>
      <c r="B6131" s="381" t="s">
        <v>8520</v>
      </c>
      <c r="C6131" s="382" t="s">
        <v>62</v>
      </c>
      <c r="D6131" s="382">
        <v>55.11</v>
      </c>
    </row>
    <row r="6132" spans="1:4" ht="27">
      <c r="A6132" s="382">
        <v>102488</v>
      </c>
      <c r="B6132" s="381" t="s">
        <v>8521</v>
      </c>
      <c r="C6132" s="382" t="s">
        <v>62</v>
      </c>
      <c r="D6132" s="382">
        <v>3.9</v>
      </c>
    </row>
    <row r="6133" spans="1:4" ht="27">
      <c r="A6133" s="382">
        <v>102489</v>
      </c>
      <c r="B6133" s="381" t="s">
        <v>8522</v>
      </c>
      <c r="C6133" s="382" t="s">
        <v>62</v>
      </c>
      <c r="D6133" s="382">
        <v>29.9</v>
      </c>
    </row>
    <row r="6134" spans="1:4" ht="27">
      <c r="A6134" s="382">
        <v>102491</v>
      </c>
      <c r="B6134" s="381" t="s">
        <v>8523</v>
      </c>
      <c r="C6134" s="382" t="s">
        <v>62</v>
      </c>
      <c r="D6134" s="382">
        <v>21.51</v>
      </c>
    </row>
    <row r="6135" spans="1:4" ht="27">
      <c r="A6135" s="382">
        <v>102492</v>
      </c>
      <c r="B6135" s="381" t="s">
        <v>8524</v>
      </c>
      <c r="C6135" s="382" t="s">
        <v>62</v>
      </c>
      <c r="D6135" s="382">
        <v>25.37</v>
      </c>
    </row>
    <row r="6136" spans="1:4" ht="27">
      <c r="A6136" s="382">
        <v>102494</v>
      </c>
      <c r="B6136" s="381" t="s">
        <v>8525</v>
      </c>
      <c r="C6136" s="382" t="s">
        <v>62</v>
      </c>
      <c r="D6136" s="382">
        <v>66.7</v>
      </c>
    </row>
    <row r="6137" spans="1:4" ht="27">
      <c r="A6137" s="382">
        <v>102496</v>
      </c>
      <c r="B6137" s="381" t="s">
        <v>8526</v>
      </c>
      <c r="C6137" s="382" t="s">
        <v>65</v>
      </c>
      <c r="D6137" s="382">
        <v>14.28</v>
      </c>
    </row>
    <row r="6138" spans="1:4" ht="27">
      <c r="A6138" s="382">
        <v>102497</v>
      </c>
      <c r="B6138" s="381" t="s">
        <v>8527</v>
      </c>
      <c r="C6138" s="382" t="s">
        <v>65</v>
      </c>
      <c r="D6138" s="382">
        <v>5.23</v>
      </c>
    </row>
    <row r="6139" spans="1:4" ht="27">
      <c r="A6139" s="382">
        <v>102498</v>
      </c>
      <c r="B6139" s="381" t="s">
        <v>8528</v>
      </c>
      <c r="C6139" s="382" t="s">
        <v>65</v>
      </c>
      <c r="D6139" s="382">
        <v>1.73</v>
      </c>
    </row>
    <row r="6140" spans="1:4" ht="13.5">
      <c r="A6140" s="382">
        <v>102499</v>
      </c>
      <c r="B6140" s="381" t="s">
        <v>8529</v>
      </c>
      <c r="C6140" s="382" t="s">
        <v>62</v>
      </c>
      <c r="D6140" s="382">
        <v>3.68</v>
      </c>
    </row>
    <row r="6141" spans="1:4" ht="27">
      <c r="A6141" s="382">
        <v>102500</v>
      </c>
      <c r="B6141" s="381" t="s">
        <v>8530</v>
      </c>
      <c r="C6141" s="382" t="s">
        <v>65</v>
      </c>
      <c r="D6141" s="382">
        <v>4.76</v>
      </c>
    </row>
    <row r="6142" spans="1:4" ht="27">
      <c r="A6142" s="382">
        <v>102501</v>
      </c>
      <c r="B6142" s="381" t="s">
        <v>8531</v>
      </c>
      <c r="C6142" s="382" t="s">
        <v>62</v>
      </c>
      <c r="D6142" s="382">
        <v>26.47</v>
      </c>
    </row>
    <row r="6143" spans="1:4" ht="27">
      <c r="A6143" s="382">
        <v>102504</v>
      </c>
      <c r="B6143" s="381" t="s">
        <v>8532</v>
      </c>
      <c r="C6143" s="382" t="s">
        <v>65</v>
      </c>
      <c r="D6143" s="382">
        <v>11.09</v>
      </c>
    </row>
    <row r="6144" spans="1:4" ht="27">
      <c r="A6144" s="382">
        <v>102505</v>
      </c>
      <c r="B6144" s="381" t="s">
        <v>8533</v>
      </c>
      <c r="C6144" s="382" t="s">
        <v>65</v>
      </c>
      <c r="D6144" s="382">
        <v>11.71</v>
      </c>
    </row>
    <row r="6145" spans="1:4" ht="27">
      <c r="A6145" s="382">
        <v>102506</v>
      </c>
      <c r="B6145" s="381" t="s">
        <v>8534</v>
      </c>
      <c r="C6145" s="382" t="s">
        <v>65</v>
      </c>
      <c r="D6145" s="382">
        <v>12.18</v>
      </c>
    </row>
    <row r="6146" spans="1:4" ht="27">
      <c r="A6146" s="382">
        <v>102507</v>
      </c>
      <c r="B6146" s="381" t="s">
        <v>8535</v>
      </c>
      <c r="C6146" s="382" t="s">
        <v>65</v>
      </c>
      <c r="D6146" s="382">
        <v>6.92</v>
      </c>
    </row>
    <row r="6147" spans="1:4" ht="27">
      <c r="A6147" s="382">
        <v>102508</v>
      </c>
      <c r="B6147" s="381" t="s">
        <v>8536</v>
      </c>
      <c r="C6147" s="382" t="s">
        <v>62</v>
      </c>
      <c r="D6147" s="382">
        <v>48.55</v>
      </c>
    </row>
    <row r="6148" spans="1:4" ht="40.5">
      <c r="A6148" s="382">
        <v>102509</v>
      </c>
      <c r="B6148" s="381" t="s">
        <v>8537</v>
      </c>
      <c r="C6148" s="382" t="s">
        <v>62</v>
      </c>
      <c r="D6148" s="382">
        <v>31.01</v>
      </c>
    </row>
    <row r="6149" spans="1:4" ht="54">
      <c r="A6149" s="382">
        <v>102512</v>
      </c>
      <c r="B6149" s="381" t="s">
        <v>8538</v>
      </c>
      <c r="C6149" s="382" t="s">
        <v>65</v>
      </c>
      <c r="D6149" s="382">
        <v>5.87</v>
      </c>
    </row>
    <row r="6150" spans="1:4" ht="40.5">
      <c r="A6150" s="382">
        <v>102513</v>
      </c>
      <c r="B6150" s="381" t="s">
        <v>8539</v>
      </c>
      <c r="C6150" s="382" t="s">
        <v>62</v>
      </c>
      <c r="D6150" s="382">
        <v>51.53</v>
      </c>
    </row>
    <row r="6151" spans="1:4" ht="27">
      <c r="A6151" s="382">
        <v>102520</v>
      </c>
      <c r="B6151" s="381" t="s">
        <v>8540</v>
      </c>
      <c r="C6151" s="382" t="s">
        <v>62</v>
      </c>
      <c r="D6151" s="382">
        <v>89.75</v>
      </c>
    </row>
    <row r="6152" spans="1:4" ht="40.5">
      <c r="A6152" s="382">
        <v>101749</v>
      </c>
      <c r="B6152" s="381" t="s">
        <v>8541</v>
      </c>
      <c r="C6152" s="382" t="s">
        <v>62</v>
      </c>
      <c r="D6152" s="382">
        <v>51.56</v>
      </c>
    </row>
    <row r="6153" spans="1:4" ht="40.5">
      <c r="A6153" s="382">
        <v>101750</v>
      </c>
      <c r="B6153" s="381" t="s">
        <v>8542</v>
      </c>
      <c r="C6153" s="382" t="s">
        <v>62</v>
      </c>
      <c r="D6153" s="382">
        <v>48.87</v>
      </c>
    </row>
    <row r="6154" spans="1:4" ht="27">
      <c r="A6154" s="382">
        <v>101729</v>
      </c>
      <c r="B6154" s="381" t="s">
        <v>8543</v>
      </c>
      <c r="C6154" s="382" t="s">
        <v>62</v>
      </c>
      <c r="D6154" s="382">
        <v>217.33</v>
      </c>
    </row>
    <row r="6155" spans="1:4" ht="13.5">
      <c r="A6155" s="382">
        <v>101746</v>
      </c>
      <c r="B6155" s="381" t="s">
        <v>8544</v>
      </c>
      <c r="C6155" s="382" t="s">
        <v>62</v>
      </c>
      <c r="D6155" s="382">
        <v>331.92</v>
      </c>
    </row>
    <row r="6156" spans="1:4" ht="27">
      <c r="A6156" s="382">
        <v>101751</v>
      </c>
      <c r="B6156" s="381" t="s">
        <v>8545</v>
      </c>
      <c r="C6156" s="382" t="s">
        <v>62</v>
      </c>
      <c r="D6156" s="382">
        <v>224.42</v>
      </c>
    </row>
    <row r="6157" spans="1:4" ht="40.5">
      <c r="A6157" s="382">
        <v>87246</v>
      </c>
      <c r="B6157" s="381" t="s">
        <v>8546</v>
      </c>
      <c r="C6157" s="382" t="s">
        <v>62</v>
      </c>
      <c r="D6157" s="382">
        <v>69.61</v>
      </c>
    </row>
    <row r="6158" spans="1:4" ht="40.5">
      <c r="A6158" s="382">
        <v>87247</v>
      </c>
      <c r="B6158" s="381" t="s">
        <v>8547</v>
      </c>
      <c r="C6158" s="382" t="s">
        <v>62</v>
      </c>
      <c r="D6158" s="382">
        <v>61.22</v>
      </c>
    </row>
    <row r="6159" spans="1:4" ht="40.5">
      <c r="A6159" s="382">
        <v>87248</v>
      </c>
      <c r="B6159" s="381" t="s">
        <v>8548</v>
      </c>
      <c r="C6159" s="382" t="s">
        <v>62</v>
      </c>
      <c r="D6159" s="382">
        <v>54.38</v>
      </c>
    </row>
    <row r="6160" spans="1:4" ht="40.5">
      <c r="A6160" s="382">
        <v>87249</v>
      </c>
      <c r="B6160" s="381" t="s">
        <v>8549</v>
      </c>
      <c r="C6160" s="382" t="s">
        <v>62</v>
      </c>
      <c r="D6160" s="382">
        <v>77.569999999999993</v>
      </c>
    </row>
    <row r="6161" spans="1:4" ht="40.5">
      <c r="A6161" s="382">
        <v>87250</v>
      </c>
      <c r="B6161" s="381" t="s">
        <v>8550</v>
      </c>
      <c r="C6161" s="382" t="s">
        <v>62</v>
      </c>
      <c r="D6161" s="382">
        <v>64.28</v>
      </c>
    </row>
    <row r="6162" spans="1:4" ht="40.5">
      <c r="A6162" s="382">
        <v>87251</v>
      </c>
      <c r="B6162" s="381" t="s">
        <v>8551</v>
      </c>
      <c r="C6162" s="382" t="s">
        <v>62</v>
      </c>
      <c r="D6162" s="382">
        <v>55.66</v>
      </c>
    </row>
    <row r="6163" spans="1:4" ht="40.5">
      <c r="A6163" s="382">
        <v>87255</v>
      </c>
      <c r="B6163" s="381" t="s">
        <v>8552</v>
      </c>
      <c r="C6163" s="382" t="s">
        <v>62</v>
      </c>
      <c r="D6163" s="382">
        <v>126.85</v>
      </c>
    </row>
    <row r="6164" spans="1:4" ht="40.5">
      <c r="A6164" s="382">
        <v>87256</v>
      </c>
      <c r="B6164" s="381" t="s">
        <v>8553</v>
      </c>
      <c r="C6164" s="382" t="s">
        <v>62</v>
      </c>
      <c r="D6164" s="382">
        <v>110.77</v>
      </c>
    </row>
    <row r="6165" spans="1:4" ht="40.5">
      <c r="A6165" s="382">
        <v>87257</v>
      </c>
      <c r="B6165" s="381" t="s">
        <v>8554</v>
      </c>
      <c r="C6165" s="382" t="s">
        <v>62</v>
      </c>
      <c r="D6165" s="382">
        <v>100.63</v>
      </c>
    </row>
    <row r="6166" spans="1:4" ht="40.5">
      <c r="A6166" s="382">
        <v>87258</v>
      </c>
      <c r="B6166" s="381" t="s">
        <v>8555</v>
      </c>
      <c r="C6166" s="382" t="s">
        <v>62</v>
      </c>
      <c r="D6166" s="382">
        <v>166.45</v>
      </c>
    </row>
    <row r="6167" spans="1:4" ht="40.5">
      <c r="A6167" s="382">
        <v>87259</v>
      </c>
      <c r="B6167" s="381" t="s">
        <v>8556</v>
      </c>
      <c r="C6167" s="382" t="s">
        <v>62</v>
      </c>
      <c r="D6167" s="382">
        <v>151.21</v>
      </c>
    </row>
    <row r="6168" spans="1:4" ht="40.5">
      <c r="A6168" s="382">
        <v>87260</v>
      </c>
      <c r="B6168" s="381" t="s">
        <v>8557</v>
      </c>
      <c r="C6168" s="382" t="s">
        <v>62</v>
      </c>
      <c r="D6168" s="382">
        <v>142.24</v>
      </c>
    </row>
    <row r="6169" spans="1:4" ht="40.5">
      <c r="A6169" s="382">
        <v>87261</v>
      </c>
      <c r="B6169" s="381" t="s">
        <v>8558</v>
      </c>
      <c r="C6169" s="382" t="s">
        <v>62</v>
      </c>
      <c r="D6169" s="382">
        <v>192.41</v>
      </c>
    </row>
    <row r="6170" spans="1:4" ht="40.5">
      <c r="A6170" s="382">
        <v>87262</v>
      </c>
      <c r="B6170" s="381" t="s">
        <v>8559</v>
      </c>
      <c r="C6170" s="382" t="s">
        <v>62</v>
      </c>
      <c r="D6170" s="382">
        <v>174.59</v>
      </c>
    </row>
    <row r="6171" spans="1:4" ht="40.5">
      <c r="A6171" s="382">
        <v>87263</v>
      </c>
      <c r="B6171" s="381" t="s">
        <v>8560</v>
      </c>
      <c r="C6171" s="382" t="s">
        <v>62</v>
      </c>
      <c r="D6171" s="382">
        <v>164.03</v>
      </c>
    </row>
    <row r="6172" spans="1:4" ht="54">
      <c r="A6172" s="382">
        <v>89046</v>
      </c>
      <c r="B6172" s="381" t="s">
        <v>8561</v>
      </c>
      <c r="C6172" s="382" t="s">
        <v>62</v>
      </c>
      <c r="D6172" s="382">
        <v>60.85</v>
      </c>
    </row>
    <row r="6173" spans="1:4" ht="54">
      <c r="A6173" s="382">
        <v>89171</v>
      </c>
      <c r="B6173" s="381" t="s">
        <v>8562</v>
      </c>
      <c r="C6173" s="382" t="s">
        <v>62</v>
      </c>
      <c r="D6173" s="382">
        <v>57.51</v>
      </c>
    </row>
    <row r="6174" spans="1:4" ht="40.5">
      <c r="A6174" s="382">
        <v>93389</v>
      </c>
      <c r="B6174" s="381" t="s">
        <v>8563</v>
      </c>
      <c r="C6174" s="382" t="s">
        <v>62</v>
      </c>
      <c r="D6174" s="382">
        <v>62.8</v>
      </c>
    </row>
    <row r="6175" spans="1:4" ht="40.5">
      <c r="A6175" s="382">
        <v>93390</v>
      </c>
      <c r="B6175" s="381" t="s">
        <v>8564</v>
      </c>
      <c r="C6175" s="382" t="s">
        <v>62</v>
      </c>
      <c r="D6175" s="382">
        <v>54.54</v>
      </c>
    </row>
    <row r="6176" spans="1:4" ht="40.5">
      <c r="A6176" s="382">
        <v>93391</v>
      </c>
      <c r="B6176" s="381" t="s">
        <v>8565</v>
      </c>
      <c r="C6176" s="382" t="s">
        <v>62</v>
      </c>
      <c r="D6176" s="382">
        <v>47.7</v>
      </c>
    </row>
    <row r="6177" spans="1:4" ht="13.5">
      <c r="A6177" s="382">
        <v>98671</v>
      </c>
      <c r="B6177" s="381" t="s">
        <v>8566</v>
      </c>
      <c r="C6177" s="382" t="s">
        <v>62</v>
      </c>
      <c r="D6177" s="382">
        <v>435.33</v>
      </c>
    </row>
    <row r="6178" spans="1:4" ht="13.5">
      <c r="A6178" s="382">
        <v>98672</v>
      </c>
      <c r="B6178" s="381" t="s">
        <v>8567</v>
      </c>
      <c r="C6178" s="382" t="s">
        <v>62</v>
      </c>
      <c r="D6178" s="382">
        <v>551.17999999999995</v>
      </c>
    </row>
    <row r="6179" spans="1:4" ht="27">
      <c r="A6179" s="382">
        <v>98678</v>
      </c>
      <c r="B6179" s="381" t="s">
        <v>8568</v>
      </c>
      <c r="C6179" s="382" t="s">
        <v>62</v>
      </c>
      <c r="D6179" s="382">
        <v>447.53</v>
      </c>
    </row>
    <row r="6180" spans="1:4" ht="40.5">
      <c r="A6180" s="382">
        <v>98679</v>
      </c>
      <c r="B6180" s="381" t="s">
        <v>8569</v>
      </c>
      <c r="C6180" s="382" t="s">
        <v>62</v>
      </c>
      <c r="D6180" s="382">
        <v>35.81</v>
      </c>
    </row>
    <row r="6181" spans="1:4" ht="40.5">
      <c r="A6181" s="382">
        <v>98680</v>
      </c>
      <c r="B6181" s="381" t="s">
        <v>8570</v>
      </c>
      <c r="C6181" s="382" t="s">
        <v>62</v>
      </c>
      <c r="D6181" s="382">
        <v>44.48</v>
      </c>
    </row>
    <row r="6182" spans="1:4" ht="40.5">
      <c r="A6182" s="382">
        <v>98681</v>
      </c>
      <c r="B6182" s="381" t="s">
        <v>8571</v>
      </c>
      <c r="C6182" s="382" t="s">
        <v>62</v>
      </c>
      <c r="D6182" s="382">
        <v>33.119999999999997</v>
      </c>
    </row>
    <row r="6183" spans="1:4" ht="40.5">
      <c r="A6183" s="382">
        <v>98682</v>
      </c>
      <c r="B6183" s="381" t="s">
        <v>8572</v>
      </c>
      <c r="C6183" s="382" t="s">
        <v>62</v>
      </c>
      <c r="D6183" s="382">
        <v>41.78</v>
      </c>
    </row>
    <row r="6184" spans="1:4" ht="13.5">
      <c r="A6184" s="382">
        <v>98685</v>
      </c>
      <c r="B6184" s="381" t="s">
        <v>8573</v>
      </c>
      <c r="C6184" s="382" t="s">
        <v>65</v>
      </c>
      <c r="D6184" s="382">
        <v>79.73</v>
      </c>
    </row>
    <row r="6185" spans="1:4" ht="13.5">
      <c r="A6185" s="382">
        <v>98686</v>
      </c>
      <c r="B6185" s="381" t="s">
        <v>8574</v>
      </c>
      <c r="C6185" s="382" t="s">
        <v>65</v>
      </c>
      <c r="D6185" s="382">
        <v>44.27</v>
      </c>
    </row>
    <row r="6186" spans="1:4" ht="13.5">
      <c r="A6186" s="382">
        <v>98688</v>
      </c>
      <c r="B6186" s="381" t="s">
        <v>8575</v>
      </c>
      <c r="C6186" s="382" t="s">
        <v>65</v>
      </c>
      <c r="D6186" s="382">
        <v>63.49</v>
      </c>
    </row>
    <row r="6187" spans="1:4" ht="27">
      <c r="A6187" s="382">
        <v>98689</v>
      </c>
      <c r="B6187" s="381" t="s">
        <v>8576</v>
      </c>
      <c r="C6187" s="382" t="s">
        <v>65</v>
      </c>
      <c r="D6187" s="382">
        <v>114.07</v>
      </c>
    </row>
    <row r="6188" spans="1:4" ht="40.5">
      <c r="A6188" s="382">
        <v>101090</v>
      </c>
      <c r="B6188" s="381" t="s">
        <v>8577</v>
      </c>
      <c r="C6188" s="382" t="s">
        <v>62</v>
      </c>
      <c r="D6188" s="382">
        <v>207.9</v>
      </c>
    </row>
    <row r="6189" spans="1:4" ht="27">
      <c r="A6189" s="382">
        <v>101091</v>
      </c>
      <c r="B6189" s="381" t="s">
        <v>8578</v>
      </c>
      <c r="C6189" s="382" t="s">
        <v>62</v>
      </c>
      <c r="D6189" s="382">
        <v>137.61000000000001</v>
      </c>
    </row>
    <row r="6190" spans="1:4" ht="40.5">
      <c r="A6190" s="382">
        <v>101725</v>
      </c>
      <c r="B6190" s="381" t="s">
        <v>8579</v>
      </c>
      <c r="C6190" s="382" t="s">
        <v>62</v>
      </c>
      <c r="D6190" s="382">
        <v>282.72000000000003</v>
      </c>
    </row>
    <row r="6191" spans="1:4" ht="40.5">
      <c r="A6191" s="382">
        <v>101726</v>
      </c>
      <c r="B6191" s="381" t="s">
        <v>8580</v>
      </c>
      <c r="C6191" s="382" t="s">
        <v>62</v>
      </c>
      <c r="D6191" s="382">
        <v>182.37</v>
      </c>
    </row>
    <row r="6192" spans="1:4" ht="27">
      <c r="A6192" s="382">
        <v>101731</v>
      </c>
      <c r="B6192" s="381" t="s">
        <v>8581</v>
      </c>
      <c r="C6192" s="382" t="s">
        <v>62</v>
      </c>
      <c r="D6192" s="382">
        <v>311.2</v>
      </c>
    </row>
    <row r="6193" spans="1:4" ht="27">
      <c r="A6193" s="382">
        <v>101732</v>
      </c>
      <c r="B6193" s="381" t="s">
        <v>8582</v>
      </c>
      <c r="C6193" s="382" t="s">
        <v>62</v>
      </c>
      <c r="D6193" s="382">
        <v>96.79</v>
      </c>
    </row>
    <row r="6194" spans="1:4" ht="27">
      <c r="A6194" s="382">
        <v>101094</v>
      </c>
      <c r="B6194" s="381" t="s">
        <v>8583</v>
      </c>
      <c r="C6194" s="382" t="s">
        <v>65</v>
      </c>
      <c r="D6194" s="382">
        <v>159.38999999999999</v>
      </c>
    </row>
    <row r="6195" spans="1:4" ht="27">
      <c r="A6195" s="382">
        <v>101727</v>
      </c>
      <c r="B6195" s="381" t="s">
        <v>8584</v>
      </c>
      <c r="C6195" s="382" t="s">
        <v>62</v>
      </c>
      <c r="D6195" s="382">
        <v>186.18</v>
      </c>
    </row>
    <row r="6196" spans="1:4" ht="27">
      <c r="A6196" s="382">
        <v>101733</v>
      </c>
      <c r="B6196" s="381" t="s">
        <v>8585</v>
      </c>
      <c r="C6196" s="382" t="s">
        <v>62</v>
      </c>
      <c r="D6196" s="382">
        <v>257.52</v>
      </c>
    </row>
    <row r="6197" spans="1:4" ht="27">
      <c r="A6197" s="382">
        <v>101734</v>
      </c>
      <c r="B6197" s="381" t="s">
        <v>8586</v>
      </c>
      <c r="C6197" s="382" t="s">
        <v>62</v>
      </c>
      <c r="D6197" s="382">
        <v>387.36</v>
      </c>
    </row>
    <row r="6198" spans="1:4" ht="27">
      <c r="A6198" s="382">
        <v>101735</v>
      </c>
      <c r="B6198" s="381" t="s">
        <v>8587</v>
      </c>
      <c r="C6198" s="382" t="s">
        <v>62</v>
      </c>
      <c r="D6198" s="382">
        <v>396.78</v>
      </c>
    </row>
    <row r="6199" spans="1:4" ht="27">
      <c r="A6199" s="382">
        <v>101736</v>
      </c>
      <c r="B6199" s="381" t="s">
        <v>8588</v>
      </c>
      <c r="C6199" s="382" t="s">
        <v>62</v>
      </c>
      <c r="D6199" s="382">
        <v>106.19</v>
      </c>
    </row>
    <row r="6200" spans="1:4" ht="27">
      <c r="A6200" s="382">
        <v>101737</v>
      </c>
      <c r="B6200" s="381" t="s">
        <v>8589</v>
      </c>
      <c r="C6200" s="382" t="s">
        <v>62</v>
      </c>
      <c r="D6200" s="382">
        <v>124.82</v>
      </c>
    </row>
    <row r="6201" spans="1:4" ht="13.5">
      <c r="A6201" s="382">
        <v>101748</v>
      </c>
      <c r="B6201" s="381" t="s">
        <v>8590</v>
      </c>
      <c r="C6201" s="382" t="s">
        <v>62</v>
      </c>
      <c r="D6201" s="382">
        <v>3.89</v>
      </c>
    </row>
    <row r="6202" spans="1:4" ht="67.5">
      <c r="A6202" s="382">
        <v>104162</v>
      </c>
      <c r="B6202" s="381" t="s">
        <v>22695</v>
      </c>
      <c r="C6202" s="382" t="s">
        <v>62</v>
      </c>
      <c r="D6202" s="382">
        <v>98.83</v>
      </c>
    </row>
    <row r="6203" spans="1:4" ht="27">
      <c r="A6203" s="382">
        <v>101092</v>
      </c>
      <c r="B6203" s="381" t="s">
        <v>8591</v>
      </c>
      <c r="C6203" s="382" t="s">
        <v>62</v>
      </c>
      <c r="D6203" s="382">
        <v>447.61</v>
      </c>
    </row>
    <row r="6204" spans="1:4" ht="27">
      <c r="A6204" s="382">
        <v>101093</v>
      </c>
      <c r="B6204" s="381" t="s">
        <v>8592</v>
      </c>
      <c r="C6204" s="382" t="s">
        <v>62</v>
      </c>
      <c r="D6204" s="382">
        <v>563.46</v>
      </c>
    </row>
    <row r="6205" spans="1:4" ht="27">
      <c r="A6205" s="382">
        <v>98695</v>
      </c>
      <c r="B6205" s="381" t="s">
        <v>8593</v>
      </c>
      <c r="C6205" s="382" t="s">
        <v>65</v>
      </c>
      <c r="D6205" s="382">
        <v>99.84</v>
      </c>
    </row>
    <row r="6206" spans="1:4" ht="13.5">
      <c r="A6206" s="382">
        <v>98697</v>
      </c>
      <c r="B6206" s="381" t="s">
        <v>8594</v>
      </c>
      <c r="C6206" s="382" t="s">
        <v>65</v>
      </c>
      <c r="D6206" s="382">
        <v>65.77</v>
      </c>
    </row>
    <row r="6207" spans="1:4" ht="13.5">
      <c r="A6207" s="382">
        <v>101738</v>
      </c>
      <c r="B6207" s="381" t="s">
        <v>8595</v>
      </c>
      <c r="C6207" s="382" t="s">
        <v>65</v>
      </c>
      <c r="D6207" s="382">
        <v>32.78</v>
      </c>
    </row>
    <row r="6208" spans="1:4" ht="27">
      <c r="A6208" s="382">
        <v>101739</v>
      </c>
      <c r="B6208" s="381" t="s">
        <v>8596</v>
      </c>
      <c r="C6208" s="382" t="s">
        <v>65</v>
      </c>
      <c r="D6208" s="382">
        <v>35.86</v>
      </c>
    </row>
    <row r="6209" spans="1:4" ht="27">
      <c r="A6209" s="382">
        <v>88648</v>
      </c>
      <c r="B6209" s="381" t="s">
        <v>8597</v>
      </c>
      <c r="C6209" s="382" t="s">
        <v>65</v>
      </c>
      <c r="D6209" s="382">
        <v>8.1199999999999992</v>
      </c>
    </row>
    <row r="6210" spans="1:4" ht="27">
      <c r="A6210" s="382">
        <v>88649</v>
      </c>
      <c r="B6210" s="381" t="s">
        <v>8598</v>
      </c>
      <c r="C6210" s="382" t="s">
        <v>65</v>
      </c>
      <c r="D6210" s="382">
        <v>9.24</v>
      </c>
    </row>
    <row r="6211" spans="1:4" ht="27">
      <c r="A6211" s="382">
        <v>88650</v>
      </c>
      <c r="B6211" s="381" t="s">
        <v>8599</v>
      </c>
      <c r="C6211" s="382" t="s">
        <v>65</v>
      </c>
      <c r="D6211" s="382">
        <v>18.190000000000001</v>
      </c>
    </row>
    <row r="6212" spans="1:4" ht="40.5">
      <c r="A6212" s="382">
        <v>96467</v>
      </c>
      <c r="B6212" s="381" t="s">
        <v>8600</v>
      </c>
      <c r="C6212" s="382" t="s">
        <v>65</v>
      </c>
      <c r="D6212" s="382">
        <v>7.35</v>
      </c>
    </row>
    <row r="6213" spans="1:4" ht="13.5">
      <c r="A6213" s="382">
        <v>101740</v>
      </c>
      <c r="B6213" s="381" t="s">
        <v>8601</v>
      </c>
      <c r="C6213" s="382" t="s">
        <v>65</v>
      </c>
      <c r="D6213" s="382">
        <v>51.14</v>
      </c>
    </row>
    <row r="6214" spans="1:4" ht="13.5">
      <c r="A6214" s="382">
        <v>101741</v>
      </c>
      <c r="B6214" s="381" t="s">
        <v>8602</v>
      </c>
      <c r="C6214" s="382" t="s">
        <v>65</v>
      </c>
      <c r="D6214" s="382">
        <v>25.61</v>
      </c>
    </row>
    <row r="6215" spans="1:4" ht="40.5">
      <c r="A6215" s="382">
        <v>94990</v>
      </c>
      <c r="B6215" s="381" t="s">
        <v>22696</v>
      </c>
      <c r="C6215" s="382" t="s">
        <v>63</v>
      </c>
      <c r="D6215" s="382">
        <v>704.44</v>
      </c>
    </row>
    <row r="6216" spans="1:4" ht="40.5">
      <c r="A6216" s="382">
        <v>94991</v>
      </c>
      <c r="B6216" s="381" t="s">
        <v>22697</v>
      </c>
      <c r="C6216" s="382" t="s">
        <v>63</v>
      </c>
      <c r="D6216" s="382">
        <v>674.41</v>
      </c>
    </row>
    <row r="6217" spans="1:4" ht="40.5">
      <c r="A6217" s="382">
        <v>94992</v>
      </c>
      <c r="B6217" s="381" t="s">
        <v>22698</v>
      </c>
      <c r="C6217" s="382" t="s">
        <v>62</v>
      </c>
      <c r="D6217" s="382">
        <v>81.61</v>
      </c>
    </row>
    <row r="6218" spans="1:4" ht="40.5">
      <c r="A6218" s="382">
        <v>94993</v>
      </c>
      <c r="B6218" s="381" t="s">
        <v>22699</v>
      </c>
      <c r="C6218" s="382" t="s">
        <v>62</v>
      </c>
      <c r="D6218" s="382">
        <v>79.81</v>
      </c>
    </row>
    <row r="6219" spans="1:4" ht="40.5">
      <c r="A6219" s="382">
        <v>94994</v>
      </c>
      <c r="B6219" s="381" t="s">
        <v>22700</v>
      </c>
      <c r="C6219" s="382" t="s">
        <v>62</v>
      </c>
      <c r="D6219" s="382">
        <v>96.14</v>
      </c>
    </row>
    <row r="6220" spans="1:4" ht="40.5">
      <c r="A6220" s="382">
        <v>94995</v>
      </c>
      <c r="B6220" s="381" t="s">
        <v>22701</v>
      </c>
      <c r="C6220" s="382" t="s">
        <v>62</v>
      </c>
      <c r="D6220" s="382">
        <v>93.73</v>
      </c>
    </row>
    <row r="6221" spans="1:4" ht="27">
      <c r="A6221" s="382">
        <v>101747</v>
      </c>
      <c r="B6221" s="381" t="s">
        <v>8603</v>
      </c>
      <c r="C6221" s="382" t="s">
        <v>62</v>
      </c>
      <c r="D6221" s="382">
        <v>77.260000000000005</v>
      </c>
    </row>
    <row r="6222" spans="1:4" ht="54">
      <c r="A6222" s="382">
        <v>87620</v>
      </c>
      <c r="B6222" s="381" t="s">
        <v>8604</v>
      </c>
      <c r="C6222" s="382" t="s">
        <v>62</v>
      </c>
      <c r="D6222" s="382">
        <v>29.17</v>
      </c>
    </row>
    <row r="6223" spans="1:4" ht="54">
      <c r="A6223" s="382">
        <v>87622</v>
      </c>
      <c r="B6223" s="381" t="s">
        <v>8605</v>
      </c>
      <c r="C6223" s="382" t="s">
        <v>62</v>
      </c>
      <c r="D6223" s="382">
        <v>33.659999999999997</v>
      </c>
    </row>
    <row r="6224" spans="1:4" ht="54">
      <c r="A6224" s="382">
        <v>87623</v>
      </c>
      <c r="B6224" s="381" t="s">
        <v>8606</v>
      </c>
      <c r="C6224" s="382" t="s">
        <v>62</v>
      </c>
      <c r="D6224" s="382">
        <v>66.97</v>
      </c>
    </row>
    <row r="6225" spans="1:4" ht="54">
      <c r="A6225" s="382">
        <v>87624</v>
      </c>
      <c r="B6225" s="381" t="s">
        <v>8606</v>
      </c>
      <c r="C6225" s="382" t="s">
        <v>62</v>
      </c>
      <c r="D6225" s="382">
        <v>74.86</v>
      </c>
    </row>
    <row r="6226" spans="1:4" ht="54">
      <c r="A6226" s="382">
        <v>87630</v>
      </c>
      <c r="B6226" s="381" t="s">
        <v>8607</v>
      </c>
      <c r="C6226" s="382" t="s">
        <v>62</v>
      </c>
      <c r="D6226" s="382">
        <v>36.9</v>
      </c>
    </row>
    <row r="6227" spans="1:4" ht="54">
      <c r="A6227" s="382">
        <v>87632</v>
      </c>
      <c r="B6227" s="381" t="s">
        <v>8608</v>
      </c>
      <c r="C6227" s="382" t="s">
        <v>62</v>
      </c>
      <c r="D6227" s="382">
        <v>43.15</v>
      </c>
    </row>
    <row r="6228" spans="1:4" ht="54">
      <c r="A6228" s="382">
        <v>87633</v>
      </c>
      <c r="B6228" s="381" t="s">
        <v>8609</v>
      </c>
      <c r="C6228" s="382" t="s">
        <v>62</v>
      </c>
      <c r="D6228" s="382">
        <v>89.45</v>
      </c>
    </row>
    <row r="6229" spans="1:4" ht="40.5">
      <c r="A6229" s="382">
        <v>87634</v>
      </c>
      <c r="B6229" s="381" t="s">
        <v>8610</v>
      </c>
      <c r="C6229" s="382" t="s">
        <v>62</v>
      </c>
      <c r="D6229" s="382">
        <v>100.43</v>
      </c>
    </row>
    <row r="6230" spans="1:4" ht="54">
      <c r="A6230" s="382">
        <v>87640</v>
      </c>
      <c r="B6230" s="381" t="s">
        <v>8611</v>
      </c>
      <c r="C6230" s="382" t="s">
        <v>62</v>
      </c>
      <c r="D6230" s="382">
        <v>43.24</v>
      </c>
    </row>
    <row r="6231" spans="1:4" ht="54">
      <c r="A6231" s="382">
        <v>87642</v>
      </c>
      <c r="B6231" s="381" t="s">
        <v>8612</v>
      </c>
      <c r="C6231" s="382" t="s">
        <v>62</v>
      </c>
      <c r="D6231" s="382">
        <v>50.93</v>
      </c>
    </row>
    <row r="6232" spans="1:4" ht="54">
      <c r="A6232" s="382">
        <v>87643</v>
      </c>
      <c r="B6232" s="381" t="s">
        <v>8613</v>
      </c>
      <c r="C6232" s="382" t="s">
        <v>62</v>
      </c>
      <c r="D6232" s="382">
        <v>107.87</v>
      </c>
    </row>
    <row r="6233" spans="1:4" ht="40.5">
      <c r="A6233" s="382">
        <v>87644</v>
      </c>
      <c r="B6233" s="381" t="s">
        <v>8614</v>
      </c>
      <c r="C6233" s="382" t="s">
        <v>62</v>
      </c>
      <c r="D6233" s="382">
        <v>121.37</v>
      </c>
    </row>
    <row r="6234" spans="1:4" ht="54">
      <c r="A6234" s="382">
        <v>87680</v>
      </c>
      <c r="B6234" s="381" t="s">
        <v>8615</v>
      </c>
      <c r="C6234" s="382" t="s">
        <v>62</v>
      </c>
      <c r="D6234" s="382">
        <v>38.54</v>
      </c>
    </row>
    <row r="6235" spans="1:4" ht="54">
      <c r="A6235" s="382">
        <v>87682</v>
      </c>
      <c r="B6235" s="381" t="s">
        <v>8616</v>
      </c>
      <c r="C6235" s="382" t="s">
        <v>62</v>
      </c>
      <c r="D6235" s="382">
        <v>46.23</v>
      </c>
    </row>
    <row r="6236" spans="1:4" ht="54">
      <c r="A6236" s="382">
        <v>87683</v>
      </c>
      <c r="B6236" s="381" t="s">
        <v>8617</v>
      </c>
      <c r="C6236" s="382" t="s">
        <v>62</v>
      </c>
      <c r="D6236" s="382">
        <v>103.17</v>
      </c>
    </row>
    <row r="6237" spans="1:4" ht="40.5">
      <c r="A6237" s="382">
        <v>87684</v>
      </c>
      <c r="B6237" s="381" t="s">
        <v>8618</v>
      </c>
      <c r="C6237" s="382" t="s">
        <v>62</v>
      </c>
      <c r="D6237" s="382">
        <v>116.67</v>
      </c>
    </row>
    <row r="6238" spans="1:4" ht="54">
      <c r="A6238" s="382">
        <v>87690</v>
      </c>
      <c r="B6238" s="381" t="s">
        <v>8619</v>
      </c>
      <c r="C6238" s="382" t="s">
        <v>62</v>
      </c>
      <c r="D6238" s="382">
        <v>44.16</v>
      </c>
    </row>
    <row r="6239" spans="1:4" ht="54">
      <c r="A6239" s="382">
        <v>87692</v>
      </c>
      <c r="B6239" s="381" t="s">
        <v>8620</v>
      </c>
      <c r="C6239" s="382" t="s">
        <v>62</v>
      </c>
      <c r="D6239" s="382">
        <v>52.96</v>
      </c>
    </row>
    <row r="6240" spans="1:4" ht="40.5">
      <c r="A6240" s="382">
        <v>87693</v>
      </c>
      <c r="B6240" s="381" t="s">
        <v>8621</v>
      </c>
      <c r="C6240" s="382" t="s">
        <v>62</v>
      </c>
      <c r="D6240" s="382">
        <v>118.17</v>
      </c>
    </row>
    <row r="6241" spans="1:4" ht="40.5">
      <c r="A6241" s="382">
        <v>87694</v>
      </c>
      <c r="B6241" s="381" t="s">
        <v>8622</v>
      </c>
      <c r="C6241" s="382" t="s">
        <v>62</v>
      </c>
      <c r="D6241" s="382">
        <v>133.63999999999999</v>
      </c>
    </row>
    <row r="6242" spans="1:4" ht="54">
      <c r="A6242" s="382">
        <v>87700</v>
      </c>
      <c r="B6242" s="381" t="s">
        <v>8623</v>
      </c>
      <c r="C6242" s="382" t="s">
        <v>62</v>
      </c>
      <c r="D6242" s="382">
        <v>47.62</v>
      </c>
    </row>
    <row r="6243" spans="1:4" ht="54">
      <c r="A6243" s="382">
        <v>87702</v>
      </c>
      <c r="B6243" s="381" t="s">
        <v>8624</v>
      </c>
      <c r="C6243" s="382" t="s">
        <v>62</v>
      </c>
      <c r="D6243" s="382">
        <v>57.21</v>
      </c>
    </row>
    <row r="6244" spans="1:4" ht="54">
      <c r="A6244" s="382">
        <v>87703</v>
      </c>
      <c r="B6244" s="381" t="s">
        <v>8625</v>
      </c>
      <c r="C6244" s="382" t="s">
        <v>62</v>
      </c>
      <c r="D6244" s="382">
        <v>128.22</v>
      </c>
    </row>
    <row r="6245" spans="1:4" ht="40.5">
      <c r="A6245" s="382">
        <v>87704</v>
      </c>
      <c r="B6245" s="381" t="s">
        <v>8626</v>
      </c>
      <c r="C6245" s="382" t="s">
        <v>62</v>
      </c>
      <c r="D6245" s="382">
        <v>145.06</v>
      </c>
    </row>
    <row r="6246" spans="1:4" ht="54">
      <c r="A6246" s="382">
        <v>87735</v>
      </c>
      <c r="B6246" s="381" t="s">
        <v>8627</v>
      </c>
      <c r="C6246" s="382" t="s">
        <v>62</v>
      </c>
      <c r="D6246" s="382">
        <v>42.42</v>
      </c>
    </row>
    <row r="6247" spans="1:4" ht="54">
      <c r="A6247" s="382">
        <v>87737</v>
      </c>
      <c r="B6247" s="381" t="s">
        <v>8628</v>
      </c>
      <c r="C6247" s="382" t="s">
        <v>62</v>
      </c>
      <c r="D6247" s="382">
        <v>46.91</v>
      </c>
    </row>
    <row r="6248" spans="1:4" ht="54">
      <c r="A6248" s="382">
        <v>87738</v>
      </c>
      <c r="B6248" s="381" t="s">
        <v>8629</v>
      </c>
      <c r="C6248" s="382" t="s">
        <v>62</v>
      </c>
      <c r="D6248" s="382">
        <v>80.22</v>
      </c>
    </row>
    <row r="6249" spans="1:4" ht="40.5">
      <c r="A6249" s="382">
        <v>87739</v>
      </c>
      <c r="B6249" s="381" t="s">
        <v>8630</v>
      </c>
      <c r="C6249" s="382" t="s">
        <v>62</v>
      </c>
      <c r="D6249" s="382">
        <v>88.11</v>
      </c>
    </row>
    <row r="6250" spans="1:4" ht="54">
      <c r="A6250" s="382">
        <v>87745</v>
      </c>
      <c r="B6250" s="381" t="s">
        <v>8631</v>
      </c>
      <c r="C6250" s="382" t="s">
        <v>62</v>
      </c>
      <c r="D6250" s="382">
        <v>50.16</v>
      </c>
    </row>
    <row r="6251" spans="1:4" ht="54">
      <c r="A6251" s="382">
        <v>87747</v>
      </c>
      <c r="B6251" s="381" t="s">
        <v>8632</v>
      </c>
      <c r="C6251" s="382" t="s">
        <v>62</v>
      </c>
      <c r="D6251" s="382">
        <v>56.41</v>
      </c>
    </row>
    <row r="6252" spans="1:4" ht="54">
      <c r="A6252" s="382">
        <v>87748</v>
      </c>
      <c r="B6252" s="381" t="s">
        <v>8633</v>
      </c>
      <c r="C6252" s="382" t="s">
        <v>62</v>
      </c>
      <c r="D6252" s="382">
        <v>102.71</v>
      </c>
    </row>
    <row r="6253" spans="1:4" ht="40.5">
      <c r="A6253" s="382">
        <v>87749</v>
      </c>
      <c r="B6253" s="381" t="s">
        <v>8634</v>
      </c>
      <c r="C6253" s="382" t="s">
        <v>62</v>
      </c>
      <c r="D6253" s="382">
        <v>113.69</v>
      </c>
    </row>
    <row r="6254" spans="1:4" ht="54">
      <c r="A6254" s="382">
        <v>87755</v>
      </c>
      <c r="B6254" s="381" t="s">
        <v>8635</v>
      </c>
      <c r="C6254" s="382" t="s">
        <v>62</v>
      </c>
      <c r="D6254" s="382">
        <v>47.95</v>
      </c>
    </row>
    <row r="6255" spans="1:4" ht="54">
      <c r="A6255" s="382">
        <v>87757</v>
      </c>
      <c r="B6255" s="381" t="s">
        <v>8636</v>
      </c>
      <c r="C6255" s="382" t="s">
        <v>62</v>
      </c>
      <c r="D6255" s="382">
        <v>54.2</v>
      </c>
    </row>
    <row r="6256" spans="1:4" ht="54">
      <c r="A6256" s="382">
        <v>87758</v>
      </c>
      <c r="B6256" s="381" t="s">
        <v>8637</v>
      </c>
      <c r="C6256" s="382" t="s">
        <v>62</v>
      </c>
      <c r="D6256" s="382">
        <v>100.5</v>
      </c>
    </row>
    <row r="6257" spans="1:4" ht="40.5">
      <c r="A6257" s="382">
        <v>87759</v>
      </c>
      <c r="B6257" s="381" t="s">
        <v>8638</v>
      </c>
      <c r="C6257" s="382" t="s">
        <v>62</v>
      </c>
      <c r="D6257" s="382">
        <v>111.48</v>
      </c>
    </row>
    <row r="6258" spans="1:4" ht="54">
      <c r="A6258" s="382">
        <v>87765</v>
      </c>
      <c r="B6258" s="381" t="s">
        <v>8639</v>
      </c>
      <c r="C6258" s="382" t="s">
        <v>62</v>
      </c>
      <c r="D6258" s="382">
        <v>54.35</v>
      </c>
    </row>
    <row r="6259" spans="1:4" ht="54">
      <c r="A6259" s="382">
        <v>87767</v>
      </c>
      <c r="B6259" s="381" t="s">
        <v>8640</v>
      </c>
      <c r="C6259" s="382" t="s">
        <v>62</v>
      </c>
      <c r="D6259" s="382">
        <v>62.04</v>
      </c>
    </row>
    <row r="6260" spans="1:4" ht="54">
      <c r="A6260" s="382">
        <v>87768</v>
      </c>
      <c r="B6260" s="381" t="s">
        <v>8641</v>
      </c>
      <c r="C6260" s="382" t="s">
        <v>62</v>
      </c>
      <c r="D6260" s="382">
        <v>118.98</v>
      </c>
    </row>
    <row r="6261" spans="1:4" ht="40.5">
      <c r="A6261" s="382">
        <v>87769</v>
      </c>
      <c r="B6261" s="381" t="s">
        <v>8642</v>
      </c>
      <c r="C6261" s="382" t="s">
        <v>62</v>
      </c>
      <c r="D6261" s="382">
        <v>132.47999999999999</v>
      </c>
    </row>
    <row r="6262" spans="1:4" ht="27">
      <c r="A6262" s="382">
        <v>88470</v>
      </c>
      <c r="B6262" s="381" t="s">
        <v>8643</v>
      </c>
      <c r="C6262" s="382" t="s">
        <v>62</v>
      </c>
      <c r="D6262" s="382">
        <v>24.61</v>
      </c>
    </row>
    <row r="6263" spans="1:4" ht="27">
      <c r="A6263" s="382">
        <v>88471</v>
      </c>
      <c r="B6263" s="381" t="s">
        <v>8644</v>
      </c>
      <c r="C6263" s="382" t="s">
        <v>62</v>
      </c>
      <c r="D6263" s="382">
        <v>30.86</v>
      </c>
    </row>
    <row r="6264" spans="1:4" ht="27">
      <c r="A6264" s="382">
        <v>88472</v>
      </c>
      <c r="B6264" s="381" t="s">
        <v>8645</v>
      </c>
      <c r="C6264" s="382" t="s">
        <v>62</v>
      </c>
      <c r="D6264" s="382">
        <v>35.82</v>
      </c>
    </row>
    <row r="6265" spans="1:4" ht="27">
      <c r="A6265" s="382">
        <v>88476</v>
      </c>
      <c r="B6265" s="381" t="s">
        <v>8646</v>
      </c>
      <c r="C6265" s="382" t="s">
        <v>62</v>
      </c>
      <c r="D6265" s="382">
        <v>20.8</v>
      </c>
    </row>
    <row r="6266" spans="1:4" ht="27">
      <c r="A6266" s="382">
        <v>88477</v>
      </c>
      <c r="B6266" s="381" t="s">
        <v>8647</v>
      </c>
      <c r="C6266" s="382" t="s">
        <v>62</v>
      </c>
      <c r="D6266" s="382">
        <v>28.69</v>
      </c>
    </row>
    <row r="6267" spans="1:4" ht="27">
      <c r="A6267" s="382">
        <v>88478</v>
      </c>
      <c r="B6267" s="381" t="s">
        <v>8648</v>
      </c>
      <c r="C6267" s="382" t="s">
        <v>62</v>
      </c>
      <c r="D6267" s="382">
        <v>35.19</v>
      </c>
    </row>
    <row r="6268" spans="1:4" ht="54">
      <c r="A6268" s="382">
        <v>90930</v>
      </c>
      <c r="B6268" s="381" t="s">
        <v>8649</v>
      </c>
      <c r="C6268" s="382" t="s">
        <v>62</v>
      </c>
      <c r="D6268" s="382">
        <v>78.319999999999993</v>
      </c>
    </row>
    <row r="6269" spans="1:4" ht="40.5">
      <c r="A6269" s="382">
        <v>90932</v>
      </c>
      <c r="B6269" s="381" t="s">
        <v>8650</v>
      </c>
      <c r="C6269" s="382" t="s">
        <v>62</v>
      </c>
      <c r="D6269" s="382">
        <v>87.12</v>
      </c>
    </row>
    <row r="6270" spans="1:4" ht="40.5">
      <c r="A6270" s="382">
        <v>90933</v>
      </c>
      <c r="B6270" s="381" t="s">
        <v>8651</v>
      </c>
      <c r="C6270" s="382" t="s">
        <v>62</v>
      </c>
      <c r="D6270" s="382">
        <v>152.33000000000001</v>
      </c>
    </row>
    <row r="6271" spans="1:4" ht="40.5">
      <c r="A6271" s="382">
        <v>90934</v>
      </c>
      <c r="B6271" s="381" t="s">
        <v>8652</v>
      </c>
      <c r="C6271" s="382" t="s">
        <v>62</v>
      </c>
      <c r="D6271" s="382">
        <v>167.8</v>
      </c>
    </row>
    <row r="6272" spans="1:4" ht="54">
      <c r="A6272" s="382">
        <v>90940</v>
      </c>
      <c r="B6272" s="381" t="s">
        <v>8653</v>
      </c>
      <c r="C6272" s="382" t="s">
        <v>62</v>
      </c>
      <c r="D6272" s="382">
        <v>83.19</v>
      </c>
    </row>
    <row r="6273" spans="1:4" ht="40.5">
      <c r="A6273" s="382">
        <v>90942</v>
      </c>
      <c r="B6273" s="381" t="s">
        <v>8654</v>
      </c>
      <c r="C6273" s="382" t="s">
        <v>62</v>
      </c>
      <c r="D6273" s="382">
        <v>92.78</v>
      </c>
    </row>
    <row r="6274" spans="1:4" ht="40.5">
      <c r="A6274" s="382">
        <v>90943</v>
      </c>
      <c r="B6274" s="381" t="s">
        <v>8655</v>
      </c>
      <c r="C6274" s="382" t="s">
        <v>62</v>
      </c>
      <c r="D6274" s="382">
        <v>163.79</v>
      </c>
    </row>
    <row r="6275" spans="1:4" ht="40.5">
      <c r="A6275" s="382">
        <v>90944</v>
      </c>
      <c r="B6275" s="381" t="s">
        <v>8656</v>
      </c>
      <c r="C6275" s="382" t="s">
        <v>62</v>
      </c>
      <c r="D6275" s="382">
        <v>180.63</v>
      </c>
    </row>
    <row r="6276" spans="1:4" ht="54">
      <c r="A6276" s="382">
        <v>90950</v>
      </c>
      <c r="B6276" s="381" t="s">
        <v>8657</v>
      </c>
      <c r="C6276" s="382" t="s">
        <v>62</v>
      </c>
      <c r="D6276" s="382">
        <v>92.12</v>
      </c>
    </row>
    <row r="6277" spans="1:4" ht="40.5">
      <c r="A6277" s="382">
        <v>90952</v>
      </c>
      <c r="B6277" s="381" t="s">
        <v>8658</v>
      </c>
      <c r="C6277" s="382" t="s">
        <v>62</v>
      </c>
      <c r="D6277" s="382">
        <v>103.14</v>
      </c>
    </row>
    <row r="6278" spans="1:4" ht="40.5">
      <c r="A6278" s="382">
        <v>90953</v>
      </c>
      <c r="B6278" s="381" t="s">
        <v>8659</v>
      </c>
      <c r="C6278" s="382" t="s">
        <v>62</v>
      </c>
      <c r="D6278" s="382">
        <v>184.79</v>
      </c>
    </row>
    <row r="6279" spans="1:4" ht="40.5">
      <c r="A6279" s="382">
        <v>90954</v>
      </c>
      <c r="B6279" s="381" t="s">
        <v>8660</v>
      </c>
      <c r="C6279" s="382" t="s">
        <v>62</v>
      </c>
      <c r="D6279" s="382">
        <v>204.15</v>
      </c>
    </row>
    <row r="6280" spans="1:4" ht="67.5">
      <c r="A6280" s="382">
        <v>94438</v>
      </c>
      <c r="B6280" s="381" t="s">
        <v>8661</v>
      </c>
      <c r="C6280" s="382" t="s">
        <v>62</v>
      </c>
      <c r="D6280" s="382">
        <v>41.33</v>
      </c>
    </row>
    <row r="6281" spans="1:4" ht="67.5">
      <c r="A6281" s="382">
        <v>94439</v>
      </c>
      <c r="B6281" s="381" t="s">
        <v>8662</v>
      </c>
      <c r="C6281" s="382" t="s">
        <v>62</v>
      </c>
      <c r="D6281" s="382">
        <v>46.42</v>
      </c>
    </row>
    <row r="6282" spans="1:4" ht="54">
      <c r="A6282" s="382">
        <v>94779</v>
      </c>
      <c r="B6282" s="381" t="s">
        <v>8663</v>
      </c>
      <c r="C6282" s="382" t="s">
        <v>62</v>
      </c>
      <c r="D6282" s="382">
        <v>39.630000000000003</v>
      </c>
    </row>
    <row r="6283" spans="1:4" ht="67.5">
      <c r="A6283" s="382">
        <v>94782</v>
      </c>
      <c r="B6283" s="381" t="s">
        <v>8664</v>
      </c>
      <c r="C6283" s="382" t="s">
        <v>62</v>
      </c>
      <c r="D6283" s="382">
        <v>45.26</v>
      </c>
    </row>
    <row r="6284" spans="1:4" ht="27">
      <c r="A6284" s="382">
        <v>102803</v>
      </c>
      <c r="B6284" s="381" t="s">
        <v>8665</v>
      </c>
      <c r="C6284" s="382" t="s">
        <v>62</v>
      </c>
      <c r="D6284" s="382">
        <v>2.52</v>
      </c>
    </row>
    <row r="6285" spans="1:4" ht="27">
      <c r="A6285" s="382">
        <v>101742</v>
      </c>
      <c r="B6285" s="381" t="s">
        <v>8666</v>
      </c>
      <c r="C6285" s="382" t="s">
        <v>65</v>
      </c>
      <c r="D6285" s="382">
        <v>59.75</v>
      </c>
    </row>
    <row r="6286" spans="1:4" ht="40.5">
      <c r="A6286" s="382">
        <v>87871</v>
      </c>
      <c r="B6286" s="381" t="s">
        <v>8667</v>
      </c>
      <c r="C6286" s="382" t="s">
        <v>62</v>
      </c>
      <c r="D6286" s="382">
        <v>14.89</v>
      </c>
    </row>
    <row r="6287" spans="1:4" ht="54">
      <c r="A6287" s="382">
        <v>87872</v>
      </c>
      <c r="B6287" s="381" t="s">
        <v>8668</v>
      </c>
      <c r="C6287" s="382" t="s">
        <v>62</v>
      </c>
      <c r="D6287" s="382">
        <v>13.97</v>
      </c>
    </row>
    <row r="6288" spans="1:4" ht="54">
      <c r="A6288" s="382">
        <v>87873</v>
      </c>
      <c r="B6288" s="381" t="s">
        <v>8669</v>
      </c>
      <c r="C6288" s="382" t="s">
        <v>62</v>
      </c>
      <c r="D6288" s="382">
        <v>6.64</v>
      </c>
    </row>
    <row r="6289" spans="1:4" ht="54">
      <c r="A6289" s="382">
        <v>87874</v>
      </c>
      <c r="B6289" s="381" t="s">
        <v>8670</v>
      </c>
      <c r="C6289" s="382" t="s">
        <v>62</v>
      </c>
      <c r="D6289" s="382">
        <v>6.43</v>
      </c>
    </row>
    <row r="6290" spans="1:4" ht="40.5">
      <c r="A6290" s="382">
        <v>87876</v>
      </c>
      <c r="B6290" s="381" t="s">
        <v>8671</v>
      </c>
      <c r="C6290" s="382" t="s">
        <v>62</v>
      </c>
      <c r="D6290" s="382">
        <v>8.81</v>
      </c>
    </row>
    <row r="6291" spans="1:4" ht="54">
      <c r="A6291" s="382">
        <v>87877</v>
      </c>
      <c r="B6291" s="381" t="s">
        <v>8672</v>
      </c>
      <c r="C6291" s="382" t="s">
        <v>62</v>
      </c>
      <c r="D6291" s="382">
        <v>8.36</v>
      </c>
    </row>
    <row r="6292" spans="1:4" ht="40.5">
      <c r="A6292" s="382">
        <v>87878</v>
      </c>
      <c r="B6292" s="381" t="s">
        <v>8673</v>
      </c>
      <c r="C6292" s="382" t="s">
        <v>62</v>
      </c>
      <c r="D6292" s="382">
        <v>4.8600000000000003</v>
      </c>
    </row>
    <row r="6293" spans="1:4" ht="40.5">
      <c r="A6293" s="382">
        <v>87879</v>
      </c>
      <c r="B6293" s="381" t="s">
        <v>8674</v>
      </c>
      <c r="C6293" s="382" t="s">
        <v>62</v>
      </c>
      <c r="D6293" s="382">
        <v>4.1900000000000004</v>
      </c>
    </row>
    <row r="6294" spans="1:4" ht="40.5">
      <c r="A6294" s="382">
        <v>87881</v>
      </c>
      <c r="B6294" s="381" t="s">
        <v>8675</v>
      </c>
      <c r="C6294" s="382" t="s">
        <v>62</v>
      </c>
      <c r="D6294" s="382">
        <v>6.51</v>
      </c>
    </row>
    <row r="6295" spans="1:4" ht="40.5">
      <c r="A6295" s="382">
        <v>87882</v>
      </c>
      <c r="B6295" s="381" t="s">
        <v>8676</v>
      </c>
      <c r="C6295" s="382" t="s">
        <v>62</v>
      </c>
      <c r="D6295" s="382">
        <v>6.3</v>
      </c>
    </row>
    <row r="6296" spans="1:4" ht="27">
      <c r="A6296" s="382">
        <v>87884</v>
      </c>
      <c r="B6296" s="381" t="s">
        <v>8677</v>
      </c>
      <c r="C6296" s="382" t="s">
        <v>62</v>
      </c>
      <c r="D6296" s="382">
        <v>8.68</v>
      </c>
    </row>
    <row r="6297" spans="1:4" ht="40.5">
      <c r="A6297" s="382">
        <v>87885</v>
      </c>
      <c r="B6297" s="381" t="s">
        <v>8678</v>
      </c>
      <c r="C6297" s="382" t="s">
        <v>62</v>
      </c>
      <c r="D6297" s="382">
        <v>8.23</v>
      </c>
    </row>
    <row r="6298" spans="1:4" ht="27">
      <c r="A6298" s="382">
        <v>87886</v>
      </c>
      <c r="B6298" s="381" t="s">
        <v>8679</v>
      </c>
      <c r="C6298" s="382" t="s">
        <v>62</v>
      </c>
      <c r="D6298" s="382">
        <v>22.64</v>
      </c>
    </row>
    <row r="6299" spans="1:4" ht="40.5">
      <c r="A6299" s="382">
        <v>87887</v>
      </c>
      <c r="B6299" s="381" t="s">
        <v>8680</v>
      </c>
      <c r="C6299" s="382" t="s">
        <v>62</v>
      </c>
      <c r="D6299" s="382">
        <v>21.72</v>
      </c>
    </row>
    <row r="6300" spans="1:4" ht="54">
      <c r="A6300" s="382">
        <v>87888</v>
      </c>
      <c r="B6300" s="381" t="s">
        <v>8681</v>
      </c>
      <c r="C6300" s="382" t="s">
        <v>62</v>
      </c>
      <c r="D6300" s="382">
        <v>8.35</v>
      </c>
    </row>
    <row r="6301" spans="1:4" ht="54">
      <c r="A6301" s="382">
        <v>87889</v>
      </c>
      <c r="B6301" s="381" t="s">
        <v>8682</v>
      </c>
      <c r="C6301" s="382" t="s">
        <v>62</v>
      </c>
      <c r="D6301" s="382">
        <v>8.14</v>
      </c>
    </row>
    <row r="6302" spans="1:4" ht="54">
      <c r="A6302" s="382">
        <v>87891</v>
      </c>
      <c r="B6302" s="381" t="s">
        <v>8683</v>
      </c>
      <c r="C6302" s="382" t="s">
        <v>62</v>
      </c>
      <c r="D6302" s="382">
        <v>10.52</v>
      </c>
    </row>
    <row r="6303" spans="1:4" ht="54">
      <c r="A6303" s="382">
        <v>87892</v>
      </c>
      <c r="B6303" s="381" t="s">
        <v>8684</v>
      </c>
      <c r="C6303" s="382" t="s">
        <v>62</v>
      </c>
      <c r="D6303" s="382">
        <v>10.07</v>
      </c>
    </row>
    <row r="6304" spans="1:4" ht="40.5">
      <c r="A6304" s="382">
        <v>87893</v>
      </c>
      <c r="B6304" s="381" t="s">
        <v>8685</v>
      </c>
      <c r="C6304" s="382" t="s">
        <v>62</v>
      </c>
      <c r="D6304" s="382">
        <v>7.84</v>
      </c>
    </row>
    <row r="6305" spans="1:4" ht="54">
      <c r="A6305" s="382">
        <v>87894</v>
      </c>
      <c r="B6305" s="381" t="s">
        <v>8686</v>
      </c>
      <c r="C6305" s="382" t="s">
        <v>62</v>
      </c>
      <c r="D6305" s="382">
        <v>7.17</v>
      </c>
    </row>
    <row r="6306" spans="1:4" ht="54">
      <c r="A6306" s="382">
        <v>87896</v>
      </c>
      <c r="B6306" s="381" t="s">
        <v>8687</v>
      </c>
      <c r="C6306" s="382" t="s">
        <v>62</v>
      </c>
      <c r="D6306" s="382">
        <v>6.98</v>
      </c>
    </row>
    <row r="6307" spans="1:4" ht="54">
      <c r="A6307" s="382">
        <v>87897</v>
      </c>
      <c r="B6307" s="381" t="s">
        <v>8688</v>
      </c>
      <c r="C6307" s="382" t="s">
        <v>62</v>
      </c>
      <c r="D6307" s="382">
        <v>6.31</v>
      </c>
    </row>
    <row r="6308" spans="1:4" ht="54">
      <c r="A6308" s="382">
        <v>87899</v>
      </c>
      <c r="B6308" s="381" t="s">
        <v>8689</v>
      </c>
      <c r="C6308" s="382" t="s">
        <v>62</v>
      </c>
      <c r="D6308" s="382">
        <v>9.84</v>
      </c>
    </row>
    <row r="6309" spans="1:4" ht="54">
      <c r="A6309" s="382">
        <v>87900</v>
      </c>
      <c r="B6309" s="381" t="s">
        <v>8690</v>
      </c>
      <c r="C6309" s="382" t="s">
        <v>62</v>
      </c>
      <c r="D6309" s="382">
        <v>9.6300000000000008</v>
      </c>
    </row>
    <row r="6310" spans="1:4" ht="54">
      <c r="A6310" s="382">
        <v>87902</v>
      </c>
      <c r="B6310" s="381" t="s">
        <v>8691</v>
      </c>
      <c r="C6310" s="382" t="s">
        <v>62</v>
      </c>
      <c r="D6310" s="382">
        <v>12.01</v>
      </c>
    </row>
    <row r="6311" spans="1:4" ht="54">
      <c r="A6311" s="382">
        <v>87903</v>
      </c>
      <c r="B6311" s="381" t="s">
        <v>8692</v>
      </c>
      <c r="C6311" s="382" t="s">
        <v>62</v>
      </c>
      <c r="D6311" s="382">
        <v>11.56</v>
      </c>
    </row>
    <row r="6312" spans="1:4" ht="40.5">
      <c r="A6312" s="382">
        <v>87904</v>
      </c>
      <c r="B6312" s="381" t="s">
        <v>8693</v>
      </c>
      <c r="C6312" s="382" t="s">
        <v>62</v>
      </c>
      <c r="D6312" s="382">
        <v>10.31</v>
      </c>
    </row>
    <row r="6313" spans="1:4" ht="54">
      <c r="A6313" s="382">
        <v>87905</v>
      </c>
      <c r="B6313" s="381" t="s">
        <v>8694</v>
      </c>
      <c r="C6313" s="382" t="s">
        <v>62</v>
      </c>
      <c r="D6313" s="382">
        <v>9.64</v>
      </c>
    </row>
    <row r="6314" spans="1:4" ht="54">
      <c r="A6314" s="382">
        <v>87907</v>
      </c>
      <c r="B6314" s="381" t="s">
        <v>8695</v>
      </c>
      <c r="C6314" s="382" t="s">
        <v>62</v>
      </c>
      <c r="D6314" s="382">
        <v>9.08</v>
      </c>
    </row>
    <row r="6315" spans="1:4" ht="54">
      <c r="A6315" s="382">
        <v>87908</v>
      </c>
      <c r="B6315" s="381" t="s">
        <v>8696</v>
      </c>
      <c r="C6315" s="382" t="s">
        <v>62</v>
      </c>
      <c r="D6315" s="382">
        <v>8.41</v>
      </c>
    </row>
    <row r="6316" spans="1:4" ht="40.5">
      <c r="A6316" s="382">
        <v>87910</v>
      </c>
      <c r="B6316" s="381" t="s">
        <v>8697</v>
      </c>
      <c r="C6316" s="382" t="s">
        <v>62</v>
      </c>
      <c r="D6316" s="382">
        <v>22.66</v>
      </c>
    </row>
    <row r="6317" spans="1:4" ht="54">
      <c r="A6317" s="382">
        <v>87911</v>
      </c>
      <c r="B6317" s="381" t="s">
        <v>8698</v>
      </c>
      <c r="C6317" s="382" t="s">
        <v>62</v>
      </c>
      <c r="D6317" s="382">
        <v>21.74</v>
      </c>
    </row>
    <row r="6318" spans="1:4" ht="40.5">
      <c r="A6318" s="382">
        <v>87411</v>
      </c>
      <c r="B6318" s="381" t="s">
        <v>8699</v>
      </c>
      <c r="C6318" s="382" t="s">
        <v>62</v>
      </c>
      <c r="D6318" s="382">
        <v>17.12</v>
      </c>
    </row>
    <row r="6319" spans="1:4" ht="40.5">
      <c r="A6319" s="382">
        <v>87412</v>
      </c>
      <c r="B6319" s="381" t="s">
        <v>8700</v>
      </c>
      <c r="C6319" s="382" t="s">
        <v>62</v>
      </c>
      <c r="D6319" s="382">
        <v>25.1</v>
      </c>
    </row>
    <row r="6320" spans="1:4" ht="40.5">
      <c r="A6320" s="382">
        <v>87413</v>
      </c>
      <c r="B6320" s="381" t="s">
        <v>8701</v>
      </c>
      <c r="C6320" s="382" t="s">
        <v>62</v>
      </c>
      <c r="D6320" s="382">
        <v>29.66</v>
      </c>
    </row>
    <row r="6321" spans="1:4" ht="40.5">
      <c r="A6321" s="382">
        <v>87414</v>
      </c>
      <c r="B6321" s="381" t="s">
        <v>8702</v>
      </c>
      <c r="C6321" s="382" t="s">
        <v>62</v>
      </c>
      <c r="D6321" s="382">
        <v>24.99</v>
      </c>
    </row>
    <row r="6322" spans="1:4" ht="40.5">
      <c r="A6322" s="382">
        <v>87415</v>
      </c>
      <c r="B6322" s="381" t="s">
        <v>8703</v>
      </c>
      <c r="C6322" s="382" t="s">
        <v>62</v>
      </c>
      <c r="D6322" s="382">
        <v>32.72</v>
      </c>
    </row>
    <row r="6323" spans="1:4" ht="40.5">
      <c r="A6323" s="382">
        <v>87416</v>
      </c>
      <c r="B6323" s="381" t="s">
        <v>8704</v>
      </c>
      <c r="C6323" s="382" t="s">
        <v>62</v>
      </c>
      <c r="D6323" s="382">
        <v>37.56</v>
      </c>
    </row>
    <row r="6324" spans="1:4" ht="40.5">
      <c r="A6324" s="382">
        <v>87417</v>
      </c>
      <c r="B6324" s="381" t="s">
        <v>8705</v>
      </c>
      <c r="C6324" s="382" t="s">
        <v>62</v>
      </c>
      <c r="D6324" s="382">
        <v>18.25</v>
      </c>
    </row>
    <row r="6325" spans="1:4" ht="40.5">
      <c r="A6325" s="382">
        <v>87418</v>
      </c>
      <c r="B6325" s="381" t="s">
        <v>8706</v>
      </c>
      <c r="C6325" s="382" t="s">
        <v>62</v>
      </c>
      <c r="D6325" s="382">
        <v>18.829999999999998</v>
      </c>
    </row>
    <row r="6326" spans="1:4" ht="40.5">
      <c r="A6326" s="382">
        <v>87419</v>
      </c>
      <c r="B6326" s="381" t="s">
        <v>8707</v>
      </c>
      <c r="C6326" s="382" t="s">
        <v>62</v>
      </c>
      <c r="D6326" s="382">
        <v>20.55</v>
      </c>
    </row>
    <row r="6327" spans="1:4" ht="40.5">
      <c r="A6327" s="382">
        <v>87420</v>
      </c>
      <c r="B6327" s="381" t="s">
        <v>8708</v>
      </c>
      <c r="C6327" s="382" t="s">
        <v>62</v>
      </c>
      <c r="D6327" s="382">
        <v>26.99</v>
      </c>
    </row>
    <row r="6328" spans="1:4" ht="40.5">
      <c r="A6328" s="382">
        <v>87421</v>
      </c>
      <c r="B6328" s="381" t="s">
        <v>8709</v>
      </c>
      <c r="C6328" s="382" t="s">
        <v>62</v>
      </c>
      <c r="D6328" s="382">
        <v>27.57</v>
      </c>
    </row>
    <row r="6329" spans="1:4" ht="40.5">
      <c r="A6329" s="382">
        <v>87422</v>
      </c>
      <c r="B6329" s="381" t="s">
        <v>8710</v>
      </c>
      <c r="C6329" s="382" t="s">
        <v>62</v>
      </c>
      <c r="D6329" s="382">
        <v>29.29</v>
      </c>
    </row>
    <row r="6330" spans="1:4" ht="40.5">
      <c r="A6330" s="382">
        <v>87423</v>
      </c>
      <c r="B6330" s="381" t="s">
        <v>8711</v>
      </c>
      <c r="C6330" s="382" t="s">
        <v>62</v>
      </c>
      <c r="D6330" s="382">
        <v>36.68</v>
      </c>
    </row>
    <row r="6331" spans="1:4" ht="40.5">
      <c r="A6331" s="382">
        <v>87424</v>
      </c>
      <c r="B6331" s="381" t="s">
        <v>8712</v>
      </c>
      <c r="C6331" s="382" t="s">
        <v>62</v>
      </c>
      <c r="D6331" s="382">
        <v>37.56</v>
      </c>
    </row>
    <row r="6332" spans="1:4" ht="40.5">
      <c r="A6332" s="382">
        <v>87425</v>
      </c>
      <c r="B6332" s="381" t="s">
        <v>8713</v>
      </c>
      <c r="C6332" s="382" t="s">
        <v>62</v>
      </c>
      <c r="D6332" s="382">
        <v>38.99</v>
      </c>
    </row>
    <row r="6333" spans="1:4" ht="40.5">
      <c r="A6333" s="382">
        <v>87426</v>
      </c>
      <c r="B6333" s="381" t="s">
        <v>8714</v>
      </c>
      <c r="C6333" s="382" t="s">
        <v>62</v>
      </c>
      <c r="D6333" s="382">
        <v>42.75</v>
      </c>
    </row>
    <row r="6334" spans="1:4" ht="40.5">
      <c r="A6334" s="382">
        <v>87427</v>
      </c>
      <c r="B6334" s="381" t="s">
        <v>8715</v>
      </c>
      <c r="C6334" s="382" t="s">
        <v>62</v>
      </c>
      <c r="D6334" s="382">
        <v>43.62</v>
      </c>
    </row>
    <row r="6335" spans="1:4" ht="40.5">
      <c r="A6335" s="382">
        <v>87428</v>
      </c>
      <c r="B6335" s="381" t="s">
        <v>8716</v>
      </c>
      <c r="C6335" s="382" t="s">
        <v>62</v>
      </c>
      <c r="D6335" s="382">
        <v>45.04</v>
      </c>
    </row>
    <row r="6336" spans="1:4" ht="40.5">
      <c r="A6336" s="382">
        <v>87429</v>
      </c>
      <c r="B6336" s="381" t="s">
        <v>8717</v>
      </c>
      <c r="C6336" s="382" t="s">
        <v>62</v>
      </c>
      <c r="D6336" s="382">
        <v>19.13</v>
      </c>
    </row>
    <row r="6337" spans="1:4" ht="40.5">
      <c r="A6337" s="382">
        <v>87430</v>
      </c>
      <c r="B6337" s="381" t="s">
        <v>8718</v>
      </c>
      <c r="C6337" s="382" t="s">
        <v>62</v>
      </c>
      <c r="D6337" s="382">
        <v>19.71</v>
      </c>
    </row>
    <row r="6338" spans="1:4" ht="40.5">
      <c r="A6338" s="382">
        <v>87431</v>
      </c>
      <c r="B6338" s="381" t="s">
        <v>8719</v>
      </c>
      <c r="C6338" s="382" t="s">
        <v>62</v>
      </c>
      <c r="D6338" s="382">
        <v>20</v>
      </c>
    </row>
    <row r="6339" spans="1:4" ht="40.5">
      <c r="A6339" s="382">
        <v>87432</v>
      </c>
      <c r="B6339" s="381" t="s">
        <v>8720</v>
      </c>
      <c r="C6339" s="382" t="s">
        <v>62</v>
      </c>
      <c r="D6339" s="382">
        <v>26.54</v>
      </c>
    </row>
    <row r="6340" spans="1:4" ht="40.5">
      <c r="A6340" s="382">
        <v>87433</v>
      </c>
      <c r="B6340" s="381" t="s">
        <v>8721</v>
      </c>
      <c r="C6340" s="382" t="s">
        <v>62</v>
      </c>
      <c r="D6340" s="382">
        <v>27.71</v>
      </c>
    </row>
    <row r="6341" spans="1:4" ht="40.5">
      <c r="A6341" s="382">
        <v>87434</v>
      </c>
      <c r="B6341" s="381" t="s">
        <v>8722</v>
      </c>
      <c r="C6341" s="382" t="s">
        <v>62</v>
      </c>
      <c r="D6341" s="382">
        <v>28.54</v>
      </c>
    </row>
    <row r="6342" spans="1:4" ht="40.5">
      <c r="A6342" s="382">
        <v>87435</v>
      </c>
      <c r="B6342" s="381" t="s">
        <v>8723</v>
      </c>
      <c r="C6342" s="382" t="s">
        <v>62</v>
      </c>
      <c r="D6342" s="382">
        <v>30.25</v>
      </c>
    </row>
    <row r="6343" spans="1:4" ht="40.5">
      <c r="A6343" s="382">
        <v>87436</v>
      </c>
      <c r="B6343" s="381" t="s">
        <v>8724</v>
      </c>
      <c r="C6343" s="382" t="s">
        <v>62</v>
      </c>
      <c r="D6343" s="382">
        <v>32.25</v>
      </c>
    </row>
    <row r="6344" spans="1:4" ht="40.5">
      <c r="A6344" s="382">
        <v>87437</v>
      </c>
      <c r="B6344" s="381" t="s">
        <v>8725</v>
      </c>
      <c r="C6344" s="382" t="s">
        <v>62</v>
      </c>
      <c r="D6344" s="382">
        <v>33.68</v>
      </c>
    </row>
    <row r="6345" spans="1:4" ht="40.5">
      <c r="A6345" s="382">
        <v>87438</v>
      </c>
      <c r="B6345" s="381" t="s">
        <v>8726</v>
      </c>
      <c r="C6345" s="382" t="s">
        <v>62</v>
      </c>
      <c r="D6345" s="382">
        <v>36.85</v>
      </c>
    </row>
    <row r="6346" spans="1:4" ht="40.5">
      <c r="A6346" s="382">
        <v>87439</v>
      </c>
      <c r="B6346" s="381" t="s">
        <v>8727</v>
      </c>
      <c r="C6346" s="382" t="s">
        <v>62</v>
      </c>
      <c r="D6346" s="382">
        <v>39.4</v>
      </c>
    </row>
    <row r="6347" spans="1:4" ht="40.5">
      <c r="A6347" s="382">
        <v>87440</v>
      </c>
      <c r="B6347" s="381" t="s">
        <v>8728</v>
      </c>
      <c r="C6347" s="382" t="s">
        <v>62</v>
      </c>
      <c r="D6347" s="382">
        <v>40.57</v>
      </c>
    </row>
    <row r="6348" spans="1:4" ht="67.5">
      <c r="A6348" s="382">
        <v>87527</v>
      </c>
      <c r="B6348" s="381" t="s">
        <v>8729</v>
      </c>
      <c r="C6348" s="382" t="s">
        <v>62</v>
      </c>
      <c r="D6348" s="382">
        <v>39.49</v>
      </c>
    </row>
    <row r="6349" spans="1:4" ht="54">
      <c r="A6349" s="382">
        <v>87528</v>
      </c>
      <c r="B6349" s="381" t="s">
        <v>8730</v>
      </c>
      <c r="C6349" s="382" t="s">
        <v>62</v>
      </c>
      <c r="D6349" s="382">
        <v>45.31</v>
      </c>
    </row>
    <row r="6350" spans="1:4" ht="54">
      <c r="A6350" s="382">
        <v>87529</v>
      </c>
      <c r="B6350" s="381" t="s">
        <v>8731</v>
      </c>
      <c r="C6350" s="382" t="s">
        <v>62</v>
      </c>
      <c r="D6350" s="382">
        <v>35.24</v>
      </c>
    </row>
    <row r="6351" spans="1:4" ht="54">
      <c r="A6351" s="382">
        <v>87530</v>
      </c>
      <c r="B6351" s="381" t="s">
        <v>8732</v>
      </c>
      <c r="C6351" s="382" t="s">
        <v>62</v>
      </c>
      <c r="D6351" s="382">
        <v>41.06</v>
      </c>
    </row>
    <row r="6352" spans="1:4" ht="67.5">
      <c r="A6352" s="382">
        <v>87531</v>
      </c>
      <c r="B6352" s="381" t="s">
        <v>8733</v>
      </c>
      <c r="C6352" s="382" t="s">
        <v>62</v>
      </c>
      <c r="D6352" s="382">
        <v>33.74</v>
      </c>
    </row>
    <row r="6353" spans="1:4" ht="67.5">
      <c r="A6353" s="382">
        <v>87532</v>
      </c>
      <c r="B6353" s="381" t="s">
        <v>8734</v>
      </c>
      <c r="C6353" s="382" t="s">
        <v>62</v>
      </c>
      <c r="D6353" s="382">
        <v>39.56</v>
      </c>
    </row>
    <row r="6354" spans="1:4" ht="67.5">
      <c r="A6354" s="382">
        <v>87535</v>
      </c>
      <c r="B6354" s="381" t="s">
        <v>8735</v>
      </c>
      <c r="C6354" s="382" t="s">
        <v>62</v>
      </c>
      <c r="D6354" s="382">
        <v>29.49</v>
      </c>
    </row>
    <row r="6355" spans="1:4" ht="67.5">
      <c r="A6355" s="382">
        <v>87536</v>
      </c>
      <c r="B6355" s="381" t="s">
        <v>8736</v>
      </c>
      <c r="C6355" s="382" t="s">
        <v>62</v>
      </c>
      <c r="D6355" s="382">
        <v>35.31</v>
      </c>
    </row>
    <row r="6356" spans="1:4" ht="81">
      <c r="A6356" s="382">
        <v>87537</v>
      </c>
      <c r="B6356" s="381" t="s">
        <v>8737</v>
      </c>
      <c r="C6356" s="382" t="s">
        <v>62</v>
      </c>
      <c r="D6356" s="382">
        <v>75.94</v>
      </c>
    </row>
    <row r="6357" spans="1:4" ht="67.5">
      <c r="A6357" s="382">
        <v>87538</v>
      </c>
      <c r="B6357" s="381" t="s">
        <v>8738</v>
      </c>
      <c r="C6357" s="382" t="s">
        <v>62</v>
      </c>
      <c r="D6357" s="382">
        <v>72.349999999999994</v>
      </c>
    </row>
    <row r="6358" spans="1:4" ht="81">
      <c r="A6358" s="382">
        <v>87539</v>
      </c>
      <c r="B6358" s="381" t="s">
        <v>8739</v>
      </c>
      <c r="C6358" s="382" t="s">
        <v>62</v>
      </c>
      <c r="D6358" s="382">
        <v>71.069999999999993</v>
      </c>
    </row>
    <row r="6359" spans="1:4" ht="81">
      <c r="A6359" s="382">
        <v>87541</v>
      </c>
      <c r="B6359" s="381" t="s">
        <v>8740</v>
      </c>
      <c r="C6359" s="382" t="s">
        <v>62</v>
      </c>
      <c r="D6359" s="382">
        <v>67.489999999999995</v>
      </c>
    </row>
    <row r="6360" spans="1:4" ht="67.5">
      <c r="A6360" s="382">
        <v>87543</v>
      </c>
      <c r="B6360" s="381" t="s">
        <v>8741</v>
      </c>
      <c r="C6360" s="382" t="s">
        <v>62</v>
      </c>
      <c r="D6360" s="382">
        <v>24.05</v>
      </c>
    </row>
    <row r="6361" spans="1:4" ht="67.5">
      <c r="A6361" s="382">
        <v>87545</v>
      </c>
      <c r="B6361" s="381" t="s">
        <v>8742</v>
      </c>
      <c r="C6361" s="382" t="s">
        <v>62</v>
      </c>
      <c r="D6361" s="382">
        <v>27.43</v>
      </c>
    </row>
    <row r="6362" spans="1:4" ht="54">
      <c r="A6362" s="382">
        <v>87546</v>
      </c>
      <c r="B6362" s="381" t="s">
        <v>8743</v>
      </c>
      <c r="C6362" s="382" t="s">
        <v>62</v>
      </c>
      <c r="D6362" s="382">
        <v>30.72</v>
      </c>
    </row>
    <row r="6363" spans="1:4" ht="54">
      <c r="A6363" s="382">
        <v>87547</v>
      </c>
      <c r="B6363" s="381" t="s">
        <v>8744</v>
      </c>
      <c r="C6363" s="382" t="s">
        <v>62</v>
      </c>
      <c r="D6363" s="382">
        <v>23.22</v>
      </c>
    </row>
    <row r="6364" spans="1:4" ht="54">
      <c r="A6364" s="382">
        <v>87548</v>
      </c>
      <c r="B6364" s="381" t="s">
        <v>8745</v>
      </c>
      <c r="C6364" s="382" t="s">
        <v>62</v>
      </c>
      <c r="D6364" s="382">
        <v>26.51</v>
      </c>
    </row>
    <row r="6365" spans="1:4" ht="67.5">
      <c r="A6365" s="382">
        <v>87549</v>
      </c>
      <c r="B6365" s="381" t="s">
        <v>8746</v>
      </c>
      <c r="C6365" s="382" t="s">
        <v>62</v>
      </c>
      <c r="D6365" s="382">
        <v>21.68</v>
      </c>
    </row>
    <row r="6366" spans="1:4" ht="67.5">
      <c r="A6366" s="382">
        <v>87550</v>
      </c>
      <c r="B6366" s="381" t="s">
        <v>8747</v>
      </c>
      <c r="C6366" s="382" t="s">
        <v>62</v>
      </c>
      <c r="D6366" s="382">
        <v>24.97</v>
      </c>
    </row>
    <row r="6367" spans="1:4" ht="67.5">
      <c r="A6367" s="382">
        <v>87553</v>
      </c>
      <c r="B6367" s="381" t="s">
        <v>8748</v>
      </c>
      <c r="C6367" s="382" t="s">
        <v>62</v>
      </c>
      <c r="D6367" s="382">
        <v>17.440000000000001</v>
      </c>
    </row>
    <row r="6368" spans="1:4" ht="67.5">
      <c r="A6368" s="382">
        <v>87554</v>
      </c>
      <c r="B6368" s="381" t="s">
        <v>8749</v>
      </c>
      <c r="C6368" s="382" t="s">
        <v>62</v>
      </c>
      <c r="D6368" s="382">
        <v>20.73</v>
      </c>
    </row>
    <row r="6369" spans="1:4" ht="81">
      <c r="A6369" s="382">
        <v>87555</v>
      </c>
      <c r="B6369" s="381" t="s">
        <v>8750</v>
      </c>
      <c r="C6369" s="382" t="s">
        <v>62</v>
      </c>
      <c r="D6369" s="382">
        <v>46.72</v>
      </c>
    </row>
    <row r="6370" spans="1:4" ht="67.5">
      <c r="A6370" s="382">
        <v>87556</v>
      </c>
      <c r="B6370" s="381" t="s">
        <v>8751</v>
      </c>
      <c r="C6370" s="382" t="s">
        <v>62</v>
      </c>
      <c r="D6370" s="382">
        <v>43.16</v>
      </c>
    </row>
    <row r="6371" spans="1:4" ht="81">
      <c r="A6371" s="382">
        <v>87557</v>
      </c>
      <c r="B6371" s="381" t="s">
        <v>8752</v>
      </c>
      <c r="C6371" s="382" t="s">
        <v>62</v>
      </c>
      <c r="D6371" s="382">
        <v>41.85</v>
      </c>
    </row>
    <row r="6372" spans="1:4" ht="81">
      <c r="A6372" s="382">
        <v>87559</v>
      </c>
      <c r="B6372" s="381" t="s">
        <v>8753</v>
      </c>
      <c r="C6372" s="382" t="s">
        <v>62</v>
      </c>
      <c r="D6372" s="382">
        <v>38.270000000000003</v>
      </c>
    </row>
    <row r="6373" spans="1:4" ht="67.5">
      <c r="A6373" s="382">
        <v>87561</v>
      </c>
      <c r="B6373" s="381" t="s">
        <v>8754</v>
      </c>
      <c r="C6373" s="382" t="s">
        <v>62</v>
      </c>
      <c r="D6373" s="382">
        <v>42.18</v>
      </c>
    </row>
    <row r="6374" spans="1:4" ht="54">
      <c r="A6374" s="382">
        <v>87775</v>
      </c>
      <c r="B6374" s="381" t="s">
        <v>22702</v>
      </c>
      <c r="C6374" s="382" t="s">
        <v>62</v>
      </c>
      <c r="D6374" s="382">
        <v>54.37</v>
      </c>
    </row>
    <row r="6375" spans="1:4" ht="40.5">
      <c r="A6375" s="382">
        <v>87777</v>
      </c>
      <c r="B6375" s="381" t="s">
        <v>22703</v>
      </c>
      <c r="C6375" s="382" t="s">
        <v>62</v>
      </c>
      <c r="D6375" s="382">
        <v>59.23</v>
      </c>
    </row>
    <row r="6376" spans="1:4" ht="54">
      <c r="A6376" s="382">
        <v>87778</v>
      </c>
      <c r="B6376" s="381" t="s">
        <v>22704</v>
      </c>
      <c r="C6376" s="382" t="s">
        <v>62</v>
      </c>
      <c r="D6376" s="382">
        <v>85.43</v>
      </c>
    </row>
    <row r="6377" spans="1:4" ht="54">
      <c r="A6377" s="382">
        <v>87779</v>
      </c>
      <c r="B6377" s="381" t="s">
        <v>22705</v>
      </c>
      <c r="C6377" s="382" t="s">
        <v>62</v>
      </c>
      <c r="D6377" s="382">
        <v>69.62</v>
      </c>
    </row>
    <row r="6378" spans="1:4" ht="40.5">
      <c r="A6378" s="382">
        <v>87781</v>
      </c>
      <c r="B6378" s="381" t="s">
        <v>22706</v>
      </c>
      <c r="C6378" s="382" t="s">
        <v>62</v>
      </c>
      <c r="D6378" s="382">
        <v>76.14</v>
      </c>
    </row>
    <row r="6379" spans="1:4" ht="54">
      <c r="A6379" s="382">
        <v>87783</v>
      </c>
      <c r="B6379" s="381" t="s">
        <v>22707</v>
      </c>
      <c r="C6379" s="382" t="s">
        <v>62</v>
      </c>
      <c r="D6379" s="382">
        <v>111.56</v>
      </c>
    </row>
    <row r="6380" spans="1:4" ht="54">
      <c r="A6380" s="382">
        <v>87784</v>
      </c>
      <c r="B6380" s="381" t="s">
        <v>22708</v>
      </c>
      <c r="C6380" s="382" t="s">
        <v>62</v>
      </c>
      <c r="D6380" s="382">
        <v>74.489999999999995</v>
      </c>
    </row>
    <row r="6381" spans="1:4" ht="40.5">
      <c r="A6381" s="382">
        <v>87786</v>
      </c>
      <c r="B6381" s="381" t="s">
        <v>22709</v>
      </c>
      <c r="C6381" s="382" t="s">
        <v>62</v>
      </c>
      <c r="D6381" s="382">
        <v>82.67</v>
      </c>
    </row>
    <row r="6382" spans="1:4" ht="54">
      <c r="A6382" s="382">
        <v>87787</v>
      </c>
      <c r="B6382" s="381" t="s">
        <v>22710</v>
      </c>
      <c r="C6382" s="382" t="s">
        <v>62</v>
      </c>
      <c r="D6382" s="382">
        <v>128.18</v>
      </c>
    </row>
    <row r="6383" spans="1:4" ht="54">
      <c r="A6383" s="382">
        <v>87788</v>
      </c>
      <c r="B6383" s="381" t="s">
        <v>22711</v>
      </c>
      <c r="C6383" s="382" t="s">
        <v>62</v>
      </c>
      <c r="D6383" s="382">
        <v>88.7</v>
      </c>
    </row>
    <row r="6384" spans="1:4" ht="54">
      <c r="A6384" s="382">
        <v>87790</v>
      </c>
      <c r="B6384" s="381" t="s">
        <v>8755</v>
      </c>
      <c r="C6384" s="382" t="s">
        <v>62</v>
      </c>
      <c r="D6384" s="382">
        <v>97.7</v>
      </c>
    </row>
    <row r="6385" spans="1:4" ht="67.5">
      <c r="A6385" s="382">
        <v>87791</v>
      </c>
      <c r="B6385" s="381" t="s">
        <v>22712</v>
      </c>
      <c r="C6385" s="382" t="s">
        <v>62</v>
      </c>
      <c r="D6385" s="382">
        <v>141.28</v>
      </c>
    </row>
    <row r="6386" spans="1:4" ht="54">
      <c r="A6386" s="382">
        <v>87792</v>
      </c>
      <c r="B6386" s="381" t="s">
        <v>22713</v>
      </c>
      <c r="C6386" s="382" t="s">
        <v>62</v>
      </c>
      <c r="D6386" s="382">
        <v>39.06</v>
      </c>
    </row>
    <row r="6387" spans="1:4" ht="40.5">
      <c r="A6387" s="382">
        <v>87794</v>
      </c>
      <c r="B6387" s="381" t="s">
        <v>22714</v>
      </c>
      <c r="C6387" s="382" t="s">
        <v>62</v>
      </c>
      <c r="D6387" s="382">
        <v>43.6</v>
      </c>
    </row>
    <row r="6388" spans="1:4" ht="67.5">
      <c r="A6388" s="382">
        <v>87795</v>
      </c>
      <c r="B6388" s="381" t="s">
        <v>22715</v>
      </c>
      <c r="C6388" s="382" t="s">
        <v>62</v>
      </c>
      <c r="D6388" s="382">
        <v>69.2</v>
      </c>
    </row>
    <row r="6389" spans="1:4" ht="54">
      <c r="A6389" s="382">
        <v>87797</v>
      </c>
      <c r="B6389" s="381" t="s">
        <v>22716</v>
      </c>
      <c r="C6389" s="382" t="s">
        <v>62</v>
      </c>
      <c r="D6389" s="382">
        <v>54.06</v>
      </c>
    </row>
    <row r="6390" spans="1:4" ht="40.5">
      <c r="A6390" s="382">
        <v>87799</v>
      </c>
      <c r="B6390" s="381" t="s">
        <v>22717</v>
      </c>
      <c r="C6390" s="382" t="s">
        <v>62</v>
      </c>
      <c r="D6390" s="382">
        <v>60.15</v>
      </c>
    </row>
    <row r="6391" spans="1:4" ht="67.5">
      <c r="A6391" s="382">
        <v>87800</v>
      </c>
      <c r="B6391" s="381" t="s">
        <v>22718</v>
      </c>
      <c r="C6391" s="382" t="s">
        <v>62</v>
      </c>
      <c r="D6391" s="382">
        <v>94.18</v>
      </c>
    </row>
    <row r="6392" spans="1:4" ht="54">
      <c r="A6392" s="382">
        <v>87801</v>
      </c>
      <c r="B6392" s="381" t="s">
        <v>22719</v>
      </c>
      <c r="C6392" s="382" t="s">
        <v>62</v>
      </c>
      <c r="D6392" s="382">
        <v>58.62</v>
      </c>
    </row>
    <row r="6393" spans="1:4" ht="40.5">
      <c r="A6393" s="382">
        <v>87803</v>
      </c>
      <c r="B6393" s="381" t="s">
        <v>22720</v>
      </c>
      <c r="C6393" s="382" t="s">
        <v>62</v>
      </c>
      <c r="D6393" s="382">
        <v>66.25</v>
      </c>
    </row>
    <row r="6394" spans="1:4" ht="67.5">
      <c r="A6394" s="382">
        <v>87804</v>
      </c>
      <c r="B6394" s="381" t="s">
        <v>22721</v>
      </c>
      <c r="C6394" s="382" t="s">
        <v>62</v>
      </c>
      <c r="D6394" s="382">
        <v>109.71</v>
      </c>
    </row>
    <row r="6395" spans="1:4" ht="54">
      <c r="A6395" s="382">
        <v>87805</v>
      </c>
      <c r="B6395" s="381" t="s">
        <v>22722</v>
      </c>
      <c r="C6395" s="382" t="s">
        <v>62</v>
      </c>
      <c r="D6395" s="382">
        <v>63.88</v>
      </c>
    </row>
    <row r="6396" spans="1:4" ht="54">
      <c r="A6396" s="382">
        <v>87807</v>
      </c>
      <c r="B6396" s="381" t="s">
        <v>22723</v>
      </c>
      <c r="C6396" s="382" t="s">
        <v>62</v>
      </c>
      <c r="D6396" s="382">
        <v>72.290000000000006</v>
      </c>
    </row>
    <row r="6397" spans="1:4" ht="67.5">
      <c r="A6397" s="382">
        <v>87808</v>
      </c>
      <c r="B6397" s="381" t="s">
        <v>22724</v>
      </c>
      <c r="C6397" s="382" t="s">
        <v>62</v>
      </c>
      <c r="D6397" s="382">
        <v>116.71</v>
      </c>
    </row>
    <row r="6398" spans="1:4" ht="67.5">
      <c r="A6398" s="382">
        <v>87809</v>
      </c>
      <c r="B6398" s="381" t="s">
        <v>22725</v>
      </c>
      <c r="C6398" s="382" t="s">
        <v>62</v>
      </c>
      <c r="D6398" s="382">
        <v>79.790000000000006</v>
      </c>
    </row>
    <row r="6399" spans="1:4" ht="54">
      <c r="A6399" s="382">
        <v>87811</v>
      </c>
      <c r="B6399" s="381" t="s">
        <v>22726</v>
      </c>
      <c r="C6399" s="382" t="s">
        <v>62</v>
      </c>
      <c r="D6399" s="382">
        <v>84.33</v>
      </c>
    </row>
    <row r="6400" spans="1:4" ht="54">
      <c r="A6400" s="382">
        <v>87812</v>
      </c>
      <c r="B6400" s="381" t="s">
        <v>22727</v>
      </c>
      <c r="C6400" s="382" t="s">
        <v>62</v>
      </c>
      <c r="D6400" s="382">
        <v>105.88</v>
      </c>
    </row>
    <row r="6401" spans="1:4" ht="67.5">
      <c r="A6401" s="382">
        <v>87813</v>
      </c>
      <c r="B6401" s="381" t="s">
        <v>22728</v>
      </c>
      <c r="C6401" s="382" t="s">
        <v>62</v>
      </c>
      <c r="D6401" s="382">
        <v>94.77</v>
      </c>
    </row>
    <row r="6402" spans="1:4" ht="54">
      <c r="A6402" s="382">
        <v>87815</v>
      </c>
      <c r="B6402" s="381" t="s">
        <v>22729</v>
      </c>
      <c r="C6402" s="382" t="s">
        <v>62</v>
      </c>
      <c r="D6402" s="382">
        <v>100.86</v>
      </c>
    </row>
    <row r="6403" spans="1:4" ht="54">
      <c r="A6403" s="382">
        <v>87816</v>
      </c>
      <c r="B6403" s="381" t="s">
        <v>22730</v>
      </c>
      <c r="C6403" s="382" t="s">
        <v>62</v>
      </c>
      <c r="D6403" s="382">
        <v>130.91</v>
      </c>
    </row>
    <row r="6404" spans="1:4" ht="67.5">
      <c r="A6404" s="382">
        <v>87817</v>
      </c>
      <c r="B6404" s="381" t="s">
        <v>22731</v>
      </c>
      <c r="C6404" s="382" t="s">
        <v>62</v>
      </c>
      <c r="D6404" s="382">
        <v>99.33</v>
      </c>
    </row>
    <row r="6405" spans="1:4" ht="54">
      <c r="A6405" s="382">
        <v>87819</v>
      </c>
      <c r="B6405" s="381" t="s">
        <v>22732</v>
      </c>
      <c r="C6405" s="382" t="s">
        <v>62</v>
      </c>
      <c r="D6405" s="382">
        <v>106.96</v>
      </c>
    </row>
    <row r="6406" spans="1:4" ht="54">
      <c r="A6406" s="382">
        <v>87820</v>
      </c>
      <c r="B6406" s="381" t="s">
        <v>22733</v>
      </c>
      <c r="C6406" s="382" t="s">
        <v>62</v>
      </c>
      <c r="D6406" s="382">
        <v>146.44</v>
      </c>
    </row>
    <row r="6407" spans="1:4" ht="67.5">
      <c r="A6407" s="382">
        <v>87821</v>
      </c>
      <c r="B6407" s="381" t="s">
        <v>22734</v>
      </c>
      <c r="C6407" s="382" t="s">
        <v>62</v>
      </c>
      <c r="D6407" s="382">
        <v>130.94999999999999</v>
      </c>
    </row>
    <row r="6408" spans="1:4" ht="54">
      <c r="A6408" s="382">
        <v>87823</v>
      </c>
      <c r="B6408" s="381" t="s">
        <v>22735</v>
      </c>
      <c r="C6408" s="382" t="s">
        <v>62</v>
      </c>
      <c r="D6408" s="382">
        <v>139.36000000000001</v>
      </c>
    </row>
    <row r="6409" spans="1:4" ht="67.5">
      <c r="A6409" s="382">
        <v>87824</v>
      </c>
      <c r="B6409" s="381" t="s">
        <v>22736</v>
      </c>
      <c r="C6409" s="382" t="s">
        <v>62</v>
      </c>
      <c r="D6409" s="382">
        <v>170.49</v>
      </c>
    </row>
    <row r="6410" spans="1:4" ht="54">
      <c r="A6410" s="382">
        <v>87825</v>
      </c>
      <c r="B6410" s="381" t="s">
        <v>22737</v>
      </c>
      <c r="C6410" s="382" t="s">
        <v>62</v>
      </c>
      <c r="D6410" s="382">
        <v>73</v>
      </c>
    </row>
    <row r="6411" spans="1:4" ht="54">
      <c r="A6411" s="382">
        <v>87827</v>
      </c>
      <c r="B6411" s="381" t="s">
        <v>22738</v>
      </c>
      <c r="C6411" s="382" t="s">
        <v>62</v>
      </c>
      <c r="D6411" s="382">
        <v>78.56</v>
      </c>
    </row>
    <row r="6412" spans="1:4" ht="54">
      <c r="A6412" s="382">
        <v>87828</v>
      </c>
      <c r="B6412" s="381" t="s">
        <v>22739</v>
      </c>
      <c r="C6412" s="382" t="s">
        <v>62</v>
      </c>
      <c r="D6412" s="382">
        <v>107.32</v>
      </c>
    </row>
    <row r="6413" spans="1:4" ht="54">
      <c r="A6413" s="382">
        <v>87829</v>
      </c>
      <c r="B6413" s="381" t="s">
        <v>22740</v>
      </c>
      <c r="C6413" s="382" t="s">
        <v>62</v>
      </c>
      <c r="D6413" s="382">
        <v>87.48</v>
      </c>
    </row>
    <row r="6414" spans="1:4" ht="54">
      <c r="A6414" s="382">
        <v>87831</v>
      </c>
      <c r="B6414" s="381" t="s">
        <v>22741</v>
      </c>
      <c r="C6414" s="382" t="s">
        <v>62</v>
      </c>
      <c r="D6414" s="382">
        <v>94.93</v>
      </c>
    </row>
    <row r="6415" spans="1:4" ht="67.5">
      <c r="A6415" s="382">
        <v>87832</v>
      </c>
      <c r="B6415" s="381" t="s">
        <v>22742</v>
      </c>
      <c r="C6415" s="382" t="s">
        <v>62</v>
      </c>
      <c r="D6415" s="382">
        <v>134.36000000000001</v>
      </c>
    </row>
    <row r="6416" spans="1:4" ht="40.5">
      <c r="A6416" s="382">
        <v>87834</v>
      </c>
      <c r="B6416" s="381" t="s">
        <v>8756</v>
      </c>
      <c r="C6416" s="382" t="s">
        <v>62</v>
      </c>
      <c r="D6416" s="382">
        <v>174.6</v>
      </c>
    </row>
    <row r="6417" spans="1:4" ht="40.5">
      <c r="A6417" s="382">
        <v>87835</v>
      </c>
      <c r="B6417" s="381" t="s">
        <v>8757</v>
      </c>
      <c r="C6417" s="382" t="s">
        <v>62</v>
      </c>
      <c r="D6417" s="382">
        <v>122.08</v>
      </c>
    </row>
    <row r="6418" spans="1:4" ht="54">
      <c r="A6418" s="382">
        <v>87836</v>
      </c>
      <c r="B6418" s="381" t="s">
        <v>8758</v>
      </c>
      <c r="C6418" s="382" t="s">
        <v>62</v>
      </c>
      <c r="D6418" s="382">
        <v>165.37</v>
      </c>
    </row>
    <row r="6419" spans="1:4" ht="54">
      <c r="A6419" s="382">
        <v>87837</v>
      </c>
      <c r="B6419" s="381" t="s">
        <v>8759</v>
      </c>
      <c r="C6419" s="382" t="s">
        <v>62</v>
      </c>
      <c r="D6419" s="382">
        <v>113.82</v>
      </c>
    </row>
    <row r="6420" spans="1:4" ht="40.5">
      <c r="A6420" s="382">
        <v>87838</v>
      </c>
      <c r="B6420" s="381" t="s">
        <v>8760</v>
      </c>
      <c r="C6420" s="382" t="s">
        <v>62</v>
      </c>
      <c r="D6420" s="382">
        <v>182.49</v>
      </c>
    </row>
    <row r="6421" spans="1:4" ht="40.5">
      <c r="A6421" s="382">
        <v>87839</v>
      </c>
      <c r="B6421" s="381" t="s">
        <v>8761</v>
      </c>
      <c r="C6421" s="382" t="s">
        <v>62</v>
      </c>
      <c r="D6421" s="382">
        <v>128.49</v>
      </c>
    </row>
    <row r="6422" spans="1:4" ht="54">
      <c r="A6422" s="382">
        <v>87840</v>
      </c>
      <c r="B6422" s="381" t="s">
        <v>8762</v>
      </c>
      <c r="C6422" s="382" t="s">
        <v>62</v>
      </c>
      <c r="D6422" s="382">
        <v>170.93</v>
      </c>
    </row>
    <row r="6423" spans="1:4" ht="54">
      <c r="A6423" s="382">
        <v>87841</v>
      </c>
      <c r="B6423" s="381" t="s">
        <v>8763</v>
      </c>
      <c r="C6423" s="382" t="s">
        <v>62</v>
      </c>
      <c r="D6423" s="382">
        <v>117.89</v>
      </c>
    </row>
    <row r="6424" spans="1:4" ht="40.5">
      <c r="A6424" s="382">
        <v>87842</v>
      </c>
      <c r="B6424" s="381" t="s">
        <v>8764</v>
      </c>
      <c r="C6424" s="382" t="s">
        <v>62</v>
      </c>
      <c r="D6424" s="382">
        <v>189.5</v>
      </c>
    </row>
    <row r="6425" spans="1:4" ht="40.5">
      <c r="A6425" s="382">
        <v>87843</v>
      </c>
      <c r="B6425" s="381" t="s">
        <v>8765</v>
      </c>
      <c r="C6425" s="382" t="s">
        <v>62</v>
      </c>
      <c r="D6425" s="382">
        <v>141.76</v>
      </c>
    </row>
    <row r="6426" spans="1:4" ht="54">
      <c r="A6426" s="382">
        <v>87844</v>
      </c>
      <c r="B6426" s="381" t="s">
        <v>8766</v>
      </c>
      <c r="C6426" s="382" t="s">
        <v>62</v>
      </c>
      <c r="D6426" s="382">
        <v>171.81</v>
      </c>
    </row>
    <row r="6427" spans="1:4" ht="54">
      <c r="A6427" s="382">
        <v>87845</v>
      </c>
      <c r="B6427" s="381" t="s">
        <v>8767</v>
      </c>
      <c r="C6427" s="382" t="s">
        <v>62</v>
      </c>
      <c r="D6427" s="382">
        <v>125.07</v>
      </c>
    </row>
    <row r="6428" spans="1:4" ht="40.5">
      <c r="A6428" s="382">
        <v>87846</v>
      </c>
      <c r="B6428" s="381" t="s">
        <v>8768</v>
      </c>
      <c r="C6428" s="382" t="s">
        <v>62</v>
      </c>
      <c r="D6428" s="382">
        <v>190.3</v>
      </c>
    </row>
    <row r="6429" spans="1:4" ht="40.5">
      <c r="A6429" s="382">
        <v>87847</v>
      </c>
      <c r="B6429" s="381" t="s">
        <v>8769</v>
      </c>
      <c r="C6429" s="382" t="s">
        <v>62</v>
      </c>
      <c r="D6429" s="382">
        <v>137.77000000000001</v>
      </c>
    </row>
    <row r="6430" spans="1:4" ht="54">
      <c r="A6430" s="382">
        <v>87848</v>
      </c>
      <c r="B6430" s="381" t="s">
        <v>8770</v>
      </c>
      <c r="C6430" s="382" t="s">
        <v>62</v>
      </c>
      <c r="D6430" s="382">
        <v>179.29</v>
      </c>
    </row>
    <row r="6431" spans="1:4" ht="54">
      <c r="A6431" s="382">
        <v>87849</v>
      </c>
      <c r="B6431" s="381" t="s">
        <v>8771</v>
      </c>
      <c r="C6431" s="382" t="s">
        <v>62</v>
      </c>
      <c r="D6431" s="382">
        <v>127.74</v>
      </c>
    </row>
    <row r="6432" spans="1:4" ht="40.5">
      <c r="A6432" s="382">
        <v>87850</v>
      </c>
      <c r="B6432" s="381" t="s">
        <v>8772</v>
      </c>
      <c r="C6432" s="382" t="s">
        <v>62</v>
      </c>
      <c r="D6432" s="382">
        <v>198.2</v>
      </c>
    </row>
    <row r="6433" spans="1:4" ht="40.5">
      <c r="A6433" s="382">
        <v>87851</v>
      </c>
      <c r="B6433" s="381" t="s">
        <v>8773</v>
      </c>
      <c r="C6433" s="382" t="s">
        <v>62</v>
      </c>
      <c r="D6433" s="382">
        <v>144.21</v>
      </c>
    </row>
    <row r="6434" spans="1:4" ht="54">
      <c r="A6434" s="382">
        <v>87852</v>
      </c>
      <c r="B6434" s="381" t="s">
        <v>8774</v>
      </c>
      <c r="C6434" s="382" t="s">
        <v>62</v>
      </c>
      <c r="D6434" s="382">
        <v>184.82</v>
      </c>
    </row>
    <row r="6435" spans="1:4" ht="54">
      <c r="A6435" s="382">
        <v>87853</v>
      </c>
      <c r="B6435" s="381" t="s">
        <v>8775</v>
      </c>
      <c r="C6435" s="382" t="s">
        <v>62</v>
      </c>
      <c r="D6435" s="382">
        <v>131.78</v>
      </c>
    </row>
    <row r="6436" spans="1:4" ht="40.5">
      <c r="A6436" s="382">
        <v>87854</v>
      </c>
      <c r="B6436" s="381" t="s">
        <v>8776</v>
      </c>
      <c r="C6436" s="382" t="s">
        <v>62</v>
      </c>
      <c r="D6436" s="382">
        <v>205.19</v>
      </c>
    </row>
    <row r="6437" spans="1:4" ht="40.5">
      <c r="A6437" s="382">
        <v>87855</v>
      </c>
      <c r="B6437" s="381" t="s">
        <v>8777</v>
      </c>
      <c r="C6437" s="382" t="s">
        <v>62</v>
      </c>
      <c r="D6437" s="382">
        <v>157.47999999999999</v>
      </c>
    </row>
    <row r="6438" spans="1:4" ht="54">
      <c r="A6438" s="382">
        <v>87856</v>
      </c>
      <c r="B6438" s="381" t="s">
        <v>8778</v>
      </c>
      <c r="C6438" s="382" t="s">
        <v>62</v>
      </c>
      <c r="D6438" s="382">
        <v>185.73</v>
      </c>
    </row>
    <row r="6439" spans="1:4" ht="54">
      <c r="A6439" s="382">
        <v>87857</v>
      </c>
      <c r="B6439" s="381" t="s">
        <v>8779</v>
      </c>
      <c r="C6439" s="382" t="s">
        <v>62</v>
      </c>
      <c r="D6439" s="382">
        <v>138.96</v>
      </c>
    </row>
    <row r="6440" spans="1:4" ht="40.5">
      <c r="A6440" s="382">
        <v>87858</v>
      </c>
      <c r="B6440" s="381" t="s">
        <v>8780</v>
      </c>
      <c r="C6440" s="382" t="s">
        <v>62</v>
      </c>
      <c r="D6440" s="382">
        <v>134.78</v>
      </c>
    </row>
    <row r="6441" spans="1:4" ht="40.5">
      <c r="A6441" s="382">
        <v>87859</v>
      </c>
      <c r="B6441" s="381" t="s">
        <v>8781</v>
      </c>
      <c r="C6441" s="382" t="s">
        <v>62</v>
      </c>
      <c r="D6441" s="382">
        <v>157.57</v>
      </c>
    </row>
    <row r="6442" spans="1:4" ht="67.5">
      <c r="A6442" s="382">
        <v>89048</v>
      </c>
      <c r="B6442" s="381" t="s">
        <v>8782</v>
      </c>
      <c r="C6442" s="382" t="s">
        <v>62</v>
      </c>
      <c r="D6442" s="382">
        <v>36.15</v>
      </c>
    </row>
    <row r="6443" spans="1:4" ht="54">
      <c r="A6443" s="382">
        <v>89049</v>
      </c>
      <c r="B6443" s="381" t="s">
        <v>8783</v>
      </c>
      <c r="C6443" s="382" t="s">
        <v>62</v>
      </c>
      <c r="D6443" s="382">
        <v>24.42</v>
      </c>
    </row>
    <row r="6444" spans="1:4" ht="67.5">
      <c r="A6444" s="382">
        <v>89173</v>
      </c>
      <c r="B6444" s="381" t="s">
        <v>8784</v>
      </c>
      <c r="C6444" s="382" t="s">
        <v>62</v>
      </c>
      <c r="D6444" s="382">
        <v>35.47</v>
      </c>
    </row>
    <row r="6445" spans="1:4" ht="54">
      <c r="A6445" s="382">
        <v>90406</v>
      </c>
      <c r="B6445" s="381" t="s">
        <v>8785</v>
      </c>
      <c r="C6445" s="382" t="s">
        <v>62</v>
      </c>
      <c r="D6445" s="382">
        <v>47.63</v>
      </c>
    </row>
    <row r="6446" spans="1:4" ht="40.5">
      <c r="A6446" s="382">
        <v>90407</v>
      </c>
      <c r="B6446" s="381" t="s">
        <v>8786</v>
      </c>
      <c r="C6446" s="382" t="s">
        <v>62</v>
      </c>
      <c r="D6446" s="382">
        <v>53.45</v>
      </c>
    </row>
    <row r="6447" spans="1:4" ht="54">
      <c r="A6447" s="382">
        <v>90408</v>
      </c>
      <c r="B6447" s="381" t="s">
        <v>8787</v>
      </c>
      <c r="C6447" s="382" t="s">
        <v>62</v>
      </c>
      <c r="D6447" s="382">
        <v>35.229999999999997</v>
      </c>
    </row>
    <row r="6448" spans="1:4" ht="40.5">
      <c r="A6448" s="382">
        <v>90409</v>
      </c>
      <c r="B6448" s="381" t="s">
        <v>8788</v>
      </c>
      <c r="C6448" s="382" t="s">
        <v>62</v>
      </c>
      <c r="D6448" s="382">
        <v>38.520000000000003</v>
      </c>
    </row>
    <row r="6449" spans="1:4" ht="54">
      <c r="A6449" s="382">
        <v>104203</v>
      </c>
      <c r="B6449" s="381" t="s">
        <v>22743</v>
      </c>
      <c r="C6449" s="382" t="s">
        <v>62</v>
      </c>
      <c r="D6449" s="382">
        <v>56.4</v>
      </c>
    </row>
    <row r="6450" spans="1:4" ht="54">
      <c r="A6450" s="382">
        <v>104204</v>
      </c>
      <c r="B6450" s="381" t="s">
        <v>22744</v>
      </c>
      <c r="C6450" s="382" t="s">
        <v>62</v>
      </c>
      <c r="D6450" s="382">
        <v>72.52</v>
      </c>
    </row>
    <row r="6451" spans="1:4" ht="54">
      <c r="A6451" s="382">
        <v>104205</v>
      </c>
      <c r="B6451" s="381" t="s">
        <v>22745</v>
      </c>
      <c r="C6451" s="382" t="s">
        <v>62</v>
      </c>
      <c r="D6451" s="382">
        <v>78.099999999999994</v>
      </c>
    </row>
    <row r="6452" spans="1:4" ht="54">
      <c r="A6452" s="382">
        <v>104206</v>
      </c>
      <c r="B6452" s="381" t="s">
        <v>22746</v>
      </c>
      <c r="C6452" s="382" t="s">
        <v>62</v>
      </c>
      <c r="D6452" s="382">
        <v>86.26</v>
      </c>
    </row>
    <row r="6453" spans="1:4" ht="54">
      <c r="A6453" s="382">
        <v>104207</v>
      </c>
      <c r="B6453" s="381" t="s">
        <v>22747</v>
      </c>
      <c r="C6453" s="382" t="s">
        <v>62</v>
      </c>
      <c r="D6453" s="382">
        <v>41.01</v>
      </c>
    </row>
    <row r="6454" spans="1:4" ht="54">
      <c r="A6454" s="382">
        <v>104208</v>
      </c>
      <c r="B6454" s="381" t="s">
        <v>22748</v>
      </c>
      <c r="C6454" s="382" t="s">
        <v>62</v>
      </c>
      <c r="D6454" s="382">
        <v>56.75</v>
      </c>
    </row>
    <row r="6455" spans="1:4" ht="54">
      <c r="A6455" s="382">
        <v>104209</v>
      </c>
      <c r="B6455" s="381" t="s">
        <v>22749</v>
      </c>
      <c r="C6455" s="382" t="s">
        <v>62</v>
      </c>
      <c r="D6455" s="382">
        <v>62.02</v>
      </c>
    </row>
    <row r="6456" spans="1:4" ht="54">
      <c r="A6456" s="382">
        <v>104210</v>
      </c>
      <c r="B6456" s="381" t="s">
        <v>22750</v>
      </c>
      <c r="C6456" s="382" t="s">
        <v>62</v>
      </c>
      <c r="D6456" s="382">
        <v>63.79</v>
      </c>
    </row>
    <row r="6457" spans="1:4" ht="67.5">
      <c r="A6457" s="382">
        <v>104211</v>
      </c>
      <c r="B6457" s="381" t="s">
        <v>22751</v>
      </c>
      <c r="C6457" s="382" t="s">
        <v>62</v>
      </c>
      <c r="D6457" s="382">
        <v>82.05</v>
      </c>
    </row>
    <row r="6458" spans="1:4" ht="67.5">
      <c r="A6458" s="382">
        <v>104212</v>
      </c>
      <c r="B6458" s="381" t="s">
        <v>22752</v>
      </c>
      <c r="C6458" s="382" t="s">
        <v>62</v>
      </c>
      <c r="D6458" s="382">
        <v>97.84</v>
      </c>
    </row>
    <row r="6459" spans="1:4" ht="67.5">
      <c r="A6459" s="382">
        <v>104213</v>
      </c>
      <c r="B6459" s="381" t="s">
        <v>22753</v>
      </c>
      <c r="C6459" s="382" t="s">
        <v>62</v>
      </c>
      <c r="D6459" s="382">
        <v>103.11</v>
      </c>
    </row>
    <row r="6460" spans="1:4" ht="67.5">
      <c r="A6460" s="382">
        <v>104214</v>
      </c>
      <c r="B6460" s="381" t="s">
        <v>22754</v>
      </c>
      <c r="C6460" s="382" t="s">
        <v>62</v>
      </c>
      <c r="D6460" s="382">
        <v>123.79</v>
      </c>
    </row>
    <row r="6461" spans="1:4" ht="54">
      <c r="A6461" s="382">
        <v>104215</v>
      </c>
      <c r="B6461" s="381" t="s">
        <v>22755</v>
      </c>
      <c r="C6461" s="382" t="s">
        <v>62</v>
      </c>
      <c r="D6461" s="382">
        <v>75.290000000000006</v>
      </c>
    </row>
    <row r="6462" spans="1:4" ht="54">
      <c r="A6462" s="382">
        <v>104216</v>
      </c>
      <c r="B6462" s="381" t="s">
        <v>22756</v>
      </c>
      <c r="C6462" s="382" t="s">
        <v>62</v>
      </c>
      <c r="D6462" s="382">
        <v>90.52</v>
      </c>
    </row>
    <row r="6463" spans="1:4" ht="54">
      <c r="A6463" s="382">
        <v>104217</v>
      </c>
      <c r="B6463" s="381" t="s">
        <v>22757</v>
      </c>
      <c r="C6463" s="382" t="s">
        <v>62</v>
      </c>
      <c r="D6463" s="382">
        <v>50.1</v>
      </c>
    </row>
    <row r="6464" spans="1:4" ht="54">
      <c r="A6464" s="382">
        <v>104218</v>
      </c>
      <c r="B6464" s="381" t="s">
        <v>22758</v>
      </c>
      <c r="C6464" s="382" t="s">
        <v>62</v>
      </c>
      <c r="D6464" s="382">
        <v>54.96</v>
      </c>
    </row>
    <row r="6465" spans="1:4" ht="67.5">
      <c r="A6465" s="382">
        <v>104219</v>
      </c>
      <c r="B6465" s="381" t="s">
        <v>22759</v>
      </c>
      <c r="C6465" s="382" t="s">
        <v>62</v>
      </c>
      <c r="D6465" s="382">
        <v>81.62</v>
      </c>
    </row>
    <row r="6466" spans="1:4" ht="54">
      <c r="A6466" s="382">
        <v>104220</v>
      </c>
      <c r="B6466" s="381" t="s">
        <v>22760</v>
      </c>
      <c r="C6466" s="382" t="s">
        <v>62</v>
      </c>
      <c r="D6466" s="382">
        <v>52.17</v>
      </c>
    </row>
    <row r="6467" spans="1:4" ht="54">
      <c r="A6467" s="382">
        <v>104221</v>
      </c>
      <c r="B6467" s="381" t="s">
        <v>22761</v>
      </c>
      <c r="C6467" s="382" t="s">
        <v>62</v>
      </c>
      <c r="D6467" s="382">
        <v>64.150000000000006</v>
      </c>
    </row>
    <row r="6468" spans="1:4" ht="54">
      <c r="A6468" s="382">
        <v>104222</v>
      </c>
      <c r="B6468" s="381" t="s">
        <v>22762</v>
      </c>
      <c r="C6468" s="382" t="s">
        <v>62</v>
      </c>
      <c r="D6468" s="382">
        <v>70.67</v>
      </c>
    </row>
    <row r="6469" spans="1:4" ht="67.5">
      <c r="A6469" s="382">
        <v>104223</v>
      </c>
      <c r="B6469" s="381" t="s">
        <v>22763</v>
      </c>
      <c r="C6469" s="382" t="s">
        <v>62</v>
      </c>
      <c r="D6469" s="382">
        <v>106.59</v>
      </c>
    </row>
    <row r="6470" spans="1:4" ht="54">
      <c r="A6470" s="382">
        <v>104224</v>
      </c>
      <c r="B6470" s="381" t="s">
        <v>22764</v>
      </c>
      <c r="C6470" s="382" t="s">
        <v>62</v>
      </c>
      <c r="D6470" s="382">
        <v>67.010000000000005</v>
      </c>
    </row>
    <row r="6471" spans="1:4" ht="54">
      <c r="A6471" s="382">
        <v>104225</v>
      </c>
      <c r="B6471" s="381" t="s">
        <v>22765</v>
      </c>
      <c r="C6471" s="382" t="s">
        <v>62</v>
      </c>
      <c r="D6471" s="382">
        <v>69.02</v>
      </c>
    </row>
    <row r="6472" spans="1:4" ht="54">
      <c r="A6472" s="382">
        <v>104226</v>
      </c>
      <c r="B6472" s="381" t="s">
        <v>22766</v>
      </c>
      <c r="C6472" s="382" t="s">
        <v>62</v>
      </c>
      <c r="D6472" s="382">
        <v>77.2</v>
      </c>
    </row>
    <row r="6473" spans="1:4" ht="67.5">
      <c r="A6473" s="382">
        <v>104227</v>
      </c>
      <c r="B6473" s="381" t="s">
        <v>22767</v>
      </c>
      <c r="C6473" s="382" t="s">
        <v>62</v>
      </c>
      <c r="D6473" s="382">
        <v>123.21</v>
      </c>
    </row>
    <row r="6474" spans="1:4" ht="54">
      <c r="A6474" s="382">
        <v>104228</v>
      </c>
      <c r="B6474" s="381" t="s">
        <v>22768</v>
      </c>
      <c r="C6474" s="382" t="s">
        <v>62</v>
      </c>
      <c r="D6474" s="382">
        <v>72.59</v>
      </c>
    </row>
    <row r="6475" spans="1:4" ht="54">
      <c r="A6475" s="382">
        <v>104229</v>
      </c>
      <c r="B6475" s="381" t="s">
        <v>22769</v>
      </c>
      <c r="C6475" s="382" t="s">
        <v>62</v>
      </c>
      <c r="D6475" s="382">
        <v>81.93</v>
      </c>
    </row>
    <row r="6476" spans="1:4" ht="54">
      <c r="A6476" s="382">
        <v>104230</v>
      </c>
      <c r="B6476" s="381" t="s">
        <v>22770</v>
      </c>
      <c r="C6476" s="382" t="s">
        <v>62</v>
      </c>
      <c r="D6476" s="382">
        <v>90.93</v>
      </c>
    </row>
    <row r="6477" spans="1:4" ht="67.5">
      <c r="A6477" s="382">
        <v>104231</v>
      </c>
      <c r="B6477" s="381" t="s">
        <v>22771</v>
      </c>
      <c r="C6477" s="382" t="s">
        <v>62</v>
      </c>
      <c r="D6477" s="382">
        <v>135.81</v>
      </c>
    </row>
    <row r="6478" spans="1:4" ht="54">
      <c r="A6478" s="382">
        <v>104232</v>
      </c>
      <c r="B6478" s="381" t="s">
        <v>22772</v>
      </c>
      <c r="C6478" s="382" t="s">
        <v>62</v>
      </c>
      <c r="D6478" s="382">
        <v>80.2</v>
      </c>
    </row>
    <row r="6479" spans="1:4" ht="54">
      <c r="A6479" s="382">
        <v>104233</v>
      </c>
      <c r="B6479" s="381" t="s">
        <v>22773</v>
      </c>
      <c r="C6479" s="382" t="s">
        <v>62</v>
      </c>
      <c r="D6479" s="382">
        <v>36.549999999999997</v>
      </c>
    </row>
    <row r="6480" spans="1:4" ht="54">
      <c r="A6480" s="382">
        <v>104234</v>
      </c>
      <c r="B6480" s="381" t="s">
        <v>22774</v>
      </c>
      <c r="C6480" s="382" t="s">
        <v>62</v>
      </c>
      <c r="D6480" s="382">
        <v>41.09</v>
      </c>
    </row>
    <row r="6481" spans="1:4" ht="67.5">
      <c r="A6481" s="382">
        <v>104235</v>
      </c>
      <c r="B6481" s="381" t="s">
        <v>22775</v>
      </c>
      <c r="C6481" s="382" t="s">
        <v>62</v>
      </c>
      <c r="D6481" s="382">
        <v>66.849999999999994</v>
      </c>
    </row>
    <row r="6482" spans="1:4" ht="54">
      <c r="A6482" s="382">
        <v>104236</v>
      </c>
      <c r="B6482" s="381" t="s">
        <v>22776</v>
      </c>
      <c r="C6482" s="382" t="s">
        <v>62</v>
      </c>
      <c r="D6482" s="382">
        <v>38.4</v>
      </c>
    </row>
    <row r="6483" spans="1:4" ht="54">
      <c r="A6483" s="382">
        <v>104237</v>
      </c>
      <c r="B6483" s="381" t="s">
        <v>22777</v>
      </c>
      <c r="C6483" s="382" t="s">
        <v>62</v>
      </c>
      <c r="D6483" s="382">
        <v>50.34</v>
      </c>
    </row>
    <row r="6484" spans="1:4" ht="54">
      <c r="A6484" s="382">
        <v>104238</v>
      </c>
      <c r="B6484" s="381" t="s">
        <v>22778</v>
      </c>
      <c r="C6484" s="382" t="s">
        <v>62</v>
      </c>
      <c r="D6484" s="382">
        <v>56.43</v>
      </c>
    </row>
    <row r="6485" spans="1:4" ht="67.5">
      <c r="A6485" s="382">
        <v>104239</v>
      </c>
      <c r="B6485" s="381" t="s">
        <v>22779</v>
      </c>
      <c r="C6485" s="382" t="s">
        <v>62</v>
      </c>
      <c r="D6485" s="382">
        <v>90.79</v>
      </c>
    </row>
    <row r="6486" spans="1:4" ht="54">
      <c r="A6486" s="382">
        <v>104240</v>
      </c>
      <c r="B6486" s="381" t="s">
        <v>22780</v>
      </c>
      <c r="C6486" s="382" t="s">
        <v>62</v>
      </c>
      <c r="D6486" s="382">
        <v>52.99</v>
      </c>
    </row>
    <row r="6487" spans="1:4" ht="54">
      <c r="A6487" s="382">
        <v>104241</v>
      </c>
      <c r="B6487" s="381" t="s">
        <v>22781</v>
      </c>
      <c r="C6487" s="382" t="s">
        <v>62</v>
      </c>
      <c r="D6487" s="382">
        <v>54.9</v>
      </c>
    </row>
    <row r="6488" spans="1:4" ht="54">
      <c r="A6488" s="382">
        <v>104242</v>
      </c>
      <c r="B6488" s="381" t="s">
        <v>22782</v>
      </c>
      <c r="C6488" s="382" t="s">
        <v>62</v>
      </c>
      <c r="D6488" s="382">
        <v>62.53</v>
      </c>
    </row>
    <row r="6489" spans="1:4" ht="67.5">
      <c r="A6489" s="382">
        <v>104243</v>
      </c>
      <c r="B6489" s="381" t="s">
        <v>22783</v>
      </c>
      <c r="C6489" s="382" t="s">
        <v>62</v>
      </c>
      <c r="D6489" s="382">
        <v>106.32</v>
      </c>
    </row>
    <row r="6490" spans="1:4" ht="54">
      <c r="A6490" s="382">
        <v>104244</v>
      </c>
      <c r="B6490" s="381" t="s">
        <v>22784</v>
      </c>
      <c r="C6490" s="382" t="s">
        <v>62</v>
      </c>
      <c r="D6490" s="382">
        <v>58.26</v>
      </c>
    </row>
    <row r="6491" spans="1:4" ht="54">
      <c r="A6491" s="382">
        <v>104245</v>
      </c>
      <c r="B6491" s="381" t="s">
        <v>22785</v>
      </c>
      <c r="C6491" s="382" t="s">
        <v>62</v>
      </c>
      <c r="D6491" s="382">
        <v>59.79</v>
      </c>
    </row>
    <row r="6492" spans="1:4" ht="54">
      <c r="A6492" s="382">
        <v>104246</v>
      </c>
      <c r="B6492" s="381" t="s">
        <v>22786</v>
      </c>
      <c r="C6492" s="382" t="s">
        <v>62</v>
      </c>
      <c r="D6492" s="382">
        <v>68.2</v>
      </c>
    </row>
    <row r="6493" spans="1:4" ht="67.5">
      <c r="A6493" s="382">
        <v>104247</v>
      </c>
      <c r="B6493" s="381" t="s">
        <v>22787</v>
      </c>
      <c r="C6493" s="382" t="s">
        <v>62</v>
      </c>
      <c r="D6493" s="382">
        <v>113.43</v>
      </c>
    </row>
    <row r="6494" spans="1:4" ht="54">
      <c r="A6494" s="382">
        <v>104248</v>
      </c>
      <c r="B6494" s="381" t="s">
        <v>22788</v>
      </c>
      <c r="C6494" s="382" t="s">
        <v>62</v>
      </c>
      <c r="D6494" s="382">
        <v>60.15</v>
      </c>
    </row>
    <row r="6495" spans="1:4" ht="54">
      <c r="A6495" s="382">
        <v>104249</v>
      </c>
      <c r="B6495" s="381" t="s">
        <v>22789</v>
      </c>
      <c r="C6495" s="382" t="s">
        <v>62</v>
      </c>
      <c r="D6495" s="382">
        <v>72.13</v>
      </c>
    </row>
    <row r="6496" spans="1:4" ht="54">
      <c r="A6496" s="382">
        <v>104250</v>
      </c>
      <c r="B6496" s="381" t="s">
        <v>22790</v>
      </c>
      <c r="C6496" s="382" t="s">
        <v>62</v>
      </c>
      <c r="D6496" s="382">
        <v>76.67</v>
      </c>
    </row>
    <row r="6497" spans="1:4" ht="67.5">
      <c r="A6497" s="382">
        <v>104251</v>
      </c>
      <c r="B6497" s="381" t="s">
        <v>22791</v>
      </c>
      <c r="C6497" s="382" t="s">
        <v>62</v>
      </c>
      <c r="D6497" s="382">
        <v>98.99</v>
      </c>
    </row>
    <row r="6498" spans="1:4" ht="67.5">
      <c r="A6498" s="382">
        <v>104252</v>
      </c>
      <c r="B6498" s="381" t="s">
        <v>22792</v>
      </c>
      <c r="C6498" s="382" t="s">
        <v>62</v>
      </c>
      <c r="D6498" s="382">
        <v>74.41</v>
      </c>
    </row>
    <row r="6499" spans="1:4" ht="54">
      <c r="A6499" s="382">
        <v>104253</v>
      </c>
      <c r="B6499" s="381" t="s">
        <v>22793</v>
      </c>
      <c r="C6499" s="382" t="s">
        <v>62</v>
      </c>
      <c r="D6499" s="382">
        <v>85.92</v>
      </c>
    </row>
    <row r="6500" spans="1:4" ht="54">
      <c r="A6500" s="382">
        <v>104254</v>
      </c>
      <c r="B6500" s="381" t="s">
        <v>22794</v>
      </c>
      <c r="C6500" s="382" t="s">
        <v>62</v>
      </c>
      <c r="D6500" s="382">
        <v>92.01</v>
      </c>
    </row>
    <row r="6501" spans="1:4" ht="67.5">
      <c r="A6501" s="382">
        <v>104255</v>
      </c>
      <c r="B6501" s="381" t="s">
        <v>22795</v>
      </c>
      <c r="C6501" s="382" t="s">
        <v>62</v>
      </c>
      <c r="D6501" s="382">
        <v>122.93</v>
      </c>
    </row>
    <row r="6502" spans="1:4" ht="67.5">
      <c r="A6502" s="382">
        <v>104256</v>
      </c>
      <c r="B6502" s="381" t="s">
        <v>22796</v>
      </c>
      <c r="C6502" s="382" t="s">
        <v>62</v>
      </c>
      <c r="D6502" s="382">
        <v>89</v>
      </c>
    </row>
    <row r="6503" spans="1:4" ht="54">
      <c r="A6503" s="382">
        <v>104257</v>
      </c>
      <c r="B6503" s="381" t="s">
        <v>22797</v>
      </c>
      <c r="C6503" s="382" t="s">
        <v>62</v>
      </c>
      <c r="D6503" s="382">
        <v>90.48</v>
      </c>
    </row>
    <row r="6504" spans="1:4" ht="54">
      <c r="A6504" s="382">
        <v>104258</v>
      </c>
      <c r="B6504" s="381" t="s">
        <v>22798</v>
      </c>
      <c r="C6504" s="382" t="s">
        <v>62</v>
      </c>
      <c r="D6504" s="382">
        <v>98.11</v>
      </c>
    </row>
    <row r="6505" spans="1:4" ht="67.5">
      <c r="A6505" s="382">
        <v>104259</v>
      </c>
      <c r="B6505" s="381" t="s">
        <v>22799</v>
      </c>
      <c r="C6505" s="382" t="s">
        <v>62</v>
      </c>
      <c r="D6505" s="382">
        <v>138.46</v>
      </c>
    </row>
    <row r="6506" spans="1:4" ht="67.5">
      <c r="A6506" s="382">
        <v>104260</v>
      </c>
      <c r="B6506" s="381" t="s">
        <v>22800</v>
      </c>
      <c r="C6506" s="382" t="s">
        <v>62</v>
      </c>
      <c r="D6506" s="382">
        <v>94.26</v>
      </c>
    </row>
    <row r="6507" spans="1:4" ht="54">
      <c r="A6507" s="382">
        <v>104261</v>
      </c>
      <c r="B6507" s="381" t="s">
        <v>22801</v>
      </c>
      <c r="C6507" s="382" t="s">
        <v>62</v>
      </c>
      <c r="D6507" s="382">
        <v>118.87</v>
      </c>
    </row>
    <row r="6508" spans="1:4" ht="54">
      <c r="A6508" s="382">
        <v>104262</v>
      </c>
      <c r="B6508" s="381" t="s">
        <v>22802</v>
      </c>
      <c r="C6508" s="382" t="s">
        <v>62</v>
      </c>
      <c r="D6508" s="382">
        <v>127.28</v>
      </c>
    </row>
    <row r="6509" spans="1:4" ht="67.5">
      <c r="A6509" s="382">
        <v>104263</v>
      </c>
      <c r="B6509" s="381" t="s">
        <v>22803</v>
      </c>
      <c r="C6509" s="382" t="s">
        <v>62</v>
      </c>
      <c r="D6509" s="382">
        <v>160.66</v>
      </c>
    </row>
    <row r="6510" spans="1:4" ht="67.5">
      <c r="A6510" s="382">
        <v>104264</v>
      </c>
      <c r="B6510" s="381" t="s">
        <v>22804</v>
      </c>
      <c r="C6510" s="382" t="s">
        <v>62</v>
      </c>
      <c r="D6510" s="382">
        <v>112.89</v>
      </c>
    </row>
    <row r="6511" spans="1:4" ht="40.5">
      <c r="A6511" s="382">
        <v>87242</v>
      </c>
      <c r="B6511" s="381" t="s">
        <v>8789</v>
      </c>
      <c r="C6511" s="382" t="s">
        <v>62</v>
      </c>
      <c r="D6511" s="382">
        <v>233.83</v>
      </c>
    </row>
    <row r="6512" spans="1:4" ht="40.5">
      <c r="A6512" s="382">
        <v>87243</v>
      </c>
      <c r="B6512" s="381" t="s">
        <v>8790</v>
      </c>
      <c r="C6512" s="382" t="s">
        <v>62</v>
      </c>
      <c r="D6512" s="382">
        <v>212.97</v>
      </c>
    </row>
    <row r="6513" spans="1:4" ht="54">
      <c r="A6513" s="382">
        <v>87244</v>
      </c>
      <c r="B6513" s="381" t="s">
        <v>8791</v>
      </c>
      <c r="C6513" s="382" t="s">
        <v>62</v>
      </c>
      <c r="D6513" s="382">
        <v>227.77</v>
      </c>
    </row>
    <row r="6514" spans="1:4" ht="54">
      <c r="A6514" s="382">
        <v>87245</v>
      </c>
      <c r="B6514" s="381" t="s">
        <v>8792</v>
      </c>
      <c r="C6514" s="382" t="s">
        <v>62</v>
      </c>
      <c r="D6514" s="382">
        <v>274.42</v>
      </c>
    </row>
    <row r="6515" spans="1:4" ht="54">
      <c r="A6515" s="382">
        <v>87264</v>
      </c>
      <c r="B6515" s="381" t="s">
        <v>8793</v>
      </c>
      <c r="C6515" s="382" t="s">
        <v>62</v>
      </c>
      <c r="D6515" s="382">
        <v>72.89</v>
      </c>
    </row>
    <row r="6516" spans="1:4" ht="54">
      <c r="A6516" s="382">
        <v>87265</v>
      </c>
      <c r="B6516" s="381" t="s">
        <v>8794</v>
      </c>
      <c r="C6516" s="382" t="s">
        <v>62</v>
      </c>
      <c r="D6516" s="382">
        <v>63.53</v>
      </c>
    </row>
    <row r="6517" spans="1:4" ht="54">
      <c r="A6517" s="382">
        <v>87266</v>
      </c>
      <c r="B6517" s="381" t="s">
        <v>8795</v>
      </c>
      <c r="C6517" s="382" t="s">
        <v>62</v>
      </c>
      <c r="D6517" s="382">
        <v>76.239999999999995</v>
      </c>
    </row>
    <row r="6518" spans="1:4" ht="54">
      <c r="A6518" s="382">
        <v>87267</v>
      </c>
      <c r="B6518" s="381" t="s">
        <v>8796</v>
      </c>
      <c r="C6518" s="382" t="s">
        <v>62</v>
      </c>
      <c r="D6518" s="382">
        <v>72.05</v>
      </c>
    </row>
    <row r="6519" spans="1:4" ht="54">
      <c r="A6519" s="382">
        <v>87268</v>
      </c>
      <c r="B6519" s="381" t="s">
        <v>8797</v>
      </c>
      <c r="C6519" s="382" t="s">
        <v>62</v>
      </c>
      <c r="D6519" s="382">
        <v>78.680000000000007</v>
      </c>
    </row>
    <row r="6520" spans="1:4" ht="54">
      <c r="A6520" s="382">
        <v>87269</v>
      </c>
      <c r="B6520" s="381" t="s">
        <v>8798</v>
      </c>
      <c r="C6520" s="382" t="s">
        <v>62</v>
      </c>
      <c r="D6520" s="382">
        <v>68.48</v>
      </c>
    </row>
    <row r="6521" spans="1:4" ht="54">
      <c r="A6521" s="382">
        <v>87270</v>
      </c>
      <c r="B6521" s="381" t="s">
        <v>8799</v>
      </c>
      <c r="C6521" s="382" t="s">
        <v>62</v>
      </c>
      <c r="D6521" s="382">
        <v>81.48</v>
      </c>
    </row>
    <row r="6522" spans="1:4" ht="54">
      <c r="A6522" s="382">
        <v>87271</v>
      </c>
      <c r="B6522" s="381" t="s">
        <v>8800</v>
      </c>
      <c r="C6522" s="382" t="s">
        <v>62</v>
      </c>
      <c r="D6522" s="382">
        <v>76.64</v>
      </c>
    </row>
    <row r="6523" spans="1:4" ht="54">
      <c r="A6523" s="382">
        <v>87272</v>
      </c>
      <c r="B6523" s="381" t="s">
        <v>8801</v>
      </c>
      <c r="C6523" s="382" t="s">
        <v>62</v>
      </c>
      <c r="D6523" s="382">
        <v>83.86</v>
      </c>
    </row>
    <row r="6524" spans="1:4" ht="54">
      <c r="A6524" s="382">
        <v>87273</v>
      </c>
      <c r="B6524" s="381" t="s">
        <v>8802</v>
      </c>
      <c r="C6524" s="382" t="s">
        <v>62</v>
      </c>
      <c r="D6524" s="382">
        <v>71.400000000000006</v>
      </c>
    </row>
    <row r="6525" spans="1:4" ht="54">
      <c r="A6525" s="382">
        <v>87274</v>
      </c>
      <c r="B6525" s="381" t="s">
        <v>8803</v>
      </c>
      <c r="C6525" s="382" t="s">
        <v>62</v>
      </c>
      <c r="D6525" s="382">
        <v>85.82</v>
      </c>
    </row>
    <row r="6526" spans="1:4" ht="54">
      <c r="A6526" s="382">
        <v>87275</v>
      </c>
      <c r="B6526" s="381" t="s">
        <v>8804</v>
      </c>
      <c r="C6526" s="382" t="s">
        <v>62</v>
      </c>
      <c r="D6526" s="382">
        <v>81.59</v>
      </c>
    </row>
    <row r="6527" spans="1:4" ht="40.5">
      <c r="A6527" s="382">
        <v>88786</v>
      </c>
      <c r="B6527" s="381" t="s">
        <v>8805</v>
      </c>
      <c r="C6527" s="382" t="s">
        <v>62</v>
      </c>
      <c r="D6527" s="382">
        <v>327.93</v>
      </c>
    </row>
    <row r="6528" spans="1:4" ht="40.5">
      <c r="A6528" s="382">
        <v>88787</v>
      </c>
      <c r="B6528" s="381" t="s">
        <v>8806</v>
      </c>
      <c r="C6528" s="382" t="s">
        <v>62</v>
      </c>
      <c r="D6528" s="382">
        <v>301.72000000000003</v>
      </c>
    </row>
    <row r="6529" spans="1:4" ht="54">
      <c r="A6529" s="382">
        <v>88788</v>
      </c>
      <c r="B6529" s="381" t="s">
        <v>8807</v>
      </c>
      <c r="C6529" s="382" t="s">
        <v>62</v>
      </c>
      <c r="D6529" s="382">
        <v>316.52</v>
      </c>
    </row>
    <row r="6530" spans="1:4" ht="54">
      <c r="A6530" s="382">
        <v>88789</v>
      </c>
      <c r="B6530" s="381" t="s">
        <v>8808</v>
      </c>
      <c r="C6530" s="382" t="s">
        <v>62</v>
      </c>
      <c r="D6530" s="382">
        <v>381.54</v>
      </c>
    </row>
    <row r="6531" spans="1:4" ht="67.5">
      <c r="A6531" s="382">
        <v>89045</v>
      </c>
      <c r="B6531" s="381" t="s">
        <v>8809</v>
      </c>
      <c r="C6531" s="382" t="s">
        <v>62</v>
      </c>
      <c r="D6531" s="382">
        <v>72.66</v>
      </c>
    </row>
    <row r="6532" spans="1:4" ht="67.5">
      <c r="A6532" s="382">
        <v>89170</v>
      </c>
      <c r="B6532" s="381" t="s">
        <v>8810</v>
      </c>
      <c r="C6532" s="382" t="s">
        <v>62</v>
      </c>
      <c r="D6532" s="382">
        <v>70.31</v>
      </c>
    </row>
    <row r="6533" spans="1:4" ht="54">
      <c r="A6533" s="382">
        <v>93392</v>
      </c>
      <c r="B6533" s="381" t="s">
        <v>8811</v>
      </c>
      <c r="C6533" s="382" t="s">
        <v>62</v>
      </c>
      <c r="D6533" s="382">
        <v>62.96</v>
      </c>
    </row>
    <row r="6534" spans="1:4" ht="54">
      <c r="A6534" s="382">
        <v>93393</v>
      </c>
      <c r="B6534" s="381" t="s">
        <v>8812</v>
      </c>
      <c r="C6534" s="382" t="s">
        <v>62</v>
      </c>
      <c r="D6534" s="382">
        <v>53.7</v>
      </c>
    </row>
    <row r="6535" spans="1:4" ht="54">
      <c r="A6535" s="382">
        <v>93394</v>
      </c>
      <c r="B6535" s="381" t="s">
        <v>8813</v>
      </c>
      <c r="C6535" s="382" t="s">
        <v>62</v>
      </c>
      <c r="D6535" s="382">
        <v>66.31</v>
      </c>
    </row>
    <row r="6536" spans="1:4" ht="54">
      <c r="A6536" s="382">
        <v>93395</v>
      </c>
      <c r="B6536" s="381" t="s">
        <v>8814</v>
      </c>
      <c r="C6536" s="382" t="s">
        <v>62</v>
      </c>
      <c r="D6536" s="382">
        <v>62.12</v>
      </c>
    </row>
    <row r="6537" spans="1:4" ht="54">
      <c r="A6537" s="382">
        <v>99194</v>
      </c>
      <c r="B6537" s="381" t="s">
        <v>8815</v>
      </c>
      <c r="C6537" s="382" t="s">
        <v>62</v>
      </c>
      <c r="D6537" s="382">
        <v>70</v>
      </c>
    </row>
    <row r="6538" spans="1:4" ht="54">
      <c r="A6538" s="382">
        <v>99195</v>
      </c>
      <c r="B6538" s="381" t="s">
        <v>8816</v>
      </c>
      <c r="C6538" s="382" t="s">
        <v>62</v>
      </c>
      <c r="D6538" s="382">
        <v>60.74</v>
      </c>
    </row>
    <row r="6539" spans="1:4" ht="54">
      <c r="A6539" s="382">
        <v>99196</v>
      </c>
      <c r="B6539" s="381" t="s">
        <v>8817</v>
      </c>
      <c r="C6539" s="382" t="s">
        <v>62</v>
      </c>
      <c r="D6539" s="382">
        <v>73.349999999999994</v>
      </c>
    </row>
    <row r="6540" spans="1:4" ht="54">
      <c r="A6540" s="382">
        <v>99198</v>
      </c>
      <c r="B6540" s="381" t="s">
        <v>8818</v>
      </c>
      <c r="C6540" s="382" t="s">
        <v>62</v>
      </c>
      <c r="D6540" s="382">
        <v>69.16</v>
      </c>
    </row>
    <row r="6541" spans="1:4" ht="40.5">
      <c r="A6541" s="382">
        <v>101965</v>
      </c>
      <c r="B6541" s="381" t="s">
        <v>8819</v>
      </c>
      <c r="C6541" s="382" t="s">
        <v>65</v>
      </c>
      <c r="D6541" s="382">
        <v>134.44999999999999</v>
      </c>
    </row>
    <row r="6542" spans="1:4" ht="27">
      <c r="A6542" s="382">
        <v>101966</v>
      </c>
      <c r="B6542" s="381" t="s">
        <v>8820</v>
      </c>
      <c r="C6542" s="382" t="s">
        <v>65</v>
      </c>
      <c r="D6542" s="382">
        <v>167.6</v>
      </c>
    </row>
    <row r="6543" spans="1:4" ht="27">
      <c r="A6543" s="382">
        <v>101979</v>
      </c>
      <c r="B6543" s="381" t="s">
        <v>8821</v>
      </c>
      <c r="C6543" s="382" t="s">
        <v>65</v>
      </c>
      <c r="D6543" s="382">
        <v>49.87</v>
      </c>
    </row>
    <row r="6544" spans="1:4" ht="27">
      <c r="A6544" s="382">
        <v>96112</v>
      </c>
      <c r="B6544" s="381" t="s">
        <v>8822</v>
      </c>
      <c r="C6544" s="382" t="s">
        <v>62</v>
      </c>
      <c r="D6544" s="382">
        <v>152.97</v>
      </c>
    </row>
    <row r="6545" spans="1:4" ht="27">
      <c r="A6545" s="382">
        <v>96117</v>
      </c>
      <c r="B6545" s="381" t="s">
        <v>8823</v>
      </c>
      <c r="C6545" s="382" t="s">
        <v>62</v>
      </c>
      <c r="D6545" s="382">
        <v>194.83</v>
      </c>
    </row>
    <row r="6546" spans="1:4" ht="27">
      <c r="A6546" s="382">
        <v>96122</v>
      </c>
      <c r="B6546" s="381" t="s">
        <v>8824</v>
      </c>
      <c r="C6546" s="382" t="s">
        <v>65</v>
      </c>
      <c r="D6546" s="382">
        <v>47.32</v>
      </c>
    </row>
    <row r="6547" spans="1:4" ht="27">
      <c r="A6547" s="382">
        <v>96109</v>
      </c>
      <c r="B6547" s="381" t="s">
        <v>8825</v>
      </c>
      <c r="C6547" s="382" t="s">
        <v>62</v>
      </c>
      <c r="D6547" s="382">
        <v>46.12</v>
      </c>
    </row>
    <row r="6548" spans="1:4" ht="27">
      <c r="A6548" s="382">
        <v>96110</v>
      </c>
      <c r="B6548" s="381" t="s">
        <v>8826</v>
      </c>
      <c r="C6548" s="382" t="s">
        <v>62</v>
      </c>
      <c r="D6548" s="382">
        <v>69.19</v>
      </c>
    </row>
    <row r="6549" spans="1:4" ht="27">
      <c r="A6549" s="382">
        <v>96113</v>
      </c>
      <c r="B6549" s="381" t="s">
        <v>8827</v>
      </c>
      <c r="C6549" s="382" t="s">
        <v>62</v>
      </c>
      <c r="D6549" s="382">
        <v>39.6</v>
      </c>
    </row>
    <row r="6550" spans="1:4" ht="27">
      <c r="A6550" s="382">
        <v>96114</v>
      </c>
      <c r="B6550" s="381" t="s">
        <v>8828</v>
      </c>
      <c r="C6550" s="382" t="s">
        <v>62</v>
      </c>
      <c r="D6550" s="382">
        <v>71.16</v>
      </c>
    </row>
    <row r="6551" spans="1:4" ht="13.5">
      <c r="A6551" s="382">
        <v>96120</v>
      </c>
      <c r="B6551" s="381" t="s">
        <v>8829</v>
      </c>
      <c r="C6551" s="382" t="s">
        <v>65</v>
      </c>
      <c r="D6551" s="382">
        <v>3.09</v>
      </c>
    </row>
    <row r="6552" spans="1:4" ht="27">
      <c r="A6552" s="382">
        <v>96123</v>
      </c>
      <c r="B6552" s="381" t="s">
        <v>8830</v>
      </c>
      <c r="C6552" s="382" t="s">
        <v>65</v>
      </c>
      <c r="D6552" s="382">
        <v>33.590000000000003</v>
      </c>
    </row>
    <row r="6553" spans="1:4" ht="27">
      <c r="A6553" s="382">
        <v>99054</v>
      </c>
      <c r="B6553" s="381" t="s">
        <v>8831</v>
      </c>
      <c r="C6553" s="382" t="s">
        <v>62</v>
      </c>
      <c r="D6553" s="382">
        <v>58.22</v>
      </c>
    </row>
    <row r="6554" spans="1:4" ht="27">
      <c r="A6554" s="382">
        <v>96111</v>
      </c>
      <c r="B6554" s="381" t="s">
        <v>8832</v>
      </c>
      <c r="C6554" s="382" t="s">
        <v>62</v>
      </c>
      <c r="D6554" s="382">
        <v>64.430000000000007</v>
      </c>
    </row>
    <row r="6555" spans="1:4" ht="27">
      <c r="A6555" s="382">
        <v>96116</v>
      </c>
      <c r="B6555" s="381" t="s">
        <v>8833</v>
      </c>
      <c r="C6555" s="382" t="s">
        <v>62</v>
      </c>
      <c r="D6555" s="382">
        <v>70.52</v>
      </c>
    </row>
    <row r="6556" spans="1:4" ht="27">
      <c r="A6556" s="382">
        <v>96121</v>
      </c>
      <c r="B6556" s="381" t="s">
        <v>8834</v>
      </c>
      <c r="C6556" s="382" t="s">
        <v>65</v>
      </c>
      <c r="D6556" s="382">
        <v>12.45</v>
      </c>
    </row>
    <row r="6557" spans="1:4" ht="27">
      <c r="A6557" s="382">
        <v>96485</v>
      </c>
      <c r="B6557" s="381" t="s">
        <v>8835</v>
      </c>
      <c r="C6557" s="382" t="s">
        <v>62</v>
      </c>
      <c r="D6557" s="382">
        <v>75.290000000000006</v>
      </c>
    </row>
    <row r="6558" spans="1:4" ht="27">
      <c r="A6558" s="382">
        <v>96486</v>
      </c>
      <c r="B6558" s="381" t="s">
        <v>8836</v>
      </c>
      <c r="C6558" s="382" t="s">
        <v>62</v>
      </c>
      <c r="D6558" s="382">
        <v>82.05</v>
      </c>
    </row>
    <row r="6559" spans="1:4" ht="40.5">
      <c r="A6559" s="382">
        <v>91514</v>
      </c>
      <c r="B6559" s="381" t="s">
        <v>8837</v>
      </c>
      <c r="C6559" s="382" t="s">
        <v>62</v>
      </c>
      <c r="D6559" s="382">
        <v>7.77</v>
      </c>
    </row>
    <row r="6560" spans="1:4" ht="40.5">
      <c r="A6560" s="382">
        <v>91515</v>
      </c>
      <c r="B6560" s="381" t="s">
        <v>8838</v>
      </c>
      <c r="C6560" s="382" t="s">
        <v>62</v>
      </c>
      <c r="D6560" s="382">
        <v>10.3</v>
      </c>
    </row>
    <row r="6561" spans="1:4" ht="40.5">
      <c r="A6561" s="382">
        <v>91516</v>
      </c>
      <c r="B6561" s="381" t="s">
        <v>8839</v>
      </c>
      <c r="C6561" s="382" t="s">
        <v>62</v>
      </c>
      <c r="D6561" s="382">
        <v>15.05</v>
      </c>
    </row>
    <row r="6562" spans="1:4" ht="40.5">
      <c r="A6562" s="382">
        <v>91517</v>
      </c>
      <c r="B6562" s="381" t="s">
        <v>8840</v>
      </c>
      <c r="C6562" s="382" t="s">
        <v>62</v>
      </c>
      <c r="D6562" s="382">
        <v>16.77</v>
      </c>
    </row>
    <row r="6563" spans="1:4" ht="40.5">
      <c r="A6563" s="382">
        <v>91519</v>
      </c>
      <c r="B6563" s="381" t="s">
        <v>8841</v>
      </c>
      <c r="C6563" s="382" t="s">
        <v>62</v>
      </c>
      <c r="D6563" s="382">
        <v>19.27</v>
      </c>
    </row>
    <row r="6564" spans="1:4" ht="27">
      <c r="A6564" s="382">
        <v>91520</v>
      </c>
      <c r="B6564" s="381" t="s">
        <v>8842</v>
      </c>
      <c r="C6564" s="382" t="s">
        <v>62</v>
      </c>
      <c r="D6564" s="382">
        <v>2.79</v>
      </c>
    </row>
    <row r="6565" spans="1:4" ht="27">
      <c r="A6565" s="382">
        <v>91522</v>
      </c>
      <c r="B6565" s="381" t="s">
        <v>8843</v>
      </c>
      <c r="C6565" s="382" t="s">
        <v>62</v>
      </c>
      <c r="D6565" s="382">
        <v>3.37</v>
      </c>
    </row>
    <row r="6566" spans="1:4" ht="27">
      <c r="A6566" s="382">
        <v>91525</v>
      </c>
      <c r="B6566" s="381" t="s">
        <v>8844</v>
      </c>
      <c r="C6566" s="382" t="s">
        <v>62</v>
      </c>
      <c r="D6566" s="382">
        <v>6.06</v>
      </c>
    </row>
    <row r="6567" spans="1:4" ht="54">
      <c r="A6567" s="382">
        <v>87280</v>
      </c>
      <c r="B6567" s="381" t="s">
        <v>8845</v>
      </c>
      <c r="C6567" s="382" t="s">
        <v>63</v>
      </c>
      <c r="D6567" s="382">
        <v>378.02</v>
      </c>
    </row>
    <row r="6568" spans="1:4" ht="54">
      <c r="A6568" s="382">
        <v>87281</v>
      </c>
      <c r="B6568" s="381" t="s">
        <v>8846</v>
      </c>
      <c r="C6568" s="382" t="s">
        <v>63</v>
      </c>
      <c r="D6568" s="382">
        <v>368.67</v>
      </c>
    </row>
    <row r="6569" spans="1:4" ht="54">
      <c r="A6569" s="382">
        <v>87283</v>
      </c>
      <c r="B6569" s="381" t="s">
        <v>8847</v>
      </c>
      <c r="C6569" s="382" t="s">
        <v>63</v>
      </c>
      <c r="D6569" s="382">
        <v>390.28</v>
      </c>
    </row>
    <row r="6570" spans="1:4" ht="54">
      <c r="A6570" s="382">
        <v>87284</v>
      </c>
      <c r="B6570" s="381" t="s">
        <v>8848</v>
      </c>
      <c r="C6570" s="382" t="s">
        <v>63</v>
      </c>
      <c r="D6570" s="382">
        <v>380.19</v>
      </c>
    </row>
    <row r="6571" spans="1:4" ht="54">
      <c r="A6571" s="382">
        <v>87286</v>
      </c>
      <c r="B6571" s="381" t="s">
        <v>8849</v>
      </c>
      <c r="C6571" s="382" t="s">
        <v>63</v>
      </c>
      <c r="D6571" s="382">
        <v>478.39</v>
      </c>
    </row>
    <row r="6572" spans="1:4" ht="54">
      <c r="A6572" s="382">
        <v>87287</v>
      </c>
      <c r="B6572" s="381" t="s">
        <v>8850</v>
      </c>
      <c r="C6572" s="382" t="s">
        <v>63</v>
      </c>
      <c r="D6572" s="382">
        <v>453.46</v>
      </c>
    </row>
    <row r="6573" spans="1:4" ht="54">
      <c r="A6573" s="382">
        <v>87289</v>
      </c>
      <c r="B6573" s="381" t="s">
        <v>8851</v>
      </c>
      <c r="C6573" s="382" t="s">
        <v>63</v>
      </c>
      <c r="D6573" s="382">
        <v>452.67</v>
      </c>
    </row>
    <row r="6574" spans="1:4" ht="54">
      <c r="A6574" s="382">
        <v>87290</v>
      </c>
      <c r="B6574" s="381" t="s">
        <v>8852</v>
      </c>
      <c r="C6574" s="382" t="s">
        <v>63</v>
      </c>
      <c r="D6574" s="382">
        <v>439.66</v>
      </c>
    </row>
    <row r="6575" spans="1:4" ht="54">
      <c r="A6575" s="382">
        <v>87292</v>
      </c>
      <c r="B6575" s="381" t="s">
        <v>8853</v>
      </c>
      <c r="C6575" s="382" t="s">
        <v>63</v>
      </c>
      <c r="D6575" s="382">
        <v>455.42</v>
      </c>
    </row>
    <row r="6576" spans="1:4" ht="54">
      <c r="A6576" s="382">
        <v>87294</v>
      </c>
      <c r="B6576" s="381" t="s">
        <v>8854</v>
      </c>
      <c r="C6576" s="382" t="s">
        <v>63</v>
      </c>
      <c r="D6576" s="382">
        <v>434.36</v>
      </c>
    </row>
    <row r="6577" spans="1:4" ht="54">
      <c r="A6577" s="382">
        <v>87295</v>
      </c>
      <c r="B6577" s="381" t="s">
        <v>8855</v>
      </c>
      <c r="C6577" s="382" t="s">
        <v>63</v>
      </c>
      <c r="D6577" s="382">
        <v>446.58</v>
      </c>
    </row>
    <row r="6578" spans="1:4" ht="54">
      <c r="A6578" s="382">
        <v>87296</v>
      </c>
      <c r="B6578" s="381" t="s">
        <v>8856</v>
      </c>
      <c r="C6578" s="382" t="s">
        <v>63</v>
      </c>
      <c r="D6578" s="382">
        <v>410.76</v>
      </c>
    </row>
    <row r="6579" spans="1:4" ht="40.5">
      <c r="A6579" s="382">
        <v>87298</v>
      </c>
      <c r="B6579" s="381" t="s">
        <v>8857</v>
      </c>
      <c r="C6579" s="382" t="s">
        <v>63</v>
      </c>
      <c r="D6579" s="382">
        <v>593.59</v>
      </c>
    </row>
    <row r="6580" spans="1:4" ht="40.5">
      <c r="A6580" s="382">
        <v>87299</v>
      </c>
      <c r="B6580" s="381" t="s">
        <v>8858</v>
      </c>
      <c r="C6580" s="382" t="s">
        <v>63</v>
      </c>
      <c r="D6580" s="382">
        <v>379.1</v>
      </c>
    </row>
    <row r="6581" spans="1:4" ht="40.5">
      <c r="A6581" s="382">
        <v>87301</v>
      </c>
      <c r="B6581" s="381" t="s">
        <v>8859</v>
      </c>
      <c r="C6581" s="382" t="s">
        <v>63</v>
      </c>
      <c r="D6581" s="382">
        <v>530.67999999999995</v>
      </c>
    </row>
    <row r="6582" spans="1:4" ht="40.5">
      <c r="A6582" s="382">
        <v>87302</v>
      </c>
      <c r="B6582" s="381" t="s">
        <v>8860</v>
      </c>
      <c r="C6582" s="382" t="s">
        <v>63</v>
      </c>
      <c r="D6582" s="382">
        <v>517.38</v>
      </c>
    </row>
    <row r="6583" spans="1:4" ht="40.5">
      <c r="A6583" s="382">
        <v>87304</v>
      </c>
      <c r="B6583" s="381" t="s">
        <v>8861</v>
      </c>
      <c r="C6583" s="382" t="s">
        <v>63</v>
      </c>
      <c r="D6583" s="382">
        <v>471.99</v>
      </c>
    </row>
    <row r="6584" spans="1:4" ht="40.5">
      <c r="A6584" s="382">
        <v>87305</v>
      </c>
      <c r="B6584" s="381" t="s">
        <v>8862</v>
      </c>
      <c r="C6584" s="382" t="s">
        <v>63</v>
      </c>
      <c r="D6584" s="382">
        <v>473.23</v>
      </c>
    </row>
    <row r="6585" spans="1:4" ht="40.5">
      <c r="A6585" s="382">
        <v>87307</v>
      </c>
      <c r="B6585" s="381" t="s">
        <v>8863</v>
      </c>
      <c r="C6585" s="382" t="s">
        <v>63</v>
      </c>
      <c r="D6585" s="382">
        <v>448.5</v>
      </c>
    </row>
    <row r="6586" spans="1:4" ht="40.5">
      <c r="A6586" s="382">
        <v>87308</v>
      </c>
      <c r="B6586" s="381" t="s">
        <v>8864</v>
      </c>
      <c r="C6586" s="382" t="s">
        <v>63</v>
      </c>
      <c r="D6586" s="382">
        <v>436.05</v>
      </c>
    </row>
    <row r="6587" spans="1:4" ht="40.5">
      <c r="A6587" s="382">
        <v>87310</v>
      </c>
      <c r="B6587" s="381" t="s">
        <v>8865</v>
      </c>
      <c r="C6587" s="382" t="s">
        <v>63</v>
      </c>
      <c r="D6587" s="382">
        <v>380.49</v>
      </c>
    </row>
    <row r="6588" spans="1:4" ht="40.5">
      <c r="A6588" s="382">
        <v>87311</v>
      </c>
      <c r="B6588" s="381" t="s">
        <v>8866</v>
      </c>
      <c r="C6588" s="382" t="s">
        <v>63</v>
      </c>
      <c r="D6588" s="382">
        <v>367.58</v>
      </c>
    </row>
    <row r="6589" spans="1:4" ht="40.5">
      <c r="A6589" s="382">
        <v>87313</v>
      </c>
      <c r="B6589" s="381" t="s">
        <v>8867</v>
      </c>
      <c r="C6589" s="382" t="s">
        <v>63</v>
      </c>
      <c r="D6589" s="382">
        <v>469.89</v>
      </c>
    </row>
    <row r="6590" spans="1:4" ht="40.5">
      <c r="A6590" s="382">
        <v>87314</v>
      </c>
      <c r="B6590" s="381" t="s">
        <v>8868</v>
      </c>
      <c r="C6590" s="382" t="s">
        <v>63</v>
      </c>
      <c r="D6590" s="382">
        <v>458.68</v>
      </c>
    </row>
    <row r="6591" spans="1:4" ht="40.5">
      <c r="A6591" s="382">
        <v>87316</v>
      </c>
      <c r="B6591" s="381" t="s">
        <v>8869</v>
      </c>
      <c r="C6591" s="382" t="s">
        <v>63</v>
      </c>
      <c r="D6591" s="382">
        <v>424.48</v>
      </c>
    </row>
    <row r="6592" spans="1:4" ht="40.5">
      <c r="A6592" s="382">
        <v>87317</v>
      </c>
      <c r="B6592" s="381" t="s">
        <v>8870</v>
      </c>
      <c r="C6592" s="382" t="s">
        <v>63</v>
      </c>
      <c r="D6592" s="382">
        <v>404.95</v>
      </c>
    </row>
    <row r="6593" spans="1:4" ht="40.5">
      <c r="A6593" s="382">
        <v>87319</v>
      </c>
      <c r="B6593" s="381" t="s">
        <v>8871</v>
      </c>
      <c r="C6593" s="382" t="s">
        <v>63</v>
      </c>
      <c r="D6593" s="384">
        <v>3376.72</v>
      </c>
    </row>
    <row r="6594" spans="1:4" ht="40.5">
      <c r="A6594" s="382">
        <v>87320</v>
      </c>
      <c r="B6594" s="381" t="s">
        <v>8872</v>
      </c>
      <c r="C6594" s="382" t="s">
        <v>63</v>
      </c>
      <c r="D6594" s="384">
        <v>3378.4</v>
      </c>
    </row>
    <row r="6595" spans="1:4" ht="40.5">
      <c r="A6595" s="382">
        <v>87322</v>
      </c>
      <c r="B6595" s="381" t="s">
        <v>8873</v>
      </c>
      <c r="C6595" s="382" t="s">
        <v>63</v>
      </c>
      <c r="D6595" s="384">
        <v>3483.07</v>
      </c>
    </row>
    <row r="6596" spans="1:4" ht="40.5">
      <c r="A6596" s="382">
        <v>87323</v>
      </c>
      <c r="B6596" s="381" t="s">
        <v>8874</v>
      </c>
      <c r="C6596" s="382" t="s">
        <v>63</v>
      </c>
      <c r="D6596" s="384">
        <v>3477.04</v>
      </c>
    </row>
    <row r="6597" spans="1:4" ht="40.5">
      <c r="A6597" s="382">
        <v>87325</v>
      </c>
      <c r="B6597" s="381" t="s">
        <v>8875</v>
      </c>
      <c r="C6597" s="382" t="s">
        <v>63</v>
      </c>
      <c r="D6597" s="384">
        <v>3405.5</v>
      </c>
    </row>
    <row r="6598" spans="1:4" ht="40.5">
      <c r="A6598" s="382">
        <v>87326</v>
      </c>
      <c r="B6598" s="381" t="s">
        <v>8876</v>
      </c>
      <c r="C6598" s="382" t="s">
        <v>63</v>
      </c>
      <c r="D6598" s="384">
        <v>3407.04</v>
      </c>
    </row>
    <row r="6599" spans="1:4" ht="67.5">
      <c r="A6599" s="382">
        <v>87327</v>
      </c>
      <c r="B6599" s="381" t="s">
        <v>8877</v>
      </c>
      <c r="C6599" s="382" t="s">
        <v>63</v>
      </c>
      <c r="D6599" s="382">
        <v>406.07</v>
      </c>
    </row>
    <row r="6600" spans="1:4" ht="67.5">
      <c r="A6600" s="382">
        <v>87328</v>
      </c>
      <c r="B6600" s="381" t="s">
        <v>8878</v>
      </c>
      <c r="C6600" s="382" t="s">
        <v>63</v>
      </c>
      <c r="D6600" s="382">
        <v>336.66</v>
      </c>
    </row>
    <row r="6601" spans="1:4" ht="67.5">
      <c r="A6601" s="382">
        <v>87329</v>
      </c>
      <c r="B6601" s="381" t="s">
        <v>8879</v>
      </c>
      <c r="C6601" s="382" t="s">
        <v>63</v>
      </c>
      <c r="D6601" s="382">
        <v>441.05</v>
      </c>
    </row>
    <row r="6602" spans="1:4" ht="67.5">
      <c r="A6602" s="382">
        <v>87330</v>
      </c>
      <c r="B6602" s="381" t="s">
        <v>8880</v>
      </c>
      <c r="C6602" s="382" t="s">
        <v>63</v>
      </c>
      <c r="D6602" s="382">
        <v>362.52</v>
      </c>
    </row>
    <row r="6603" spans="1:4" ht="54">
      <c r="A6603" s="382">
        <v>87331</v>
      </c>
      <c r="B6603" s="381" t="s">
        <v>8881</v>
      </c>
      <c r="C6603" s="382" t="s">
        <v>63</v>
      </c>
      <c r="D6603" s="382">
        <v>505.79</v>
      </c>
    </row>
    <row r="6604" spans="1:4" ht="54">
      <c r="A6604" s="382">
        <v>87332</v>
      </c>
      <c r="B6604" s="381" t="s">
        <v>8882</v>
      </c>
      <c r="C6604" s="382" t="s">
        <v>63</v>
      </c>
      <c r="D6604" s="382">
        <v>433.08</v>
      </c>
    </row>
    <row r="6605" spans="1:4" ht="54">
      <c r="A6605" s="382">
        <v>87333</v>
      </c>
      <c r="B6605" s="381" t="s">
        <v>8883</v>
      </c>
      <c r="C6605" s="382" t="s">
        <v>63</v>
      </c>
      <c r="D6605" s="382">
        <v>461.94</v>
      </c>
    </row>
    <row r="6606" spans="1:4" ht="54">
      <c r="A6606" s="382">
        <v>87334</v>
      </c>
      <c r="B6606" s="381" t="s">
        <v>8884</v>
      </c>
      <c r="C6606" s="382" t="s">
        <v>63</v>
      </c>
      <c r="D6606" s="382">
        <v>417.59</v>
      </c>
    </row>
    <row r="6607" spans="1:4" ht="54">
      <c r="A6607" s="382">
        <v>87335</v>
      </c>
      <c r="B6607" s="381" t="s">
        <v>8885</v>
      </c>
      <c r="C6607" s="382" t="s">
        <v>63</v>
      </c>
      <c r="D6607" s="382">
        <v>452.52</v>
      </c>
    </row>
    <row r="6608" spans="1:4" ht="54">
      <c r="A6608" s="382">
        <v>87336</v>
      </c>
      <c r="B6608" s="381" t="s">
        <v>8886</v>
      </c>
      <c r="C6608" s="382" t="s">
        <v>63</v>
      </c>
      <c r="D6608" s="382">
        <v>425.95</v>
      </c>
    </row>
    <row r="6609" spans="1:4" ht="54">
      <c r="A6609" s="382">
        <v>87337</v>
      </c>
      <c r="B6609" s="381" t="s">
        <v>8887</v>
      </c>
      <c r="C6609" s="382" t="s">
        <v>63</v>
      </c>
      <c r="D6609" s="382">
        <v>440.67</v>
      </c>
    </row>
    <row r="6610" spans="1:4" ht="54">
      <c r="A6610" s="382">
        <v>87338</v>
      </c>
      <c r="B6610" s="381" t="s">
        <v>8888</v>
      </c>
      <c r="C6610" s="382" t="s">
        <v>63</v>
      </c>
      <c r="D6610" s="382">
        <v>413.92</v>
      </c>
    </row>
    <row r="6611" spans="1:4" ht="40.5">
      <c r="A6611" s="382">
        <v>87339</v>
      </c>
      <c r="B6611" s="381" t="s">
        <v>8889</v>
      </c>
      <c r="C6611" s="382" t="s">
        <v>63</v>
      </c>
      <c r="D6611" s="382">
        <v>741.04</v>
      </c>
    </row>
    <row r="6612" spans="1:4" ht="40.5">
      <c r="A6612" s="382">
        <v>87340</v>
      </c>
      <c r="B6612" s="381" t="s">
        <v>8890</v>
      </c>
      <c r="C6612" s="382" t="s">
        <v>63</v>
      </c>
      <c r="D6612" s="382">
        <v>594.79999999999995</v>
      </c>
    </row>
    <row r="6613" spans="1:4" ht="40.5">
      <c r="A6613" s="382">
        <v>87341</v>
      </c>
      <c r="B6613" s="381" t="s">
        <v>8891</v>
      </c>
      <c r="C6613" s="382" t="s">
        <v>63</v>
      </c>
      <c r="D6613" s="382">
        <v>558.04999999999995</v>
      </c>
    </row>
    <row r="6614" spans="1:4" ht="40.5">
      <c r="A6614" s="382">
        <v>87342</v>
      </c>
      <c r="B6614" s="381" t="s">
        <v>8892</v>
      </c>
      <c r="C6614" s="382" t="s">
        <v>63</v>
      </c>
      <c r="D6614" s="382">
        <v>617.49</v>
      </c>
    </row>
    <row r="6615" spans="1:4" ht="40.5">
      <c r="A6615" s="382">
        <v>87343</v>
      </c>
      <c r="B6615" s="381" t="s">
        <v>8893</v>
      </c>
      <c r="C6615" s="382" t="s">
        <v>63</v>
      </c>
      <c r="D6615" s="382">
        <v>534.61</v>
      </c>
    </row>
    <row r="6616" spans="1:4" ht="40.5">
      <c r="A6616" s="382">
        <v>87344</v>
      </c>
      <c r="B6616" s="381" t="s">
        <v>8894</v>
      </c>
      <c r="C6616" s="382" t="s">
        <v>63</v>
      </c>
      <c r="D6616" s="382">
        <v>488.2</v>
      </c>
    </row>
    <row r="6617" spans="1:4" ht="40.5">
      <c r="A6617" s="382">
        <v>87345</v>
      </c>
      <c r="B6617" s="381" t="s">
        <v>8895</v>
      </c>
      <c r="C6617" s="382" t="s">
        <v>63</v>
      </c>
      <c r="D6617" s="382">
        <v>546.09</v>
      </c>
    </row>
    <row r="6618" spans="1:4" ht="40.5">
      <c r="A6618" s="382">
        <v>87346</v>
      </c>
      <c r="B6618" s="381" t="s">
        <v>8896</v>
      </c>
      <c r="C6618" s="382" t="s">
        <v>63</v>
      </c>
      <c r="D6618" s="382">
        <v>477.45</v>
      </c>
    </row>
    <row r="6619" spans="1:4" ht="40.5">
      <c r="A6619" s="382">
        <v>87347</v>
      </c>
      <c r="B6619" s="381" t="s">
        <v>8897</v>
      </c>
      <c r="C6619" s="382" t="s">
        <v>63</v>
      </c>
      <c r="D6619" s="382">
        <v>440.59</v>
      </c>
    </row>
    <row r="6620" spans="1:4" ht="40.5">
      <c r="A6620" s="382">
        <v>87348</v>
      </c>
      <c r="B6620" s="381" t="s">
        <v>8898</v>
      </c>
      <c r="C6620" s="382" t="s">
        <v>63</v>
      </c>
      <c r="D6620" s="382">
        <v>492.29</v>
      </c>
    </row>
    <row r="6621" spans="1:4" ht="40.5">
      <c r="A6621" s="382">
        <v>87349</v>
      </c>
      <c r="B6621" s="381" t="s">
        <v>8899</v>
      </c>
      <c r="C6621" s="382" t="s">
        <v>63</v>
      </c>
      <c r="D6621" s="382">
        <v>401.72</v>
      </c>
    </row>
    <row r="6622" spans="1:4" ht="40.5">
      <c r="A6622" s="382">
        <v>87350</v>
      </c>
      <c r="B6622" s="381" t="s">
        <v>8900</v>
      </c>
      <c r="C6622" s="382" t="s">
        <v>63</v>
      </c>
      <c r="D6622" s="382">
        <v>435.52</v>
      </c>
    </row>
    <row r="6623" spans="1:4" ht="40.5">
      <c r="A6623" s="382">
        <v>87351</v>
      </c>
      <c r="B6623" s="381" t="s">
        <v>8901</v>
      </c>
      <c r="C6623" s="382" t="s">
        <v>63</v>
      </c>
      <c r="D6623" s="382">
        <v>351.37</v>
      </c>
    </row>
    <row r="6624" spans="1:4" ht="40.5">
      <c r="A6624" s="382">
        <v>87352</v>
      </c>
      <c r="B6624" s="381" t="s">
        <v>8902</v>
      </c>
      <c r="C6624" s="382" t="s">
        <v>63</v>
      </c>
      <c r="D6624" s="382">
        <v>567.17999999999995</v>
      </c>
    </row>
    <row r="6625" spans="1:4" ht="40.5">
      <c r="A6625" s="382">
        <v>87353</v>
      </c>
      <c r="B6625" s="381" t="s">
        <v>8903</v>
      </c>
      <c r="C6625" s="382" t="s">
        <v>63</v>
      </c>
      <c r="D6625" s="382">
        <v>477.47</v>
      </c>
    </row>
    <row r="6626" spans="1:4" ht="40.5">
      <c r="A6626" s="382">
        <v>87354</v>
      </c>
      <c r="B6626" s="381" t="s">
        <v>8904</v>
      </c>
      <c r="C6626" s="382" t="s">
        <v>63</v>
      </c>
      <c r="D6626" s="382">
        <v>436.19</v>
      </c>
    </row>
    <row r="6627" spans="1:4" ht="40.5">
      <c r="A6627" s="382">
        <v>87355</v>
      </c>
      <c r="B6627" s="381" t="s">
        <v>8905</v>
      </c>
      <c r="C6627" s="382" t="s">
        <v>63</v>
      </c>
      <c r="D6627" s="382">
        <v>471.68</v>
      </c>
    </row>
    <row r="6628" spans="1:4" ht="40.5">
      <c r="A6628" s="382">
        <v>87356</v>
      </c>
      <c r="B6628" s="381" t="s">
        <v>8906</v>
      </c>
      <c r="C6628" s="382" t="s">
        <v>63</v>
      </c>
      <c r="D6628" s="382">
        <v>410.27</v>
      </c>
    </row>
    <row r="6629" spans="1:4" ht="40.5">
      <c r="A6629" s="382">
        <v>87357</v>
      </c>
      <c r="B6629" s="381" t="s">
        <v>8907</v>
      </c>
      <c r="C6629" s="382" t="s">
        <v>63</v>
      </c>
      <c r="D6629" s="382">
        <v>380.66</v>
      </c>
    </row>
    <row r="6630" spans="1:4" ht="54">
      <c r="A6630" s="382">
        <v>87358</v>
      </c>
      <c r="B6630" s="381" t="s">
        <v>8908</v>
      </c>
      <c r="C6630" s="382" t="s">
        <v>63</v>
      </c>
      <c r="D6630" s="384">
        <v>3344.27</v>
      </c>
    </row>
    <row r="6631" spans="1:4" ht="54">
      <c r="A6631" s="382">
        <v>87359</v>
      </c>
      <c r="B6631" s="381" t="s">
        <v>8909</v>
      </c>
      <c r="C6631" s="382" t="s">
        <v>63</v>
      </c>
      <c r="D6631" s="384">
        <v>3308.92</v>
      </c>
    </row>
    <row r="6632" spans="1:4" ht="54">
      <c r="A6632" s="382">
        <v>87360</v>
      </c>
      <c r="B6632" s="381" t="s">
        <v>8910</v>
      </c>
      <c r="C6632" s="382" t="s">
        <v>63</v>
      </c>
      <c r="D6632" s="384">
        <v>3454.36</v>
      </c>
    </row>
    <row r="6633" spans="1:4" ht="54">
      <c r="A6633" s="382">
        <v>87361</v>
      </c>
      <c r="B6633" s="381" t="s">
        <v>8911</v>
      </c>
      <c r="C6633" s="382" t="s">
        <v>63</v>
      </c>
      <c r="D6633" s="384">
        <v>3399.04</v>
      </c>
    </row>
    <row r="6634" spans="1:4" ht="54">
      <c r="A6634" s="382">
        <v>87362</v>
      </c>
      <c r="B6634" s="381" t="s">
        <v>8912</v>
      </c>
      <c r="C6634" s="382" t="s">
        <v>63</v>
      </c>
      <c r="D6634" s="384">
        <v>3393.1</v>
      </c>
    </row>
    <row r="6635" spans="1:4" ht="54">
      <c r="A6635" s="382">
        <v>87363</v>
      </c>
      <c r="B6635" s="381" t="s">
        <v>8913</v>
      </c>
      <c r="C6635" s="382" t="s">
        <v>63</v>
      </c>
      <c r="D6635" s="384">
        <v>3382.69</v>
      </c>
    </row>
    <row r="6636" spans="1:4" ht="54">
      <c r="A6636" s="382">
        <v>87364</v>
      </c>
      <c r="B6636" s="381" t="s">
        <v>8914</v>
      </c>
      <c r="C6636" s="382" t="s">
        <v>63</v>
      </c>
      <c r="D6636" s="384">
        <v>3343.39</v>
      </c>
    </row>
    <row r="6637" spans="1:4" ht="54">
      <c r="A6637" s="382">
        <v>87365</v>
      </c>
      <c r="B6637" s="381" t="s">
        <v>8915</v>
      </c>
      <c r="C6637" s="382" t="s">
        <v>63</v>
      </c>
      <c r="D6637" s="382">
        <v>520.82000000000005</v>
      </c>
    </row>
    <row r="6638" spans="1:4" ht="54">
      <c r="A6638" s="382">
        <v>87366</v>
      </c>
      <c r="B6638" s="381" t="s">
        <v>8916</v>
      </c>
      <c r="C6638" s="382" t="s">
        <v>63</v>
      </c>
      <c r="D6638" s="382">
        <v>551.76</v>
      </c>
    </row>
    <row r="6639" spans="1:4" ht="40.5">
      <c r="A6639" s="382">
        <v>87367</v>
      </c>
      <c r="B6639" s="381" t="s">
        <v>8917</v>
      </c>
      <c r="C6639" s="382" t="s">
        <v>63</v>
      </c>
      <c r="D6639" s="382">
        <v>622.26</v>
      </c>
    </row>
    <row r="6640" spans="1:4" ht="40.5">
      <c r="A6640" s="382">
        <v>87368</v>
      </c>
      <c r="B6640" s="381" t="s">
        <v>8918</v>
      </c>
      <c r="C6640" s="382" t="s">
        <v>63</v>
      </c>
      <c r="D6640" s="382">
        <v>603.52</v>
      </c>
    </row>
    <row r="6641" spans="1:4" ht="40.5">
      <c r="A6641" s="382">
        <v>87369</v>
      </c>
      <c r="B6641" s="381" t="s">
        <v>8919</v>
      </c>
      <c r="C6641" s="382" t="s">
        <v>63</v>
      </c>
      <c r="D6641" s="382">
        <v>610.28</v>
      </c>
    </row>
    <row r="6642" spans="1:4" ht="40.5">
      <c r="A6642" s="382">
        <v>87370</v>
      </c>
      <c r="B6642" s="381" t="s">
        <v>8920</v>
      </c>
      <c r="C6642" s="382" t="s">
        <v>63</v>
      </c>
      <c r="D6642" s="382">
        <v>590.33000000000004</v>
      </c>
    </row>
    <row r="6643" spans="1:4" ht="40.5">
      <c r="A6643" s="382">
        <v>87371</v>
      </c>
      <c r="B6643" s="381" t="s">
        <v>8921</v>
      </c>
      <c r="C6643" s="382" t="s">
        <v>63</v>
      </c>
      <c r="D6643" s="382">
        <v>571.41</v>
      </c>
    </row>
    <row r="6644" spans="1:4" ht="27">
      <c r="A6644" s="382">
        <v>87372</v>
      </c>
      <c r="B6644" s="381" t="s">
        <v>8922</v>
      </c>
      <c r="C6644" s="382" t="s">
        <v>63</v>
      </c>
      <c r="D6644" s="382">
        <v>762.04</v>
      </c>
    </row>
    <row r="6645" spans="1:4" ht="27">
      <c r="A6645" s="382">
        <v>87373</v>
      </c>
      <c r="B6645" s="381" t="s">
        <v>8923</v>
      </c>
      <c r="C6645" s="382" t="s">
        <v>63</v>
      </c>
      <c r="D6645" s="382">
        <v>675.69</v>
      </c>
    </row>
    <row r="6646" spans="1:4" ht="27">
      <c r="A6646" s="382">
        <v>87374</v>
      </c>
      <c r="B6646" s="381" t="s">
        <v>8924</v>
      </c>
      <c r="C6646" s="382" t="s">
        <v>63</v>
      </c>
      <c r="D6646" s="382">
        <v>629.66</v>
      </c>
    </row>
    <row r="6647" spans="1:4" ht="27">
      <c r="A6647" s="382">
        <v>87375</v>
      </c>
      <c r="B6647" s="381" t="s">
        <v>8925</v>
      </c>
      <c r="C6647" s="382" t="s">
        <v>63</v>
      </c>
      <c r="D6647" s="382">
        <v>600.71</v>
      </c>
    </row>
    <row r="6648" spans="1:4" ht="40.5">
      <c r="A6648" s="382">
        <v>87376</v>
      </c>
      <c r="B6648" s="381" t="s">
        <v>8926</v>
      </c>
      <c r="C6648" s="382" t="s">
        <v>63</v>
      </c>
      <c r="D6648" s="382">
        <v>535.19000000000005</v>
      </c>
    </row>
    <row r="6649" spans="1:4" ht="40.5">
      <c r="A6649" s="382">
        <v>87377</v>
      </c>
      <c r="B6649" s="381" t="s">
        <v>8927</v>
      </c>
      <c r="C6649" s="382" t="s">
        <v>63</v>
      </c>
      <c r="D6649" s="382">
        <v>629.98</v>
      </c>
    </row>
    <row r="6650" spans="1:4" ht="40.5">
      <c r="A6650" s="382">
        <v>87378</v>
      </c>
      <c r="B6650" s="381" t="s">
        <v>8928</v>
      </c>
      <c r="C6650" s="382" t="s">
        <v>63</v>
      </c>
      <c r="D6650" s="382">
        <v>567.49</v>
      </c>
    </row>
    <row r="6651" spans="1:4" ht="40.5">
      <c r="A6651" s="382">
        <v>87379</v>
      </c>
      <c r="B6651" s="381" t="s">
        <v>8929</v>
      </c>
      <c r="C6651" s="382" t="s">
        <v>63</v>
      </c>
      <c r="D6651" s="384">
        <v>3509.44</v>
      </c>
    </row>
    <row r="6652" spans="1:4" ht="40.5">
      <c r="A6652" s="382">
        <v>87380</v>
      </c>
      <c r="B6652" s="381" t="s">
        <v>8930</v>
      </c>
      <c r="C6652" s="382" t="s">
        <v>63</v>
      </c>
      <c r="D6652" s="384">
        <v>3601.59</v>
      </c>
    </row>
    <row r="6653" spans="1:4" ht="40.5">
      <c r="A6653" s="382">
        <v>87381</v>
      </c>
      <c r="B6653" s="381" t="s">
        <v>8931</v>
      </c>
      <c r="C6653" s="382" t="s">
        <v>63</v>
      </c>
      <c r="D6653" s="384">
        <v>3540.53</v>
      </c>
    </row>
    <row r="6654" spans="1:4" ht="40.5">
      <c r="A6654" s="382">
        <v>87382</v>
      </c>
      <c r="B6654" s="381" t="s">
        <v>8932</v>
      </c>
      <c r="C6654" s="382" t="s">
        <v>63</v>
      </c>
      <c r="D6654" s="384">
        <v>1520.34</v>
      </c>
    </row>
    <row r="6655" spans="1:4" ht="40.5">
      <c r="A6655" s="382">
        <v>87383</v>
      </c>
      <c r="B6655" s="381" t="s">
        <v>8933</v>
      </c>
      <c r="C6655" s="382" t="s">
        <v>63</v>
      </c>
      <c r="D6655" s="384">
        <v>1509.21</v>
      </c>
    </row>
    <row r="6656" spans="1:4" ht="40.5">
      <c r="A6656" s="382">
        <v>87384</v>
      </c>
      <c r="B6656" s="381" t="s">
        <v>8934</v>
      </c>
      <c r="C6656" s="382" t="s">
        <v>63</v>
      </c>
      <c r="D6656" s="384">
        <v>1495.65</v>
      </c>
    </row>
    <row r="6657" spans="1:4" ht="27">
      <c r="A6657" s="382">
        <v>87385</v>
      </c>
      <c r="B6657" s="381" t="s">
        <v>8935</v>
      </c>
      <c r="C6657" s="382" t="s">
        <v>63</v>
      </c>
      <c r="D6657" s="384">
        <v>1768.1</v>
      </c>
    </row>
    <row r="6658" spans="1:4" ht="27">
      <c r="A6658" s="382">
        <v>87386</v>
      </c>
      <c r="B6658" s="381" t="s">
        <v>8936</v>
      </c>
      <c r="C6658" s="382" t="s">
        <v>63</v>
      </c>
      <c r="D6658" s="384">
        <v>1750.02</v>
      </c>
    </row>
    <row r="6659" spans="1:4" ht="27">
      <c r="A6659" s="382">
        <v>87387</v>
      </c>
      <c r="B6659" s="381" t="s">
        <v>8937</v>
      </c>
      <c r="C6659" s="382" t="s">
        <v>63</v>
      </c>
      <c r="D6659" s="384">
        <v>1737.73</v>
      </c>
    </row>
    <row r="6660" spans="1:4" ht="40.5">
      <c r="A6660" s="382">
        <v>87388</v>
      </c>
      <c r="B6660" s="381" t="s">
        <v>8938</v>
      </c>
      <c r="C6660" s="382" t="s">
        <v>63</v>
      </c>
      <c r="D6660" s="384">
        <v>4171.28</v>
      </c>
    </row>
    <row r="6661" spans="1:4" ht="40.5">
      <c r="A6661" s="382">
        <v>87389</v>
      </c>
      <c r="B6661" s="381" t="s">
        <v>8939</v>
      </c>
      <c r="C6661" s="382" t="s">
        <v>63</v>
      </c>
      <c r="D6661" s="384">
        <v>4178.49</v>
      </c>
    </row>
    <row r="6662" spans="1:4" ht="40.5">
      <c r="A6662" s="382">
        <v>87390</v>
      </c>
      <c r="B6662" s="381" t="s">
        <v>8940</v>
      </c>
      <c r="C6662" s="382" t="s">
        <v>63</v>
      </c>
      <c r="D6662" s="384">
        <v>4192.5600000000004</v>
      </c>
    </row>
    <row r="6663" spans="1:4" ht="27">
      <c r="A6663" s="382">
        <v>87391</v>
      </c>
      <c r="B6663" s="381" t="s">
        <v>8941</v>
      </c>
      <c r="C6663" s="382" t="s">
        <v>63</v>
      </c>
      <c r="D6663" s="384">
        <v>4655.93</v>
      </c>
    </row>
    <row r="6664" spans="1:4" ht="27">
      <c r="A6664" s="382">
        <v>87393</v>
      </c>
      <c r="B6664" s="381" t="s">
        <v>8942</v>
      </c>
      <c r="C6664" s="382" t="s">
        <v>63</v>
      </c>
      <c r="D6664" s="384">
        <v>4687.49</v>
      </c>
    </row>
    <row r="6665" spans="1:4" ht="27">
      <c r="A6665" s="382">
        <v>87394</v>
      </c>
      <c r="B6665" s="381" t="s">
        <v>8943</v>
      </c>
      <c r="C6665" s="382" t="s">
        <v>63</v>
      </c>
      <c r="D6665" s="384">
        <v>4720.55</v>
      </c>
    </row>
    <row r="6666" spans="1:4" ht="27">
      <c r="A6666" s="382">
        <v>87395</v>
      </c>
      <c r="B6666" s="381" t="s">
        <v>8944</v>
      </c>
      <c r="C6666" s="382" t="s">
        <v>63</v>
      </c>
      <c r="D6666" s="384">
        <v>2955.1</v>
      </c>
    </row>
    <row r="6667" spans="1:4" ht="27">
      <c r="A6667" s="382">
        <v>87396</v>
      </c>
      <c r="B6667" s="381" t="s">
        <v>8945</v>
      </c>
      <c r="C6667" s="382" t="s">
        <v>63</v>
      </c>
      <c r="D6667" s="384">
        <v>2963.82</v>
      </c>
    </row>
    <row r="6668" spans="1:4" ht="27">
      <c r="A6668" s="382">
        <v>87397</v>
      </c>
      <c r="B6668" s="381" t="s">
        <v>8946</v>
      </c>
      <c r="C6668" s="382" t="s">
        <v>63</v>
      </c>
      <c r="D6668" s="384">
        <v>2975.06</v>
      </c>
    </row>
    <row r="6669" spans="1:4" ht="27">
      <c r="A6669" s="382">
        <v>87398</v>
      </c>
      <c r="B6669" s="381" t="s">
        <v>8947</v>
      </c>
      <c r="C6669" s="382" t="s">
        <v>63</v>
      </c>
      <c r="D6669" s="384">
        <v>1754.29</v>
      </c>
    </row>
    <row r="6670" spans="1:4" ht="27">
      <c r="A6670" s="382">
        <v>87399</v>
      </c>
      <c r="B6670" s="381" t="s">
        <v>8948</v>
      </c>
      <c r="C6670" s="382" t="s">
        <v>63</v>
      </c>
      <c r="D6670" s="384">
        <v>2004.83</v>
      </c>
    </row>
    <row r="6671" spans="1:4" ht="27">
      <c r="A6671" s="382">
        <v>87401</v>
      </c>
      <c r="B6671" s="381" t="s">
        <v>8949</v>
      </c>
      <c r="C6671" s="382" t="s">
        <v>63</v>
      </c>
      <c r="D6671" s="384">
        <v>4986.9399999999996</v>
      </c>
    </row>
    <row r="6672" spans="1:4" ht="27">
      <c r="A6672" s="382">
        <v>87402</v>
      </c>
      <c r="B6672" s="381" t="s">
        <v>8950</v>
      </c>
      <c r="C6672" s="382" t="s">
        <v>63</v>
      </c>
      <c r="D6672" s="384">
        <v>3251.29</v>
      </c>
    </row>
    <row r="6673" spans="1:4" ht="40.5">
      <c r="A6673" s="382">
        <v>87404</v>
      </c>
      <c r="B6673" s="381" t="s">
        <v>8951</v>
      </c>
      <c r="C6673" s="382" t="s">
        <v>63</v>
      </c>
      <c r="D6673" s="384">
        <v>4354.47</v>
      </c>
    </row>
    <row r="6674" spans="1:4" ht="40.5">
      <c r="A6674" s="382">
        <v>87405</v>
      </c>
      <c r="B6674" s="381" t="s">
        <v>8952</v>
      </c>
      <c r="C6674" s="382" t="s">
        <v>63</v>
      </c>
      <c r="D6674" s="384">
        <v>4351.43</v>
      </c>
    </row>
    <row r="6675" spans="1:4" ht="27">
      <c r="A6675" s="382">
        <v>87407</v>
      </c>
      <c r="B6675" s="381" t="s">
        <v>8953</v>
      </c>
      <c r="C6675" s="382" t="s">
        <v>63</v>
      </c>
      <c r="D6675" s="384">
        <v>1552.92</v>
      </c>
    </row>
    <row r="6676" spans="1:4" ht="27">
      <c r="A6676" s="382">
        <v>87408</v>
      </c>
      <c r="B6676" s="381" t="s">
        <v>8954</v>
      </c>
      <c r="C6676" s="382" t="s">
        <v>63</v>
      </c>
      <c r="D6676" s="384">
        <v>1533.99</v>
      </c>
    </row>
    <row r="6677" spans="1:4" ht="27">
      <c r="A6677" s="382">
        <v>87410</v>
      </c>
      <c r="B6677" s="381" t="s">
        <v>8955</v>
      </c>
      <c r="C6677" s="382" t="s">
        <v>63</v>
      </c>
      <c r="D6677" s="382">
        <v>797.27</v>
      </c>
    </row>
    <row r="6678" spans="1:4" ht="40.5">
      <c r="A6678" s="382">
        <v>88626</v>
      </c>
      <c r="B6678" s="381" t="s">
        <v>8956</v>
      </c>
      <c r="C6678" s="382" t="s">
        <v>63</v>
      </c>
      <c r="D6678" s="382">
        <v>463.82</v>
      </c>
    </row>
    <row r="6679" spans="1:4" ht="40.5">
      <c r="A6679" s="382">
        <v>88627</v>
      </c>
      <c r="B6679" s="381" t="s">
        <v>8957</v>
      </c>
      <c r="C6679" s="382" t="s">
        <v>63</v>
      </c>
      <c r="D6679" s="382">
        <v>582.35</v>
      </c>
    </row>
    <row r="6680" spans="1:4" ht="27">
      <c r="A6680" s="382">
        <v>88628</v>
      </c>
      <c r="B6680" s="381" t="s">
        <v>8958</v>
      </c>
      <c r="C6680" s="382" t="s">
        <v>63</v>
      </c>
      <c r="D6680" s="382">
        <v>492.33</v>
      </c>
    </row>
    <row r="6681" spans="1:4" ht="27">
      <c r="A6681" s="382">
        <v>88629</v>
      </c>
      <c r="B6681" s="381" t="s">
        <v>8959</v>
      </c>
      <c r="C6681" s="382" t="s">
        <v>63</v>
      </c>
      <c r="D6681" s="382">
        <v>617.26</v>
      </c>
    </row>
    <row r="6682" spans="1:4" ht="27">
      <c r="A6682" s="382">
        <v>88630</v>
      </c>
      <c r="B6682" s="381" t="s">
        <v>8960</v>
      </c>
      <c r="C6682" s="382" t="s">
        <v>63</v>
      </c>
      <c r="D6682" s="382">
        <v>410.06</v>
      </c>
    </row>
    <row r="6683" spans="1:4" ht="27">
      <c r="A6683" s="382">
        <v>88631</v>
      </c>
      <c r="B6683" s="381" t="s">
        <v>8961</v>
      </c>
      <c r="C6683" s="382" t="s">
        <v>63</v>
      </c>
      <c r="D6683" s="382">
        <v>549.49</v>
      </c>
    </row>
    <row r="6684" spans="1:4" ht="54">
      <c r="A6684" s="382">
        <v>88715</v>
      </c>
      <c r="B6684" s="381" t="s">
        <v>8962</v>
      </c>
      <c r="C6684" s="382" t="s">
        <v>63</v>
      </c>
      <c r="D6684" s="382">
        <v>427.5</v>
      </c>
    </row>
    <row r="6685" spans="1:4" ht="40.5">
      <c r="A6685" s="382">
        <v>95563</v>
      </c>
      <c r="B6685" s="381" t="s">
        <v>8963</v>
      </c>
      <c r="C6685" s="382" t="s">
        <v>63</v>
      </c>
      <c r="D6685" s="382">
        <v>763.25</v>
      </c>
    </row>
    <row r="6686" spans="1:4" ht="40.5">
      <c r="A6686" s="382">
        <v>100464</v>
      </c>
      <c r="B6686" s="381" t="s">
        <v>8964</v>
      </c>
      <c r="C6686" s="382" t="s">
        <v>63</v>
      </c>
      <c r="D6686" s="382">
        <v>497.09</v>
      </c>
    </row>
    <row r="6687" spans="1:4" ht="40.5">
      <c r="A6687" s="382">
        <v>100465</v>
      </c>
      <c r="B6687" s="381" t="s">
        <v>8965</v>
      </c>
      <c r="C6687" s="382" t="s">
        <v>63</v>
      </c>
      <c r="D6687" s="382">
        <v>451.08</v>
      </c>
    </row>
    <row r="6688" spans="1:4" ht="40.5">
      <c r="A6688" s="382">
        <v>100466</v>
      </c>
      <c r="B6688" s="381" t="s">
        <v>8966</v>
      </c>
      <c r="C6688" s="382" t="s">
        <v>63</v>
      </c>
      <c r="D6688" s="382">
        <v>428.04</v>
      </c>
    </row>
    <row r="6689" spans="1:4" ht="40.5">
      <c r="A6689" s="382">
        <v>100468</v>
      </c>
      <c r="B6689" s="381" t="s">
        <v>8967</v>
      </c>
      <c r="C6689" s="382" t="s">
        <v>63</v>
      </c>
      <c r="D6689" s="382">
        <v>620.23</v>
      </c>
    </row>
    <row r="6690" spans="1:4" ht="40.5">
      <c r="A6690" s="382">
        <v>100469</v>
      </c>
      <c r="B6690" s="381" t="s">
        <v>8968</v>
      </c>
      <c r="C6690" s="382" t="s">
        <v>63</v>
      </c>
      <c r="D6690" s="382">
        <v>483.06</v>
      </c>
    </row>
    <row r="6691" spans="1:4" ht="40.5">
      <c r="A6691" s="382">
        <v>100470</v>
      </c>
      <c r="B6691" s="381" t="s">
        <v>8969</v>
      </c>
      <c r="C6691" s="382" t="s">
        <v>63</v>
      </c>
      <c r="D6691" s="382">
        <v>426.23</v>
      </c>
    </row>
    <row r="6692" spans="1:4" ht="40.5">
      <c r="A6692" s="382">
        <v>100472</v>
      </c>
      <c r="B6692" s="381" t="s">
        <v>8970</v>
      </c>
      <c r="C6692" s="382" t="s">
        <v>63</v>
      </c>
      <c r="D6692" s="382">
        <v>488.33</v>
      </c>
    </row>
    <row r="6693" spans="1:4" ht="40.5">
      <c r="A6693" s="382">
        <v>100473</v>
      </c>
      <c r="B6693" s="381" t="s">
        <v>8971</v>
      </c>
      <c r="C6693" s="382" t="s">
        <v>63</v>
      </c>
      <c r="D6693" s="382">
        <v>430.61</v>
      </c>
    </row>
    <row r="6694" spans="1:4" ht="40.5">
      <c r="A6694" s="382">
        <v>100474</v>
      </c>
      <c r="B6694" s="381" t="s">
        <v>8972</v>
      </c>
      <c r="C6694" s="382" t="s">
        <v>63</v>
      </c>
      <c r="D6694" s="382">
        <v>404.81</v>
      </c>
    </row>
    <row r="6695" spans="1:4" ht="40.5">
      <c r="A6695" s="382">
        <v>100475</v>
      </c>
      <c r="B6695" s="381" t="s">
        <v>8973</v>
      </c>
      <c r="C6695" s="382" t="s">
        <v>63</v>
      </c>
      <c r="D6695" s="382">
        <v>645.98</v>
      </c>
    </row>
    <row r="6696" spans="1:4" ht="40.5">
      <c r="A6696" s="382">
        <v>100477</v>
      </c>
      <c r="B6696" s="381" t="s">
        <v>8974</v>
      </c>
      <c r="C6696" s="382" t="s">
        <v>63</v>
      </c>
      <c r="D6696" s="382">
        <v>722.96</v>
      </c>
    </row>
    <row r="6697" spans="1:4" ht="40.5">
      <c r="A6697" s="382">
        <v>100478</v>
      </c>
      <c r="B6697" s="381" t="s">
        <v>8975</v>
      </c>
      <c r="C6697" s="382" t="s">
        <v>63</v>
      </c>
      <c r="D6697" s="382">
        <v>633.09</v>
      </c>
    </row>
    <row r="6698" spans="1:4" ht="40.5">
      <c r="A6698" s="382">
        <v>100479</v>
      </c>
      <c r="B6698" s="381" t="s">
        <v>8976</v>
      </c>
      <c r="C6698" s="382" t="s">
        <v>63</v>
      </c>
      <c r="D6698" s="382">
        <v>613.94000000000005</v>
      </c>
    </row>
    <row r="6699" spans="1:4" ht="40.5">
      <c r="A6699" s="382">
        <v>100480</v>
      </c>
      <c r="B6699" s="381" t="s">
        <v>8977</v>
      </c>
      <c r="C6699" s="382" t="s">
        <v>63</v>
      </c>
      <c r="D6699" s="382">
        <v>769.69</v>
      </c>
    </row>
    <row r="6700" spans="1:4" ht="40.5">
      <c r="A6700" s="382">
        <v>100481</v>
      </c>
      <c r="B6700" s="381" t="s">
        <v>8978</v>
      </c>
      <c r="C6700" s="382" t="s">
        <v>63</v>
      </c>
      <c r="D6700" s="382">
        <v>549.41999999999996</v>
      </c>
    </row>
    <row r="6701" spans="1:4" ht="40.5">
      <c r="A6701" s="382">
        <v>100483</v>
      </c>
      <c r="B6701" s="381" t="s">
        <v>8979</v>
      </c>
      <c r="C6701" s="382" t="s">
        <v>63</v>
      </c>
      <c r="D6701" s="382">
        <v>607.30999999999995</v>
      </c>
    </row>
    <row r="6702" spans="1:4" ht="40.5">
      <c r="A6702" s="382">
        <v>100484</v>
      </c>
      <c r="B6702" s="381" t="s">
        <v>8980</v>
      </c>
      <c r="C6702" s="382" t="s">
        <v>63</v>
      </c>
      <c r="D6702" s="382">
        <v>550.62</v>
      </c>
    </row>
    <row r="6703" spans="1:4" ht="40.5">
      <c r="A6703" s="382">
        <v>100485</v>
      </c>
      <c r="B6703" s="381" t="s">
        <v>8981</v>
      </c>
      <c r="C6703" s="382" t="s">
        <v>63</v>
      </c>
      <c r="D6703" s="382">
        <v>526.88</v>
      </c>
    </row>
    <row r="6704" spans="1:4" ht="40.5">
      <c r="A6704" s="382">
        <v>100486</v>
      </c>
      <c r="B6704" s="381" t="s">
        <v>8982</v>
      </c>
      <c r="C6704" s="382" t="s">
        <v>63</v>
      </c>
      <c r="D6704" s="382">
        <v>676.76</v>
      </c>
    </row>
    <row r="6705" spans="1:4" ht="54">
      <c r="A6705" s="382">
        <v>100487</v>
      </c>
      <c r="B6705" s="381" t="s">
        <v>8983</v>
      </c>
      <c r="C6705" s="382" t="s">
        <v>63</v>
      </c>
      <c r="D6705" s="382">
        <v>401.2</v>
      </c>
    </row>
    <row r="6706" spans="1:4" ht="40.5">
      <c r="A6706" s="382">
        <v>100488</v>
      </c>
      <c r="B6706" s="381" t="s">
        <v>8984</v>
      </c>
      <c r="C6706" s="382" t="s">
        <v>63</v>
      </c>
      <c r="D6706" s="382">
        <v>451.91</v>
      </c>
    </row>
    <row r="6707" spans="1:4" ht="27">
      <c r="A6707" s="382">
        <v>100489</v>
      </c>
      <c r="B6707" s="381" t="s">
        <v>8985</v>
      </c>
      <c r="C6707" s="382" t="s">
        <v>63</v>
      </c>
      <c r="D6707" s="382">
        <v>489.25</v>
      </c>
    </row>
    <row r="6708" spans="1:4" ht="27">
      <c r="A6708" s="382">
        <v>100490</v>
      </c>
      <c r="B6708" s="381" t="s">
        <v>8986</v>
      </c>
      <c r="C6708" s="382" t="s">
        <v>63</v>
      </c>
      <c r="D6708" s="382">
        <v>424.09</v>
      </c>
    </row>
    <row r="6709" spans="1:4" ht="40.5">
      <c r="A6709" s="382">
        <v>100491</v>
      </c>
      <c r="B6709" s="381" t="s">
        <v>8987</v>
      </c>
      <c r="C6709" s="382" t="s">
        <v>63</v>
      </c>
      <c r="D6709" s="382">
        <v>644.16999999999996</v>
      </c>
    </row>
    <row r="6710" spans="1:4" ht="40.5">
      <c r="A6710" s="382">
        <v>100492</v>
      </c>
      <c r="B6710" s="381" t="s">
        <v>8988</v>
      </c>
      <c r="C6710" s="382" t="s">
        <v>63</v>
      </c>
      <c r="D6710" s="382">
        <v>548.02</v>
      </c>
    </row>
    <row r="6711" spans="1:4" ht="13.5">
      <c r="A6711" s="382">
        <v>92121</v>
      </c>
      <c r="B6711" s="381" t="s">
        <v>8989</v>
      </c>
      <c r="C6711" s="382" t="s">
        <v>63</v>
      </c>
      <c r="D6711" s="382">
        <v>35.49</v>
      </c>
    </row>
    <row r="6712" spans="1:4" ht="13.5">
      <c r="A6712" s="382">
        <v>92122</v>
      </c>
      <c r="B6712" s="381" t="s">
        <v>8990</v>
      </c>
      <c r="C6712" s="382" t="s">
        <v>63</v>
      </c>
      <c r="D6712" s="382">
        <v>60.54</v>
      </c>
    </row>
    <row r="6713" spans="1:4" ht="13.5">
      <c r="A6713" s="382">
        <v>92123</v>
      </c>
      <c r="B6713" s="381" t="s">
        <v>8991</v>
      </c>
      <c r="C6713" s="382" t="s">
        <v>63</v>
      </c>
      <c r="D6713" s="382">
        <v>63.51</v>
      </c>
    </row>
    <row r="6714" spans="1:4" ht="27">
      <c r="A6714" s="382">
        <v>100195</v>
      </c>
      <c r="B6714" s="381" t="s">
        <v>8992</v>
      </c>
      <c r="C6714" s="382" t="s">
        <v>8993</v>
      </c>
      <c r="D6714" s="382">
        <v>0.92</v>
      </c>
    </row>
    <row r="6715" spans="1:4" ht="27">
      <c r="A6715" s="382">
        <v>100196</v>
      </c>
      <c r="B6715" s="381" t="s">
        <v>8994</v>
      </c>
      <c r="C6715" s="382" t="s">
        <v>8993</v>
      </c>
      <c r="D6715" s="382">
        <v>1.54</v>
      </c>
    </row>
    <row r="6716" spans="1:4" ht="27">
      <c r="A6716" s="382">
        <v>100197</v>
      </c>
      <c r="B6716" s="381" t="s">
        <v>8995</v>
      </c>
      <c r="C6716" s="382" t="s">
        <v>8993</v>
      </c>
      <c r="D6716" s="382">
        <v>2.31</v>
      </c>
    </row>
    <row r="6717" spans="1:4" ht="27">
      <c r="A6717" s="382">
        <v>100198</v>
      </c>
      <c r="B6717" s="381" t="s">
        <v>8996</v>
      </c>
      <c r="C6717" s="382" t="s">
        <v>8993</v>
      </c>
      <c r="D6717" s="382">
        <v>0.32</v>
      </c>
    </row>
    <row r="6718" spans="1:4" ht="27">
      <c r="A6718" s="382">
        <v>100199</v>
      </c>
      <c r="B6718" s="381" t="s">
        <v>8997</v>
      </c>
      <c r="C6718" s="382" t="s">
        <v>8993</v>
      </c>
      <c r="D6718" s="382">
        <v>0.38</v>
      </c>
    </row>
    <row r="6719" spans="1:4" ht="27">
      <c r="A6719" s="382">
        <v>100200</v>
      </c>
      <c r="B6719" s="381" t="s">
        <v>8998</v>
      </c>
      <c r="C6719" s="382" t="s">
        <v>8993</v>
      </c>
      <c r="D6719" s="382">
        <v>0.47</v>
      </c>
    </row>
    <row r="6720" spans="1:4" ht="27">
      <c r="A6720" s="382">
        <v>100201</v>
      </c>
      <c r="B6720" s="381" t="s">
        <v>8999</v>
      </c>
      <c r="C6720" s="382" t="s">
        <v>8993</v>
      </c>
      <c r="D6720" s="382">
        <v>0.94</v>
      </c>
    </row>
    <row r="6721" spans="1:4" ht="27">
      <c r="A6721" s="382">
        <v>100202</v>
      </c>
      <c r="B6721" s="381" t="s">
        <v>9000</v>
      </c>
      <c r="C6721" s="382" t="s">
        <v>8993</v>
      </c>
      <c r="D6721" s="382">
        <v>1.1000000000000001</v>
      </c>
    </row>
    <row r="6722" spans="1:4" ht="27">
      <c r="A6722" s="382">
        <v>100203</v>
      </c>
      <c r="B6722" s="381" t="s">
        <v>9001</v>
      </c>
      <c r="C6722" s="382" t="s">
        <v>8993</v>
      </c>
      <c r="D6722" s="382">
        <v>1.3</v>
      </c>
    </row>
    <row r="6723" spans="1:4" ht="27">
      <c r="A6723" s="382">
        <v>100204</v>
      </c>
      <c r="B6723" s="381" t="s">
        <v>9002</v>
      </c>
      <c r="C6723" s="382" t="s">
        <v>8993</v>
      </c>
      <c r="D6723" s="382">
        <v>0.11</v>
      </c>
    </row>
    <row r="6724" spans="1:4" ht="27">
      <c r="A6724" s="382">
        <v>100205</v>
      </c>
      <c r="B6724" s="381" t="s">
        <v>9003</v>
      </c>
      <c r="C6724" s="382" t="s">
        <v>9004</v>
      </c>
      <c r="D6724" s="384">
        <v>1724.73</v>
      </c>
    </row>
    <row r="6725" spans="1:4" ht="27">
      <c r="A6725" s="382">
        <v>100206</v>
      </c>
      <c r="B6725" s="381" t="s">
        <v>9005</v>
      </c>
      <c r="C6725" s="382" t="s">
        <v>9004</v>
      </c>
      <c r="D6725" s="384">
        <v>1246.69</v>
      </c>
    </row>
    <row r="6726" spans="1:4" ht="27">
      <c r="A6726" s="382">
        <v>100207</v>
      </c>
      <c r="B6726" s="381" t="s">
        <v>9006</v>
      </c>
      <c r="C6726" s="382" t="s">
        <v>9004</v>
      </c>
      <c r="D6726" s="382">
        <v>445.01</v>
      </c>
    </row>
    <row r="6727" spans="1:4" ht="40.5">
      <c r="A6727" s="382">
        <v>100208</v>
      </c>
      <c r="B6727" s="381" t="s">
        <v>9007</v>
      </c>
      <c r="C6727" s="382" t="s">
        <v>9008</v>
      </c>
      <c r="D6727" s="382">
        <v>22.81</v>
      </c>
    </row>
    <row r="6728" spans="1:4" ht="27">
      <c r="A6728" s="382">
        <v>100209</v>
      </c>
      <c r="B6728" s="381" t="s">
        <v>9009</v>
      </c>
      <c r="C6728" s="382" t="s">
        <v>9008</v>
      </c>
      <c r="D6728" s="382">
        <v>11.41</v>
      </c>
    </row>
    <row r="6729" spans="1:4" ht="40.5">
      <c r="A6729" s="382">
        <v>100210</v>
      </c>
      <c r="B6729" s="381" t="s">
        <v>9010</v>
      </c>
      <c r="C6729" s="382" t="s">
        <v>9008</v>
      </c>
      <c r="D6729" s="382">
        <v>21.02</v>
      </c>
    </row>
    <row r="6730" spans="1:4" ht="40.5">
      <c r="A6730" s="382">
        <v>100211</v>
      </c>
      <c r="B6730" s="381" t="s">
        <v>9011</v>
      </c>
      <c r="C6730" s="382" t="s">
        <v>9008</v>
      </c>
      <c r="D6730" s="382">
        <v>8.11</v>
      </c>
    </row>
    <row r="6731" spans="1:4" ht="40.5">
      <c r="A6731" s="382">
        <v>100212</v>
      </c>
      <c r="B6731" s="381" t="s">
        <v>9012</v>
      </c>
      <c r="C6731" s="382" t="s">
        <v>9008</v>
      </c>
      <c r="D6731" s="382">
        <v>8.9499999999999993</v>
      </c>
    </row>
    <row r="6732" spans="1:4" ht="40.5">
      <c r="A6732" s="382">
        <v>100213</v>
      </c>
      <c r="B6732" s="381" t="s">
        <v>9013</v>
      </c>
      <c r="C6732" s="382" t="s">
        <v>9008</v>
      </c>
      <c r="D6732" s="382">
        <v>3.21</v>
      </c>
    </row>
    <row r="6733" spans="1:4" ht="40.5">
      <c r="A6733" s="382">
        <v>100214</v>
      </c>
      <c r="B6733" s="381" t="s">
        <v>9014</v>
      </c>
      <c r="C6733" s="382" t="s">
        <v>9008</v>
      </c>
      <c r="D6733" s="382">
        <v>4.9400000000000004</v>
      </c>
    </row>
    <row r="6734" spans="1:4" ht="40.5">
      <c r="A6734" s="382">
        <v>100215</v>
      </c>
      <c r="B6734" s="381" t="s">
        <v>9015</v>
      </c>
      <c r="C6734" s="382" t="s">
        <v>9008</v>
      </c>
      <c r="D6734" s="382">
        <v>4.2300000000000004</v>
      </c>
    </row>
    <row r="6735" spans="1:4" ht="40.5">
      <c r="A6735" s="382">
        <v>100216</v>
      </c>
      <c r="B6735" s="381" t="s">
        <v>9016</v>
      </c>
      <c r="C6735" s="382" t="s">
        <v>9008</v>
      </c>
      <c r="D6735" s="382">
        <v>1.1399999999999999</v>
      </c>
    </row>
    <row r="6736" spans="1:4" ht="40.5">
      <c r="A6736" s="382">
        <v>100217</v>
      </c>
      <c r="B6736" s="381" t="s">
        <v>9017</v>
      </c>
      <c r="C6736" s="382" t="s">
        <v>9008</v>
      </c>
      <c r="D6736" s="382">
        <v>3.03</v>
      </c>
    </row>
    <row r="6737" spans="1:4" ht="40.5">
      <c r="A6737" s="382">
        <v>100218</v>
      </c>
      <c r="B6737" s="381" t="s">
        <v>9018</v>
      </c>
      <c r="C6737" s="382" t="s">
        <v>9008</v>
      </c>
      <c r="D6737" s="382">
        <v>2.0699999999999998</v>
      </c>
    </row>
    <row r="6738" spans="1:4" ht="40.5">
      <c r="A6738" s="382">
        <v>100219</v>
      </c>
      <c r="B6738" s="381" t="s">
        <v>9019</v>
      </c>
      <c r="C6738" s="382" t="s">
        <v>9008</v>
      </c>
      <c r="D6738" s="382">
        <v>0.46</v>
      </c>
    </row>
    <row r="6739" spans="1:4" ht="27">
      <c r="A6739" s="382">
        <v>100220</v>
      </c>
      <c r="B6739" s="381" t="s">
        <v>9020</v>
      </c>
      <c r="C6739" s="382" t="s">
        <v>9021</v>
      </c>
      <c r="D6739" s="382">
        <v>32.770000000000003</v>
      </c>
    </row>
    <row r="6740" spans="1:4" ht="27">
      <c r="A6740" s="382">
        <v>100221</v>
      </c>
      <c r="B6740" s="381" t="s">
        <v>9022</v>
      </c>
      <c r="C6740" s="382" t="s">
        <v>9021</v>
      </c>
      <c r="D6740" s="382">
        <v>37.15</v>
      </c>
    </row>
    <row r="6741" spans="1:4" ht="27">
      <c r="A6741" s="382">
        <v>100222</v>
      </c>
      <c r="B6741" s="381" t="s">
        <v>9023</v>
      </c>
      <c r="C6741" s="382" t="s">
        <v>9021</v>
      </c>
      <c r="D6741" s="382">
        <v>14.07</v>
      </c>
    </row>
    <row r="6742" spans="1:4" ht="27">
      <c r="A6742" s="382">
        <v>100223</v>
      </c>
      <c r="B6742" s="381" t="s">
        <v>9024</v>
      </c>
      <c r="C6742" s="382" t="s">
        <v>9021</v>
      </c>
      <c r="D6742" s="382">
        <v>6.58</v>
      </c>
    </row>
    <row r="6743" spans="1:4" ht="40.5">
      <c r="A6743" s="382">
        <v>100224</v>
      </c>
      <c r="B6743" s="381" t="s">
        <v>9025</v>
      </c>
      <c r="C6743" s="382" t="s">
        <v>9021</v>
      </c>
      <c r="D6743" s="382">
        <v>3.03</v>
      </c>
    </row>
    <row r="6744" spans="1:4" ht="27">
      <c r="A6744" s="382">
        <v>100225</v>
      </c>
      <c r="B6744" s="381" t="s">
        <v>9026</v>
      </c>
      <c r="C6744" s="382" t="s">
        <v>9027</v>
      </c>
      <c r="D6744" s="382">
        <v>2.57</v>
      </c>
    </row>
    <row r="6745" spans="1:4" ht="27">
      <c r="A6745" s="382">
        <v>100226</v>
      </c>
      <c r="B6745" s="381" t="s">
        <v>9028</v>
      </c>
      <c r="C6745" s="382" t="s">
        <v>9027</v>
      </c>
      <c r="D6745" s="382">
        <v>0.81</v>
      </c>
    </row>
    <row r="6746" spans="1:4" ht="27">
      <c r="A6746" s="382">
        <v>100227</v>
      </c>
      <c r="B6746" s="381" t="s">
        <v>9029</v>
      </c>
      <c r="C6746" s="382" t="s">
        <v>9027</v>
      </c>
      <c r="D6746" s="382">
        <v>1.19</v>
      </c>
    </row>
    <row r="6747" spans="1:4" ht="27">
      <c r="A6747" s="382">
        <v>100228</v>
      </c>
      <c r="B6747" s="381" t="s">
        <v>9030</v>
      </c>
      <c r="C6747" s="382" t="s">
        <v>9027</v>
      </c>
      <c r="D6747" s="382">
        <v>0.3</v>
      </c>
    </row>
    <row r="6748" spans="1:4" ht="27">
      <c r="A6748" s="382">
        <v>100229</v>
      </c>
      <c r="B6748" s="381" t="s">
        <v>9031</v>
      </c>
      <c r="C6748" s="382" t="s">
        <v>66</v>
      </c>
      <c r="D6748" s="382">
        <v>0.01</v>
      </c>
    </row>
    <row r="6749" spans="1:4" ht="27">
      <c r="A6749" s="382">
        <v>100230</v>
      </c>
      <c r="B6749" s="381" t="s">
        <v>9032</v>
      </c>
      <c r="C6749" s="382" t="s">
        <v>66</v>
      </c>
      <c r="D6749" s="382">
        <v>0.03</v>
      </c>
    </row>
    <row r="6750" spans="1:4" ht="27">
      <c r="A6750" s="382">
        <v>100231</v>
      </c>
      <c r="B6750" s="381" t="s">
        <v>9033</v>
      </c>
      <c r="C6750" s="382" t="s">
        <v>66</v>
      </c>
      <c r="D6750" s="382">
        <v>0.04</v>
      </c>
    </row>
    <row r="6751" spans="1:4" ht="40.5">
      <c r="A6751" s="382">
        <v>100232</v>
      </c>
      <c r="B6751" s="381" t="s">
        <v>9034</v>
      </c>
      <c r="C6751" s="382" t="s">
        <v>60</v>
      </c>
      <c r="D6751" s="382">
        <v>0.43</v>
      </c>
    </row>
    <row r="6752" spans="1:4" ht="40.5">
      <c r="A6752" s="382">
        <v>100233</v>
      </c>
      <c r="B6752" s="381" t="s">
        <v>9035</v>
      </c>
      <c r="C6752" s="382" t="s">
        <v>60</v>
      </c>
      <c r="D6752" s="382">
        <v>0.21</v>
      </c>
    </row>
    <row r="6753" spans="1:4" ht="27">
      <c r="A6753" s="382">
        <v>100234</v>
      </c>
      <c r="B6753" s="381" t="s">
        <v>9036</v>
      </c>
      <c r="C6753" s="382" t="s">
        <v>62</v>
      </c>
      <c r="D6753" s="382">
        <v>0.64</v>
      </c>
    </row>
    <row r="6754" spans="1:4" ht="27">
      <c r="A6754" s="382">
        <v>100235</v>
      </c>
      <c r="B6754" s="381" t="s">
        <v>9037</v>
      </c>
      <c r="C6754" s="382" t="s">
        <v>96</v>
      </c>
      <c r="D6754" s="382">
        <v>0.05</v>
      </c>
    </row>
    <row r="6755" spans="1:4" ht="40.5">
      <c r="A6755" s="382">
        <v>100236</v>
      </c>
      <c r="B6755" s="381" t="s">
        <v>9038</v>
      </c>
      <c r="C6755" s="382" t="s">
        <v>9039</v>
      </c>
      <c r="D6755" s="382">
        <v>3.26</v>
      </c>
    </row>
    <row r="6756" spans="1:4" ht="40.5">
      <c r="A6756" s="382">
        <v>100237</v>
      </c>
      <c r="B6756" s="381" t="s">
        <v>9040</v>
      </c>
      <c r="C6756" s="382" t="s">
        <v>9039</v>
      </c>
      <c r="D6756" s="382">
        <v>3.92</v>
      </c>
    </row>
    <row r="6757" spans="1:4" ht="27">
      <c r="A6757" s="382">
        <v>100238</v>
      </c>
      <c r="B6757" s="381" t="s">
        <v>9041</v>
      </c>
      <c r="C6757" s="382" t="s">
        <v>9039</v>
      </c>
      <c r="D6757" s="382">
        <v>6.27</v>
      </c>
    </row>
    <row r="6758" spans="1:4" ht="40.5">
      <c r="A6758" s="382">
        <v>100239</v>
      </c>
      <c r="B6758" s="381" t="s">
        <v>9042</v>
      </c>
      <c r="C6758" s="382" t="s">
        <v>9039</v>
      </c>
      <c r="D6758" s="382">
        <v>7.84</v>
      </c>
    </row>
    <row r="6759" spans="1:4" ht="40.5">
      <c r="A6759" s="382">
        <v>100240</v>
      </c>
      <c r="B6759" s="381" t="s">
        <v>9043</v>
      </c>
      <c r="C6759" s="382" t="s">
        <v>9039</v>
      </c>
      <c r="D6759" s="382">
        <v>4.7</v>
      </c>
    </row>
    <row r="6760" spans="1:4" ht="40.5">
      <c r="A6760" s="382">
        <v>100241</v>
      </c>
      <c r="B6760" s="381" t="s">
        <v>9044</v>
      </c>
      <c r="C6760" s="382" t="s">
        <v>9039</v>
      </c>
      <c r="D6760" s="382">
        <v>7.84</v>
      </c>
    </row>
    <row r="6761" spans="1:4" ht="40.5">
      <c r="A6761" s="382">
        <v>100242</v>
      </c>
      <c r="B6761" s="381" t="s">
        <v>9045</v>
      </c>
      <c r="C6761" s="382" t="s">
        <v>9039</v>
      </c>
      <c r="D6761" s="382">
        <v>23.17</v>
      </c>
    </row>
    <row r="6762" spans="1:4" ht="40.5">
      <c r="A6762" s="382">
        <v>100243</v>
      </c>
      <c r="B6762" s="381" t="s">
        <v>9046</v>
      </c>
      <c r="C6762" s="382" t="s">
        <v>9039</v>
      </c>
      <c r="D6762" s="382">
        <v>3.76</v>
      </c>
    </row>
    <row r="6763" spans="1:4" ht="40.5">
      <c r="A6763" s="382">
        <v>100244</v>
      </c>
      <c r="B6763" s="381" t="s">
        <v>9047</v>
      </c>
      <c r="C6763" s="382" t="s">
        <v>9039</v>
      </c>
      <c r="D6763" s="382">
        <v>4.7</v>
      </c>
    </row>
    <row r="6764" spans="1:4" ht="40.5">
      <c r="A6764" s="382">
        <v>100245</v>
      </c>
      <c r="B6764" s="381" t="s">
        <v>9048</v>
      </c>
      <c r="C6764" s="382" t="s">
        <v>9039</v>
      </c>
      <c r="D6764" s="382">
        <v>9.41</v>
      </c>
    </row>
    <row r="6765" spans="1:4" ht="54">
      <c r="A6765" s="382">
        <v>100246</v>
      </c>
      <c r="B6765" s="381" t="s">
        <v>9049</v>
      </c>
      <c r="C6765" s="382" t="s">
        <v>9039</v>
      </c>
      <c r="D6765" s="382">
        <v>3.13</v>
      </c>
    </row>
    <row r="6766" spans="1:4" ht="54">
      <c r="A6766" s="382">
        <v>100247</v>
      </c>
      <c r="B6766" s="381" t="s">
        <v>9050</v>
      </c>
      <c r="C6766" s="382" t="s">
        <v>9039</v>
      </c>
      <c r="D6766" s="382">
        <v>3.92</v>
      </c>
    </row>
    <row r="6767" spans="1:4" ht="54">
      <c r="A6767" s="382">
        <v>100248</v>
      </c>
      <c r="B6767" s="381" t="s">
        <v>9051</v>
      </c>
      <c r="C6767" s="382" t="s">
        <v>9039</v>
      </c>
      <c r="D6767" s="382">
        <v>15.44</v>
      </c>
    </row>
    <row r="6768" spans="1:4" ht="40.5">
      <c r="A6768" s="382">
        <v>100249</v>
      </c>
      <c r="B6768" s="381" t="s">
        <v>9052</v>
      </c>
      <c r="C6768" s="382" t="s">
        <v>9039</v>
      </c>
      <c r="D6768" s="382">
        <v>3.13</v>
      </c>
    </row>
    <row r="6769" spans="1:4" ht="40.5">
      <c r="A6769" s="382">
        <v>100250</v>
      </c>
      <c r="B6769" s="381" t="s">
        <v>9053</v>
      </c>
      <c r="C6769" s="382" t="s">
        <v>9039</v>
      </c>
      <c r="D6769" s="382">
        <v>5.22</v>
      </c>
    </row>
    <row r="6770" spans="1:4" ht="40.5">
      <c r="A6770" s="382">
        <v>100251</v>
      </c>
      <c r="B6770" s="381" t="s">
        <v>9054</v>
      </c>
      <c r="C6770" s="382" t="s">
        <v>9039</v>
      </c>
      <c r="D6770" s="382">
        <v>15.44</v>
      </c>
    </row>
    <row r="6771" spans="1:4" ht="40.5">
      <c r="A6771" s="382">
        <v>100252</v>
      </c>
      <c r="B6771" s="381" t="s">
        <v>9055</v>
      </c>
      <c r="C6771" s="382" t="s">
        <v>9039</v>
      </c>
      <c r="D6771" s="382">
        <v>23.17</v>
      </c>
    </row>
    <row r="6772" spans="1:4" ht="40.5">
      <c r="A6772" s="382">
        <v>100253</v>
      </c>
      <c r="B6772" s="381" t="s">
        <v>9056</v>
      </c>
      <c r="C6772" s="382" t="s">
        <v>9039</v>
      </c>
      <c r="D6772" s="382">
        <v>30.89</v>
      </c>
    </row>
    <row r="6773" spans="1:4" ht="40.5">
      <c r="A6773" s="382">
        <v>100254</v>
      </c>
      <c r="B6773" s="381" t="s">
        <v>9057</v>
      </c>
      <c r="C6773" s="382" t="s">
        <v>9039</v>
      </c>
      <c r="D6773" s="382">
        <v>46.34</v>
      </c>
    </row>
    <row r="6774" spans="1:4" ht="40.5">
      <c r="A6774" s="382">
        <v>100255</v>
      </c>
      <c r="B6774" s="381" t="s">
        <v>9058</v>
      </c>
      <c r="C6774" s="382" t="s">
        <v>9039</v>
      </c>
      <c r="D6774" s="382">
        <v>15.68</v>
      </c>
    </row>
    <row r="6775" spans="1:4" ht="40.5">
      <c r="A6775" s="382">
        <v>100256</v>
      </c>
      <c r="B6775" s="381" t="s">
        <v>9059</v>
      </c>
      <c r="C6775" s="382" t="s">
        <v>9039</v>
      </c>
      <c r="D6775" s="382">
        <v>10.45</v>
      </c>
    </row>
    <row r="6776" spans="1:4" ht="40.5">
      <c r="A6776" s="382">
        <v>100257</v>
      </c>
      <c r="B6776" s="381" t="s">
        <v>9060</v>
      </c>
      <c r="C6776" s="382" t="s">
        <v>9039</v>
      </c>
      <c r="D6776" s="382">
        <v>6.27</v>
      </c>
    </row>
    <row r="6777" spans="1:4" ht="27">
      <c r="A6777" s="382">
        <v>100258</v>
      </c>
      <c r="B6777" s="381" t="s">
        <v>9061</v>
      </c>
      <c r="C6777" s="382" t="s">
        <v>9039</v>
      </c>
      <c r="D6777" s="382">
        <v>15.68</v>
      </c>
    </row>
    <row r="6778" spans="1:4" ht="27">
      <c r="A6778" s="382">
        <v>100259</v>
      </c>
      <c r="B6778" s="381" t="s">
        <v>9062</v>
      </c>
      <c r="C6778" s="382" t="s">
        <v>9039</v>
      </c>
      <c r="D6778" s="382">
        <v>30.89</v>
      </c>
    </row>
    <row r="6779" spans="1:4" ht="27">
      <c r="A6779" s="382">
        <v>100260</v>
      </c>
      <c r="B6779" s="381" t="s">
        <v>9063</v>
      </c>
      <c r="C6779" s="382" t="s">
        <v>8993</v>
      </c>
      <c r="D6779" s="382">
        <v>10.18</v>
      </c>
    </row>
    <row r="6780" spans="1:4" ht="27">
      <c r="A6780" s="382">
        <v>100261</v>
      </c>
      <c r="B6780" s="381" t="s">
        <v>9064</v>
      </c>
      <c r="C6780" s="382" t="s">
        <v>8993</v>
      </c>
      <c r="D6780" s="382">
        <v>6.4</v>
      </c>
    </row>
    <row r="6781" spans="1:4" ht="27">
      <c r="A6781" s="382">
        <v>100262</v>
      </c>
      <c r="B6781" s="381" t="s">
        <v>9065</v>
      </c>
      <c r="C6781" s="382" t="s">
        <v>8993</v>
      </c>
      <c r="D6781" s="382">
        <v>3.96</v>
      </c>
    </row>
    <row r="6782" spans="1:4" ht="40.5">
      <c r="A6782" s="382">
        <v>100263</v>
      </c>
      <c r="B6782" s="381" t="s">
        <v>9066</v>
      </c>
      <c r="C6782" s="382" t="s">
        <v>8993</v>
      </c>
      <c r="D6782" s="382">
        <v>2.54</v>
      </c>
    </row>
    <row r="6783" spans="1:4" ht="27">
      <c r="A6783" s="382">
        <v>100264</v>
      </c>
      <c r="B6783" s="381" t="s">
        <v>9067</v>
      </c>
      <c r="C6783" s="382" t="s">
        <v>9021</v>
      </c>
      <c r="D6783" s="382">
        <v>46.27</v>
      </c>
    </row>
    <row r="6784" spans="1:4" ht="27">
      <c r="A6784" s="382">
        <v>100265</v>
      </c>
      <c r="B6784" s="381" t="s">
        <v>9068</v>
      </c>
      <c r="C6784" s="382" t="s">
        <v>62</v>
      </c>
      <c r="D6784" s="382">
        <v>0.97</v>
      </c>
    </row>
    <row r="6785" spans="1:4" ht="27">
      <c r="A6785" s="382">
        <v>100266</v>
      </c>
      <c r="B6785" s="381" t="s">
        <v>9069</v>
      </c>
      <c r="C6785" s="382" t="s">
        <v>9008</v>
      </c>
      <c r="D6785" s="382">
        <v>98.33</v>
      </c>
    </row>
    <row r="6786" spans="1:4" ht="27">
      <c r="A6786" s="382">
        <v>100267</v>
      </c>
      <c r="B6786" s="381" t="s">
        <v>9070</v>
      </c>
      <c r="C6786" s="382" t="s">
        <v>60</v>
      </c>
      <c r="D6786" s="382">
        <v>1.94</v>
      </c>
    </row>
    <row r="6787" spans="1:4" ht="40.5">
      <c r="A6787" s="382">
        <v>100268</v>
      </c>
      <c r="B6787" s="381" t="s">
        <v>9071</v>
      </c>
      <c r="C6787" s="382" t="s">
        <v>9008</v>
      </c>
      <c r="D6787" s="382">
        <v>98.33</v>
      </c>
    </row>
    <row r="6788" spans="1:4" ht="40.5">
      <c r="A6788" s="382">
        <v>100269</v>
      </c>
      <c r="B6788" s="381" t="s">
        <v>9072</v>
      </c>
      <c r="C6788" s="382" t="s">
        <v>60</v>
      </c>
      <c r="D6788" s="382">
        <v>1.94</v>
      </c>
    </row>
    <row r="6789" spans="1:4" ht="54">
      <c r="A6789" s="382">
        <v>100270</v>
      </c>
      <c r="B6789" s="381" t="s">
        <v>9073</v>
      </c>
      <c r="C6789" s="382" t="s">
        <v>9008</v>
      </c>
      <c r="D6789" s="382">
        <v>73.709999999999994</v>
      </c>
    </row>
    <row r="6790" spans="1:4" ht="27">
      <c r="A6790" s="382">
        <v>100271</v>
      </c>
      <c r="B6790" s="381" t="s">
        <v>9074</v>
      </c>
      <c r="C6790" s="382" t="s">
        <v>9021</v>
      </c>
      <c r="D6790" s="382">
        <v>73.75</v>
      </c>
    </row>
    <row r="6791" spans="1:4" ht="27">
      <c r="A6791" s="382">
        <v>100272</v>
      </c>
      <c r="B6791" s="381" t="s">
        <v>9075</v>
      </c>
      <c r="C6791" s="382" t="s">
        <v>62</v>
      </c>
      <c r="D6791" s="382">
        <v>1.46</v>
      </c>
    </row>
    <row r="6792" spans="1:4" ht="27">
      <c r="A6792" s="382">
        <v>100273</v>
      </c>
      <c r="B6792" s="381" t="s">
        <v>9076</v>
      </c>
      <c r="C6792" s="382" t="s">
        <v>8993</v>
      </c>
      <c r="D6792" s="382">
        <v>3.84</v>
      </c>
    </row>
    <row r="6793" spans="1:4" ht="27">
      <c r="A6793" s="382">
        <v>100274</v>
      </c>
      <c r="B6793" s="381" t="s">
        <v>9077</v>
      </c>
      <c r="C6793" s="382" t="s">
        <v>9021</v>
      </c>
      <c r="D6793" s="382">
        <v>32.79</v>
      </c>
    </row>
    <row r="6794" spans="1:4" ht="27">
      <c r="A6794" s="382">
        <v>100275</v>
      </c>
      <c r="B6794" s="381" t="s">
        <v>9078</v>
      </c>
      <c r="C6794" s="382" t="s">
        <v>9021</v>
      </c>
      <c r="D6794" s="382">
        <v>21.2</v>
      </c>
    </row>
    <row r="6795" spans="1:4" ht="40.5">
      <c r="A6795" s="382">
        <v>100276</v>
      </c>
      <c r="B6795" s="381" t="s">
        <v>9079</v>
      </c>
      <c r="C6795" s="382" t="s">
        <v>9021</v>
      </c>
      <c r="D6795" s="382">
        <v>38.69</v>
      </c>
    </row>
    <row r="6796" spans="1:4" ht="54">
      <c r="A6796" s="382">
        <v>100277</v>
      </c>
      <c r="B6796" s="381" t="s">
        <v>9080</v>
      </c>
      <c r="C6796" s="382" t="s">
        <v>9021</v>
      </c>
      <c r="D6796" s="382">
        <v>1.93</v>
      </c>
    </row>
    <row r="6797" spans="1:4" ht="27">
      <c r="A6797" s="382">
        <v>100278</v>
      </c>
      <c r="B6797" s="381" t="s">
        <v>9081</v>
      </c>
      <c r="C6797" s="382" t="s">
        <v>9008</v>
      </c>
      <c r="D6797" s="382">
        <v>47.05</v>
      </c>
    </row>
    <row r="6798" spans="1:4" ht="40.5">
      <c r="A6798" s="382">
        <v>100279</v>
      </c>
      <c r="B6798" s="381" t="s">
        <v>9082</v>
      </c>
      <c r="C6798" s="382" t="s">
        <v>60</v>
      </c>
      <c r="D6798" s="382">
        <v>0.91</v>
      </c>
    </row>
    <row r="6799" spans="1:4" ht="40.5">
      <c r="A6799" s="382">
        <v>100280</v>
      </c>
      <c r="B6799" s="381" t="s">
        <v>9083</v>
      </c>
      <c r="C6799" s="382" t="s">
        <v>9008</v>
      </c>
      <c r="D6799" s="382">
        <v>21.6</v>
      </c>
    </row>
    <row r="6800" spans="1:4" ht="40.5">
      <c r="A6800" s="382">
        <v>100281</v>
      </c>
      <c r="B6800" s="381" t="s">
        <v>9084</v>
      </c>
      <c r="C6800" s="382" t="s">
        <v>9008</v>
      </c>
      <c r="D6800" s="382">
        <v>3.73</v>
      </c>
    </row>
    <row r="6801" spans="1:4" ht="27">
      <c r="A6801" s="382">
        <v>100282</v>
      </c>
      <c r="B6801" s="381" t="s">
        <v>9085</v>
      </c>
      <c r="C6801" s="382" t="s">
        <v>9021</v>
      </c>
      <c r="D6801" s="382">
        <v>184.24</v>
      </c>
    </row>
    <row r="6802" spans="1:4" ht="27">
      <c r="A6802" s="382">
        <v>100283</v>
      </c>
      <c r="B6802" s="381" t="s">
        <v>9086</v>
      </c>
      <c r="C6802" s="382" t="s">
        <v>9021</v>
      </c>
      <c r="D6802" s="382">
        <v>29.76</v>
      </c>
    </row>
    <row r="6803" spans="1:4" ht="27">
      <c r="A6803" s="382">
        <v>100284</v>
      </c>
      <c r="B6803" s="381" t="s">
        <v>9087</v>
      </c>
      <c r="C6803" s="382" t="s">
        <v>9021</v>
      </c>
      <c r="D6803" s="382">
        <v>10.88</v>
      </c>
    </row>
    <row r="6804" spans="1:4" ht="27">
      <c r="A6804" s="382">
        <v>100285</v>
      </c>
      <c r="B6804" s="381" t="s">
        <v>9088</v>
      </c>
      <c r="C6804" s="382" t="s">
        <v>9039</v>
      </c>
      <c r="D6804" s="382">
        <v>49.5</v>
      </c>
    </row>
    <row r="6805" spans="1:4" ht="27">
      <c r="A6805" s="382">
        <v>100286</v>
      </c>
      <c r="B6805" s="381" t="s">
        <v>9089</v>
      </c>
      <c r="C6805" s="382" t="s">
        <v>9039</v>
      </c>
      <c r="D6805" s="382">
        <v>16.13</v>
      </c>
    </row>
    <row r="6806" spans="1:4" ht="27">
      <c r="A6806" s="382">
        <v>100287</v>
      </c>
      <c r="B6806" s="381" t="s">
        <v>9090</v>
      </c>
      <c r="C6806" s="382" t="s">
        <v>9039</v>
      </c>
      <c r="D6806" s="382">
        <v>15.44</v>
      </c>
    </row>
    <row r="6807" spans="1:4" ht="27">
      <c r="A6807" s="382">
        <v>99802</v>
      </c>
      <c r="B6807" s="381" t="s">
        <v>9091</v>
      </c>
      <c r="C6807" s="382" t="s">
        <v>62</v>
      </c>
      <c r="D6807" s="382">
        <v>0.63</v>
      </c>
    </row>
    <row r="6808" spans="1:4" ht="27">
      <c r="A6808" s="382">
        <v>99803</v>
      </c>
      <c r="B6808" s="381" t="s">
        <v>9092</v>
      </c>
      <c r="C6808" s="382" t="s">
        <v>62</v>
      </c>
      <c r="D6808" s="382">
        <v>2.44</v>
      </c>
    </row>
    <row r="6809" spans="1:4" ht="27">
      <c r="A6809" s="382">
        <v>99804</v>
      </c>
      <c r="B6809" s="381" t="s">
        <v>9093</v>
      </c>
      <c r="C6809" s="382" t="s">
        <v>62</v>
      </c>
      <c r="D6809" s="382">
        <v>6.34</v>
      </c>
    </row>
    <row r="6810" spans="1:4" ht="27">
      <c r="A6810" s="382">
        <v>99805</v>
      </c>
      <c r="B6810" s="381" t="s">
        <v>9094</v>
      </c>
      <c r="C6810" s="382" t="s">
        <v>62</v>
      </c>
      <c r="D6810" s="382">
        <v>13.2</v>
      </c>
    </row>
    <row r="6811" spans="1:4" ht="27">
      <c r="A6811" s="382">
        <v>99806</v>
      </c>
      <c r="B6811" s="381" t="s">
        <v>9095</v>
      </c>
      <c r="C6811" s="382" t="s">
        <v>62</v>
      </c>
      <c r="D6811" s="382">
        <v>1.01</v>
      </c>
    </row>
    <row r="6812" spans="1:4" ht="27">
      <c r="A6812" s="382">
        <v>99807</v>
      </c>
      <c r="B6812" s="381" t="s">
        <v>9096</v>
      </c>
      <c r="C6812" s="382" t="s">
        <v>62</v>
      </c>
      <c r="D6812" s="382">
        <v>1.92</v>
      </c>
    </row>
    <row r="6813" spans="1:4" ht="27">
      <c r="A6813" s="382">
        <v>99808</v>
      </c>
      <c r="B6813" s="381" t="s">
        <v>9097</v>
      </c>
      <c r="C6813" s="382" t="s">
        <v>62</v>
      </c>
      <c r="D6813" s="382">
        <v>4.62</v>
      </c>
    </row>
    <row r="6814" spans="1:4" ht="27">
      <c r="A6814" s="382">
        <v>99809</v>
      </c>
      <c r="B6814" s="381" t="s">
        <v>9098</v>
      </c>
      <c r="C6814" s="382" t="s">
        <v>62</v>
      </c>
      <c r="D6814" s="382">
        <v>6.96</v>
      </c>
    </row>
    <row r="6815" spans="1:4" ht="27">
      <c r="A6815" s="382">
        <v>99810</v>
      </c>
      <c r="B6815" s="381" t="s">
        <v>9099</v>
      </c>
      <c r="C6815" s="382" t="s">
        <v>62</v>
      </c>
      <c r="D6815" s="382">
        <v>8.66</v>
      </c>
    </row>
    <row r="6816" spans="1:4" ht="13.5">
      <c r="A6816" s="382">
        <v>99811</v>
      </c>
      <c r="B6816" s="381" t="s">
        <v>9100</v>
      </c>
      <c r="C6816" s="382" t="s">
        <v>62</v>
      </c>
      <c r="D6816" s="382">
        <v>4.16</v>
      </c>
    </row>
    <row r="6817" spans="1:4" ht="27">
      <c r="A6817" s="382">
        <v>99812</v>
      </c>
      <c r="B6817" s="381" t="s">
        <v>9101</v>
      </c>
      <c r="C6817" s="382" t="s">
        <v>62</v>
      </c>
      <c r="D6817" s="382">
        <v>1.33</v>
      </c>
    </row>
    <row r="6818" spans="1:4" ht="27">
      <c r="A6818" s="382">
        <v>99813</v>
      </c>
      <c r="B6818" s="381" t="s">
        <v>9102</v>
      </c>
      <c r="C6818" s="382" t="s">
        <v>62</v>
      </c>
      <c r="D6818" s="382">
        <v>1.1399999999999999</v>
      </c>
    </row>
    <row r="6819" spans="1:4" ht="13.5">
      <c r="A6819" s="382">
        <v>99814</v>
      </c>
      <c r="B6819" s="381" t="s">
        <v>9103</v>
      </c>
      <c r="C6819" s="382" t="s">
        <v>62</v>
      </c>
      <c r="D6819" s="382">
        <v>2.29</v>
      </c>
    </row>
    <row r="6820" spans="1:4" ht="27">
      <c r="A6820" s="382">
        <v>99815</v>
      </c>
      <c r="B6820" s="381" t="s">
        <v>9104</v>
      </c>
      <c r="C6820" s="382" t="s">
        <v>60</v>
      </c>
      <c r="D6820" s="382">
        <v>10.119999999999999</v>
      </c>
    </row>
    <row r="6821" spans="1:4" ht="27">
      <c r="A6821" s="382">
        <v>99816</v>
      </c>
      <c r="B6821" s="381" t="s">
        <v>9105</v>
      </c>
      <c r="C6821" s="382" t="s">
        <v>60</v>
      </c>
      <c r="D6821" s="382">
        <v>10.75</v>
      </c>
    </row>
    <row r="6822" spans="1:4" ht="27">
      <c r="A6822" s="382">
        <v>99817</v>
      </c>
      <c r="B6822" s="381" t="s">
        <v>9106</v>
      </c>
      <c r="C6822" s="382" t="s">
        <v>60</v>
      </c>
      <c r="D6822" s="382">
        <v>6.36</v>
      </c>
    </row>
    <row r="6823" spans="1:4" ht="27">
      <c r="A6823" s="382">
        <v>99818</v>
      </c>
      <c r="B6823" s="381" t="s">
        <v>9107</v>
      </c>
      <c r="C6823" s="382" t="s">
        <v>60</v>
      </c>
      <c r="D6823" s="382">
        <v>6.36</v>
      </c>
    </row>
    <row r="6824" spans="1:4" ht="27">
      <c r="A6824" s="382">
        <v>99819</v>
      </c>
      <c r="B6824" s="381" t="s">
        <v>9108</v>
      </c>
      <c r="C6824" s="382" t="s">
        <v>62</v>
      </c>
      <c r="D6824" s="382">
        <v>19.829999999999998</v>
      </c>
    </row>
    <row r="6825" spans="1:4" ht="13.5">
      <c r="A6825" s="382">
        <v>99820</v>
      </c>
      <c r="B6825" s="381" t="s">
        <v>9109</v>
      </c>
      <c r="C6825" s="382" t="s">
        <v>62</v>
      </c>
      <c r="D6825" s="382">
        <v>2.29</v>
      </c>
    </row>
    <row r="6826" spans="1:4" ht="27">
      <c r="A6826" s="382">
        <v>99821</v>
      </c>
      <c r="B6826" s="381" t="s">
        <v>9110</v>
      </c>
      <c r="C6826" s="382" t="s">
        <v>62</v>
      </c>
      <c r="D6826" s="382">
        <v>3.54</v>
      </c>
    </row>
    <row r="6827" spans="1:4" ht="13.5">
      <c r="A6827" s="382">
        <v>99822</v>
      </c>
      <c r="B6827" s="381" t="s">
        <v>9111</v>
      </c>
      <c r="C6827" s="382" t="s">
        <v>62</v>
      </c>
      <c r="D6827" s="382">
        <v>1.18</v>
      </c>
    </row>
    <row r="6828" spans="1:4" ht="13.5">
      <c r="A6828" s="382">
        <v>99823</v>
      </c>
      <c r="B6828" s="381" t="s">
        <v>9112</v>
      </c>
      <c r="C6828" s="382" t="s">
        <v>62</v>
      </c>
      <c r="D6828" s="382">
        <v>2.69</v>
      </c>
    </row>
    <row r="6829" spans="1:4" ht="13.5">
      <c r="A6829" s="382">
        <v>99824</v>
      </c>
      <c r="B6829" s="381" t="s">
        <v>9113</v>
      </c>
      <c r="C6829" s="382" t="s">
        <v>62</v>
      </c>
      <c r="D6829" s="382">
        <v>2.94</v>
      </c>
    </row>
    <row r="6830" spans="1:4" ht="27">
      <c r="A6830" s="382">
        <v>99825</v>
      </c>
      <c r="B6830" s="381" t="s">
        <v>9114</v>
      </c>
      <c r="C6830" s="382" t="s">
        <v>62</v>
      </c>
      <c r="D6830" s="382">
        <v>4.1399999999999997</v>
      </c>
    </row>
    <row r="6831" spans="1:4" ht="13.5">
      <c r="A6831" s="382">
        <v>99826</v>
      </c>
      <c r="B6831" s="381" t="s">
        <v>9115</v>
      </c>
      <c r="C6831" s="382" t="s">
        <v>62</v>
      </c>
      <c r="D6831" s="382">
        <v>1.81</v>
      </c>
    </row>
    <row r="6832" spans="1:4" ht="40.5">
      <c r="A6832" s="382">
        <v>97010</v>
      </c>
      <c r="B6832" s="381" t="s">
        <v>9116</v>
      </c>
      <c r="C6832" s="382" t="s">
        <v>65</v>
      </c>
      <c r="D6832" s="382">
        <v>73.67</v>
      </c>
    </row>
    <row r="6833" spans="1:4" ht="40.5">
      <c r="A6833" s="382">
        <v>97011</v>
      </c>
      <c r="B6833" s="381" t="s">
        <v>9117</v>
      </c>
      <c r="C6833" s="382" t="s">
        <v>65</v>
      </c>
      <c r="D6833" s="382">
        <v>56.43</v>
      </c>
    </row>
    <row r="6834" spans="1:4" ht="54">
      <c r="A6834" s="382">
        <v>97012</v>
      </c>
      <c r="B6834" s="381" t="s">
        <v>9118</v>
      </c>
      <c r="C6834" s="382" t="s">
        <v>65</v>
      </c>
      <c r="D6834" s="382">
        <v>47.81</v>
      </c>
    </row>
    <row r="6835" spans="1:4" ht="40.5">
      <c r="A6835" s="382">
        <v>97013</v>
      </c>
      <c r="B6835" s="381" t="s">
        <v>9119</v>
      </c>
      <c r="C6835" s="382" t="s">
        <v>65</v>
      </c>
      <c r="D6835" s="382">
        <v>103.81</v>
      </c>
    </row>
    <row r="6836" spans="1:4" ht="40.5">
      <c r="A6836" s="382">
        <v>97014</v>
      </c>
      <c r="B6836" s="381" t="s">
        <v>9120</v>
      </c>
      <c r="C6836" s="382" t="s">
        <v>65</v>
      </c>
      <c r="D6836" s="382">
        <v>76.83</v>
      </c>
    </row>
    <row r="6837" spans="1:4" ht="54">
      <c r="A6837" s="382">
        <v>97015</v>
      </c>
      <c r="B6837" s="381" t="s">
        <v>9121</v>
      </c>
      <c r="C6837" s="382" t="s">
        <v>65</v>
      </c>
      <c r="D6837" s="382">
        <v>63.21</v>
      </c>
    </row>
    <row r="6838" spans="1:4" ht="40.5">
      <c r="A6838" s="382">
        <v>97016</v>
      </c>
      <c r="B6838" s="381" t="s">
        <v>9122</v>
      </c>
      <c r="C6838" s="382" t="s">
        <v>65</v>
      </c>
      <c r="D6838" s="382">
        <v>65.34</v>
      </c>
    </row>
    <row r="6839" spans="1:4" ht="40.5">
      <c r="A6839" s="382">
        <v>97017</v>
      </c>
      <c r="B6839" s="381" t="s">
        <v>9123</v>
      </c>
      <c r="C6839" s="382" t="s">
        <v>65</v>
      </c>
      <c r="D6839" s="382">
        <v>48.91</v>
      </c>
    </row>
    <row r="6840" spans="1:4" ht="54">
      <c r="A6840" s="382">
        <v>97018</v>
      </c>
      <c r="B6840" s="381" t="s">
        <v>9124</v>
      </c>
      <c r="C6840" s="382" t="s">
        <v>65</v>
      </c>
      <c r="D6840" s="382">
        <v>40.39</v>
      </c>
    </row>
    <row r="6841" spans="1:4" ht="67.5">
      <c r="A6841" s="382">
        <v>97031</v>
      </c>
      <c r="B6841" s="381" t="s">
        <v>9125</v>
      </c>
      <c r="C6841" s="382" t="s">
        <v>65</v>
      </c>
      <c r="D6841" s="382">
        <v>100.36</v>
      </c>
    </row>
    <row r="6842" spans="1:4" ht="67.5">
      <c r="A6842" s="382">
        <v>97032</v>
      </c>
      <c r="B6842" s="381" t="s">
        <v>9126</v>
      </c>
      <c r="C6842" s="382" t="s">
        <v>65</v>
      </c>
      <c r="D6842" s="382">
        <v>61.88</v>
      </c>
    </row>
    <row r="6843" spans="1:4" ht="67.5">
      <c r="A6843" s="382">
        <v>97033</v>
      </c>
      <c r="B6843" s="381" t="s">
        <v>9127</v>
      </c>
      <c r="C6843" s="382" t="s">
        <v>65</v>
      </c>
      <c r="D6843" s="382">
        <v>110.16</v>
      </c>
    </row>
    <row r="6844" spans="1:4" ht="67.5">
      <c r="A6844" s="382">
        <v>97034</v>
      </c>
      <c r="B6844" s="381" t="s">
        <v>9128</v>
      </c>
      <c r="C6844" s="382" t="s">
        <v>65</v>
      </c>
      <c r="D6844" s="382">
        <v>65.66</v>
      </c>
    </row>
    <row r="6845" spans="1:4" ht="27">
      <c r="A6845" s="382">
        <v>97039</v>
      </c>
      <c r="B6845" s="381" t="s">
        <v>9129</v>
      </c>
      <c r="C6845" s="382" t="s">
        <v>62</v>
      </c>
      <c r="D6845" s="382">
        <v>48.51</v>
      </c>
    </row>
    <row r="6846" spans="1:4" ht="27">
      <c r="A6846" s="382">
        <v>97040</v>
      </c>
      <c r="B6846" s="381" t="s">
        <v>9130</v>
      </c>
      <c r="C6846" s="382" t="s">
        <v>62</v>
      </c>
      <c r="D6846" s="382">
        <v>17.18</v>
      </c>
    </row>
    <row r="6847" spans="1:4" ht="27">
      <c r="A6847" s="382">
        <v>97041</v>
      </c>
      <c r="B6847" s="381" t="s">
        <v>9131</v>
      </c>
      <c r="C6847" s="382" t="s">
        <v>62</v>
      </c>
      <c r="D6847" s="382">
        <v>292.22000000000003</v>
      </c>
    </row>
    <row r="6848" spans="1:4" ht="27">
      <c r="A6848" s="382">
        <v>97046</v>
      </c>
      <c r="B6848" s="381" t="s">
        <v>9132</v>
      </c>
      <c r="C6848" s="382" t="s">
        <v>62</v>
      </c>
      <c r="D6848" s="382">
        <v>0.38</v>
      </c>
    </row>
    <row r="6849" spans="1:4" ht="27">
      <c r="A6849" s="382">
        <v>97047</v>
      </c>
      <c r="B6849" s="381" t="s">
        <v>9133</v>
      </c>
      <c r="C6849" s="382" t="s">
        <v>62</v>
      </c>
      <c r="D6849" s="382">
        <v>0.14000000000000001</v>
      </c>
    </row>
    <row r="6850" spans="1:4" ht="27">
      <c r="A6850" s="382">
        <v>97048</v>
      </c>
      <c r="B6850" s="381" t="s">
        <v>9134</v>
      </c>
      <c r="C6850" s="382" t="s">
        <v>62</v>
      </c>
      <c r="D6850" s="382">
        <v>0.11</v>
      </c>
    </row>
    <row r="6851" spans="1:4" ht="13.5">
      <c r="A6851" s="382">
        <v>97054</v>
      </c>
      <c r="B6851" s="381" t="s">
        <v>9135</v>
      </c>
      <c r="C6851" s="382" t="s">
        <v>60</v>
      </c>
      <c r="D6851" s="382">
        <v>30.57</v>
      </c>
    </row>
    <row r="6852" spans="1:4" ht="13.5">
      <c r="A6852" s="382">
        <v>97062</v>
      </c>
      <c r="B6852" s="381" t="s">
        <v>9136</v>
      </c>
      <c r="C6852" s="382" t="s">
        <v>62</v>
      </c>
      <c r="D6852" s="382">
        <v>6.93</v>
      </c>
    </row>
    <row r="6853" spans="1:4" ht="40.5">
      <c r="A6853" s="382">
        <v>97063</v>
      </c>
      <c r="B6853" s="381" t="s">
        <v>9137</v>
      </c>
      <c r="C6853" s="382" t="s">
        <v>62</v>
      </c>
      <c r="D6853" s="382">
        <v>11.3</v>
      </c>
    </row>
    <row r="6854" spans="1:4" ht="27">
      <c r="A6854" s="382">
        <v>97064</v>
      </c>
      <c r="B6854" s="381" t="s">
        <v>9138</v>
      </c>
      <c r="C6854" s="382" t="s">
        <v>65</v>
      </c>
      <c r="D6854" s="382">
        <v>21</v>
      </c>
    </row>
    <row r="6855" spans="1:4" ht="27">
      <c r="A6855" s="382">
        <v>97065</v>
      </c>
      <c r="B6855" s="381" t="s">
        <v>9139</v>
      </c>
      <c r="C6855" s="382" t="s">
        <v>63</v>
      </c>
      <c r="D6855" s="382">
        <v>7.43</v>
      </c>
    </row>
    <row r="6856" spans="1:4" ht="27">
      <c r="A6856" s="382">
        <v>97066</v>
      </c>
      <c r="B6856" s="381" t="s">
        <v>9140</v>
      </c>
      <c r="C6856" s="382" t="s">
        <v>62</v>
      </c>
      <c r="D6856" s="382">
        <v>106.54</v>
      </c>
    </row>
    <row r="6857" spans="1:4" ht="40.5">
      <c r="A6857" s="382">
        <v>97067</v>
      </c>
      <c r="B6857" s="381" t="s">
        <v>9141</v>
      </c>
      <c r="C6857" s="382" t="s">
        <v>65</v>
      </c>
      <c r="D6857" s="382">
        <v>792.14</v>
      </c>
    </row>
    <row r="6858" spans="1:4" ht="27">
      <c r="A6858" s="382">
        <v>97621</v>
      </c>
      <c r="B6858" s="381" t="s">
        <v>9142</v>
      </c>
      <c r="C6858" s="382" t="s">
        <v>63</v>
      </c>
      <c r="D6858" s="382">
        <v>134</v>
      </c>
    </row>
    <row r="6859" spans="1:4" ht="27">
      <c r="A6859" s="382">
        <v>97622</v>
      </c>
      <c r="B6859" s="381" t="s">
        <v>9143</v>
      </c>
      <c r="C6859" s="382" t="s">
        <v>63</v>
      </c>
      <c r="D6859" s="382">
        <v>65.31</v>
      </c>
    </row>
    <row r="6860" spans="1:4" ht="27">
      <c r="A6860" s="382">
        <v>97623</v>
      </c>
      <c r="B6860" s="381" t="s">
        <v>9144</v>
      </c>
      <c r="C6860" s="382" t="s">
        <v>63</v>
      </c>
      <c r="D6860" s="382">
        <v>200.05</v>
      </c>
    </row>
    <row r="6861" spans="1:4" ht="27">
      <c r="A6861" s="382">
        <v>97624</v>
      </c>
      <c r="B6861" s="381" t="s">
        <v>9145</v>
      </c>
      <c r="C6861" s="382" t="s">
        <v>63</v>
      </c>
      <c r="D6861" s="382">
        <v>122.78</v>
      </c>
    </row>
    <row r="6862" spans="1:4" ht="27">
      <c r="A6862" s="382">
        <v>97625</v>
      </c>
      <c r="B6862" s="381" t="s">
        <v>9146</v>
      </c>
      <c r="C6862" s="382" t="s">
        <v>63</v>
      </c>
      <c r="D6862" s="382">
        <v>55.12</v>
      </c>
    </row>
    <row r="6863" spans="1:4" ht="27">
      <c r="A6863" s="382">
        <v>97626</v>
      </c>
      <c r="B6863" s="381" t="s">
        <v>9147</v>
      </c>
      <c r="C6863" s="382" t="s">
        <v>63</v>
      </c>
      <c r="D6863" s="382">
        <v>692.58</v>
      </c>
    </row>
    <row r="6864" spans="1:4" ht="27">
      <c r="A6864" s="382">
        <v>97627</v>
      </c>
      <c r="B6864" s="381" t="s">
        <v>9148</v>
      </c>
      <c r="C6864" s="382" t="s">
        <v>63</v>
      </c>
      <c r="D6864" s="382">
        <v>318.06</v>
      </c>
    </row>
    <row r="6865" spans="1:4" ht="27">
      <c r="A6865" s="382">
        <v>97628</v>
      </c>
      <c r="B6865" s="381" t="s">
        <v>9149</v>
      </c>
      <c r="C6865" s="382" t="s">
        <v>63</v>
      </c>
      <c r="D6865" s="382">
        <v>322.75</v>
      </c>
    </row>
    <row r="6866" spans="1:4" ht="27">
      <c r="A6866" s="382">
        <v>97629</v>
      </c>
      <c r="B6866" s="381" t="s">
        <v>9150</v>
      </c>
      <c r="C6866" s="382" t="s">
        <v>63</v>
      </c>
      <c r="D6866" s="382">
        <v>143.24</v>
      </c>
    </row>
    <row r="6867" spans="1:4" ht="27">
      <c r="A6867" s="382">
        <v>97631</v>
      </c>
      <c r="B6867" s="381" t="s">
        <v>9151</v>
      </c>
      <c r="C6867" s="382" t="s">
        <v>62</v>
      </c>
      <c r="D6867" s="382">
        <v>3.74</v>
      </c>
    </row>
    <row r="6868" spans="1:4" ht="27">
      <c r="A6868" s="382">
        <v>97632</v>
      </c>
      <c r="B6868" s="381" t="s">
        <v>9152</v>
      </c>
      <c r="C6868" s="382" t="s">
        <v>65</v>
      </c>
      <c r="D6868" s="382">
        <v>2.93</v>
      </c>
    </row>
    <row r="6869" spans="1:4" ht="27">
      <c r="A6869" s="382">
        <v>97633</v>
      </c>
      <c r="B6869" s="381" t="s">
        <v>9153</v>
      </c>
      <c r="C6869" s="382" t="s">
        <v>62</v>
      </c>
      <c r="D6869" s="382">
        <v>25.63</v>
      </c>
    </row>
    <row r="6870" spans="1:4" ht="27">
      <c r="A6870" s="382">
        <v>97634</v>
      </c>
      <c r="B6870" s="381" t="s">
        <v>9154</v>
      </c>
      <c r="C6870" s="382" t="s">
        <v>62</v>
      </c>
      <c r="D6870" s="382">
        <v>13.77</v>
      </c>
    </row>
    <row r="6871" spans="1:4" ht="27">
      <c r="A6871" s="382">
        <v>97635</v>
      </c>
      <c r="B6871" s="381" t="s">
        <v>9155</v>
      </c>
      <c r="C6871" s="382" t="s">
        <v>62</v>
      </c>
      <c r="D6871" s="382">
        <v>17.39</v>
      </c>
    </row>
    <row r="6872" spans="1:4" ht="27">
      <c r="A6872" s="382">
        <v>97636</v>
      </c>
      <c r="B6872" s="381" t="s">
        <v>9156</v>
      </c>
      <c r="C6872" s="382" t="s">
        <v>62</v>
      </c>
      <c r="D6872" s="382">
        <v>20.05</v>
      </c>
    </row>
    <row r="6873" spans="1:4" ht="27">
      <c r="A6873" s="382">
        <v>97637</v>
      </c>
      <c r="B6873" s="381" t="s">
        <v>9157</v>
      </c>
      <c r="C6873" s="382" t="s">
        <v>62</v>
      </c>
      <c r="D6873" s="382">
        <v>3.02</v>
      </c>
    </row>
    <row r="6874" spans="1:4" ht="27">
      <c r="A6874" s="382">
        <v>97638</v>
      </c>
      <c r="B6874" s="381" t="s">
        <v>9158</v>
      </c>
      <c r="C6874" s="382" t="s">
        <v>62</v>
      </c>
      <c r="D6874" s="382">
        <v>8.7899999999999991</v>
      </c>
    </row>
    <row r="6875" spans="1:4" ht="27">
      <c r="A6875" s="382">
        <v>97639</v>
      </c>
      <c r="B6875" s="381" t="s">
        <v>9159</v>
      </c>
      <c r="C6875" s="382" t="s">
        <v>62</v>
      </c>
      <c r="D6875" s="382">
        <v>22.46</v>
      </c>
    </row>
    <row r="6876" spans="1:4" ht="27">
      <c r="A6876" s="382">
        <v>97640</v>
      </c>
      <c r="B6876" s="381" t="s">
        <v>9160</v>
      </c>
      <c r="C6876" s="382" t="s">
        <v>62</v>
      </c>
      <c r="D6876" s="382">
        <v>1.91</v>
      </c>
    </row>
    <row r="6877" spans="1:4" ht="27">
      <c r="A6877" s="382">
        <v>97641</v>
      </c>
      <c r="B6877" s="381" t="s">
        <v>9161</v>
      </c>
      <c r="C6877" s="382" t="s">
        <v>62</v>
      </c>
      <c r="D6877" s="382">
        <v>5.61</v>
      </c>
    </row>
    <row r="6878" spans="1:4" ht="27">
      <c r="A6878" s="382">
        <v>97642</v>
      </c>
      <c r="B6878" s="381" t="s">
        <v>9162</v>
      </c>
      <c r="C6878" s="382" t="s">
        <v>62</v>
      </c>
      <c r="D6878" s="382">
        <v>3.41</v>
      </c>
    </row>
    <row r="6879" spans="1:4" ht="27">
      <c r="A6879" s="382">
        <v>97643</v>
      </c>
      <c r="B6879" s="381" t="s">
        <v>9163</v>
      </c>
      <c r="C6879" s="382" t="s">
        <v>62</v>
      </c>
      <c r="D6879" s="382">
        <v>27.55</v>
      </c>
    </row>
    <row r="6880" spans="1:4" ht="27">
      <c r="A6880" s="382">
        <v>97644</v>
      </c>
      <c r="B6880" s="381" t="s">
        <v>9164</v>
      </c>
      <c r="C6880" s="382" t="s">
        <v>62</v>
      </c>
      <c r="D6880" s="382">
        <v>10.37</v>
      </c>
    </row>
    <row r="6881" spans="1:4" ht="27">
      <c r="A6881" s="382">
        <v>97645</v>
      </c>
      <c r="B6881" s="381" t="s">
        <v>9165</v>
      </c>
      <c r="C6881" s="382" t="s">
        <v>62</v>
      </c>
      <c r="D6881" s="382">
        <v>35.42</v>
      </c>
    </row>
    <row r="6882" spans="1:4" ht="27">
      <c r="A6882" s="382">
        <v>97647</v>
      </c>
      <c r="B6882" s="381" t="s">
        <v>9166</v>
      </c>
      <c r="C6882" s="382" t="s">
        <v>62</v>
      </c>
      <c r="D6882" s="382">
        <v>3.88</v>
      </c>
    </row>
    <row r="6883" spans="1:4" ht="27">
      <c r="A6883" s="382">
        <v>97648</v>
      </c>
      <c r="B6883" s="381" t="s">
        <v>9167</v>
      </c>
      <c r="C6883" s="382" t="s">
        <v>62</v>
      </c>
      <c r="D6883" s="382">
        <v>2.23</v>
      </c>
    </row>
    <row r="6884" spans="1:4" ht="40.5">
      <c r="A6884" s="382">
        <v>97649</v>
      </c>
      <c r="B6884" s="381" t="s">
        <v>9168</v>
      </c>
      <c r="C6884" s="382" t="s">
        <v>62</v>
      </c>
      <c r="D6884" s="382">
        <v>4.75</v>
      </c>
    </row>
    <row r="6885" spans="1:4" ht="27">
      <c r="A6885" s="382">
        <v>97650</v>
      </c>
      <c r="B6885" s="381" t="s">
        <v>9169</v>
      </c>
      <c r="C6885" s="382" t="s">
        <v>62</v>
      </c>
      <c r="D6885" s="382">
        <v>8.35</v>
      </c>
    </row>
    <row r="6886" spans="1:4" ht="27">
      <c r="A6886" s="382">
        <v>97651</v>
      </c>
      <c r="B6886" s="381" t="s">
        <v>9170</v>
      </c>
      <c r="C6886" s="382" t="s">
        <v>60</v>
      </c>
      <c r="D6886" s="382">
        <v>92.41</v>
      </c>
    </row>
    <row r="6887" spans="1:4" ht="27">
      <c r="A6887" s="382">
        <v>97652</v>
      </c>
      <c r="B6887" s="381" t="s">
        <v>9171</v>
      </c>
      <c r="C6887" s="382" t="s">
        <v>60</v>
      </c>
      <c r="D6887" s="382">
        <v>209.51</v>
      </c>
    </row>
    <row r="6888" spans="1:4" ht="27">
      <c r="A6888" s="382">
        <v>97653</v>
      </c>
      <c r="B6888" s="381" t="s">
        <v>9172</v>
      </c>
      <c r="C6888" s="382" t="s">
        <v>60</v>
      </c>
      <c r="D6888" s="382">
        <v>124.96</v>
      </c>
    </row>
    <row r="6889" spans="1:4" ht="27">
      <c r="A6889" s="382">
        <v>97654</v>
      </c>
      <c r="B6889" s="381" t="s">
        <v>9173</v>
      </c>
      <c r="C6889" s="382" t="s">
        <v>60</v>
      </c>
      <c r="D6889" s="382">
        <v>157.03</v>
      </c>
    </row>
    <row r="6890" spans="1:4" ht="27">
      <c r="A6890" s="382">
        <v>97655</v>
      </c>
      <c r="B6890" s="381" t="s">
        <v>9174</v>
      </c>
      <c r="C6890" s="382" t="s">
        <v>62</v>
      </c>
      <c r="D6890" s="382">
        <v>23.4</v>
      </c>
    </row>
    <row r="6891" spans="1:4" ht="27">
      <c r="A6891" s="382">
        <v>97656</v>
      </c>
      <c r="B6891" s="381" t="s">
        <v>9175</v>
      </c>
      <c r="C6891" s="382" t="s">
        <v>60</v>
      </c>
      <c r="D6891" s="382">
        <v>236.08</v>
      </c>
    </row>
    <row r="6892" spans="1:4" ht="27">
      <c r="A6892" s="382">
        <v>97657</v>
      </c>
      <c r="B6892" s="381" t="s">
        <v>9176</v>
      </c>
      <c r="C6892" s="382" t="s">
        <v>60</v>
      </c>
      <c r="D6892" s="382">
        <v>467.96</v>
      </c>
    </row>
    <row r="6893" spans="1:4" ht="27">
      <c r="A6893" s="382">
        <v>97658</v>
      </c>
      <c r="B6893" s="381" t="s">
        <v>9177</v>
      </c>
      <c r="C6893" s="382" t="s">
        <v>60</v>
      </c>
      <c r="D6893" s="382">
        <v>182.22</v>
      </c>
    </row>
    <row r="6894" spans="1:4" ht="27">
      <c r="A6894" s="382">
        <v>97659</v>
      </c>
      <c r="B6894" s="381" t="s">
        <v>9178</v>
      </c>
      <c r="C6894" s="382" t="s">
        <v>60</v>
      </c>
      <c r="D6894" s="382">
        <v>249.19</v>
      </c>
    </row>
    <row r="6895" spans="1:4" ht="27">
      <c r="A6895" s="382">
        <v>97660</v>
      </c>
      <c r="B6895" s="381" t="s">
        <v>9179</v>
      </c>
      <c r="C6895" s="382" t="s">
        <v>60</v>
      </c>
      <c r="D6895" s="382">
        <v>0.78</v>
      </c>
    </row>
    <row r="6896" spans="1:4" ht="27">
      <c r="A6896" s="382">
        <v>97661</v>
      </c>
      <c r="B6896" s="381" t="s">
        <v>9180</v>
      </c>
      <c r="C6896" s="382" t="s">
        <v>65</v>
      </c>
      <c r="D6896" s="382">
        <v>0.79</v>
      </c>
    </row>
    <row r="6897" spans="1:4" ht="27">
      <c r="A6897" s="382">
        <v>97662</v>
      </c>
      <c r="B6897" s="381" t="s">
        <v>9181</v>
      </c>
      <c r="C6897" s="382" t="s">
        <v>65</v>
      </c>
      <c r="D6897" s="382">
        <v>0.57999999999999996</v>
      </c>
    </row>
    <row r="6898" spans="1:4" ht="27">
      <c r="A6898" s="382">
        <v>97663</v>
      </c>
      <c r="B6898" s="381" t="s">
        <v>9182</v>
      </c>
      <c r="C6898" s="382" t="s">
        <v>60</v>
      </c>
      <c r="D6898" s="382">
        <v>14.43</v>
      </c>
    </row>
    <row r="6899" spans="1:4" ht="27">
      <c r="A6899" s="382">
        <v>97664</v>
      </c>
      <c r="B6899" s="381" t="s">
        <v>9183</v>
      </c>
      <c r="C6899" s="382" t="s">
        <v>60</v>
      </c>
      <c r="D6899" s="382">
        <v>1.79</v>
      </c>
    </row>
    <row r="6900" spans="1:4" ht="27">
      <c r="A6900" s="382">
        <v>97665</v>
      </c>
      <c r="B6900" s="381" t="s">
        <v>9184</v>
      </c>
      <c r="C6900" s="382" t="s">
        <v>60</v>
      </c>
      <c r="D6900" s="382">
        <v>1.51</v>
      </c>
    </row>
    <row r="6901" spans="1:4" ht="27">
      <c r="A6901" s="382">
        <v>97666</v>
      </c>
      <c r="B6901" s="381" t="s">
        <v>9185</v>
      </c>
      <c r="C6901" s="382" t="s">
        <v>60</v>
      </c>
      <c r="D6901" s="382">
        <v>10.52</v>
      </c>
    </row>
    <row r="6902" spans="1:4" ht="27">
      <c r="A6902" s="382">
        <v>95967</v>
      </c>
      <c r="B6902" s="381" t="s">
        <v>9186</v>
      </c>
      <c r="C6902" s="382" t="s">
        <v>143</v>
      </c>
      <c r="D6902" s="382">
        <v>162.03</v>
      </c>
    </row>
    <row r="6903" spans="1:4" ht="13.5">
      <c r="A6903" s="382">
        <v>99058</v>
      </c>
      <c r="B6903" s="381" t="s">
        <v>9187</v>
      </c>
      <c r="C6903" s="382" t="s">
        <v>60</v>
      </c>
      <c r="D6903" s="382">
        <v>18.03</v>
      </c>
    </row>
    <row r="6904" spans="1:4" ht="40.5">
      <c r="A6904" s="382">
        <v>99059</v>
      </c>
      <c r="B6904" s="381" t="s">
        <v>9188</v>
      </c>
      <c r="C6904" s="382" t="s">
        <v>65</v>
      </c>
      <c r="D6904" s="382">
        <v>61.52</v>
      </c>
    </row>
    <row r="6905" spans="1:4" ht="27">
      <c r="A6905" s="382">
        <v>99060</v>
      </c>
      <c r="B6905" s="381" t="s">
        <v>9189</v>
      </c>
      <c r="C6905" s="382" t="s">
        <v>60</v>
      </c>
      <c r="D6905" s="382">
        <v>168.03</v>
      </c>
    </row>
    <row r="6906" spans="1:4" ht="27">
      <c r="A6906" s="382">
        <v>99061</v>
      </c>
      <c r="B6906" s="381" t="s">
        <v>9190</v>
      </c>
      <c r="C6906" s="382" t="s">
        <v>60</v>
      </c>
      <c r="D6906" s="382">
        <v>111.83</v>
      </c>
    </row>
    <row r="6907" spans="1:4" ht="13.5">
      <c r="A6907" s="382">
        <v>99062</v>
      </c>
      <c r="B6907" s="381" t="s">
        <v>9191</v>
      </c>
      <c r="C6907" s="382" t="s">
        <v>60</v>
      </c>
      <c r="D6907" s="382">
        <v>2.73</v>
      </c>
    </row>
    <row r="6908" spans="1:4" ht="13.5">
      <c r="A6908" s="382">
        <v>99063</v>
      </c>
      <c r="B6908" s="381" t="s">
        <v>9192</v>
      </c>
      <c r="C6908" s="382" t="s">
        <v>65</v>
      </c>
      <c r="D6908" s="382">
        <v>5.59</v>
      </c>
    </row>
    <row r="6909" spans="1:4" ht="13.5">
      <c r="A6909" s="382">
        <v>99064</v>
      </c>
      <c r="B6909" s="381" t="s">
        <v>9193</v>
      </c>
      <c r="C6909" s="382" t="s">
        <v>65</v>
      </c>
      <c r="D6909" s="382">
        <v>0.9</v>
      </c>
    </row>
    <row r="6910" spans="1:4" ht="27">
      <c r="A6910" s="382">
        <v>93588</v>
      </c>
      <c r="B6910" s="381" t="s">
        <v>9194</v>
      </c>
      <c r="C6910" s="382" t="s">
        <v>9004</v>
      </c>
      <c r="D6910" s="382">
        <v>3.14</v>
      </c>
    </row>
    <row r="6911" spans="1:4" ht="27">
      <c r="A6911" s="382">
        <v>93589</v>
      </c>
      <c r="B6911" s="381" t="s">
        <v>9195</v>
      </c>
      <c r="C6911" s="382" t="s">
        <v>9004</v>
      </c>
      <c r="D6911" s="382">
        <v>2.69</v>
      </c>
    </row>
    <row r="6912" spans="1:4" ht="40.5">
      <c r="A6912" s="382">
        <v>93590</v>
      </c>
      <c r="B6912" s="381" t="s">
        <v>9196</v>
      </c>
      <c r="C6912" s="382" t="s">
        <v>9004</v>
      </c>
      <c r="D6912" s="382">
        <v>0.98</v>
      </c>
    </row>
    <row r="6913" spans="1:4" ht="27">
      <c r="A6913" s="382">
        <v>93591</v>
      </c>
      <c r="B6913" s="381" t="s">
        <v>9197</v>
      </c>
      <c r="C6913" s="382" t="s">
        <v>9004</v>
      </c>
      <c r="D6913" s="382">
        <v>2.75</v>
      </c>
    </row>
    <row r="6914" spans="1:4" ht="27">
      <c r="A6914" s="382">
        <v>93592</v>
      </c>
      <c r="B6914" s="381" t="s">
        <v>9198</v>
      </c>
      <c r="C6914" s="382" t="s">
        <v>9004</v>
      </c>
      <c r="D6914" s="382">
        <v>2.38</v>
      </c>
    </row>
    <row r="6915" spans="1:4" ht="40.5">
      <c r="A6915" s="382">
        <v>93593</v>
      </c>
      <c r="B6915" s="381" t="s">
        <v>9199</v>
      </c>
      <c r="C6915" s="382" t="s">
        <v>9004</v>
      </c>
      <c r="D6915" s="382">
        <v>0.88</v>
      </c>
    </row>
    <row r="6916" spans="1:4" ht="27">
      <c r="A6916" s="382">
        <v>93594</v>
      </c>
      <c r="B6916" s="381" t="s">
        <v>9200</v>
      </c>
      <c r="C6916" s="382" t="s">
        <v>8088</v>
      </c>
      <c r="D6916" s="382">
        <v>2.09</v>
      </c>
    </row>
    <row r="6917" spans="1:4" ht="27">
      <c r="A6917" s="382">
        <v>93595</v>
      </c>
      <c r="B6917" s="381" t="s">
        <v>9201</v>
      </c>
      <c r="C6917" s="382" t="s">
        <v>8088</v>
      </c>
      <c r="D6917" s="382">
        <v>1.81</v>
      </c>
    </row>
    <row r="6918" spans="1:4" ht="40.5">
      <c r="A6918" s="382">
        <v>93596</v>
      </c>
      <c r="B6918" s="381" t="s">
        <v>9202</v>
      </c>
      <c r="C6918" s="382" t="s">
        <v>8088</v>
      </c>
      <c r="D6918" s="382">
        <v>0.66</v>
      </c>
    </row>
    <row r="6919" spans="1:4" ht="27">
      <c r="A6919" s="382">
        <v>93597</v>
      </c>
      <c r="B6919" s="381" t="s">
        <v>9203</v>
      </c>
      <c r="C6919" s="382" t="s">
        <v>8088</v>
      </c>
      <c r="D6919" s="382">
        <v>1.82</v>
      </c>
    </row>
    <row r="6920" spans="1:4" ht="27">
      <c r="A6920" s="382">
        <v>93598</v>
      </c>
      <c r="B6920" s="381" t="s">
        <v>9204</v>
      </c>
      <c r="C6920" s="382" t="s">
        <v>8088</v>
      </c>
      <c r="D6920" s="382">
        <v>1.58</v>
      </c>
    </row>
    <row r="6921" spans="1:4" ht="40.5">
      <c r="A6921" s="382">
        <v>93599</v>
      </c>
      <c r="B6921" s="381" t="s">
        <v>9205</v>
      </c>
      <c r="C6921" s="382" t="s">
        <v>8088</v>
      </c>
      <c r="D6921" s="382">
        <v>0.57999999999999996</v>
      </c>
    </row>
    <row r="6922" spans="1:4" ht="27">
      <c r="A6922" s="382">
        <v>95425</v>
      </c>
      <c r="B6922" s="381" t="s">
        <v>9206</v>
      </c>
      <c r="C6922" s="382" t="s">
        <v>9004</v>
      </c>
      <c r="D6922" s="382">
        <v>2.36</v>
      </c>
    </row>
    <row r="6923" spans="1:4" ht="27">
      <c r="A6923" s="382">
        <v>95426</v>
      </c>
      <c r="B6923" s="381" t="s">
        <v>9207</v>
      </c>
      <c r="C6923" s="382" t="s">
        <v>9004</v>
      </c>
      <c r="D6923" s="382">
        <v>2.04</v>
      </c>
    </row>
    <row r="6924" spans="1:4" ht="40.5">
      <c r="A6924" s="382">
        <v>95427</v>
      </c>
      <c r="B6924" s="381" t="s">
        <v>9208</v>
      </c>
      <c r="C6924" s="382" t="s">
        <v>9004</v>
      </c>
      <c r="D6924" s="382">
        <v>0.76</v>
      </c>
    </row>
    <row r="6925" spans="1:4" ht="27">
      <c r="A6925" s="382">
        <v>95428</v>
      </c>
      <c r="B6925" s="381" t="s">
        <v>9209</v>
      </c>
      <c r="C6925" s="382" t="s">
        <v>8088</v>
      </c>
      <c r="D6925" s="382">
        <v>1.58</v>
      </c>
    </row>
    <row r="6926" spans="1:4" ht="27">
      <c r="A6926" s="382">
        <v>95429</v>
      </c>
      <c r="B6926" s="381" t="s">
        <v>9210</v>
      </c>
      <c r="C6926" s="382" t="s">
        <v>8088</v>
      </c>
      <c r="D6926" s="382">
        <v>1.38</v>
      </c>
    </row>
    <row r="6927" spans="1:4" ht="40.5">
      <c r="A6927" s="382">
        <v>95430</v>
      </c>
      <c r="B6927" s="381" t="s">
        <v>9211</v>
      </c>
      <c r="C6927" s="382" t="s">
        <v>8088</v>
      </c>
      <c r="D6927" s="382">
        <v>0.48</v>
      </c>
    </row>
    <row r="6928" spans="1:4" ht="27">
      <c r="A6928" s="382">
        <v>95875</v>
      </c>
      <c r="B6928" s="381" t="s">
        <v>9212</v>
      </c>
      <c r="C6928" s="382" t="s">
        <v>9004</v>
      </c>
      <c r="D6928" s="382">
        <v>2.48</v>
      </c>
    </row>
    <row r="6929" spans="1:4" ht="27">
      <c r="A6929" s="382">
        <v>95876</v>
      </c>
      <c r="B6929" s="381" t="s">
        <v>9213</v>
      </c>
      <c r="C6929" s="382" t="s">
        <v>9004</v>
      </c>
      <c r="D6929" s="382">
        <v>2.16</v>
      </c>
    </row>
    <row r="6930" spans="1:4" ht="27">
      <c r="A6930" s="382">
        <v>95877</v>
      </c>
      <c r="B6930" s="381" t="s">
        <v>9214</v>
      </c>
      <c r="C6930" s="382" t="s">
        <v>9004</v>
      </c>
      <c r="D6930" s="382">
        <v>1.87</v>
      </c>
    </row>
    <row r="6931" spans="1:4" ht="27">
      <c r="A6931" s="382">
        <v>95878</v>
      </c>
      <c r="B6931" s="381" t="s">
        <v>9215</v>
      </c>
      <c r="C6931" s="382" t="s">
        <v>8088</v>
      </c>
      <c r="D6931" s="382">
        <v>1.67</v>
      </c>
    </row>
    <row r="6932" spans="1:4" ht="27">
      <c r="A6932" s="382">
        <v>95879</v>
      </c>
      <c r="B6932" s="381" t="s">
        <v>9216</v>
      </c>
      <c r="C6932" s="382" t="s">
        <v>8088</v>
      </c>
      <c r="D6932" s="382">
        <v>1.47</v>
      </c>
    </row>
    <row r="6933" spans="1:4" ht="27">
      <c r="A6933" s="382">
        <v>95880</v>
      </c>
      <c r="B6933" s="381" t="s">
        <v>9217</v>
      </c>
      <c r="C6933" s="382" t="s">
        <v>8088</v>
      </c>
      <c r="D6933" s="382">
        <v>1.25</v>
      </c>
    </row>
    <row r="6934" spans="1:4" ht="27">
      <c r="A6934" s="382">
        <v>97912</v>
      </c>
      <c r="B6934" s="381" t="s">
        <v>9218</v>
      </c>
      <c r="C6934" s="382" t="s">
        <v>9004</v>
      </c>
      <c r="D6934" s="382">
        <v>3.63</v>
      </c>
    </row>
    <row r="6935" spans="1:4" ht="27">
      <c r="A6935" s="382">
        <v>97913</v>
      </c>
      <c r="B6935" s="381" t="s">
        <v>9219</v>
      </c>
      <c r="C6935" s="382" t="s">
        <v>9004</v>
      </c>
      <c r="D6935" s="382">
        <v>3.15</v>
      </c>
    </row>
    <row r="6936" spans="1:4" ht="27">
      <c r="A6936" s="382">
        <v>97914</v>
      </c>
      <c r="B6936" s="381" t="s">
        <v>9220</v>
      </c>
      <c r="C6936" s="382" t="s">
        <v>9004</v>
      </c>
      <c r="D6936" s="382">
        <v>2.88</v>
      </c>
    </row>
    <row r="6937" spans="1:4" ht="40.5">
      <c r="A6937" s="382">
        <v>97915</v>
      </c>
      <c r="B6937" s="381" t="s">
        <v>9221</v>
      </c>
      <c r="C6937" s="382" t="s">
        <v>9004</v>
      </c>
      <c r="D6937" s="382">
        <v>1.1499999999999999</v>
      </c>
    </row>
    <row r="6938" spans="1:4" ht="27">
      <c r="A6938" s="382">
        <v>100937</v>
      </c>
      <c r="B6938" s="381" t="s">
        <v>9222</v>
      </c>
      <c r="C6938" s="382" t="s">
        <v>9004</v>
      </c>
      <c r="D6938" s="382">
        <v>8.67</v>
      </c>
    </row>
    <row r="6939" spans="1:4" ht="27">
      <c r="A6939" s="382">
        <v>100938</v>
      </c>
      <c r="B6939" s="381" t="s">
        <v>9223</v>
      </c>
      <c r="C6939" s="382" t="s">
        <v>9004</v>
      </c>
      <c r="D6939" s="382">
        <v>7.48</v>
      </c>
    </row>
    <row r="6940" spans="1:4" ht="27">
      <c r="A6940" s="382">
        <v>100939</v>
      </c>
      <c r="B6940" s="381" t="s">
        <v>9224</v>
      </c>
      <c r="C6940" s="382" t="s">
        <v>9004</v>
      </c>
      <c r="D6940" s="382">
        <v>6.58</v>
      </c>
    </row>
    <row r="6941" spans="1:4" ht="27">
      <c r="A6941" s="382">
        <v>100940</v>
      </c>
      <c r="B6941" s="381" t="s">
        <v>9225</v>
      </c>
      <c r="C6941" s="382" t="s">
        <v>9004</v>
      </c>
      <c r="D6941" s="382">
        <v>5.67</v>
      </c>
    </row>
    <row r="6942" spans="1:4" ht="27">
      <c r="A6942" s="382">
        <v>100941</v>
      </c>
      <c r="B6942" s="381" t="s">
        <v>9226</v>
      </c>
      <c r="C6942" s="382" t="s">
        <v>8088</v>
      </c>
      <c r="D6942" s="382">
        <v>5.77</v>
      </c>
    </row>
    <row r="6943" spans="1:4" ht="27">
      <c r="A6943" s="382">
        <v>100942</v>
      </c>
      <c r="B6943" s="381" t="s">
        <v>9227</v>
      </c>
      <c r="C6943" s="382" t="s">
        <v>8088</v>
      </c>
      <c r="D6943" s="382">
        <v>4.99</v>
      </c>
    </row>
    <row r="6944" spans="1:4" ht="27">
      <c r="A6944" s="382">
        <v>100943</v>
      </c>
      <c r="B6944" s="381" t="s">
        <v>9228</v>
      </c>
      <c r="C6944" s="382" t="s">
        <v>8088</v>
      </c>
      <c r="D6944" s="382">
        <v>4.37</v>
      </c>
    </row>
    <row r="6945" spans="1:4" ht="27">
      <c r="A6945" s="382">
        <v>100944</v>
      </c>
      <c r="B6945" s="381" t="s">
        <v>9229</v>
      </c>
      <c r="C6945" s="382" t="s">
        <v>8088</v>
      </c>
      <c r="D6945" s="382">
        <v>3.79</v>
      </c>
    </row>
    <row r="6946" spans="1:4" ht="27">
      <c r="A6946" s="382">
        <v>100945</v>
      </c>
      <c r="B6946" s="381" t="s">
        <v>9230</v>
      </c>
      <c r="C6946" s="382" t="s">
        <v>8088</v>
      </c>
      <c r="D6946" s="382">
        <v>2.87</v>
      </c>
    </row>
    <row r="6947" spans="1:4" ht="27">
      <c r="A6947" s="382">
        <v>100946</v>
      </c>
      <c r="B6947" s="381" t="s">
        <v>9231</v>
      </c>
      <c r="C6947" s="382" t="s">
        <v>8088</v>
      </c>
      <c r="D6947" s="382">
        <v>2.48</v>
      </c>
    </row>
    <row r="6948" spans="1:4" ht="27">
      <c r="A6948" s="382">
        <v>100947</v>
      </c>
      <c r="B6948" s="381" t="s">
        <v>9232</v>
      </c>
      <c r="C6948" s="382" t="s">
        <v>8088</v>
      </c>
      <c r="D6948" s="382">
        <v>2.29</v>
      </c>
    </row>
    <row r="6949" spans="1:4" ht="40.5">
      <c r="A6949" s="382">
        <v>100948</v>
      </c>
      <c r="B6949" s="381" t="s">
        <v>9233</v>
      </c>
      <c r="C6949" s="382" t="s">
        <v>8088</v>
      </c>
      <c r="D6949" s="382">
        <v>0.9</v>
      </c>
    </row>
    <row r="6950" spans="1:4" ht="27">
      <c r="A6950" s="382">
        <v>100949</v>
      </c>
      <c r="B6950" s="381" t="s">
        <v>9234</v>
      </c>
      <c r="C6950" s="382" t="s">
        <v>8088</v>
      </c>
      <c r="D6950" s="382">
        <v>6.84</v>
      </c>
    </row>
    <row r="6951" spans="1:4" ht="40.5">
      <c r="A6951" s="382">
        <v>100950</v>
      </c>
      <c r="B6951" s="381" t="s">
        <v>9235</v>
      </c>
      <c r="C6951" s="382" t="s">
        <v>8088</v>
      </c>
      <c r="D6951" s="382">
        <v>3.64</v>
      </c>
    </row>
    <row r="6952" spans="1:4" ht="40.5">
      <c r="A6952" s="382">
        <v>100951</v>
      </c>
      <c r="B6952" s="381" t="s">
        <v>9236</v>
      </c>
      <c r="C6952" s="382" t="s">
        <v>8088</v>
      </c>
      <c r="D6952" s="382">
        <v>3.14</v>
      </c>
    </row>
    <row r="6953" spans="1:4" ht="40.5">
      <c r="A6953" s="382">
        <v>100952</v>
      </c>
      <c r="B6953" s="381" t="s">
        <v>9237</v>
      </c>
      <c r="C6953" s="382" t="s">
        <v>8088</v>
      </c>
      <c r="D6953" s="382">
        <v>2.89</v>
      </c>
    </row>
    <row r="6954" spans="1:4" ht="54">
      <c r="A6954" s="382">
        <v>100953</v>
      </c>
      <c r="B6954" s="381" t="s">
        <v>9238</v>
      </c>
      <c r="C6954" s="382" t="s">
        <v>8088</v>
      </c>
      <c r="D6954" s="382">
        <v>1.1499999999999999</v>
      </c>
    </row>
    <row r="6955" spans="1:4" ht="40.5">
      <c r="A6955" s="382">
        <v>100954</v>
      </c>
      <c r="B6955" s="381" t="s">
        <v>9239</v>
      </c>
      <c r="C6955" s="382" t="s">
        <v>8088</v>
      </c>
      <c r="D6955" s="382">
        <v>8.66</v>
      </c>
    </row>
    <row r="6956" spans="1:4" ht="27">
      <c r="A6956" s="382">
        <v>100955</v>
      </c>
      <c r="B6956" s="381" t="s">
        <v>9240</v>
      </c>
      <c r="C6956" s="382" t="s">
        <v>9004</v>
      </c>
      <c r="D6956" s="382">
        <v>5.17</v>
      </c>
    </row>
    <row r="6957" spans="1:4" ht="27">
      <c r="A6957" s="382">
        <v>100956</v>
      </c>
      <c r="B6957" s="381" t="s">
        <v>9241</v>
      </c>
      <c r="C6957" s="382" t="s">
        <v>9004</v>
      </c>
      <c r="D6957" s="382">
        <v>4.49</v>
      </c>
    </row>
    <row r="6958" spans="1:4" ht="27">
      <c r="A6958" s="382">
        <v>100957</v>
      </c>
      <c r="B6958" s="381" t="s">
        <v>9242</v>
      </c>
      <c r="C6958" s="382" t="s">
        <v>9004</v>
      </c>
      <c r="D6958" s="382">
        <v>4.0999999999999996</v>
      </c>
    </row>
    <row r="6959" spans="1:4" ht="40.5">
      <c r="A6959" s="382">
        <v>100958</v>
      </c>
      <c r="B6959" s="381" t="s">
        <v>9243</v>
      </c>
      <c r="C6959" s="382" t="s">
        <v>9004</v>
      </c>
      <c r="D6959" s="382">
        <v>1.64</v>
      </c>
    </row>
    <row r="6960" spans="1:4" ht="27">
      <c r="A6960" s="382">
        <v>100959</v>
      </c>
      <c r="B6960" s="381" t="s">
        <v>9244</v>
      </c>
      <c r="C6960" s="382" t="s">
        <v>9004</v>
      </c>
      <c r="D6960" s="382">
        <v>12.33</v>
      </c>
    </row>
    <row r="6961" spans="1:4" ht="27">
      <c r="A6961" s="382">
        <v>100960</v>
      </c>
      <c r="B6961" s="381" t="s">
        <v>9245</v>
      </c>
      <c r="C6961" s="382" t="s">
        <v>9004</v>
      </c>
      <c r="D6961" s="382">
        <v>3.79</v>
      </c>
    </row>
    <row r="6962" spans="1:4" ht="27">
      <c r="A6962" s="382">
        <v>100961</v>
      </c>
      <c r="B6962" s="381" t="s">
        <v>9246</v>
      </c>
      <c r="C6962" s="382" t="s">
        <v>9004</v>
      </c>
      <c r="D6962" s="382">
        <v>3.29</v>
      </c>
    </row>
    <row r="6963" spans="1:4" ht="27">
      <c r="A6963" s="382">
        <v>100962</v>
      </c>
      <c r="B6963" s="381" t="s">
        <v>9247</v>
      </c>
      <c r="C6963" s="382" t="s">
        <v>9004</v>
      </c>
      <c r="D6963" s="382">
        <v>3</v>
      </c>
    </row>
    <row r="6964" spans="1:4" ht="40.5">
      <c r="A6964" s="382">
        <v>100963</v>
      </c>
      <c r="B6964" s="381" t="s">
        <v>9248</v>
      </c>
      <c r="C6964" s="382" t="s">
        <v>9004</v>
      </c>
      <c r="D6964" s="382">
        <v>1.18</v>
      </c>
    </row>
    <row r="6965" spans="1:4" ht="27">
      <c r="A6965" s="382">
        <v>100964</v>
      </c>
      <c r="B6965" s="381" t="s">
        <v>9249</v>
      </c>
      <c r="C6965" s="382" t="s">
        <v>9004</v>
      </c>
      <c r="D6965" s="382">
        <v>9.11</v>
      </c>
    </row>
    <row r="6966" spans="1:4" ht="54">
      <c r="A6966" s="382">
        <v>100973</v>
      </c>
      <c r="B6966" s="381" t="s">
        <v>9250</v>
      </c>
      <c r="C6966" s="382" t="s">
        <v>63</v>
      </c>
      <c r="D6966" s="382">
        <v>8.6300000000000008</v>
      </c>
    </row>
    <row r="6967" spans="1:4" ht="54">
      <c r="A6967" s="382">
        <v>100974</v>
      </c>
      <c r="B6967" s="381" t="s">
        <v>9251</v>
      </c>
      <c r="C6967" s="382" t="s">
        <v>63</v>
      </c>
      <c r="D6967" s="382">
        <v>8.5299999999999994</v>
      </c>
    </row>
    <row r="6968" spans="1:4" ht="54">
      <c r="A6968" s="382">
        <v>100975</v>
      </c>
      <c r="B6968" s="381" t="s">
        <v>9252</v>
      </c>
      <c r="C6968" s="382" t="s">
        <v>63</v>
      </c>
      <c r="D6968" s="382">
        <v>8.6199999999999992</v>
      </c>
    </row>
    <row r="6969" spans="1:4" ht="40.5">
      <c r="A6969" s="382">
        <v>100965</v>
      </c>
      <c r="B6969" s="381" t="s">
        <v>9253</v>
      </c>
      <c r="C6969" s="382" t="s">
        <v>8088</v>
      </c>
      <c r="D6969" s="382">
        <v>1.87</v>
      </c>
    </row>
    <row r="6970" spans="1:4" ht="40.5">
      <c r="A6970" s="382">
        <v>100966</v>
      </c>
      <c r="B6970" s="381" t="s">
        <v>9254</v>
      </c>
      <c r="C6970" s="382" t="s">
        <v>8088</v>
      </c>
      <c r="D6970" s="382">
        <v>1.6</v>
      </c>
    </row>
    <row r="6971" spans="1:4" ht="40.5">
      <c r="A6971" s="382">
        <v>100969</v>
      </c>
      <c r="B6971" s="381" t="s">
        <v>9255</v>
      </c>
      <c r="C6971" s="382" t="s">
        <v>8088</v>
      </c>
      <c r="D6971" s="382">
        <v>2.4900000000000002</v>
      </c>
    </row>
    <row r="6972" spans="1:4" ht="40.5">
      <c r="A6972" s="382">
        <v>100970</v>
      </c>
      <c r="B6972" s="381" t="s">
        <v>9256</v>
      </c>
      <c r="C6972" s="382" t="s">
        <v>8088</v>
      </c>
      <c r="D6972" s="382">
        <v>2.12</v>
      </c>
    </row>
    <row r="6973" spans="1:4" ht="40.5">
      <c r="A6973" s="382">
        <v>102330</v>
      </c>
      <c r="B6973" s="381" t="s">
        <v>9257</v>
      </c>
      <c r="C6973" s="382" t="s">
        <v>8088</v>
      </c>
      <c r="D6973" s="382">
        <v>1.49</v>
      </c>
    </row>
    <row r="6974" spans="1:4" ht="40.5">
      <c r="A6974" s="382">
        <v>102331</v>
      </c>
      <c r="B6974" s="381" t="s">
        <v>9258</v>
      </c>
      <c r="C6974" s="382" t="s">
        <v>8088</v>
      </c>
      <c r="D6974" s="382">
        <v>0.59</v>
      </c>
    </row>
    <row r="6975" spans="1:4" ht="40.5">
      <c r="A6975" s="382">
        <v>102332</v>
      </c>
      <c r="B6975" s="381" t="s">
        <v>9259</v>
      </c>
      <c r="C6975" s="382" t="s">
        <v>8088</v>
      </c>
      <c r="D6975" s="382">
        <v>1.98</v>
      </c>
    </row>
    <row r="6976" spans="1:4" ht="40.5">
      <c r="A6976" s="382">
        <v>102333</v>
      </c>
      <c r="B6976" s="381" t="s">
        <v>9260</v>
      </c>
      <c r="C6976" s="382" t="s">
        <v>8088</v>
      </c>
      <c r="D6976" s="382">
        <v>0.79</v>
      </c>
    </row>
    <row r="6977" spans="1:4" ht="40.5">
      <c r="A6977" s="382">
        <v>101019</v>
      </c>
      <c r="B6977" s="381" t="s">
        <v>9261</v>
      </c>
      <c r="C6977" s="382" t="s">
        <v>130</v>
      </c>
      <c r="D6977" s="382">
        <v>608.42999999999995</v>
      </c>
    </row>
    <row r="6978" spans="1:4" ht="27">
      <c r="A6978" s="382">
        <v>101479</v>
      </c>
      <c r="B6978" s="381" t="s">
        <v>9262</v>
      </c>
      <c r="C6978" s="382" t="s">
        <v>130</v>
      </c>
      <c r="D6978" s="382">
        <v>177.26</v>
      </c>
    </row>
    <row r="6979" spans="1:4" ht="27">
      <c r="A6979" s="382">
        <v>102568</v>
      </c>
      <c r="B6979" s="381" t="s">
        <v>9263</v>
      </c>
      <c r="C6979" s="382" t="s">
        <v>130</v>
      </c>
      <c r="D6979" s="382">
        <v>301.99</v>
      </c>
    </row>
    <row r="6980" spans="1:4" ht="54">
      <c r="A6980" s="382">
        <v>100976</v>
      </c>
      <c r="B6980" s="381" t="s">
        <v>9264</v>
      </c>
      <c r="C6980" s="382" t="s">
        <v>63</v>
      </c>
      <c r="D6980" s="382">
        <v>8.5299999999999994</v>
      </c>
    </row>
    <row r="6981" spans="1:4" ht="54">
      <c r="A6981" s="382">
        <v>100977</v>
      </c>
      <c r="B6981" s="381" t="s">
        <v>9265</v>
      </c>
      <c r="C6981" s="382" t="s">
        <v>63</v>
      </c>
      <c r="D6981" s="382">
        <v>7.56</v>
      </c>
    </row>
    <row r="6982" spans="1:4" ht="54">
      <c r="A6982" s="382">
        <v>100978</v>
      </c>
      <c r="B6982" s="381" t="s">
        <v>9266</v>
      </c>
      <c r="C6982" s="382" t="s">
        <v>63</v>
      </c>
      <c r="D6982" s="382">
        <v>6.98</v>
      </c>
    </row>
    <row r="6983" spans="1:4" ht="54">
      <c r="A6983" s="382">
        <v>100979</v>
      </c>
      <c r="B6983" s="381" t="s">
        <v>9267</v>
      </c>
      <c r="C6983" s="382" t="s">
        <v>63</v>
      </c>
      <c r="D6983" s="382">
        <v>6.71</v>
      </c>
    </row>
    <row r="6984" spans="1:4" ht="54">
      <c r="A6984" s="382">
        <v>100980</v>
      </c>
      <c r="B6984" s="381" t="s">
        <v>9268</v>
      </c>
      <c r="C6984" s="382" t="s">
        <v>63</v>
      </c>
      <c r="D6984" s="382">
        <v>6.41</v>
      </c>
    </row>
    <row r="6985" spans="1:4" ht="54">
      <c r="A6985" s="382">
        <v>100981</v>
      </c>
      <c r="B6985" s="381" t="s">
        <v>9269</v>
      </c>
      <c r="C6985" s="382" t="s">
        <v>63</v>
      </c>
      <c r="D6985" s="382">
        <v>9.26</v>
      </c>
    </row>
    <row r="6986" spans="1:4" ht="54">
      <c r="A6986" s="382">
        <v>100982</v>
      </c>
      <c r="B6986" s="381" t="s">
        <v>9270</v>
      </c>
      <c r="C6986" s="382" t="s">
        <v>63</v>
      </c>
      <c r="D6986" s="382">
        <v>9.07</v>
      </c>
    </row>
    <row r="6987" spans="1:4" ht="54">
      <c r="A6987" s="382">
        <v>100983</v>
      </c>
      <c r="B6987" s="381" t="s">
        <v>9271</v>
      </c>
      <c r="C6987" s="382" t="s">
        <v>63</v>
      </c>
      <c r="D6987" s="382">
        <v>9.1199999999999992</v>
      </c>
    </row>
    <row r="6988" spans="1:4" ht="54">
      <c r="A6988" s="382">
        <v>100984</v>
      </c>
      <c r="B6988" s="381" t="s">
        <v>9272</v>
      </c>
      <c r="C6988" s="382" t="s">
        <v>63</v>
      </c>
      <c r="D6988" s="382">
        <v>9.01</v>
      </c>
    </row>
    <row r="6989" spans="1:4" ht="27">
      <c r="A6989" s="382">
        <v>100985</v>
      </c>
      <c r="B6989" s="381" t="s">
        <v>9273</v>
      </c>
      <c r="C6989" s="382" t="s">
        <v>63</v>
      </c>
      <c r="D6989" s="382">
        <v>7.22</v>
      </c>
    </row>
    <row r="6990" spans="1:4" ht="27">
      <c r="A6990" s="382">
        <v>100986</v>
      </c>
      <c r="B6990" s="381" t="s">
        <v>9274</v>
      </c>
      <c r="C6990" s="382" t="s">
        <v>63</v>
      </c>
      <c r="D6990" s="382">
        <v>8.99</v>
      </c>
    </row>
    <row r="6991" spans="1:4" ht="27">
      <c r="A6991" s="382">
        <v>100987</v>
      </c>
      <c r="B6991" s="381" t="s">
        <v>9275</v>
      </c>
      <c r="C6991" s="382" t="s">
        <v>63</v>
      </c>
      <c r="D6991" s="382">
        <v>10.38</v>
      </c>
    </row>
    <row r="6992" spans="1:4" ht="27">
      <c r="A6992" s="382">
        <v>100988</v>
      </c>
      <c r="B6992" s="381" t="s">
        <v>9276</v>
      </c>
      <c r="C6992" s="382" t="s">
        <v>63</v>
      </c>
      <c r="D6992" s="382">
        <v>11.12</v>
      </c>
    </row>
    <row r="6993" spans="1:4" ht="54">
      <c r="A6993" s="382">
        <v>100989</v>
      </c>
      <c r="B6993" s="381" t="s">
        <v>9277</v>
      </c>
      <c r="C6993" s="382" t="s">
        <v>130</v>
      </c>
      <c r="D6993" s="382">
        <v>5.75</v>
      </c>
    </row>
    <row r="6994" spans="1:4" ht="54">
      <c r="A6994" s="382">
        <v>100990</v>
      </c>
      <c r="B6994" s="381" t="s">
        <v>9278</v>
      </c>
      <c r="C6994" s="382" t="s">
        <v>130</v>
      </c>
      <c r="D6994" s="382">
        <v>5.69</v>
      </c>
    </row>
    <row r="6995" spans="1:4" ht="54">
      <c r="A6995" s="382">
        <v>100991</v>
      </c>
      <c r="B6995" s="381" t="s">
        <v>9279</v>
      </c>
      <c r="C6995" s="382" t="s">
        <v>130</v>
      </c>
      <c r="D6995" s="382">
        <v>5.77</v>
      </c>
    </row>
    <row r="6996" spans="1:4" ht="54">
      <c r="A6996" s="382">
        <v>100992</v>
      </c>
      <c r="B6996" s="381" t="s">
        <v>9280</v>
      </c>
      <c r="C6996" s="382" t="s">
        <v>130</v>
      </c>
      <c r="D6996" s="382">
        <v>5.69</v>
      </c>
    </row>
    <row r="6997" spans="1:4" ht="54">
      <c r="A6997" s="382">
        <v>100993</v>
      </c>
      <c r="B6997" s="381" t="s">
        <v>9281</v>
      </c>
      <c r="C6997" s="382" t="s">
        <v>130</v>
      </c>
      <c r="D6997" s="382">
        <v>5.03</v>
      </c>
    </row>
    <row r="6998" spans="1:4" ht="54">
      <c r="A6998" s="382">
        <v>100994</v>
      </c>
      <c r="B6998" s="381" t="s">
        <v>9282</v>
      </c>
      <c r="C6998" s="382" t="s">
        <v>130</v>
      </c>
      <c r="D6998" s="382">
        <v>4.63</v>
      </c>
    </row>
    <row r="6999" spans="1:4" ht="54">
      <c r="A6999" s="382">
        <v>100995</v>
      </c>
      <c r="B6999" s="381" t="s">
        <v>9283</v>
      </c>
      <c r="C6999" s="382" t="s">
        <v>130</v>
      </c>
      <c r="D6999" s="382">
        <v>4.4800000000000004</v>
      </c>
    </row>
    <row r="7000" spans="1:4" ht="54">
      <c r="A7000" s="382">
        <v>100996</v>
      </c>
      <c r="B7000" s="381" t="s">
        <v>9284</v>
      </c>
      <c r="C7000" s="382" t="s">
        <v>130</v>
      </c>
      <c r="D7000" s="382">
        <v>4.26</v>
      </c>
    </row>
    <row r="7001" spans="1:4" ht="54">
      <c r="A7001" s="382">
        <v>100997</v>
      </c>
      <c r="B7001" s="381" t="s">
        <v>9285</v>
      </c>
      <c r="C7001" s="382" t="s">
        <v>130</v>
      </c>
      <c r="D7001" s="382">
        <v>6.18</v>
      </c>
    </row>
    <row r="7002" spans="1:4" ht="54">
      <c r="A7002" s="382">
        <v>100998</v>
      </c>
      <c r="B7002" s="381" t="s">
        <v>9286</v>
      </c>
      <c r="C7002" s="382" t="s">
        <v>130</v>
      </c>
      <c r="D7002" s="382">
        <v>6.06</v>
      </c>
    </row>
    <row r="7003" spans="1:4" ht="54">
      <c r="A7003" s="382">
        <v>100999</v>
      </c>
      <c r="B7003" s="381" t="s">
        <v>9287</v>
      </c>
      <c r="C7003" s="382" t="s">
        <v>130</v>
      </c>
      <c r="D7003" s="382">
        <v>6.12</v>
      </c>
    </row>
    <row r="7004" spans="1:4" ht="54">
      <c r="A7004" s="382">
        <v>101000</v>
      </c>
      <c r="B7004" s="381" t="s">
        <v>9288</v>
      </c>
      <c r="C7004" s="382" t="s">
        <v>130</v>
      </c>
      <c r="D7004" s="382">
        <v>6.02</v>
      </c>
    </row>
    <row r="7005" spans="1:4" ht="27">
      <c r="A7005" s="382">
        <v>101001</v>
      </c>
      <c r="B7005" s="381" t="s">
        <v>9289</v>
      </c>
      <c r="C7005" s="382" t="s">
        <v>130</v>
      </c>
      <c r="D7005" s="382">
        <v>4.8099999999999996</v>
      </c>
    </row>
    <row r="7006" spans="1:4" ht="27">
      <c r="A7006" s="382">
        <v>101002</v>
      </c>
      <c r="B7006" s="381" t="s">
        <v>9290</v>
      </c>
      <c r="C7006" s="382" t="s">
        <v>130</v>
      </c>
      <c r="D7006" s="382">
        <v>5.99</v>
      </c>
    </row>
    <row r="7007" spans="1:4" ht="27">
      <c r="A7007" s="382">
        <v>101003</v>
      </c>
      <c r="B7007" s="381" t="s">
        <v>9291</v>
      </c>
      <c r="C7007" s="382" t="s">
        <v>130</v>
      </c>
      <c r="D7007" s="382">
        <v>6.9</v>
      </c>
    </row>
    <row r="7008" spans="1:4" ht="27">
      <c r="A7008" s="382">
        <v>101004</v>
      </c>
      <c r="B7008" s="381" t="s">
        <v>9292</v>
      </c>
      <c r="C7008" s="382" t="s">
        <v>130</v>
      </c>
      <c r="D7008" s="382">
        <v>7.4</v>
      </c>
    </row>
    <row r="7009" spans="1:4" ht="27">
      <c r="A7009" s="382">
        <v>101005</v>
      </c>
      <c r="B7009" s="381" t="s">
        <v>9293</v>
      </c>
      <c r="C7009" s="382" t="s">
        <v>63</v>
      </c>
      <c r="D7009" s="382">
        <v>19.66</v>
      </c>
    </row>
    <row r="7010" spans="1:4" ht="27">
      <c r="A7010" s="382">
        <v>101006</v>
      </c>
      <c r="B7010" s="381" t="s">
        <v>9294</v>
      </c>
      <c r="C7010" s="382" t="s">
        <v>63</v>
      </c>
      <c r="D7010" s="382">
        <v>21.61</v>
      </c>
    </row>
    <row r="7011" spans="1:4" ht="13.5">
      <c r="A7011" s="382">
        <v>101007</v>
      </c>
      <c r="B7011" s="381" t="s">
        <v>9295</v>
      </c>
      <c r="C7011" s="382" t="s">
        <v>63</v>
      </c>
      <c r="D7011" s="382">
        <v>5.7</v>
      </c>
    </row>
    <row r="7012" spans="1:4" ht="13.5">
      <c r="A7012" s="382">
        <v>101008</v>
      </c>
      <c r="B7012" s="381" t="s">
        <v>9296</v>
      </c>
      <c r="C7012" s="382" t="s">
        <v>63</v>
      </c>
      <c r="D7012" s="382">
        <v>5.72</v>
      </c>
    </row>
    <row r="7013" spans="1:4" ht="27">
      <c r="A7013" s="382">
        <v>101009</v>
      </c>
      <c r="B7013" s="381" t="s">
        <v>9297</v>
      </c>
      <c r="C7013" s="382" t="s">
        <v>130</v>
      </c>
      <c r="D7013" s="382">
        <v>43.89</v>
      </c>
    </row>
    <row r="7014" spans="1:4" ht="27">
      <c r="A7014" s="382">
        <v>101010</v>
      </c>
      <c r="B7014" s="381" t="s">
        <v>9298</v>
      </c>
      <c r="C7014" s="382" t="s">
        <v>130</v>
      </c>
      <c r="D7014" s="382">
        <v>27.63</v>
      </c>
    </row>
    <row r="7015" spans="1:4" ht="40.5">
      <c r="A7015" s="382">
        <v>101013</v>
      </c>
      <c r="B7015" s="381" t="s">
        <v>9299</v>
      </c>
      <c r="C7015" s="382" t="s">
        <v>130</v>
      </c>
      <c r="D7015" s="382">
        <v>47.2</v>
      </c>
    </row>
    <row r="7016" spans="1:4" ht="40.5">
      <c r="A7016" s="382">
        <v>101014</v>
      </c>
      <c r="B7016" s="381" t="s">
        <v>9300</v>
      </c>
      <c r="C7016" s="382" t="s">
        <v>130</v>
      </c>
      <c r="D7016" s="382">
        <v>43.25</v>
      </c>
    </row>
    <row r="7017" spans="1:4" ht="40.5">
      <c r="A7017" s="382">
        <v>101015</v>
      </c>
      <c r="B7017" s="381" t="s">
        <v>9301</v>
      </c>
      <c r="C7017" s="382" t="s">
        <v>130</v>
      </c>
      <c r="D7017" s="382">
        <v>35.520000000000003</v>
      </c>
    </row>
    <row r="7018" spans="1:4" ht="40.5">
      <c r="A7018" s="382">
        <v>101016</v>
      </c>
      <c r="B7018" s="381" t="s">
        <v>9302</v>
      </c>
      <c r="C7018" s="382" t="s">
        <v>130</v>
      </c>
      <c r="D7018" s="382">
        <v>41.13</v>
      </c>
    </row>
    <row r="7019" spans="1:4" ht="40.5">
      <c r="A7019" s="382">
        <v>101017</v>
      </c>
      <c r="B7019" s="381" t="s">
        <v>9303</v>
      </c>
      <c r="C7019" s="382" t="s">
        <v>130</v>
      </c>
      <c r="D7019" s="382">
        <v>31.19</v>
      </c>
    </row>
    <row r="7020" spans="1:4" ht="40.5">
      <c r="A7020" s="382">
        <v>101018</v>
      </c>
      <c r="B7020" s="381" t="s">
        <v>9304</v>
      </c>
      <c r="C7020" s="382" t="s">
        <v>130</v>
      </c>
      <c r="D7020" s="382">
        <v>25.61</v>
      </c>
    </row>
    <row r="7021" spans="1:4" ht="40.5">
      <c r="A7021" s="382">
        <v>101463</v>
      </c>
      <c r="B7021" s="381" t="s">
        <v>9305</v>
      </c>
      <c r="C7021" s="382" t="s">
        <v>130</v>
      </c>
      <c r="D7021" s="382">
        <v>47.35</v>
      </c>
    </row>
    <row r="7022" spans="1:4" ht="40.5">
      <c r="A7022" s="382">
        <v>101464</v>
      </c>
      <c r="B7022" s="381" t="s">
        <v>9306</v>
      </c>
      <c r="C7022" s="382" t="s">
        <v>130</v>
      </c>
      <c r="D7022" s="382">
        <v>36.369999999999997</v>
      </c>
    </row>
    <row r="7023" spans="1:4" ht="40.5">
      <c r="A7023" s="382">
        <v>101465</v>
      </c>
      <c r="B7023" s="381" t="s">
        <v>9307</v>
      </c>
      <c r="C7023" s="382" t="s">
        <v>130</v>
      </c>
      <c r="D7023" s="382">
        <v>27.8</v>
      </c>
    </row>
    <row r="7024" spans="1:4" ht="40.5">
      <c r="A7024" s="382">
        <v>101466</v>
      </c>
      <c r="B7024" s="381" t="s">
        <v>9308</v>
      </c>
      <c r="C7024" s="382" t="s">
        <v>130</v>
      </c>
      <c r="D7024" s="382">
        <v>22.61</v>
      </c>
    </row>
    <row r="7025" spans="1:4" ht="40.5">
      <c r="A7025" s="382">
        <v>101467</v>
      </c>
      <c r="B7025" s="381" t="s">
        <v>9309</v>
      </c>
      <c r="C7025" s="382" t="s">
        <v>130</v>
      </c>
      <c r="D7025" s="382">
        <v>18.93</v>
      </c>
    </row>
    <row r="7026" spans="1:4" ht="40.5">
      <c r="A7026" s="382">
        <v>101468</v>
      </c>
      <c r="B7026" s="381" t="s">
        <v>9310</v>
      </c>
      <c r="C7026" s="382" t="s">
        <v>130</v>
      </c>
      <c r="D7026" s="382">
        <v>17.309999999999999</v>
      </c>
    </row>
    <row r="7027" spans="1:4" ht="40.5">
      <c r="A7027" s="382">
        <v>101469</v>
      </c>
      <c r="B7027" s="381" t="s">
        <v>9311</v>
      </c>
      <c r="C7027" s="382" t="s">
        <v>130</v>
      </c>
      <c r="D7027" s="382">
        <v>38.74</v>
      </c>
    </row>
    <row r="7028" spans="1:4" ht="40.5">
      <c r="A7028" s="382">
        <v>101470</v>
      </c>
      <c r="B7028" s="381" t="s">
        <v>9312</v>
      </c>
      <c r="C7028" s="382" t="s">
        <v>130</v>
      </c>
      <c r="D7028" s="382">
        <v>30.75</v>
      </c>
    </row>
    <row r="7029" spans="1:4" ht="40.5">
      <c r="A7029" s="382">
        <v>101471</v>
      </c>
      <c r="B7029" s="381" t="s">
        <v>9313</v>
      </c>
      <c r="C7029" s="382" t="s">
        <v>130</v>
      </c>
      <c r="D7029" s="382">
        <v>26.38</v>
      </c>
    </row>
    <row r="7030" spans="1:4" ht="40.5">
      <c r="A7030" s="382">
        <v>101472</v>
      </c>
      <c r="B7030" s="381" t="s">
        <v>9314</v>
      </c>
      <c r="C7030" s="382" t="s">
        <v>130</v>
      </c>
      <c r="D7030" s="382">
        <v>20.54</v>
      </c>
    </row>
    <row r="7031" spans="1:4" ht="40.5">
      <c r="A7031" s="382">
        <v>101473</v>
      </c>
      <c r="B7031" s="381" t="s">
        <v>9315</v>
      </c>
      <c r="C7031" s="382" t="s">
        <v>130</v>
      </c>
      <c r="D7031" s="382">
        <v>29.56</v>
      </c>
    </row>
    <row r="7032" spans="1:4" ht="40.5">
      <c r="A7032" s="382">
        <v>101474</v>
      </c>
      <c r="B7032" s="381" t="s">
        <v>9316</v>
      </c>
      <c r="C7032" s="382" t="s">
        <v>130</v>
      </c>
      <c r="D7032" s="382">
        <v>21.15</v>
      </c>
    </row>
    <row r="7033" spans="1:4" ht="40.5">
      <c r="A7033" s="382">
        <v>101475</v>
      </c>
      <c r="B7033" s="381" t="s">
        <v>9317</v>
      </c>
      <c r="C7033" s="382" t="s">
        <v>130</v>
      </c>
      <c r="D7033" s="382">
        <v>18.77</v>
      </c>
    </row>
    <row r="7034" spans="1:4" ht="40.5">
      <c r="A7034" s="382">
        <v>101476</v>
      </c>
      <c r="B7034" s="381" t="s">
        <v>9318</v>
      </c>
      <c r="C7034" s="382" t="s">
        <v>130</v>
      </c>
      <c r="D7034" s="382">
        <v>16.739999999999998</v>
      </c>
    </row>
    <row r="7035" spans="1:4" ht="40.5">
      <c r="A7035" s="382">
        <v>101477</v>
      </c>
      <c r="B7035" s="381" t="s">
        <v>9319</v>
      </c>
      <c r="C7035" s="382" t="s">
        <v>130</v>
      </c>
      <c r="D7035" s="382">
        <v>13.7</v>
      </c>
    </row>
    <row r="7036" spans="1:4" ht="40.5">
      <c r="A7036" s="382">
        <v>101478</v>
      </c>
      <c r="B7036" s="381" t="s">
        <v>9320</v>
      </c>
      <c r="C7036" s="382" t="s">
        <v>130</v>
      </c>
      <c r="D7036" s="382">
        <v>11.66</v>
      </c>
    </row>
    <row r="7037" spans="1:4" ht="40.5">
      <c r="A7037" s="382">
        <v>101480</v>
      </c>
      <c r="B7037" s="381" t="s">
        <v>9321</v>
      </c>
      <c r="C7037" s="382" t="s">
        <v>130</v>
      </c>
      <c r="D7037" s="382">
        <v>69.28</v>
      </c>
    </row>
    <row r="7038" spans="1:4" ht="40.5">
      <c r="A7038" s="382">
        <v>101481</v>
      </c>
      <c r="B7038" s="381" t="s">
        <v>9322</v>
      </c>
      <c r="C7038" s="382" t="s">
        <v>130</v>
      </c>
      <c r="D7038" s="382">
        <v>50.05</v>
      </c>
    </row>
    <row r="7039" spans="1:4" ht="40.5">
      <c r="A7039" s="382">
        <v>101482</v>
      </c>
      <c r="B7039" s="381" t="s">
        <v>9323</v>
      </c>
      <c r="C7039" s="382" t="s">
        <v>130</v>
      </c>
      <c r="D7039" s="382">
        <v>37.4</v>
      </c>
    </row>
    <row r="7040" spans="1:4" ht="40.5">
      <c r="A7040" s="382">
        <v>101483</v>
      </c>
      <c r="B7040" s="381" t="s">
        <v>9324</v>
      </c>
      <c r="C7040" s="382" t="s">
        <v>130</v>
      </c>
      <c r="D7040" s="382">
        <v>38.82</v>
      </c>
    </row>
    <row r="7041" spans="1:4" ht="40.5">
      <c r="A7041" s="382">
        <v>101484</v>
      </c>
      <c r="B7041" s="381" t="s">
        <v>9325</v>
      </c>
      <c r="C7041" s="382" t="s">
        <v>130</v>
      </c>
      <c r="D7041" s="382">
        <v>201.18</v>
      </c>
    </row>
    <row r="7042" spans="1:4" ht="40.5">
      <c r="A7042" s="382">
        <v>101485</v>
      </c>
      <c r="B7042" s="381" t="s">
        <v>9326</v>
      </c>
      <c r="C7042" s="382" t="s">
        <v>130</v>
      </c>
      <c r="D7042" s="382">
        <v>154.44</v>
      </c>
    </row>
    <row r="7043" spans="1:4" ht="40.5">
      <c r="A7043" s="382">
        <v>101486</v>
      </c>
      <c r="B7043" s="381" t="s">
        <v>9327</v>
      </c>
      <c r="C7043" s="382" t="s">
        <v>130</v>
      </c>
      <c r="D7043" s="382">
        <v>139.12</v>
      </c>
    </row>
    <row r="7044" spans="1:4" ht="40.5">
      <c r="A7044" s="382">
        <v>101487</v>
      </c>
      <c r="B7044" s="381" t="s">
        <v>9328</v>
      </c>
      <c r="C7044" s="382" t="s">
        <v>130</v>
      </c>
      <c r="D7044" s="382">
        <v>101.86</v>
      </c>
    </row>
    <row r="7045" spans="1:4" ht="40.5">
      <c r="A7045" s="382">
        <v>101488</v>
      </c>
      <c r="B7045" s="381" t="s">
        <v>9329</v>
      </c>
      <c r="C7045" s="382" t="s">
        <v>130</v>
      </c>
      <c r="D7045" s="382">
        <v>88.13</v>
      </c>
    </row>
    <row r="7046" spans="1:4" ht="40.5">
      <c r="A7046" s="382">
        <v>101188</v>
      </c>
      <c r="B7046" s="381" t="s">
        <v>9330</v>
      </c>
      <c r="C7046" s="382" t="s">
        <v>65</v>
      </c>
      <c r="D7046" s="382">
        <v>6.5</v>
      </c>
    </row>
    <row r="7047" spans="1:4" ht="40.5">
      <c r="A7047" s="382">
        <v>101189</v>
      </c>
      <c r="B7047" s="381" t="s">
        <v>9331</v>
      </c>
      <c r="C7047" s="382" t="s">
        <v>65</v>
      </c>
      <c r="D7047" s="382">
        <v>64.790000000000006</v>
      </c>
    </row>
    <row r="7048" spans="1:4" ht="40.5">
      <c r="A7048" s="382">
        <v>101190</v>
      </c>
      <c r="B7048" s="381" t="s">
        <v>9332</v>
      </c>
      <c r="C7048" s="382" t="s">
        <v>65</v>
      </c>
      <c r="D7048" s="382">
        <v>64.14</v>
      </c>
    </row>
    <row r="7049" spans="1:4" ht="40.5">
      <c r="A7049" s="382">
        <v>101191</v>
      </c>
      <c r="B7049" s="381" t="s">
        <v>9333</v>
      </c>
      <c r="C7049" s="382" t="s">
        <v>65</v>
      </c>
      <c r="D7049" s="382">
        <v>64.459999999999994</v>
      </c>
    </row>
    <row r="7050" spans="1:4" ht="40.5">
      <c r="A7050" s="382">
        <v>101192</v>
      </c>
      <c r="B7050" s="381" t="s">
        <v>9334</v>
      </c>
      <c r="C7050" s="382" t="s">
        <v>65</v>
      </c>
      <c r="D7050" s="382">
        <v>65.41</v>
      </c>
    </row>
    <row r="7051" spans="1:4" ht="40.5">
      <c r="A7051" s="382">
        <v>101193</v>
      </c>
      <c r="B7051" s="381" t="s">
        <v>9335</v>
      </c>
      <c r="C7051" s="382" t="s">
        <v>65</v>
      </c>
      <c r="D7051" s="382">
        <v>59.24</v>
      </c>
    </row>
    <row r="7052" spans="1:4" ht="40.5">
      <c r="A7052" s="382">
        <v>101194</v>
      </c>
      <c r="B7052" s="381" t="s">
        <v>9336</v>
      </c>
      <c r="C7052" s="382" t="s">
        <v>65</v>
      </c>
      <c r="D7052" s="382">
        <v>59.56</v>
      </c>
    </row>
    <row r="7053" spans="1:4" ht="54">
      <c r="A7053" s="382">
        <v>101197</v>
      </c>
      <c r="B7053" s="381" t="s">
        <v>9337</v>
      </c>
      <c r="C7053" s="382" t="s">
        <v>65</v>
      </c>
      <c r="D7053" s="382">
        <v>119.25</v>
      </c>
    </row>
    <row r="7054" spans="1:4" ht="54">
      <c r="A7054" s="382">
        <v>101198</v>
      </c>
      <c r="B7054" s="381" t="s">
        <v>9338</v>
      </c>
      <c r="C7054" s="382" t="s">
        <v>65</v>
      </c>
      <c r="D7054" s="382">
        <v>90.24</v>
      </c>
    </row>
    <row r="7055" spans="1:4" ht="40.5">
      <c r="A7055" s="382">
        <v>101199</v>
      </c>
      <c r="B7055" s="381" t="s">
        <v>9339</v>
      </c>
      <c r="C7055" s="382" t="s">
        <v>65</v>
      </c>
      <c r="D7055" s="382">
        <v>91.04</v>
      </c>
    </row>
    <row r="7056" spans="1:4" ht="54">
      <c r="A7056" s="382">
        <v>101200</v>
      </c>
      <c r="B7056" s="381" t="s">
        <v>9340</v>
      </c>
      <c r="C7056" s="382" t="s">
        <v>65</v>
      </c>
      <c r="D7056" s="382">
        <v>61.48</v>
      </c>
    </row>
    <row r="7057" spans="1:4" ht="54">
      <c r="A7057" s="382">
        <v>101201</v>
      </c>
      <c r="B7057" s="381" t="s">
        <v>9341</v>
      </c>
      <c r="C7057" s="382" t="s">
        <v>65</v>
      </c>
      <c r="D7057" s="382">
        <v>74.819999999999993</v>
      </c>
    </row>
    <row r="7058" spans="1:4" ht="54">
      <c r="A7058" s="382">
        <v>101202</v>
      </c>
      <c r="B7058" s="381" t="s">
        <v>9342</v>
      </c>
      <c r="C7058" s="382" t="s">
        <v>65</v>
      </c>
      <c r="D7058" s="382">
        <v>42.99</v>
      </c>
    </row>
    <row r="7059" spans="1:4" ht="54">
      <c r="A7059" s="382">
        <v>101203</v>
      </c>
      <c r="B7059" s="381" t="s">
        <v>9343</v>
      </c>
      <c r="C7059" s="382" t="s">
        <v>65</v>
      </c>
      <c r="D7059" s="382">
        <v>42.18</v>
      </c>
    </row>
    <row r="7060" spans="1:4" ht="54">
      <c r="A7060" s="382">
        <v>101204</v>
      </c>
      <c r="B7060" s="381" t="s">
        <v>9344</v>
      </c>
      <c r="C7060" s="382" t="s">
        <v>65</v>
      </c>
      <c r="D7060" s="382">
        <v>42.5</v>
      </c>
    </row>
    <row r="7061" spans="1:4" ht="40.5">
      <c r="A7061" s="382">
        <v>101205</v>
      </c>
      <c r="B7061" s="381" t="s">
        <v>9345</v>
      </c>
      <c r="C7061" s="382" t="s">
        <v>65</v>
      </c>
      <c r="D7061" s="382">
        <v>42.99</v>
      </c>
    </row>
    <row r="7062" spans="1:4" ht="67.5">
      <c r="A7062" s="382">
        <v>102362</v>
      </c>
      <c r="B7062" s="381" t="s">
        <v>9346</v>
      </c>
      <c r="C7062" s="382" t="s">
        <v>62</v>
      </c>
      <c r="D7062" s="382">
        <v>191.66</v>
      </c>
    </row>
    <row r="7063" spans="1:4" ht="67.5">
      <c r="A7063" s="382">
        <v>102363</v>
      </c>
      <c r="B7063" s="381" t="s">
        <v>9347</v>
      </c>
      <c r="C7063" s="382" t="s">
        <v>62</v>
      </c>
      <c r="D7063" s="382">
        <v>205.79</v>
      </c>
    </row>
    <row r="7064" spans="1:4" ht="67.5">
      <c r="A7064" s="382">
        <v>102364</v>
      </c>
      <c r="B7064" s="381" t="s">
        <v>9348</v>
      </c>
      <c r="C7064" s="382" t="s">
        <v>62</v>
      </c>
      <c r="D7064" s="382">
        <v>231.64</v>
      </c>
    </row>
    <row r="7065" spans="1:4" ht="13.5">
      <c r="A7065" s="382">
        <v>98509</v>
      </c>
      <c r="B7065" s="381" t="s">
        <v>9349</v>
      </c>
      <c r="C7065" s="382" t="s">
        <v>60</v>
      </c>
      <c r="D7065" s="382">
        <v>46.32</v>
      </c>
    </row>
    <row r="7066" spans="1:4" ht="27">
      <c r="A7066" s="382">
        <v>98510</v>
      </c>
      <c r="B7066" s="381" t="s">
        <v>9350</v>
      </c>
      <c r="C7066" s="382" t="s">
        <v>60</v>
      </c>
      <c r="D7066" s="382">
        <v>74.37</v>
      </c>
    </row>
    <row r="7067" spans="1:4" ht="27">
      <c r="A7067" s="382">
        <v>98511</v>
      </c>
      <c r="B7067" s="381" t="s">
        <v>9351</v>
      </c>
      <c r="C7067" s="382" t="s">
        <v>60</v>
      </c>
      <c r="D7067" s="382">
        <v>138.49</v>
      </c>
    </row>
    <row r="7068" spans="1:4" ht="27">
      <c r="A7068" s="382">
        <v>98516</v>
      </c>
      <c r="B7068" s="381" t="s">
        <v>9352</v>
      </c>
      <c r="C7068" s="382" t="s">
        <v>60</v>
      </c>
      <c r="D7068" s="382">
        <v>378.43</v>
      </c>
    </row>
    <row r="7069" spans="1:4" ht="13.5">
      <c r="A7069" s="382">
        <v>98519</v>
      </c>
      <c r="B7069" s="381" t="s">
        <v>9353</v>
      </c>
      <c r="C7069" s="382" t="s">
        <v>62</v>
      </c>
      <c r="D7069" s="382">
        <v>2.38</v>
      </c>
    </row>
    <row r="7070" spans="1:4" ht="13.5">
      <c r="A7070" s="382">
        <v>98520</v>
      </c>
      <c r="B7070" s="381" t="s">
        <v>9354</v>
      </c>
      <c r="C7070" s="382" t="s">
        <v>62</v>
      </c>
      <c r="D7070" s="382">
        <v>5.63</v>
      </c>
    </row>
    <row r="7071" spans="1:4" ht="27">
      <c r="A7071" s="382">
        <v>98521</v>
      </c>
      <c r="B7071" s="381" t="s">
        <v>9355</v>
      </c>
      <c r="C7071" s="382" t="s">
        <v>62</v>
      </c>
      <c r="D7071" s="382">
        <v>0.42</v>
      </c>
    </row>
    <row r="7072" spans="1:4" ht="27">
      <c r="A7072" s="382">
        <v>98522</v>
      </c>
      <c r="B7072" s="381" t="s">
        <v>9356</v>
      </c>
      <c r="C7072" s="382" t="s">
        <v>65</v>
      </c>
      <c r="D7072" s="382">
        <v>174.13</v>
      </c>
    </row>
    <row r="7073" spans="1:4" ht="27">
      <c r="A7073" s="382">
        <v>98524</v>
      </c>
      <c r="B7073" s="381" t="s">
        <v>9357</v>
      </c>
      <c r="C7073" s="382" t="s">
        <v>62</v>
      </c>
      <c r="D7073" s="382">
        <v>3.61</v>
      </c>
    </row>
    <row r="7074" spans="1:4" ht="13.5">
      <c r="A7074" s="382">
        <v>98503</v>
      </c>
      <c r="B7074" s="381" t="s">
        <v>9358</v>
      </c>
      <c r="C7074" s="382" t="s">
        <v>62</v>
      </c>
      <c r="D7074" s="382">
        <v>22</v>
      </c>
    </row>
    <row r="7075" spans="1:4" ht="13.5">
      <c r="A7075" s="382">
        <v>98504</v>
      </c>
      <c r="B7075" s="381" t="s">
        <v>22805</v>
      </c>
      <c r="C7075" s="382" t="s">
        <v>62</v>
      </c>
      <c r="D7075" s="382">
        <v>14.77</v>
      </c>
    </row>
    <row r="7076" spans="1:4" ht="13.5">
      <c r="A7076" s="382">
        <v>98505</v>
      </c>
      <c r="B7076" s="381" t="s">
        <v>9359</v>
      </c>
      <c r="C7076" s="382" t="s">
        <v>62</v>
      </c>
      <c r="D7076" s="382">
        <v>67.14</v>
      </c>
    </row>
    <row r="7077" spans="1:4" ht="27">
      <c r="A7077" s="382">
        <v>103946</v>
      </c>
      <c r="B7077" s="381" t="s">
        <v>22806</v>
      </c>
      <c r="C7077" s="382" t="s">
        <v>62</v>
      </c>
      <c r="D7077" s="382">
        <v>18.72</v>
      </c>
    </row>
    <row r="7078" spans="1:4" ht="54">
      <c r="A7078" s="382">
        <v>103185</v>
      </c>
      <c r="B7078" s="381" t="s">
        <v>9360</v>
      </c>
      <c r="C7078" s="382" t="s">
        <v>60</v>
      </c>
      <c r="D7078" s="384">
        <v>6112.93</v>
      </c>
    </row>
    <row r="7079" spans="1:4" ht="54">
      <c r="A7079" s="382">
        <v>103186</v>
      </c>
      <c r="B7079" s="381" t="s">
        <v>9361</v>
      </c>
      <c r="C7079" s="382" t="s">
        <v>60</v>
      </c>
      <c r="D7079" s="384">
        <v>6435.27</v>
      </c>
    </row>
    <row r="7080" spans="1:4" ht="54">
      <c r="A7080" s="382">
        <v>103187</v>
      </c>
      <c r="B7080" s="381" t="s">
        <v>9362</v>
      </c>
      <c r="C7080" s="382" t="s">
        <v>60</v>
      </c>
      <c r="D7080" s="384">
        <v>4843.37</v>
      </c>
    </row>
    <row r="7081" spans="1:4" ht="54">
      <c r="A7081" s="382">
        <v>103188</v>
      </c>
      <c r="B7081" s="381" t="s">
        <v>9363</v>
      </c>
      <c r="C7081" s="382" t="s">
        <v>60</v>
      </c>
      <c r="D7081" s="384">
        <v>5203.9399999999996</v>
      </c>
    </row>
    <row r="7082" spans="1:4" ht="54">
      <c r="A7082" s="382">
        <v>103189</v>
      </c>
      <c r="B7082" s="381" t="s">
        <v>9364</v>
      </c>
      <c r="C7082" s="382" t="s">
        <v>60</v>
      </c>
      <c r="D7082" s="384">
        <v>2609.9</v>
      </c>
    </row>
    <row r="7083" spans="1:4" ht="54">
      <c r="A7083" s="382">
        <v>103190</v>
      </c>
      <c r="B7083" s="381" t="s">
        <v>9365</v>
      </c>
      <c r="C7083" s="382" t="s">
        <v>60</v>
      </c>
      <c r="D7083" s="384">
        <v>4050.08</v>
      </c>
    </row>
    <row r="7084" spans="1:4" ht="54">
      <c r="A7084" s="382">
        <v>103191</v>
      </c>
      <c r="B7084" s="381" t="s">
        <v>9366</v>
      </c>
      <c r="C7084" s="382" t="s">
        <v>60</v>
      </c>
      <c r="D7084" s="384">
        <v>2360.5100000000002</v>
      </c>
    </row>
    <row r="7085" spans="1:4" ht="54">
      <c r="A7085" s="382">
        <v>103192</v>
      </c>
      <c r="B7085" s="381" t="s">
        <v>9367</v>
      </c>
      <c r="C7085" s="382" t="s">
        <v>60</v>
      </c>
      <c r="D7085" s="384">
        <v>2512.79</v>
      </c>
    </row>
    <row r="7086" spans="1:4" ht="54">
      <c r="A7086" s="382">
        <v>103193</v>
      </c>
      <c r="B7086" s="381" t="s">
        <v>9368</v>
      </c>
      <c r="C7086" s="382" t="s">
        <v>60</v>
      </c>
      <c r="D7086" s="384">
        <v>1936.64</v>
      </c>
    </row>
    <row r="7087" spans="1:4" ht="54">
      <c r="A7087" s="382">
        <v>103194</v>
      </c>
      <c r="B7087" s="381" t="s">
        <v>9369</v>
      </c>
      <c r="C7087" s="382" t="s">
        <v>60</v>
      </c>
      <c r="D7087" s="384">
        <v>2787.06</v>
      </c>
    </row>
    <row r="7088" spans="1:4" ht="54">
      <c r="A7088" s="382">
        <v>103195</v>
      </c>
      <c r="B7088" s="381" t="s">
        <v>9370</v>
      </c>
      <c r="C7088" s="382" t="s">
        <v>60</v>
      </c>
      <c r="D7088" s="384">
        <v>2177.7399999999998</v>
      </c>
    </row>
    <row r="7089" spans="1:4" ht="54">
      <c r="A7089" s="382">
        <v>103205</v>
      </c>
      <c r="B7089" s="381" t="s">
        <v>9371</v>
      </c>
      <c r="C7089" s="382" t="s">
        <v>60</v>
      </c>
      <c r="D7089" s="384">
        <v>4067.06</v>
      </c>
    </row>
    <row r="7090" spans="1:4" ht="54">
      <c r="A7090" s="382">
        <v>103206</v>
      </c>
      <c r="B7090" s="381" t="s">
        <v>9372</v>
      </c>
      <c r="C7090" s="382" t="s">
        <v>60</v>
      </c>
      <c r="D7090" s="384">
        <v>2377.4899999999998</v>
      </c>
    </row>
    <row r="7091" spans="1:4" ht="54">
      <c r="A7091" s="382">
        <v>103207</v>
      </c>
      <c r="B7091" s="381" t="s">
        <v>9373</v>
      </c>
      <c r="C7091" s="382" t="s">
        <v>60</v>
      </c>
      <c r="D7091" s="384">
        <v>2529.77</v>
      </c>
    </row>
    <row r="7092" spans="1:4" ht="54">
      <c r="A7092" s="382">
        <v>103208</v>
      </c>
      <c r="B7092" s="381" t="s">
        <v>9374</v>
      </c>
      <c r="C7092" s="382" t="s">
        <v>60</v>
      </c>
      <c r="D7092" s="384">
        <v>1953.62</v>
      </c>
    </row>
    <row r="7093" spans="1:4" ht="54">
      <c r="A7093" s="382">
        <v>103209</v>
      </c>
      <c r="B7093" s="381" t="s">
        <v>9375</v>
      </c>
      <c r="C7093" s="382" t="s">
        <v>60</v>
      </c>
      <c r="D7093" s="384">
        <v>2804.04</v>
      </c>
    </row>
    <row r="7094" spans="1:4" ht="54">
      <c r="A7094" s="382">
        <v>103210</v>
      </c>
      <c r="B7094" s="381" t="s">
        <v>9376</v>
      </c>
      <c r="C7094" s="382" t="s">
        <v>60</v>
      </c>
      <c r="D7094" s="384">
        <v>2288.91</v>
      </c>
    </row>
    <row r="7095" spans="1:4" ht="54">
      <c r="A7095" s="382">
        <v>103304</v>
      </c>
      <c r="B7095" s="381" t="s">
        <v>9377</v>
      </c>
      <c r="C7095" s="382" t="s">
        <v>60</v>
      </c>
      <c r="D7095" s="384">
        <v>1242.03</v>
      </c>
    </row>
    <row r="7096" spans="1:4" ht="54">
      <c r="A7096" s="382">
        <v>103307</v>
      </c>
      <c r="B7096" s="381" t="s">
        <v>9378</v>
      </c>
      <c r="C7096" s="382" t="s">
        <v>60</v>
      </c>
      <c r="D7096" s="384">
        <v>1332.31</v>
      </c>
    </row>
    <row r="7097" spans="1:4" ht="40.5">
      <c r="A7097" s="382">
        <v>103310</v>
      </c>
      <c r="B7097" s="381" t="s">
        <v>9379</v>
      </c>
      <c r="C7097" s="382" t="s">
        <v>60</v>
      </c>
      <c r="D7097" s="384">
        <v>1277.24</v>
      </c>
    </row>
    <row r="7098" spans="1:4" ht="40.5">
      <c r="A7098" s="382">
        <v>103314</v>
      </c>
      <c r="B7098" s="381" t="s">
        <v>9380</v>
      </c>
      <c r="C7098" s="382" t="s">
        <v>62</v>
      </c>
      <c r="D7098" s="382">
        <v>291.51</v>
      </c>
    </row>
    <row r="7099" spans="1:4" ht="40.5">
      <c r="A7099" s="382">
        <v>103315</v>
      </c>
      <c r="B7099" s="381" t="s">
        <v>9381</v>
      </c>
      <c r="C7099" s="382" t="s">
        <v>62</v>
      </c>
      <c r="D7099" s="382">
        <v>282.61</v>
      </c>
    </row>
    <row r="7100" spans="1:4" ht="27">
      <c r="A7100" s="382">
        <v>103769</v>
      </c>
      <c r="B7100" s="381" t="s">
        <v>9382</v>
      </c>
      <c r="C7100" s="382" t="s">
        <v>60</v>
      </c>
      <c r="D7100" s="384">
        <v>3564.89</v>
      </c>
    </row>
    <row r="7101" spans="1:4" ht="40.5">
      <c r="A7101" s="382">
        <v>98525</v>
      </c>
      <c r="B7101" s="381" t="s">
        <v>9383</v>
      </c>
      <c r="C7101" s="382" t="s">
        <v>62</v>
      </c>
      <c r="D7101" s="382">
        <v>0.42</v>
      </c>
    </row>
    <row r="7102" spans="1:4" ht="40.5">
      <c r="A7102" s="382">
        <v>98526</v>
      </c>
      <c r="B7102" s="381" t="s">
        <v>9384</v>
      </c>
      <c r="C7102" s="382" t="s">
        <v>60</v>
      </c>
      <c r="D7102" s="382">
        <v>88.86</v>
      </c>
    </row>
    <row r="7103" spans="1:4" ht="40.5">
      <c r="A7103" s="382">
        <v>98527</v>
      </c>
      <c r="B7103" s="381" t="s">
        <v>9385</v>
      </c>
      <c r="C7103" s="382" t="s">
        <v>60</v>
      </c>
      <c r="D7103" s="382">
        <v>191.31</v>
      </c>
    </row>
    <row r="7104" spans="1:4" ht="27">
      <c r="A7104" s="382">
        <v>98528</v>
      </c>
      <c r="B7104" s="381" t="s">
        <v>9386</v>
      </c>
      <c r="C7104" s="382" t="s">
        <v>60</v>
      </c>
      <c r="D7104" s="382">
        <v>279.76</v>
      </c>
    </row>
    <row r="7105" spans="1:4" ht="27">
      <c r="A7105" s="382">
        <v>98529</v>
      </c>
      <c r="B7105" s="381" t="s">
        <v>9387</v>
      </c>
      <c r="C7105" s="382" t="s">
        <v>60</v>
      </c>
      <c r="D7105" s="382">
        <v>77.8</v>
      </c>
    </row>
    <row r="7106" spans="1:4" ht="27">
      <c r="A7106" s="382">
        <v>98530</v>
      </c>
      <c r="B7106" s="381" t="s">
        <v>9388</v>
      </c>
      <c r="C7106" s="382" t="s">
        <v>60</v>
      </c>
      <c r="D7106" s="382">
        <v>138.59</v>
      </c>
    </row>
    <row r="7107" spans="1:4" ht="27">
      <c r="A7107" s="382">
        <v>98531</v>
      </c>
      <c r="B7107" s="381" t="s">
        <v>9389</v>
      </c>
      <c r="C7107" s="382" t="s">
        <v>60</v>
      </c>
      <c r="D7107" s="382">
        <v>296.89</v>
      </c>
    </row>
    <row r="7108" spans="1:4" ht="27">
      <c r="A7108" s="382">
        <v>98532</v>
      </c>
      <c r="B7108" s="381" t="s">
        <v>9390</v>
      </c>
      <c r="C7108" s="382" t="s">
        <v>60</v>
      </c>
      <c r="D7108" s="382">
        <v>122.07</v>
      </c>
    </row>
    <row r="7109" spans="1:4" ht="27">
      <c r="A7109" s="382">
        <v>98533</v>
      </c>
      <c r="B7109" s="381" t="s">
        <v>9391</v>
      </c>
      <c r="C7109" s="382" t="s">
        <v>60</v>
      </c>
      <c r="D7109" s="382">
        <v>328.52</v>
      </c>
    </row>
    <row r="7110" spans="1:4" ht="27">
      <c r="A7110" s="382">
        <v>98534</v>
      </c>
      <c r="B7110" s="381" t="s">
        <v>9392</v>
      </c>
      <c r="C7110" s="382" t="s">
        <v>60</v>
      </c>
      <c r="D7110" s="382">
        <v>848.51</v>
      </c>
    </row>
    <row r="7111" spans="1:4" ht="27">
      <c r="A7111" s="382">
        <v>98535</v>
      </c>
      <c r="B7111" s="381" t="s">
        <v>9393</v>
      </c>
      <c r="C7111" s="382" t="s">
        <v>60</v>
      </c>
      <c r="D7111" s="384">
        <v>1331.27</v>
      </c>
    </row>
    <row r="7112" spans="1:4" ht="13.5">
      <c r="A7112" s="382">
        <v>88238</v>
      </c>
      <c r="B7112" s="381" t="s">
        <v>9394</v>
      </c>
      <c r="C7112" s="382" t="s">
        <v>143</v>
      </c>
      <c r="D7112" s="382">
        <v>25.23</v>
      </c>
    </row>
    <row r="7113" spans="1:4" ht="13.5">
      <c r="A7113" s="382">
        <v>88239</v>
      </c>
      <c r="B7113" s="381" t="s">
        <v>9395</v>
      </c>
      <c r="C7113" s="382" t="s">
        <v>143</v>
      </c>
      <c r="D7113" s="382">
        <v>25.15</v>
      </c>
    </row>
    <row r="7114" spans="1:4" ht="13.5">
      <c r="A7114" s="382">
        <v>88240</v>
      </c>
      <c r="B7114" s="381" t="s">
        <v>9396</v>
      </c>
      <c r="C7114" s="382" t="s">
        <v>143</v>
      </c>
      <c r="D7114" s="382">
        <v>21.06</v>
      </c>
    </row>
    <row r="7115" spans="1:4" ht="13.5">
      <c r="A7115" s="382">
        <v>88241</v>
      </c>
      <c r="B7115" s="381" t="s">
        <v>9397</v>
      </c>
      <c r="C7115" s="382" t="s">
        <v>143</v>
      </c>
      <c r="D7115" s="382">
        <v>25.23</v>
      </c>
    </row>
    <row r="7116" spans="1:4" ht="13.5">
      <c r="A7116" s="382">
        <v>88242</v>
      </c>
      <c r="B7116" s="381" t="s">
        <v>9398</v>
      </c>
      <c r="C7116" s="382" t="s">
        <v>143</v>
      </c>
      <c r="D7116" s="382">
        <v>25.27</v>
      </c>
    </row>
    <row r="7117" spans="1:4" ht="13.5">
      <c r="A7117" s="382">
        <v>88243</v>
      </c>
      <c r="B7117" s="381" t="s">
        <v>9399</v>
      </c>
      <c r="C7117" s="382" t="s">
        <v>143</v>
      </c>
      <c r="D7117" s="382">
        <v>27.1</v>
      </c>
    </row>
    <row r="7118" spans="1:4" ht="13.5">
      <c r="A7118" s="382">
        <v>88245</v>
      </c>
      <c r="B7118" s="381" t="s">
        <v>9400</v>
      </c>
      <c r="C7118" s="382" t="s">
        <v>143</v>
      </c>
      <c r="D7118" s="382">
        <v>29.22</v>
      </c>
    </row>
    <row r="7119" spans="1:4" ht="13.5">
      <c r="A7119" s="382">
        <v>88246</v>
      </c>
      <c r="B7119" s="381" t="s">
        <v>9401</v>
      </c>
      <c r="C7119" s="382" t="s">
        <v>143</v>
      </c>
      <c r="D7119" s="382">
        <v>26.49</v>
      </c>
    </row>
    <row r="7120" spans="1:4" ht="13.5">
      <c r="A7120" s="382">
        <v>88247</v>
      </c>
      <c r="B7120" s="381" t="s">
        <v>9402</v>
      </c>
      <c r="C7120" s="382" t="s">
        <v>143</v>
      </c>
      <c r="D7120" s="382">
        <v>28.85</v>
      </c>
    </row>
    <row r="7121" spans="1:4" ht="27">
      <c r="A7121" s="382">
        <v>88248</v>
      </c>
      <c r="B7121" s="381" t="s">
        <v>9403</v>
      </c>
      <c r="C7121" s="382" t="s">
        <v>143</v>
      </c>
      <c r="D7121" s="382">
        <v>27.95</v>
      </c>
    </row>
    <row r="7122" spans="1:4" ht="13.5">
      <c r="A7122" s="382">
        <v>88249</v>
      </c>
      <c r="B7122" s="381" t="s">
        <v>9404</v>
      </c>
      <c r="C7122" s="382" t="s">
        <v>143</v>
      </c>
      <c r="D7122" s="382">
        <v>36.85</v>
      </c>
    </row>
    <row r="7123" spans="1:4" ht="13.5">
      <c r="A7123" s="382">
        <v>88250</v>
      </c>
      <c r="B7123" s="381" t="s">
        <v>9405</v>
      </c>
      <c r="C7123" s="382" t="s">
        <v>143</v>
      </c>
      <c r="D7123" s="382">
        <v>24.06</v>
      </c>
    </row>
    <row r="7124" spans="1:4" ht="13.5">
      <c r="A7124" s="382">
        <v>88251</v>
      </c>
      <c r="B7124" s="381" t="s">
        <v>9406</v>
      </c>
      <c r="C7124" s="382" t="s">
        <v>143</v>
      </c>
      <c r="D7124" s="382">
        <v>25.23</v>
      </c>
    </row>
    <row r="7125" spans="1:4" ht="13.5">
      <c r="A7125" s="382">
        <v>88252</v>
      </c>
      <c r="B7125" s="381" t="s">
        <v>9407</v>
      </c>
      <c r="C7125" s="382" t="s">
        <v>143</v>
      </c>
      <c r="D7125" s="382">
        <v>25.11</v>
      </c>
    </row>
    <row r="7126" spans="1:4" ht="13.5">
      <c r="A7126" s="382">
        <v>88253</v>
      </c>
      <c r="B7126" s="381" t="s">
        <v>9408</v>
      </c>
      <c r="C7126" s="382" t="s">
        <v>143</v>
      </c>
      <c r="D7126" s="382">
        <v>27.17</v>
      </c>
    </row>
    <row r="7127" spans="1:4" ht="13.5">
      <c r="A7127" s="382">
        <v>88255</v>
      </c>
      <c r="B7127" s="381" t="s">
        <v>9409</v>
      </c>
      <c r="C7127" s="382" t="s">
        <v>143</v>
      </c>
      <c r="D7127" s="382">
        <v>42.01</v>
      </c>
    </row>
    <row r="7128" spans="1:4" ht="13.5">
      <c r="A7128" s="382">
        <v>88256</v>
      </c>
      <c r="B7128" s="381" t="s">
        <v>9410</v>
      </c>
      <c r="C7128" s="382" t="s">
        <v>143</v>
      </c>
      <c r="D7128" s="382">
        <v>29.28</v>
      </c>
    </row>
    <row r="7129" spans="1:4" ht="27">
      <c r="A7129" s="382">
        <v>88257</v>
      </c>
      <c r="B7129" s="381" t="s">
        <v>9411</v>
      </c>
      <c r="C7129" s="382" t="s">
        <v>143</v>
      </c>
      <c r="D7129" s="382">
        <v>24.66</v>
      </c>
    </row>
    <row r="7130" spans="1:4" ht="27">
      <c r="A7130" s="382">
        <v>88258</v>
      </c>
      <c r="B7130" s="381" t="s">
        <v>9412</v>
      </c>
      <c r="C7130" s="382" t="s">
        <v>143</v>
      </c>
      <c r="D7130" s="382">
        <v>28.89</v>
      </c>
    </row>
    <row r="7131" spans="1:4" ht="13.5">
      <c r="A7131" s="382">
        <v>88260</v>
      </c>
      <c r="B7131" s="381" t="s">
        <v>9413</v>
      </c>
      <c r="C7131" s="382" t="s">
        <v>143</v>
      </c>
      <c r="D7131" s="382">
        <v>29.2</v>
      </c>
    </row>
    <row r="7132" spans="1:4" ht="13.5">
      <c r="A7132" s="382">
        <v>88261</v>
      </c>
      <c r="B7132" s="381" t="s">
        <v>9414</v>
      </c>
      <c r="C7132" s="382" t="s">
        <v>143</v>
      </c>
      <c r="D7132" s="382">
        <v>29.16</v>
      </c>
    </row>
    <row r="7133" spans="1:4" ht="13.5">
      <c r="A7133" s="382">
        <v>88262</v>
      </c>
      <c r="B7133" s="381" t="s">
        <v>9415</v>
      </c>
      <c r="C7133" s="382" t="s">
        <v>143</v>
      </c>
      <c r="D7133" s="382">
        <v>29.1</v>
      </c>
    </row>
    <row r="7134" spans="1:4" ht="27">
      <c r="A7134" s="382">
        <v>88263</v>
      </c>
      <c r="B7134" s="381" t="s">
        <v>9416</v>
      </c>
      <c r="C7134" s="382" t="s">
        <v>143</v>
      </c>
      <c r="D7134" s="382">
        <v>19.47</v>
      </c>
    </row>
    <row r="7135" spans="1:4" ht="13.5">
      <c r="A7135" s="382">
        <v>88264</v>
      </c>
      <c r="B7135" s="381" t="s">
        <v>9417</v>
      </c>
      <c r="C7135" s="382" t="s">
        <v>143</v>
      </c>
      <c r="D7135" s="382">
        <v>33.64</v>
      </c>
    </row>
    <row r="7136" spans="1:4" ht="13.5">
      <c r="A7136" s="382">
        <v>88265</v>
      </c>
      <c r="B7136" s="381" t="s">
        <v>9418</v>
      </c>
      <c r="C7136" s="382" t="s">
        <v>143</v>
      </c>
      <c r="D7136" s="382">
        <v>31.81</v>
      </c>
    </row>
    <row r="7137" spans="1:4" ht="13.5">
      <c r="A7137" s="382">
        <v>88266</v>
      </c>
      <c r="B7137" s="381" t="s">
        <v>9419</v>
      </c>
      <c r="C7137" s="382" t="s">
        <v>143</v>
      </c>
      <c r="D7137" s="382">
        <v>38.200000000000003</v>
      </c>
    </row>
    <row r="7138" spans="1:4" ht="27">
      <c r="A7138" s="382">
        <v>88267</v>
      </c>
      <c r="B7138" s="381" t="s">
        <v>9420</v>
      </c>
      <c r="C7138" s="382" t="s">
        <v>143</v>
      </c>
      <c r="D7138" s="382">
        <v>32.67</v>
      </c>
    </row>
    <row r="7139" spans="1:4" ht="13.5">
      <c r="A7139" s="382">
        <v>88269</v>
      </c>
      <c r="B7139" s="381" t="s">
        <v>9421</v>
      </c>
      <c r="C7139" s="382" t="s">
        <v>143</v>
      </c>
      <c r="D7139" s="382">
        <v>29.22</v>
      </c>
    </row>
    <row r="7140" spans="1:4" ht="13.5">
      <c r="A7140" s="382">
        <v>88270</v>
      </c>
      <c r="B7140" s="381" t="s">
        <v>9422</v>
      </c>
      <c r="C7140" s="382" t="s">
        <v>143</v>
      </c>
      <c r="D7140" s="382">
        <v>29.4</v>
      </c>
    </row>
    <row r="7141" spans="1:4" ht="13.5">
      <c r="A7141" s="382">
        <v>88272</v>
      </c>
      <c r="B7141" s="381" t="s">
        <v>9423</v>
      </c>
      <c r="C7141" s="382" t="s">
        <v>143</v>
      </c>
      <c r="D7141" s="382">
        <v>34</v>
      </c>
    </row>
    <row r="7142" spans="1:4" ht="13.5">
      <c r="A7142" s="382">
        <v>88273</v>
      </c>
      <c r="B7142" s="381" t="s">
        <v>9424</v>
      </c>
      <c r="C7142" s="382" t="s">
        <v>143</v>
      </c>
      <c r="D7142" s="382">
        <v>29.16</v>
      </c>
    </row>
    <row r="7143" spans="1:4" ht="13.5">
      <c r="A7143" s="382">
        <v>88274</v>
      </c>
      <c r="B7143" s="381" t="s">
        <v>9425</v>
      </c>
      <c r="C7143" s="382" t="s">
        <v>143</v>
      </c>
      <c r="D7143" s="382">
        <v>30.09</v>
      </c>
    </row>
    <row r="7144" spans="1:4" ht="27">
      <c r="A7144" s="382">
        <v>88275</v>
      </c>
      <c r="B7144" s="381" t="s">
        <v>9426</v>
      </c>
      <c r="C7144" s="382" t="s">
        <v>143</v>
      </c>
      <c r="D7144" s="382">
        <v>37.67</v>
      </c>
    </row>
    <row r="7145" spans="1:4" ht="27">
      <c r="A7145" s="382">
        <v>88277</v>
      </c>
      <c r="B7145" s="381" t="s">
        <v>9427</v>
      </c>
      <c r="C7145" s="382" t="s">
        <v>143</v>
      </c>
      <c r="D7145" s="382">
        <v>29.36</v>
      </c>
    </row>
    <row r="7146" spans="1:4" ht="13.5">
      <c r="A7146" s="382">
        <v>88278</v>
      </c>
      <c r="B7146" s="381" t="s">
        <v>9428</v>
      </c>
      <c r="C7146" s="382" t="s">
        <v>143</v>
      </c>
      <c r="D7146" s="382">
        <v>24.56</v>
      </c>
    </row>
    <row r="7147" spans="1:4" ht="13.5">
      <c r="A7147" s="382">
        <v>88279</v>
      </c>
      <c r="B7147" s="381" t="s">
        <v>9429</v>
      </c>
      <c r="C7147" s="382" t="s">
        <v>143</v>
      </c>
      <c r="D7147" s="382">
        <v>34.909999999999997</v>
      </c>
    </row>
    <row r="7148" spans="1:4" ht="13.5">
      <c r="A7148" s="382">
        <v>88281</v>
      </c>
      <c r="B7148" s="381" t="s">
        <v>9430</v>
      </c>
      <c r="C7148" s="382" t="s">
        <v>143</v>
      </c>
      <c r="D7148" s="382">
        <v>27.55</v>
      </c>
    </row>
    <row r="7149" spans="1:4" ht="13.5">
      <c r="A7149" s="382">
        <v>88282</v>
      </c>
      <c r="B7149" s="381" t="s">
        <v>9431</v>
      </c>
      <c r="C7149" s="382" t="s">
        <v>143</v>
      </c>
      <c r="D7149" s="382">
        <v>28.87</v>
      </c>
    </row>
    <row r="7150" spans="1:4" ht="27">
      <c r="A7150" s="382">
        <v>88283</v>
      </c>
      <c r="B7150" s="381" t="s">
        <v>9432</v>
      </c>
      <c r="C7150" s="382" t="s">
        <v>143</v>
      </c>
      <c r="D7150" s="382">
        <v>36.630000000000003</v>
      </c>
    </row>
    <row r="7151" spans="1:4" ht="13.5">
      <c r="A7151" s="382">
        <v>88284</v>
      </c>
      <c r="B7151" s="381" t="s">
        <v>9433</v>
      </c>
      <c r="C7151" s="382" t="s">
        <v>143</v>
      </c>
      <c r="D7151" s="382">
        <v>25.9</v>
      </c>
    </row>
    <row r="7152" spans="1:4" ht="13.5">
      <c r="A7152" s="382">
        <v>88285</v>
      </c>
      <c r="B7152" s="381" t="s">
        <v>9434</v>
      </c>
      <c r="C7152" s="382" t="s">
        <v>143</v>
      </c>
      <c r="D7152" s="382">
        <v>26.46</v>
      </c>
    </row>
    <row r="7153" spans="1:4" ht="13.5">
      <c r="A7153" s="382">
        <v>88286</v>
      </c>
      <c r="B7153" s="381" t="s">
        <v>9435</v>
      </c>
      <c r="C7153" s="382" t="s">
        <v>143</v>
      </c>
      <c r="D7153" s="382">
        <v>27.32</v>
      </c>
    </row>
    <row r="7154" spans="1:4" ht="13.5">
      <c r="A7154" s="382">
        <v>88288</v>
      </c>
      <c r="B7154" s="381" t="s">
        <v>9436</v>
      </c>
      <c r="C7154" s="382" t="s">
        <v>143</v>
      </c>
      <c r="D7154" s="382">
        <v>34.229999999999997</v>
      </c>
    </row>
    <row r="7155" spans="1:4" ht="27">
      <c r="A7155" s="382">
        <v>88291</v>
      </c>
      <c r="B7155" s="381" t="s">
        <v>9437</v>
      </c>
      <c r="C7155" s="382" t="s">
        <v>143</v>
      </c>
      <c r="D7155" s="382">
        <v>26.64</v>
      </c>
    </row>
    <row r="7156" spans="1:4" ht="27">
      <c r="A7156" s="382">
        <v>88292</v>
      </c>
      <c r="B7156" s="381" t="s">
        <v>9438</v>
      </c>
      <c r="C7156" s="382" t="s">
        <v>143</v>
      </c>
      <c r="D7156" s="382">
        <v>25.42</v>
      </c>
    </row>
    <row r="7157" spans="1:4" ht="27">
      <c r="A7157" s="382">
        <v>88293</v>
      </c>
      <c r="B7157" s="381" t="s">
        <v>9439</v>
      </c>
      <c r="C7157" s="382" t="s">
        <v>143</v>
      </c>
      <c r="D7157" s="382">
        <v>31.47</v>
      </c>
    </row>
    <row r="7158" spans="1:4" ht="13.5">
      <c r="A7158" s="382">
        <v>88294</v>
      </c>
      <c r="B7158" s="381" t="s">
        <v>9440</v>
      </c>
      <c r="C7158" s="382" t="s">
        <v>143</v>
      </c>
      <c r="D7158" s="382">
        <v>34.03</v>
      </c>
    </row>
    <row r="7159" spans="1:4" ht="13.5">
      <c r="A7159" s="382">
        <v>88295</v>
      </c>
      <c r="B7159" s="381" t="s">
        <v>9441</v>
      </c>
      <c r="C7159" s="382" t="s">
        <v>143</v>
      </c>
      <c r="D7159" s="382">
        <v>24.63</v>
      </c>
    </row>
    <row r="7160" spans="1:4" ht="13.5">
      <c r="A7160" s="382">
        <v>88296</v>
      </c>
      <c r="B7160" s="381" t="s">
        <v>9442</v>
      </c>
      <c r="C7160" s="382" t="s">
        <v>143</v>
      </c>
      <c r="D7160" s="382">
        <v>26.21</v>
      </c>
    </row>
    <row r="7161" spans="1:4" ht="27">
      <c r="A7161" s="382">
        <v>88297</v>
      </c>
      <c r="B7161" s="381" t="s">
        <v>9443</v>
      </c>
      <c r="C7161" s="382" t="s">
        <v>143</v>
      </c>
      <c r="D7161" s="382">
        <v>29.31</v>
      </c>
    </row>
    <row r="7162" spans="1:4" ht="27">
      <c r="A7162" s="382">
        <v>88298</v>
      </c>
      <c r="B7162" s="381" t="s">
        <v>9444</v>
      </c>
      <c r="C7162" s="382" t="s">
        <v>143</v>
      </c>
      <c r="D7162" s="382">
        <v>25.11</v>
      </c>
    </row>
    <row r="7163" spans="1:4" ht="13.5">
      <c r="A7163" s="382">
        <v>88299</v>
      </c>
      <c r="B7163" s="381" t="s">
        <v>9445</v>
      </c>
      <c r="C7163" s="382" t="s">
        <v>143</v>
      </c>
      <c r="D7163" s="382">
        <v>31.92</v>
      </c>
    </row>
    <row r="7164" spans="1:4" ht="13.5">
      <c r="A7164" s="382">
        <v>88300</v>
      </c>
      <c r="B7164" s="381" t="s">
        <v>9446</v>
      </c>
      <c r="C7164" s="382" t="s">
        <v>143</v>
      </c>
      <c r="D7164" s="382">
        <v>37.85</v>
      </c>
    </row>
    <row r="7165" spans="1:4" ht="13.5">
      <c r="A7165" s="382">
        <v>88301</v>
      </c>
      <c r="B7165" s="381" t="s">
        <v>9447</v>
      </c>
      <c r="C7165" s="382" t="s">
        <v>143</v>
      </c>
      <c r="D7165" s="382">
        <v>28.97</v>
      </c>
    </row>
    <row r="7166" spans="1:4" ht="13.5">
      <c r="A7166" s="382">
        <v>88302</v>
      </c>
      <c r="B7166" s="381" t="s">
        <v>9448</v>
      </c>
      <c r="C7166" s="382" t="s">
        <v>143</v>
      </c>
      <c r="D7166" s="382">
        <v>32.76</v>
      </c>
    </row>
    <row r="7167" spans="1:4" ht="13.5">
      <c r="A7167" s="382">
        <v>88303</v>
      </c>
      <c r="B7167" s="381" t="s">
        <v>9449</v>
      </c>
      <c r="C7167" s="382" t="s">
        <v>143</v>
      </c>
      <c r="D7167" s="382">
        <v>27.2</v>
      </c>
    </row>
    <row r="7168" spans="1:4" ht="27">
      <c r="A7168" s="382">
        <v>88304</v>
      </c>
      <c r="B7168" s="381" t="s">
        <v>9450</v>
      </c>
      <c r="C7168" s="382" t="s">
        <v>143</v>
      </c>
      <c r="D7168" s="382">
        <v>28.95</v>
      </c>
    </row>
    <row r="7169" spans="1:4" ht="27">
      <c r="A7169" s="382">
        <v>88306</v>
      </c>
      <c r="B7169" s="381" t="s">
        <v>9451</v>
      </c>
      <c r="C7169" s="382" t="s">
        <v>143</v>
      </c>
      <c r="D7169" s="382">
        <v>31.04</v>
      </c>
    </row>
    <row r="7170" spans="1:4" ht="13.5">
      <c r="A7170" s="382">
        <v>88307</v>
      </c>
      <c r="B7170" s="381" t="s">
        <v>9452</v>
      </c>
      <c r="C7170" s="382" t="s">
        <v>143</v>
      </c>
      <c r="D7170" s="382">
        <v>28.76</v>
      </c>
    </row>
    <row r="7171" spans="1:4" ht="13.5">
      <c r="A7171" s="382">
        <v>88308</v>
      </c>
      <c r="B7171" s="381" t="s">
        <v>9453</v>
      </c>
      <c r="C7171" s="382" t="s">
        <v>143</v>
      </c>
      <c r="D7171" s="382">
        <v>29.28</v>
      </c>
    </row>
    <row r="7172" spans="1:4" ht="13.5">
      <c r="A7172" s="382">
        <v>88309</v>
      </c>
      <c r="B7172" s="381" t="s">
        <v>9454</v>
      </c>
      <c r="C7172" s="382" t="s">
        <v>143</v>
      </c>
      <c r="D7172" s="382">
        <v>29.4</v>
      </c>
    </row>
    <row r="7173" spans="1:4" ht="13.5">
      <c r="A7173" s="382">
        <v>88310</v>
      </c>
      <c r="B7173" s="381" t="s">
        <v>9455</v>
      </c>
      <c r="C7173" s="382" t="s">
        <v>143</v>
      </c>
      <c r="D7173" s="382">
        <v>32.630000000000003</v>
      </c>
    </row>
    <row r="7174" spans="1:4" ht="13.5">
      <c r="A7174" s="382">
        <v>88311</v>
      </c>
      <c r="B7174" s="381" t="s">
        <v>9456</v>
      </c>
      <c r="C7174" s="382" t="s">
        <v>143</v>
      </c>
      <c r="D7174" s="382">
        <v>30.69</v>
      </c>
    </row>
    <row r="7175" spans="1:4" ht="13.5">
      <c r="A7175" s="382">
        <v>88312</v>
      </c>
      <c r="B7175" s="381" t="s">
        <v>9457</v>
      </c>
      <c r="C7175" s="382" t="s">
        <v>143</v>
      </c>
      <c r="D7175" s="382">
        <v>32.630000000000003</v>
      </c>
    </row>
    <row r="7176" spans="1:4" ht="13.5">
      <c r="A7176" s="382">
        <v>88313</v>
      </c>
      <c r="B7176" s="381" t="s">
        <v>9458</v>
      </c>
      <c r="C7176" s="382" t="s">
        <v>143</v>
      </c>
      <c r="D7176" s="382">
        <v>24.71</v>
      </c>
    </row>
    <row r="7177" spans="1:4" ht="13.5">
      <c r="A7177" s="382">
        <v>88314</v>
      </c>
      <c r="B7177" s="381" t="s">
        <v>9459</v>
      </c>
      <c r="C7177" s="382" t="s">
        <v>143</v>
      </c>
      <c r="D7177" s="382">
        <v>23.96</v>
      </c>
    </row>
    <row r="7178" spans="1:4" ht="13.5">
      <c r="A7178" s="382">
        <v>88315</v>
      </c>
      <c r="B7178" s="381" t="s">
        <v>9460</v>
      </c>
      <c r="C7178" s="382" t="s">
        <v>143</v>
      </c>
      <c r="D7178" s="382">
        <v>29.81</v>
      </c>
    </row>
    <row r="7179" spans="1:4" ht="13.5">
      <c r="A7179" s="382">
        <v>88316</v>
      </c>
      <c r="B7179" s="381" t="s">
        <v>9461</v>
      </c>
      <c r="C7179" s="382" t="s">
        <v>143</v>
      </c>
      <c r="D7179" s="382">
        <v>25.25</v>
      </c>
    </row>
    <row r="7180" spans="1:4" ht="13.5">
      <c r="A7180" s="382">
        <v>88317</v>
      </c>
      <c r="B7180" s="381" t="s">
        <v>9462</v>
      </c>
      <c r="C7180" s="382" t="s">
        <v>143</v>
      </c>
      <c r="D7180" s="382">
        <v>34.299999999999997</v>
      </c>
    </row>
    <row r="7181" spans="1:4" ht="27">
      <c r="A7181" s="382">
        <v>88318</v>
      </c>
      <c r="B7181" s="381" t="s">
        <v>9463</v>
      </c>
      <c r="C7181" s="382" t="s">
        <v>143</v>
      </c>
      <c r="D7181" s="382">
        <v>36.36</v>
      </c>
    </row>
    <row r="7182" spans="1:4" ht="13.5">
      <c r="A7182" s="382">
        <v>88320</v>
      </c>
      <c r="B7182" s="381" t="s">
        <v>9464</v>
      </c>
      <c r="C7182" s="382" t="s">
        <v>143</v>
      </c>
      <c r="D7182" s="382">
        <v>29.1</v>
      </c>
    </row>
    <row r="7183" spans="1:4" ht="13.5">
      <c r="A7183" s="382">
        <v>88321</v>
      </c>
      <c r="B7183" s="381" t="s">
        <v>9465</v>
      </c>
      <c r="C7183" s="382" t="s">
        <v>143</v>
      </c>
      <c r="D7183" s="382">
        <v>53.3</v>
      </c>
    </row>
    <row r="7184" spans="1:4" ht="13.5">
      <c r="A7184" s="382">
        <v>88322</v>
      </c>
      <c r="B7184" s="381" t="s">
        <v>9466</v>
      </c>
      <c r="C7184" s="382" t="s">
        <v>143</v>
      </c>
      <c r="D7184" s="382">
        <v>30.97</v>
      </c>
    </row>
    <row r="7185" spans="1:4" ht="13.5">
      <c r="A7185" s="382">
        <v>88323</v>
      </c>
      <c r="B7185" s="381" t="s">
        <v>9467</v>
      </c>
      <c r="C7185" s="382" t="s">
        <v>143</v>
      </c>
      <c r="D7185" s="382">
        <v>29.1</v>
      </c>
    </row>
    <row r="7186" spans="1:4" ht="13.5">
      <c r="A7186" s="382">
        <v>88324</v>
      </c>
      <c r="B7186" s="381" t="s">
        <v>9468</v>
      </c>
      <c r="C7186" s="382" t="s">
        <v>143</v>
      </c>
      <c r="D7186" s="382">
        <v>31.04</v>
      </c>
    </row>
    <row r="7187" spans="1:4" ht="13.5">
      <c r="A7187" s="382">
        <v>88325</v>
      </c>
      <c r="B7187" s="381" t="s">
        <v>9469</v>
      </c>
      <c r="C7187" s="382" t="s">
        <v>143</v>
      </c>
      <c r="D7187" s="382">
        <v>25.27</v>
      </c>
    </row>
    <row r="7188" spans="1:4" ht="13.5">
      <c r="A7188" s="382">
        <v>88326</v>
      </c>
      <c r="B7188" s="381" t="s">
        <v>9470</v>
      </c>
      <c r="C7188" s="382" t="s">
        <v>143</v>
      </c>
      <c r="D7188" s="382">
        <v>31.81</v>
      </c>
    </row>
    <row r="7189" spans="1:4" ht="27">
      <c r="A7189" s="382">
        <v>88377</v>
      </c>
      <c r="B7189" s="381" t="s">
        <v>9471</v>
      </c>
      <c r="C7189" s="382" t="s">
        <v>143</v>
      </c>
      <c r="D7189" s="382">
        <v>25.91</v>
      </c>
    </row>
    <row r="7190" spans="1:4" ht="13.5">
      <c r="A7190" s="382">
        <v>88441</v>
      </c>
      <c r="B7190" s="381" t="s">
        <v>9472</v>
      </c>
      <c r="C7190" s="382" t="s">
        <v>143</v>
      </c>
      <c r="D7190" s="382">
        <v>25.13</v>
      </c>
    </row>
    <row r="7191" spans="1:4" ht="13.5">
      <c r="A7191" s="382">
        <v>88597</v>
      </c>
      <c r="B7191" s="381" t="s">
        <v>9473</v>
      </c>
      <c r="C7191" s="382" t="s">
        <v>143</v>
      </c>
      <c r="D7191" s="382">
        <v>49.78</v>
      </c>
    </row>
    <row r="7192" spans="1:4" ht="13.5">
      <c r="A7192" s="382">
        <v>90766</v>
      </c>
      <c r="B7192" s="381" t="s">
        <v>9474</v>
      </c>
      <c r="C7192" s="382" t="s">
        <v>143</v>
      </c>
      <c r="D7192" s="382">
        <v>33.86</v>
      </c>
    </row>
    <row r="7193" spans="1:4" ht="13.5">
      <c r="A7193" s="382">
        <v>90767</v>
      </c>
      <c r="B7193" s="381" t="s">
        <v>9475</v>
      </c>
      <c r="C7193" s="382" t="s">
        <v>143</v>
      </c>
      <c r="D7193" s="382">
        <v>35.479999999999997</v>
      </c>
    </row>
    <row r="7194" spans="1:4" ht="13.5">
      <c r="A7194" s="382">
        <v>90768</v>
      </c>
      <c r="B7194" s="381" t="s">
        <v>9476</v>
      </c>
      <c r="C7194" s="382" t="s">
        <v>143</v>
      </c>
      <c r="D7194" s="382">
        <v>80.31</v>
      </c>
    </row>
    <row r="7195" spans="1:4" ht="13.5">
      <c r="A7195" s="382">
        <v>90769</v>
      </c>
      <c r="B7195" s="381" t="s">
        <v>9477</v>
      </c>
      <c r="C7195" s="382" t="s">
        <v>143</v>
      </c>
      <c r="D7195" s="382">
        <v>113.42</v>
      </c>
    </row>
    <row r="7196" spans="1:4" ht="13.5">
      <c r="A7196" s="382">
        <v>90770</v>
      </c>
      <c r="B7196" s="381" t="s">
        <v>9478</v>
      </c>
      <c r="C7196" s="382" t="s">
        <v>143</v>
      </c>
      <c r="D7196" s="382">
        <v>149.46</v>
      </c>
    </row>
    <row r="7197" spans="1:4" ht="13.5">
      <c r="A7197" s="382">
        <v>90771</v>
      </c>
      <c r="B7197" s="381" t="s">
        <v>9479</v>
      </c>
      <c r="C7197" s="382" t="s">
        <v>143</v>
      </c>
      <c r="D7197" s="382">
        <v>40.380000000000003</v>
      </c>
    </row>
    <row r="7198" spans="1:4" ht="13.5">
      <c r="A7198" s="382">
        <v>90772</v>
      </c>
      <c r="B7198" s="381" t="s">
        <v>9480</v>
      </c>
      <c r="C7198" s="382" t="s">
        <v>143</v>
      </c>
      <c r="D7198" s="382">
        <v>29.28</v>
      </c>
    </row>
    <row r="7199" spans="1:4" ht="13.5">
      <c r="A7199" s="382">
        <v>90773</v>
      </c>
      <c r="B7199" s="381" t="s">
        <v>9481</v>
      </c>
      <c r="C7199" s="382" t="s">
        <v>143</v>
      </c>
      <c r="D7199" s="382">
        <v>35.22</v>
      </c>
    </row>
    <row r="7200" spans="1:4" ht="13.5">
      <c r="A7200" s="382">
        <v>90775</v>
      </c>
      <c r="B7200" s="381" t="s">
        <v>9482</v>
      </c>
      <c r="C7200" s="382" t="s">
        <v>143</v>
      </c>
      <c r="D7200" s="382">
        <v>47.22</v>
      </c>
    </row>
    <row r="7201" spans="1:4" ht="13.5">
      <c r="A7201" s="382">
        <v>90776</v>
      </c>
      <c r="B7201" s="381" t="s">
        <v>9483</v>
      </c>
      <c r="C7201" s="382" t="s">
        <v>143</v>
      </c>
      <c r="D7201" s="382">
        <v>38.200000000000003</v>
      </c>
    </row>
    <row r="7202" spans="1:4" ht="27">
      <c r="A7202" s="382">
        <v>90777</v>
      </c>
      <c r="B7202" s="381" t="s">
        <v>9484</v>
      </c>
      <c r="C7202" s="382" t="s">
        <v>143</v>
      </c>
      <c r="D7202" s="382">
        <v>108.98</v>
      </c>
    </row>
    <row r="7203" spans="1:4" ht="13.5">
      <c r="A7203" s="382">
        <v>90778</v>
      </c>
      <c r="B7203" s="381" t="s">
        <v>9485</v>
      </c>
      <c r="C7203" s="382" t="s">
        <v>143</v>
      </c>
      <c r="D7203" s="382">
        <v>123.83</v>
      </c>
    </row>
    <row r="7204" spans="1:4" ht="27">
      <c r="A7204" s="382">
        <v>90779</v>
      </c>
      <c r="B7204" s="381" t="s">
        <v>9486</v>
      </c>
      <c r="C7204" s="382" t="s">
        <v>143</v>
      </c>
      <c r="D7204" s="382">
        <v>168.71</v>
      </c>
    </row>
    <row r="7205" spans="1:4" ht="13.5">
      <c r="A7205" s="382">
        <v>90780</v>
      </c>
      <c r="B7205" s="381" t="s">
        <v>9487</v>
      </c>
      <c r="C7205" s="382" t="s">
        <v>143</v>
      </c>
      <c r="D7205" s="382">
        <v>61.01</v>
      </c>
    </row>
    <row r="7206" spans="1:4" ht="13.5">
      <c r="A7206" s="382">
        <v>90781</v>
      </c>
      <c r="B7206" s="381" t="s">
        <v>9488</v>
      </c>
      <c r="C7206" s="382" t="s">
        <v>143</v>
      </c>
      <c r="D7206" s="382">
        <v>58.48</v>
      </c>
    </row>
    <row r="7207" spans="1:4" ht="13.5">
      <c r="A7207" s="382">
        <v>91677</v>
      </c>
      <c r="B7207" s="381" t="s">
        <v>9489</v>
      </c>
      <c r="C7207" s="382" t="s">
        <v>143</v>
      </c>
      <c r="D7207" s="382">
        <v>108.86</v>
      </c>
    </row>
    <row r="7208" spans="1:4" ht="13.5">
      <c r="A7208" s="382">
        <v>91678</v>
      </c>
      <c r="B7208" s="381" t="s">
        <v>9490</v>
      </c>
      <c r="C7208" s="382" t="s">
        <v>143</v>
      </c>
      <c r="D7208" s="382">
        <v>104.6</v>
      </c>
    </row>
    <row r="7209" spans="1:4" ht="13.5">
      <c r="A7209" s="382">
        <v>93558</v>
      </c>
      <c r="B7209" s="381" t="s">
        <v>9491</v>
      </c>
      <c r="C7209" s="382" t="s">
        <v>9492</v>
      </c>
      <c r="D7209" s="384">
        <v>5142.01</v>
      </c>
    </row>
    <row r="7210" spans="1:4" ht="13.5">
      <c r="A7210" s="382">
        <v>93559</v>
      </c>
      <c r="B7210" s="381" t="s">
        <v>9473</v>
      </c>
      <c r="C7210" s="382" t="s">
        <v>9492</v>
      </c>
      <c r="D7210" s="384">
        <v>8760.49</v>
      </c>
    </row>
    <row r="7211" spans="1:4" ht="13.5">
      <c r="A7211" s="382">
        <v>93560</v>
      </c>
      <c r="B7211" s="381" t="s">
        <v>9481</v>
      </c>
      <c r="C7211" s="382" t="s">
        <v>9492</v>
      </c>
      <c r="D7211" s="384">
        <v>6205.49</v>
      </c>
    </row>
    <row r="7212" spans="1:4" ht="13.5">
      <c r="A7212" s="382">
        <v>93561</v>
      </c>
      <c r="B7212" s="381" t="s">
        <v>9482</v>
      </c>
      <c r="C7212" s="382" t="s">
        <v>9492</v>
      </c>
      <c r="D7212" s="384">
        <v>8311.52</v>
      </c>
    </row>
    <row r="7213" spans="1:4" ht="13.5">
      <c r="A7213" s="382">
        <v>93562</v>
      </c>
      <c r="B7213" s="381" t="s">
        <v>9479</v>
      </c>
      <c r="C7213" s="382" t="s">
        <v>9492</v>
      </c>
      <c r="D7213" s="384">
        <v>7108.96</v>
      </c>
    </row>
    <row r="7214" spans="1:4" ht="13.5">
      <c r="A7214" s="382">
        <v>93563</v>
      </c>
      <c r="B7214" s="381" t="s">
        <v>9474</v>
      </c>
      <c r="C7214" s="382" t="s">
        <v>9492</v>
      </c>
      <c r="D7214" s="384">
        <v>5962.95</v>
      </c>
    </row>
    <row r="7215" spans="1:4" ht="13.5">
      <c r="A7215" s="382">
        <v>93564</v>
      </c>
      <c r="B7215" s="381" t="s">
        <v>9475</v>
      </c>
      <c r="C7215" s="382" t="s">
        <v>9492</v>
      </c>
      <c r="D7215" s="384">
        <v>6229.07</v>
      </c>
    </row>
    <row r="7216" spans="1:4" ht="27">
      <c r="A7216" s="382">
        <v>93565</v>
      </c>
      <c r="B7216" s="381" t="s">
        <v>9484</v>
      </c>
      <c r="C7216" s="382" t="s">
        <v>9492</v>
      </c>
      <c r="D7216" s="384">
        <v>19106.91</v>
      </c>
    </row>
    <row r="7217" spans="1:4" ht="13.5">
      <c r="A7217" s="382">
        <v>93566</v>
      </c>
      <c r="B7217" s="381" t="s">
        <v>9480</v>
      </c>
      <c r="C7217" s="382" t="s">
        <v>9492</v>
      </c>
      <c r="D7217" s="384">
        <v>5159.55</v>
      </c>
    </row>
    <row r="7218" spans="1:4" ht="13.5">
      <c r="A7218" s="382">
        <v>93567</v>
      </c>
      <c r="B7218" s="381" t="s">
        <v>9485</v>
      </c>
      <c r="C7218" s="382" t="s">
        <v>9492</v>
      </c>
      <c r="D7218" s="384">
        <v>21707.56</v>
      </c>
    </row>
    <row r="7219" spans="1:4" ht="27">
      <c r="A7219" s="382">
        <v>93568</v>
      </c>
      <c r="B7219" s="381" t="s">
        <v>9486</v>
      </c>
      <c r="C7219" s="382" t="s">
        <v>9492</v>
      </c>
      <c r="D7219" s="384">
        <v>29567.38</v>
      </c>
    </row>
    <row r="7220" spans="1:4" ht="13.5">
      <c r="A7220" s="382">
        <v>93569</v>
      </c>
      <c r="B7220" s="381" t="s">
        <v>9493</v>
      </c>
      <c r="C7220" s="382" t="s">
        <v>9492</v>
      </c>
      <c r="D7220" s="384">
        <v>14104.85</v>
      </c>
    </row>
    <row r="7221" spans="1:4" ht="13.5">
      <c r="A7221" s="382">
        <v>93570</v>
      </c>
      <c r="B7221" s="381" t="s">
        <v>9494</v>
      </c>
      <c r="C7221" s="382" t="s">
        <v>9492</v>
      </c>
      <c r="D7221" s="384">
        <v>19913.03</v>
      </c>
    </row>
    <row r="7222" spans="1:4" ht="13.5">
      <c r="A7222" s="382">
        <v>93571</v>
      </c>
      <c r="B7222" s="381" t="s">
        <v>9495</v>
      </c>
      <c r="C7222" s="382" t="s">
        <v>9492</v>
      </c>
      <c r="D7222" s="384">
        <v>26233.52</v>
      </c>
    </row>
    <row r="7223" spans="1:4" ht="13.5">
      <c r="A7223" s="382">
        <v>93572</v>
      </c>
      <c r="B7223" s="381" t="s">
        <v>9496</v>
      </c>
      <c r="C7223" s="382" t="s">
        <v>9492</v>
      </c>
      <c r="D7223" s="384">
        <v>6710.9</v>
      </c>
    </row>
    <row r="7224" spans="1:4" ht="13.5">
      <c r="A7224" s="382">
        <v>94295</v>
      </c>
      <c r="B7224" s="381" t="s">
        <v>9487</v>
      </c>
      <c r="C7224" s="382" t="s">
        <v>9492</v>
      </c>
      <c r="D7224" s="384">
        <v>10703.66</v>
      </c>
    </row>
    <row r="7225" spans="1:4" ht="13.5">
      <c r="A7225" s="382">
        <v>94296</v>
      </c>
      <c r="B7225" s="381" t="s">
        <v>9488</v>
      </c>
      <c r="C7225" s="382" t="s">
        <v>9492</v>
      </c>
      <c r="D7225" s="384">
        <v>10278.24</v>
      </c>
    </row>
    <row r="7226" spans="1:4" ht="27">
      <c r="A7226" s="382">
        <v>95308</v>
      </c>
      <c r="B7226" s="381" t="s">
        <v>9497</v>
      </c>
      <c r="C7226" s="382" t="s">
        <v>143</v>
      </c>
      <c r="D7226" s="382">
        <v>0.17</v>
      </c>
    </row>
    <row r="7227" spans="1:4" ht="27">
      <c r="A7227" s="382">
        <v>95309</v>
      </c>
      <c r="B7227" s="381" t="s">
        <v>9498</v>
      </c>
      <c r="C7227" s="382" t="s">
        <v>143</v>
      </c>
      <c r="D7227" s="382">
        <v>0.21</v>
      </c>
    </row>
    <row r="7228" spans="1:4" ht="27">
      <c r="A7228" s="382">
        <v>95310</v>
      </c>
      <c r="B7228" s="381" t="s">
        <v>9499</v>
      </c>
      <c r="C7228" s="382" t="s">
        <v>143</v>
      </c>
      <c r="D7228" s="382">
        <v>0.14000000000000001</v>
      </c>
    </row>
    <row r="7229" spans="1:4" ht="27">
      <c r="A7229" s="382">
        <v>95311</v>
      </c>
      <c r="B7229" s="381" t="s">
        <v>9500</v>
      </c>
      <c r="C7229" s="382" t="s">
        <v>143</v>
      </c>
      <c r="D7229" s="382">
        <v>0.17</v>
      </c>
    </row>
    <row r="7230" spans="1:4" ht="27">
      <c r="A7230" s="382">
        <v>95312</v>
      </c>
      <c r="B7230" s="381" t="s">
        <v>9501</v>
      </c>
      <c r="C7230" s="382" t="s">
        <v>143</v>
      </c>
      <c r="D7230" s="382">
        <v>0.21</v>
      </c>
    </row>
    <row r="7231" spans="1:4" ht="27">
      <c r="A7231" s="382">
        <v>95313</v>
      </c>
      <c r="B7231" s="381" t="s">
        <v>9502</v>
      </c>
      <c r="C7231" s="382" t="s">
        <v>143</v>
      </c>
      <c r="D7231" s="382">
        <v>0.19</v>
      </c>
    </row>
    <row r="7232" spans="1:4" ht="27">
      <c r="A7232" s="382">
        <v>95314</v>
      </c>
      <c r="B7232" s="381" t="s">
        <v>9503</v>
      </c>
      <c r="C7232" s="382" t="s">
        <v>143</v>
      </c>
      <c r="D7232" s="382">
        <v>0.2</v>
      </c>
    </row>
    <row r="7233" spans="1:4" ht="27">
      <c r="A7233" s="382">
        <v>95315</v>
      </c>
      <c r="B7233" s="381" t="s">
        <v>9504</v>
      </c>
      <c r="C7233" s="382" t="s">
        <v>143</v>
      </c>
      <c r="D7233" s="382">
        <v>0.24</v>
      </c>
    </row>
    <row r="7234" spans="1:4" ht="27">
      <c r="A7234" s="382">
        <v>95316</v>
      </c>
      <c r="B7234" s="381" t="s">
        <v>9505</v>
      </c>
      <c r="C7234" s="382" t="s">
        <v>143</v>
      </c>
      <c r="D7234" s="382">
        <v>0.64</v>
      </c>
    </row>
    <row r="7235" spans="1:4" ht="27">
      <c r="A7235" s="382">
        <v>95317</v>
      </c>
      <c r="B7235" s="381" t="s">
        <v>9506</v>
      </c>
      <c r="C7235" s="382" t="s">
        <v>143</v>
      </c>
      <c r="D7235" s="382">
        <v>0.31</v>
      </c>
    </row>
    <row r="7236" spans="1:4" ht="27">
      <c r="A7236" s="382">
        <v>95318</v>
      </c>
      <c r="B7236" s="381" t="s">
        <v>9507</v>
      </c>
      <c r="C7236" s="382" t="s">
        <v>143</v>
      </c>
      <c r="D7236" s="382">
        <v>0.23</v>
      </c>
    </row>
    <row r="7237" spans="1:4" ht="27">
      <c r="A7237" s="382">
        <v>95319</v>
      </c>
      <c r="B7237" s="381" t="s">
        <v>9508</v>
      </c>
      <c r="C7237" s="382" t="s">
        <v>143</v>
      </c>
      <c r="D7237" s="382">
        <v>0.17</v>
      </c>
    </row>
    <row r="7238" spans="1:4" ht="27">
      <c r="A7238" s="382">
        <v>95320</v>
      </c>
      <c r="B7238" s="381" t="s">
        <v>9509</v>
      </c>
      <c r="C7238" s="382" t="s">
        <v>143</v>
      </c>
      <c r="D7238" s="382">
        <v>0.17</v>
      </c>
    </row>
    <row r="7239" spans="1:4" ht="27">
      <c r="A7239" s="382">
        <v>95321</v>
      </c>
      <c r="B7239" s="381" t="s">
        <v>9510</v>
      </c>
      <c r="C7239" s="382" t="s">
        <v>143</v>
      </c>
      <c r="D7239" s="382">
        <v>0.17</v>
      </c>
    </row>
    <row r="7240" spans="1:4" ht="27">
      <c r="A7240" s="382">
        <v>95322</v>
      </c>
      <c r="B7240" s="381" t="s">
        <v>9511</v>
      </c>
      <c r="C7240" s="382" t="s">
        <v>143</v>
      </c>
      <c r="D7240" s="382">
        <v>0.17</v>
      </c>
    </row>
    <row r="7241" spans="1:4" ht="27">
      <c r="A7241" s="382">
        <v>95323</v>
      </c>
      <c r="B7241" s="381" t="s">
        <v>9512</v>
      </c>
      <c r="C7241" s="382" t="s">
        <v>143</v>
      </c>
      <c r="D7241" s="382">
        <v>0.26</v>
      </c>
    </row>
    <row r="7242" spans="1:4" ht="27">
      <c r="A7242" s="382">
        <v>95324</v>
      </c>
      <c r="B7242" s="381" t="s">
        <v>9513</v>
      </c>
      <c r="C7242" s="382" t="s">
        <v>143</v>
      </c>
      <c r="D7242" s="382">
        <v>0.26</v>
      </c>
    </row>
    <row r="7243" spans="1:4" ht="27">
      <c r="A7243" s="382">
        <v>95325</v>
      </c>
      <c r="B7243" s="381" t="s">
        <v>9514</v>
      </c>
      <c r="C7243" s="382" t="s">
        <v>143</v>
      </c>
      <c r="D7243" s="382">
        <v>0.27</v>
      </c>
    </row>
    <row r="7244" spans="1:4" ht="27">
      <c r="A7244" s="382">
        <v>95326</v>
      </c>
      <c r="B7244" s="381" t="s">
        <v>9515</v>
      </c>
      <c r="C7244" s="382" t="s">
        <v>143</v>
      </c>
      <c r="D7244" s="382">
        <v>0.11</v>
      </c>
    </row>
    <row r="7245" spans="1:4" ht="27">
      <c r="A7245" s="382">
        <v>95328</v>
      </c>
      <c r="B7245" s="381" t="s">
        <v>9516</v>
      </c>
      <c r="C7245" s="382" t="s">
        <v>143</v>
      </c>
      <c r="D7245" s="382">
        <v>0.2</v>
      </c>
    </row>
    <row r="7246" spans="1:4" ht="27">
      <c r="A7246" s="382">
        <v>95329</v>
      </c>
      <c r="B7246" s="381" t="s">
        <v>9517</v>
      </c>
      <c r="C7246" s="382" t="s">
        <v>143</v>
      </c>
      <c r="D7246" s="382">
        <v>0.26</v>
      </c>
    </row>
    <row r="7247" spans="1:4" ht="27">
      <c r="A7247" s="382">
        <v>95330</v>
      </c>
      <c r="B7247" s="381" t="s">
        <v>9518</v>
      </c>
      <c r="C7247" s="382" t="s">
        <v>143</v>
      </c>
      <c r="D7247" s="382">
        <v>0.2</v>
      </c>
    </row>
    <row r="7248" spans="1:4" ht="27">
      <c r="A7248" s="382">
        <v>95331</v>
      </c>
      <c r="B7248" s="381" t="s">
        <v>9519</v>
      </c>
      <c r="C7248" s="382" t="s">
        <v>143</v>
      </c>
      <c r="D7248" s="382">
        <v>0.12</v>
      </c>
    </row>
    <row r="7249" spans="1:4" ht="27">
      <c r="A7249" s="382">
        <v>95332</v>
      </c>
      <c r="B7249" s="381" t="s">
        <v>9520</v>
      </c>
      <c r="C7249" s="382" t="s">
        <v>143</v>
      </c>
      <c r="D7249" s="382">
        <v>0.78</v>
      </c>
    </row>
    <row r="7250" spans="1:4" ht="27">
      <c r="A7250" s="382">
        <v>95333</v>
      </c>
      <c r="B7250" s="381" t="s">
        <v>9521</v>
      </c>
      <c r="C7250" s="382" t="s">
        <v>143</v>
      </c>
      <c r="D7250" s="382">
        <v>0.73</v>
      </c>
    </row>
    <row r="7251" spans="1:4" ht="27">
      <c r="A7251" s="382">
        <v>95334</v>
      </c>
      <c r="B7251" s="381" t="s">
        <v>9522</v>
      </c>
      <c r="C7251" s="382" t="s">
        <v>143</v>
      </c>
      <c r="D7251" s="382">
        <v>0.76</v>
      </c>
    </row>
    <row r="7252" spans="1:4" ht="27">
      <c r="A7252" s="382">
        <v>95335</v>
      </c>
      <c r="B7252" s="381" t="s">
        <v>9523</v>
      </c>
      <c r="C7252" s="382" t="s">
        <v>143</v>
      </c>
      <c r="D7252" s="382">
        <v>0.38</v>
      </c>
    </row>
    <row r="7253" spans="1:4" ht="27">
      <c r="A7253" s="382">
        <v>95337</v>
      </c>
      <c r="B7253" s="381" t="s">
        <v>9524</v>
      </c>
      <c r="C7253" s="382" t="s">
        <v>143</v>
      </c>
      <c r="D7253" s="382">
        <v>0.2</v>
      </c>
    </row>
    <row r="7254" spans="1:4" ht="27">
      <c r="A7254" s="382">
        <v>95338</v>
      </c>
      <c r="B7254" s="381" t="s">
        <v>9525</v>
      </c>
      <c r="C7254" s="382" t="s">
        <v>143</v>
      </c>
      <c r="D7254" s="382">
        <v>0.38</v>
      </c>
    </row>
    <row r="7255" spans="1:4" ht="27">
      <c r="A7255" s="382">
        <v>95339</v>
      </c>
      <c r="B7255" s="381" t="s">
        <v>9526</v>
      </c>
      <c r="C7255" s="382" t="s">
        <v>143</v>
      </c>
      <c r="D7255" s="382">
        <v>0.37</v>
      </c>
    </row>
    <row r="7256" spans="1:4" ht="27">
      <c r="A7256" s="382">
        <v>95340</v>
      </c>
      <c r="B7256" s="381" t="s">
        <v>9527</v>
      </c>
      <c r="C7256" s="382" t="s">
        <v>143</v>
      </c>
      <c r="D7256" s="382">
        <v>0.26</v>
      </c>
    </row>
    <row r="7257" spans="1:4" ht="27">
      <c r="A7257" s="382">
        <v>95341</v>
      </c>
      <c r="B7257" s="381" t="s">
        <v>9528</v>
      </c>
      <c r="C7257" s="382" t="s">
        <v>143</v>
      </c>
      <c r="D7257" s="382">
        <v>0.27</v>
      </c>
    </row>
    <row r="7258" spans="1:4" ht="27">
      <c r="A7258" s="382">
        <v>95342</v>
      </c>
      <c r="B7258" s="381" t="s">
        <v>9529</v>
      </c>
      <c r="C7258" s="382" t="s">
        <v>143</v>
      </c>
      <c r="D7258" s="382">
        <v>0.18</v>
      </c>
    </row>
    <row r="7259" spans="1:4" ht="27">
      <c r="A7259" s="382">
        <v>95343</v>
      </c>
      <c r="B7259" s="381" t="s">
        <v>9530</v>
      </c>
      <c r="C7259" s="382" t="s">
        <v>143</v>
      </c>
      <c r="D7259" s="382">
        <v>0.28000000000000003</v>
      </c>
    </row>
    <row r="7260" spans="1:4" ht="27">
      <c r="A7260" s="382">
        <v>95344</v>
      </c>
      <c r="B7260" s="381" t="s">
        <v>9531</v>
      </c>
      <c r="C7260" s="382" t="s">
        <v>143</v>
      </c>
      <c r="D7260" s="382">
        <v>0.17</v>
      </c>
    </row>
    <row r="7261" spans="1:4" ht="27">
      <c r="A7261" s="382">
        <v>95345</v>
      </c>
      <c r="B7261" s="381" t="s">
        <v>9532</v>
      </c>
      <c r="C7261" s="382" t="s">
        <v>143</v>
      </c>
      <c r="D7261" s="382">
        <v>0.68</v>
      </c>
    </row>
    <row r="7262" spans="1:4" ht="27">
      <c r="A7262" s="382">
        <v>95346</v>
      </c>
      <c r="B7262" s="381" t="s">
        <v>9533</v>
      </c>
      <c r="C7262" s="382" t="s">
        <v>143</v>
      </c>
      <c r="D7262" s="382">
        <v>0.08</v>
      </c>
    </row>
    <row r="7263" spans="1:4" ht="27">
      <c r="A7263" s="382">
        <v>95347</v>
      </c>
      <c r="B7263" s="381" t="s">
        <v>9534</v>
      </c>
      <c r="C7263" s="382" t="s">
        <v>143</v>
      </c>
      <c r="D7263" s="382">
        <v>0.09</v>
      </c>
    </row>
    <row r="7264" spans="1:4" ht="27">
      <c r="A7264" s="382">
        <v>95348</v>
      </c>
      <c r="B7264" s="381" t="s">
        <v>9535</v>
      </c>
      <c r="C7264" s="382" t="s">
        <v>143</v>
      </c>
      <c r="D7264" s="382">
        <v>0.12</v>
      </c>
    </row>
    <row r="7265" spans="1:4" ht="27">
      <c r="A7265" s="382">
        <v>95349</v>
      </c>
      <c r="B7265" s="381" t="s">
        <v>9536</v>
      </c>
      <c r="C7265" s="382" t="s">
        <v>143</v>
      </c>
      <c r="D7265" s="382">
        <v>0.08</v>
      </c>
    </row>
    <row r="7266" spans="1:4" ht="27">
      <c r="A7266" s="382">
        <v>95350</v>
      </c>
      <c r="B7266" s="381" t="s">
        <v>9537</v>
      </c>
      <c r="C7266" s="382" t="s">
        <v>143</v>
      </c>
      <c r="D7266" s="382">
        <v>0.08</v>
      </c>
    </row>
    <row r="7267" spans="1:4" ht="27">
      <c r="A7267" s="382">
        <v>95351</v>
      </c>
      <c r="B7267" s="381" t="s">
        <v>9538</v>
      </c>
      <c r="C7267" s="382" t="s">
        <v>143</v>
      </c>
      <c r="D7267" s="382">
        <v>0.28000000000000003</v>
      </c>
    </row>
    <row r="7268" spans="1:4" ht="27">
      <c r="A7268" s="382">
        <v>95352</v>
      </c>
      <c r="B7268" s="381" t="s">
        <v>9539</v>
      </c>
      <c r="C7268" s="382" t="s">
        <v>143</v>
      </c>
      <c r="D7268" s="382">
        <v>0.21</v>
      </c>
    </row>
    <row r="7269" spans="1:4" ht="27">
      <c r="A7269" s="382">
        <v>95354</v>
      </c>
      <c r="B7269" s="381" t="s">
        <v>9540</v>
      </c>
      <c r="C7269" s="382" t="s">
        <v>143</v>
      </c>
      <c r="D7269" s="382">
        <v>0.13</v>
      </c>
    </row>
    <row r="7270" spans="1:4" ht="27">
      <c r="A7270" s="382">
        <v>95355</v>
      </c>
      <c r="B7270" s="381" t="s">
        <v>9541</v>
      </c>
      <c r="C7270" s="382" t="s">
        <v>143</v>
      </c>
      <c r="D7270" s="382">
        <v>0.13</v>
      </c>
    </row>
    <row r="7271" spans="1:4" ht="27">
      <c r="A7271" s="382">
        <v>95356</v>
      </c>
      <c r="B7271" s="381" t="s">
        <v>9542</v>
      </c>
      <c r="C7271" s="382" t="s">
        <v>143</v>
      </c>
      <c r="D7271" s="382">
        <v>0.17</v>
      </c>
    </row>
    <row r="7272" spans="1:4" ht="27">
      <c r="A7272" s="382">
        <v>95357</v>
      </c>
      <c r="B7272" s="381" t="s">
        <v>9543</v>
      </c>
      <c r="C7272" s="382" t="s">
        <v>143</v>
      </c>
      <c r="D7272" s="382">
        <v>0.26</v>
      </c>
    </row>
    <row r="7273" spans="1:4" ht="27">
      <c r="A7273" s="382">
        <v>95358</v>
      </c>
      <c r="B7273" s="381" t="s">
        <v>9544</v>
      </c>
      <c r="C7273" s="382" t="s">
        <v>143</v>
      </c>
      <c r="D7273" s="382">
        <v>0.24</v>
      </c>
    </row>
    <row r="7274" spans="1:4" ht="27">
      <c r="A7274" s="382">
        <v>95359</v>
      </c>
      <c r="B7274" s="381" t="s">
        <v>9545</v>
      </c>
      <c r="C7274" s="382" t="s">
        <v>143</v>
      </c>
      <c r="D7274" s="382">
        <v>0.26</v>
      </c>
    </row>
    <row r="7275" spans="1:4" ht="27">
      <c r="A7275" s="382">
        <v>95360</v>
      </c>
      <c r="B7275" s="381" t="s">
        <v>9546</v>
      </c>
      <c r="C7275" s="382" t="s">
        <v>143</v>
      </c>
      <c r="D7275" s="382">
        <v>0.21</v>
      </c>
    </row>
    <row r="7276" spans="1:4" ht="27">
      <c r="A7276" s="382">
        <v>95361</v>
      </c>
      <c r="B7276" s="381" t="s">
        <v>9547</v>
      </c>
      <c r="C7276" s="382" t="s">
        <v>143</v>
      </c>
      <c r="D7276" s="382">
        <v>0.12</v>
      </c>
    </row>
    <row r="7277" spans="1:4" ht="27">
      <c r="A7277" s="382">
        <v>95362</v>
      </c>
      <c r="B7277" s="381" t="s">
        <v>9548</v>
      </c>
      <c r="C7277" s="382" t="s">
        <v>143</v>
      </c>
      <c r="D7277" s="382">
        <v>0.17</v>
      </c>
    </row>
    <row r="7278" spans="1:4" ht="27">
      <c r="A7278" s="382">
        <v>95363</v>
      </c>
      <c r="B7278" s="381" t="s">
        <v>9549</v>
      </c>
      <c r="C7278" s="382" t="s">
        <v>143</v>
      </c>
      <c r="D7278" s="382">
        <v>0.21</v>
      </c>
    </row>
    <row r="7279" spans="1:4" ht="27">
      <c r="A7279" s="382">
        <v>95364</v>
      </c>
      <c r="B7279" s="381" t="s">
        <v>9550</v>
      </c>
      <c r="C7279" s="382" t="s">
        <v>143</v>
      </c>
      <c r="D7279" s="382">
        <v>0.15</v>
      </c>
    </row>
    <row r="7280" spans="1:4" ht="27">
      <c r="A7280" s="382">
        <v>95365</v>
      </c>
      <c r="B7280" s="381" t="s">
        <v>9551</v>
      </c>
      <c r="C7280" s="382" t="s">
        <v>143</v>
      </c>
      <c r="D7280" s="382">
        <v>0.17</v>
      </c>
    </row>
    <row r="7281" spans="1:4" ht="27">
      <c r="A7281" s="382">
        <v>95366</v>
      </c>
      <c r="B7281" s="381" t="s">
        <v>9552</v>
      </c>
      <c r="C7281" s="382" t="s">
        <v>143</v>
      </c>
      <c r="D7281" s="382">
        <v>0.14000000000000001</v>
      </c>
    </row>
    <row r="7282" spans="1:4" ht="27">
      <c r="A7282" s="382">
        <v>95367</v>
      </c>
      <c r="B7282" s="381" t="s">
        <v>9553</v>
      </c>
      <c r="C7282" s="382" t="s">
        <v>143</v>
      </c>
      <c r="D7282" s="382">
        <v>0.15</v>
      </c>
    </row>
    <row r="7283" spans="1:4" ht="27">
      <c r="A7283" s="382">
        <v>95368</v>
      </c>
      <c r="B7283" s="381" t="s">
        <v>9554</v>
      </c>
      <c r="C7283" s="382" t="s">
        <v>143</v>
      </c>
      <c r="D7283" s="382">
        <v>0.23</v>
      </c>
    </row>
    <row r="7284" spans="1:4" ht="27">
      <c r="A7284" s="382">
        <v>95369</v>
      </c>
      <c r="B7284" s="381" t="s">
        <v>9555</v>
      </c>
      <c r="C7284" s="382" t="s">
        <v>143</v>
      </c>
      <c r="D7284" s="382">
        <v>0.15</v>
      </c>
    </row>
    <row r="7285" spans="1:4" ht="27">
      <c r="A7285" s="382">
        <v>95370</v>
      </c>
      <c r="B7285" s="381" t="s">
        <v>9556</v>
      </c>
      <c r="C7285" s="382" t="s">
        <v>143</v>
      </c>
      <c r="D7285" s="382">
        <v>0.26</v>
      </c>
    </row>
    <row r="7286" spans="1:4" ht="27">
      <c r="A7286" s="382">
        <v>95371</v>
      </c>
      <c r="B7286" s="381" t="s">
        <v>9557</v>
      </c>
      <c r="C7286" s="382" t="s">
        <v>143</v>
      </c>
      <c r="D7286" s="382">
        <v>0.38</v>
      </c>
    </row>
    <row r="7287" spans="1:4" ht="27">
      <c r="A7287" s="382">
        <v>95372</v>
      </c>
      <c r="B7287" s="381" t="s">
        <v>9558</v>
      </c>
      <c r="C7287" s="382" t="s">
        <v>143</v>
      </c>
      <c r="D7287" s="382">
        <v>0.28999999999999998</v>
      </c>
    </row>
    <row r="7288" spans="1:4" ht="27">
      <c r="A7288" s="382">
        <v>95373</v>
      </c>
      <c r="B7288" s="381" t="s">
        <v>9559</v>
      </c>
      <c r="C7288" s="382" t="s">
        <v>143</v>
      </c>
      <c r="D7288" s="382">
        <v>0.26</v>
      </c>
    </row>
    <row r="7289" spans="1:4" ht="27">
      <c r="A7289" s="382">
        <v>95374</v>
      </c>
      <c r="B7289" s="381" t="s">
        <v>9560</v>
      </c>
      <c r="C7289" s="382" t="s">
        <v>143</v>
      </c>
      <c r="D7289" s="382">
        <v>0.28999999999999998</v>
      </c>
    </row>
    <row r="7290" spans="1:4" ht="27">
      <c r="A7290" s="382">
        <v>95375</v>
      </c>
      <c r="B7290" s="381" t="s">
        <v>9561</v>
      </c>
      <c r="C7290" s="382" t="s">
        <v>143</v>
      </c>
      <c r="D7290" s="382">
        <v>0.32</v>
      </c>
    </row>
    <row r="7291" spans="1:4" ht="27">
      <c r="A7291" s="382">
        <v>95376</v>
      </c>
      <c r="B7291" s="381" t="s">
        <v>9562</v>
      </c>
      <c r="C7291" s="382" t="s">
        <v>143</v>
      </c>
      <c r="D7291" s="382">
        <v>7.0000000000000007E-2</v>
      </c>
    </row>
    <row r="7292" spans="1:4" ht="27">
      <c r="A7292" s="382">
        <v>95377</v>
      </c>
      <c r="B7292" s="381" t="s">
        <v>9563</v>
      </c>
      <c r="C7292" s="382" t="s">
        <v>143</v>
      </c>
      <c r="D7292" s="382">
        <v>0.21</v>
      </c>
    </row>
    <row r="7293" spans="1:4" ht="27">
      <c r="A7293" s="382">
        <v>95378</v>
      </c>
      <c r="B7293" s="381" t="s">
        <v>9564</v>
      </c>
      <c r="C7293" s="382" t="s">
        <v>143</v>
      </c>
      <c r="D7293" s="382">
        <v>0.31</v>
      </c>
    </row>
    <row r="7294" spans="1:4" ht="27">
      <c r="A7294" s="382">
        <v>95379</v>
      </c>
      <c r="B7294" s="381" t="s">
        <v>9565</v>
      </c>
      <c r="C7294" s="382" t="s">
        <v>143</v>
      </c>
      <c r="D7294" s="382">
        <v>0.24</v>
      </c>
    </row>
    <row r="7295" spans="1:4" ht="27">
      <c r="A7295" s="382">
        <v>95380</v>
      </c>
      <c r="B7295" s="381" t="s">
        <v>9566</v>
      </c>
      <c r="C7295" s="382" t="s">
        <v>143</v>
      </c>
      <c r="D7295" s="382">
        <v>0.26</v>
      </c>
    </row>
    <row r="7296" spans="1:4" ht="27">
      <c r="A7296" s="382">
        <v>95382</v>
      </c>
      <c r="B7296" s="381" t="s">
        <v>9567</v>
      </c>
      <c r="C7296" s="382" t="s">
        <v>143</v>
      </c>
      <c r="D7296" s="382">
        <v>0.2</v>
      </c>
    </row>
    <row r="7297" spans="1:4" ht="27">
      <c r="A7297" s="382">
        <v>95383</v>
      </c>
      <c r="B7297" s="381" t="s">
        <v>9568</v>
      </c>
      <c r="C7297" s="382" t="s">
        <v>143</v>
      </c>
      <c r="D7297" s="382">
        <v>0.34</v>
      </c>
    </row>
    <row r="7298" spans="1:4" ht="27">
      <c r="A7298" s="382">
        <v>95384</v>
      </c>
      <c r="B7298" s="381" t="s">
        <v>9569</v>
      </c>
      <c r="C7298" s="382" t="s">
        <v>143</v>
      </c>
      <c r="D7298" s="382">
        <v>0.27</v>
      </c>
    </row>
    <row r="7299" spans="1:4" ht="27">
      <c r="A7299" s="382">
        <v>95385</v>
      </c>
      <c r="B7299" s="381" t="s">
        <v>9570</v>
      </c>
      <c r="C7299" s="382" t="s">
        <v>143</v>
      </c>
      <c r="D7299" s="382">
        <v>0.2</v>
      </c>
    </row>
    <row r="7300" spans="1:4" ht="27">
      <c r="A7300" s="382">
        <v>95386</v>
      </c>
      <c r="B7300" s="381" t="s">
        <v>9571</v>
      </c>
      <c r="C7300" s="382" t="s">
        <v>143</v>
      </c>
      <c r="D7300" s="382">
        <v>0.23</v>
      </c>
    </row>
    <row r="7301" spans="1:4" ht="27">
      <c r="A7301" s="382">
        <v>95387</v>
      </c>
      <c r="B7301" s="381" t="s">
        <v>9572</v>
      </c>
      <c r="C7301" s="382" t="s">
        <v>143</v>
      </c>
      <c r="D7301" s="382">
        <v>0.21</v>
      </c>
    </row>
    <row r="7302" spans="1:4" ht="27">
      <c r="A7302" s="382">
        <v>95388</v>
      </c>
      <c r="B7302" s="381" t="s">
        <v>9573</v>
      </c>
      <c r="C7302" s="382" t="s">
        <v>143</v>
      </c>
      <c r="D7302" s="382">
        <v>0.1</v>
      </c>
    </row>
    <row r="7303" spans="1:4" ht="40.5">
      <c r="A7303" s="382">
        <v>95389</v>
      </c>
      <c r="B7303" s="381" t="s">
        <v>9574</v>
      </c>
      <c r="C7303" s="382" t="s">
        <v>143</v>
      </c>
      <c r="D7303" s="382">
        <v>0.13</v>
      </c>
    </row>
    <row r="7304" spans="1:4" ht="27">
      <c r="A7304" s="382">
        <v>95390</v>
      </c>
      <c r="B7304" s="381" t="s">
        <v>9575</v>
      </c>
      <c r="C7304" s="382" t="s">
        <v>143</v>
      </c>
      <c r="D7304" s="382">
        <v>7.0000000000000007E-2</v>
      </c>
    </row>
    <row r="7305" spans="1:4" ht="27">
      <c r="A7305" s="382">
        <v>95391</v>
      </c>
      <c r="B7305" s="381" t="s">
        <v>9576</v>
      </c>
      <c r="C7305" s="382" t="s">
        <v>143</v>
      </c>
      <c r="D7305" s="382">
        <v>0.19</v>
      </c>
    </row>
    <row r="7306" spans="1:4" ht="27">
      <c r="A7306" s="382">
        <v>95392</v>
      </c>
      <c r="B7306" s="381" t="s">
        <v>9577</v>
      </c>
      <c r="C7306" s="382" t="s">
        <v>143</v>
      </c>
      <c r="D7306" s="382">
        <v>0.13</v>
      </c>
    </row>
    <row r="7307" spans="1:4" ht="27">
      <c r="A7307" s="382">
        <v>95393</v>
      </c>
      <c r="B7307" s="381" t="s">
        <v>9578</v>
      </c>
      <c r="C7307" s="382" t="s">
        <v>143</v>
      </c>
      <c r="D7307" s="382">
        <v>0.56999999999999995</v>
      </c>
    </row>
    <row r="7308" spans="1:4" ht="27">
      <c r="A7308" s="382">
        <v>95394</v>
      </c>
      <c r="B7308" s="381" t="s">
        <v>9579</v>
      </c>
      <c r="C7308" s="382" t="s">
        <v>143</v>
      </c>
      <c r="D7308" s="382">
        <v>0.52</v>
      </c>
    </row>
    <row r="7309" spans="1:4" ht="27">
      <c r="A7309" s="382">
        <v>95395</v>
      </c>
      <c r="B7309" s="381" t="s">
        <v>9580</v>
      </c>
      <c r="C7309" s="382" t="s">
        <v>143</v>
      </c>
      <c r="D7309" s="382">
        <v>0.74</v>
      </c>
    </row>
    <row r="7310" spans="1:4" ht="27">
      <c r="A7310" s="382">
        <v>95396</v>
      </c>
      <c r="B7310" s="381" t="s">
        <v>9581</v>
      </c>
      <c r="C7310" s="382" t="s">
        <v>143</v>
      </c>
      <c r="D7310" s="382">
        <v>0.98</v>
      </c>
    </row>
    <row r="7311" spans="1:4" ht="27">
      <c r="A7311" s="382">
        <v>95397</v>
      </c>
      <c r="B7311" s="381" t="s">
        <v>9582</v>
      </c>
      <c r="C7311" s="382" t="s">
        <v>143</v>
      </c>
      <c r="D7311" s="382">
        <v>0.15</v>
      </c>
    </row>
    <row r="7312" spans="1:4" ht="27">
      <c r="A7312" s="382">
        <v>95398</v>
      </c>
      <c r="B7312" s="381" t="s">
        <v>9583</v>
      </c>
      <c r="C7312" s="382" t="s">
        <v>143</v>
      </c>
      <c r="D7312" s="382">
        <v>0.11</v>
      </c>
    </row>
    <row r="7313" spans="1:4" ht="27">
      <c r="A7313" s="382">
        <v>95399</v>
      </c>
      <c r="B7313" s="381" t="s">
        <v>9584</v>
      </c>
      <c r="C7313" s="382" t="s">
        <v>143</v>
      </c>
      <c r="D7313" s="382">
        <v>0.13</v>
      </c>
    </row>
    <row r="7314" spans="1:4" ht="27">
      <c r="A7314" s="382">
        <v>95400</v>
      </c>
      <c r="B7314" s="381" t="s">
        <v>9585</v>
      </c>
      <c r="C7314" s="382" t="s">
        <v>143</v>
      </c>
      <c r="D7314" s="382">
        <v>0.18</v>
      </c>
    </row>
    <row r="7315" spans="1:4" ht="27">
      <c r="A7315" s="382">
        <v>95401</v>
      </c>
      <c r="B7315" s="381" t="s">
        <v>9586</v>
      </c>
      <c r="C7315" s="382" t="s">
        <v>143</v>
      </c>
      <c r="D7315" s="382">
        <v>0.61</v>
      </c>
    </row>
    <row r="7316" spans="1:4" ht="27">
      <c r="A7316" s="382">
        <v>95402</v>
      </c>
      <c r="B7316" s="381" t="s">
        <v>9587</v>
      </c>
      <c r="C7316" s="382" t="s">
        <v>143</v>
      </c>
      <c r="D7316" s="382">
        <v>1.27</v>
      </c>
    </row>
    <row r="7317" spans="1:4" ht="27">
      <c r="A7317" s="382">
        <v>95403</v>
      </c>
      <c r="B7317" s="381" t="s">
        <v>9588</v>
      </c>
      <c r="C7317" s="382" t="s">
        <v>143</v>
      </c>
      <c r="D7317" s="382">
        <v>1.45</v>
      </c>
    </row>
    <row r="7318" spans="1:4" ht="27">
      <c r="A7318" s="382">
        <v>95404</v>
      </c>
      <c r="B7318" s="381" t="s">
        <v>9589</v>
      </c>
      <c r="C7318" s="382" t="s">
        <v>143</v>
      </c>
      <c r="D7318" s="382">
        <v>1.98</v>
      </c>
    </row>
    <row r="7319" spans="1:4" ht="27">
      <c r="A7319" s="382">
        <v>95405</v>
      </c>
      <c r="B7319" s="381" t="s">
        <v>9590</v>
      </c>
      <c r="C7319" s="382" t="s">
        <v>143</v>
      </c>
      <c r="D7319" s="382">
        <v>0.99</v>
      </c>
    </row>
    <row r="7320" spans="1:4" ht="27">
      <c r="A7320" s="382">
        <v>95406</v>
      </c>
      <c r="B7320" s="381" t="s">
        <v>9591</v>
      </c>
      <c r="C7320" s="382" t="s">
        <v>143</v>
      </c>
      <c r="D7320" s="382">
        <v>0.37</v>
      </c>
    </row>
    <row r="7321" spans="1:4" ht="27">
      <c r="A7321" s="382">
        <v>95407</v>
      </c>
      <c r="B7321" s="381" t="s">
        <v>9592</v>
      </c>
      <c r="C7321" s="382" t="s">
        <v>143</v>
      </c>
      <c r="D7321" s="382">
        <v>2.88</v>
      </c>
    </row>
    <row r="7322" spans="1:4" ht="27">
      <c r="A7322" s="382">
        <v>95408</v>
      </c>
      <c r="B7322" s="381" t="s">
        <v>9593</v>
      </c>
      <c r="C7322" s="382" t="s">
        <v>9492</v>
      </c>
      <c r="D7322" s="382">
        <v>12.55</v>
      </c>
    </row>
    <row r="7323" spans="1:4" ht="27">
      <c r="A7323" s="382">
        <v>95409</v>
      </c>
      <c r="B7323" s="381" t="s">
        <v>9594</v>
      </c>
      <c r="C7323" s="382" t="s">
        <v>9492</v>
      </c>
      <c r="D7323" s="382">
        <v>26.16</v>
      </c>
    </row>
    <row r="7324" spans="1:4" ht="27">
      <c r="A7324" s="382">
        <v>95410</v>
      </c>
      <c r="B7324" s="381" t="s">
        <v>9595</v>
      </c>
      <c r="C7324" s="382" t="s">
        <v>9492</v>
      </c>
      <c r="D7324" s="382">
        <v>18.260000000000002</v>
      </c>
    </row>
    <row r="7325" spans="1:4" ht="27">
      <c r="A7325" s="382">
        <v>95411</v>
      </c>
      <c r="B7325" s="381" t="s">
        <v>9596</v>
      </c>
      <c r="C7325" s="382" t="s">
        <v>9492</v>
      </c>
      <c r="D7325" s="382">
        <v>24.77</v>
      </c>
    </row>
    <row r="7326" spans="1:4" ht="27">
      <c r="A7326" s="382">
        <v>95412</v>
      </c>
      <c r="B7326" s="381" t="s">
        <v>9597</v>
      </c>
      <c r="C7326" s="382" t="s">
        <v>9492</v>
      </c>
      <c r="D7326" s="382">
        <v>21.05</v>
      </c>
    </row>
    <row r="7327" spans="1:4" ht="27">
      <c r="A7327" s="382">
        <v>95413</v>
      </c>
      <c r="B7327" s="381" t="s">
        <v>9598</v>
      </c>
      <c r="C7327" s="382" t="s">
        <v>9492</v>
      </c>
      <c r="D7327" s="382">
        <v>17.48</v>
      </c>
    </row>
    <row r="7328" spans="1:4" ht="27">
      <c r="A7328" s="382">
        <v>95414</v>
      </c>
      <c r="B7328" s="381" t="s">
        <v>9599</v>
      </c>
      <c r="C7328" s="382" t="s">
        <v>9492</v>
      </c>
      <c r="D7328" s="382">
        <v>76.61</v>
      </c>
    </row>
    <row r="7329" spans="1:4" ht="27">
      <c r="A7329" s="382">
        <v>95415</v>
      </c>
      <c r="B7329" s="381" t="s">
        <v>9600</v>
      </c>
      <c r="C7329" s="382" t="s">
        <v>9492</v>
      </c>
      <c r="D7329" s="382">
        <v>169.69</v>
      </c>
    </row>
    <row r="7330" spans="1:4" ht="27">
      <c r="A7330" s="382">
        <v>95416</v>
      </c>
      <c r="B7330" s="381" t="s">
        <v>9601</v>
      </c>
      <c r="C7330" s="382" t="s">
        <v>9492</v>
      </c>
      <c r="D7330" s="382">
        <v>15</v>
      </c>
    </row>
    <row r="7331" spans="1:4" ht="27">
      <c r="A7331" s="382">
        <v>95417</v>
      </c>
      <c r="B7331" s="381" t="s">
        <v>9602</v>
      </c>
      <c r="C7331" s="382" t="s">
        <v>9492</v>
      </c>
      <c r="D7331" s="382">
        <v>193.14</v>
      </c>
    </row>
    <row r="7332" spans="1:4" ht="27">
      <c r="A7332" s="382">
        <v>95418</v>
      </c>
      <c r="B7332" s="381" t="s">
        <v>9603</v>
      </c>
      <c r="C7332" s="382" t="s">
        <v>9492</v>
      </c>
      <c r="D7332" s="382">
        <v>264.02</v>
      </c>
    </row>
    <row r="7333" spans="1:4" ht="27">
      <c r="A7333" s="382">
        <v>95419</v>
      </c>
      <c r="B7333" s="381" t="s">
        <v>9604</v>
      </c>
      <c r="C7333" s="382" t="s">
        <v>9492</v>
      </c>
      <c r="D7333" s="382">
        <v>70.099999999999994</v>
      </c>
    </row>
    <row r="7334" spans="1:4" ht="27">
      <c r="A7334" s="382">
        <v>95420</v>
      </c>
      <c r="B7334" s="381" t="s">
        <v>9605</v>
      </c>
      <c r="C7334" s="382" t="s">
        <v>9492</v>
      </c>
      <c r="D7334" s="382">
        <v>99.57</v>
      </c>
    </row>
    <row r="7335" spans="1:4" ht="27">
      <c r="A7335" s="382">
        <v>95421</v>
      </c>
      <c r="B7335" s="381" t="s">
        <v>9606</v>
      </c>
      <c r="C7335" s="382" t="s">
        <v>9492</v>
      </c>
      <c r="D7335" s="382">
        <v>131.63999999999999</v>
      </c>
    </row>
    <row r="7336" spans="1:4" ht="27">
      <c r="A7336" s="382">
        <v>95422</v>
      </c>
      <c r="B7336" s="381" t="s">
        <v>9607</v>
      </c>
      <c r="C7336" s="382" t="s">
        <v>9492</v>
      </c>
      <c r="D7336" s="382">
        <v>81.78</v>
      </c>
    </row>
    <row r="7337" spans="1:4" ht="27">
      <c r="A7337" s="382">
        <v>95423</v>
      </c>
      <c r="B7337" s="381" t="s">
        <v>9608</v>
      </c>
      <c r="C7337" s="382" t="s">
        <v>9492</v>
      </c>
      <c r="D7337" s="382">
        <v>133.41</v>
      </c>
    </row>
    <row r="7338" spans="1:4" ht="27">
      <c r="A7338" s="382">
        <v>95424</v>
      </c>
      <c r="B7338" s="381" t="s">
        <v>9609</v>
      </c>
      <c r="C7338" s="382" t="s">
        <v>9492</v>
      </c>
      <c r="D7338" s="382">
        <v>50.65</v>
      </c>
    </row>
    <row r="7339" spans="1:4" ht="27">
      <c r="A7339" s="382">
        <v>100288</v>
      </c>
      <c r="B7339" s="381" t="s">
        <v>9610</v>
      </c>
      <c r="C7339" s="382" t="s">
        <v>143</v>
      </c>
      <c r="D7339" s="382">
        <v>7.0000000000000007E-2</v>
      </c>
    </row>
    <row r="7340" spans="1:4" ht="13.5">
      <c r="A7340" s="382">
        <v>100289</v>
      </c>
      <c r="B7340" s="381" t="s">
        <v>9611</v>
      </c>
      <c r="C7340" s="382" t="s">
        <v>143</v>
      </c>
      <c r="D7340" s="382">
        <v>25.01</v>
      </c>
    </row>
    <row r="7341" spans="1:4" ht="27">
      <c r="A7341" s="382">
        <v>100290</v>
      </c>
      <c r="B7341" s="381" t="s">
        <v>9612</v>
      </c>
      <c r="C7341" s="382" t="s">
        <v>143</v>
      </c>
      <c r="D7341" s="382">
        <v>0.1</v>
      </c>
    </row>
    <row r="7342" spans="1:4" ht="27">
      <c r="A7342" s="382">
        <v>100291</v>
      </c>
      <c r="B7342" s="381" t="s">
        <v>9613</v>
      </c>
      <c r="C7342" s="382" t="s">
        <v>143</v>
      </c>
      <c r="D7342" s="382">
        <v>0.24</v>
      </c>
    </row>
    <row r="7343" spans="1:4" ht="27">
      <c r="A7343" s="382">
        <v>100292</v>
      </c>
      <c r="B7343" s="381" t="s">
        <v>9614</v>
      </c>
      <c r="C7343" s="382" t="s">
        <v>143</v>
      </c>
      <c r="D7343" s="382">
        <v>0.63</v>
      </c>
    </row>
    <row r="7344" spans="1:4" ht="27">
      <c r="A7344" s="382">
        <v>100293</v>
      </c>
      <c r="B7344" s="381" t="s">
        <v>9615</v>
      </c>
      <c r="C7344" s="382" t="s">
        <v>143</v>
      </c>
      <c r="D7344" s="382">
        <v>0.21</v>
      </c>
    </row>
    <row r="7345" spans="1:4" ht="27">
      <c r="A7345" s="382">
        <v>100294</v>
      </c>
      <c r="B7345" s="381" t="s">
        <v>9616</v>
      </c>
      <c r="C7345" s="382" t="s">
        <v>143</v>
      </c>
      <c r="D7345" s="382">
        <v>0.3</v>
      </c>
    </row>
    <row r="7346" spans="1:4" ht="27">
      <c r="A7346" s="382">
        <v>100295</v>
      </c>
      <c r="B7346" s="381" t="s">
        <v>9617</v>
      </c>
      <c r="C7346" s="382" t="s">
        <v>143</v>
      </c>
      <c r="D7346" s="382">
        <v>0.64</v>
      </c>
    </row>
    <row r="7347" spans="1:4" ht="27">
      <c r="A7347" s="382">
        <v>100296</v>
      </c>
      <c r="B7347" s="381" t="s">
        <v>9618</v>
      </c>
      <c r="C7347" s="382" t="s">
        <v>143</v>
      </c>
      <c r="D7347" s="382">
        <v>1.01</v>
      </c>
    </row>
    <row r="7348" spans="1:4" ht="27">
      <c r="A7348" s="382">
        <v>100297</v>
      </c>
      <c r="B7348" s="381" t="s">
        <v>9619</v>
      </c>
      <c r="C7348" s="382" t="s">
        <v>143</v>
      </c>
      <c r="D7348" s="382">
        <v>1.1399999999999999</v>
      </c>
    </row>
    <row r="7349" spans="1:4" ht="27">
      <c r="A7349" s="382">
        <v>100298</v>
      </c>
      <c r="B7349" s="381" t="s">
        <v>9620</v>
      </c>
      <c r="C7349" s="382" t="s">
        <v>143</v>
      </c>
      <c r="D7349" s="382">
        <v>0.57999999999999996</v>
      </c>
    </row>
    <row r="7350" spans="1:4" ht="27">
      <c r="A7350" s="382">
        <v>100299</v>
      </c>
      <c r="B7350" s="381" t="s">
        <v>9621</v>
      </c>
      <c r="C7350" s="382" t="s">
        <v>143</v>
      </c>
      <c r="D7350" s="382">
        <v>0.91</v>
      </c>
    </row>
    <row r="7351" spans="1:4" ht="13.5">
      <c r="A7351" s="382">
        <v>100300</v>
      </c>
      <c r="B7351" s="381" t="s">
        <v>9622</v>
      </c>
      <c r="C7351" s="382" t="s">
        <v>143</v>
      </c>
      <c r="D7351" s="382">
        <v>28.11</v>
      </c>
    </row>
    <row r="7352" spans="1:4" ht="13.5">
      <c r="A7352" s="382">
        <v>100301</v>
      </c>
      <c r="B7352" s="381" t="s">
        <v>9623</v>
      </c>
      <c r="C7352" s="382" t="s">
        <v>143</v>
      </c>
      <c r="D7352" s="382">
        <v>28.23</v>
      </c>
    </row>
    <row r="7353" spans="1:4" ht="13.5">
      <c r="A7353" s="382">
        <v>100302</v>
      </c>
      <c r="B7353" s="381" t="s">
        <v>9624</v>
      </c>
      <c r="C7353" s="382" t="s">
        <v>143</v>
      </c>
      <c r="D7353" s="382">
        <v>157.79</v>
      </c>
    </row>
    <row r="7354" spans="1:4" ht="13.5">
      <c r="A7354" s="382">
        <v>100303</v>
      </c>
      <c r="B7354" s="381" t="s">
        <v>9625</v>
      </c>
      <c r="C7354" s="382" t="s">
        <v>143</v>
      </c>
      <c r="D7354" s="382">
        <v>25.27</v>
      </c>
    </row>
    <row r="7355" spans="1:4" ht="13.5">
      <c r="A7355" s="382">
        <v>100304</v>
      </c>
      <c r="B7355" s="381" t="s">
        <v>9626</v>
      </c>
      <c r="C7355" s="382" t="s">
        <v>143</v>
      </c>
      <c r="D7355" s="382">
        <v>76.150000000000006</v>
      </c>
    </row>
    <row r="7356" spans="1:4" ht="13.5">
      <c r="A7356" s="382">
        <v>100305</v>
      </c>
      <c r="B7356" s="381" t="s">
        <v>9627</v>
      </c>
      <c r="C7356" s="382" t="s">
        <v>143</v>
      </c>
      <c r="D7356" s="382">
        <v>110.26</v>
      </c>
    </row>
    <row r="7357" spans="1:4" ht="13.5">
      <c r="A7357" s="382">
        <v>100306</v>
      </c>
      <c r="B7357" s="381" t="s">
        <v>9628</v>
      </c>
      <c r="C7357" s="382" t="s">
        <v>143</v>
      </c>
      <c r="D7357" s="382">
        <v>124.21</v>
      </c>
    </row>
    <row r="7358" spans="1:4" ht="13.5">
      <c r="A7358" s="382">
        <v>100307</v>
      </c>
      <c r="B7358" s="381" t="s">
        <v>9629</v>
      </c>
      <c r="C7358" s="382" t="s">
        <v>143</v>
      </c>
      <c r="D7358" s="382">
        <v>33.17</v>
      </c>
    </row>
    <row r="7359" spans="1:4" ht="13.5">
      <c r="A7359" s="382">
        <v>100308</v>
      </c>
      <c r="B7359" s="381" t="s">
        <v>9630</v>
      </c>
      <c r="C7359" s="382" t="s">
        <v>143</v>
      </c>
      <c r="D7359" s="382">
        <v>33.46</v>
      </c>
    </row>
    <row r="7360" spans="1:4" ht="27">
      <c r="A7360" s="382">
        <v>100309</v>
      </c>
      <c r="B7360" s="381" t="s">
        <v>9631</v>
      </c>
      <c r="C7360" s="382" t="s">
        <v>143</v>
      </c>
      <c r="D7360" s="382">
        <v>65.180000000000007</v>
      </c>
    </row>
    <row r="7361" spans="1:4" ht="27">
      <c r="A7361" s="382">
        <v>100310</v>
      </c>
      <c r="B7361" s="381" t="s">
        <v>9632</v>
      </c>
      <c r="C7361" s="382" t="s">
        <v>9492</v>
      </c>
      <c r="D7361" s="382">
        <v>14.37</v>
      </c>
    </row>
    <row r="7362" spans="1:4" ht="27">
      <c r="A7362" s="382">
        <v>100311</v>
      </c>
      <c r="B7362" s="381" t="s">
        <v>9633</v>
      </c>
      <c r="C7362" s="382" t="s">
        <v>9492</v>
      </c>
      <c r="D7362" s="382">
        <v>84.74</v>
      </c>
    </row>
    <row r="7363" spans="1:4" ht="27">
      <c r="A7363" s="382">
        <v>100312</v>
      </c>
      <c r="B7363" s="381" t="s">
        <v>9634</v>
      </c>
      <c r="C7363" s="382" t="s">
        <v>9492</v>
      </c>
      <c r="D7363" s="382">
        <v>105.74</v>
      </c>
    </row>
    <row r="7364" spans="1:4" ht="27">
      <c r="A7364" s="382">
        <v>100313</v>
      </c>
      <c r="B7364" s="381" t="s">
        <v>9635</v>
      </c>
      <c r="C7364" s="382" t="s">
        <v>9492</v>
      </c>
      <c r="D7364" s="382">
        <v>134.32</v>
      </c>
    </row>
    <row r="7365" spans="1:4" ht="27">
      <c r="A7365" s="382">
        <v>100314</v>
      </c>
      <c r="B7365" s="381" t="s">
        <v>9636</v>
      </c>
      <c r="C7365" s="382" t="s">
        <v>9492</v>
      </c>
      <c r="D7365" s="382">
        <v>151.55000000000001</v>
      </c>
    </row>
    <row r="7366" spans="1:4" ht="27">
      <c r="A7366" s="382">
        <v>100315</v>
      </c>
      <c r="B7366" s="381" t="s">
        <v>9637</v>
      </c>
      <c r="C7366" s="382" t="s">
        <v>9492</v>
      </c>
      <c r="D7366" s="382">
        <v>122.18</v>
      </c>
    </row>
    <row r="7367" spans="1:4" ht="13.5">
      <c r="A7367" s="382">
        <v>100316</v>
      </c>
      <c r="B7367" s="381" t="s">
        <v>9622</v>
      </c>
      <c r="C7367" s="382" t="s">
        <v>9492</v>
      </c>
      <c r="D7367" s="384">
        <v>4955.8</v>
      </c>
    </row>
    <row r="7368" spans="1:4" ht="13.5">
      <c r="A7368" s="382">
        <v>100317</v>
      </c>
      <c r="B7368" s="381" t="s">
        <v>9638</v>
      </c>
      <c r="C7368" s="382" t="s">
        <v>9492</v>
      </c>
      <c r="D7368" s="384">
        <v>27710.06</v>
      </c>
    </row>
    <row r="7369" spans="1:4" ht="13.5">
      <c r="A7369" s="382">
        <v>100318</v>
      </c>
      <c r="B7369" s="381" t="s">
        <v>9626</v>
      </c>
      <c r="C7369" s="382" t="s">
        <v>9492</v>
      </c>
      <c r="D7369" s="384">
        <v>13449.83</v>
      </c>
    </row>
    <row r="7370" spans="1:4" ht="13.5">
      <c r="A7370" s="382">
        <v>100319</v>
      </c>
      <c r="B7370" s="381" t="s">
        <v>9627</v>
      </c>
      <c r="C7370" s="382" t="s">
        <v>9492</v>
      </c>
      <c r="D7370" s="384">
        <v>19343.57</v>
      </c>
    </row>
    <row r="7371" spans="1:4" ht="13.5">
      <c r="A7371" s="382">
        <v>100320</v>
      </c>
      <c r="B7371" s="381" t="s">
        <v>9628</v>
      </c>
      <c r="C7371" s="382" t="s">
        <v>9492</v>
      </c>
      <c r="D7371" s="384">
        <v>21786.240000000002</v>
      </c>
    </row>
    <row r="7372" spans="1:4" ht="27">
      <c r="A7372" s="382">
        <v>100321</v>
      </c>
      <c r="B7372" s="381" t="s">
        <v>9631</v>
      </c>
      <c r="C7372" s="382" t="s">
        <v>9492</v>
      </c>
      <c r="D7372" s="384">
        <v>11433.26</v>
      </c>
    </row>
    <row r="7373" spans="1:4" ht="13.5">
      <c r="A7373" s="382">
        <v>100533</v>
      </c>
      <c r="B7373" s="381" t="s">
        <v>9639</v>
      </c>
      <c r="C7373" s="382" t="s">
        <v>143</v>
      </c>
      <c r="D7373" s="382">
        <v>46.88</v>
      </c>
    </row>
    <row r="7374" spans="1:4" ht="13.5">
      <c r="A7374" s="382">
        <v>100534</v>
      </c>
      <c r="B7374" s="381" t="s">
        <v>9639</v>
      </c>
      <c r="C7374" s="382" t="s">
        <v>9492</v>
      </c>
      <c r="D7374" s="384">
        <v>8239.31</v>
      </c>
    </row>
    <row r="7375" spans="1:4" ht="27">
      <c r="A7375" s="382">
        <v>100535</v>
      </c>
      <c r="B7375" s="381" t="s">
        <v>9640</v>
      </c>
      <c r="C7375" s="382" t="s">
        <v>143</v>
      </c>
      <c r="D7375" s="382">
        <v>0.65</v>
      </c>
    </row>
    <row r="7376" spans="1:4" ht="27">
      <c r="A7376" s="382">
        <v>100536</v>
      </c>
      <c r="B7376" s="381" t="s">
        <v>9641</v>
      </c>
      <c r="C7376" s="382" t="s">
        <v>9492</v>
      </c>
      <c r="D7376" s="382">
        <v>87.11</v>
      </c>
    </row>
    <row r="7377" spans="1:4" ht="27">
      <c r="A7377" s="382">
        <v>101284</v>
      </c>
      <c r="B7377" s="381" t="s">
        <v>9642</v>
      </c>
      <c r="C7377" s="382" t="s">
        <v>143</v>
      </c>
      <c r="D7377" s="382">
        <v>1.56</v>
      </c>
    </row>
    <row r="7378" spans="1:4" ht="27">
      <c r="A7378" s="382">
        <v>101285</v>
      </c>
      <c r="B7378" s="381" t="s">
        <v>9643</v>
      </c>
      <c r="C7378" s="382" t="s">
        <v>143</v>
      </c>
      <c r="D7378" s="382">
        <v>0.42</v>
      </c>
    </row>
    <row r="7379" spans="1:4" ht="27">
      <c r="A7379" s="382">
        <v>101286</v>
      </c>
      <c r="B7379" s="381" t="s">
        <v>9644</v>
      </c>
      <c r="C7379" s="382" t="s">
        <v>9492</v>
      </c>
      <c r="D7379" s="382">
        <v>22.78</v>
      </c>
    </row>
    <row r="7380" spans="1:4" ht="27">
      <c r="A7380" s="382">
        <v>101287</v>
      </c>
      <c r="B7380" s="381" t="s">
        <v>9645</v>
      </c>
      <c r="C7380" s="382" t="s">
        <v>9492</v>
      </c>
      <c r="D7380" s="382">
        <v>86.84</v>
      </c>
    </row>
    <row r="7381" spans="1:4" ht="27">
      <c r="A7381" s="382">
        <v>101288</v>
      </c>
      <c r="B7381" s="381" t="s">
        <v>9646</v>
      </c>
      <c r="C7381" s="382" t="s">
        <v>9492</v>
      </c>
      <c r="D7381" s="382">
        <v>18.95</v>
      </c>
    </row>
    <row r="7382" spans="1:4" ht="27">
      <c r="A7382" s="382">
        <v>101289</v>
      </c>
      <c r="B7382" s="381" t="s">
        <v>9647</v>
      </c>
      <c r="C7382" s="382" t="s">
        <v>9492</v>
      </c>
      <c r="D7382" s="382">
        <v>22.79</v>
      </c>
    </row>
    <row r="7383" spans="1:4" ht="27">
      <c r="A7383" s="382">
        <v>101290</v>
      </c>
      <c r="B7383" s="381" t="s">
        <v>9648</v>
      </c>
      <c r="C7383" s="382" t="s">
        <v>9492</v>
      </c>
      <c r="D7383" s="382">
        <v>32.04</v>
      </c>
    </row>
    <row r="7384" spans="1:4" ht="27">
      <c r="A7384" s="382">
        <v>101291</v>
      </c>
      <c r="B7384" s="381" t="s">
        <v>9649</v>
      </c>
      <c r="C7384" s="382" t="s">
        <v>9492</v>
      </c>
      <c r="D7384" s="382">
        <v>22.79</v>
      </c>
    </row>
    <row r="7385" spans="1:4" ht="27">
      <c r="A7385" s="382">
        <v>101292</v>
      </c>
      <c r="B7385" s="381" t="s">
        <v>9650</v>
      </c>
      <c r="C7385" s="382" t="s">
        <v>9492</v>
      </c>
      <c r="D7385" s="382">
        <v>25.24</v>
      </c>
    </row>
    <row r="7386" spans="1:4" ht="27">
      <c r="A7386" s="382">
        <v>101293</v>
      </c>
      <c r="B7386" s="381" t="s">
        <v>9651</v>
      </c>
      <c r="C7386" s="382" t="s">
        <v>9492</v>
      </c>
      <c r="D7386" s="382">
        <v>27.71</v>
      </c>
    </row>
    <row r="7387" spans="1:4" ht="27">
      <c r="A7387" s="382">
        <v>101294</v>
      </c>
      <c r="B7387" s="381" t="s">
        <v>9652</v>
      </c>
      <c r="C7387" s="382" t="s">
        <v>9492</v>
      </c>
      <c r="D7387" s="382">
        <v>32.799999999999997</v>
      </c>
    </row>
    <row r="7388" spans="1:4" ht="27">
      <c r="A7388" s="382">
        <v>101295</v>
      </c>
      <c r="B7388" s="381" t="s">
        <v>9653</v>
      </c>
      <c r="C7388" s="382" t="s">
        <v>9492</v>
      </c>
      <c r="D7388" s="382">
        <v>29.2</v>
      </c>
    </row>
    <row r="7389" spans="1:4" ht="27">
      <c r="A7389" s="382">
        <v>101296</v>
      </c>
      <c r="B7389" s="381" t="s">
        <v>9654</v>
      </c>
      <c r="C7389" s="382" t="s">
        <v>9492</v>
      </c>
      <c r="D7389" s="382">
        <v>41.76</v>
      </c>
    </row>
    <row r="7390" spans="1:4" ht="27">
      <c r="A7390" s="382">
        <v>101297</v>
      </c>
      <c r="B7390" s="381" t="s">
        <v>9655</v>
      </c>
      <c r="C7390" s="382" t="s">
        <v>9492</v>
      </c>
      <c r="D7390" s="382">
        <v>31.36</v>
      </c>
    </row>
    <row r="7391" spans="1:4" ht="27">
      <c r="A7391" s="382">
        <v>101298</v>
      </c>
      <c r="B7391" s="381" t="s">
        <v>9656</v>
      </c>
      <c r="C7391" s="382" t="s">
        <v>9492</v>
      </c>
      <c r="D7391" s="382">
        <v>22.66</v>
      </c>
    </row>
    <row r="7392" spans="1:4" ht="27">
      <c r="A7392" s="382">
        <v>101299</v>
      </c>
      <c r="B7392" s="381" t="s">
        <v>9657</v>
      </c>
      <c r="C7392" s="382" t="s">
        <v>9492</v>
      </c>
      <c r="D7392" s="382">
        <v>29.2</v>
      </c>
    </row>
    <row r="7393" spans="1:4" ht="27">
      <c r="A7393" s="382">
        <v>101300</v>
      </c>
      <c r="B7393" s="381" t="s">
        <v>9658</v>
      </c>
      <c r="C7393" s="382" t="s">
        <v>9492</v>
      </c>
      <c r="D7393" s="382">
        <v>22.77</v>
      </c>
    </row>
    <row r="7394" spans="1:4" ht="27">
      <c r="A7394" s="382">
        <v>101301</v>
      </c>
      <c r="B7394" s="381" t="s">
        <v>9659</v>
      </c>
      <c r="C7394" s="382" t="s">
        <v>9492</v>
      </c>
      <c r="D7394" s="382">
        <v>22.79</v>
      </c>
    </row>
    <row r="7395" spans="1:4" ht="27">
      <c r="A7395" s="382">
        <v>101302</v>
      </c>
      <c r="B7395" s="381" t="s">
        <v>9660</v>
      </c>
      <c r="C7395" s="382" t="s">
        <v>9492</v>
      </c>
      <c r="D7395" s="382">
        <v>36.020000000000003</v>
      </c>
    </row>
    <row r="7396" spans="1:4" ht="27">
      <c r="A7396" s="382">
        <v>101303</v>
      </c>
      <c r="B7396" s="381" t="s">
        <v>9661</v>
      </c>
      <c r="C7396" s="382" t="s">
        <v>9492</v>
      </c>
      <c r="D7396" s="382">
        <v>86.3</v>
      </c>
    </row>
    <row r="7397" spans="1:4" ht="27">
      <c r="A7397" s="382">
        <v>101304</v>
      </c>
      <c r="B7397" s="381" t="s">
        <v>9662</v>
      </c>
      <c r="C7397" s="382" t="s">
        <v>9492</v>
      </c>
      <c r="D7397" s="382">
        <v>35.520000000000003</v>
      </c>
    </row>
    <row r="7398" spans="1:4" ht="27">
      <c r="A7398" s="382">
        <v>101305</v>
      </c>
      <c r="B7398" s="381" t="s">
        <v>9663</v>
      </c>
      <c r="C7398" s="382" t="s">
        <v>9492</v>
      </c>
      <c r="D7398" s="382">
        <v>36.36</v>
      </c>
    </row>
    <row r="7399" spans="1:4" ht="27">
      <c r="A7399" s="382">
        <v>101307</v>
      </c>
      <c r="B7399" s="381" t="s">
        <v>9664</v>
      </c>
      <c r="C7399" s="382" t="s">
        <v>9492</v>
      </c>
      <c r="D7399" s="382">
        <v>27.71</v>
      </c>
    </row>
    <row r="7400" spans="1:4" ht="27">
      <c r="A7400" s="382">
        <v>101308</v>
      </c>
      <c r="B7400" s="381" t="s">
        <v>9665</v>
      </c>
      <c r="C7400" s="382" t="s">
        <v>9492</v>
      </c>
      <c r="D7400" s="382">
        <v>23.27</v>
      </c>
    </row>
    <row r="7401" spans="1:4" ht="27">
      <c r="A7401" s="382">
        <v>101309</v>
      </c>
      <c r="B7401" s="381" t="s">
        <v>9666</v>
      </c>
      <c r="C7401" s="382" t="s">
        <v>9492</v>
      </c>
      <c r="D7401" s="382">
        <v>29.2</v>
      </c>
    </row>
    <row r="7402" spans="1:4" ht="27">
      <c r="A7402" s="382">
        <v>101310</v>
      </c>
      <c r="B7402" s="381" t="s">
        <v>9667</v>
      </c>
      <c r="C7402" s="382" t="s">
        <v>9492</v>
      </c>
      <c r="D7402" s="382">
        <v>35.520000000000003</v>
      </c>
    </row>
    <row r="7403" spans="1:4" ht="27">
      <c r="A7403" s="382">
        <v>101311</v>
      </c>
      <c r="B7403" s="381" t="s">
        <v>9668</v>
      </c>
      <c r="C7403" s="382" t="s">
        <v>9492</v>
      </c>
      <c r="D7403" s="382">
        <v>27.71</v>
      </c>
    </row>
    <row r="7404" spans="1:4" ht="27">
      <c r="A7404" s="382">
        <v>101312</v>
      </c>
      <c r="B7404" s="381" t="s">
        <v>9669</v>
      </c>
      <c r="C7404" s="382" t="s">
        <v>9492</v>
      </c>
      <c r="D7404" s="382">
        <v>17</v>
      </c>
    </row>
    <row r="7405" spans="1:4" ht="27">
      <c r="A7405" s="382">
        <v>101313</v>
      </c>
      <c r="B7405" s="381" t="s">
        <v>9670</v>
      </c>
      <c r="C7405" s="382" t="s">
        <v>9492</v>
      </c>
      <c r="D7405" s="382">
        <v>105.64</v>
      </c>
    </row>
    <row r="7406" spans="1:4" ht="27">
      <c r="A7406" s="382">
        <v>101314</v>
      </c>
      <c r="B7406" s="381" t="s">
        <v>9671</v>
      </c>
      <c r="C7406" s="382" t="s">
        <v>9492</v>
      </c>
      <c r="D7406" s="382">
        <v>98.51</v>
      </c>
    </row>
    <row r="7407" spans="1:4" ht="27">
      <c r="A7407" s="382">
        <v>101315</v>
      </c>
      <c r="B7407" s="381" t="s">
        <v>9672</v>
      </c>
      <c r="C7407" s="382" t="s">
        <v>9492</v>
      </c>
      <c r="D7407" s="382">
        <v>102.79</v>
      </c>
    </row>
    <row r="7408" spans="1:4" ht="27">
      <c r="A7408" s="382">
        <v>101316</v>
      </c>
      <c r="B7408" s="381" t="s">
        <v>9673</v>
      </c>
      <c r="C7408" s="382" t="s">
        <v>9492</v>
      </c>
      <c r="D7408" s="382">
        <v>50.8</v>
      </c>
    </row>
    <row r="7409" spans="1:4" ht="27">
      <c r="A7409" s="382">
        <v>101317</v>
      </c>
      <c r="B7409" s="381" t="s">
        <v>9674</v>
      </c>
      <c r="C7409" s="382" t="s">
        <v>9492</v>
      </c>
      <c r="D7409" s="382">
        <v>207.68</v>
      </c>
    </row>
    <row r="7410" spans="1:4" ht="27">
      <c r="A7410" s="382">
        <v>101318</v>
      </c>
      <c r="B7410" s="381" t="s">
        <v>9675</v>
      </c>
      <c r="C7410" s="382" t="s">
        <v>9492</v>
      </c>
      <c r="D7410" s="382">
        <v>385.26</v>
      </c>
    </row>
    <row r="7411" spans="1:4" ht="27">
      <c r="A7411" s="382">
        <v>101319</v>
      </c>
      <c r="B7411" s="381" t="s">
        <v>9676</v>
      </c>
      <c r="C7411" s="382" t="s">
        <v>9492</v>
      </c>
      <c r="D7411" s="382">
        <v>55.89</v>
      </c>
    </row>
    <row r="7412" spans="1:4" ht="27">
      <c r="A7412" s="382">
        <v>101320</v>
      </c>
      <c r="B7412" s="381" t="s">
        <v>9677</v>
      </c>
      <c r="C7412" s="382" t="s">
        <v>9492</v>
      </c>
      <c r="D7412" s="382">
        <v>24.56</v>
      </c>
    </row>
    <row r="7413" spans="1:4" ht="27">
      <c r="A7413" s="382">
        <v>101322</v>
      </c>
      <c r="B7413" s="381" t="s">
        <v>9678</v>
      </c>
      <c r="C7413" s="382" t="s">
        <v>9492</v>
      </c>
      <c r="D7413" s="382">
        <v>27.71</v>
      </c>
    </row>
    <row r="7414" spans="1:4" ht="27">
      <c r="A7414" s="382">
        <v>101323</v>
      </c>
      <c r="B7414" s="381" t="s">
        <v>9679</v>
      </c>
      <c r="C7414" s="382" t="s">
        <v>9492</v>
      </c>
      <c r="D7414" s="382">
        <v>51.14</v>
      </c>
    </row>
    <row r="7415" spans="1:4" ht="27">
      <c r="A7415" s="382">
        <v>101324</v>
      </c>
      <c r="B7415" s="381" t="s">
        <v>9680</v>
      </c>
      <c r="C7415" s="382" t="s">
        <v>9492</v>
      </c>
      <c r="D7415" s="382">
        <v>11.84</v>
      </c>
    </row>
    <row r="7416" spans="1:4" ht="27">
      <c r="A7416" s="382">
        <v>101325</v>
      </c>
      <c r="B7416" s="381" t="s">
        <v>9681</v>
      </c>
      <c r="C7416" s="382" t="s">
        <v>9492</v>
      </c>
      <c r="D7416" s="382">
        <v>37.31</v>
      </c>
    </row>
    <row r="7417" spans="1:4" ht="27">
      <c r="A7417" s="382">
        <v>101326</v>
      </c>
      <c r="B7417" s="381" t="s">
        <v>9682</v>
      </c>
      <c r="C7417" s="382" t="s">
        <v>9492</v>
      </c>
      <c r="D7417" s="382">
        <v>9.9499999999999993</v>
      </c>
    </row>
    <row r="7418" spans="1:4" ht="27">
      <c r="A7418" s="382">
        <v>101327</v>
      </c>
      <c r="B7418" s="381" t="s">
        <v>9683</v>
      </c>
      <c r="C7418" s="382" t="s">
        <v>9492</v>
      </c>
      <c r="D7418" s="382">
        <v>14.79</v>
      </c>
    </row>
    <row r="7419" spans="1:4" ht="27">
      <c r="A7419" s="382">
        <v>101328</v>
      </c>
      <c r="B7419" s="381" t="s">
        <v>9684</v>
      </c>
      <c r="C7419" s="382" t="s">
        <v>9492</v>
      </c>
      <c r="D7419" s="382">
        <v>16.760000000000002</v>
      </c>
    </row>
    <row r="7420" spans="1:4" ht="27">
      <c r="A7420" s="382">
        <v>101329</v>
      </c>
      <c r="B7420" s="381" t="s">
        <v>9685</v>
      </c>
      <c r="C7420" s="382" t="s">
        <v>9492</v>
      </c>
      <c r="D7420" s="382">
        <v>50.75</v>
      </c>
    </row>
    <row r="7421" spans="1:4" ht="27">
      <c r="A7421" s="382">
        <v>101330</v>
      </c>
      <c r="B7421" s="381" t="s">
        <v>9686</v>
      </c>
      <c r="C7421" s="382" t="s">
        <v>9492</v>
      </c>
      <c r="D7421" s="382">
        <v>35.520000000000003</v>
      </c>
    </row>
    <row r="7422" spans="1:4" ht="27">
      <c r="A7422" s="382">
        <v>101331</v>
      </c>
      <c r="B7422" s="381" t="s">
        <v>9687</v>
      </c>
      <c r="C7422" s="382" t="s">
        <v>9492</v>
      </c>
      <c r="D7422" s="382">
        <v>36.81</v>
      </c>
    </row>
    <row r="7423" spans="1:4" ht="27">
      <c r="A7423" s="382">
        <v>101332</v>
      </c>
      <c r="B7423" s="381" t="s">
        <v>9688</v>
      </c>
      <c r="C7423" s="382" t="s">
        <v>9492</v>
      </c>
      <c r="D7423" s="382">
        <v>10.93</v>
      </c>
    </row>
    <row r="7424" spans="1:4" ht="27">
      <c r="A7424" s="382">
        <v>101333</v>
      </c>
      <c r="B7424" s="381" t="s">
        <v>9689</v>
      </c>
      <c r="C7424" s="382" t="s">
        <v>9492</v>
      </c>
      <c r="D7424" s="382">
        <v>28.45</v>
      </c>
    </row>
    <row r="7425" spans="1:4" ht="27">
      <c r="A7425" s="382">
        <v>101334</v>
      </c>
      <c r="B7425" s="381" t="s">
        <v>9690</v>
      </c>
      <c r="C7425" s="382" t="s">
        <v>9492</v>
      </c>
      <c r="D7425" s="382">
        <v>78.3</v>
      </c>
    </row>
    <row r="7426" spans="1:4" ht="27">
      <c r="A7426" s="382">
        <v>101335</v>
      </c>
      <c r="B7426" s="381" t="s">
        <v>9691</v>
      </c>
      <c r="C7426" s="382" t="s">
        <v>9492</v>
      </c>
      <c r="D7426" s="382">
        <v>11.24</v>
      </c>
    </row>
    <row r="7427" spans="1:4" ht="27">
      <c r="A7427" s="382">
        <v>101336</v>
      </c>
      <c r="B7427" s="381" t="s">
        <v>9692</v>
      </c>
      <c r="C7427" s="382" t="s">
        <v>9492</v>
      </c>
      <c r="D7427" s="382">
        <v>37.799999999999997</v>
      </c>
    </row>
    <row r="7428" spans="1:4" ht="27">
      <c r="A7428" s="382">
        <v>101337</v>
      </c>
      <c r="B7428" s="381" t="s">
        <v>9693</v>
      </c>
      <c r="C7428" s="382" t="s">
        <v>9492</v>
      </c>
      <c r="D7428" s="382">
        <v>29.08</v>
      </c>
    </row>
    <row r="7429" spans="1:4" ht="27">
      <c r="A7429" s="382">
        <v>101338</v>
      </c>
      <c r="B7429" s="381" t="s">
        <v>9694</v>
      </c>
      <c r="C7429" s="382" t="s">
        <v>9492</v>
      </c>
      <c r="D7429" s="382">
        <v>20.5</v>
      </c>
    </row>
    <row r="7430" spans="1:4" ht="27">
      <c r="A7430" s="382">
        <v>101339</v>
      </c>
      <c r="B7430" s="381" t="s">
        <v>9695</v>
      </c>
      <c r="C7430" s="382" t="s">
        <v>9492</v>
      </c>
      <c r="D7430" s="382">
        <v>18.62</v>
      </c>
    </row>
    <row r="7431" spans="1:4" ht="40.5">
      <c r="A7431" s="382">
        <v>101340</v>
      </c>
      <c r="B7431" s="381" t="s">
        <v>9696</v>
      </c>
      <c r="C7431" s="382" t="s">
        <v>9492</v>
      </c>
      <c r="D7431" s="382">
        <v>17.97</v>
      </c>
    </row>
    <row r="7432" spans="1:4" ht="27">
      <c r="A7432" s="382">
        <v>101341</v>
      </c>
      <c r="B7432" s="381" t="s">
        <v>9697</v>
      </c>
      <c r="C7432" s="382" t="s">
        <v>9492</v>
      </c>
      <c r="D7432" s="382">
        <v>17.52</v>
      </c>
    </row>
    <row r="7433" spans="1:4" ht="27">
      <c r="A7433" s="382">
        <v>101342</v>
      </c>
      <c r="B7433" s="381" t="s">
        <v>9698</v>
      </c>
      <c r="C7433" s="382" t="s">
        <v>9492</v>
      </c>
      <c r="D7433" s="382">
        <v>22.92</v>
      </c>
    </row>
    <row r="7434" spans="1:4" ht="27">
      <c r="A7434" s="382">
        <v>101343</v>
      </c>
      <c r="B7434" s="381" t="s">
        <v>9699</v>
      </c>
      <c r="C7434" s="382" t="s">
        <v>9492</v>
      </c>
      <c r="D7434" s="382">
        <v>34.950000000000003</v>
      </c>
    </row>
    <row r="7435" spans="1:4" ht="27">
      <c r="A7435" s="382">
        <v>101344</v>
      </c>
      <c r="B7435" s="381" t="s">
        <v>9700</v>
      </c>
      <c r="C7435" s="382" t="s">
        <v>9492</v>
      </c>
      <c r="D7435" s="382">
        <v>33.08</v>
      </c>
    </row>
    <row r="7436" spans="1:4" ht="27">
      <c r="A7436" s="382">
        <v>101345</v>
      </c>
      <c r="B7436" s="381" t="s">
        <v>9701</v>
      </c>
      <c r="C7436" s="382" t="s">
        <v>9492</v>
      </c>
      <c r="D7436" s="382">
        <v>35.869999999999997</v>
      </c>
    </row>
    <row r="7437" spans="1:4" ht="27">
      <c r="A7437" s="382">
        <v>101346</v>
      </c>
      <c r="B7437" s="381" t="s">
        <v>9702</v>
      </c>
      <c r="C7437" s="382" t="s">
        <v>9492</v>
      </c>
      <c r="D7437" s="382">
        <v>31.29</v>
      </c>
    </row>
    <row r="7438" spans="1:4" ht="27">
      <c r="A7438" s="382">
        <v>101347</v>
      </c>
      <c r="B7438" s="381" t="s">
        <v>9703</v>
      </c>
      <c r="C7438" s="382" t="s">
        <v>9492</v>
      </c>
      <c r="D7438" s="382">
        <v>29.14</v>
      </c>
    </row>
    <row r="7439" spans="1:4" ht="27">
      <c r="A7439" s="382">
        <v>101348</v>
      </c>
      <c r="B7439" s="381" t="s">
        <v>9704</v>
      </c>
      <c r="C7439" s="382" t="s">
        <v>9492</v>
      </c>
      <c r="D7439" s="382">
        <v>17.239999999999998</v>
      </c>
    </row>
    <row r="7440" spans="1:4" ht="27">
      <c r="A7440" s="382">
        <v>101349</v>
      </c>
      <c r="B7440" s="381" t="s">
        <v>9705</v>
      </c>
      <c r="C7440" s="382" t="s">
        <v>9492</v>
      </c>
      <c r="D7440" s="382">
        <v>23.31</v>
      </c>
    </row>
    <row r="7441" spans="1:4" ht="27">
      <c r="A7441" s="382">
        <v>101350</v>
      </c>
      <c r="B7441" s="381" t="s">
        <v>9706</v>
      </c>
      <c r="C7441" s="382" t="s">
        <v>9492</v>
      </c>
      <c r="D7441" s="382">
        <v>28.59</v>
      </c>
    </row>
    <row r="7442" spans="1:4" ht="27">
      <c r="A7442" s="382">
        <v>101351</v>
      </c>
      <c r="B7442" s="381" t="s">
        <v>9707</v>
      </c>
      <c r="C7442" s="382" t="s">
        <v>9492</v>
      </c>
      <c r="D7442" s="382">
        <v>20.68</v>
      </c>
    </row>
    <row r="7443" spans="1:4" ht="27">
      <c r="A7443" s="382">
        <v>101352</v>
      </c>
      <c r="B7443" s="381" t="s">
        <v>9708</v>
      </c>
      <c r="C7443" s="382" t="s">
        <v>9492</v>
      </c>
      <c r="D7443" s="382">
        <v>24.06</v>
      </c>
    </row>
    <row r="7444" spans="1:4" ht="27">
      <c r="A7444" s="382">
        <v>101353</v>
      </c>
      <c r="B7444" s="381" t="s">
        <v>9709</v>
      </c>
      <c r="C7444" s="382" t="s">
        <v>9492</v>
      </c>
      <c r="D7444" s="382">
        <v>19.11</v>
      </c>
    </row>
    <row r="7445" spans="1:4" ht="27">
      <c r="A7445" s="382">
        <v>101354</v>
      </c>
      <c r="B7445" s="381" t="s">
        <v>9710</v>
      </c>
      <c r="C7445" s="382" t="s">
        <v>9492</v>
      </c>
      <c r="D7445" s="382">
        <v>31.27</v>
      </c>
    </row>
    <row r="7446" spans="1:4" ht="40.5">
      <c r="A7446" s="382">
        <v>101355</v>
      </c>
      <c r="B7446" s="381" t="s">
        <v>9711</v>
      </c>
      <c r="C7446" s="382" t="s">
        <v>9492</v>
      </c>
      <c r="D7446" s="382">
        <v>20.66</v>
      </c>
    </row>
    <row r="7447" spans="1:4" ht="27">
      <c r="A7447" s="382">
        <v>101356</v>
      </c>
      <c r="B7447" s="381" t="s">
        <v>9712</v>
      </c>
      <c r="C7447" s="382" t="s">
        <v>9492</v>
      </c>
      <c r="D7447" s="382">
        <v>35.520000000000003</v>
      </c>
    </row>
    <row r="7448" spans="1:4" ht="27">
      <c r="A7448" s="382">
        <v>101357</v>
      </c>
      <c r="B7448" s="381" t="s">
        <v>9713</v>
      </c>
      <c r="C7448" s="382" t="s">
        <v>9492</v>
      </c>
      <c r="D7448" s="382">
        <v>51.14</v>
      </c>
    </row>
    <row r="7449" spans="1:4" ht="27">
      <c r="A7449" s="382">
        <v>101358</v>
      </c>
      <c r="B7449" s="381" t="s">
        <v>9714</v>
      </c>
      <c r="C7449" s="382" t="s">
        <v>9492</v>
      </c>
      <c r="D7449" s="382">
        <v>38.979999999999997</v>
      </c>
    </row>
    <row r="7450" spans="1:4" ht="27">
      <c r="A7450" s="382">
        <v>101359</v>
      </c>
      <c r="B7450" s="381" t="s">
        <v>9715</v>
      </c>
      <c r="C7450" s="382" t="s">
        <v>9492</v>
      </c>
      <c r="D7450" s="382">
        <v>35.950000000000003</v>
      </c>
    </row>
    <row r="7451" spans="1:4" ht="27">
      <c r="A7451" s="382">
        <v>101360</v>
      </c>
      <c r="B7451" s="381" t="s">
        <v>9716</v>
      </c>
      <c r="C7451" s="382" t="s">
        <v>9492</v>
      </c>
      <c r="D7451" s="382">
        <v>38.979999999999997</v>
      </c>
    </row>
    <row r="7452" spans="1:4" ht="27">
      <c r="A7452" s="382">
        <v>101361</v>
      </c>
      <c r="B7452" s="381" t="s">
        <v>9717</v>
      </c>
      <c r="C7452" s="382" t="s">
        <v>9492</v>
      </c>
      <c r="D7452" s="382">
        <v>42.91</v>
      </c>
    </row>
    <row r="7453" spans="1:4" ht="27">
      <c r="A7453" s="382">
        <v>101362</v>
      </c>
      <c r="B7453" s="381" t="s">
        <v>9718</v>
      </c>
      <c r="C7453" s="382" t="s">
        <v>9492</v>
      </c>
      <c r="D7453" s="382">
        <v>9.89</v>
      </c>
    </row>
    <row r="7454" spans="1:4" ht="27">
      <c r="A7454" s="382">
        <v>101363</v>
      </c>
      <c r="B7454" s="381" t="s">
        <v>9719</v>
      </c>
      <c r="C7454" s="382" t="s">
        <v>9492</v>
      </c>
      <c r="D7454" s="382">
        <v>28.46</v>
      </c>
    </row>
    <row r="7455" spans="1:4" ht="27">
      <c r="A7455" s="382">
        <v>101364</v>
      </c>
      <c r="B7455" s="381" t="s">
        <v>9720</v>
      </c>
      <c r="C7455" s="382" t="s">
        <v>9492</v>
      </c>
      <c r="D7455" s="382">
        <v>42.02</v>
      </c>
    </row>
    <row r="7456" spans="1:4" ht="27">
      <c r="A7456" s="382">
        <v>101365</v>
      </c>
      <c r="B7456" s="381" t="s">
        <v>9721</v>
      </c>
      <c r="C7456" s="382" t="s">
        <v>9492</v>
      </c>
      <c r="D7456" s="382">
        <v>32.97</v>
      </c>
    </row>
    <row r="7457" spans="1:4" ht="27">
      <c r="A7457" s="382">
        <v>101366</v>
      </c>
      <c r="B7457" s="381" t="s">
        <v>9722</v>
      </c>
      <c r="C7457" s="382" t="s">
        <v>9492</v>
      </c>
      <c r="D7457" s="382">
        <v>35.54</v>
      </c>
    </row>
    <row r="7458" spans="1:4" ht="27">
      <c r="A7458" s="382">
        <v>101367</v>
      </c>
      <c r="B7458" s="381" t="s">
        <v>9723</v>
      </c>
      <c r="C7458" s="382" t="s">
        <v>9492</v>
      </c>
      <c r="D7458" s="382">
        <v>27.71</v>
      </c>
    </row>
    <row r="7459" spans="1:4" ht="27">
      <c r="A7459" s="382">
        <v>101368</v>
      </c>
      <c r="B7459" s="381" t="s">
        <v>9724</v>
      </c>
      <c r="C7459" s="382" t="s">
        <v>9492</v>
      </c>
      <c r="D7459" s="382">
        <v>46</v>
      </c>
    </row>
    <row r="7460" spans="1:4" ht="27">
      <c r="A7460" s="382">
        <v>101369</v>
      </c>
      <c r="B7460" s="381" t="s">
        <v>9725</v>
      </c>
      <c r="C7460" s="382" t="s">
        <v>9492</v>
      </c>
      <c r="D7460" s="382">
        <v>36.24</v>
      </c>
    </row>
    <row r="7461" spans="1:4" ht="27">
      <c r="A7461" s="382">
        <v>101370</v>
      </c>
      <c r="B7461" s="381" t="s">
        <v>9726</v>
      </c>
      <c r="C7461" s="382" t="s">
        <v>9492</v>
      </c>
      <c r="D7461" s="382">
        <v>27.71</v>
      </c>
    </row>
    <row r="7462" spans="1:4" ht="27">
      <c r="A7462" s="382">
        <v>101371</v>
      </c>
      <c r="B7462" s="381" t="s">
        <v>9727</v>
      </c>
      <c r="C7462" s="382" t="s">
        <v>9492</v>
      </c>
      <c r="D7462" s="382">
        <v>29.2</v>
      </c>
    </row>
    <row r="7463" spans="1:4" ht="27">
      <c r="A7463" s="382">
        <v>101372</v>
      </c>
      <c r="B7463" s="381" t="s">
        <v>9728</v>
      </c>
      <c r="C7463" s="382" t="s">
        <v>9492</v>
      </c>
      <c r="D7463" s="382">
        <v>9.94</v>
      </c>
    </row>
    <row r="7464" spans="1:4" ht="13.5">
      <c r="A7464" s="382">
        <v>101373</v>
      </c>
      <c r="B7464" s="381" t="s">
        <v>9729</v>
      </c>
      <c r="C7464" s="382" t="s">
        <v>143</v>
      </c>
      <c r="D7464" s="382">
        <v>169.64</v>
      </c>
    </row>
    <row r="7465" spans="1:4" ht="13.5">
      <c r="A7465" s="382">
        <v>101374</v>
      </c>
      <c r="B7465" s="381" t="s">
        <v>9394</v>
      </c>
      <c r="C7465" s="382" t="s">
        <v>9492</v>
      </c>
      <c r="D7465" s="384">
        <v>4512.32</v>
      </c>
    </row>
    <row r="7466" spans="1:4" ht="13.5">
      <c r="A7466" s="382">
        <v>101375</v>
      </c>
      <c r="B7466" s="381" t="s">
        <v>9730</v>
      </c>
      <c r="C7466" s="382" t="s">
        <v>9492</v>
      </c>
      <c r="D7466" s="384">
        <v>5131.2</v>
      </c>
    </row>
    <row r="7467" spans="1:4" ht="27">
      <c r="A7467" s="382">
        <v>101376</v>
      </c>
      <c r="B7467" s="381" t="s">
        <v>9731</v>
      </c>
      <c r="C7467" s="382" t="s">
        <v>9492</v>
      </c>
      <c r="D7467" s="384">
        <v>3768.25</v>
      </c>
    </row>
    <row r="7468" spans="1:4" ht="13.5">
      <c r="A7468" s="382">
        <v>101377</v>
      </c>
      <c r="B7468" s="381" t="s">
        <v>9397</v>
      </c>
      <c r="C7468" s="382" t="s">
        <v>9492</v>
      </c>
      <c r="D7468" s="384">
        <v>4513.42</v>
      </c>
    </row>
    <row r="7469" spans="1:4" ht="13.5">
      <c r="A7469" s="382">
        <v>101378</v>
      </c>
      <c r="B7469" s="381" t="s">
        <v>9623</v>
      </c>
      <c r="C7469" s="382" t="s">
        <v>9492</v>
      </c>
      <c r="D7469" s="384">
        <v>5051.68</v>
      </c>
    </row>
    <row r="7470" spans="1:4" ht="13.5">
      <c r="A7470" s="382">
        <v>101379</v>
      </c>
      <c r="B7470" s="381" t="s">
        <v>9732</v>
      </c>
      <c r="C7470" s="382" t="s">
        <v>9492</v>
      </c>
      <c r="D7470" s="384">
        <v>4513.42</v>
      </c>
    </row>
    <row r="7471" spans="1:4" ht="13.5">
      <c r="A7471" s="382">
        <v>101380</v>
      </c>
      <c r="B7471" s="381" t="s">
        <v>9399</v>
      </c>
      <c r="C7471" s="382" t="s">
        <v>9492</v>
      </c>
      <c r="D7471" s="384">
        <v>4839.5600000000004</v>
      </c>
    </row>
    <row r="7472" spans="1:4" ht="13.5">
      <c r="A7472" s="382">
        <v>101381</v>
      </c>
      <c r="B7472" s="381" t="s">
        <v>9400</v>
      </c>
      <c r="C7472" s="382" t="s">
        <v>9492</v>
      </c>
      <c r="D7472" s="384">
        <v>5212.03</v>
      </c>
    </row>
    <row r="7473" spans="1:4" ht="13.5">
      <c r="A7473" s="382">
        <v>101382</v>
      </c>
      <c r="B7473" s="381" t="s">
        <v>9733</v>
      </c>
      <c r="C7473" s="382" t="s">
        <v>9492</v>
      </c>
      <c r="D7473" s="384">
        <v>4716.9799999999996</v>
      </c>
    </row>
    <row r="7474" spans="1:4" ht="13.5">
      <c r="A7474" s="382">
        <v>101383</v>
      </c>
      <c r="B7474" s="381" t="s">
        <v>9625</v>
      </c>
      <c r="C7474" s="382" t="s">
        <v>9492</v>
      </c>
      <c r="D7474" s="384">
        <v>4518.74</v>
      </c>
    </row>
    <row r="7475" spans="1:4" ht="27">
      <c r="A7475" s="382">
        <v>101384</v>
      </c>
      <c r="B7475" s="381" t="s">
        <v>9403</v>
      </c>
      <c r="C7475" s="382" t="s">
        <v>9492</v>
      </c>
      <c r="D7475" s="384">
        <v>4978.7</v>
      </c>
    </row>
    <row r="7476" spans="1:4" ht="27">
      <c r="A7476" s="382">
        <v>101385</v>
      </c>
      <c r="B7476" s="381" t="s">
        <v>9734</v>
      </c>
      <c r="C7476" s="382" t="s">
        <v>9492</v>
      </c>
      <c r="D7476" s="384">
        <v>6485.74</v>
      </c>
    </row>
    <row r="7477" spans="1:4" ht="13.5">
      <c r="A7477" s="382">
        <v>101386</v>
      </c>
      <c r="B7477" s="381" t="s">
        <v>9405</v>
      </c>
      <c r="C7477" s="382" t="s">
        <v>9492</v>
      </c>
      <c r="D7477" s="384">
        <v>4294.12</v>
      </c>
    </row>
    <row r="7478" spans="1:4" ht="13.5">
      <c r="A7478" s="382">
        <v>101387</v>
      </c>
      <c r="B7478" s="381" t="s">
        <v>9735</v>
      </c>
      <c r="C7478" s="382" t="s">
        <v>9492</v>
      </c>
      <c r="D7478" s="384">
        <v>4518.74</v>
      </c>
    </row>
    <row r="7479" spans="1:4" ht="13.5">
      <c r="A7479" s="382">
        <v>101388</v>
      </c>
      <c r="B7479" s="381" t="s">
        <v>9407</v>
      </c>
      <c r="C7479" s="382" t="s">
        <v>9492</v>
      </c>
      <c r="D7479" s="384">
        <v>4489.82</v>
      </c>
    </row>
    <row r="7480" spans="1:4" ht="13.5">
      <c r="A7480" s="382">
        <v>101389</v>
      </c>
      <c r="B7480" s="381" t="s">
        <v>9408</v>
      </c>
      <c r="C7480" s="382" t="s">
        <v>9492</v>
      </c>
      <c r="D7480" s="384">
        <v>4787.46</v>
      </c>
    </row>
    <row r="7481" spans="1:4" ht="27">
      <c r="A7481" s="382">
        <v>101390</v>
      </c>
      <c r="B7481" s="381" t="s">
        <v>9736</v>
      </c>
      <c r="C7481" s="382" t="s">
        <v>9492</v>
      </c>
      <c r="D7481" s="384">
        <v>7389.09</v>
      </c>
    </row>
    <row r="7482" spans="1:4" ht="13.5">
      <c r="A7482" s="382">
        <v>101391</v>
      </c>
      <c r="B7482" s="381" t="s">
        <v>9737</v>
      </c>
      <c r="C7482" s="382" t="s">
        <v>9492</v>
      </c>
      <c r="D7482" s="384">
        <v>5219.84</v>
      </c>
    </row>
    <row r="7483" spans="1:4" ht="27">
      <c r="A7483" s="382">
        <v>101392</v>
      </c>
      <c r="B7483" s="381" t="s">
        <v>9738</v>
      </c>
      <c r="C7483" s="382" t="s">
        <v>9492</v>
      </c>
      <c r="D7483" s="384">
        <v>4391.8999999999996</v>
      </c>
    </row>
    <row r="7484" spans="1:4" ht="13.5">
      <c r="A7484" s="382">
        <v>101394</v>
      </c>
      <c r="B7484" s="381" t="s">
        <v>9413</v>
      </c>
      <c r="C7484" s="382" t="s">
        <v>9492</v>
      </c>
      <c r="D7484" s="384">
        <v>5211.99</v>
      </c>
    </row>
    <row r="7485" spans="1:4" ht="13.5">
      <c r="A7485" s="382">
        <v>101395</v>
      </c>
      <c r="B7485" s="381" t="s">
        <v>9739</v>
      </c>
      <c r="C7485" s="382" t="s">
        <v>9492</v>
      </c>
      <c r="D7485" s="384">
        <v>4496.9799999999996</v>
      </c>
    </row>
    <row r="7486" spans="1:4" ht="13.5">
      <c r="A7486" s="382">
        <v>101396</v>
      </c>
      <c r="B7486" s="381" t="s">
        <v>9740</v>
      </c>
      <c r="C7486" s="382" t="s">
        <v>9492</v>
      </c>
      <c r="D7486" s="384">
        <v>5198.08</v>
      </c>
    </row>
    <row r="7487" spans="1:4" ht="13.5">
      <c r="A7487" s="382">
        <v>101397</v>
      </c>
      <c r="B7487" s="381" t="s">
        <v>9415</v>
      </c>
      <c r="C7487" s="382" t="s">
        <v>9492</v>
      </c>
      <c r="D7487" s="384">
        <v>5190.2700000000004</v>
      </c>
    </row>
    <row r="7488" spans="1:4" ht="27">
      <c r="A7488" s="382">
        <v>101398</v>
      </c>
      <c r="B7488" s="381" t="s">
        <v>9741</v>
      </c>
      <c r="C7488" s="382" t="s">
        <v>9492</v>
      </c>
      <c r="D7488" s="384">
        <v>3491.96</v>
      </c>
    </row>
    <row r="7489" spans="1:4" ht="13.5">
      <c r="A7489" s="382">
        <v>101399</v>
      </c>
      <c r="B7489" s="381" t="s">
        <v>9417</v>
      </c>
      <c r="C7489" s="382" t="s">
        <v>9492</v>
      </c>
      <c r="D7489" s="384">
        <v>5963.93</v>
      </c>
    </row>
    <row r="7490" spans="1:4" ht="27">
      <c r="A7490" s="382">
        <v>101400</v>
      </c>
      <c r="B7490" s="381" t="s">
        <v>9742</v>
      </c>
      <c r="C7490" s="382" t="s">
        <v>9492</v>
      </c>
      <c r="D7490" s="384">
        <v>5648.11</v>
      </c>
    </row>
    <row r="7491" spans="1:4" ht="13.5">
      <c r="A7491" s="382">
        <v>101401</v>
      </c>
      <c r="B7491" s="381" t="s">
        <v>9419</v>
      </c>
      <c r="C7491" s="382" t="s">
        <v>9492</v>
      </c>
      <c r="D7491" s="384">
        <v>6769.29</v>
      </c>
    </row>
    <row r="7492" spans="1:4" ht="27">
      <c r="A7492" s="382">
        <v>101402</v>
      </c>
      <c r="B7492" s="381" t="s">
        <v>9420</v>
      </c>
      <c r="C7492" s="382" t="s">
        <v>9492</v>
      </c>
      <c r="D7492" s="384">
        <v>5802.33</v>
      </c>
    </row>
    <row r="7493" spans="1:4" ht="13.5">
      <c r="A7493" s="382">
        <v>101403</v>
      </c>
      <c r="B7493" s="381" t="s">
        <v>9729</v>
      </c>
      <c r="C7493" s="382" t="s">
        <v>9492</v>
      </c>
      <c r="D7493" s="384">
        <v>29748.73</v>
      </c>
    </row>
    <row r="7494" spans="1:4" ht="13.5">
      <c r="A7494" s="382">
        <v>101404</v>
      </c>
      <c r="B7494" s="381" t="s">
        <v>9489</v>
      </c>
      <c r="C7494" s="382" t="s">
        <v>9492</v>
      </c>
      <c r="D7494" s="384">
        <v>19020.849999999999</v>
      </c>
    </row>
    <row r="7495" spans="1:4" ht="13.5">
      <c r="A7495" s="382">
        <v>101405</v>
      </c>
      <c r="B7495" s="381" t="s">
        <v>9490</v>
      </c>
      <c r="C7495" s="382" t="s">
        <v>9492</v>
      </c>
      <c r="D7495" s="384">
        <v>18376.22</v>
      </c>
    </row>
    <row r="7496" spans="1:4" ht="13.5">
      <c r="A7496" s="382">
        <v>101407</v>
      </c>
      <c r="B7496" s="381" t="s">
        <v>9421</v>
      </c>
      <c r="C7496" s="382" t="s">
        <v>9492</v>
      </c>
      <c r="D7496" s="384">
        <v>5212.03</v>
      </c>
    </row>
    <row r="7497" spans="1:4" ht="13.5">
      <c r="A7497" s="382">
        <v>101408</v>
      </c>
      <c r="B7497" s="381" t="s">
        <v>9422</v>
      </c>
      <c r="C7497" s="382" t="s">
        <v>9492</v>
      </c>
      <c r="D7497" s="384">
        <v>5235.46</v>
      </c>
    </row>
    <row r="7498" spans="1:4" ht="13.5">
      <c r="A7498" s="382">
        <v>101409</v>
      </c>
      <c r="B7498" s="381" t="s">
        <v>9743</v>
      </c>
      <c r="C7498" s="382" t="s">
        <v>9492</v>
      </c>
      <c r="D7498" s="384">
        <v>5217.1899999999996</v>
      </c>
    </row>
    <row r="7499" spans="1:4" ht="13.5">
      <c r="A7499" s="382">
        <v>101410</v>
      </c>
      <c r="B7499" s="381" t="s">
        <v>9472</v>
      </c>
      <c r="C7499" s="382" t="s">
        <v>9492</v>
      </c>
      <c r="D7499" s="384">
        <v>4500.58</v>
      </c>
    </row>
    <row r="7500" spans="1:4" ht="27">
      <c r="A7500" s="382">
        <v>101411</v>
      </c>
      <c r="B7500" s="381" t="s">
        <v>9744</v>
      </c>
      <c r="C7500" s="382" t="s">
        <v>9492</v>
      </c>
      <c r="D7500" s="384">
        <v>5092.46</v>
      </c>
    </row>
    <row r="7501" spans="1:4" ht="13.5">
      <c r="A7501" s="382">
        <v>101412</v>
      </c>
      <c r="B7501" s="381" t="s">
        <v>9745</v>
      </c>
      <c r="C7501" s="382" t="s">
        <v>9492</v>
      </c>
      <c r="D7501" s="384">
        <v>6058.82</v>
      </c>
    </row>
    <row r="7502" spans="1:4" ht="13.5">
      <c r="A7502" s="382">
        <v>101413</v>
      </c>
      <c r="B7502" s="381" t="s">
        <v>9424</v>
      </c>
      <c r="C7502" s="382" t="s">
        <v>9492</v>
      </c>
      <c r="D7502" s="384">
        <v>5198.08</v>
      </c>
    </row>
    <row r="7503" spans="1:4" ht="13.5">
      <c r="A7503" s="382">
        <v>101414</v>
      </c>
      <c r="B7503" s="381" t="s">
        <v>9746</v>
      </c>
      <c r="C7503" s="382" t="s">
        <v>9492</v>
      </c>
      <c r="D7503" s="384">
        <v>5362.63</v>
      </c>
    </row>
    <row r="7504" spans="1:4" ht="27">
      <c r="A7504" s="382">
        <v>101415</v>
      </c>
      <c r="B7504" s="381" t="s">
        <v>9747</v>
      </c>
      <c r="C7504" s="382" t="s">
        <v>9492</v>
      </c>
      <c r="D7504" s="384">
        <v>6687.51</v>
      </c>
    </row>
    <row r="7505" spans="1:4" ht="13.5">
      <c r="A7505" s="382">
        <v>101416</v>
      </c>
      <c r="B7505" s="381" t="s">
        <v>9630</v>
      </c>
      <c r="C7505" s="382" t="s">
        <v>9492</v>
      </c>
      <c r="D7505" s="384">
        <v>5942.07</v>
      </c>
    </row>
    <row r="7506" spans="1:4" ht="13.5">
      <c r="A7506" s="382">
        <v>101417</v>
      </c>
      <c r="B7506" s="381" t="s">
        <v>9748</v>
      </c>
      <c r="C7506" s="382" t="s">
        <v>9492</v>
      </c>
      <c r="D7506" s="384">
        <v>5889.47</v>
      </c>
    </row>
    <row r="7507" spans="1:4" ht="27">
      <c r="A7507" s="382">
        <v>101418</v>
      </c>
      <c r="B7507" s="381" t="s">
        <v>9749</v>
      </c>
      <c r="C7507" s="382" t="s">
        <v>9492</v>
      </c>
      <c r="D7507" s="384">
        <v>4381.32</v>
      </c>
    </row>
    <row r="7508" spans="1:4" ht="13.5">
      <c r="A7508" s="382">
        <v>101419</v>
      </c>
      <c r="B7508" s="381" t="s">
        <v>9750</v>
      </c>
      <c r="C7508" s="382" t="s">
        <v>9492</v>
      </c>
      <c r="D7508" s="384">
        <v>6125.23</v>
      </c>
    </row>
    <row r="7509" spans="1:4" ht="27">
      <c r="A7509" s="382">
        <v>101420</v>
      </c>
      <c r="B7509" s="381" t="s">
        <v>9751</v>
      </c>
      <c r="C7509" s="382" t="s">
        <v>9492</v>
      </c>
      <c r="D7509" s="384">
        <v>4911.4799999999996</v>
      </c>
    </row>
    <row r="7510" spans="1:4" ht="13.5">
      <c r="A7510" s="382">
        <v>101421</v>
      </c>
      <c r="B7510" s="381" t="s">
        <v>9752</v>
      </c>
      <c r="C7510" s="382" t="s">
        <v>9492</v>
      </c>
      <c r="D7510" s="384">
        <v>6504.72</v>
      </c>
    </row>
    <row r="7511" spans="1:4" ht="13.5">
      <c r="A7511" s="382">
        <v>101422</v>
      </c>
      <c r="B7511" s="381" t="s">
        <v>9753</v>
      </c>
      <c r="C7511" s="382" t="s">
        <v>9492</v>
      </c>
      <c r="D7511" s="384">
        <v>4618.8100000000004</v>
      </c>
    </row>
    <row r="7512" spans="1:4" ht="27">
      <c r="A7512" s="382">
        <v>101423</v>
      </c>
      <c r="B7512" s="381" t="s">
        <v>9754</v>
      </c>
      <c r="C7512" s="382" t="s">
        <v>9492</v>
      </c>
      <c r="D7512" s="384">
        <v>4717.16</v>
      </c>
    </row>
    <row r="7513" spans="1:4" ht="27">
      <c r="A7513" s="382">
        <v>101424</v>
      </c>
      <c r="B7513" s="381" t="s">
        <v>9755</v>
      </c>
      <c r="C7513" s="382" t="s">
        <v>9492</v>
      </c>
      <c r="D7513" s="384">
        <v>4860.49</v>
      </c>
    </row>
    <row r="7514" spans="1:4" ht="13.5">
      <c r="A7514" s="382">
        <v>101425</v>
      </c>
      <c r="B7514" s="381" t="s">
        <v>9756</v>
      </c>
      <c r="C7514" s="382" t="s">
        <v>9492</v>
      </c>
      <c r="D7514" s="384">
        <v>6027.12</v>
      </c>
    </row>
    <row r="7515" spans="1:4" ht="13.5">
      <c r="A7515" s="382">
        <v>101426</v>
      </c>
      <c r="B7515" s="381" t="s">
        <v>9757</v>
      </c>
      <c r="C7515" s="382" t="s">
        <v>9492</v>
      </c>
      <c r="D7515" s="384">
        <v>5119.7299999999996</v>
      </c>
    </row>
    <row r="7516" spans="1:4" ht="27">
      <c r="A7516" s="382">
        <v>101427</v>
      </c>
      <c r="B7516" s="381" t="s">
        <v>9437</v>
      </c>
      <c r="C7516" s="382" t="s">
        <v>9492</v>
      </c>
      <c r="D7516" s="384">
        <v>4749.7299999999996</v>
      </c>
    </row>
    <row r="7517" spans="1:4" ht="27">
      <c r="A7517" s="382">
        <v>101428</v>
      </c>
      <c r="B7517" s="381" t="s">
        <v>9758</v>
      </c>
      <c r="C7517" s="382" t="s">
        <v>9492</v>
      </c>
      <c r="D7517" s="384">
        <v>4621.3900000000003</v>
      </c>
    </row>
    <row r="7518" spans="1:4" ht="27">
      <c r="A7518" s="382">
        <v>101429</v>
      </c>
      <c r="B7518" s="381" t="s">
        <v>9759</v>
      </c>
      <c r="C7518" s="382" t="s">
        <v>9492</v>
      </c>
      <c r="D7518" s="384">
        <v>4534.04</v>
      </c>
    </row>
    <row r="7519" spans="1:4" ht="27">
      <c r="A7519" s="382">
        <v>101430</v>
      </c>
      <c r="B7519" s="381" t="s">
        <v>9760</v>
      </c>
      <c r="C7519" s="382" t="s">
        <v>9492</v>
      </c>
      <c r="D7519" s="384">
        <v>5596.7</v>
      </c>
    </row>
    <row r="7520" spans="1:4" ht="13.5">
      <c r="A7520" s="382">
        <v>101431</v>
      </c>
      <c r="B7520" s="381" t="s">
        <v>9440</v>
      </c>
      <c r="C7520" s="382" t="s">
        <v>9492</v>
      </c>
      <c r="D7520" s="384">
        <v>6037.74</v>
      </c>
    </row>
    <row r="7521" spans="1:4" ht="27">
      <c r="A7521" s="382">
        <v>101432</v>
      </c>
      <c r="B7521" s="381" t="s">
        <v>9761</v>
      </c>
      <c r="C7521" s="382" t="s">
        <v>9492</v>
      </c>
      <c r="D7521" s="384">
        <v>4388.62</v>
      </c>
    </row>
    <row r="7522" spans="1:4" ht="13.5">
      <c r="A7522" s="382">
        <v>101433</v>
      </c>
      <c r="B7522" s="381" t="s">
        <v>9442</v>
      </c>
      <c r="C7522" s="382" t="s">
        <v>9492</v>
      </c>
      <c r="D7522" s="384">
        <v>4667.08</v>
      </c>
    </row>
    <row r="7523" spans="1:4" ht="27">
      <c r="A7523" s="382">
        <v>101434</v>
      </c>
      <c r="B7523" s="381" t="s">
        <v>9762</v>
      </c>
      <c r="C7523" s="382" t="s">
        <v>9492</v>
      </c>
      <c r="D7523" s="384">
        <v>5518.24</v>
      </c>
    </row>
    <row r="7524" spans="1:4" ht="27">
      <c r="A7524" s="382">
        <v>101435</v>
      </c>
      <c r="B7524" s="381" t="s">
        <v>9763</v>
      </c>
      <c r="C7524" s="382" t="s">
        <v>9492</v>
      </c>
      <c r="D7524" s="384">
        <v>5213.7700000000004</v>
      </c>
    </row>
    <row r="7525" spans="1:4" ht="27">
      <c r="A7525" s="382">
        <v>101436</v>
      </c>
      <c r="B7525" s="381" t="s">
        <v>9444</v>
      </c>
      <c r="C7525" s="382" t="s">
        <v>9492</v>
      </c>
      <c r="D7525" s="384">
        <v>4479.05</v>
      </c>
    </row>
    <row r="7526" spans="1:4" ht="13.5">
      <c r="A7526" s="382">
        <v>101437</v>
      </c>
      <c r="B7526" s="381" t="s">
        <v>9764</v>
      </c>
      <c r="C7526" s="382" t="s">
        <v>9492</v>
      </c>
      <c r="D7526" s="384">
        <v>5673.7</v>
      </c>
    </row>
    <row r="7527" spans="1:4" ht="13.5">
      <c r="A7527" s="382">
        <v>101438</v>
      </c>
      <c r="B7527" s="381" t="s">
        <v>9446</v>
      </c>
      <c r="C7527" s="382" t="s">
        <v>9492</v>
      </c>
      <c r="D7527" s="384">
        <v>6715.73</v>
      </c>
    </row>
    <row r="7528" spans="1:4" ht="13.5">
      <c r="A7528" s="382">
        <v>101439</v>
      </c>
      <c r="B7528" s="381" t="s">
        <v>9447</v>
      </c>
      <c r="C7528" s="382" t="s">
        <v>9492</v>
      </c>
      <c r="D7528" s="384">
        <v>5155.88</v>
      </c>
    </row>
    <row r="7529" spans="1:4" ht="27">
      <c r="A7529" s="382">
        <v>101440</v>
      </c>
      <c r="B7529" s="381" t="s">
        <v>9765</v>
      </c>
      <c r="C7529" s="382" t="s">
        <v>9492</v>
      </c>
      <c r="D7529" s="384">
        <v>5822.55</v>
      </c>
    </row>
    <row r="7530" spans="1:4" ht="13.5">
      <c r="A7530" s="382">
        <v>101441</v>
      </c>
      <c r="B7530" s="381" t="s">
        <v>9449</v>
      </c>
      <c r="C7530" s="382" t="s">
        <v>9492</v>
      </c>
      <c r="D7530" s="384">
        <v>4846.7700000000004</v>
      </c>
    </row>
    <row r="7531" spans="1:4" ht="27">
      <c r="A7531" s="382">
        <v>101442</v>
      </c>
      <c r="B7531" s="381" t="s">
        <v>9766</v>
      </c>
      <c r="C7531" s="382" t="s">
        <v>9492</v>
      </c>
      <c r="D7531" s="384">
        <v>5515.52</v>
      </c>
    </row>
    <row r="7532" spans="1:4" ht="27">
      <c r="A7532" s="382">
        <v>101443</v>
      </c>
      <c r="B7532" s="381" t="s">
        <v>9450</v>
      </c>
      <c r="C7532" s="382" t="s">
        <v>9492</v>
      </c>
      <c r="D7532" s="384">
        <v>5152.67</v>
      </c>
    </row>
    <row r="7533" spans="1:4" ht="13.5">
      <c r="A7533" s="382">
        <v>101444</v>
      </c>
      <c r="B7533" s="381" t="s">
        <v>9453</v>
      </c>
      <c r="C7533" s="382" t="s">
        <v>9492</v>
      </c>
      <c r="D7533" s="384">
        <v>5219.84</v>
      </c>
    </row>
    <row r="7534" spans="1:4" ht="13.5">
      <c r="A7534" s="382">
        <v>101445</v>
      </c>
      <c r="B7534" s="381" t="s">
        <v>9454</v>
      </c>
      <c r="C7534" s="382" t="s">
        <v>9492</v>
      </c>
      <c r="D7534" s="384">
        <v>5235.46</v>
      </c>
    </row>
    <row r="7535" spans="1:4" ht="13.5">
      <c r="A7535" s="382">
        <v>101446</v>
      </c>
      <c r="B7535" s="381" t="s">
        <v>9455</v>
      </c>
      <c r="C7535" s="382" t="s">
        <v>9492</v>
      </c>
      <c r="D7535" s="384">
        <v>5821.02</v>
      </c>
    </row>
    <row r="7536" spans="1:4" ht="13.5">
      <c r="A7536" s="382">
        <v>101447</v>
      </c>
      <c r="B7536" s="381" t="s">
        <v>9456</v>
      </c>
      <c r="C7536" s="382" t="s">
        <v>9492</v>
      </c>
      <c r="D7536" s="384">
        <v>5484.72</v>
      </c>
    </row>
    <row r="7537" spans="1:4" ht="13.5">
      <c r="A7537" s="382">
        <v>101448</v>
      </c>
      <c r="B7537" s="381" t="s">
        <v>9457</v>
      </c>
      <c r="C7537" s="382" t="s">
        <v>9492</v>
      </c>
      <c r="D7537" s="384">
        <v>5821.02</v>
      </c>
    </row>
    <row r="7538" spans="1:4" ht="13.5">
      <c r="A7538" s="382">
        <v>101449</v>
      </c>
      <c r="B7538" s="381" t="s">
        <v>9767</v>
      </c>
      <c r="C7538" s="382" t="s">
        <v>9492</v>
      </c>
      <c r="D7538" s="384">
        <v>4398.45</v>
      </c>
    </row>
    <row r="7539" spans="1:4" ht="13.5">
      <c r="A7539" s="382">
        <v>101450</v>
      </c>
      <c r="B7539" s="381" t="s">
        <v>9459</v>
      </c>
      <c r="C7539" s="382" t="s">
        <v>9492</v>
      </c>
      <c r="D7539" s="384">
        <v>4281.3500000000004</v>
      </c>
    </row>
    <row r="7540" spans="1:4" ht="13.5">
      <c r="A7540" s="382">
        <v>101451</v>
      </c>
      <c r="B7540" s="381" t="s">
        <v>9460</v>
      </c>
      <c r="C7540" s="382" t="s">
        <v>9492</v>
      </c>
      <c r="D7540" s="384">
        <v>5317.88</v>
      </c>
    </row>
    <row r="7541" spans="1:4" ht="13.5">
      <c r="A7541" s="382">
        <v>101452</v>
      </c>
      <c r="B7541" s="381" t="s">
        <v>9768</v>
      </c>
      <c r="C7541" s="382" t="s">
        <v>9492</v>
      </c>
      <c r="D7541" s="384">
        <v>4509.07</v>
      </c>
    </row>
    <row r="7542" spans="1:4" ht="13.5">
      <c r="A7542" s="382">
        <v>101453</v>
      </c>
      <c r="B7542" s="381" t="s">
        <v>9462</v>
      </c>
      <c r="C7542" s="382" t="s">
        <v>9492</v>
      </c>
      <c r="D7542" s="384">
        <v>6113.1</v>
      </c>
    </row>
    <row r="7543" spans="1:4" ht="13.5">
      <c r="A7543" s="382">
        <v>101454</v>
      </c>
      <c r="B7543" s="381" t="s">
        <v>9769</v>
      </c>
      <c r="C7543" s="382" t="s">
        <v>9492</v>
      </c>
      <c r="D7543" s="384">
        <v>6476.45</v>
      </c>
    </row>
    <row r="7544" spans="1:4" ht="13.5">
      <c r="A7544" s="382">
        <v>101455</v>
      </c>
      <c r="B7544" s="381" t="s">
        <v>9464</v>
      </c>
      <c r="C7544" s="382" t="s">
        <v>9492</v>
      </c>
      <c r="D7544" s="384">
        <v>5190.2700000000004</v>
      </c>
    </row>
    <row r="7545" spans="1:4" ht="27">
      <c r="A7545" s="382">
        <v>101456</v>
      </c>
      <c r="B7545" s="381" t="s">
        <v>9770</v>
      </c>
      <c r="C7545" s="382" t="s">
        <v>9492</v>
      </c>
      <c r="D7545" s="384">
        <v>9370.83</v>
      </c>
    </row>
    <row r="7546" spans="1:4" ht="13.5">
      <c r="A7546" s="382">
        <v>101457</v>
      </c>
      <c r="B7546" s="381" t="s">
        <v>9771</v>
      </c>
      <c r="C7546" s="382" t="s">
        <v>9492</v>
      </c>
      <c r="D7546" s="384">
        <v>6220.33</v>
      </c>
    </row>
    <row r="7547" spans="1:4" ht="13.5">
      <c r="A7547" s="382">
        <v>101458</v>
      </c>
      <c r="B7547" s="381" t="s">
        <v>9772</v>
      </c>
      <c r="C7547" s="382" t="s">
        <v>9492</v>
      </c>
      <c r="D7547" s="384">
        <v>5190.2700000000004</v>
      </c>
    </row>
    <row r="7548" spans="1:4" ht="13.5">
      <c r="A7548" s="382">
        <v>101459</v>
      </c>
      <c r="B7548" s="381" t="s">
        <v>9469</v>
      </c>
      <c r="C7548" s="382" t="s">
        <v>9492</v>
      </c>
      <c r="D7548" s="384">
        <v>4519.01</v>
      </c>
    </row>
    <row r="7549" spans="1:4" ht="13.5">
      <c r="A7549" s="382">
        <v>101460</v>
      </c>
      <c r="B7549" s="381" t="s">
        <v>9611</v>
      </c>
      <c r="C7549" s="382" t="s">
        <v>9492</v>
      </c>
      <c r="D7549" s="384">
        <v>4476.99</v>
      </c>
    </row>
  </sheetData>
  <mergeCells count="3">
    <mergeCell ref="A1:D1"/>
    <mergeCell ref="A2:D2"/>
    <mergeCell ref="A3:D3"/>
  </mergeCells>
  <pageMargins left="0.78740157499999996" right="0.78740157499999996" top="0.984251969" bottom="0.984251969" header="0.5" footer="0.5"/>
  <pageSetup orientation="portrait" horizontalDpi="300" verticalDpi="300" copies="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4121"/>
  <sheetViews>
    <sheetView topLeftCell="A9" workbookViewId="0">
      <selection activeCell="L20" sqref="L20"/>
    </sheetView>
  </sheetViews>
  <sheetFormatPr defaultColWidth="8.85546875" defaultRowHeight="12.75"/>
  <cols>
    <col min="1" max="1" width="11.7109375" style="37" bestFit="1" customWidth="1"/>
    <col min="2" max="2" width="62.7109375" style="383" customWidth="1"/>
    <col min="3" max="3" width="8.85546875" style="39" customWidth="1"/>
    <col min="4" max="4" width="9.85546875" style="468" bestFit="1" customWidth="1"/>
    <col min="5" max="6" width="12.7109375" style="468" customWidth="1"/>
    <col min="7" max="7" width="2.28515625" style="38" hidden="1" customWidth="1"/>
    <col min="8" max="16384" width="8.85546875" style="38"/>
  </cols>
  <sheetData>
    <row r="1" spans="1:7" ht="16.5">
      <c r="B1" s="565" t="s">
        <v>113</v>
      </c>
      <c r="C1" s="565"/>
      <c r="D1" s="565"/>
      <c r="E1" s="565"/>
      <c r="F1" s="565"/>
    </row>
    <row r="2" spans="1:7" ht="16.5">
      <c r="A2" s="565" t="s">
        <v>114</v>
      </c>
      <c r="B2" s="565"/>
      <c r="C2" s="565"/>
      <c r="D2" s="565"/>
      <c r="E2" s="565"/>
      <c r="F2" s="565"/>
    </row>
    <row r="3" spans="1:7">
      <c r="A3" s="566" t="s">
        <v>9773</v>
      </c>
      <c r="B3" s="566"/>
      <c r="C3" s="566"/>
      <c r="D3" s="566"/>
      <c r="E3" s="566"/>
      <c r="F3" s="566"/>
    </row>
    <row r="4" spans="1:7" ht="15.75">
      <c r="A4" s="567" t="s">
        <v>9774</v>
      </c>
      <c r="B4" s="567"/>
      <c r="C4" s="567"/>
      <c r="D4" s="567"/>
      <c r="E4" s="567"/>
      <c r="F4" s="567"/>
    </row>
    <row r="5" spans="1:7" ht="15">
      <c r="A5" s="444"/>
      <c r="B5"/>
      <c r="C5"/>
      <c r="D5" s="445"/>
      <c r="E5" s="446"/>
      <c r="F5" s="447" t="s">
        <v>26968</v>
      </c>
    </row>
    <row r="6" spans="1:7" ht="15">
      <c r="A6" s="444"/>
      <c r="B6" s="448"/>
      <c r="C6" s="449"/>
      <c r="D6" s="445"/>
      <c r="E6" s="450" t="s">
        <v>9775</v>
      </c>
      <c r="F6" s="451" t="s">
        <v>26969</v>
      </c>
    </row>
    <row r="7" spans="1:7" ht="15">
      <c r="A7" s="444"/>
      <c r="B7" s="448"/>
      <c r="C7" s="452" t="s">
        <v>9776</v>
      </c>
      <c r="D7" s="453">
        <v>0</v>
      </c>
      <c r="E7" s="454" t="s">
        <v>9777</v>
      </c>
      <c r="F7" s="455">
        <v>1.2823</v>
      </c>
    </row>
    <row r="8" spans="1:7" s="39" customFormat="1">
      <c r="A8" s="456" t="s">
        <v>117</v>
      </c>
      <c r="B8" s="457" t="s">
        <v>9778</v>
      </c>
      <c r="C8" s="458" t="s">
        <v>9779</v>
      </c>
      <c r="D8" s="459" t="s">
        <v>9780</v>
      </c>
      <c r="E8" s="459" t="s">
        <v>9781</v>
      </c>
      <c r="F8" s="459" t="s">
        <v>9782</v>
      </c>
    </row>
    <row r="9" spans="1:7">
      <c r="A9" s="460" t="s">
        <v>9783</v>
      </c>
      <c r="B9" s="461" t="s">
        <v>9784</v>
      </c>
      <c r="C9" s="462"/>
      <c r="D9" s="463"/>
      <c r="E9" s="463"/>
      <c r="F9" s="463"/>
      <c r="G9" s="38">
        <v>2</v>
      </c>
    </row>
    <row r="10" spans="1:7">
      <c r="A10" s="464" t="s">
        <v>9785</v>
      </c>
      <c r="B10" s="465" t="s">
        <v>9786</v>
      </c>
      <c r="C10" s="466"/>
      <c r="D10" s="40"/>
      <c r="E10" s="40"/>
      <c r="F10" s="40"/>
      <c r="G10" s="38">
        <v>5</v>
      </c>
    </row>
    <row r="11" spans="1:7" ht="25.5">
      <c r="A11" s="464" t="s">
        <v>9787</v>
      </c>
      <c r="B11" s="465" t="s">
        <v>9788</v>
      </c>
      <c r="C11" s="466" t="s">
        <v>60</v>
      </c>
      <c r="D11" s="40"/>
      <c r="E11" s="40">
        <v>6218.4</v>
      </c>
      <c r="F11" s="40">
        <v>6218.4</v>
      </c>
      <c r="G11" s="38">
        <v>9</v>
      </c>
    </row>
    <row r="12" spans="1:7" ht="25.5">
      <c r="A12" s="464" t="s">
        <v>9789</v>
      </c>
      <c r="B12" s="465" t="s">
        <v>9790</v>
      </c>
      <c r="C12" s="466" t="s">
        <v>60</v>
      </c>
      <c r="D12" s="40"/>
      <c r="E12" s="40">
        <v>8269.26</v>
      </c>
      <c r="F12" s="40">
        <v>8269.26</v>
      </c>
      <c r="G12" s="38">
        <v>9</v>
      </c>
    </row>
    <row r="13" spans="1:7" ht="25.5">
      <c r="A13" s="464" t="s">
        <v>9791</v>
      </c>
      <c r="B13" s="465" t="s">
        <v>9792</v>
      </c>
      <c r="C13" s="466" t="s">
        <v>60</v>
      </c>
      <c r="D13" s="40"/>
      <c r="E13" s="40">
        <v>14125.76</v>
      </c>
      <c r="F13" s="40">
        <v>14125.76</v>
      </c>
      <c r="G13" s="38">
        <v>9</v>
      </c>
    </row>
    <row r="14" spans="1:7" ht="25.5">
      <c r="A14" s="464" t="s">
        <v>9793</v>
      </c>
      <c r="B14" s="465" t="s">
        <v>9794</v>
      </c>
      <c r="C14" s="466" t="s">
        <v>60</v>
      </c>
      <c r="D14" s="40"/>
      <c r="E14" s="40">
        <v>19368.080000000002</v>
      </c>
      <c r="F14" s="40">
        <v>19368.080000000002</v>
      </c>
      <c r="G14" s="38">
        <v>9</v>
      </c>
    </row>
    <row r="15" spans="1:7" ht="25.5">
      <c r="A15" s="464" t="s">
        <v>9795</v>
      </c>
      <c r="B15" s="465" t="s">
        <v>9796</v>
      </c>
      <c r="C15" s="466" t="s">
        <v>60</v>
      </c>
      <c r="D15" s="40"/>
      <c r="E15" s="40">
        <v>22570.5</v>
      </c>
      <c r="F15" s="40">
        <v>22570.5</v>
      </c>
      <c r="G15" s="38">
        <v>9</v>
      </c>
    </row>
    <row r="16" spans="1:7">
      <c r="A16" s="464" t="s">
        <v>9797</v>
      </c>
      <c r="B16" s="465" t="s">
        <v>9798</v>
      </c>
      <c r="C16" s="466"/>
      <c r="D16" s="40"/>
      <c r="E16" s="40"/>
      <c r="F16" s="40"/>
      <c r="G16" s="38">
        <v>5</v>
      </c>
    </row>
    <row r="17" spans="1:7" ht="38.25">
      <c r="A17" s="464" t="s">
        <v>9799</v>
      </c>
      <c r="B17" s="465" t="s">
        <v>9800</v>
      </c>
      <c r="C17" s="466" t="s">
        <v>60</v>
      </c>
      <c r="D17" s="40"/>
      <c r="E17" s="40">
        <v>7942.64</v>
      </c>
      <c r="F17" s="40">
        <v>7942.64</v>
      </c>
      <c r="G17" s="38">
        <v>9</v>
      </c>
    </row>
    <row r="18" spans="1:7" ht="38.25">
      <c r="A18" s="464" t="s">
        <v>9801</v>
      </c>
      <c r="B18" s="465" t="s">
        <v>9802</v>
      </c>
      <c r="C18" s="466" t="s">
        <v>60</v>
      </c>
      <c r="D18" s="40"/>
      <c r="E18" s="40">
        <v>13453.18</v>
      </c>
      <c r="F18" s="40">
        <v>13453.18</v>
      </c>
      <c r="G18" s="38">
        <v>9</v>
      </c>
    </row>
    <row r="19" spans="1:7" ht="38.25">
      <c r="A19" s="464" t="s">
        <v>9803</v>
      </c>
      <c r="B19" s="465" t="s">
        <v>9804</v>
      </c>
      <c r="C19" s="466" t="s">
        <v>60</v>
      </c>
      <c r="D19" s="40"/>
      <c r="E19" s="40">
        <v>18204.759999999998</v>
      </c>
      <c r="F19" s="40">
        <v>18204.759999999998</v>
      </c>
      <c r="G19" s="38">
        <v>9</v>
      </c>
    </row>
    <row r="20" spans="1:7" ht="38.25">
      <c r="A20" s="464" t="s">
        <v>9805</v>
      </c>
      <c r="B20" s="465" t="s">
        <v>9806</v>
      </c>
      <c r="C20" s="466" t="s">
        <v>60</v>
      </c>
      <c r="D20" s="40"/>
      <c r="E20" s="40">
        <v>24214.5</v>
      </c>
      <c r="F20" s="40">
        <v>24214.5</v>
      </c>
      <c r="G20" s="38">
        <v>9</v>
      </c>
    </row>
    <row r="21" spans="1:7">
      <c r="A21" s="464" t="s">
        <v>9807</v>
      </c>
      <c r="B21" s="465" t="s">
        <v>9808</v>
      </c>
      <c r="C21" s="466"/>
      <c r="D21" s="40"/>
      <c r="E21" s="40"/>
      <c r="F21" s="40"/>
      <c r="G21" s="38">
        <v>5</v>
      </c>
    </row>
    <row r="22" spans="1:7">
      <c r="A22" s="464" t="s">
        <v>9809</v>
      </c>
      <c r="B22" s="465" t="s">
        <v>9810</v>
      </c>
      <c r="C22" s="466" t="s">
        <v>60</v>
      </c>
      <c r="D22" s="40"/>
      <c r="E22" s="40">
        <v>3128.84</v>
      </c>
      <c r="F22" s="40">
        <v>3128.84</v>
      </c>
      <c r="G22" s="38">
        <v>9</v>
      </c>
    </row>
    <row r="23" spans="1:7">
      <c r="A23" s="464" t="s">
        <v>9811</v>
      </c>
      <c r="B23" s="465" t="s">
        <v>9812</v>
      </c>
      <c r="C23" s="466" t="s">
        <v>60</v>
      </c>
      <c r="D23" s="40"/>
      <c r="E23" s="40">
        <v>4229.84</v>
      </c>
      <c r="F23" s="40">
        <v>4229.84</v>
      </c>
      <c r="G23" s="38">
        <v>9</v>
      </c>
    </row>
    <row r="24" spans="1:7">
      <c r="A24" s="464" t="s">
        <v>9813</v>
      </c>
      <c r="B24" s="465" t="s">
        <v>9814</v>
      </c>
      <c r="C24" s="466" t="s">
        <v>60</v>
      </c>
      <c r="D24" s="40"/>
      <c r="E24" s="40">
        <v>2294.69</v>
      </c>
      <c r="F24" s="40">
        <v>2294.69</v>
      </c>
      <c r="G24" s="38">
        <v>9</v>
      </c>
    </row>
    <row r="25" spans="1:7">
      <c r="A25" s="464" t="s">
        <v>9815</v>
      </c>
      <c r="B25" s="465" t="s">
        <v>9816</v>
      </c>
      <c r="C25" s="466" t="s">
        <v>60</v>
      </c>
      <c r="D25" s="40"/>
      <c r="E25" s="40">
        <v>3139.53</v>
      </c>
      <c r="F25" s="40">
        <v>3139.53</v>
      </c>
      <c r="G25" s="38">
        <v>9</v>
      </c>
    </row>
    <row r="26" spans="1:7">
      <c r="A26" s="464" t="s">
        <v>9817</v>
      </c>
      <c r="B26" s="465" t="s">
        <v>9818</v>
      </c>
      <c r="C26" s="466" t="s">
        <v>60</v>
      </c>
      <c r="D26" s="40"/>
      <c r="E26" s="40">
        <v>985.1</v>
      </c>
      <c r="F26" s="40">
        <v>985.1</v>
      </c>
      <c r="G26" s="38">
        <v>9</v>
      </c>
    </row>
    <row r="27" spans="1:7">
      <c r="A27" s="464" t="s">
        <v>9819</v>
      </c>
      <c r="B27" s="465" t="s">
        <v>9820</v>
      </c>
      <c r="C27" s="466" t="s">
        <v>60</v>
      </c>
      <c r="D27" s="40"/>
      <c r="E27" s="40">
        <v>1311.29</v>
      </c>
      <c r="F27" s="40">
        <v>1311.29</v>
      </c>
      <c r="G27" s="38">
        <v>9</v>
      </c>
    </row>
    <row r="28" spans="1:7">
      <c r="A28" s="464" t="s">
        <v>9821</v>
      </c>
      <c r="B28" s="465" t="s">
        <v>9822</v>
      </c>
      <c r="C28" s="466" t="s">
        <v>60</v>
      </c>
      <c r="D28" s="40"/>
      <c r="E28" s="40">
        <v>1093.8900000000001</v>
      </c>
      <c r="F28" s="40">
        <v>1093.8900000000001</v>
      </c>
      <c r="G28" s="38">
        <v>9</v>
      </c>
    </row>
    <row r="29" spans="1:7">
      <c r="A29" s="464" t="s">
        <v>9823</v>
      </c>
      <c r="B29" s="465" t="s">
        <v>9824</v>
      </c>
      <c r="C29" s="466" t="s">
        <v>60</v>
      </c>
      <c r="D29" s="40"/>
      <c r="E29" s="40">
        <v>1516.73</v>
      </c>
      <c r="F29" s="40">
        <v>1516.73</v>
      </c>
      <c r="G29" s="38">
        <v>9</v>
      </c>
    </row>
    <row r="30" spans="1:7">
      <c r="A30" s="464" t="s">
        <v>9825</v>
      </c>
      <c r="B30" s="465" t="s">
        <v>9826</v>
      </c>
      <c r="C30" s="466" t="s">
        <v>60</v>
      </c>
      <c r="D30" s="40"/>
      <c r="E30" s="40">
        <v>2105.56</v>
      </c>
      <c r="F30" s="40">
        <v>2105.56</v>
      </c>
      <c r="G30" s="38">
        <v>9</v>
      </c>
    </row>
    <row r="31" spans="1:7">
      <c r="A31" s="464" t="s">
        <v>9827</v>
      </c>
      <c r="B31" s="465" t="s">
        <v>9828</v>
      </c>
      <c r="C31" s="466" t="s">
        <v>60</v>
      </c>
      <c r="D31" s="40"/>
      <c r="E31" s="40">
        <v>2870.11</v>
      </c>
      <c r="F31" s="40">
        <v>2870.11</v>
      </c>
      <c r="G31" s="38">
        <v>9</v>
      </c>
    </row>
    <row r="32" spans="1:7">
      <c r="A32" s="464" t="s">
        <v>9829</v>
      </c>
      <c r="B32" s="465" t="s">
        <v>9830</v>
      </c>
      <c r="C32" s="466" t="s">
        <v>60</v>
      </c>
      <c r="D32" s="40"/>
      <c r="E32" s="40">
        <v>1817.73</v>
      </c>
      <c r="F32" s="40">
        <v>1817.73</v>
      </c>
      <c r="G32" s="38">
        <v>9</v>
      </c>
    </row>
    <row r="33" spans="1:7">
      <c r="A33" s="464" t="s">
        <v>9831</v>
      </c>
      <c r="B33" s="465" t="s">
        <v>9832</v>
      </c>
      <c r="C33" s="466" t="s">
        <v>60</v>
      </c>
      <c r="D33" s="40"/>
      <c r="E33" s="40">
        <v>2349.48</v>
      </c>
      <c r="F33" s="40">
        <v>2349.48</v>
      </c>
      <c r="G33" s="38">
        <v>9</v>
      </c>
    </row>
    <row r="34" spans="1:7">
      <c r="A34" s="464" t="s">
        <v>9833</v>
      </c>
      <c r="B34" s="465" t="s">
        <v>9834</v>
      </c>
      <c r="C34" s="466"/>
      <c r="D34" s="40"/>
      <c r="E34" s="40"/>
      <c r="F34" s="40"/>
      <c r="G34" s="38">
        <v>5</v>
      </c>
    </row>
    <row r="35" spans="1:7" ht="25.5">
      <c r="A35" s="464" t="s">
        <v>9835</v>
      </c>
      <c r="B35" s="465" t="s">
        <v>9836</v>
      </c>
      <c r="C35" s="466" t="s">
        <v>124</v>
      </c>
      <c r="D35" s="40">
        <v>1217.58</v>
      </c>
      <c r="E35" s="40"/>
      <c r="F35" s="40">
        <v>1217.58</v>
      </c>
      <c r="G35" s="38">
        <v>9</v>
      </c>
    </row>
    <row r="36" spans="1:7">
      <c r="A36" s="464" t="s">
        <v>9837</v>
      </c>
      <c r="B36" s="465" t="s">
        <v>9838</v>
      </c>
      <c r="C36" s="466" t="s">
        <v>62</v>
      </c>
      <c r="D36" s="40">
        <v>0.05</v>
      </c>
      <c r="E36" s="40">
        <v>0.15</v>
      </c>
      <c r="F36" s="40">
        <v>0.2</v>
      </c>
      <c r="G36" s="38">
        <v>9</v>
      </c>
    </row>
    <row r="37" spans="1:7" ht="38.25">
      <c r="A37" s="464" t="s">
        <v>9839</v>
      </c>
      <c r="B37" s="465" t="s">
        <v>9840</v>
      </c>
      <c r="C37" s="466" t="s">
        <v>62</v>
      </c>
      <c r="D37" s="40">
        <v>0.51</v>
      </c>
      <c r="E37" s="40">
        <v>0.51</v>
      </c>
      <c r="F37" s="40">
        <v>1.02</v>
      </c>
      <c r="G37" s="38">
        <v>9</v>
      </c>
    </row>
    <row r="38" spans="1:7" ht="38.25">
      <c r="A38" s="464" t="s">
        <v>9841</v>
      </c>
      <c r="B38" s="465" t="s">
        <v>9842</v>
      </c>
      <c r="C38" s="466" t="s">
        <v>62</v>
      </c>
      <c r="D38" s="40">
        <v>0.39</v>
      </c>
      <c r="E38" s="40">
        <v>0.4</v>
      </c>
      <c r="F38" s="40">
        <v>0.79</v>
      </c>
      <c r="G38" s="38">
        <v>9</v>
      </c>
    </row>
    <row r="39" spans="1:7" ht="25.5">
      <c r="A39" s="464" t="s">
        <v>9843</v>
      </c>
      <c r="B39" s="465" t="s">
        <v>9844</v>
      </c>
      <c r="C39" s="466" t="s">
        <v>62</v>
      </c>
      <c r="D39" s="40">
        <v>0.33</v>
      </c>
      <c r="E39" s="40">
        <v>0.32</v>
      </c>
      <c r="F39" s="40">
        <v>0.65</v>
      </c>
      <c r="G39" s="38">
        <v>9</v>
      </c>
    </row>
    <row r="40" spans="1:7" ht="25.5">
      <c r="A40" s="464" t="s">
        <v>9845</v>
      </c>
      <c r="B40" s="465" t="s">
        <v>9846</v>
      </c>
      <c r="C40" s="466" t="s">
        <v>62</v>
      </c>
      <c r="D40" s="40">
        <v>0.44</v>
      </c>
      <c r="E40" s="40">
        <v>0.44</v>
      </c>
      <c r="F40" s="40">
        <v>0.88</v>
      </c>
      <c r="G40" s="38">
        <v>9</v>
      </c>
    </row>
    <row r="41" spans="1:7" ht="25.5">
      <c r="A41" s="464" t="s">
        <v>9847</v>
      </c>
      <c r="B41" s="465" t="s">
        <v>9848</v>
      </c>
      <c r="C41" s="466" t="s">
        <v>62</v>
      </c>
      <c r="D41" s="40">
        <v>0.21</v>
      </c>
      <c r="E41" s="40">
        <v>0.49</v>
      </c>
      <c r="F41" s="40">
        <v>0.7</v>
      </c>
      <c r="G41" s="38">
        <v>9</v>
      </c>
    </row>
    <row r="42" spans="1:7" ht="25.5">
      <c r="A42" s="464" t="s">
        <v>9849</v>
      </c>
      <c r="B42" s="465" t="s">
        <v>9850</v>
      </c>
      <c r="C42" s="466" t="s">
        <v>62</v>
      </c>
      <c r="D42" s="40">
        <v>0.27</v>
      </c>
      <c r="E42" s="40">
        <v>0.28000000000000003</v>
      </c>
      <c r="F42" s="40">
        <v>0.55000000000000004</v>
      </c>
      <c r="G42" s="38">
        <v>9</v>
      </c>
    </row>
    <row r="43" spans="1:7" ht="25.5">
      <c r="A43" s="464" t="s">
        <v>9851</v>
      </c>
      <c r="B43" s="465" t="s">
        <v>9852</v>
      </c>
      <c r="C43" s="466" t="s">
        <v>62</v>
      </c>
      <c r="D43" s="40">
        <v>0.38</v>
      </c>
      <c r="E43" s="40">
        <v>0.4</v>
      </c>
      <c r="F43" s="40">
        <v>0.78</v>
      </c>
      <c r="G43" s="38">
        <v>9</v>
      </c>
    </row>
    <row r="44" spans="1:7" ht="25.5">
      <c r="A44" s="464" t="s">
        <v>9853</v>
      </c>
      <c r="B44" s="465" t="s">
        <v>9854</v>
      </c>
      <c r="C44" s="466" t="s">
        <v>62</v>
      </c>
      <c r="D44" s="40">
        <v>0.34</v>
      </c>
      <c r="E44" s="40">
        <v>0.34</v>
      </c>
      <c r="F44" s="40">
        <v>0.68</v>
      </c>
      <c r="G44" s="38">
        <v>9</v>
      </c>
    </row>
    <row r="45" spans="1:7" ht="25.5">
      <c r="A45" s="464" t="s">
        <v>9855</v>
      </c>
      <c r="B45" s="465" t="s">
        <v>9856</v>
      </c>
      <c r="C45" s="466" t="s">
        <v>62</v>
      </c>
      <c r="D45" s="40">
        <v>0.33</v>
      </c>
      <c r="E45" s="40">
        <v>0.33</v>
      </c>
      <c r="F45" s="40">
        <v>0.66</v>
      </c>
      <c r="G45" s="38">
        <v>9</v>
      </c>
    </row>
    <row r="46" spans="1:7" ht="38.25">
      <c r="A46" s="464" t="s">
        <v>9857</v>
      </c>
      <c r="B46" s="465" t="s">
        <v>9858</v>
      </c>
      <c r="C46" s="466" t="s">
        <v>62</v>
      </c>
      <c r="D46" s="40">
        <v>0.54</v>
      </c>
      <c r="E46" s="40">
        <v>0.54</v>
      </c>
      <c r="F46" s="40">
        <v>1.08</v>
      </c>
      <c r="G46" s="38">
        <v>9</v>
      </c>
    </row>
    <row r="47" spans="1:7" ht="38.25">
      <c r="A47" s="464" t="s">
        <v>9859</v>
      </c>
      <c r="B47" s="465" t="s">
        <v>9860</v>
      </c>
      <c r="C47" s="466" t="s">
        <v>62</v>
      </c>
      <c r="D47" s="40">
        <v>0.43</v>
      </c>
      <c r="E47" s="40">
        <v>0.43</v>
      </c>
      <c r="F47" s="40">
        <v>0.86</v>
      </c>
      <c r="G47" s="38">
        <v>9</v>
      </c>
    </row>
    <row r="48" spans="1:7" ht="25.5">
      <c r="A48" s="464" t="s">
        <v>9861</v>
      </c>
      <c r="B48" s="465" t="s">
        <v>9862</v>
      </c>
      <c r="C48" s="466" t="s">
        <v>62</v>
      </c>
      <c r="D48" s="40">
        <v>0.34</v>
      </c>
      <c r="E48" s="40">
        <v>0.34</v>
      </c>
      <c r="F48" s="40">
        <v>0.68</v>
      </c>
      <c r="G48" s="38">
        <v>9</v>
      </c>
    </row>
    <row r="49" spans="1:7" ht="25.5">
      <c r="A49" s="464" t="s">
        <v>9863</v>
      </c>
      <c r="B49" s="465" t="s">
        <v>9864</v>
      </c>
      <c r="C49" s="466" t="s">
        <v>62</v>
      </c>
      <c r="D49" s="40">
        <v>0.45</v>
      </c>
      <c r="E49" s="40">
        <v>0.46</v>
      </c>
      <c r="F49" s="40">
        <v>0.91</v>
      </c>
      <c r="G49" s="38">
        <v>9</v>
      </c>
    </row>
    <row r="50" spans="1:7" ht="25.5">
      <c r="A50" s="464" t="s">
        <v>9865</v>
      </c>
      <c r="B50" s="465" t="s">
        <v>9866</v>
      </c>
      <c r="C50" s="466" t="s">
        <v>62</v>
      </c>
      <c r="D50" s="40">
        <v>0.37</v>
      </c>
      <c r="E50" s="40">
        <v>0.37</v>
      </c>
      <c r="F50" s="40">
        <v>0.74</v>
      </c>
      <c r="G50" s="38">
        <v>9</v>
      </c>
    </row>
    <row r="51" spans="1:7" ht="25.5">
      <c r="A51" s="464" t="s">
        <v>9867</v>
      </c>
      <c r="B51" s="465" t="s">
        <v>9868</v>
      </c>
      <c r="C51" s="466" t="s">
        <v>62</v>
      </c>
      <c r="D51" s="40">
        <v>0.32</v>
      </c>
      <c r="E51" s="40">
        <v>0.32</v>
      </c>
      <c r="F51" s="40">
        <v>0.64</v>
      </c>
      <c r="G51" s="38">
        <v>9</v>
      </c>
    </row>
    <row r="52" spans="1:7" ht="25.5">
      <c r="A52" s="464" t="s">
        <v>9869</v>
      </c>
      <c r="B52" s="465" t="s">
        <v>9870</v>
      </c>
      <c r="C52" s="466" t="s">
        <v>62</v>
      </c>
      <c r="D52" s="40">
        <v>0.53</v>
      </c>
      <c r="E52" s="40">
        <v>0.53</v>
      </c>
      <c r="F52" s="40">
        <v>1.06</v>
      </c>
      <c r="G52" s="38">
        <v>9</v>
      </c>
    </row>
    <row r="53" spans="1:7" ht="25.5">
      <c r="A53" s="464" t="s">
        <v>9871</v>
      </c>
      <c r="B53" s="465" t="s">
        <v>9872</v>
      </c>
      <c r="C53" s="466" t="s">
        <v>62</v>
      </c>
      <c r="D53" s="40">
        <v>0.35</v>
      </c>
      <c r="E53" s="40">
        <v>0.35</v>
      </c>
      <c r="F53" s="40">
        <v>0.7</v>
      </c>
      <c r="G53" s="38">
        <v>9</v>
      </c>
    </row>
    <row r="54" spans="1:7" ht="25.5">
      <c r="A54" s="464" t="s">
        <v>9873</v>
      </c>
      <c r="B54" s="465" t="s">
        <v>9874</v>
      </c>
      <c r="C54" s="466" t="s">
        <v>62</v>
      </c>
      <c r="D54" s="40">
        <v>0.21</v>
      </c>
      <c r="E54" s="40">
        <v>0.38</v>
      </c>
      <c r="F54" s="40">
        <v>0.59</v>
      </c>
      <c r="G54" s="38">
        <v>9</v>
      </c>
    </row>
    <row r="55" spans="1:7" ht="25.5">
      <c r="A55" s="464" t="s">
        <v>9875</v>
      </c>
      <c r="B55" s="465" t="s">
        <v>9876</v>
      </c>
      <c r="C55" s="466" t="s">
        <v>62</v>
      </c>
      <c r="D55" s="40">
        <v>0.22</v>
      </c>
      <c r="E55" s="40">
        <v>0.21</v>
      </c>
      <c r="F55" s="40">
        <v>0.43</v>
      </c>
      <c r="G55" s="38">
        <v>9</v>
      </c>
    </row>
    <row r="56" spans="1:7" ht="25.5">
      <c r="A56" s="464" t="s">
        <v>9877</v>
      </c>
      <c r="B56" s="465" t="s">
        <v>9878</v>
      </c>
      <c r="C56" s="466" t="s">
        <v>62</v>
      </c>
      <c r="D56" s="40">
        <v>0.16</v>
      </c>
      <c r="E56" s="40">
        <v>0.16</v>
      </c>
      <c r="F56" s="40">
        <v>0.32</v>
      </c>
      <c r="G56" s="38">
        <v>9</v>
      </c>
    </row>
    <row r="57" spans="1:7" ht="25.5">
      <c r="A57" s="464" t="s">
        <v>9879</v>
      </c>
      <c r="B57" s="465" t="s">
        <v>9880</v>
      </c>
      <c r="C57" s="466" t="s">
        <v>62</v>
      </c>
      <c r="D57" s="40">
        <v>0.12</v>
      </c>
      <c r="E57" s="40">
        <v>0.13</v>
      </c>
      <c r="F57" s="40">
        <v>0.25</v>
      </c>
      <c r="G57" s="38">
        <v>9</v>
      </c>
    </row>
    <row r="58" spans="1:7" ht="25.5">
      <c r="A58" s="464" t="s">
        <v>9881</v>
      </c>
      <c r="B58" s="465" t="s">
        <v>9882</v>
      </c>
      <c r="C58" s="466" t="s">
        <v>62</v>
      </c>
      <c r="D58" s="40">
        <v>0.11</v>
      </c>
      <c r="E58" s="40">
        <v>0.11</v>
      </c>
      <c r="F58" s="40">
        <v>0.22</v>
      </c>
      <c r="G58" s="38">
        <v>9</v>
      </c>
    </row>
    <row r="59" spans="1:7">
      <c r="A59" s="464" t="s">
        <v>9883</v>
      </c>
      <c r="B59" s="465" t="s">
        <v>9884</v>
      </c>
      <c r="C59" s="466" t="s">
        <v>64</v>
      </c>
      <c r="D59" s="40">
        <v>819.36</v>
      </c>
      <c r="E59" s="40">
        <v>648.01</v>
      </c>
      <c r="F59" s="40">
        <v>1467.37</v>
      </c>
      <c r="G59" s="38">
        <v>9</v>
      </c>
    </row>
    <row r="60" spans="1:7" ht="25.5">
      <c r="A60" s="464" t="s">
        <v>9885</v>
      </c>
      <c r="B60" s="465" t="s">
        <v>9886</v>
      </c>
      <c r="C60" s="466" t="s">
        <v>60</v>
      </c>
      <c r="D60" s="40">
        <v>856.15</v>
      </c>
      <c r="E60" s="40">
        <v>442.92</v>
      </c>
      <c r="F60" s="40">
        <v>1299.07</v>
      </c>
      <c r="G60" s="38">
        <v>9</v>
      </c>
    </row>
    <row r="61" spans="1:7">
      <c r="A61" s="464" t="s">
        <v>9887</v>
      </c>
      <c r="B61" s="465" t="s">
        <v>9888</v>
      </c>
      <c r="C61" s="466"/>
      <c r="D61" s="40"/>
      <c r="E61" s="40"/>
      <c r="F61" s="40"/>
      <c r="G61" s="38">
        <v>5</v>
      </c>
    </row>
    <row r="62" spans="1:7" ht="25.5">
      <c r="A62" s="464" t="s">
        <v>9889</v>
      </c>
      <c r="B62" s="465" t="s">
        <v>9890</v>
      </c>
      <c r="C62" s="466" t="s">
        <v>124</v>
      </c>
      <c r="D62" s="40">
        <v>1207.8900000000001</v>
      </c>
      <c r="E62" s="40"/>
      <c r="F62" s="40">
        <v>1207.8900000000001</v>
      </c>
      <c r="G62" s="38">
        <v>9</v>
      </c>
    </row>
    <row r="63" spans="1:7" ht="25.5">
      <c r="A63" s="464" t="s">
        <v>9891</v>
      </c>
      <c r="B63" s="465" t="s">
        <v>9892</v>
      </c>
      <c r="C63" s="466" t="s">
        <v>124</v>
      </c>
      <c r="D63" s="40">
        <v>6562.46</v>
      </c>
      <c r="E63" s="40"/>
      <c r="F63" s="40">
        <v>6562.46</v>
      </c>
      <c r="G63" s="38">
        <v>9</v>
      </c>
    </row>
    <row r="64" spans="1:7">
      <c r="A64" s="464" t="s">
        <v>9893</v>
      </c>
      <c r="B64" s="465" t="s">
        <v>9894</v>
      </c>
      <c r="C64" s="466" t="s">
        <v>65</v>
      </c>
      <c r="D64" s="40">
        <v>87.17</v>
      </c>
      <c r="E64" s="40"/>
      <c r="F64" s="40">
        <v>87.17</v>
      </c>
      <c r="G64" s="38">
        <v>9</v>
      </c>
    </row>
    <row r="65" spans="1:7">
      <c r="A65" s="464" t="s">
        <v>9895</v>
      </c>
      <c r="B65" s="465" t="s">
        <v>9896</v>
      </c>
      <c r="C65" s="466" t="s">
        <v>65</v>
      </c>
      <c r="D65" s="40">
        <v>96.35</v>
      </c>
      <c r="E65" s="40"/>
      <c r="F65" s="40">
        <v>96.35</v>
      </c>
      <c r="G65" s="38">
        <v>9</v>
      </c>
    </row>
    <row r="66" spans="1:7">
      <c r="A66" s="464" t="s">
        <v>9897</v>
      </c>
      <c r="B66" s="465" t="s">
        <v>9898</v>
      </c>
      <c r="C66" s="466" t="s">
        <v>65</v>
      </c>
      <c r="D66" s="40">
        <v>355.16</v>
      </c>
      <c r="E66" s="40"/>
      <c r="F66" s="40">
        <v>355.16</v>
      </c>
      <c r="G66" s="38">
        <v>9</v>
      </c>
    </row>
    <row r="67" spans="1:7">
      <c r="A67" s="464" t="s">
        <v>9899</v>
      </c>
      <c r="B67" s="465" t="s">
        <v>9900</v>
      </c>
      <c r="C67" s="466" t="s">
        <v>65</v>
      </c>
      <c r="D67" s="40">
        <v>639.46</v>
      </c>
      <c r="E67" s="40"/>
      <c r="F67" s="40">
        <v>639.46</v>
      </c>
      <c r="G67" s="38">
        <v>9</v>
      </c>
    </row>
    <row r="68" spans="1:7" ht="25.5">
      <c r="A68" s="464" t="s">
        <v>9901</v>
      </c>
      <c r="B68" s="465" t="s">
        <v>9902</v>
      </c>
      <c r="C68" s="466" t="s">
        <v>65</v>
      </c>
      <c r="D68" s="40">
        <v>89.75</v>
      </c>
      <c r="E68" s="40"/>
      <c r="F68" s="40">
        <v>89.75</v>
      </c>
      <c r="G68" s="38">
        <v>9</v>
      </c>
    </row>
    <row r="69" spans="1:7">
      <c r="A69" s="464" t="s">
        <v>9903</v>
      </c>
      <c r="B69" s="465" t="s">
        <v>9904</v>
      </c>
      <c r="C69" s="466"/>
      <c r="D69" s="40"/>
      <c r="E69" s="40"/>
      <c r="F69" s="40"/>
      <c r="G69" s="38">
        <v>5</v>
      </c>
    </row>
    <row r="70" spans="1:7" ht="25.5">
      <c r="A70" s="464" t="s">
        <v>9905</v>
      </c>
      <c r="B70" s="465" t="s">
        <v>9906</v>
      </c>
      <c r="C70" s="466" t="s">
        <v>124</v>
      </c>
      <c r="D70" s="40">
        <v>319.91000000000003</v>
      </c>
      <c r="E70" s="40"/>
      <c r="F70" s="40">
        <v>319.91000000000003</v>
      </c>
      <c r="G70" s="38">
        <v>9</v>
      </c>
    </row>
    <row r="71" spans="1:7">
      <c r="A71" s="464" t="s">
        <v>9907</v>
      </c>
      <c r="B71" s="465" t="s">
        <v>9908</v>
      </c>
      <c r="C71" s="466" t="s">
        <v>62</v>
      </c>
      <c r="D71" s="40">
        <v>2.71</v>
      </c>
      <c r="E71" s="40">
        <v>5.84</v>
      </c>
      <c r="F71" s="40">
        <v>8.5500000000000007</v>
      </c>
      <c r="G71" s="38">
        <v>9</v>
      </c>
    </row>
    <row r="72" spans="1:7">
      <c r="A72" s="464" t="s">
        <v>9909</v>
      </c>
      <c r="B72" s="465" t="s">
        <v>9910</v>
      </c>
      <c r="C72" s="466" t="s">
        <v>62</v>
      </c>
      <c r="D72" s="40">
        <v>108.64</v>
      </c>
      <c r="E72" s="40">
        <v>43.16</v>
      </c>
      <c r="F72" s="40">
        <v>151.80000000000001</v>
      </c>
      <c r="G72" s="38">
        <v>9</v>
      </c>
    </row>
    <row r="73" spans="1:7">
      <c r="A73" s="464" t="s">
        <v>9911</v>
      </c>
      <c r="B73" s="465" t="s">
        <v>9912</v>
      </c>
      <c r="C73" s="466" t="s">
        <v>62</v>
      </c>
      <c r="D73" s="40">
        <v>25.71</v>
      </c>
      <c r="E73" s="40">
        <v>41.16</v>
      </c>
      <c r="F73" s="40">
        <v>66.87</v>
      </c>
      <c r="G73" s="38">
        <v>9</v>
      </c>
    </row>
    <row r="74" spans="1:7">
      <c r="A74" s="464" t="s">
        <v>9913</v>
      </c>
      <c r="B74" s="465" t="s">
        <v>9914</v>
      </c>
      <c r="C74" s="466" t="s">
        <v>62</v>
      </c>
      <c r="D74" s="40"/>
      <c r="E74" s="40">
        <v>29.21</v>
      </c>
      <c r="F74" s="40">
        <v>29.21</v>
      </c>
      <c r="G74" s="38">
        <v>9</v>
      </c>
    </row>
    <row r="75" spans="1:7">
      <c r="A75" s="464" t="s">
        <v>9915</v>
      </c>
      <c r="B75" s="465" t="s">
        <v>9916</v>
      </c>
      <c r="C75" s="466" t="s">
        <v>65</v>
      </c>
      <c r="D75" s="40">
        <v>1.03</v>
      </c>
      <c r="E75" s="40">
        <v>4.32</v>
      </c>
      <c r="F75" s="40">
        <v>5.35</v>
      </c>
      <c r="G75" s="38">
        <v>9</v>
      </c>
    </row>
    <row r="76" spans="1:7" ht="25.5">
      <c r="A76" s="464" t="s">
        <v>9917</v>
      </c>
      <c r="B76" s="465" t="s">
        <v>9918</v>
      </c>
      <c r="C76" s="466" t="s">
        <v>63</v>
      </c>
      <c r="D76" s="40"/>
      <c r="E76" s="40">
        <v>440.8</v>
      </c>
      <c r="F76" s="40">
        <v>440.8</v>
      </c>
      <c r="G76" s="38">
        <v>9</v>
      </c>
    </row>
    <row r="77" spans="1:7">
      <c r="A77" s="464" t="s">
        <v>9919</v>
      </c>
      <c r="B77" s="465" t="s">
        <v>9920</v>
      </c>
      <c r="C77" s="466" t="s">
        <v>65</v>
      </c>
      <c r="D77" s="40">
        <v>204.12</v>
      </c>
      <c r="E77" s="40"/>
      <c r="F77" s="40">
        <v>204.12</v>
      </c>
      <c r="G77" s="38">
        <v>9</v>
      </c>
    </row>
    <row r="78" spans="1:7">
      <c r="A78" s="464" t="s">
        <v>9921</v>
      </c>
      <c r="B78" s="465" t="s">
        <v>9922</v>
      </c>
      <c r="C78" s="466" t="s">
        <v>65</v>
      </c>
      <c r="D78" s="40">
        <v>211.16</v>
      </c>
      <c r="E78" s="40"/>
      <c r="F78" s="40">
        <v>211.16</v>
      </c>
      <c r="G78" s="38">
        <v>9</v>
      </c>
    </row>
    <row r="79" spans="1:7">
      <c r="A79" s="464" t="s">
        <v>9923</v>
      </c>
      <c r="B79" s="465" t="s">
        <v>9924</v>
      </c>
      <c r="C79" s="466" t="s">
        <v>65</v>
      </c>
      <c r="D79" s="40">
        <v>286.60000000000002</v>
      </c>
      <c r="E79" s="40"/>
      <c r="F79" s="40">
        <v>286.60000000000002</v>
      </c>
      <c r="G79" s="38">
        <v>9</v>
      </c>
    </row>
    <row r="80" spans="1:7">
      <c r="A80" s="464" t="s">
        <v>9925</v>
      </c>
      <c r="B80" s="465" t="s">
        <v>9926</v>
      </c>
      <c r="C80" s="466" t="s">
        <v>65</v>
      </c>
      <c r="D80" s="40">
        <v>292.81</v>
      </c>
      <c r="E80" s="40"/>
      <c r="F80" s="40">
        <v>292.81</v>
      </c>
      <c r="G80" s="38">
        <v>9</v>
      </c>
    </row>
    <row r="81" spans="1:7" ht="25.5">
      <c r="A81" s="464" t="s">
        <v>9927</v>
      </c>
      <c r="B81" s="465" t="s">
        <v>9928</v>
      </c>
      <c r="C81" s="466" t="s">
        <v>124</v>
      </c>
      <c r="D81" s="40">
        <v>275.54000000000002</v>
      </c>
      <c r="E81" s="40"/>
      <c r="F81" s="40">
        <v>275.54000000000002</v>
      </c>
      <c r="G81" s="38">
        <v>9</v>
      </c>
    </row>
    <row r="82" spans="1:7" ht="25.5">
      <c r="A82" s="464" t="s">
        <v>9929</v>
      </c>
      <c r="B82" s="465" t="s">
        <v>9930</v>
      </c>
      <c r="C82" s="466" t="s">
        <v>60</v>
      </c>
      <c r="D82" s="40">
        <v>11.1</v>
      </c>
      <c r="E82" s="40"/>
      <c r="F82" s="40">
        <v>11.1</v>
      </c>
      <c r="G82" s="38">
        <v>9</v>
      </c>
    </row>
    <row r="83" spans="1:7" ht="25.5">
      <c r="A83" s="464" t="s">
        <v>9931</v>
      </c>
      <c r="B83" s="465" t="s">
        <v>9932</v>
      </c>
      <c r="C83" s="466" t="s">
        <v>60</v>
      </c>
      <c r="D83" s="40">
        <v>11.37</v>
      </c>
      <c r="E83" s="40"/>
      <c r="F83" s="40">
        <v>11.37</v>
      </c>
      <c r="G83" s="38">
        <v>9</v>
      </c>
    </row>
    <row r="84" spans="1:7" ht="25.5">
      <c r="A84" s="464" t="s">
        <v>9933</v>
      </c>
      <c r="B84" s="465" t="s">
        <v>9934</v>
      </c>
      <c r="C84" s="466" t="s">
        <v>60</v>
      </c>
      <c r="D84" s="40">
        <v>13.57</v>
      </c>
      <c r="E84" s="40"/>
      <c r="F84" s="40">
        <v>13.57</v>
      </c>
      <c r="G84" s="38">
        <v>9</v>
      </c>
    </row>
    <row r="85" spans="1:7" ht="25.5">
      <c r="A85" s="464" t="s">
        <v>9935</v>
      </c>
      <c r="B85" s="465" t="s">
        <v>9936</v>
      </c>
      <c r="C85" s="466" t="s">
        <v>60</v>
      </c>
      <c r="D85" s="40">
        <v>16.649999999999999</v>
      </c>
      <c r="E85" s="40"/>
      <c r="F85" s="40">
        <v>16.649999999999999</v>
      </c>
      <c r="G85" s="38">
        <v>9</v>
      </c>
    </row>
    <row r="86" spans="1:7" ht="25.5">
      <c r="A86" s="464" t="s">
        <v>9937</v>
      </c>
      <c r="B86" s="465" t="s">
        <v>9938</v>
      </c>
      <c r="C86" s="466" t="s">
        <v>60</v>
      </c>
      <c r="D86" s="40">
        <v>16.760000000000002</v>
      </c>
      <c r="E86" s="40"/>
      <c r="F86" s="40">
        <v>16.760000000000002</v>
      </c>
      <c r="G86" s="38">
        <v>9</v>
      </c>
    </row>
    <row r="87" spans="1:7" ht="25.5">
      <c r="A87" s="464" t="s">
        <v>9939</v>
      </c>
      <c r="B87" s="465" t="s">
        <v>9940</v>
      </c>
      <c r="C87" s="466" t="s">
        <v>60</v>
      </c>
      <c r="D87" s="40">
        <v>20.010000000000002</v>
      </c>
      <c r="E87" s="40"/>
      <c r="F87" s="40">
        <v>20.010000000000002</v>
      </c>
      <c r="G87" s="38">
        <v>9</v>
      </c>
    </row>
    <row r="88" spans="1:7" ht="25.5">
      <c r="A88" s="464" t="s">
        <v>9941</v>
      </c>
      <c r="B88" s="465" t="s">
        <v>9942</v>
      </c>
      <c r="C88" s="466" t="s">
        <v>60</v>
      </c>
      <c r="D88" s="40">
        <v>20.74</v>
      </c>
      <c r="E88" s="40"/>
      <c r="F88" s="40">
        <v>20.74</v>
      </c>
      <c r="G88" s="38">
        <v>9</v>
      </c>
    </row>
    <row r="89" spans="1:7" ht="25.5">
      <c r="A89" s="464" t="s">
        <v>9943</v>
      </c>
      <c r="B89" s="465" t="s">
        <v>9944</v>
      </c>
      <c r="C89" s="466" t="s">
        <v>60</v>
      </c>
      <c r="D89" s="40">
        <v>22.2</v>
      </c>
      <c r="E89" s="40"/>
      <c r="F89" s="40">
        <v>22.2</v>
      </c>
      <c r="G89" s="38">
        <v>9</v>
      </c>
    </row>
    <row r="90" spans="1:7" ht="25.5">
      <c r="A90" s="464" t="s">
        <v>9945</v>
      </c>
      <c r="B90" s="465" t="s">
        <v>9946</v>
      </c>
      <c r="C90" s="466" t="s">
        <v>60</v>
      </c>
      <c r="D90" s="40">
        <v>22.35</v>
      </c>
      <c r="E90" s="40"/>
      <c r="F90" s="40">
        <v>22.35</v>
      </c>
      <c r="G90" s="38">
        <v>9</v>
      </c>
    </row>
    <row r="91" spans="1:7" ht="25.5">
      <c r="A91" s="464" t="s">
        <v>9947</v>
      </c>
      <c r="B91" s="465" t="s">
        <v>9948</v>
      </c>
      <c r="C91" s="466" t="s">
        <v>60</v>
      </c>
      <c r="D91" s="40">
        <v>26.68</v>
      </c>
      <c r="E91" s="40"/>
      <c r="F91" s="40">
        <v>26.68</v>
      </c>
      <c r="G91" s="38">
        <v>9</v>
      </c>
    </row>
    <row r="92" spans="1:7" ht="25.5">
      <c r="A92" s="464" t="s">
        <v>9949</v>
      </c>
      <c r="B92" s="465" t="s">
        <v>9950</v>
      </c>
      <c r="C92" s="466" t="s">
        <v>60</v>
      </c>
      <c r="D92" s="40">
        <v>27.65</v>
      </c>
      <c r="E92" s="40"/>
      <c r="F92" s="40">
        <v>27.65</v>
      </c>
      <c r="G92" s="38">
        <v>9</v>
      </c>
    </row>
    <row r="93" spans="1:7">
      <c r="A93" s="464" t="s">
        <v>9951</v>
      </c>
      <c r="B93" s="465" t="s">
        <v>9952</v>
      </c>
      <c r="C93" s="466" t="s">
        <v>65</v>
      </c>
      <c r="D93" s="40">
        <v>181.56</v>
      </c>
      <c r="E93" s="40"/>
      <c r="F93" s="40">
        <v>181.56</v>
      </c>
      <c r="G93" s="38">
        <v>9</v>
      </c>
    </row>
    <row r="94" spans="1:7">
      <c r="A94" s="464" t="s">
        <v>9953</v>
      </c>
      <c r="B94" s="465" t="s">
        <v>9954</v>
      </c>
      <c r="C94" s="466" t="s">
        <v>65</v>
      </c>
      <c r="D94" s="40">
        <v>266.39999999999998</v>
      </c>
      <c r="E94" s="40"/>
      <c r="F94" s="40">
        <v>266.39999999999998</v>
      </c>
      <c r="G94" s="38">
        <v>9</v>
      </c>
    </row>
    <row r="95" spans="1:7">
      <c r="A95" s="464" t="s">
        <v>9955</v>
      </c>
      <c r="B95" s="465" t="s">
        <v>9956</v>
      </c>
      <c r="C95" s="466" t="s">
        <v>65</v>
      </c>
      <c r="D95" s="40">
        <v>301.11</v>
      </c>
      <c r="E95" s="40"/>
      <c r="F95" s="40">
        <v>301.11</v>
      </c>
      <c r="G95" s="38">
        <v>9</v>
      </c>
    </row>
    <row r="96" spans="1:7">
      <c r="A96" s="464" t="s">
        <v>9957</v>
      </c>
      <c r="B96" s="465" t="s">
        <v>9958</v>
      </c>
      <c r="C96" s="466" t="s">
        <v>65</v>
      </c>
      <c r="D96" s="40">
        <v>334.82</v>
      </c>
      <c r="E96" s="40"/>
      <c r="F96" s="40">
        <v>334.82</v>
      </c>
      <c r="G96" s="38">
        <v>9</v>
      </c>
    </row>
    <row r="97" spans="1:7">
      <c r="A97" s="464" t="s">
        <v>9959</v>
      </c>
      <c r="B97" s="465" t="s">
        <v>9960</v>
      </c>
      <c r="C97" s="466" t="s">
        <v>65</v>
      </c>
      <c r="D97" s="40">
        <v>386.18</v>
      </c>
      <c r="E97" s="40"/>
      <c r="F97" s="40">
        <v>386.18</v>
      </c>
      <c r="G97" s="38">
        <v>9</v>
      </c>
    </row>
    <row r="98" spans="1:7">
      <c r="A98" s="464" t="s">
        <v>9961</v>
      </c>
      <c r="B98" s="465" t="s">
        <v>9962</v>
      </c>
      <c r="C98" s="466" t="s">
        <v>65</v>
      </c>
      <c r="D98" s="40">
        <v>468.12</v>
      </c>
      <c r="E98" s="40"/>
      <c r="F98" s="40">
        <v>468.12</v>
      </c>
      <c r="G98" s="38">
        <v>9</v>
      </c>
    </row>
    <row r="99" spans="1:7">
      <c r="A99" s="464" t="s">
        <v>9963</v>
      </c>
      <c r="B99" s="465" t="s">
        <v>9964</v>
      </c>
      <c r="C99" s="466" t="s">
        <v>65</v>
      </c>
      <c r="D99" s="40">
        <v>200.54</v>
      </c>
      <c r="E99" s="40"/>
      <c r="F99" s="40">
        <v>200.54</v>
      </c>
      <c r="G99" s="38">
        <v>9</v>
      </c>
    </row>
    <row r="100" spans="1:7" ht="25.5">
      <c r="A100" s="464" t="s">
        <v>9965</v>
      </c>
      <c r="B100" s="465" t="s">
        <v>9966</v>
      </c>
      <c r="C100" s="466" t="s">
        <v>124</v>
      </c>
      <c r="D100" s="40">
        <v>1673.92</v>
      </c>
      <c r="E100" s="40">
        <v>3968.19</v>
      </c>
      <c r="F100" s="40">
        <v>5642.11</v>
      </c>
      <c r="G100" s="38">
        <v>9</v>
      </c>
    </row>
    <row r="101" spans="1:7" ht="25.5">
      <c r="A101" s="464" t="s">
        <v>9967</v>
      </c>
      <c r="B101" s="465" t="s">
        <v>9968</v>
      </c>
      <c r="C101" s="466" t="s">
        <v>62</v>
      </c>
      <c r="D101" s="40">
        <v>6.47</v>
      </c>
      <c r="E101" s="40">
        <v>42.19</v>
      </c>
      <c r="F101" s="40">
        <v>48.66</v>
      </c>
      <c r="G101" s="38">
        <v>9</v>
      </c>
    </row>
    <row r="102" spans="1:7">
      <c r="A102" s="464" t="s">
        <v>9969</v>
      </c>
      <c r="B102" s="465" t="s">
        <v>9970</v>
      </c>
      <c r="C102" s="466" t="s">
        <v>62</v>
      </c>
      <c r="D102" s="40">
        <v>296</v>
      </c>
      <c r="E102" s="40">
        <v>301</v>
      </c>
      <c r="F102" s="40">
        <v>597</v>
      </c>
      <c r="G102" s="38">
        <v>9</v>
      </c>
    </row>
    <row r="103" spans="1:7">
      <c r="A103" s="464" t="s">
        <v>9971</v>
      </c>
      <c r="B103" s="465" t="s">
        <v>9972</v>
      </c>
      <c r="C103" s="466"/>
      <c r="D103" s="40"/>
      <c r="E103" s="40"/>
      <c r="F103" s="40"/>
      <c r="G103" s="38">
        <v>5</v>
      </c>
    </row>
    <row r="104" spans="1:7" ht="25.5">
      <c r="A104" s="464" t="s">
        <v>9973</v>
      </c>
      <c r="B104" s="465" t="s">
        <v>9974</v>
      </c>
      <c r="C104" s="466" t="s">
        <v>60</v>
      </c>
      <c r="D104" s="40">
        <v>206</v>
      </c>
      <c r="E104" s="40">
        <v>8815.07</v>
      </c>
      <c r="F104" s="40">
        <v>9021.07</v>
      </c>
      <c r="G104" s="38">
        <v>9</v>
      </c>
    </row>
    <row r="105" spans="1:7">
      <c r="A105" s="464" t="s">
        <v>9975</v>
      </c>
      <c r="B105" s="465" t="s">
        <v>9976</v>
      </c>
      <c r="C105" s="466" t="s">
        <v>60</v>
      </c>
      <c r="D105" s="40">
        <v>206</v>
      </c>
      <c r="E105" s="40">
        <v>11807.85</v>
      </c>
      <c r="F105" s="40">
        <v>12013.85</v>
      </c>
      <c r="G105" s="38">
        <v>9</v>
      </c>
    </row>
    <row r="106" spans="1:7">
      <c r="A106" s="464" t="s">
        <v>9977</v>
      </c>
      <c r="B106" s="465" t="s">
        <v>9978</v>
      </c>
      <c r="C106" s="466" t="s">
        <v>60</v>
      </c>
      <c r="D106" s="40">
        <v>206</v>
      </c>
      <c r="E106" s="40">
        <v>10448.07</v>
      </c>
      <c r="F106" s="40">
        <v>10654.07</v>
      </c>
      <c r="G106" s="38">
        <v>9</v>
      </c>
    </row>
    <row r="107" spans="1:7">
      <c r="A107" s="464" t="s">
        <v>9979</v>
      </c>
      <c r="B107" s="465" t="s">
        <v>9980</v>
      </c>
      <c r="C107" s="466" t="s">
        <v>60</v>
      </c>
      <c r="D107" s="40">
        <v>594.5</v>
      </c>
      <c r="E107" s="40">
        <v>24330.89</v>
      </c>
      <c r="F107" s="40">
        <v>24925.39</v>
      </c>
      <c r="G107" s="38">
        <v>9</v>
      </c>
    </row>
    <row r="108" spans="1:7">
      <c r="A108" s="464" t="s">
        <v>9981</v>
      </c>
      <c r="B108" s="465" t="s">
        <v>9982</v>
      </c>
      <c r="C108" s="466" t="s">
        <v>60</v>
      </c>
      <c r="D108" s="40">
        <v>594.5</v>
      </c>
      <c r="E108" s="40">
        <v>37335.230000000003</v>
      </c>
      <c r="F108" s="40">
        <v>37929.730000000003</v>
      </c>
      <c r="G108" s="38">
        <v>9</v>
      </c>
    </row>
    <row r="109" spans="1:7">
      <c r="A109" s="464" t="s">
        <v>9983</v>
      </c>
      <c r="B109" s="465" t="s">
        <v>9984</v>
      </c>
      <c r="C109" s="466" t="s">
        <v>60</v>
      </c>
      <c r="D109" s="40">
        <v>594.5</v>
      </c>
      <c r="E109" s="40">
        <v>14800.65</v>
      </c>
      <c r="F109" s="40">
        <v>15395.15</v>
      </c>
      <c r="G109" s="38">
        <v>9</v>
      </c>
    </row>
    <row r="110" spans="1:7">
      <c r="A110" s="464" t="s">
        <v>9985</v>
      </c>
      <c r="B110" s="465" t="s">
        <v>9986</v>
      </c>
      <c r="C110" s="466" t="s">
        <v>60</v>
      </c>
      <c r="D110" s="40">
        <v>483.5</v>
      </c>
      <c r="E110" s="40">
        <v>17764.21</v>
      </c>
      <c r="F110" s="40">
        <v>18247.71</v>
      </c>
      <c r="G110" s="38">
        <v>9</v>
      </c>
    </row>
    <row r="111" spans="1:7">
      <c r="A111" s="464" t="s">
        <v>9987</v>
      </c>
      <c r="B111" s="465" t="s">
        <v>9988</v>
      </c>
      <c r="C111" s="466" t="s">
        <v>60</v>
      </c>
      <c r="D111" s="40">
        <v>294.8</v>
      </c>
      <c r="E111" s="40">
        <v>28772.720000000001</v>
      </c>
      <c r="F111" s="40">
        <v>29067.52</v>
      </c>
      <c r="G111" s="38">
        <v>9</v>
      </c>
    </row>
    <row r="112" spans="1:7">
      <c r="A112" s="464" t="s">
        <v>9989</v>
      </c>
      <c r="B112" s="465" t="s">
        <v>9990</v>
      </c>
      <c r="C112" s="466"/>
      <c r="D112" s="40"/>
      <c r="E112" s="40"/>
      <c r="F112" s="40"/>
      <c r="G112" s="38">
        <v>5</v>
      </c>
    </row>
    <row r="113" spans="1:7" ht="25.5">
      <c r="A113" s="464" t="s">
        <v>9991</v>
      </c>
      <c r="B113" s="465" t="s">
        <v>9992</v>
      </c>
      <c r="C113" s="466" t="s">
        <v>124</v>
      </c>
      <c r="D113" s="40">
        <v>8405.0300000000007</v>
      </c>
      <c r="E113" s="40"/>
      <c r="F113" s="40">
        <v>8405.0300000000007</v>
      </c>
      <c r="G113" s="38">
        <v>9</v>
      </c>
    </row>
    <row r="114" spans="1:7" ht="38.25">
      <c r="A114" s="464" t="s">
        <v>9993</v>
      </c>
      <c r="B114" s="465" t="s">
        <v>9994</v>
      </c>
      <c r="C114" s="466" t="s">
        <v>124</v>
      </c>
      <c r="D114" s="40">
        <v>10753.59</v>
      </c>
      <c r="E114" s="40"/>
      <c r="F114" s="40">
        <v>10753.59</v>
      </c>
      <c r="G114" s="38">
        <v>9</v>
      </c>
    </row>
    <row r="115" spans="1:7" ht="25.5">
      <c r="A115" s="464" t="s">
        <v>9995</v>
      </c>
      <c r="B115" s="465" t="s">
        <v>9996</v>
      </c>
      <c r="C115" s="466" t="s">
        <v>124</v>
      </c>
      <c r="D115" s="40">
        <v>13208.1</v>
      </c>
      <c r="E115" s="40"/>
      <c r="F115" s="40">
        <v>13208.1</v>
      </c>
      <c r="G115" s="38">
        <v>9</v>
      </c>
    </row>
    <row r="116" spans="1:7" ht="25.5">
      <c r="A116" s="464" t="s">
        <v>9997</v>
      </c>
      <c r="B116" s="465" t="s">
        <v>9998</v>
      </c>
      <c r="C116" s="466" t="s">
        <v>65</v>
      </c>
      <c r="D116" s="40">
        <v>368.46</v>
      </c>
      <c r="E116" s="40"/>
      <c r="F116" s="40">
        <v>368.46</v>
      </c>
      <c r="G116" s="38">
        <v>9</v>
      </c>
    </row>
    <row r="117" spans="1:7" ht="25.5">
      <c r="A117" s="464" t="s">
        <v>9999</v>
      </c>
      <c r="B117" s="465" t="s">
        <v>10000</v>
      </c>
      <c r="C117" s="466" t="s">
        <v>65</v>
      </c>
      <c r="D117" s="40">
        <v>405.33</v>
      </c>
      <c r="E117" s="40"/>
      <c r="F117" s="40">
        <v>405.33</v>
      </c>
      <c r="G117" s="38">
        <v>9</v>
      </c>
    </row>
    <row r="118" spans="1:7" ht="25.5">
      <c r="A118" s="464" t="s">
        <v>10001</v>
      </c>
      <c r="B118" s="465" t="s">
        <v>10002</v>
      </c>
      <c r="C118" s="466" t="s">
        <v>65</v>
      </c>
      <c r="D118" s="40">
        <v>707.54</v>
      </c>
      <c r="E118" s="40"/>
      <c r="F118" s="40">
        <v>707.54</v>
      </c>
      <c r="G118" s="38">
        <v>9</v>
      </c>
    </row>
    <row r="119" spans="1:7" ht="25.5">
      <c r="A119" s="464" t="s">
        <v>10003</v>
      </c>
      <c r="B119" s="465" t="s">
        <v>10004</v>
      </c>
      <c r="C119" s="466" t="s">
        <v>65</v>
      </c>
      <c r="D119" s="40">
        <v>967.37</v>
      </c>
      <c r="E119" s="40"/>
      <c r="F119" s="40">
        <v>967.37</v>
      </c>
      <c r="G119" s="38">
        <v>9</v>
      </c>
    </row>
    <row r="120" spans="1:7" ht="25.5">
      <c r="A120" s="464" t="s">
        <v>10005</v>
      </c>
      <c r="B120" s="465" t="s">
        <v>10006</v>
      </c>
      <c r="C120" s="466" t="s">
        <v>65</v>
      </c>
      <c r="D120" s="40">
        <v>1199.05</v>
      </c>
      <c r="E120" s="40"/>
      <c r="F120" s="40">
        <v>1199.05</v>
      </c>
      <c r="G120" s="38">
        <v>9</v>
      </c>
    </row>
    <row r="121" spans="1:7" ht="25.5">
      <c r="A121" s="464" t="s">
        <v>10007</v>
      </c>
      <c r="B121" s="465" t="s">
        <v>10008</v>
      </c>
      <c r="C121" s="466" t="s">
        <v>65</v>
      </c>
      <c r="D121" s="40">
        <v>1428.96</v>
      </c>
      <c r="E121" s="40"/>
      <c r="F121" s="40">
        <v>1428.96</v>
      </c>
      <c r="G121" s="38">
        <v>9</v>
      </c>
    </row>
    <row r="122" spans="1:7" ht="25.5">
      <c r="A122" s="464" t="s">
        <v>10009</v>
      </c>
      <c r="B122" s="465" t="s">
        <v>10010</v>
      </c>
      <c r="C122" s="466" t="s">
        <v>65</v>
      </c>
      <c r="D122" s="40">
        <v>1622.98</v>
      </c>
      <c r="E122" s="40"/>
      <c r="F122" s="40">
        <v>1622.98</v>
      </c>
      <c r="G122" s="38">
        <v>9</v>
      </c>
    </row>
    <row r="123" spans="1:7" ht="25.5">
      <c r="A123" s="464" t="s">
        <v>10011</v>
      </c>
      <c r="B123" s="465" t="s">
        <v>10012</v>
      </c>
      <c r="C123" s="466" t="s">
        <v>65</v>
      </c>
      <c r="D123" s="40">
        <v>1904.56</v>
      </c>
      <c r="E123" s="40"/>
      <c r="F123" s="40">
        <v>1904.56</v>
      </c>
      <c r="G123" s="38">
        <v>9</v>
      </c>
    </row>
    <row r="124" spans="1:7" ht="25.5">
      <c r="A124" s="464" t="s">
        <v>10013</v>
      </c>
      <c r="B124" s="465" t="s">
        <v>10014</v>
      </c>
      <c r="C124" s="466" t="s">
        <v>65</v>
      </c>
      <c r="D124" s="40">
        <v>2310.65</v>
      </c>
      <c r="E124" s="40"/>
      <c r="F124" s="40">
        <v>2310.65</v>
      </c>
      <c r="G124" s="38">
        <v>9</v>
      </c>
    </row>
    <row r="125" spans="1:7" ht="25.5">
      <c r="A125" s="464" t="s">
        <v>10015</v>
      </c>
      <c r="B125" s="465" t="s">
        <v>10016</v>
      </c>
      <c r="C125" s="466" t="s">
        <v>65</v>
      </c>
      <c r="D125" s="40">
        <v>471.25</v>
      </c>
      <c r="E125" s="40"/>
      <c r="F125" s="40">
        <v>471.25</v>
      </c>
      <c r="G125" s="38">
        <v>9</v>
      </c>
    </row>
    <row r="126" spans="1:7" ht="25.5">
      <c r="A126" s="464" t="s">
        <v>10017</v>
      </c>
      <c r="B126" s="465" t="s">
        <v>10018</v>
      </c>
      <c r="C126" s="466" t="s">
        <v>65</v>
      </c>
      <c r="D126" s="40">
        <v>1310.77</v>
      </c>
      <c r="E126" s="40"/>
      <c r="F126" s="40">
        <v>1310.77</v>
      </c>
      <c r="G126" s="38">
        <v>9</v>
      </c>
    </row>
    <row r="127" spans="1:7" ht="25.5">
      <c r="A127" s="464" t="s">
        <v>10019</v>
      </c>
      <c r="B127" s="465" t="s">
        <v>10020</v>
      </c>
      <c r="C127" s="466" t="s">
        <v>65</v>
      </c>
      <c r="D127" s="40">
        <v>5157.41</v>
      </c>
      <c r="E127" s="40"/>
      <c r="F127" s="40">
        <v>5157.41</v>
      </c>
      <c r="G127" s="38">
        <v>9</v>
      </c>
    </row>
    <row r="128" spans="1:7" ht="25.5">
      <c r="A128" s="464" t="s">
        <v>10021</v>
      </c>
      <c r="B128" s="465" t="s">
        <v>10022</v>
      </c>
      <c r="C128" s="466" t="s">
        <v>65</v>
      </c>
      <c r="D128" s="40">
        <v>376.72</v>
      </c>
      <c r="E128" s="40"/>
      <c r="F128" s="40">
        <v>376.72</v>
      </c>
      <c r="G128" s="38">
        <v>9</v>
      </c>
    </row>
    <row r="129" spans="1:7" ht="25.5">
      <c r="A129" s="464" t="s">
        <v>10023</v>
      </c>
      <c r="B129" s="465" t="s">
        <v>10024</v>
      </c>
      <c r="C129" s="466" t="s">
        <v>65</v>
      </c>
      <c r="D129" s="40">
        <v>461.11</v>
      </c>
      <c r="E129" s="40"/>
      <c r="F129" s="40">
        <v>461.11</v>
      </c>
      <c r="G129" s="38">
        <v>9</v>
      </c>
    </row>
    <row r="130" spans="1:7" ht="25.5">
      <c r="A130" s="464" t="s">
        <v>10025</v>
      </c>
      <c r="B130" s="465" t="s">
        <v>10026</v>
      </c>
      <c r="C130" s="466" t="s">
        <v>65</v>
      </c>
      <c r="D130" s="40">
        <v>496.61</v>
      </c>
      <c r="E130" s="40"/>
      <c r="F130" s="40">
        <v>496.61</v>
      </c>
      <c r="G130" s="38">
        <v>9</v>
      </c>
    </row>
    <row r="131" spans="1:7" ht="25.5">
      <c r="A131" s="464" t="s">
        <v>10027</v>
      </c>
      <c r="B131" s="465" t="s">
        <v>10028</v>
      </c>
      <c r="C131" s="466" t="s">
        <v>65</v>
      </c>
      <c r="D131" s="40">
        <v>293.43</v>
      </c>
      <c r="E131" s="40"/>
      <c r="F131" s="40">
        <v>293.43</v>
      </c>
      <c r="G131" s="38">
        <v>9</v>
      </c>
    </row>
    <row r="132" spans="1:7" ht="25.5">
      <c r="A132" s="464" t="s">
        <v>10029</v>
      </c>
      <c r="B132" s="465" t="s">
        <v>10030</v>
      </c>
      <c r="C132" s="466" t="s">
        <v>65</v>
      </c>
      <c r="D132" s="40">
        <v>466.09</v>
      </c>
      <c r="E132" s="40"/>
      <c r="F132" s="40">
        <v>466.09</v>
      </c>
      <c r="G132" s="38">
        <v>9</v>
      </c>
    </row>
    <row r="133" spans="1:7" ht="25.5">
      <c r="A133" s="464" t="s">
        <v>10031</v>
      </c>
      <c r="B133" s="465" t="s">
        <v>10032</v>
      </c>
      <c r="C133" s="466" t="s">
        <v>65</v>
      </c>
      <c r="D133" s="40">
        <v>677.96</v>
      </c>
      <c r="E133" s="40"/>
      <c r="F133" s="40">
        <v>677.96</v>
      </c>
      <c r="G133" s="38">
        <v>9</v>
      </c>
    </row>
    <row r="134" spans="1:7" ht="25.5">
      <c r="A134" s="464" t="s">
        <v>10033</v>
      </c>
      <c r="B134" s="465" t="s">
        <v>10034</v>
      </c>
      <c r="C134" s="466" t="s">
        <v>65</v>
      </c>
      <c r="D134" s="40">
        <v>1742.4</v>
      </c>
      <c r="E134" s="40"/>
      <c r="F134" s="40">
        <v>1742.4</v>
      </c>
      <c r="G134" s="38">
        <v>9</v>
      </c>
    </row>
    <row r="135" spans="1:7" ht="25.5">
      <c r="A135" s="464" t="s">
        <v>10035</v>
      </c>
      <c r="B135" s="465" t="s">
        <v>10036</v>
      </c>
      <c r="C135" s="466" t="s">
        <v>65</v>
      </c>
      <c r="D135" s="40">
        <v>2110.88</v>
      </c>
      <c r="E135" s="40"/>
      <c r="F135" s="40">
        <v>2110.88</v>
      </c>
      <c r="G135" s="38">
        <v>9</v>
      </c>
    </row>
    <row r="136" spans="1:7" ht="25.5">
      <c r="A136" s="464" t="s">
        <v>10037</v>
      </c>
      <c r="B136" s="465" t="s">
        <v>10038</v>
      </c>
      <c r="C136" s="466" t="s">
        <v>65</v>
      </c>
      <c r="D136" s="40">
        <v>2689.49</v>
      </c>
      <c r="E136" s="40"/>
      <c r="F136" s="40">
        <v>2689.49</v>
      </c>
      <c r="G136" s="38">
        <v>9</v>
      </c>
    </row>
    <row r="137" spans="1:7" ht="25.5">
      <c r="A137" s="464" t="s">
        <v>10039</v>
      </c>
      <c r="B137" s="465" t="s">
        <v>10040</v>
      </c>
      <c r="C137" s="466" t="s">
        <v>65</v>
      </c>
      <c r="D137" s="40">
        <v>514.78</v>
      </c>
      <c r="E137" s="40"/>
      <c r="F137" s="40">
        <v>514.78</v>
      </c>
      <c r="G137" s="38">
        <v>9</v>
      </c>
    </row>
    <row r="138" spans="1:7" ht="25.5">
      <c r="A138" s="464" t="s">
        <v>10041</v>
      </c>
      <c r="B138" s="465" t="s">
        <v>10042</v>
      </c>
      <c r="C138" s="466" t="s">
        <v>65</v>
      </c>
      <c r="D138" s="40">
        <v>340.7</v>
      </c>
      <c r="E138" s="40"/>
      <c r="F138" s="40">
        <v>340.7</v>
      </c>
      <c r="G138" s="38">
        <v>9</v>
      </c>
    </row>
    <row r="139" spans="1:7" ht="25.5">
      <c r="A139" s="464" t="s">
        <v>10043</v>
      </c>
      <c r="B139" s="465" t="s">
        <v>10044</v>
      </c>
      <c r="C139" s="466" t="s">
        <v>65</v>
      </c>
      <c r="D139" s="40">
        <v>687.2</v>
      </c>
      <c r="E139" s="40"/>
      <c r="F139" s="40">
        <v>687.2</v>
      </c>
      <c r="G139" s="38">
        <v>9</v>
      </c>
    </row>
    <row r="140" spans="1:7" ht="25.5">
      <c r="A140" s="464" t="s">
        <v>10045</v>
      </c>
      <c r="B140" s="465" t="s">
        <v>10046</v>
      </c>
      <c r="C140" s="466" t="s">
        <v>65</v>
      </c>
      <c r="D140" s="40">
        <v>553.49</v>
      </c>
      <c r="E140" s="40"/>
      <c r="F140" s="40">
        <v>553.49</v>
      </c>
      <c r="G140" s="38">
        <v>9</v>
      </c>
    </row>
    <row r="141" spans="1:7" ht="25.5">
      <c r="A141" s="464" t="s">
        <v>10047</v>
      </c>
      <c r="B141" s="465" t="s">
        <v>10048</v>
      </c>
      <c r="C141" s="466" t="s">
        <v>65</v>
      </c>
      <c r="D141" s="40">
        <v>546.26</v>
      </c>
      <c r="E141" s="40"/>
      <c r="F141" s="40">
        <v>546.26</v>
      </c>
      <c r="G141" s="38">
        <v>9</v>
      </c>
    </row>
    <row r="142" spans="1:7" ht="25.5">
      <c r="A142" s="464" t="s">
        <v>10049</v>
      </c>
      <c r="B142" s="465" t="s">
        <v>10050</v>
      </c>
      <c r="C142" s="466" t="s">
        <v>65</v>
      </c>
      <c r="D142" s="40">
        <v>827.98</v>
      </c>
      <c r="E142" s="40"/>
      <c r="F142" s="40">
        <v>827.98</v>
      </c>
      <c r="G142" s="38">
        <v>9</v>
      </c>
    </row>
    <row r="143" spans="1:7" ht="25.5">
      <c r="A143" s="464" t="s">
        <v>10051</v>
      </c>
      <c r="B143" s="465" t="s">
        <v>10052</v>
      </c>
      <c r="C143" s="466" t="s">
        <v>65</v>
      </c>
      <c r="D143" s="40">
        <v>1680.18</v>
      </c>
      <c r="E143" s="40"/>
      <c r="F143" s="40">
        <v>1680.18</v>
      </c>
      <c r="G143" s="38">
        <v>9</v>
      </c>
    </row>
    <row r="144" spans="1:7" ht="25.5">
      <c r="A144" s="464" t="s">
        <v>10053</v>
      </c>
      <c r="B144" s="465" t="s">
        <v>10054</v>
      </c>
      <c r="C144" s="466" t="s">
        <v>65</v>
      </c>
      <c r="D144" s="40">
        <v>1169.8499999999999</v>
      </c>
      <c r="E144" s="40"/>
      <c r="F144" s="40">
        <v>1169.8499999999999</v>
      </c>
      <c r="G144" s="38">
        <v>9</v>
      </c>
    </row>
    <row r="145" spans="1:7" ht="25.5">
      <c r="A145" s="464" t="s">
        <v>10055</v>
      </c>
      <c r="B145" s="465" t="s">
        <v>10056</v>
      </c>
      <c r="C145" s="466" t="s">
        <v>65</v>
      </c>
      <c r="D145" s="40">
        <v>1242.51</v>
      </c>
      <c r="E145" s="40"/>
      <c r="F145" s="40">
        <v>1242.51</v>
      </c>
      <c r="G145" s="38">
        <v>9</v>
      </c>
    </row>
    <row r="146" spans="1:7" ht="25.5">
      <c r="A146" s="464" t="s">
        <v>10057</v>
      </c>
      <c r="B146" s="465" t="s">
        <v>10058</v>
      </c>
      <c r="C146" s="466" t="s">
        <v>65</v>
      </c>
      <c r="D146" s="40">
        <v>1471.62</v>
      </c>
      <c r="E146" s="40"/>
      <c r="F146" s="40">
        <v>1471.62</v>
      </c>
      <c r="G146" s="38">
        <v>9</v>
      </c>
    </row>
    <row r="147" spans="1:7" ht="25.5">
      <c r="A147" s="464" t="s">
        <v>10059</v>
      </c>
      <c r="B147" s="465" t="s">
        <v>10060</v>
      </c>
      <c r="C147" s="466" t="s">
        <v>65</v>
      </c>
      <c r="D147" s="40">
        <v>1599.38</v>
      </c>
      <c r="E147" s="40"/>
      <c r="F147" s="40">
        <v>1599.38</v>
      </c>
      <c r="G147" s="38">
        <v>9</v>
      </c>
    </row>
    <row r="148" spans="1:7" ht="25.5">
      <c r="A148" s="464" t="s">
        <v>10061</v>
      </c>
      <c r="B148" s="465" t="s">
        <v>10062</v>
      </c>
      <c r="C148" s="466" t="s">
        <v>65</v>
      </c>
      <c r="D148" s="40">
        <v>484.1</v>
      </c>
      <c r="E148" s="40"/>
      <c r="F148" s="40">
        <v>484.1</v>
      </c>
      <c r="G148" s="38">
        <v>9</v>
      </c>
    </row>
    <row r="149" spans="1:7" ht="25.5">
      <c r="A149" s="464" t="s">
        <v>10063</v>
      </c>
      <c r="B149" s="465" t="s">
        <v>10064</v>
      </c>
      <c r="C149" s="466" t="s">
        <v>65</v>
      </c>
      <c r="D149" s="40">
        <v>856.69</v>
      </c>
      <c r="E149" s="40"/>
      <c r="F149" s="40">
        <v>856.69</v>
      </c>
      <c r="G149" s="38">
        <v>9</v>
      </c>
    </row>
    <row r="150" spans="1:7" ht="25.5">
      <c r="A150" s="464" t="s">
        <v>10065</v>
      </c>
      <c r="B150" s="465" t="s">
        <v>10066</v>
      </c>
      <c r="C150" s="466" t="s">
        <v>65</v>
      </c>
      <c r="D150" s="40">
        <v>1144.78</v>
      </c>
      <c r="E150" s="40"/>
      <c r="F150" s="40">
        <v>1144.78</v>
      </c>
      <c r="G150" s="38">
        <v>9</v>
      </c>
    </row>
    <row r="151" spans="1:7" ht="25.5">
      <c r="A151" s="464" t="s">
        <v>10067</v>
      </c>
      <c r="B151" s="465" t="s">
        <v>10068</v>
      </c>
      <c r="C151" s="466" t="s">
        <v>65</v>
      </c>
      <c r="D151" s="40">
        <v>1269.0899999999999</v>
      </c>
      <c r="E151" s="40"/>
      <c r="F151" s="40">
        <v>1269.0899999999999</v>
      </c>
      <c r="G151" s="38">
        <v>9</v>
      </c>
    </row>
    <row r="152" spans="1:7" ht="25.5">
      <c r="A152" s="464" t="s">
        <v>10069</v>
      </c>
      <c r="B152" s="465" t="s">
        <v>10070</v>
      </c>
      <c r="C152" s="466" t="s">
        <v>65</v>
      </c>
      <c r="D152" s="40">
        <v>2301.81</v>
      </c>
      <c r="E152" s="40"/>
      <c r="F152" s="40">
        <v>2301.81</v>
      </c>
      <c r="G152" s="38">
        <v>9</v>
      </c>
    </row>
    <row r="153" spans="1:7" ht="25.5">
      <c r="A153" s="464" t="s">
        <v>10071</v>
      </c>
      <c r="B153" s="465" t="s">
        <v>10072</v>
      </c>
      <c r="C153" s="466" t="s">
        <v>65</v>
      </c>
      <c r="D153" s="40">
        <v>930.99</v>
      </c>
      <c r="E153" s="40"/>
      <c r="F153" s="40">
        <v>930.99</v>
      </c>
      <c r="G153" s="38">
        <v>9</v>
      </c>
    </row>
    <row r="154" spans="1:7">
      <c r="A154" s="464" t="s">
        <v>10073</v>
      </c>
      <c r="B154" s="465" t="s">
        <v>10074</v>
      </c>
      <c r="C154" s="466" t="s">
        <v>63</v>
      </c>
      <c r="D154" s="40">
        <v>1588</v>
      </c>
      <c r="E154" s="40"/>
      <c r="F154" s="40">
        <v>1588</v>
      </c>
      <c r="G154" s="38">
        <v>9</v>
      </c>
    </row>
    <row r="155" spans="1:7">
      <c r="A155" s="464" t="s">
        <v>10075</v>
      </c>
      <c r="B155" s="465" t="s">
        <v>10076</v>
      </c>
      <c r="C155" s="466" t="s">
        <v>63</v>
      </c>
      <c r="D155" s="40">
        <v>1901.99</v>
      </c>
      <c r="E155" s="40"/>
      <c r="F155" s="40">
        <v>1901.99</v>
      </c>
      <c r="G155" s="38">
        <v>9</v>
      </c>
    </row>
    <row r="156" spans="1:7">
      <c r="A156" s="464" t="s">
        <v>10077</v>
      </c>
      <c r="B156" s="465" t="s">
        <v>10078</v>
      </c>
      <c r="C156" s="466" t="s">
        <v>65</v>
      </c>
      <c r="D156" s="40">
        <v>88.42</v>
      </c>
      <c r="E156" s="40"/>
      <c r="F156" s="40">
        <v>88.42</v>
      </c>
      <c r="G156" s="38">
        <v>9</v>
      </c>
    </row>
    <row r="157" spans="1:7">
      <c r="A157" s="464" t="s">
        <v>10079</v>
      </c>
      <c r="B157" s="465" t="s">
        <v>10080</v>
      </c>
      <c r="C157" s="466" t="s">
        <v>65</v>
      </c>
      <c r="D157" s="40">
        <v>172.03</v>
      </c>
      <c r="E157" s="40"/>
      <c r="F157" s="40">
        <v>172.03</v>
      </c>
      <c r="G157" s="38">
        <v>9</v>
      </c>
    </row>
    <row r="158" spans="1:7" ht="25.5">
      <c r="A158" s="464" t="s">
        <v>10081</v>
      </c>
      <c r="B158" s="465" t="s">
        <v>10082</v>
      </c>
      <c r="C158" s="466" t="s">
        <v>124</v>
      </c>
      <c r="D158" s="40">
        <v>3499.86</v>
      </c>
      <c r="E158" s="40"/>
      <c r="F158" s="40">
        <v>3499.86</v>
      </c>
      <c r="G158" s="38">
        <v>9</v>
      </c>
    </row>
    <row r="159" spans="1:7">
      <c r="A159" s="464" t="s">
        <v>10083</v>
      </c>
      <c r="B159" s="465" t="s">
        <v>10084</v>
      </c>
      <c r="C159" s="466" t="s">
        <v>143</v>
      </c>
      <c r="D159" s="40">
        <v>436.44</v>
      </c>
      <c r="E159" s="40"/>
      <c r="F159" s="40">
        <v>436.44</v>
      </c>
      <c r="G159" s="38">
        <v>9</v>
      </c>
    </row>
    <row r="160" spans="1:7" ht="25.5">
      <c r="A160" s="464" t="s">
        <v>10085</v>
      </c>
      <c r="B160" s="465" t="s">
        <v>10086</v>
      </c>
      <c r="C160" s="466" t="s">
        <v>143</v>
      </c>
      <c r="D160" s="40">
        <v>357.43</v>
      </c>
      <c r="E160" s="40"/>
      <c r="F160" s="40">
        <v>357.43</v>
      </c>
      <c r="G160" s="38">
        <v>9</v>
      </c>
    </row>
    <row r="161" spans="1:7">
      <c r="A161" s="464" t="s">
        <v>10087</v>
      </c>
      <c r="B161" s="465" t="s">
        <v>10088</v>
      </c>
      <c r="C161" s="466" t="s">
        <v>143</v>
      </c>
      <c r="D161" s="40">
        <v>306.41000000000003</v>
      </c>
      <c r="E161" s="40"/>
      <c r="F161" s="40">
        <v>306.41000000000003</v>
      </c>
      <c r="G161" s="38">
        <v>9</v>
      </c>
    </row>
    <row r="162" spans="1:7">
      <c r="A162" s="464" t="s">
        <v>10089</v>
      </c>
      <c r="B162" s="465" t="s">
        <v>10090</v>
      </c>
      <c r="C162" s="466" t="s">
        <v>143</v>
      </c>
      <c r="D162" s="40">
        <v>290.7</v>
      </c>
      <c r="E162" s="40"/>
      <c r="F162" s="40">
        <v>290.7</v>
      </c>
      <c r="G162" s="38">
        <v>9</v>
      </c>
    </row>
    <row r="163" spans="1:7">
      <c r="A163" s="464" t="s">
        <v>10091</v>
      </c>
      <c r="B163" s="465" t="s">
        <v>10092</v>
      </c>
      <c r="C163" s="466" t="s">
        <v>60</v>
      </c>
      <c r="D163" s="40">
        <v>1899.87</v>
      </c>
      <c r="E163" s="40"/>
      <c r="F163" s="40">
        <v>1899.87</v>
      </c>
      <c r="G163" s="38">
        <v>9</v>
      </c>
    </row>
    <row r="164" spans="1:7">
      <c r="A164" s="464" t="s">
        <v>10093</v>
      </c>
      <c r="B164" s="465" t="s">
        <v>10094</v>
      </c>
      <c r="C164" s="466" t="s">
        <v>73</v>
      </c>
      <c r="D164" s="40">
        <v>2896.02</v>
      </c>
      <c r="E164" s="40"/>
      <c r="F164" s="40">
        <v>2896.02</v>
      </c>
      <c r="G164" s="38">
        <v>9</v>
      </c>
    </row>
    <row r="165" spans="1:7">
      <c r="A165" s="464" t="s">
        <v>10095</v>
      </c>
      <c r="B165" s="465" t="s">
        <v>10096</v>
      </c>
      <c r="C165" s="466" t="s">
        <v>60</v>
      </c>
      <c r="D165" s="40">
        <v>323.12</v>
      </c>
      <c r="E165" s="40"/>
      <c r="F165" s="40">
        <v>323.12</v>
      </c>
      <c r="G165" s="38">
        <v>9</v>
      </c>
    </row>
    <row r="166" spans="1:7" ht="25.5">
      <c r="A166" s="464" t="s">
        <v>10097</v>
      </c>
      <c r="B166" s="465" t="s">
        <v>10098</v>
      </c>
      <c r="C166" s="466" t="s">
        <v>63</v>
      </c>
      <c r="D166" s="40">
        <v>1893.14</v>
      </c>
      <c r="E166" s="40"/>
      <c r="F166" s="40">
        <v>1893.14</v>
      </c>
      <c r="G166" s="38">
        <v>9</v>
      </c>
    </row>
    <row r="167" spans="1:7" ht="25.5">
      <c r="A167" s="464" t="s">
        <v>10099</v>
      </c>
      <c r="B167" s="465" t="s">
        <v>10100</v>
      </c>
      <c r="C167" s="466" t="s">
        <v>60</v>
      </c>
      <c r="D167" s="40">
        <v>1340.9</v>
      </c>
      <c r="E167" s="40">
        <v>506.84</v>
      </c>
      <c r="F167" s="40">
        <v>1847.74</v>
      </c>
      <c r="G167" s="38">
        <v>9</v>
      </c>
    </row>
    <row r="168" spans="1:7">
      <c r="A168" s="464" t="s">
        <v>10101</v>
      </c>
      <c r="B168" s="465" t="s">
        <v>10102</v>
      </c>
      <c r="C168" s="466" t="s">
        <v>60</v>
      </c>
      <c r="D168" s="40">
        <v>996.43</v>
      </c>
      <c r="E168" s="40"/>
      <c r="F168" s="40">
        <v>996.43</v>
      </c>
      <c r="G168" s="38">
        <v>9</v>
      </c>
    </row>
    <row r="169" spans="1:7">
      <c r="A169" s="464" t="s">
        <v>10103</v>
      </c>
      <c r="B169" s="465" t="s">
        <v>10104</v>
      </c>
      <c r="C169" s="466" t="s">
        <v>60</v>
      </c>
      <c r="D169" s="40">
        <v>5676.51</v>
      </c>
      <c r="E169" s="40"/>
      <c r="F169" s="40">
        <v>5676.51</v>
      </c>
      <c r="G169" s="38">
        <v>9</v>
      </c>
    </row>
    <row r="170" spans="1:7">
      <c r="A170" s="464" t="s">
        <v>10105</v>
      </c>
      <c r="B170" s="465" t="s">
        <v>10106</v>
      </c>
      <c r="C170" s="466" t="s">
        <v>60</v>
      </c>
      <c r="D170" s="40">
        <v>4146.59</v>
      </c>
      <c r="E170" s="40"/>
      <c r="F170" s="40">
        <v>4146.59</v>
      </c>
      <c r="G170" s="38">
        <v>9</v>
      </c>
    </row>
    <row r="171" spans="1:7">
      <c r="A171" s="464" t="s">
        <v>10107</v>
      </c>
      <c r="B171" s="465" t="s">
        <v>10108</v>
      </c>
      <c r="C171" s="466" t="s">
        <v>60</v>
      </c>
      <c r="D171" s="40">
        <v>7153.14</v>
      </c>
      <c r="E171" s="40"/>
      <c r="F171" s="40">
        <v>7153.14</v>
      </c>
      <c r="G171" s="38">
        <v>9</v>
      </c>
    </row>
    <row r="172" spans="1:7">
      <c r="A172" s="464" t="s">
        <v>10109</v>
      </c>
      <c r="B172" s="465" t="s">
        <v>10110</v>
      </c>
      <c r="C172" s="466"/>
      <c r="D172" s="40"/>
      <c r="E172" s="40"/>
      <c r="F172" s="40"/>
      <c r="G172" s="38">
        <v>2</v>
      </c>
    </row>
    <row r="173" spans="1:7">
      <c r="A173" s="464" t="s">
        <v>10111</v>
      </c>
      <c r="B173" s="465" t="s">
        <v>10112</v>
      </c>
      <c r="C173" s="466"/>
      <c r="D173" s="40"/>
      <c r="E173" s="40"/>
      <c r="F173" s="40"/>
      <c r="G173" s="38">
        <v>5</v>
      </c>
    </row>
    <row r="174" spans="1:7">
      <c r="A174" s="464" t="s">
        <v>10113</v>
      </c>
      <c r="B174" s="465" t="s">
        <v>10114</v>
      </c>
      <c r="C174" s="466" t="s">
        <v>62</v>
      </c>
      <c r="D174" s="40">
        <v>398.57</v>
      </c>
      <c r="E174" s="40">
        <v>124.76</v>
      </c>
      <c r="F174" s="40">
        <v>523.33000000000004</v>
      </c>
      <c r="G174" s="38">
        <v>9</v>
      </c>
    </row>
    <row r="175" spans="1:7">
      <c r="A175" s="464" t="s">
        <v>10115</v>
      </c>
      <c r="B175" s="465" t="s">
        <v>10116</v>
      </c>
      <c r="C175" s="466" t="s">
        <v>62</v>
      </c>
      <c r="D175" s="40">
        <v>618.87</v>
      </c>
      <c r="E175" s="40">
        <v>314.92</v>
      </c>
      <c r="F175" s="40">
        <v>933.79</v>
      </c>
      <c r="G175" s="38">
        <v>9</v>
      </c>
    </row>
    <row r="176" spans="1:7" ht="25.5">
      <c r="A176" s="464" t="s">
        <v>10117</v>
      </c>
      <c r="B176" s="465" t="s">
        <v>10118</v>
      </c>
      <c r="C176" s="466" t="s">
        <v>146</v>
      </c>
      <c r="D176" s="40">
        <v>804.1</v>
      </c>
      <c r="E176" s="40"/>
      <c r="F176" s="40">
        <v>804.1</v>
      </c>
      <c r="G176" s="38">
        <v>9</v>
      </c>
    </row>
    <row r="177" spans="1:7">
      <c r="A177" s="464" t="s">
        <v>10119</v>
      </c>
      <c r="B177" s="465" t="s">
        <v>10120</v>
      </c>
      <c r="C177" s="466" t="s">
        <v>62</v>
      </c>
      <c r="D177" s="40">
        <v>17.78</v>
      </c>
      <c r="E177" s="40">
        <v>6.88</v>
      </c>
      <c r="F177" s="40">
        <v>24.66</v>
      </c>
      <c r="G177" s="38">
        <v>9</v>
      </c>
    </row>
    <row r="178" spans="1:7">
      <c r="A178" s="464" t="s">
        <v>10121</v>
      </c>
      <c r="B178" s="465" t="s">
        <v>10122</v>
      </c>
      <c r="C178" s="466"/>
      <c r="D178" s="40"/>
      <c r="E178" s="40"/>
      <c r="F178" s="40"/>
      <c r="G178" s="38">
        <v>5</v>
      </c>
    </row>
    <row r="179" spans="1:7">
      <c r="A179" s="464" t="s">
        <v>10123</v>
      </c>
      <c r="B179" s="465" t="s">
        <v>10124</v>
      </c>
      <c r="C179" s="466" t="s">
        <v>146</v>
      </c>
      <c r="D179" s="40">
        <v>698.66</v>
      </c>
      <c r="E179" s="40">
        <v>79.510000000000005</v>
      </c>
      <c r="F179" s="40">
        <v>778.17</v>
      </c>
      <c r="G179" s="38">
        <v>9</v>
      </c>
    </row>
    <row r="180" spans="1:7" ht="25.5">
      <c r="A180" s="464" t="s">
        <v>10125</v>
      </c>
      <c r="B180" s="465" t="s">
        <v>10126</v>
      </c>
      <c r="C180" s="466" t="s">
        <v>146</v>
      </c>
      <c r="D180" s="40">
        <v>1067.98</v>
      </c>
      <c r="E180" s="40">
        <v>133.32</v>
      </c>
      <c r="F180" s="40">
        <v>1201.3</v>
      </c>
      <c r="G180" s="38">
        <v>9</v>
      </c>
    </row>
    <row r="181" spans="1:7" ht="25.5">
      <c r="A181" s="464" t="s">
        <v>10127</v>
      </c>
      <c r="B181" s="465" t="s">
        <v>10128</v>
      </c>
      <c r="C181" s="466" t="s">
        <v>146</v>
      </c>
      <c r="D181" s="40">
        <v>1022.93</v>
      </c>
      <c r="E181" s="40">
        <v>133.32</v>
      </c>
      <c r="F181" s="40">
        <v>1156.25</v>
      </c>
      <c r="G181" s="38">
        <v>9</v>
      </c>
    </row>
    <row r="182" spans="1:7">
      <c r="A182" s="464" t="s">
        <v>10129</v>
      </c>
      <c r="B182" s="465" t="s">
        <v>10130</v>
      </c>
      <c r="C182" s="466" t="s">
        <v>146</v>
      </c>
      <c r="D182" s="40">
        <v>669.42</v>
      </c>
      <c r="E182" s="40">
        <v>79.510000000000005</v>
      </c>
      <c r="F182" s="40">
        <v>748.93</v>
      </c>
      <c r="G182" s="38">
        <v>9</v>
      </c>
    </row>
    <row r="183" spans="1:7">
      <c r="A183" s="464" t="s">
        <v>10131</v>
      </c>
      <c r="B183" s="465" t="s">
        <v>10132</v>
      </c>
      <c r="C183" s="466" t="s">
        <v>146</v>
      </c>
      <c r="D183" s="40">
        <v>594.62</v>
      </c>
      <c r="E183" s="40">
        <v>26.51</v>
      </c>
      <c r="F183" s="40">
        <v>621.13</v>
      </c>
      <c r="G183" s="38">
        <v>9</v>
      </c>
    </row>
    <row r="184" spans="1:7">
      <c r="A184" s="464" t="s">
        <v>10133</v>
      </c>
      <c r="B184" s="465" t="s">
        <v>10134</v>
      </c>
      <c r="C184" s="466"/>
      <c r="D184" s="40"/>
      <c r="E184" s="40"/>
      <c r="F184" s="40"/>
      <c r="G184" s="38">
        <v>5</v>
      </c>
    </row>
    <row r="185" spans="1:7">
      <c r="A185" s="464" t="s">
        <v>10135</v>
      </c>
      <c r="B185" s="465" t="s">
        <v>10136</v>
      </c>
      <c r="C185" s="466" t="s">
        <v>62</v>
      </c>
      <c r="D185" s="40">
        <v>0.61</v>
      </c>
      <c r="E185" s="40">
        <v>1.95</v>
      </c>
      <c r="F185" s="40">
        <v>2.56</v>
      </c>
      <c r="G185" s="38">
        <v>9</v>
      </c>
    </row>
    <row r="186" spans="1:7">
      <c r="A186" s="464" t="s">
        <v>10137</v>
      </c>
      <c r="B186" s="465" t="s">
        <v>10138</v>
      </c>
      <c r="C186" s="466" t="s">
        <v>62</v>
      </c>
      <c r="D186" s="40">
        <v>5.16</v>
      </c>
      <c r="E186" s="40">
        <v>19.22</v>
      </c>
      <c r="F186" s="40">
        <v>24.38</v>
      </c>
      <c r="G186" s="38">
        <v>9</v>
      </c>
    </row>
    <row r="187" spans="1:7">
      <c r="A187" s="464" t="s">
        <v>10139</v>
      </c>
      <c r="B187" s="465" t="s">
        <v>10140</v>
      </c>
      <c r="C187" s="466" t="s">
        <v>62</v>
      </c>
      <c r="D187" s="40">
        <v>18.59</v>
      </c>
      <c r="E187" s="40">
        <v>28.64</v>
      </c>
      <c r="F187" s="40">
        <v>47.23</v>
      </c>
      <c r="G187" s="38">
        <v>9</v>
      </c>
    </row>
    <row r="188" spans="1:7">
      <c r="A188" s="464" t="s">
        <v>10141</v>
      </c>
      <c r="B188" s="465" t="s">
        <v>10142</v>
      </c>
      <c r="C188" s="466" t="s">
        <v>62</v>
      </c>
      <c r="D188" s="40">
        <v>54.1</v>
      </c>
      <c r="E188" s="40">
        <v>51.92</v>
      </c>
      <c r="F188" s="40">
        <v>106.02</v>
      </c>
      <c r="G188" s="38">
        <v>9</v>
      </c>
    </row>
    <row r="189" spans="1:7">
      <c r="A189" s="464" t="s">
        <v>10143</v>
      </c>
      <c r="B189" s="465" t="s">
        <v>10144</v>
      </c>
      <c r="C189" s="466" t="s">
        <v>62</v>
      </c>
      <c r="D189" s="40">
        <v>54.1</v>
      </c>
      <c r="E189" s="40">
        <v>51.57</v>
      </c>
      <c r="F189" s="40">
        <v>105.67</v>
      </c>
      <c r="G189" s="38">
        <v>9</v>
      </c>
    </row>
    <row r="190" spans="1:7" ht="25.5">
      <c r="A190" s="464" t="s">
        <v>10145</v>
      </c>
      <c r="B190" s="465" t="s">
        <v>10146</v>
      </c>
      <c r="C190" s="466" t="s">
        <v>10147</v>
      </c>
      <c r="D190" s="40">
        <v>40.46</v>
      </c>
      <c r="E190" s="40">
        <v>0.97</v>
      </c>
      <c r="F190" s="40">
        <v>41.43</v>
      </c>
      <c r="G190" s="38">
        <v>9</v>
      </c>
    </row>
    <row r="191" spans="1:7">
      <c r="A191" s="464" t="s">
        <v>10148</v>
      </c>
      <c r="B191" s="465" t="s">
        <v>10149</v>
      </c>
      <c r="C191" s="466" t="s">
        <v>62</v>
      </c>
      <c r="D191" s="40">
        <v>12.67</v>
      </c>
      <c r="E191" s="40">
        <v>3.89</v>
      </c>
      <c r="F191" s="40">
        <v>16.559999999999999</v>
      </c>
      <c r="G191" s="38">
        <v>9</v>
      </c>
    </row>
    <row r="192" spans="1:7">
      <c r="A192" s="464" t="s">
        <v>10150</v>
      </c>
      <c r="B192" s="465" t="s">
        <v>10151</v>
      </c>
      <c r="C192" s="466" t="s">
        <v>62</v>
      </c>
      <c r="D192" s="40">
        <v>88.23</v>
      </c>
      <c r="E192" s="40">
        <v>37.14</v>
      </c>
      <c r="F192" s="40">
        <v>125.37</v>
      </c>
      <c r="G192" s="38">
        <v>9</v>
      </c>
    </row>
    <row r="193" spans="1:7">
      <c r="A193" s="464" t="s">
        <v>10152</v>
      </c>
      <c r="B193" s="465" t="s">
        <v>10153</v>
      </c>
      <c r="C193" s="466" t="s">
        <v>62</v>
      </c>
      <c r="D193" s="40">
        <v>85.39</v>
      </c>
      <c r="E193" s="40">
        <v>37.14</v>
      </c>
      <c r="F193" s="40">
        <v>122.53</v>
      </c>
      <c r="G193" s="38">
        <v>9</v>
      </c>
    </row>
    <row r="194" spans="1:7">
      <c r="A194" s="464" t="s">
        <v>10154</v>
      </c>
      <c r="B194" s="465" t="s">
        <v>10155</v>
      </c>
      <c r="C194" s="466" t="s">
        <v>62</v>
      </c>
      <c r="D194" s="40">
        <v>99.78</v>
      </c>
      <c r="E194" s="40">
        <v>37.14</v>
      </c>
      <c r="F194" s="40">
        <v>136.91999999999999</v>
      </c>
      <c r="G194" s="38">
        <v>9</v>
      </c>
    </row>
    <row r="195" spans="1:7" ht="25.5">
      <c r="A195" s="464" t="s">
        <v>10156</v>
      </c>
      <c r="B195" s="465" t="s">
        <v>10157</v>
      </c>
      <c r="C195" s="466" t="s">
        <v>63</v>
      </c>
      <c r="D195" s="40">
        <v>60.38</v>
      </c>
      <c r="E195" s="40">
        <v>42.85</v>
      </c>
      <c r="F195" s="40">
        <v>103.23</v>
      </c>
      <c r="G195" s="38">
        <v>9</v>
      </c>
    </row>
    <row r="196" spans="1:7">
      <c r="A196" s="464" t="s">
        <v>10158</v>
      </c>
      <c r="B196" s="465" t="s">
        <v>10159</v>
      </c>
      <c r="C196" s="466"/>
      <c r="D196" s="40"/>
      <c r="E196" s="40"/>
      <c r="F196" s="40"/>
      <c r="G196" s="38">
        <v>5</v>
      </c>
    </row>
    <row r="197" spans="1:7" ht="25.5">
      <c r="A197" s="464" t="s">
        <v>10160</v>
      </c>
      <c r="B197" s="465" t="s">
        <v>10161</v>
      </c>
      <c r="C197" s="466" t="s">
        <v>65</v>
      </c>
      <c r="D197" s="40"/>
      <c r="E197" s="40">
        <v>11.89</v>
      </c>
      <c r="F197" s="40">
        <v>11.89</v>
      </c>
      <c r="G197" s="38">
        <v>9</v>
      </c>
    </row>
    <row r="198" spans="1:7" ht="25.5">
      <c r="A198" s="464" t="s">
        <v>10162</v>
      </c>
      <c r="B198" s="465" t="s">
        <v>10163</v>
      </c>
      <c r="C198" s="466" t="s">
        <v>65</v>
      </c>
      <c r="D198" s="40"/>
      <c r="E198" s="40">
        <v>30</v>
      </c>
      <c r="F198" s="40">
        <v>30</v>
      </c>
      <c r="G198" s="38">
        <v>9</v>
      </c>
    </row>
    <row r="199" spans="1:7" ht="25.5">
      <c r="A199" s="464" t="s">
        <v>10164</v>
      </c>
      <c r="B199" s="465" t="s">
        <v>10165</v>
      </c>
      <c r="C199" s="466" t="s">
        <v>62</v>
      </c>
      <c r="D199" s="40"/>
      <c r="E199" s="40">
        <v>11.89</v>
      </c>
      <c r="F199" s="40">
        <v>11.89</v>
      </c>
      <c r="G199" s="38">
        <v>9</v>
      </c>
    </row>
    <row r="200" spans="1:7" ht="25.5">
      <c r="A200" s="464" t="s">
        <v>10166</v>
      </c>
      <c r="B200" s="465" t="s">
        <v>10167</v>
      </c>
      <c r="C200" s="466" t="s">
        <v>62</v>
      </c>
      <c r="D200" s="40"/>
      <c r="E200" s="40">
        <v>30</v>
      </c>
      <c r="F200" s="40">
        <v>30</v>
      </c>
      <c r="G200" s="38">
        <v>9</v>
      </c>
    </row>
    <row r="201" spans="1:7" ht="25.5">
      <c r="A201" s="464" t="s">
        <v>10168</v>
      </c>
      <c r="B201" s="465" t="s">
        <v>10169</v>
      </c>
      <c r="C201" s="466" t="s">
        <v>146</v>
      </c>
      <c r="D201" s="40">
        <v>1920.76</v>
      </c>
      <c r="E201" s="40"/>
      <c r="F201" s="40">
        <v>1920.76</v>
      </c>
      <c r="G201" s="38">
        <v>9</v>
      </c>
    </row>
    <row r="202" spans="1:7">
      <c r="A202" s="464" t="s">
        <v>10170</v>
      </c>
      <c r="B202" s="465" t="s">
        <v>10171</v>
      </c>
      <c r="C202" s="466" t="s">
        <v>138</v>
      </c>
      <c r="D202" s="40">
        <v>20.69</v>
      </c>
      <c r="E202" s="40">
        <v>4.67</v>
      </c>
      <c r="F202" s="40">
        <v>25.36</v>
      </c>
      <c r="G202" s="38">
        <v>9</v>
      </c>
    </row>
    <row r="203" spans="1:7">
      <c r="A203" s="464" t="s">
        <v>10172</v>
      </c>
      <c r="B203" s="465" t="s">
        <v>10173</v>
      </c>
      <c r="C203" s="466" t="s">
        <v>10147</v>
      </c>
      <c r="D203" s="40">
        <v>8.93</v>
      </c>
      <c r="E203" s="40">
        <v>4.67</v>
      </c>
      <c r="F203" s="40">
        <v>13.6</v>
      </c>
      <c r="G203" s="38">
        <v>9</v>
      </c>
    </row>
    <row r="204" spans="1:7">
      <c r="A204" s="464" t="s">
        <v>10174</v>
      </c>
      <c r="B204" s="465" t="s">
        <v>10175</v>
      </c>
      <c r="C204" s="466"/>
      <c r="D204" s="40"/>
      <c r="E204" s="40"/>
      <c r="F204" s="40"/>
      <c r="G204" s="38">
        <v>5</v>
      </c>
    </row>
    <row r="205" spans="1:7" ht="25.5">
      <c r="A205" s="464" t="s">
        <v>10176</v>
      </c>
      <c r="B205" s="465" t="s">
        <v>10177</v>
      </c>
      <c r="C205" s="466" t="s">
        <v>146</v>
      </c>
      <c r="D205" s="40">
        <v>8519.69</v>
      </c>
      <c r="E205" s="40">
        <v>3333.6</v>
      </c>
      <c r="F205" s="40">
        <v>11853.29</v>
      </c>
      <c r="G205" s="38">
        <v>9</v>
      </c>
    </row>
    <row r="206" spans="1:7" ht="25.5">
      <c r="A206" s="464" t="s">
        <v>10178</v>
      </c>
      <c r="B206" s="465" t="s">
        <v>10179</v>
      </c>
      <c r="C206" s="466" t="s">
        <v>146</v>
      </c>
      <c r="D206" s="40">
        <v>17419.650000000001</v>
      </c>
      <c r="E206" s="40">
        <v>3333.6</v>
      </c>
      <c r="F206" s="40">
        <v>20753.25</v>
      </c>
      <c r="G206" s="38">
        <v>9</v>
      </c>
    </row>
    <row r="207" spans="1:7">
      <c r="A207" s="464" t="s">
        <v>10180</v>
      </c>
      <c r="B207" s="465" t="s">
        <v>10181</v>
      </c>
      <c r="C207" s="466"/>
      <c r="D207" s="40"/>
      <c r="E207" s="40"/>
      <c r="F207" s="40"/>
      <c r="G207" s="38">
        <v>5</v>
      </c>
    </row>
    <row r="208" spans="1:7">
      <c r="A208" s="464" t="s">
        <v>10182</v>
      </c>
      <c r="B208" s="465" t="s">
        <v>10183</v>
      </c>
      <c r="C208" s="466" t="s">
        <v>62</v>
      </c>
      <c r="D208" s="40">
        <v>791.74</v>
      </c>
      <c r="E208" s="40">
        <v>89.45</v>
      </c>
      <c r="F208" s="40">
        <v>881.19</v>
      </c>
      <c r="G208" s="38">
        <v>9</v>
      </c>
    </row>
    <row r="209" spans="1:7">
      <c r="A209" s="464" t="s">
        <v>10184</v>
      </c>
      <c r="B209" s="465" t="s">
        <v>10185</v>
      </c>
      <c r="C209" s="466" t="s">
        <v>62</v>
      </c>
      <c r="D209" s="40">
        <v>410.45</v>
      </c>
      <c r="E209" s="40">
        <v>25.31</v>
      </c>
      <c r="F209" s="40">
        <v>435.76</v>
      </c>
      <c r="G209" s="38">
        <v>9</v>
      </c>
    </row>
    <row r="210" spans="1:7">
      <c r="A210" s="464" t="s">
        <v>10186</v>
      </c>
      <c r="B210" s="465" t="s">
        <v>10187</v>
      </c>
      <c r="C210" s="466" t="s">
        <v>62</v>
      </c>
      <c r="D210" s="40">
        <v>130.19999999999999</v>
      </c>
      <c r="E210" s="40">
        <v>51.06</v>
      </c>
      <c r="F210" s="40">
        <v>181.26</v>
      </c>
      <c r="G210" s="38">
        <v>9</v>
      </c>
    </row>
    <row r="211" spans="1:7">
      <c r="A211" s="464" t="s">
        <v>10188</v>
      </c>
      <c r="B211" s="465" t="s">
        <v>10189</v>
      </c>
      <c r="C211" s="466"/>
      <c r="D211" s="40"/>
      <c r="E211" s="40"/>
      <c r="F211" s="40"/>
      <c r="G211" s="38">
        <v>5</v>
      </c>
    </row>
    <row r="212" spans="1:7" ht="25.5">
      <c r="A212" s="464" t="s">
        <v>10190</v>
      </c>
      <c r="B212" s="465" t="s">
        <v>10191</v>
      </c>
      <c r="C212" s="466" t="s">
        <v>62</v>
      </c>
      <c r="D212" s="40">
        <v>2.63</v>
      </c>
      <c r="E212" s="40">
        <v>4.87</v>
      </c>
      <c r="F212" s="40">
        <v>7.5</v>
      </c>
      <c r="G212" s="38">
        <v>9</v>
      </c>
    </row>
    <row r="213" spans="1:7" ht="38.25">
      <c r="A213" s="464" t="s">
        <v>10192</v>
      </c>
      <c r="B213" s="465" t="s">
        <v>10193</v>
      </c>
      <c r="C213" s="466" t="s">
        <v>62</v>
      </c>
      <c r="D213" s="40">
        <v>4.2300000000000004</v>
      </c>
      <c r="E213" s="40">
        <v>0.16</v>
      </c>
      <c r="F213" s="40">
        <v>4.3899999999999997</v>
      </c>
      <c r="G213" s="38">
        <v>9</v>
      </c>
    </row>
    <row r="214" spans="1:7" ht="38.25">
      <c r="A214" s="464" t="s">
        <v>10194</v>
      </c>
      <c r="B214" s="465" t="s">
        <v>10195</v>
      </c>
      <c r="C214" s="466" t="s">
        <v>62</v>
      </c>
      <c r="D214" s="40">
        <v>4.5599999999999996</v>
      </c>
      <c r="E214" s="40">
        <v>0.16</v>
      </c>
      <c r="F214" s="40">
        <v>4.72</v>
      </c>
      <c r="G214" s="38">
        <v>9</v>
      </c>
    </row>
    <row r="215" spans="1:7">
      <c r="A215" s="464" t="s">
        <v>10196</v>
      </c>
      <c r="B215" s="465" t="s">
        <v>10197</v>
      </c>
      <c r="C215" s="466" t="s">
        <v>63</v>
      </c>
      <c r="D215" s="40">
        <v>80.12</v>
      </c>
      <c r="E215" s="40">
        <v>8.76</v>
      </c>
      <c r="F215" s="40">
        <v>88.88</v>
      </c>
      <c r="G215" s="38">
        <v>9</v>
      </c>
    </row>
    <row r="216" spans="1:7">
      <c r="A216" s="464" t="s">
        <v>10198</v>
      </c>
      <c r="B216" s="465" t="s">
        <v>10199</v>
      </c>
      <c r="C216" s="466" t="s">
        <v>63</v>
      </c>
      <c r="D216" s="40">
        <v>94.37</v>
      </c>
      <c r="E216" s="40">
        <v>10.32</v>
      </c>
      <c r="F216" s="40">
        <v>104.69</v>
      </c>
      <c r="G216" s="38">
        <v>9</v>
      </c>
    </row>
    <row r="217" spans="1:7">
      <c r="A217" s="464" t="s">
        <v>10200</v>
      </c>
      <c r="B217" s="465" t="s">
        <v>10201</v>
      </c>
      <c r="C217" s="466"/>
      <c r="D217" s="40"/>
      <c r="E217" s="40"/>
      <c r="F217" s="40"/>
      <c r="G217" s="38">
        <v>5</v>
      </c>
    </row>
    <row r="218" spans="1:7">
      <c r="A218" s="464" t="s">
        <v>10202</v>
      </c>
      <c r="B218" s="465" t="s">
        <v>10203</v>
      </c>
      <c r="C218" s="466" t="s">
        <v>62</v>
      </c>
      <c r="D218" s="40">
        <v>10.61</v>
      </c>
      <c r="E218" s="40">
        <v>5.61</v>
      </c>
      <c r="F218" s="40">
        <v>16.22</v>
      </c>
      <c r="G218" s="38">
        <v>9</v>
      </c>
    </row>
    <row r="219" spans="1:7">
      <c r="A219" s="464" t="s">
        <v>10204</v>
      </c>
      <c r="B219" s="465" t="s">
        <v>10205</v>
      </c>
      <c r="C219" s="466" t="s">
        <v>65</v>
      </c>
      <c r="D219" s="40">
        <v>1.05</v>
      </c>
      <c r="E219" s="40">
        <v>0.39</v>
      </c>
      <c r="F219" s="40">
        <v>1.44</v>
      </c>
      <c r="G219" s="38">
        <v>9</v>
      </c>
    </row>
    <row r="220" spans="1:7">
      <c r="A220" s="464" t="s">
        <v>10206</v>
      </c>
      <c r="B220" s="465" t="s">
        <v>10207</v>
      </c>
      <c r="C220" s="466" t="s">
        <v>65</v>
      </c>
      <c r="D220" s="40">
        <v>1.05</v>
      </c>
      <c r="E220" s="40">
        <v>0.39</v>
      </c>
      <c r="F220" s="40">
        <v>1.44</v>
      </c>
      <c r="G220" s="38">
        <v>9</v>
      </c>
    </row>
    <row r="221" spans="1:7">
      <c r="A221" s="464" t="s">
        <v>10208</v>
      </c>
      <c r="B221" s="465" t="s">
        <v>10209</v>
      </c>
      <c r="C221" s="466" t="s">
        <v>62</v>
      </c>
      <c r="D221" s="40">
        <v>1.03</v>
      </c>
      <c r="E221" s="40">
        <v>0.8</v>
      </c>
      <c r="F221" s="40">
        <v>1.83</v>
      </c>
      <c r="G221" s="38">
        <v>9</v>
      </c>
    </row>
    <row r="222" spans="1:7">
      <c r="A222" s="464" t="s">
        <v>10210</v>
      </c>
      <c r="B222" s="465" t="s">
        <v>10211</v>
      </c>
      <c r="C222" s="466"/>
      <c r="D222" s="40"/>
      <c r="E222" s="40"/>
      <c r="F222" s="40"/>
      <c r="G222" s="38">
        <v>2</v>
      </c>
    </row>
    <row r="223" spans="1:7">
      <c r="A223" s="464" t="s">
        <v>10212</v>
      </c>
      <c r="B223" s="465" t="s">
        <v>10213</v>
      </c>
      <c r="C223" s="466"/>
      <c r="D223" s="40"/>
      <c r="E223" s="40"/>
      <c r="F223" s="40"/>
      <c r="G223" s="38">
        <v>5</v>
      </c>
    </row>
    <row r="224" spans="1:7">
      <c r="A224" s="464" t="s">
        <v>10214</v>
      </c>
      <c r="B224" s="465" t="s">
        <v>10215</v>
      </c>
      <c r="C224" s="466" t="s">
        <v>63</v>
      </c>
      <c r="D224" s="40"/>
      <c r="E224" s="40">
        <v>214.17</v>
      </c>
      <c r="F224" s="40">
        <v>214.17</v>
      </c>
      <c r="G224" s="38">
        <v>9</v>
      </c>
    </row>
    <row r="225" spans="1:7">
      <c r="A225" s="464" t="s">
        <v>10216</v>
      </c>
      <c r="B225" s="465" t="s">
        <v>10217</v>
      </c>
      <c r="C225" s="466" t="s">
        <v>63</v>
      </c>
      <c r="D225" s="40"/>
      <c r="E225" s="40">
        <v>389.4</v>
      </c>
      <c r="F225" s="40">
        <v>389.4</v>
      </c>
      <c r="G225" s="38">
        <v>9</v>
      </c>
    </row>
    <row r="226" spans="1:7">
      <c r="A226" s="464" t="s">
        <v>10218</v>
      </c>
      <c r="B226" s="465" t="s">
        <v>10219</v>
      </c>
      <c r="C226" s="466" t="s">
        <v>62</v>
      </c>
      <c r="D226" s="40"/>
      <c r="E226" s="40">
        <v>29.21</v>
      </c>
      <c r="F226" s="40">
        <v>29.21</v>
      </c>
      <c r="G226" s="38">
        <v>9</v>
      </c>
    </row>
    <row r="227" spans="1:7" ht="25.5">
      <c r="A227" s="464" t="s">
        <v>10220</v>
      </c>
      <c r="B227" s="465" t="s">
        <v>10221</v>
      </c>
      <c r="C227" s="466" t="s">
        <v>63</v>
      </c>
      <c r="D227" s="40">
        <v>468.05</v>
      </c>
      <c r="E227" s="40">
        <v>116.82</v>
      </c>
      <c r="F227" s="40">
        <v>584.87</v>
      </c>
      <c r="G227" s="38">
        <v>9</v>
      </c>
    </row>
    <row r="228" spans="1:7" ht="25.5">
      <c r="A228" s="464" t="s">
        <v>10222</v>
      </c>
      <c r="B228" s="465" t="s">
        <v>10223</v>
      </c>
      <c r="C228" s="466" t="s">
        <v>63</v>
      </c>
      <c r="D228" s="40">
        <v>445.6</v>
      </c>
      <c r="E228" s="40">
        <v>116.82</v>
      </c>
      <c r="F228" s="40">
        <v>562.41999999999996</v>
      </c>
      <c r="G228" s="38">
        <v>9</v>
      </c>
    </row>
    <row r="229" spans="1:7" ht="25.5">
      <c r="A229" s="464" t="s">
        <v>10224</v>
      </c>
      <c r="B229" s="465" t="s">
        <v>10225</v>
      </c>
      <c r="C229" s="466" t="s">
        <v>63</v>
      </c>
      <c r="D229" s="40">
        <v>245.25</v>
      </c>
      <c r="E229" s="40">
        <v>77.88</v>
      </c>
      <c r="F229" s="40">
        <v>323.13</v>
      </c>
      <c r="G229" s="38">
        <v>9</v>
      </c>
    </row>
    <row r="230" spans="1:7" ht="25.5">
      <c r="A230" s="464" t="s">
        <v>10226</v>
      </c>
      <c r="B230" s="465" t="s">
        <v>10227</v>
      </c>
      <c r="C230" s="466" t="s">
        <v>63</v>
      </c>
      <c r="D230" s="40">
        <v>222.8</v>
      </c>
      <c r="E230" s="40">
        <v>77.88</v>
      </c>
      <c r="F230" s="40">
        <v>300.68</v>
      </c>
      <c r="G230" s="38">
        <v>9</v>
      </c>
    </row>
    <row r="231" spans="1:7" ht="38.25">
      <c r="A231" s="464" t="s">
        <v>10228</v>
      </c>
      <c r="B231" s="465" t="s">
        <v>10229</v>
      </c>
      <c r="C231" s="466" t="s">
        <v>62</v>
      </c>
      <c r="D231" s="40">
        <v>24.01</v>
      </c>
      <c r="E231" s="40">
        <v>7.79</v>
      </c>
      <c r="F231" s="40">
        <v>31.8</v>
      </c>
      <c r="G231" s="38">
        <v>9</v>
      </c>
    </row>
    <row r="232" spans="1:7" ht="25.5">
      <c r="A232" s="464" t="s">
        <v>10230</v>
      </c>
      <c r="B232" s="465" t="s">
        <v>10231</v>
      </c>
      <c r="C232" s="466" t="s">
        <v>62</v>
      </c>
      <c r="D232" s="40">
        <v>22.28</v>
      </c>
      <c r="E232" s="40">
        <v>7.79</v>
      </c>
      <c r="F232" s="40">
        <v>30.07</v>
      </c>
      <c r="G232" s="38">
        <v>9</v>
      </c>
    </row>
    <row r="233" spans="1:7" ht="25.5">
      <c r="A233" s="464" t="s">
        <v>10232</v>
      </c>
      <c r="B233" s="465" t="s">
        <v>10233</v>
      </c>
      <c r="C233" s="466" t="s">
        <v>63</v>
      </c>
      <c r="D233" s="40">
        <v>240.09</v>
      </c>
      <c r="E233" s="40">
        <v>77.88</v>
      </c>
      <c r="F233" s="40">
        <v>317.97000000000003</v>
      </c>
      <c r="G233" s="38">
        <v>9</v>
      </c>
    </row>
    <row r="234" spans="1:7" ht="25.5">
      <c r="A234" s="464" t="s">
        <v>10234</v>
      </c>
      <c r="B234" s="465" t="s">
        <v>10235</v>
      </c>
      <c r="C234" s="466" t="s">
        <v>63</v>
      </c>
      <c r="D234" s="40">
        <v>222.8</v>
      </c>
      <c r="E234" s="40">
        <v>77.88</v>
      </c>
      <c r="F234" s="40">
        <v>300.68</v>
      </c>
      <c r="G234" s="38">
        <v>9</v>
      </c>
    </row>
    <row r="235" spans="1:7">
      <c r="A235" s="464" t="s">
        <v>10236</v>
      </c>
      <c r="B235" s="465" t="s">
        <v>10237</v>
      </c>
      <c r="C235" s="466"/>
      <c r="D235" s="40"/>
      <c r="E235" s="40"/>
      <c r="F235" s="40"/>
      <c r="G235" s="38">
        <v>5</v>
      </c>
    </row>
    <row r="236" spans="1:7">
      <c r="A236" s="464" t="s">
        <v>67</v>
      </c>
      <c r="B236" s="465" t="s">
        <v>10238</v>
      </c>
      <c r="C236" s="466" t="s">
        <v>63</v>
      </c>
      <c r="D236" s="40"/>
      <c r="E236" s="40">
        <v>116.82</v>
      </c>
      <c r="F236" s="40">
        <v>116.82</v>
      </c>
      <c r="G236" s="38">
        <v>9</v>
      </c>
    </row>
    <row r="237" spans="1:7" ht="25.5">
      <c r="A237" s="464" t="s">
        <v>10239</v>
      </c>
      <c r="B237" s="465" t="s">
        <v>10240</v>
      </c>
      <c r="C237" s="466" t="s">
        <v>63</v>
      </c>
      <c r="D237" s="40"/>
      <c r="E237" s="40">
        <v>77.88</v>
      </c>
      <c r="F237" s="40">
        <v>77.88</v>
      </c>
      <c r="G237" s="38">
        <v>9</v>
      </c>
    </row>
    <row r="238" spans="1:7">
      <c r="A238" s="464" t="s">
        <v>10241</v>
      </c>
      <c r="B238" s="465" t="s">
        <v>10242</v>
      </c>
      <c r="C238" s="466"/>
      <c r="D238" s="40"/>
      <c r="E238" s="40"/>
      <c r="F238" s="40"/>
      <c r="G238" s="38">
        <v>5</v>
      </c>
    </row>
    <row r="239" spans="1:7">
      <c r="A239" s="464" t="s">
        <v>68</v>
      </c>
      <c r="B239" s="465" t="s">
        <v>10243</v>
      </c>
      <c r="C239" s="466" t="s">
        <v>62</v>
      </c>
      <c r="D239" s="40"/>
      <c r="E239" s="40">
        <v>2.92</v>
      </c>
      <c r="F239" s="40">
        <v>2.92</v>
      </c>
      <c r="G239" s="38">
        <v>9</v>
      </c>
    </row>
    <row r="240" spans="1:7">
      <c r="A240" s="464" t="s">
        <v>10244</v>
      </c>
      <c r="B240" s="465" t="s">
        <v>10245</v>
      </c>
      <c r="C240" s="466" t="s">
        <v>62</v>
      </c>
      <c r="D240" s="40"/>
      <c r="E240" s="40">
        <v>5.84</v>
      </c>
      <c r="F240" s="40">
        <v>5.84</v>
      </c>
      <c r="G240" s="38">
        <v>9</v>
      </c>
    </row>
    <row r="241" spans="1:7">
      <c r="A241" s="464" t="s">
        <v>10246</v>
      </c>
      <c r="B241" s="465" t="s">
        <v>10247</v>
      </c>
      <c r="C241" s="466" t="s">
        <v>62</v>
      </c>
      <c r="D241" s="40"/>
      <c r="E241" s="40">
        <v>9.74</v>
      </c>
      <c r="F241" s="40">
        <v>9.74</v>
      </c>
      <c r="G241" s="38">
        <v>9</v>
      </c>
    </row>
    <row r="242" spans="1:7">
      <c r="A242" s="464" t="s">
        <v>10248</v>
      </c>
      <c r="B242" s="465" t="s">
        <v>10249</v>
      </c>
      <c r="C242" s="466"/>
      <c r="D242" s="40"/>
      <c r="E242" s="40"/>
      <c r="F242" s="40"/>
      <c r="G242" s="38">
        <v>5</v>
      </c>
    </row>
    <row r="243" spans="1:7">
      <c r="A243" s="464" t="s">
        <v>10250</v>
      </c>
      <c r="B243" s="465" t="s">
        <v>10251</v>
      </c>
      <c r="C243" s="466" t="s">
        <v>62</v>
      </c>
      <c r="D243" s="40"/>
      <c r="E243" s="40">
        <v>11.68</v>
      </c>
      <c r="F243" s="40">
        <v>11.68</v>
      </c>
      <c r="G243" s="38">
        <v>9</v>
      </c>
    </row>
    <row r="244" spans="1:7" ht="25.5">
      <c r="A244" s="464" t="s">
        <v>69</v>
      </c>
      <c r="B244" s="465" t="s">
        <v>10252</v>
      </c>
      <c r="C244" s="466" t="s">
        <v>62</v>
      </c>
      <c r="D244" s="40"/>
      <c r="E244" s="40">
        <v>9.74</v>
      </c>
      <c r="F244" s="40">
        <v>9.74</v>
      </c>
      <c r="G244" s="38">
        <v>9</v>
      </c>
    </row>
    <row r="245" spans="1:7" ht="25.5">
      <c r="A245" s="464" t="s">
        <v>10253</v>
      </c>
      <c r="B245" s="465" t="s">
        <v>10254</v>
      </c>
      <c r="C245" s="466" t="s">
        <v>65</v>
      </c>
      <c r="D245" s="40"/>
      <c r="E245" s="40">
        <v>2.92</v>
      </c>
      <c r="F245" s="40">
        <v>2.92</v>
      </c>
      <c r="G245" s="38">
        <v>9</v>
      </c>
    </row>
    <row r="246" spans="1:7">
      <c r="A246" s="464" t="s">
        <v>10255</v>
      </c>
      <c r="B246" s="465" t="s">
        <v>10256</v>
      </c>
      <c r="C246" s="466"/>
      <c r="D246" s="40"/>
      <c r="E246" s="40"/>
      <c r="F246" s="40"/>
      <c r="G246" s="38">
        <v>5</v>
      </c>
    </row>
    <row r="247" spans="1:7">
      <c r="A247" s="464" t="s">
        <v>10257</v>
      </c>
      <c r="B247" s="465" t="s">
        <v>10258</v>
      </c>
      <c r="C247" s="466" t="s">
        <v>62</v>
      </c>
      <c r="D247" s="40"/>
      <c r="E247" s="40">
        <v>7.79</v>
      </c>
      <c r="F247" s="40">
        <v>7.79</v>
      </c>
      <c r="G247" s="38">
        <v>9</v>
      </c>
    </row>
    <row r="248" spans="1:7">
      <c r="A248" s="464" t="s">
        <v>10259</v>
      </c>
      <c r="B248" s="465" t="s">
        <v>10260</v>
      </c>
      <c r="C248" s="466"/>
      <c r="D248" s="40"/>
      <c r="E248" s="40"/>
      <c r="F248" s="40"/>
      <c r="G248" s="38">
        <v>5</v>
      </c>
    </row>
    <row r="249" spans="1:7" ht="38.25">
      <c r="A249" s="464" t="s">
        <v>10261</v>
      </c>
      <c r="B249" s="465" t="s">
        <v>10262</v>
      </c>
      <c r="C249" s="466" t="s">
        <v>62</v>
      </c>
      <c r="D249" s="40">
        <v>18.02</v>
      </c>
      <c r="E249" s="40">
        <v>9.74</v>
      </c>
      <c r="F249" s="40">
        <v>27.76</v>
      </c>
      <c r="G249" s="38">
        <v>9</v>
      </c>
    </row>
    <row r="250" spans="1:7" ht="25.5">
      <c r="A250" s="464" t="s">
        <v>10263</v>
      </c>
      <c r="B250" s="465" t="s">
        <v>10264</v>
      </c>
      <c r="C250" s="466" t="s">
        <v>62</v>
      </c>
      <c r="D250" s="40">
        <v>1.59</v>
      </c>
      <c r="E250" s="40">
        <v>9.74</v>
      </c>
      <c r="F250" s="40">
        <v>11.33</v>
      </c>
      <c r="G250" s="38">
        <v>9</v>
      </c>
    </row>
    <row r="251" spans="1:7">
      <c r="A251" s="464" t="s">
        <v>10265</v>
      </c>
      <c r="B251" s="465" t="s">
        <v>10266</v>
      </c>
      <c r="C251" s="466"/>
      <c r="D251" s="40"/>
      <c r="E251" s="40"/>
      <c r="F251" s="40"/>
      <c r="G251" s="38">
        <v>5</v>
      </c>
    </row>
    <row r="252" spans="1:7" ht="25.5">
      <c r="A252" s="464" t="s">
        <v>10267</v>
      </c>
      <c r="B252" s="465" t="s">
        <v>10268</v>
      </c>
      <c r="C252" s="466" t="s">
        <v>62</v>
      </c>
      <c r="D252" s="40">
        <v>24.65</v>
      </c>
      <c r="E252" s="40">
        <v>3.89</v>
      </c>
      <c r="F252" s="40">
        <v>28.54</v>
      </c>
      <c r="G252" s="38">
        <v>9</v>
      </c>
    </row>
    <row r="253" spans="1:7" ht="25.5">
      <c r="A253" s="464" t="s">
        <v>10269</v>
      </c>
      <c r="B253" s="465" t="s">
        <v>10270</v>
      </c>
      <c r="C253" s="466" t="s">
        <v>62</v>
      </c>
      <c r="D253" s="40">
        <v>22.28</v>
      </c>
      <c r="E253" s="40">
        <v>3.89</v>
      </c>
      <c r="F253" s="40">
        <v>26.17</v>
      </c>
      <c r="G253" s="38">
        <v>9</v>
      </c>
    </row>
    <row r="254" spans="1:7" ht="25.5">
      <c r="A254" s="464" t="s">
        <v>10271</v>
      </c>
      <c r="B254" s="465" t="s">
        <v>10272</v>
      </c>
      <c r="C254" s="466" t="s">
        <v>62</v>
      </c>
      <c r="D254" s="40">
        <v>9.73</v>
      </c>
      <c r="E254" s="40">
        <v>1.36</v>
      </c>
      <c r="F254" s="40">
        <v>11.09</v>
      </c>
      <c r="G254" s="38">
        <v>9</v>
      </c>
    </row>
    <row r="255" spans="1:7" ht="25.5">
      <c r="A255" s="464" t="s">
        <v>10273</v>
      </c>
      <c r="B255" s="465" t="s">
        <v>10274</v>
      </c>
      <c r="C255" s="466" t="s">
        <v>62</v>
      </c>
      <c r="D255" s="40">
        <v>6.99</v>
      </c>
      <c r="E255" s="40">
        <v>1.36</v>
      </c>
      <c r="F255" s="40">
        <v>8.35</v>
      </c>
      <c r="G255" s="38">
        <v>9</v>
      </c>
    </row>
    <row r="256" spans="1:7" ht="25.5">
      <c r="A256" s="464" t="s">
        <v>10275</v>
      </c>
      <c r="B256" s="465" t="s">
        <v>10276</v>
      </c>
      <c r="C256" s="466" t="s">
        <v>62</v>
      </c>
      <c r="D256" s="40">
        <v>13.14</v>
      </c>
      <c r="E256" s="40">
        <v>0.57999999999999996</v>
      </c>
      <c r="F256" s="40">
        <v>13.72</v>
      </c>
      <c r="G256" s="38">
        <v>9</v>
      </c>
    </row>
    <row r="257" spans="1:7">
      <c r="A257" s="464" t="s">
        <v>10277</v>
      </c>
      <c r="B257" s="465" t="s">
        <v>10278</v>
      </c>
      <c r="C257" s="466"/>
      <c r="D257" s="40"/>
      <c r="E257" s="40"/>
      <c r="F257" s="40"/>
      <c r="G257" s="38">
        <v>5</v>
      </c>
    </row>
    <row r="258" spans="1:7" ht="25.5">
      <c r="A258" s="464" t="s">
        <v>10279</v>
      </c>
      <c r="B258" s="465" t="s">
        <v>10280</v>
      </c>
      <c r="C258" s="466" t="s">
        <v>62</v>
      </c>
      <c r="D258" s="40"/>
      <c r="E258" s="40">
        <v>10.119999999999999</v>
      </c>
      <c r="F258" s="40">
        <v>10.119999999999999</v>
      </c>
      <c r="G258" s="38">
        <v>9</v>
      </c>
    </row>
    <row r="259" spans="1:7" ht="25.5">
      <c r="A259" s="464" t="s">
        <v>10281</v>
      </c>
      <c r="B259" s="465" t="s">
        <v>10282</v>
      </c>
      <c r="C259" s="466" t="s">
        <v>62</v>
      </c>
      <c r="D259" s="40"/>
      <c r="E259" s="40">
        <v>5.84</v>
      </c>
      <c r="F259" s="40">
        <v>5.84</v>
      </c>
      <c r="G259" s="38">
        <v>9</v>
      </c>
    </row>
    <row r="260" spans="1:7">
      <c r="A260" s="464" t="s">
        <v>10283</v>
      </c>
      <c r="B260" s="465" t="s">
        <v>10284</v>
      </c>
      <c r="C260" s="466" t="s">
        <v>62</v>
      </c>
      <c r="D260" s="40"/>
      <c r="E260" s="40">
        <v>5.84</v>
      </c>
      <c r="F260" s="40">
        <v>5.84</v>
      </c>
      <c r="G260" s="38">
        <v>9</v>
      </c>
    </row>
    <row r="261" spans="1:7">
      <c r="A261" s="464" t="s">
        <v>10285</v>
      </c>
      <c r="B261" s="465" t="s">
        <v>10286</v>
      </c>
      <c r="C261" s="466" t="s">
        <v>62</v>
      </c>
      <c r="D261" s="40"/>
      <c r="E261" s="40">
        <v>6.43</v>
      </c>
      <c r="F261" s="40">
        <v>6.43</v>
      </c>
      <c r="G261" s="38">
        <v>9</v>
      </c>
    </row>
    <row r="262" spans="1:7">
      <c r="A262" s="464" t="s">
        <v>10287</v>
      </c>
      <c r="B262" s="465" t="s">
        <v>10288</v>
      </c>
      <c r="C262" s="466"/>
      <c r="D262" s="40"/>
      <c r="E262" s="40"/>
      <c r="F262" s="40"/>
      <c r="G262" s="38">
        <v>5</v>
      </c>
    </row>
    <row r="263" spans="1:7">
      <c r="A263" s="464" t="s">
        <v>10289</v>
      </c>
      <c r="B263" s="465" t="s">
        <v>10290</v>
      </c>
      <c r="C263" s="466" t="s">
        <v>62</v>
      </c>
      <c r="D263" s="40"/>
      <c r="E263" s="40">
        <v>15.66</v>
      </c>
      <c r="F263" s="40">
        <v>15.66</v>
      </c>
      <c r="G263" s="38">
        <v>9</v>
      </c>
    </row>
    <row r="264" spans="1:7" ht="25.5">
      <c r="A264" s="464" t="s">
        <v>10291</v>
      </c>
      <c r="B264" s="465" t="s">
        <v>10292</v>
      </c>
      <c r="C264" s="466" t="s">
        <v>62</v>
      </c>
      <c r="D264" s="40"/>
      <c r="E264" s="40">
        <v>18.79</v>
      </c>
      <c r="F264" s="40">
        <v>18.79</v>
      </c>
      <c r="G264" s="38">
        <v>9</v>
      </c>
    </row>
    <row r="265" spans="1:7">
      <c r="A265" s="464" t="s">
        <v>10293</v>
      </c>
      <c r="B265" s="465" t="s">
        <v>10294</v>
      </c>
      <c r="C265" s="466" t="s">
        <v>65</v>
      </c>
      <c r="D265" s="40"/>
      <c r="E265" s="40">
        <v>6.26</v>
      </c>
      <c r="F265" s="40">
        <v>6.26</v>
      </c>
      <c r="G265" s="38">
        <v>9</v>
      </c>
    </row>
    <row r="266" spans="1:7">
      <c r="A266" s="464" t="s">
        <v>10295</v>
      </c>
      <c r="B266" s="465" t="s">
        <v>10296</v>
      </c>
      <c r="C266" s="466"/>
      <c r="D266" s="40"/>
      <c r="E266" s="40"/>
      <c r="F266" s="40"/>
      <c r="G266" s="38">
        <v>5</v>
      </c>
    </row>
    <row r="267" spans="1:7">
      <c r="A267" s="464" t="s">
        <v>10297</v>
      </c>
      <c r="B267" s="465" t="s">
        <v>10298</v>
      </c>
      <c r="C267" s="466" t="s">
        <v>65</v>
      </c>
      <c r="D267" s="40">
        <v>7.0000000000000007E-2</v>
      </c>
      <c r="E267" s="40">
        <v>1.42</v>
      </c>
      <c r="F267" s="40">
        <v>1.49</v>
      </c>
      <c r="G267" s="38">
        <v>9</v>
      </c>
    </row>
    <row r="268" spans="1:7" ht="25.5">
      <c r="A268" s="464" t="s">
        <v>10299</v>
      </c>
      <c r="B268" s="465" t="s">
        <v>10300</v>
      </c>
      <c r="C268" s="466" t="s">
        <v>65</v>
      </c>
      <c r="D268" s="40">
        <v>0.71</v>
      </c>
      <c r="E268" s="40">
        <v>1.42</v>
      </c>
      <c r="F268" s="40">
        <v>2.13</v>
      </c>
      <c r="G268" s="38">
        <v>9</v>
      </c>
    </row>
    <row r="269" spans="1:7" ht="25.5">
      <c r="A269" s="464" t="s">
        <v>10301</v>
      </c>
      <c r="B269" s="465" t="s">
        <v>10302</v>
      </c>
      <c r="C269" s="466" t="s">
        <v>62</v>
      </c>
      <c r="D269" s="40">
        <v>3.54</v>
      </c>
      <c r="E269" s="40">
        <v>11.36</v>
      </c>
      <c r="F269" s="40">
        <v>14.9</v>
      </c>
      <c r="G269" s="38">
        <v>9</v>
      </c>
    </row>
    <row r="270" spans="1:7" ht="25.5">
      <c r="A270" s="464" t="s">
        <v>10303</v>
      </c>
      <c r="B270" s="465" t="s">
        <v>10304</v>
      </c>
      <c r="C270" s="466" t="s">
        <v>62</v>
      </c>
      <c r="D270" s="40">
        <v>0.36</v>
      </c>
      <c r="E270" s="40">
        <v>8.52</v>
      </c>
      <c r="F270" s="40">
        <v>8.8800000000000008</v>
      </c>
      <c r="G270" s="38">
        <v>9</v>
      </c>
    </row>
    <row r="271" spans="1:7">
      <c r="A271" s="464" t="s">
        <v>10305</v>
      </c>
      <c r="B271" s="465" t="s">
        <v>10306</v>
      </c>
      <c r="C271" s="466" t="s">
        <v>62</v>
      </c>
      <c r="D271" s="40">
        <v>3.54</v>
      </c>
      <c r="E271" s="40">
        <v>8.52</v>
      </c>
      <c r="F271" s="40">
        <v>12.06</v>
      </c>
      <c r="G271" s="38">
        <v>9</v>
      </c>
    </row>
    <row r="272" spans="1:7">
      <c r="A272" s="464" t="s">
        <v>10307</v>
      </c>
      <c r="B272" s="465" t="s">
        <v>10308</v>
      </c>
      <c r="C272" s="466" t="s">
        <v>62</v>
      </c>
      <c r="D272" s="40">
        <v>0.36</v>
      </c>
      <c r="E272" s="40">
        <v>5.68</v>
      </c>
      <c r="F272" s="40">
        <v>6.04</v>
      </c>
      <c r="G272" s="38">
        <v>9</v>
      </c>
    </row>
    <row r="273" spans="1:7">
      <c r="A273" s="464" t="s">
        <v>10309</v>
      </c>
      <c r="B273" s="465" t="s">
        <v>10310</v>
      </c>
      <c r="C273" s="466"/>
      <c r="D273" s="40"/>
      <c r="E273" s="40"/>
      <c r="F273" s="40"/>
      <c r="G273" s="38">
        <v>5</v>
      </c>
    </row>
    <row r="274" spans="1:7">
      <c r="A274" s="464" t="s">
        <v>10311</v>
      </c>
      <c r="B274" s="465" t="s">
        <v>10312</v>
      </c>
      <c r="C274" s="466" t="s">
        <v>62</v>
      </c>
      <c r="D274" s="40">
        <v>87.05</v>
      </c>
      <c r="E274" s="40"/>
      <c r="F274" s="40">
        <v>87.05</v>
      </c>
      <c r="G274" s="38">
        <v>9</v>
      </c>
    </row>
    <row r="275" spans="1:7">
      <c r="A275" s="464" t="s">
        <v>10313</v>
      </c>
      <c r="B275" s="465" t="s">
        <v>10314</v>
      </c>
      <c r="C275" s="466" t="s">
        <v>60</v>
      </c>
      <c r="D275" s="40">
        <v>2.95</v>
      </c>
      <c r="E275" s="40">
        <v>8.6300000000000008</v>
      </c>
      <c r="F275" s="40">
        <v>11.58</v>
      </c>
      <c r="G275" s="38">
        <v>9</v>
      </c>
    </row>
    <row r="276" spans="1:7">
      <c r="A276" s="464" t="s">
        <v>10315</v>
      </c>
      <c r="B276" s="465" t="s">
        <v>10316</v>
      </c>
      <c r="C276" s="466"/>
      <c r="D276" s="40"/>
      <c r="E276" s="40"/>
      <c r="F276" s="40"/>
      <c r="G276" s="38">
        <v>2</v>
      </c>
    </row>
    <row r="277" spans="1:7">
      <c r="A277" s="464" t="s">
        <v>10317</v>
      </c>
      <c r="B277" s="465" t="s">
        <v>10318</v>
      </c>
      <c r="C277" s="466"/>
      <c r="D277" s="40"/>
      <c r="E277" s="40"/>
      <c r="F277" s="40"/>
      <c r="G277" s="38">
        <v>5</v>
      </c>
    </row>
    <row r="278" spans="1:7">
      <c r="A278" s="464" t="s">
        <v>70</v>
      </c>
      <c r="B278" s="465" t="s">
        <v>10319</v>
      </c>
      <c r="C278" s="466" t="s">
        <v>62</v>
      </c>
      <c r="D278" s="40"/>
      <c r="E278" s="40">
        <v>35.54</v>
      </c>
      <c r="F278" s="40">
        <v>35.54</v>
      </c>
      <c r="G278" s="38">
        <v>9</v>
      </c>
    </row>
    <row r="279" spans="1:7" ht="25.5">
      <c r="A279" s="464" t="s">
        <v>10320</v>
      </c>
      <c r="B279" s="465" t="s">
        <v>10321</v>
      </c>
      <c r="C279" s="466" t="s">
        <v>62</v>
      </c>
      <c r="D279" s="40"/>
      <c r="E279" s="40">
        <v>30.8</v>
      </c>
      <c r="F279" s="40">
        <v>30.8</v>
      </c>
      <c r="G279" s="38">
        <v>9</v>
      </c>
    </row>
    <row r="280" spans="1:7">
      <c r="A280" s="464" t="s">
        <v>10322</v>
      </c>
      <c r="B280" s="465" t="s">
        <v>10323</v>
      </c>
      <c r="C280" s="466" t="s">
        <v>62</v>
      </c>
      <c r="D280" s="40"/>
      <c r="E280" s="40">
        <v>18.95</v>
      </c>
      <c r="F280" s="40">
        <v>18.95</v>
      </c>
      <c r="G280" s="38">
        <v>9</v>
      </c>
    </row>
    <row r="281" spans="1:7">
      <c r="A281" s="464" t="s">
        <v>10324</v>
      </c>
      <c r="B281" s="465" t="s">
        <v>10325</v>
      </c>
      <c r="C281" s="466" t="s">
        <v>62</v>
      </c>
      <c r="D281" s="40">
        <v>2.69</v>
      </c>
      <c r="E281" s="40">
        <v>0.66</v>
      </c>
      <c r="F281" s="40">
        <v>3.35</v>
      </c>
      <c r="G281" s="38">
        <v>9</v>
      </c>
    </row>
    <row r="282" spans="1:7" ht="25.5">
      <c r="A282" s="464" t="s">
        <v>10326</v>
      </c>
      <c r="B282" s="465" t="s">
        <v>10327</v>
      </c>
      <c r="C282" s="466" t="s">
        <v>65</v>
      </c>
      <c r="D282" s="40"/>
      <c r="E282" s="40">
        <v>4.0999999999999996</v>
      </c>
      <c r="F282" s="40">
        <v>4.0999999999999996</v>
      </c>
      <c r="G282" s="38">
        <v>9</v>
      </c>
    </row>
    <row r="283" spans="1:7">
      <c r="A283" s="464" t="s">
        <v>10328</v>
      </c>
      <c r="B283" s="465" t="s">
        <v>10329</v>
      </c>
      <c r="C283" s="466" t="s">
        <v>65</v>
      </c>
      <c r="D283" s="40"/>
      <c r="E283" s="40">
        <v>12.07</v>
      </c>
      <c r="F283" s="40">
        <v>12.07</v>
      </c>
      <c r="G283" s="38">
        <v>9</v>
      </c>
    </row>
    <row r="284" spans="1:7">
      <c r="A284" s="464" t="s">
        <v>10330</v>
      </c>
      <c r="B284" s="465" t="s">
        <v>10331</v>
      </c>
      <c r="C284" s="466"/>
      <c r="D284" s="40"/>
      <c r="E284" s="40"/>
      <c r="F284" s="40"/>
      <c r="G284" s="38">
        <v>5</v>
      </c>
    </row>
    <row r="285" spans="1:7">
      <c r="A285" s="464" t="s">
        <v>71</v>
      </c>
      <c r="B285" s="465" t="s">
        <v>10332</v>
      </c>
      <c r="C285" s="466" t="s">
        <v>65</v>
      </c>
      <c r="D285" s="40"/>
      <c r="E285" s="40">
        <v>1.29</v>
      </c>
      <c r="F285" s="40">
        <v>1.29</v>
      </c>
      <c r="G285" s="38">
        <v>9</v>
      </c>
    </row>
    <row r="286" spans="1:7">
      <c r="A286" s="464" t="s">
        <v>10333</v>
      </c>
      <c r="B286" s="465" t="s">
        <v>10334</v>
      </c>
      <c r="C286" s="466" t="s">
        <v>65</v>
      </c>
      <c r="D286" s="40"/>
      <c r="E286" s="40">
        <v>4.32</v>
      </c>
      <c r="F286" s="40">
        <v>4.32</v>
      </c>
      <c r="G286" s="38">
        <v>9</v>
      </c>
    </row>
    <row r="287" spans="1:7">
      <c r="A287" s="464" t="s">
        <v>10335</v>
      </c>
      <c r="B287" s="465" t="s">
        <v>10336</v>
      </c>
      <c r="C287" s="466" t="s">
        <v>62</v>
      </c>
      <c r="D287" s="40"/>
      <c r="E287" s="40">
        <v>23.74</v>
      </c>
      <c r="F287" s="40">
        <v>23.74</v>
      </c>
      <c r="G287" s="38">
        <v>9</v>
      </c>
    </row>
    <row r="288" spans="1:7">
      <c r="A288" s="464" t="s">
        <v>10337</v>
      </c>
      <c r="B288" s="465" t="s">
        <v>10338</v>
      </c>
      <c r="C288" s="466" t="s">
        <v>62</v>
      </c>
      <c r="D288" s="40"/>
      <c r="E288" s="40">
        <v>19.420000000000002</v>
      </c>
      <c r="F288" s="40">
        <v>19.420000000000002</v>
      </c>
      <c r="G288" s="38">
        <v>9</v>
      </c>
    </row>
    <row r="289" spans="1:7">
      <c r="A289" s="464" t="s">
        <v>10339</v>
      </c>
      <c r="B289" s="465" t="s">
        <v>10340</v>
      </c>
      <c r="C289" s="466" t="s">
        <v>62</v>
      </c>
      <c r="D289" s="40"/>
      <c r="E289" s="40">
        <v>17.27</v>
      </c>
      <c r="F289" s="40">
        <v>17.27</v>
      </c>
      <c r="G289" s="38">
        <v>9</v>
      </c>
    </row>
    <row r="290" spans="1:7">
      <c r="A290" s="464" t="s">
        <v>10341</v>
      </c>
      <c r="B290" s="465" t="s">
        <v>10342</v>
      </c>
      <c r="C290" s="466" t="s">
        <v>62</v>
      </c>
      <c r="D290" s="40"/>
      <c r="E290" s="40">
        <v>12.95</v>
      </c>
      <c r="F290" s="40">
        <v>12.95</v>
      </c>
      <c r="G290" s="38">
        <v>9</v>
      </c>
    </row>
    <row r="291" spans="1:7">
      <c r="A291" s="464" t="s">
        <v>10343</v>
      </c>
      <c r="B291" s="465" t="s">
        <v>10344</v>
      </c>
      <c r="C291" s="466" t="s">
        <v>66</v>
      </c>
      <c r="D291" s="40">
        <v>2.04</v>
      </c>
      <c r="E291" s="40"/>
      <c r="F291" s="40">
        <v>2.04</v>
      </c>
      <c r="G291" s="38">
        <v>9</v>
      </c>
    </row>
    <row r="292" spans="1:7">
      <c r="A292" s="464" t="s">
        <v>10345</v>
      </c>
      <c r="B292" s="465" t="s">
        <v>10346</v>
      </c>
      <c r="C292" s="466"/>
      <c r="D292" s="40"/>
      <c r="E292" s="40"/>
      <c r="F292" s="40"/>
      <c r="G292" s="38">
        <v>5</v>
      </c>
    </row>
    <row r="293" spans="1:7">
      <c r="A293" s="464" t="s">
        <v>72</v>
      </c>
      <c r="B293" s="465" t="s">
        <v>10347</v>
      </c>
      <c r="C293" s="466" t="s">
        <v>62</v>
      </c>
      <c r="D293" s="40"/>
      <c r="E293" s="40">
        <v>15.58</v>
      </c>
      <c r="F293" s="40">
        <v>15.58</v>
      </c>
      <c r="G293" s="38">
        <v>9</v>
      </c>
    </row>
    <row r="294" spans="1:7">
      <c r="A294" s="464" t="s">
        <v>10348</v>
      </c>
      <c r="B294" s="465" t="s">
        <v>10349</v>
      </c>
      <c r="C294" s="466" t="s">
        <v>62</v>
      </c>
      <c r="D294" s="40"/>
      <c r="E294" s="40">
        <v>7.79</v>
      </c>
      <c r="F294" s="40">
        <v>7.79</v>
      </c>
      <c r="G294" s="38">
        <v>9</v>
      </c>
    </row>
    <row r="295" spans="1:7">
      <c r="A295" s="464" t="s">
        <v>10350</v>
      </c>
      <c r="B295" s="465" t="s">
        <v>10351</v>
      </c>
      <c r="C295" s="466" t="s">
        <v>65</v>
      </c>
      <c r="D295" s="40"/>
      <c r="E295" s="40">
        <v>5.84</v>
      </c>
      <c r="F295" s="40">
        <v>5.84</v>
      </c>
      <c r="G295" s="38">
        <v>9</v>
      </c>
    </row>
    <row r="296" spans="1:7">
      <c r="A296" s="464" t="s">
        <v>10352</v>
      </c>
      <c r="B296" s="465" t="s">
        <v>10353</v>
      </c>
      <c r="C296" s="466" t="s">
        <v>65</v>
      </c>
      <c r="D296" s="40"/>
      <c r="E296" s="40">
        <v>9.74</v>
      </c>
      <c r="F296" s="40">
        <v>9.74</v>
      </c>
      <c r="G296" s="38">
        <v>9</v>
      </c>
    </row>
    <row r="297" spans="1:7">
      <c r="A297" s="464" t="s">
        <v>10354</v>
      </c>
      <c r="B297" s="465" t="s">
        <v>10355</v>
      </c>
      <c r="C297" s="466" t="s">
        <v>62</v>
      </c>
      <c r="D297" s="40"/>
      <c r="E297" s="40">
        <v>11.85</v>
      </c>
      <c r="F297" s="40">
        <v>11.85</v>
      </c>
      <c r="G297" s="38">
        <v>9</v>
      </c>
    </row>
    <row r="298" spans="1:7">
      <c r="A298" s="464" t="s">
        <v>10356</v>
      </c>
      <c r="B298" s="465" t="s">
        <v>10357</v>
      </c>
      <c r="C298" s="466"/>
      <c r="D298" s="40"/>
      <c r="E298" s="40"/>
      <c r="F298" s="40"/>
      <c r="G298" s="38">
        <v>5</v>
      </c>
    </row>
    <row r="299" spans="1:7" ht="25.5">
      <c r="A299" s="464" t="s">
        <v>10358</v>
      </c>
      <c r="B299" s="465" t="s">
        <v>10359</v>
      </c>
      <c r="C299" s="466" t="s">
        <v>62</v>
      </c>
      <c r="D299" s="40"/>
      <c r="E299" s="40">
        <v>41.65</v>
      </c>
      <c r="F299" s="40">
        <v>41.65</v>
      </c>
      <c r="G299" s="38">
        <v>9</v>
      </c>
    </row>
    <row r="300" spans="1:7">
      <c r="A300" s="464" t="s">
        <v>10360</v>
      </c>
      <c r="B300" s="465" t="s">
        <v>10361</v>
      </c>
      <c r="C300" s="466" t="s">
        <v>62</v>
      </c>
      <c r="D300" s="40"/>
      <c r="E300" s="40">
        <v>25.31</v>
      </c>
      <c r="F300" s="40">
        <v>25.31</v>
      </c>
      <c r="G300" s="38">
        <v>9</v>
      </c>
    </row>
    <row r="301" spans="1:7">
      <c r="A301" s="464" t="s">
        <v>10362</v>
      </c>
      <c r="B301" s="465" t="s">
        <v>10363</v>
      </c>
      <c r="C301" s="466" t="s">
        <v>65</v>
      </c>
      <c r="D301" s="40"/>
      <c r="E301" s="40">
        <v>17.52</v>
      </c>
      <c r="F301" s="40">
        <v>17.52</v>
      </c>
      <c r="G301" s="38">
        <v>9</v>
      </c>
    </row>
    <row r="302" spans="1:7">
      <c r="A302" s="464" t="s">
        <v>10364</v>
      </c>
      <c r="B302" s="465" t="s">
        <v>10365</v>
      </c>
      <c r="C302" s="466" t="s">
        <v>65</v>
      </c>
      <c r="D302" s="40"/>
      <c r="E302" s="40">
        <v>19.47</v>
      </c>
      <c r="F302" s="40">
        <v>19.47</v>
      </c>
      <c r="G302" s="38">
        <v>9</v>
      </c>
    </row>
    <row r="303" spans="1:7">
      <c r="A303" s="464" t="s">
        <v>10366</v>
      </c>
      <c r="B303" s="465" t="s">
        <v>10367</v>
      </c>
      <c r="C303" s="466" t="s">
        <v>65</v>
      </c>
      <c r="D303" s="40"/>
      <c r="E303" s="40">
        <v>15.58</v>
      </c>
      <c r="F303" s="40">
        <v>15.58</v>
      </c>
      <c r="G303" s="38">
        <v>9</v>
      </c>
    </row>
    <row r="304" spans="1:7">
      <c r="A304" s="464" t="s">
        <v>10368</v>
      </c>
      <c r="B304" s="465" t="s">
        <v>10369</v>
      </c>
      <c r="C304" s="466"/>
      <c r="D304" s="40"/>
      <c r="E304" s="40"/>
      <c r="F304" s="40"/>
      <c r="G304" s="38">
        <v>5</v>
      </c>
    </row>
    <row r="305" spans="1:7">
      <c r="A305" s="464" t="s">
        <v>10370</v>
      </c>
      <c r="B305" s="465" t="s">
        <v>10371</v>
      </c>
      <c r="C305" s="466" t="s">
        <v>62</v>
      </c>
      <c r="D305" s="40"/>
      <c r="E305" s="40">
        <v>54.6</v>
      </c>
      <c r="F305" s="40">
        <v>54.6</v>
      </c>
      <c r="G305" s="38">
        <v>9</v>
      </c>
    </row>
    <row r="306" spans="1:7">
      <c r="A306" s="464" t="s">
        <v>10372</v>
      </c>
      <c r="B306" s="465" t="s">
        <v>10373</v>
      </c>
      <c r="C306" s="466" t="s">
        <v>62</v>
      </c>
      <c r="D306" s="40"/>
      <c r="E306" s="40">
        <v>11.68</v>
      </c>
      <c r="F306" s="40">
        <v>11.68</v>
      </c>
      <c r="G306" s="38">
        <v>9</v>
      </c>
    </row>
    <row r="307" spans="1:7">
      <c r="A307" s="464" t="s">
        <v>10374</v>
      </c>
      <c r="B307" s="465" t="s">
        <v>10375</v>
      </c>
      <c r="C307" s="466" t="s">
        <v>62</v>
      </c>
      <c r="D307" s="40"/>
      <c r="E307" s="40">
        <v>15.1</v>
      </c>
      <c r="F307" s="40">
        <v>15.1</v>
      </c>
      <c r="G307" s="38">
        <v>9</v>
      </c>
    </row>
    <row r="308" spans="1:7">
      <c r="A308" s="464" t="s">
        <v>10376</v>
      </c>
      <c r="B308" s="465" t="s">
        <v>10377</v>
      </c>
      <c r="C308" s="466" t="s">
        <v>62</v>
      </c>
      <c r="D308" s="40"/>
      <c r="E308" s="40">
        <v>25.89</v>
      </c>
      <c r="F308" s="40">
        <v>25.89</v>
      </c>
      <c r="G308" s="38">
        <v>9</v>
      </c>
    </row>
    <row r="309" spans="1:7">
      <c r="A309" s="464" t="s">
        <v>10378</v>
      </c>
      <c r="B309" s="465" t="s">
        <v>10379</v>
      </c>
      <c r="C309" s="466" t="s">
        <v>65</v>
      </c>
      <c r="D309" s="40"/>
      <c r="E309" s="40">
        <v>12.95</v>
      </c>
      <c r="F309" s="40">
        <v>12.95</v>
      </c>
      <c r="G309" s="38">
        <v>9</v>
      </c>
    </row>
    <row r="310" spans="1:7">
      <c r="A310" s="464" t="s">
        <v>10380</v>
      </c>
      <c r="B310" s="465" t="s">
        <v>10381</v>
      </c>
      <c r="C310" s="466" t="s">
        <v>65</v>
      </c>
      <c r="D310" s="40"/>
      <c r="E310" s="40">
        <v>2.92</v>
      </c>
      <c r="F310" s="40">
        <v>2.92</v>
      </c>
      <c r="G310" s="38">
        <v>9</v>
      </c>
    </row>
    <row r="311" spans="1:7">
      <c r="A311" s="464" t="s">
        <v>10382</v>
      </c>
      <c r="B311" s="465" t="s">
        <v>10383</v>
      </c>
      <c r="C311" s="466"/>
      <c r="D311" s="40"/>
      <c r="E311" s="40"/>
      <c r="F311" s="40"/>
      <c r="G311" s="38">
        <v>5</v>
      </c>
    </row>
    <row r="312" spans="1:7">
      <c r="A312" s="464" t="s">
        <v>10384</v>
      </c>
      <c r="B312" s="465" t="s">
        <v>10385</v>
      </c>
      <c r="C312" s="466" t="s">
        <v>62</v>
      </c>
      <c r="D312" s="40"/>
      <c r="E312" s="40">
        <v>54.6</v>
      </c>
      <c r="F312" s="40">
        <v>54.6</v>
      </c>
      <c r="G312" s="38">
        <v>9</v>
      </c>
    </row>
    <row r="313" spans="1:7">
      <c r="A313" s="464" t="s">
        <v>10386</v>
      </c>
      <c r="B313" s="465" t="s">
        <v>10387</v>
      </c>
      <c r="C313" s="466" t="s">
        <v>62</v>
      </c>
      <c r="D313" s="40"/>
      <c r="E313" s="40">
        <v>4.32</v>
      </c>
      <c r="F313" s="40">
        <v>4.32</v>
      </c>
      <c r="G313" s="38">
        <v>9</v>
      </c>
    </row>
    <row r="314" spans="1:7">
      <c r="A314" s="464" t="s">
        <v>10388</v>
      </c>
      <c r="B314" s="465" t="s">
        <v>10389</v>
      </c>
      <c r="C314" s="466" t="s">
        <v>65</v>
      </c>
      <c r="D314" s="40"/>
      <c r="E314" s="40">
        <v>4.01</v>
      </c>
      <c r="F314" s="40">
        <v>4.01</v>
      </c>
      <c r="G314" s="38">
        <v>9</v>
      </c>
    </row>
    <row r="315" spans="1:7">
      <c r="A315" s="464" t="s">
        <v>10390</v>
      </c>
      <c r="B315" s="465" t="s">
        <v>10391</v>
      </c>
      <c r="C315" s="466" t="s">
        <v>65</v>
      </c>
      <c r="D315" s="40"/>
      <c r="E315" s="40">
        <v>0.97</v>
      </c>
      <c r="F315" s="40">
        <v>0.97</v>
      </c>
      <c r="G315" s="38">
        <v>9</v>
      </c>
    </row>
    <row r="316" spans="1:7" ht="25.5">
      <c r="A316" s="464" t="s">
        <v>10392</v>
      </c>
      <c r="B316" s="465" t="s">
        <v>10393</v>
      </c>
      <c r="C316" s="466" t="s">
        <v>62</v>
      </c>
      <c r="D316" s="40"/>
      <c r="E316" s="40">
        <v>47.49</v>
      </c>
      <c r="F316" s="40">
        <v>47.49</v>
      </c>
      <c r="G316" s="38">
        <v>9</v>
      </c>
    </row>
    <row r="317" spans="1:7">
      <c r="A317" s="464" t="s">
        <v>10394</v>
      </c>
      <c r="B317" s="465" t="s">
        <v>10395</v>
      </c>
      <c r="C317" s="466"/>
      <c r="D317" s="40"/>
      <c r="E317" s="40"/>
      <c r="F317" s="40"/>
      <c r="G317" s="38">
        <v>5</v>
      </c>
    </row>
    <row r="318" spans="1:7">
      <c r="A318" s="464" t="s">
        <v>10396</v>
      </c>
      <c r="B318" s="465" t="s">
        <v>10397</v>
      </c>
      <c r="C318" s="466" t="s">
        <v>62</v>
      </c>
      <c r="D318" s="40"/>
      <c r="E318" s="40">
        <v>12.08</v>
      </c>
      <c r="F318" s="40">
        <v>12.08</v>
      </c>
      <c r="G318" s="38">
        <v>9</v>
      </c>
    </row>
    <row r="319" spans="1:7">
      <c r="A319" s="464" t="s">
        <v>10398</v>
      </c>
      <c r="B319" s="465" t="s">
        <v>10399</v>
      </c>
      <c r="C319" s="466" t="s">
        <v>62</v>
      </c>
      <c r="D319" s="40"/>
      <c r="E319" s="40">
        <v>6.47</v>
      </c>
      <c r="F319" s="40">
        <v>6.47</v>
      </c>
      <c r="G319" s="38">
        <v>9</v>
      </c>
    </row>
    <row r="320" spans="1:7">
      <c r="A320" s="464" t="s">
        <v>10400</v>
      </c>
      <c r="B320" s="465" t="s">
        <v>10401</v>
      </c>
      <c r="C320" s="466" t="s">
        <v>62</v>
      </c>
      <c r="D320" s="40"/>
      <c r="E320" s="40">
        <v>4.87</v>
      </c>
      <c r="F320" s="40">
        <v>4.87</v>
      </c>
      <c r="G320" s="38">
        <v>9</v>
      </c>
    </row>
    <row r="321" spans="1:7">
      <c r="A321" s="464" t="s">
        <v>10402</v>
      </c>
      <c r="B321" s="465" t="s">
        <v>10403</v>
      </c>
      <c r="C321" s="466"/>
      <c r="D321" s="40"/>
      <c r="E321" s="40"/>
      <c r="F321" s="40"/>
      <c r="G321" s="38">
        <v>5</v>
      </c>
    </row>
    <row r="322" spans="1:7">
      <c r="A322" s="464" t="s">
        <v>10404</v>
      </c>
      <c r="B322" s="465" t="s">
        <v>10405</v>
      </c>
      <c r="C322" s="466" t="s">
        <v>60</v>
      </c>
      <c r="D322" s="40"/>
      <c r="E322" s="40">
        <v>21.59</v>
      </c>
      <c r="F322" s="40">
        <v>21.59</v>
      </c>
      <c r="G322" s="38">
        <v>9</v>
      </c>
    </row>
    <row r="323" spans="1:7">
      <c r="A323" s="464" t="s">
        <v>10406</v>
      </c>
      <c r="B323" s="465" t="s">
        <v>10407</v>
      </c>
      <c r="C323" s="466" t="s">
        <v>65</v>
      </c>
      <c r="D323" s="40"/>
      <c r="E323" s="40">
        <v>1.66</v>
      </c>
      <c r="F323" s="40">
        <v>1.66</v>
      </c>
      <c r="G323" s="38">
        <v>9</v>
      </c>
    </row>
    <row r="324" spans="1:7" ht="25.5">
      <c r="A324" s="464" t="s">
        <v>10408</v>
      </c>
      <c r="B324" s="465" t="s">
        <v>10409</v>
      </c>
      <c r="C324" s="466" t="s">
        <v>65</v>
      </c>
      <c r="D324" s="40"/>
      <c r="E324" s="40">
        <v>12.95</v>
      </c>
      <c r="F324" s="40">
        <v>12.95</v>
      </c>
      <c r="G324" s="38">
        <v>9</v>
      </c>
    </row>
    <row r="325" spans="1:7" ht="25.5">
      <c r="A325" s="464" t="s">
        <v>10410</v>
      </c>
      <c r="B325" s="465" t="s">
        <v>10411</v>
      </c>
      <c r="C325" s="466" t="s">
        <v>62</v>
      </c>
      <c r="D325" s="40"/>
      <c r="E325" s="40">
        <v>5.84</v>
      </c>
      <c r="F325" s="40">
        <v>5.84</v>
      </c>
      <c r="G325" s="38">
        <v>9</v>
      </c>
    </row>
    <row r="326" spans="1:7">
      <c r="A326" s="464" t="s">
        <v>10412</v>
      </c>
      <c r="B326" s="465" t="s">
        <v>10413</v>
      </c>
      <c r="C326" s="466" t="s">
        <v>62</v>
      </c>
      <c r="D326" s="40"/>
      <c r="E326" s="40">
        <v>19.420000000000002</v>
      </c>
      <c r="F326" s="40">
        <v>19.420000000000002</v>
      </c>
      <c r="G326" s="38">
        <v>9</v>
      </c>
    </row>
    <row r="327" spans="1:7">
      <c r="A327" s="464" t="s">
        <v>10414</v>
      </c>
      <c r="B327" s="465" t="s">
        <v>10415</v>
      </c>
      <c r="C327" s="466"/>
      <c r="D327" s="40"/>
      <c r="E327" s="40"/>
      <c r="F327" s="40"/>
      <c r="G327" s="38">
        <v>5</v>
      </c>
    </row>
    <row r="328" spans="1:7">
      <c r="A328" s="464" t="s">
        <v>10416</v>
      </c>
      <c r="B328" s="465" t="s">
        <v>10417</v>
      </c>
      <c r="C328" s="466" t="s">
        <v>62</v>
      </c>
      <c r="D328" s="40"/>
      <c r="E328" s="40">
        <v>30.21</v>
      </c>
      <c r="F328" s="40">
        <v>30.21</v>
      </c>
      <c r="G328" s="38">
        <v>9</v>
      </c>
    </row>
    <row r="329" spans="1:7">
      <c r="A329" s="464" t="s">
        <v>10418</v>
      </c>
      <c r="B329" s="465" t="s">
        <v>10419</v>
      </c>
      <c r="C329" s="466" t="s">
        <v>60</v>
      </c>
      <c r="D329" s="40"/>
      <c r="E329" s="40">
        <v>25.31</v>
      </c>
      <c r="F329" s="40">
        <v>25.31</v>
      </c>
      <c r="G329" s="38">
        <v>9</v>
      </c>
    </row>
    <row r="330" spans="1:7">
      <c r="A330" s="464" t="s">
        <v>10420</v>
      </c>
      <c r="B330" s="465" t="s">
        <v>10421</v>
      </c>
      <c r="C330" s="466" t="s">
        <v>65</v>
      </c>
      <c r="D330" s="40"/>
      <c r="E330" s="40">
        <v>10.36</v>
      </c>
      <c r="F330" s="40">
        <v>10.36</v>
      </c>
      <c r="G330" s="38">
        <v>9</v>
      </c>
    </row>
    <row r="331" spans="1:7">
      <c r="A331" s="464" t="s">
        <v>10422</v>
      </c>
      <c r="B331" s="465" t="s">
        <v>10423</v>
      </c>
      <c r="C331" s="466" t="s">
        <v>65</v>
      </c>
      <c r="D331" s="40"/>
      <c r="E331" s="40">
        <v>7.11</v>
      </c>
      <c r="F331" s="40">
        <v>7.11</v>
      </c>
      <c r="G331" s="38">
        <v>9</v>
      </c>
    </row>
    <row r="332" spans="1:7">
      <c r="A332" s="464" t="s">
        <v>10424</v>
      </c>
      <c r="B332" s="465" t="s">
        <v>10425</v>
      </c>
      <c r="C332" s="466" t="s">
        <v>62</v>
      </c>
      <c r="D332" s="40"/>
      <c r="E332" s="40">
        <v>30.21</v>
      </c>
      <c r="F332" s="40">
        <v>30.21</v>
      </c>
      <c r="G332" s="38">
        <v>9</v>
      </c>
    </row>
    <row r="333" spans="1:7">
      <c r="A333" s="464" t="s">
        <v>10426</v>
      </c>
      <c r="B333" s="465" t="s">
        <v>10427</v>
      </c>
      <c r="C333" s="466" t="s">
        <v>65</v>
      </c>
      <c r="D333" s="40"/>
      <c r="E333" s="40">
        <v>34.53</v>
      </c>
      <c r="F333" s="40">
        <v>34.53</v>
      </c>
      <c r="G333" s="38">
        <v>9</v>
      </c>
    </row>
    <row r="334" spans="1:7" ht="25.5">
      <c r="A334" s="464" t="s">
        <v>10428</v>
      </c>
      <c r="B334" s="465" t="s">
        <v>10429</v>
      </c>
      <c r="C334" s="466" t="s">
        <v>60</v>
      </c>
      <c r="D334" s="40"/>
      <c r="E334" s="40">
        <v>25.31</v>
      </c>
      <c r="F334" s="40">
        <v>25.31</v>
      </c>
      <c r="G334" s="38">
        <v>9</v>
      </c>
    </row>
    <row r="335" spans="1:7">
      <c r="A335" s="464" t="s">
        <v>10430</v>
      </c>
      <c r="B335" s="465" t="s">
        <v>10431</v>
      </c>
      <c r="C335" s="466" t="s">
        <v>62</v>
      </c>
      <c r="D335" s="40"/>
      <c r="E335" s="40">
        <v>4.0999999999999996</v>
      </c>
      <c r="F335" s="40">
        <v>4.0999999999999996</v>
      </c>
      <c r="G335" s="38">
        <v>9</v>
      </c>
    </row>
    <row r="336" spans="1:7">
      <c r="A336" s="464" t="s">
        <v>10432</v>
      </c>
      <c r="B336" s="465" t="s">
        <v>10433</v>
      </c>
      <c r="C336" s="466"/>
      <c r="D336" s="40"/>
      <c r="E336" s="40"/>
      <c r="F336" s="40"/>
      <c r="G336" s="38">
        <v>5</v>
      </c>
    </row>
    <row r="337" spans="1:7">
      <c r="A337" s="464" t="s">
        <v>10434</v>
      </c>
      <c r="B337" s="465" t="s">
        <v>10435</v>
      </c>
      <c r="C337" s="466" t="s">
        <v>60</v>
      </c>
      <c r="D337" s="40"/>
      <c r="E337" s="40">
        <v>11.85</v>
      </c>
      <c r="F337" s="40">
        <v>11.85</v>
      </c>
      <c r="G337" s="38">
        <v>9</v>
      </c>
    </row>
    <row r="338" spans="1:7">
      <c r="A338" s="464" t="s">
        <v>10436</v>
      </c>
      <c r="B338" s="465" t="s">
        <v>10437</v>
      </c>
      <c r="C338" s="466" t="s">
        <v>60</v>
      </c>
      <c r="D338" s="40"/>
      <c r="E338" s="40">
        <v>4.74</v>
      </c>
      <c r="F338" s="40">
        <v>4.74</v>
      </c>
      <c r="G338" s="38">
        <v>9</v>
      </c>
    </row>
    <row r="339" spans="1:7">
      <c r="A339" s="464" t="s">
        <v>10438</v>
      </c>
      <c r="B339" s="465" t="s">
        <v>10439</v>
      </c>
      <c r="C339" s="466" t="s">
        <v>60</v>
      </c>
      <c r="D339" s="40"/>
      <c r="E339" s="40">
        <v>2.37</v>
      </c>
      <c r="F339" s="40">
        <v>2.37</v>
      </c>
      <c r="G339" s="38">
        <v>9</v>
      </c>
    </row>
    <row r="340" spans="1:7">
      <c r="A340" s="464" t="s">
        <v>10440</v>
      </c>
      <c r="B340" s="465" t="s">
        <v>10441</v>
      </c>
      <c r="C340" s="466" t="s">
        <v>60</v>
      </c>
      <c r="D340" s="40"/>
      <c r="E340" s="40">
        <v>18.68</v>
      </c>
      <c r="F340" s="40">
        <v>18.68</v>
      </c>
      <c r="G340" s="38">
        <v>9</v>
      </c>
    </row>
    <row r="341" spans="1:7">
      <c r="A341" s="464" t="s">
        <v>10442</v>
      </c>
      <c r="B341" s="465" t="s">
        <v>10443</v>
      </c>
      <c r="C341" s="466"/>
      <c r="D341" s="40"/>
      <c r="E341" s="40"/>
      <c r="F341" s="40"/>
      <c r="G341" s="38">
        <v>5</v>
      </c>
    </row>
    <row r="342" spans="1:7">
      <c r="A342" s="464" t="s">
        <v>10444</v>
      </c>
      <c r="B342" s="465" t="s">
        <v>10445</v>
      </c>
      <c r="C342" s="466" t="s">
        <v>60</v>
      </c>
      <c r="D342" s="40"/>
      <c r="E342" s="40">
        <v>42.59</v>
      </c>
      <c r="F342" s="40">
        <v>42.59</v>
      </c>
      <c r="G342" s="38">
        <v>9</v>
      </c>
    </row>
    <row r="343" spans="1:7">
      <c r="A343" s="464" t="s">
        <v>10446</v>
      </c>
      <c r="B343" s="465" t="s">
        <v>10447</v>
      </c>
      <c r="C343" s="466" t="s">
        <v>62</v>
      </c>
      <c r="D343" s="40"/>
      <c r="E343" s="40">
        <v>60.43</v>
      </c>
      <c r="F343" s="40">
        <v>60.43</v>
      </c>
      <c r="G343" s="38">
        <v>9</v>
      </c>
    </row>
    <row r="344" spans="1:7">
      <c r="A344" s="464" t="s">
        <v>10448</v>
      </c>
      <c r="B344" s="465" t="s">
        <v>10449</v>
      </c>
      <c r="C344" s="466" t="s">
        <v>60</v>
      </c>
      <c r="D344" s="40"/>
      <c r="E344" s="40">
        <v>14.21</v>
      </c>
      <c r="F344" s="40">
        <v>14.21</v>
      </c>
      <c r="G344" s="38">
        <v>9</v>
      </c>
    </row>
    <row r="345" spans="1:7">
      <c r="A345" s="464" t="s">
        <v>10450</v>
      </c>
      <c r="B345" s="465" t="s">
        <v>10451</v>
      </c>
      <c r="C345" s="466" t="s">
        <v>60</v>
      </c>
      <c r="D345" s="40"/>
      <c r="E345" s="40">
        <v>5.92</v>
      </c>
      <c r="F345" s="40">
        <v>5.92</v>
      </c>
      <c r="G345" s="38">
        <v>9</v>
      </c>
    </row>
    <row r="346" spans="1:7">
      <c r="A346" s="464" t="s">
        <v>10452</v>
      </c>
      <c r="B346" s="465" t="s">
        <v>10453</v>
      </c>
      <c r="C346" s="466" t="s">
        <v>60</v>
      </c>
      <c r="D346" s="40"/>
      <c r="E346" s="40">
        <v>54.44</v>
      </c>
      <c r="F346" s="40">
        <v>54.44</v>
      </c>
      <c r="G346" s="38">
        <v>9</v>
      </c>
    </row>
    <row r="347" spans="1:7">
      <c r="A347" s="464" t="s">
        <v>10454</v>
      </c>
      <c r="B347" s="465" t="s">
        <v>10455</v>
      </c>
      <c r="C347" s="466" t="s">
        <v>60</v>
      </c>
      <c r="D347" s="40"/>
      <c r="E347" s="40">
        <v>31.23</v>
      </c>
      <c r="F347" s="40">
        <v>31.23</v>
      </c>
      <c r="G347" s="38">
        <v>9</v>
      </c>
    </row>
    <row r="348" spans="1:7">
      <c r="A348" s="464" t="s">
        <v>10456</v>
      </c>
      <c r="B348" s="465" t="s">
        <v>10457</v>
      </c>
      <c r="C348" s="466" t="s">
        <v>60</v>
      </c>
      <c r="D348" s="40"/>
      <c r="E348" s="40">
        <v>31.23</v>
      </c>
      <c r="F348" s="40">
        <v>31.23</v>
      </c>
      <c r="G348" s="38">
        <v>9</v>
      </c>
    </row>
    <row r="349" spans="1:7">
      <c r="A349" s="464" t="s">
        <v>10458</v>
      </c>
      <c r="B349" s="465" t="s">
        <v>10459</v>
      </c>
      <c r="C349" s="466" t="s">
        <v>60</v>
      </c>
      <c r="D349" s="40"/>
      <c r="E349" s="40">
        <v>7.38</v>
      </c>
      <c r="F349" s="40">
        <v>7.38</v>
      </c>
      <c r="G349" s="38">
        <v>9</v>
      </c>
    </row>
    <row r="350" spans="1:7">
      <c r="A350" s="464" t="s">
        <v>10460</v>
      </c>
      <c r="B350" s="465" t="s">
        <v>10461</v>
      </c>
      <c r="C350" s="466" t="s">
        <v>60</v>
      </c>
      <c r="D350" s="40"/>
      <c r="E350" s="40">
        <v>11.36</v>
      </c>
      <c r="F350" s="40">
        <v>11.36</v>
      </c>
      <c r="G350" s="38">
        <v>9</v>
      </c>
    </row>
    <row r="351" spans="1:7">
      <c r="A351" s="464" t="s">
        <v>10462</v>
      </c>
      <c r="B351" s="465" t="s">
        <v>10463</v>
      </c>
      <c r="C351" s="466" t="s">
        <v>60</v>
      </c>
      <c r="D351" s="40"/>
      <c r="E351" s="40">
        <v>21.58</v>
      </c>
      <c r="F351" s="40">
        <v>21.58</v>
      </c>
      <c r="G351" s="38">
        <v>9</v>
      </c>
    </row>
    <row r="352" spans="1:7">
      <c r="A352" s="464" t="s">
        <v>10464</v>
      </c>
      <c r="B352" s="465" t="s">
        <v>10465</v>
      </c>
      <c r="C352" s="466"/>
      <c r="D352" s="40"/>
      <c r="E352" s="40"/>
      <c r="F352" s="40"/>
      <c r="G352" s="38">
        <v>5</v>
      </c>
    </row>
    <row r="353" spans="1:7">
      <c r="A353" s="464" t="s">
        <v>10466</v>
      </c>
      <c r="B353" s="465" t="s">
        <v>10467</v>
      </c>
      <c r="C353" s="466" t="s">
        <v>60</v>
      </c>
      <c r="D353" s="40"/>
      <c r="E353" s="40">
        <v>90.45</v>
      </c>
      <c r="F353" s="40">
        <v>90.45</v>
      </c>
      <c r="G353" s="38">
        <v>9</v>
      </c>
    </row>
    <row r="354" spans="1:7">
      <c r="A354" s="464" t="s">
        <v>10468</v>
      </c>
      <c r="B354" s="465" t="s">
        <v>10469</v>
      </c>
      <c r="C354" s="466" t="s">
        <v>60</v>
      </c>
      <c r="D354" s="40"/>
      <c r="E354" s="40">
        <v>71.8</v>
      </c>
      <c r="F354" s="40">
        <v>71.8</v>
      </c>
      <c r="G354" s="38">
        <v>9</v>
      </c>
    </row>
    <row r="355" spans="1:7">
      <c r="A355" s="464" t="s">
        <v>10470</v>
      </c>
      <c r="B355" s="465" t="s">
        <v>10471</v>
      </c>
      <c r="C355" s="466"/>
      <c r="D355" s="40"/>
      <c r="E355" s="40"/>
      <c r="F355" s="40"/>
      <c r="G355" s="38">
        <v>5</v>
      </c>
    </row>
    <row r="356" spans="1:7">
      <c r="A356" s="464" t="s">
        <v>10472</v>
      </c>
      <c r="B356" s="465" t="s">
        <v>10473</v>
      </c>
      <c r="C356" s="466" t="s">
        <v>62</v>
      </c>
      <c r="D356" s="40"/>
      <c r="E356" s="40">
        <v>5.84</v>
      </c>
      <c r="F356" s="40">
        <v>5.84</v>
      </c>
      <c r="G356" s="38">
        <v>9</v>
      </c>
    </row>
    <row r="357" spans="1:7">
      <c r="A357" s="464" t="s">
        <v>10474</v>
      </c>
      <c r="B357" s="465" t="s">
        <v>10475</v>
      </c>
      <c r="C357" s="466" t="s">
        <v>62</v>
      </c>
      <c r="D357" s="40"/>
      <c r="E357" s="40">
        <v>0.97</v>
      </c>
      <c r="F357" s="40">
        <v>0.97</v>
      </c>
      <c r="G357" s="38">
        <v>9</v>
      </c>
    </row>
    <row r="358" spans="1:7">
      <c r="A358" s="464" t="s">
        <v>10476</v>
      </c>
      <c r="B358" s="465" t="s">
        <v>10477</v>
      </c>
      <c r="C358" s="466"/>
      <c r="D358" s="40"/>
      <c r="E358" s="40"/>
      <c r="F358" s="40"/>
      <c r="G358" s="38">
        <v>5</v>
      </c>
    </row>
    <row r="359" spans="1:7" ht="25.5">
      <c r="A359" s="464" t="s">
        <v>10478</v>
      </c>
      <c r="B359" s="465" t="s">
        <v>10479</v>
      </c>
      <c r="C359" s="466" t="s">
        <v>62</v>
      </c>
      <c r="D359" s="40"/>
      <c r="E359" s="40">
        <v>14.2</v>
      </c>
      <c r="F359" s="40">
        <v>14.2</v>
      </c>
      <c r="G359" s="38">
        <v>9</v>
      </c>
    </row>
    <row r="360" spans="1:7">
      <c r="A360" s="464" t="s">
        <v>10480</v>
      </c>
      <c r="B360" s="465" t="s">
        <v>10481</v>
      </c>
      <c r="C360" s="466" t="s">
        <v>62</v>
      </c>
      <c r="D360" s="40"/>
      <c r="E360" s="40">
        <v>43.16</v>
      </c>
      <c r="F360" s="40">
        <v>43.16</v>
      </c>
      <c r="G360" s="38">
        <v>9</v>
      </c>
    </row>
    <row r="361" spans="1:7">
      <c r="A361" s="464" t="s">
        <v>10482</v>
      </c>
      <c r="B361" s="465" t="s">
        <v>10483</v>
      </c>
      <c r="C361" s="466"/>
      <c r="D361" s="40"/>
      <c r="E361" s="40"/>
      <c r="F361" s="40"/>
      <c r="G361" s="38">
        <v>5</v>
      </c>
    </row>
    <row r="362" spans="1:7" ht="25.5">
      <c r="A362" s="464" t="s">
        <v>10484</v>
      </c>
      <c r="B362" s="465" t="s">
        <v>10485</v>
      </c>
      <c r="C362" s="466" t="s">
        <v>60</v>
      </c>
      <c r="D362" s="40"/>
      <c r="E362" s="40">
        <v>19.149999999999999</v>
      </c>
      <c r="F362" s="40">
        <v>19.149999999999999</v>
      </c>
      <c r="G362" s="38">
        <v>9</v>
      </c>
    </row>
    <row r="363" spans="1:7">
      <c r="A363" s="464" t="s">
        <v>10486</v>
      </c>
      <c r="B363" s="465" t="s">
        <v>10487</v>
      </c>
      <c r="C363" s="466" t="s">
        <v>60</v>
      </c>
      <c r="D363" s="40"/>
      <c r="E363" s="40">
        <v>71.8</v>
      </c>
      <c r="F363" s="40">
        <v>71.8</v>
      </c>
      <c r="G363" s="38">
        <v>9</v>
      </c>
    </row>
    <row r="364" spans="1:7">
      <c r="A364" s="464" t="s">
        <v>10488</v>
      </c>
      <c r="B364" s="465" t="s">
        <v>10489</v>
      </c>
      <c r="C364" s="466" t="s">
        <v>60</v>
      </c>
      <c r="D364" s="40"/>
      <c r="E364" s="40">
        <v>23.94</v>
      </c>
      <c r="F364" s="40">
        <v>23.94</v>
      </c>
      <c r="G364" s="38">
        <v>9</v>
      </c>
    </row>
    <row r="365" spans="1:7">
      <c r="A365" s="464" t="s">
        <v>10490</v>
      </c>
      <c r="B365" s="465" t="s">
        <v>10491</v>
      </c>
      <c r="C365" s="466" t="s">
        <v>65</v>
      </c>
      <c r="D365" s="40"/>
      <c r="E365" s="40">
        <v>19.149999999999999</v>
      </c>
      <c r="F365" s="40">
        <v>19.149999999999999</v>
      </c>
      <c r="G365" s="38">
        <v>9</v>
      </c>
    </row>
    <row r="366" spans="1:7">
      <c r="A366" s="464" t="s">
        <v>10492</v>
      </c>
      <c r="B366" s="465" t="s">
        <v>10493</v>
      </c>
      <c r="C366" s="466" t="s">
        <v>60</v>
      </c>
      <c r="D366" s="40"/>
      <c r="E366" s="40">
        <v>7.18</v>
      </c>
      <c r="F366" s="40">
        <v>7.18</v>
      </c>
      <c r="G366" s="38">
        <v>9</v>
      </c>
    </row>
    <row r="367" spans="1:7">
      <c r="A367" s="464" t="s">
        <v>10494</v>
      </c>
      <c r="B367" s="465" t="s">
        <v>10495</v>
      </c>
      <c r="C367" s="466" t="s">
        <v>60</v>
      </c>
      <c r="D367" s="40"/>
      <c r="E367" s="40">
        <v>7.18</v>
      </c>
      <c r="F367" s="40">
        <v>7.18</v>
      </c>
      <c r="G367" s="38">
        <v>9</v>
      </c>
    </row>
    <row r="368" spans="1:7">
      <c r="A368" s="464" t="s">
        <v>10496</v>
      </c>
      <c r="B368" s="465" t="s">
        <v>10497</v>
      </c>
      <c r="C368" s="466" t="s">
        <v>60</v>
      </c>
      <c r="D368" s="40"/>
      <c r="E368" s="40">
        <v>47.86</v>
      </c>
      <c r="F368" s="40">
        <v>47.86</v>
      </c>
      <c r="G368" s="38">
        <v>9</v>
      </c>
    </row>
    <row r="369" spans="1:7">
      <c r="A369" s="464" t="s">
        <v>10498</v>
      </c>
      <c r="B369" s="465" t="s">
        <v>10499</v>
      </c>
      <c r="C369" s="466" t="s">
        <v>60</v>
      </c>
      <c r="D369" s="40"/>
      <c r="E369" s="40">
        <v>23.94</v>
      </c>
      <c r="F369" s="40">
        <v>23.94</v>
      </c>
      <c r="G369" s="38">
        <v>9</v>
      </c>
    </row>
    <row r="370" spans="1:7">
      <c r="A370" s="464" t="s">
        <v>10500</v>
      </c>
      <c r="B370" s="465" t="s">
        <v>10501</v>
      </c>
      <c r="C370" s="466" t="s">
        <v>60</v>
      </c>
      <c r="D370" s="40"/>
      <c r="E370" s="40">
        <v>21.54</v>
      </c>
      <c r="F370" s="40">
        <v>21.54</v>
      </c>
      <c r="G370" s="38">
        <v>9</v>
      </c>
    </row>
    <row r="371" spans="1:7">
      <c r="A371" s="464" t="s">
        <v>10502</v>
      </c>
      <c r="B371" s="465" t="s">
        <v>10503</v>
      </c>
      <c r="C371" s="466" t="s">
        <v>60</v>
      </c>
      <c r="D371" s="40"/>
      <c r="E371" s="40">
        <v>19.149999999999999</v>
      </c>
      <c r="F371" s="40">
        <v>19.149999999999999</v>
      </c>
      <c r="G371" s="38">
        <v>9</v>
      </c>
    </row>
    <row r="372" spans="1:7">
      <c r="A372" s="464" t="s">
        <v>10504</v>
      </c>
      <c r="B372" s="465" t="s">
        <v>10505</v>
      </c>
      <c r="C372" s="466" t="s">
        <v>60</v>
      </c>
      <c r="D372" s="40"/>
      <c r="E372" s="40">
        <v>19.149999999999999</v>
      </c>
      <c r="F372" s="40">
        <v>19.149999999999999</v>
      </c>
      <c r="G372" s="38">
        <v>9</v>
      </c>
    </row>
    <row r="373" spans="1:7">
      <c r="A373" s="464" t="s">
        <v>10506</v>
      </c>
      <c r="B373" s="465" t="s">
        <v>10507</v>
      </c>
      <c r="C373" s="466" t="s">
        <v>60</v>
      </c>
      <c r="D373" s="40"/>
      <c r="E373" s="40">
        <v>14.36</v>
      </c>
      <c r="F373" s="40">
        <v>14.36</v>
      </c>
      <c r="G373" s="38">
        <v>9</v>
      </c>
    </row>
    <row r="374" spans="1:7">
      <c r="A374" s="464" t="s">
        <v>10508</v>
      </c>
      <c r="B374" s="465" t="s">
        <v>10509</v>
      </c>
      <c r="C374" s="466"/>
      <c r="D374" s="40"/>
      <c r="E374" s="40"/>
      <c r="F374" s="40"/>
      <c r="G374" s="38">
        <v>5</v>
      </c>
    </row>
    <row r="375" spans="1:7">
      <c r="A375" s="464" t="s">
        <v>10510</v>
      </c>
      <c r="B375" s="465" t="s">
        <v>10511</v>
      </c>
      <c r="C375" s="466" t="s">
        <v>60</v>
      </c>
      <c r="D375" s="40"/>
      <c r="E375" s="40">
        <v>11.97</v>
      </c>
      <c r="F375" s="40">
        <v>11.97</v>
      </c>
      <c r="G375" s="38">
        <v>9</v>
      </c>
    </row>
    <row r="376" spans="1:7">
      <c r="A376" s="464" t="s">
        <v>10512</v>
      </c>
      <c r="B376" s="465" t="s">
        <v>10513</v>
      </c>
      <c r="C376" s="466" t="s">
        <v>65</v>
      </c>
      <c r="D376" s="40"/>
      <c r="E376" s="40">
        <v>16.75</v>
      </c>
      <c r="F376" s="40">
        <v>16.75</v>
      </c>
      <c r="G376" s="38">
        <v>9</v>
      </c>
    </row>
    <row r="377" spans="1:7" ht="25.5">
      <c r="A377" s="464" t="s">
        <v>10514</v>
      </c>
      <c r="B377" s="465" t="s">
        <v>10515</v>
      </c>
      <c r="C377" s="466" t="s">
        <v>60</v>
      </c>
      <c r="D377" s="40"/>
      <c r="E377" s="40">
        <v>239.3</v>
      </c>
      <c r="F377" s="40">
        <v>239.3</v>
      </c>
      <c r="G377" s="38">
        <v>9</v>
      </c>
    </row>
    <row r="378" spans="1:7">
      <c r="A378" s="464" t="s">
        <v>10516</v>
      </c>
      <c r="B378" s="465" t="s">
        <v>10517</v>
      </c>
      <c r="C378" s="466" t="s">
        <v>60</v>
      </c>
      <c r="D378" s="40"/>
      <c r="E378" s="40">
        <v>191.44</v>
      </c>
      <c r="F378" s="40">
        <v>191.44</v>
      </c>
      <c r="G378" s="38">
        <v>9</v>
      </c>
    </row>
    <row r="379" spans="1:7">
      <c r="A379" s="464" t="s">
        <v>10518</v>
      </c>
      <c r="B379" s="465" t="s">
        <v>10519</v>
      </c>
      <c r="C379" s="466" t="s">
        <v>60</v>
      </c>
      <c r="D379" s="40"/>
      <c r="E379" s="40">
        <v>95.72</v>
      </c>
      <c r="F379" s="40">
        <v>95.72</v>
      </c>
      <c r="G379" s="38">
        <v>9</v>
      </c>
    </row>
    <row r="380" spans="1:7">
      <c r="A380" s="464" t="s">
        <v>10520</v>
      </c>
      <c r="B380" s="465" t="s">
        <v>10521</v>
      </c>
      <c r="C380" s="466" t="s">
        <v>60</v>
      </c>
      <c r="D380" s="40"/>
      <c r="E380" s="40">
        <v>53.14</v>
      </c>
      <c r="F380" s="40">
        <v>53.14</v>
      </c>
      <c r="G380" s="38">
        <v>9</v>
      </c>
    </row>
    <row r="381" spans="1:7">
      <c r="A381" s="464" t="s">
        <v>10522</v>
      </c>
      <c r="B381" s="465" t="s">
        <v>10523</v>
      </c>
      <c r="C381" s="466" t="s">
        <v>60</v>
      </c>
      <c r="D381" s="40"/>
      <c r="E381" s="40">
        <v>7.1</v>
      </c>
      <c r="F381" s="40">
        <v>7.1</v>
      </c>
      <c r="G381" s="38">
        <v>9</v>
      </c>
    </row>
    <row r="382" spans="1:7">
      <c r="A382" s="464" t="s">
        <v>10524</v>
      </c>
      <c r="B382" s="465" t="s">
        <v>10525</v>
      </c>
      <c r="C382" s="466" t="s">
        <v>60</v>
      </c>
      <c r="D382" s="40"/>
      <c r="E382" s="40">
        <v>8.52</v>
      </c>
      <c r="F382" s="40">
        <v>8.52</v>
      </c>
      <c r="G382" s="38">
        <v>9</v>
      </c>
    </row>
    <row r="383" spans="1:7">
      <c r="A383" s="464" t="s">
        <v>10526</v>
      </c>
      <c r="B383" s="465" t="s">
        <v>10527</v>
      </c>
      <c r="C383" s="466" t="s">
        <v>60</v>
      </c>
      <c r="D383" s="40"/>
      <c r="E383" s="40">
        <v>53.14</v>
      </c>
      <c r="F383" s="40">
        <v>53.14</v>
      </c>
      <c r="G383" s="38">
        <v>9</v>
      </c>
    </row>
    <row r="384" spans="1:7">
      <c r="A384" s="464" t="s">
        <v>10528</v>
      </c>
      <c r="B384" s="465" t="s">
        <v>10529</v>
      </c>
      <c r="C384" s="466" t="s">
        <v>65</v>
      </c>
      <c r="D384" s="40"/>
      <c r="E384" s="40">
        <v>11.97</v>
      </c>
      <c r="F384" s="40">
        <v>11.97</v>
      </c>
      <c r="G384" s="38">
        <v>9</v>
      </c>
    </row>
    <row r="385" spans="1:7">
      <c r="A385" s="464" t="s">
        <v>10530</v>
      </c>
      <c r="B385" s="465" t="s">
        <v>10531</v>
      </c>
      <c r="C385" s="466" t="s">
        <v>60</v>
      </c>
      <c r="D385" s="40"/>
      <c r="E385" s="40">
        <v>23.94</v>
      </c>
      <c r="F385" s="40">
        <v>23.94</v>
      </c>
      <c r="G385" s="38">
        <v>9</v>
      </c>
    </row>
    <row r="386" spans="1:7">
      <c r="A386" s="464" t="s">
        <v>10532</v>
      </c>
      <c r="B386" s="465" t="s">
        <v>10533</v>
      </c>
      <c r="C386" s="466" t="s">
        <v>60</v>
      </c>
      <c r="D386" s="40"/>
      <c r="E386" s="40">
        <v>19.149999999999999</v>
      </c>
      <c r="F386" s="40">
        <v>19.149999999999999</v>
      </c>
      <c r="G386" s="38">
        <v>9</v>
      </c>
    </row>
    <row r="387" spans="1:7">
      <c r="A387" s="464" t="s">
        <v>10534</v>
      </c>
      <c r="B387" s="465" t="s">
        <v>10535</v>
      </c>
      <c r="C387" s="466" t="s">
        <v>60</v>
      </c>
      <c r="D387" s="40"/>
      <c r="E387" s="40">
        <v>28.71</v>
      </c>
      <c r="F387" s="40">
        <v>28.71</v>
      </c>
      <c r="G387" s="38">
        <v>9</v>
      </c>
    </row>
    <row r="388" spans="1:7">
      <c r="A388" s="464" t="s">
        <v>10536</v>
      </c>
      <c r="B388" s="465" t="s">
        <v>10537</v>
      </c>
      <c r="C388" s="466" t="s">
        <v>60</v>
      </c>
      <c r="D388" s="40"/>
      <c r="E388" s="40">
        <v>23.94</v>
      </c>
      <c r="F388" s="40">
        <v>23.94</v>
      </c>
      <c r="G388" s="38">
        <v>9</v>
      </c>
    </row>
    <row r="389" spans="1:7">
      <c r="A389" s="464" t="s">
        <v>10538</v>
      </c>
      <c r="B389" s="465" t="s">
        <v>10539</v>
      </c>
      <c r="C389" s="466" t="s">
        <v>60</v>
      </c>
      <c r="D389" s="40"/>
      <c r="E389" s="40">
        <v>47.86</v>
      </c>
      <c r="F389" s="40">
        <v>47.86</v>
      </c>
      <c r="G389" s="38">
        <v>9</v>
      </c>
    </row>
    <row r="390" spans="1:7">
      <c r="A390" s="464" t="s">
        <v>10540</v>
      </c>
      <c r="B390" s="465" t="s">
        <v>10541</v>
      </c>
      <c r="C390" s="466" t="s">
        <v>60</v>
      </c>
      <c r="D390" s="40"/>
      <c r="E390" s="40">
        <v>71.8</v>
      </c>
      <c r="F390" s="40">
        <v>71.8</v>
      </c>
      <c r="G390" s="38">
        <v>9</v>
      </c>
    </row>
    <row r="391" spans="1:7" ht="25.5">
      <c r="A391" s="464" t="s">
        <v>10542</v>
      </c>
      <c r="B391" s="465" t="s">
        <v>10543</v>
      </c>
      <c r="C391" s="466" t="s">
        <v>60</v>
      </c>
      <c r="D391" s="40"/>
      <c r="E391" s="40">
        <v>134.66</v>
      </c>
      <c r="F391" s="40">
        <v>134.66</v>
      </c>
      <c r="G391" s="38">
        <v>9</v>
      </c>
    </row>
    <row r="392" spans="1:7">
      <c r="A392" s="464" t="s">
        <v>10544</v>
      </c>
      <c r="B392" s="465" t="s">
        <v>10545</v>
      </c>
      <c r="C392" s="466" t="s">
        <v>60</v>
      </c>
      <c r="D392" s="40"/>
      <c r="E392" s="40">
        <v>35.89</v>
      </c>
      <c r="F392" s="40">
        <v>35.89</v>
      </c>
      <c r="G392" s="38">
        <v>9</v>
      </c>
    </row>
    <row r="393" spans="1:7" ht="25.5">
      <c r="A393" s="464" t="s">
        <v>10546</v>
      </c>
      <c r="B393" s="465" t="s">
        <v>10547</v>
      </c>
      <c r="C393" s="466" t="s">
        <v>60</v>
      </c>
      <c r="D393" s="40"/>
      <c r="E393" s="40">
        <v>9.74</v>
      </c>
      <c r="F393" s="40">
        <v>9.74</v>
      </c>
      <c r="G393" s="38">
        <v>9</v>
      </c>
    </row>
    <row r="394" spans="1:7">
      <c r="A394" s="464" t="s">
        <v>10548</v>
      </c>
      <c r="B394" s="465" t="s">
        <v>10549</v>
      </c>
      <c r="C394" s="466" t="s">
        <v>60</v>
      </c>
      <c r="D394" s="40"/>
      <c r="E394" s="40">
        <v>19.07</v>
      </c>
      <c r="F394" s="40">
        <v>19.07</v>
      </c>
      <c r="G394" s="38">
        <v>9</v>
      </c>
    </row>
    <row r="395" spans="1:7">
      <c r="A395" s="464" t="s">
        <v>10550</v>
      </c>
      <c r="B395" s="465" t="s">
        <v>10551</v>
      </c>
      <c r="C395" s="466" t="s">
        <v>65</v>
      </c>
      <c r="D395" s="40"/>
      <c r="E395" s="40">
        <v>5.75</v>
      </c>
      <c r="F395" s="40">
        <v>5.75</v>
      </c>
      <c r="G395" s="38">
        <v>9</v>
      </c>
    </row>
    <row r="396" spans="1:7">
      <c r="A396" s="464" t="s">
        <v>10552</v>
      </c>
      <c r="B396" s="465" t="s">
        <v>10553</v>
      </c>
      <c r="C396" s="466" t="s">
        <v>65</v>
      </c>
      <c r="D396" s="40"/>
      <c r="E396" s="40">
        <v>2.87</v>
      </c>
      <c r="F396" s="40">
        <v>2.87</v>
      </c>
      <c r="G396" s="38">
        <v>9</v>
      </c>
    </row>
    <row r="397" spans="1:7">
      <c r="A397" s="464" t="s">
        <v>10554</v>
      </c>
      <c r="B397" s="465" t="s">
        <v>10555</v>
      </c>
      <c r="C397" s="466" t="s">
        <v>65</v>
      </c>
      <c r="D397" s="40"/>
      <c r="E397" s="40">
        <v>4.79</v>
      </c>
      <c r="F397" s="40">
        <v>4.79</v>
      </c>
      <c r="G397" s="38">
        <v>9</v>
      </c>
    </row>
    <row r="398" spans="1:7">
      <c r="A398" s="464" t="s">
        <v>10556</v>
      </c>
      <c r="B398" s="465" t="s">
        <v>10557</v>
      </c>
      <c r="C398" s="466" t="s">
        <v>65</v>
      </c>
      <c r="D398" s="40"/>
      <c r="E398" s="40">
        <v>2.39</v>
      </c>
      <c r="F398" s="40">
        <v>2.39</v>
      </c>
      <c r="G398" s="38">
        <v>9</v>
      </c>
    </row>
    <row r="399" spans="1:7">
      <c r="A399" s="464" t="s">
        <v>10558</v>
      </c>
      <c r="B399" s="465" t="s">
        <v>10559</v>
      </c>
      <c r="C399" s="466" t="s">
        <v>65</v>
      </c>
      <c r="D399" s="40"/>
      <c r="E399" s="40">
        <v>33.67</v>
      </c>
      <c r="F399" s="40">
        <v>33.67</v>
      </c>
      <c r="G399" s="38">
        <v>9</v>
      </c>
    </row>
    <row r="400" spans="1:7">
      <c r="A400" s="464" t="s">
        <v>10560</v>
      </c>
      <c r="B400" s="465" t="s">
        <v>10561</v>
      </c>
      <c r="C400" s="466" t="s">
        <v>65</v>
      </c>
      <c r="D400" s="40"/>
      <c r="E400" s="40">
        <v>9.57</v>
      </c>
      <c r="F400" s="40">
        <v>9.57</v>
      </c>
      <c r="G400" s="38">
        <v>9</v>
      </c>
    </row>
    <row r="401" spans="1:7">
      <c r="A401" s="464" t="s">
        <v>10562</v>
      </c>
      <c r="B401" s="465" t="s">
        <v>10563</v>
      </c>
      <c r="C401" s="466" t="s">
        <v>60</v>
      </c>
      <c r="D401" s="40"/>
      <c r="E401" s="40">
        <v>47.86</v>
      </c>
      <c r="F401" s="40">
        <v>47.86</v>
      </c>
      <c r="G401" s="38">
        <v>9</v>
      </c>
    </row>
    <row r="402" spans="1:7">
      <c r="A402" s="464" t="s">
        <v>10564</v>
      </c>
      <c r="B402" s="465" t="s">
        <v>10565</v>
      </c>
      <c r="C402" s="466" t="s">
        <v>60</v>
      </c>
      <c r="D402" s="40"/>
      <c r="E402" s="40">
        <v>9.57</v>
      </c>
      <c r="F402" s="40">
        <v>9.57</v>
      </c>
      <c r="G402" s="38">
        <v>9</v>
      </c>
    </row>
    <row r="403" spans="1:7">
      <c r="A403" s="464" t="s">
        <v>10566</v>
      </c>
      <c r="B403" s="465" t="s">
        <v>10567</v>
      </c>
      <c r="C403" s="466" t="s">
        <v>60</v>
      </c>
      <c r="D403" s="40"/>
      <c r="E403" s="40">
        <v>71.8</v>
      </c>
      <c r="F403" s="40">
        <v>71.8</v>
      </c>
      <c r="G403" s="38">
        <v>9</v>
      </c>
    </row>
    <row r="404" spans="1:7">
      <c r="A404" s="464" t="s">
        <v>10568</v>
      </c>
      <c r="B404" s="465" t="s">
        <v>10569</v>
      </c>
      <c r="C404" s="466" t="s">
        <v>60</v>
      </c>
      <c r="D404" s="40"/>
      <c r="E404" s="40">
        <v>101</v>
      </c>
      <c r="F404" s="40">
        <v>101</v>
      </c>
      <c r="G404" s="38">
        <v>9</v>
      </c>
    </row>
    <row r="405" spans="1:7">
      <c r="A405" s="464" t="s">
        <v>10570</v>
      </c>
      <c r="B405" s="465" t="s">
        <v>10571</v>
      </c>
      <c r="C405" s="466"/>
      <c r="D405" s="40"/>
      <c r="E405" s="40"/>
      <c r="F405" s="40"/>
      <c r="G405" s="38">
        <v>5</v>
      </c>
    </row>
    <row r="406" spans="1:7">
      <c r="A406" s="464" t="s">
        <v>10572</v>
      </c>
      <c r="B406" s="465" t="s">
        <v>10573</v>
      </c>
      <c r="C406" s="466" t="s">
        <v>60</v>
      </c>
      <c r="D406" s="40"/>
      <c r="E406" s="40">
        <v>197.01</v>
      </c>
      <c r="F406" s="40">
        <v>197.01</v>
      </c>
      <c r="G406" s="38">
        <v>9</v>
      </c>
    </row>
    <row r="407" spans="1:7">
      <c r="A407" s="464" t="s">
        <v>10574</v>
      </c>
      <c r="B407" s="465" t="s">
        <v>10575</v>
      </c>
      <c r="C407" s="466" t="s">
        <v>60</v>
      </c>
      <c r="D407" s="40"/>
      <c r="E407" s="40">
        <v>47.86</v>
      </c>
      <c r="F407" s="40">
        <v>47.86</v>
      </c>
      <c r="G407" s="38">
        <v>9</v>
      </c>
    </row>
    <row r="408" spans="1:7">
      <c r="A408" s="464" t="s">
        <v>10576</v>
      </c>
      <c r="B408" s="465" t="s">
        <v>10577</v>
      </c>
      <c r="C408" s="466" t="s">
        <v>60</v>
      </c>
      <c r="D408" s="40"/>
      <c r="E408" s="40">
        <v>11.97</v>
      </c>
      <c r="F408" s="40">
        <v>11.97</v>
      </c>
      <c r="G408" s="38">
        <v>9</v>
      </c>
    </row>
    <row r="409" spans="1:7">
      <c r="A409" s="464" t="s">
        <v>10578</v>
      </c>
      <c r="B409" s="465" t="s">
        <v>10579</v>
      </c>
      <c r="C409" s="466" t="s">
        <v>62</v>
      </c>
      <c r="D409" s="40"/>
      <c r="E409" s="40">
        <v>47.86</v>
      </c>
      <c r="F409" s="40">
        <v>47.86</v>
      </c>
      <c r="G409" s="38">
        <v>9</v>
      </c>
    </row>
    <row r="410" spans="1:7">
      <c r="A410" s="464" t="s">
        <v>10580</v>
      </c>
      <c r="B410" s="465" t="s">
        <v>10581</v>
      </c>
      <c r="C410" s="466" t="s">
        <v>60</v>
      </c>
      <c r="D410" s="40"/>
      <c r="E410" s="40">
        <v>9.57</v>
      </c>
      <c r="F410" s="40">
        <v>9.57</v>
      </c>
      <c r="G410" s="38">
        <v>9</v>
      </c>
    </row>
    <row r="411" spans="1:7">
      <c r="A411" s="464" t="s">
        <v>10582</v>
      </c>
      <c r="B411" s="465" t="s">
        <v>10583</v>
      </c>
      <c r="C411" s="466" t="s">
        <v>60</v>
      </c>
      <c r="D411" s="40"/>
      <c r="E411" s="40">
        <v>19.149999999999999</v>
      </c>
      <c r="F411" s="40">
        <v>19.149999999999999</v>
      </c>
      <c r="G411" s="38">
        <v>9</v>
      </c>
    </row>
    <row r="412" spans="1:7">
      <c r="A412" s="464" t="s">
        <v>10584</v>
      </c>
      <c r="B412" s="465" t="s">
        <v>10585</v>
      </c>
      <c r="C412" s="466" t="s">
        <v>60</v>
      </c>
      <c r="D412" s="40"/>
      <c r="E412" s="40">
        <v>4.79</v>
      </c>
      <c r="F412" s="40">
        <v>4.79</v>
      </c>
      <c r="G412" s="38">
        <v>9</v>
      </c>
    </row>
    <row r="413" spans="1:7">
      <c r="A413" s="464" t="s">
        <v>10586</v>
      </c>
      <c r="B413" s="465" t="s">
        <v>10587</v>
      </c>
      <c r="C413" s="466" t="s">
        <v>60</v>
      </c>
      <c r="D413" s="40"/>
      <c r="E413" s="40">
        <v>7.18</v>
      </c>
      <c r="F413" s="40">
        <v>7.18</v>
      </c>
      <c r="G413" s="38">
        <v>9</v>
      </c>
    </row>
    <row r="414" spans="1:7">
      <c r="A414" s="464" t="s">
        <v>10588</v>
      </c>
      <c r="B414" s="465" t="s">
        <v>10589</v>
      </c>
      <c r="C414" s="466" t="s">
        <v>60</v>
      </c>
      <c r="D414" s="40"/>
      <c r="E414" s="40">
        <v>11.97</v>
      </c>
      <c r="F414" s="40">
        <v>11.97</v>
      </c>
      <c r="G414" s="38">
        <v>9</v>
      </c>
    </row>
    <row r="415" spans="1:7">
      <c r="A415" s="464" t="s">
        <v>10590</v>
      </c>
      <c r="B415" s="465" t="s">
        <v>10591</v>
      </c>
      <c r="C415" s="466" t="s">
        <v>60</v>
      </c>
      <c r="D415" s="40"/>
      <c r="E415" s="40">
        <v>11.97</v>
      </c>
      <c r="F415" s="40">
        <v>11.97</v>
      </c>
      <c r="G415" s="38">
        <v>9</v>
      </c>
    </row>
    <row r="416" spans="1:7">
      <c r="A416" s="464" t="s">
        <v>10592</v>
      </c>
      <c r="B416" s="465" t="s">
        <v>10593</v>
      </c>
      <c r="C416" s="466"/>
      <c r="D416" s="40"/>
      <c r="E416" s="40"/>
      <c r="F416" s="40"/>
      <c r="G416" s="38">
        <v>5</v>
      </c>
    </row>
    <row r="417" spans="1:7" ht="25.5">
      <c r="A417" s="464" t="s">
        <v>10594</v>
      </c>
      <c r="B417" s="465" t="s">
        <v>10595</v>
      </c>
      <c r="C417" s="466" t="s">
        <v>60</v>
      </c>
      <c r="D417" s="40"/>
      <c r="E417" s="40">
        <v>33.67</v>
      </c>
      <c r="F417" s="40">
        <v>33.67</v>
      </c>
      <c r="G417" s="38">
        <v>9</v>
      </c>
    </row>
    <row r="418" spans="1:7">
      <c r="A418" s="464" t="s">
        <v>10596</v>
      </c>
      <c r="B418" s="465" t="s">
        <v>10597</v>
      </c>
      <c r="C418" s="466" t="s">
        <v>60</v>
      </c>
      <c r="D418" s="40"/>
      <c r="E418" s="40">
        <v>3.89</v>
      </c>
      <c r="F418" s="40">
        <v>3.89</v>
      </c>
      <c r="G418" s="38">
        <v>9</v>
      </c>
    </row>
    <row r="419" spans="1:7">
      <c r="A419" s="464" t="s">
        <v>10598</v>
      </c>
      <c r="B419" s="465" t="s">
        <v>10599</v>
      </c>
      <c r="C419" s="466" t="s">
        <v>60</v>
      </c>
      <c r="D419" s="40"/>
      <c r="E419" s="40">
        <v>47.86</v>
      </c>
      <c r="F419" s="40">
        <v>47.86</v>
      </c>
      <c r="G419" s="38">
        <v>9</v>
      </c>
    </row>
    <row r="420" spans="1:7">
      <c r="A420" s="464" t="s">
        <v>10600</v>
      </c>
      <c r="B420" s="465" t="s">
        <v>10601</v>
      </c>
      <c r="C420" s="466" t="s">
        <v>60</v>
      </c>
      <c r="D420" s="40"/>
      <c r="E420" s="40">
        <v>23.94</v>
      </c>
      <c r="F420" s="40">
        <v>23.94</v>
      </c>
      <c r="G420" s="38">
        <v>9</v>
      </c>
    </row>
    <row r="421" spans="1:7">
      <c r="A421" s="464" t="s">
        <v>10602</v>
      </c>
      <c r="B421" s="465" t="s">
        <v>10603</v>
      </c>
      <c r="C421" s="466" t="s">
        <v>60</v>
      </c>
      <c r="D421" s="40"/>
      <c r="E421" s="40">
        <v>19.47</v>
      </c>
      <c r="F421" s="40">
        <v>19.47</v>
      </c>
      <c r="G421" s="38">
        <v>9</v>
      </c>
    </row>
    <row r="422" spans="1:7">
      <c r="A422" s="464" t="s">
        <v>10604</v>
      </c>
      <c r="B422" s="465" t="s">
        <v>10605</v>
      </c>
      <c r="C422" s="466" t="s">
        <v>60</v>
      </c>
      <c r="D422" s="40"/>
      <c r="E422" s="40">
        <v>67.33</v>
      </c>
      <c r="F422" s="40">
        <v>67.33</v>
      </c>
      <c r="G422" s="38">
        <v>9</v>
      </c>
    </row>
    <row r="423" spans="1:7">
      <c r="A423" s="464" t="s">
        <v>10606</v>
      </c>
      <c r="B423" s="465" t="s">
        <v>10607</v>
      </c>
      <c r="C423" s="466"/>
      <c r="D423" s="40"/>
      <c r="E423" s="40"/>
      <c r="F423" s="40"/>
      <c r="G423" s="38">
        <v>5</v>
      </c>
    </row>
    <row r="424" spans="1:7">
      <c r="A424" s="464" t="s">
        <v>10608</v>
      </c>
      <c r="B424" s="465" t="s">
        <v>10609</v>
      </c>
      <c r="C424" s="466" t="s">
        <v>96</v>
      </c>
      <c r="D424" s="40"/>
      <c r="E424" s="40">
        <v>0.78</v>
      </c>
      <c r="F424" s="40">
        <v>0.78</v>
      </c>
      <c r="G424" s="38">
        <v>9</v>
      </c>
    </row>
    <row r="425" spans="1:7">
      <c r="A425" s="464" t="s">
        <v>10610</v>
      </c>
      <c r="B425" s="465" t="s">
        <v>10611</v>
      </c>
      <c r="C425" s="466" t="s">
        <v>60</v>
      </c>
      <c r="D425" s="40"/>
      <c r="E425" s="40">
        <v>71.8</v>
      </c>
      <c r="F425" s="40">
        <v>71.8</v>
      </c>
      <c r="G425" s="38">
        <v>9</v>
      </c>
    </row>
    <row r="426" spans="1:7">
      <c r="A426" s="464" t="s">
        <v>10612</v>
      </c>
      <c r="B426" s="465" t="s">
        <v>10613</v>
      </c>
      <c r="C426" s="466" t="s">
        <v>60</v>
      </c>
      <c r="D426" s="40"/>
      <c r="E426" s="40">
        <v>95.72</v>
      </c>
      <c r="F426" s="40">
        <v>95.72</v>
      </c>
      <c r="G426" s="38">
        <v>9</v>
      </c>
    </row>
    <row r="427" spans="1:7">
      <c r="A427" s="464" t="s">
        <v>10614</v>
      </c>
      <c r="B427" s="465" t="s">
        <v>10615</v>
      </c>
      <c r="C427" s="466" t="s">
        <v>65</v>
      </c>
      <c r="D427" s="40"/>
      <c r="E427" s="40">
        <v>19.149999999999999</v>
      </c>
      <c r="F427" s="40">
        <v>19.149999999999999</v>
      </c>
      <c r="G427" s="38">
        <v>9</v>
      </c>
    </row>
    <row r="428" spans="1:7">
      <c r="A428" s="464" t="s">
        <v>10616</v>
      </c>
      <c r="B428" s="465" t="s">
        <v>10617</v>
      </c>
      <c r="C428" s="466" t="s">
        <v>62</v>
      </c>
      <c r="D428" s="40"/>
      <c r="E428" s="40">
        <v>47.86</v>
      </c>
      <c r="F428" s="40">
        <v>47.86</v>
      </c>
      <c r="G428" s="38">
        <v>9</v>
      </c>
    </row>
    <row r="429" spans="1:7">
      <c r="A429" s="464" t="s">
        <v>10618</v>
      </c>
      <c r="B429" s="465" t="s">
        <v>10619</v>
      </c>
      <c r="C429" s="466" t="s">
        <v>60</v>
      </c>
      <c r="D429" s="40">
        <v>136.81</v>
      </c>
      <c r="E429" s="40">
        <v>134.66</v>
      </c>
      <c r="F429" s="40">
        <v>271.47000000000003</v>
      </c>
      <c r="G429" s="38">
        <v>9</v>
      </c>
    </row>
    <row r="430" spans="1:7">
      <c r="A430" s="464" t="s">
        <v>10620</v>
      </c>
      <c r="B430" s="465" t="s">
        <v>10621</v>
      </c>
      <c r="C430" s="466" t="s">
        <v>60</v>
      </c>
      <c r="D430" s="40">
        <v>136.81</v>
      </c>
      <c r="E430" s="40">
        <v>134.66</v>
      </c>
      <c r="F430" s="40">
        <v>271.47000000000003</v>
      </c>
      <c r="G430" s="38">
        <v>9</v>
      </c>
    </row>
    <row r="431" spans="1:7">
      <c r="A431" s="464" t="s">
        <v>10622</v>
      </c>
      <c r="B431" s="465" t="s">
        <v>10623</v>
      </c>
      <c r="C431" s="466" t="s">
        <v>60</v>
      </c>
      <c r="D431" s="40"/>
      <c r="E431" s="40">
        <v>150.81</v>
      </c>
      <c r="F431" s="40">
        <v>150.81</v>
      </c>
      <c r="G431" s="38">
        <v>9</v>
      </c>
    </row>
    <row r="432" spans="1:7">
      <c r="A432" s="464" t="s">
        <v>10624</v>
      </c>
      <c r="B432" s="465" t="s">
        <v>10625</v>
      </c>
      <c r="C432" s="466" t="s">
        <v>62</v>
      </c>
      <c r="D432" s="40"/>
      <c r="E432" s="40">
        <v>95.72</v>
      </c>
      <c r="F432" s="40">
        <v>95.72</v>
      </c>
      <c r="G432" s="38">
        <v>9</v>
      </c>
    </row>
    <row r="433" spans="1:7">
      <c r="A433" s="464" t="s">
        <v>10626</v>
      </c>
      <c r="B433" s="465" t="s">
        <v>10627</v>
      </c>
      <c r="C433" s="466" t="s">
        <v>60</v>
      </c>
      <c r="D433" s="40"/>
      <c r="E433" s="40">
        <v>16.84</v>
      </c>
      <c r="F433" s="40">
        <v>16.84</v>
      </c>
      <c r="G433" s="38">
        <v>9</v>
      </c>
    </row>
    <row r="434" spans="1:7">
      <c r="A434" s="464" t="s">
        <v>10628</v>
      </c>
      <c r="B434" s="465" t="s">
        <v>10629</v>
      </c>
      <c r="C434" s="466" t="s">
        <v>60</v>
      </c>
      <c r="D434" s="40"/>
      <c r="E434" s="40">
        <v>95.72</v>
      </c>
      <c r="F434" s="40">
        <v>95.72</v>
      </c>
      <c r="G434" s="38">
        <v>9</v>
      </c>
    </row>
    <row r="435" spans="1:7">
      <c r="A435" s="464" t="s">
        <v>10630</v>
      </c>
      <c r="B435" s="465" t="s">
        <v>10631</v>
      </c>
      <c r="C435" s="466" t="s">
        <v>60</v>
      </c>
      <c r="D435" s="40"/>
      <c r="E435" s="40">
        <v>22.71</v>
      </c>
      <c r="F435" s="40">
        <v>22.71</v>
      </c>
      <c r="G435" s="38">
        <v>9</v>
      </c>
    </row>
    <row r="436" spans="1:7">
      <c r="A436" s="464" t="s">
        <v>10632</v>
      </c>
      <c r="B436" s="465" t="s">
        <v>10633</v>
      </c>
      <c r="C436" s="466" t="s">
        <v>60</v>
      </c>
      <c r="D436" s="40"/>
      <c r="E436" s="40">
        <v>3.89</v>
      </c>
      <c r="F436" s="40">
        <v>3.89</v>
      </c>
      <c r="G436" s="38">
        <v>9</v>
      </c>
    </row>
    <row r="437" spans="1:7">
      <c r="A437" s="464" t="s">
        <v>10634</v>
      </c>
      <c r="B437" s="465" t="s">
        <v>10635</v>
      </c>
      <c r="C437" s="466" t="s">
        <v>60</v>
      </c>
      <c r="D437" s="40"/>
      <c r="E437" s="40">
        <v>3.89</v>
      </c>
      <c r="F437" s="40">
        <v>3.89</v>
      </c>
      <c r="G437" s="38">
        <v>9</v>
      </c>
    </row>
    <row r="438" spans="1:7">
      <c r="A438" s="464" t="s">
        <v>10636</v>
      </c>
      <c r="B438" s="465" t="s">
        <v>10637</v>
      </c>
      <c r="C438" s="466" t="s">
        <v>60</v>
      </c>
      <c r="D438" s="40"/>
      <c r="E438" s="40">
        <v>31.15</v>
      </c>
      <c r="F438" s="40">
        <v>31.15</v>
      </c>
      <c r="G438" s="38">
        <v>9</v>
      </c>
    </row>
    <row r="439" spans="1:7">
      <c r="A439" s="464" t="s">
        <v>10638</v>
      </c>
      <c r="B439" s="465" t="s">
        <v>10639</v>
      </c>
      <c r="C439" s="466"/>
      <c r="D439" s="40"/>
      <c r="E439" s="40"/>
      <c r="F439" s="40"/>
      <c r="G439" s="38">
        <v>5</v>
      </c>
    </row>
    <row r="440" spans="1:7">
      <c r="A440" s="464" t="s">
        <v>10640</v>
      </c>
      <c r="B440" s="465" t="s">
        <v>10641</v>
      </c>
      <c r="C440" s="466" t="s">
        <v>60</v>
      </c>
      <c r="D440" s="40"/>
      <c r="E440" s="40">
        <v>4.87</v>
      </c>
      <c r="F440" s="40">
        <v>4.87</v>
      </c>
      <c r="G440" s="38">
        <v>9</v>
      </c>
    </row>
    <row r="441" spans="1:7">
      <c r="A441" s="464" t="s">
        <v>10642</v>
      </c>
      <c r="B441" s="465" t="s">
        <v>10643</v>
      </c>
      <c r="C441" s="466" t="s">
        <v>60</v>
      </c>
      <c r="D441" s="40"/>
      <c r="E441" s="40">
        <v>331.67</v>
      </c>
      <c r="F441" s="40">
        <v>331.67</v>
      </c>
      <c r="G441" s="38">
        <v>9</v>
      </c>
    </row>
    <row r="442" spans="1:7">
      <c r="A442" s="464" t="s">
        <v>10644</v>
      </c>
      <c r="B442" s="465" t="s">
        <v>10645</v>
      </c>
      <c r="C442" s="466" t="s">
        <v>60</v>
      </c>
      <c r="D442" s="40"/>
      <c r="E442" s="40">
        <v>31.11</v>
      </c>
      <c r="F442" s="40">
        <v>31.11</v>
      </c>
      <c r="G442" s="38">
        <v>9</v>
      </c>
    </row>
    <row r="443" spans="1:7" ht="25.5">
      <c r="A443" s="464" t="s">
        <v>10646</v>
      </c>
      <c r="B443" s="465" t="s">
        <v>10647</v>
      </c>
      <c r="C443" s="466" t="s">
        <v>60</v>
      </c>
      <c r="D443" s="40">
        <v>273.61</v>
      </c>
      <c r="E443" s="40">
        <v>382.88</v>
      </c>
      <c r="F443" s="40">
        <v>656.49</v>
      </c>
      <c r="G443" s="38">
        <v>9</v>
      </c>
    </row>
    <row r="444" spans="1:7" ht="25.5">
      <c r="A444" s="464" t="s">
        <v>10648</v>
      </c>
      <c r="B444" s="465" t="s">
        <v>10649</v>
      </c>
      <c r="C444" s="466" t="s">
        <v>65</v>
      </c>
      <c r="D444" s="40"/>
      <c r="E444" s="40">
        <v>23.94</v>
      </c>
      <c r="F444" s="40">
        <v>23.94</v>
      </c>
      <c r="G444" s="38">
        <v>9</v>
      </c>
    </row>
    <row r="445" spans="1:7" ht="25.5">
      <c r="A445" s="464" t="s">
        <v>10650</v>
      </c>
      <c r="B445" s="465" t="s">
        <v>10651</v>
      </c>
      <c r="C445" s="466" t="s">
        <v>65</v>
      </c>
      <c r="D445" s="40"/>
      <c r="E445" s="40">
        <v>11.97</v>
      </c>
      <c r="F445" s="40">
        <v>11.97</v>
      </c>
      <c r="G445" s="38">
        <v>9</v>
      </c>
    </row>
    <row r="446" spans="1:7" ht="25.5">
      <c r="A446" s="464" t="s">
        <v>10652</v>
      </c>
      <c r="B446" s="465" t="s">
        <v>10653</v>
      </c>
      <c r="C446" s="466" t="s">
        <v>65</v>
      </c>
      <c r="D446" s="40"/>
      <c r="E446" s="40">
        <v>47.86</v>
      </c>
      <c r="F446" s="40">
        <v>47.86</v>
      </c>
      <c r="G446" s="38">
        <v>9</v>
      </c>
    </row>
    <row r="447" spans="1:7" ht="25.5">
      <c r="A447" s="464" t="s">
        <v>10654</v>
      </c>
      <c r="B447" s="465" t="s">
        <v>10655</v>
      </c>
      <c r="C447" s="466" t="s">
        <v>65</v>
      </c>
      <c r="D447" s="40"/>
      <c r="E447" s="40">
        <v>23.94</v>
      </c>
      <c r="F447" s="40">
        <v>23.94</v>
      </c>
      <c r="G447" s="38">
        <v>9</v>
      </c>
    </row>
    <row r="448" spans="1:7">
      <c r="A448" s="464" t="s">
        <v>10656</v>
      </c>
      <c r="B448" s="465" t="s">
        <v>10657</v>
      </c>
      <c r="C448" s="466" t="s">
        <v>65</v>
      </c>
      <c r="D448" s="40"/>
      <c r="E448" s="40">
        <v>9.57</v>
      </c>
      <c r="F448" s="40">
        <v>9.57</v>
      </c>
      <c r="G448" s="38">
        <v>9</v>
      </c>
    </row>
    <row r="449" spans="1:7">
      <c r="A449" s="464" t="s">
        <v>10658</v>
      </c>
      <c r="B449" s="465" t="s">
        <v>10659</v>
      </c>
      <c r="C449" s="466"/>
      <c r="D449" s="40"/>
      <c r="E449" s="40"/>
      <c r="F449" s="40"/>
      <c r="G449" s="38">
        <v>5</v>
      </c>
    </row>
    <row r="450" spans="1:7">
      <c r="A450" s="464" t="s">
        <v>10660</v>
      </c>
      <c r="B450" s="465" t="s">
        <v>10661</v>
      </c>
      <c r="C450" s="466" t="s">
        <v>65</v>
      </c>
      <c r="D450" s="40"/>
      <c r="E450" s="40">
        <v>4.4800000000000004</v>
      </c>
      <c r="F450" s="40">
        <v>4.4800000000000004</v>
      </c>
      <c r="G450" s="38">
        <v>9</v>
      </c>
    </row>
    <row r="451" spans="1:7">
      <c r="A451" s="464" t="s">
        <v>10662</v>
      </c>
      <c r="B451" s="465" t="s">
        <v>10663</v>
      </c>
      <c r="C451" s="466" t="s">
        <v>65</v>
      </c>
      <c r="D451" s="40"/>
      <c r="E451" s="40">
        <v>2.92</v>
      </c>
      <c r="F451" s="40">
        <v>2.92</v>
      </c>
      <c r="G451" s="38">
        <v>9</v>
      </c>
    </row>
    <row r="452" spans="1:7" ht="25.5">
      <c r="A452" s="464" t="s">
        <v>10664</v>
      </c>
      <c r="B452" s="465" t="s">
        <v>10665</v>
      </c>
      <c r="C452" s="466" t="s">
        <v>65</v>
      </c>
      <c r="D452" s="40"/>
      <c r="E452" s="40">
        <v>7.79</v>
      </c>
      <c r="F452" s="40">
        <v>7.79</v>
      </c>
      <c r="G452" s="38">
        <v>9</v>
      </c>
    </row>
    <row r="453" spans="1:7">
      <c r="A453" s="464" t="s">
        <v>10666</v>
      </c>
      <c r="B453" s="465" t="s">
        <v>10667</v>
      </c>
      <c r="C453" s="466" t="s">
        <v>60</v>
      </c>
      <c r="D453" s="40"/>
      <c r="E453" s="40">
        <v>85.17</v>
      </c>
      <c r="F453" s="40">
        <v>85.17</v>
      </c>
      <c r="G453" s="38">
        <v>9</v>
      </c>
    </row>
    <row r="454" spans="1:7">
      <c r="A454" s="464" t="s">
        <v>10668</v>
      </c>
      <c r="B454" s="465" t="s">
        <v>10669</v>
      </c>
      <c r="C454" s="466" t="s">
        <v>60</v>
      </c>
      <c r="D454" s="40"/>
      <c r="E454" s="40">
        <v>143.58000000000001</v>
      </c>
      <c r="F454" s="40">
        <v>143.58000000000001</v>
      </c>
      <c r="G454" s="38">
        <v>9</v>
      </c>
    </row>
    <row r="455" spans="1:7">
      <c r="A455" s="464" t="s">
        <v>10670</v>
      </c>
      <c r="B455" s="465" t="s">
        <v>10671</v>
      </c>
      <c r="C455" s="466"/>
      <c r="D455" s="40"/>
      <c r="E455" s="40"/>
      <c r="F455" s="40"/>
      <c r="G455" s="38">
        <v>5</v>
      </c>
    </row>
    <row r="456" spans="1:7">
      <c r="A456" s="464" t="s">
        <v>10672</v>
      </c>
      <c r="B456" s="465" t="s">
        <v>10673</v>
      </c>
      <c r="C456" s="466" t="s">
        <v>60</v>
      </c>
      <c r="D456" s="40"/>
      <c r="E456" s="40">
        <v>13.47</v>
      </c>
      <c r="F456" s="40">
        <v>13.47</v>
      </c>
      <c r="G456" s="38">
        <v>9</v>
      </c>
    </row>
    <row r="457" spans="1:7">
      <c r="A457" s="464" t="s">
        <v>10674</v>
      </c>
      <c r="B457" s="465" t="s">
        <v>10675</v>
      </c>
      <c r="C457" s="466"/>
      <c r="D457" s="40"/>
      <c r="E457" s="40"/>
      <c r="F457" s="40"/>
      <c r="G457" s="38">
        <v>5</v>
      </c>
    </row>
    <row r="458" spans="1:7">
      <c r="A458" s="464" t="s">
        <v>10676</v>
      </c>
      <c r="B458" s="465" t="s">
        <v>10677</v>
      </c>
      <c r="C458" s="466" t="s">
        <v>60</v>
      </c>
      <c r="D458" s="40"/>
      <c r="E458" s="40">
        <v>21.7</v>
      </c>
      <c r="F458" s="40">
        <v>21.7</v>
      </c>
      <c r="G458" s="38">
        <v>9</v>
      </c>
    </row>
    <row r="459" spans="1:7">
      <c r="A459" s="464" t="s">
        <v>10678</v>
      </c>
      <c r="B459" s="465" t="s">
        <v>10679</v>
      </c>
      <c r="C459" s="466"/>
      <c r="D459" s="40"/>
      <c r="E459" s="40"/>
      <c r="F459" s="40"/>
      <c r="G459" s="38">
        <v>5</v>
      </c>
    </row>
    <row r="460" spans="1:7" ht="25.5">
      <c r="A460" s="464" t="s">
        <v>10680</v>
      </c>
      <c r="B460" s="465" t="s">
        <v>10681</v>
      </c>
      <c r="C460" s="466" t="s">
        <v>65</v>
      </c>
      <c r="D460" s="40">
        <v>0.92</v>
      </c>
      <c r="E460" s="40">
        <v>7.79</v>
      </c>
      <c r="F460" s="40">
        <v>8.7100000000000009</v>
      </c>
      <c r="G460" s="38">
        <v>9</v>
      </c>
    </row>
    <row r="461" spans="1:7">
      <c r="A461" s="464" t="s">
        <v>10682</v>
      </c>
      <c r="B461" s="465" t="s">
        <v>10683</v>
      </c>
      <c r="C461" s="466" t="s">
        <v>65</v>
      </c>
      <c r="D461" s="40"/>
      <c r="E461" s="40">
        <v>3.89</v>
      </c>
      <c r="F461" s="40">
        <v>3.89</v>
      </c>
      <c r="G461" s="38">
        <v>9</v>
      </c>
    </row>
    <row r="462" spans="1:7">
      <c r="A462" s="464" t="s">
        <v>10684</v>
      </c>
      <c r="B462" s="465" t="s">
        <v>10685</v>
      </c>
      <c r="C462" s="466" t="s">
        <v>65</v>
      </c>
      <c r="D462" s="40"/>
      <c r="E462" s="40">
        <v>7.79</v>
      </c>
      <c r="F462" s="40">
        <v>7.79</v>
      </c>
      <c r="G462" s="38">
        <v>9</v>
      </c>
    </row>
    <row r="463" spans="1:7" ht="25.5">
      <c r="A463" s="464" t="s">
        <v>10686</v>
      </c>
      <c r="B463" s="465" t="s">
        <v>10687</v>
      </c>
      <c r="C463" s="466" t="s">
        <v>62</v>
      </c>
      <c r="D463" s="40">
        <v>7.34</v>
      </c>
      <c r="E463" s="40">
        <v>11.68</v>
      </c>
      <c r="F463" s="40">
        <v>19.02</v>
      </c>
      <c r="G463" s="38">
        <v>9</v>
      </c>
    </row>
    <row r="464" spans="1:7" ht="25.5">
      <c r="A464" s="464" t="s">
        <v>10688</v>
      </c>
      <c r="B464" s="465" t="s">
        <v>10689</v>
      </c>
      <c r="C464" s="466" t="s">
        <v>62</v>
      </c>
      <c r="D464" s="40"/>
      <c r="E464" s="40">
        <v>11.68</v>
      </c>
      <c r="F464" s="40">
        <v>11.68</v>
      </c>
      <c r="G464" s="38">
        <v>9</v>
      </c>
    </row>
    <row r="465" spans="1:7">
      <c r="A465" s="464" t="s">
        <v>10690</v>
      </c>
      <c r="B465" s="465" t="s">
        <v>10691</v>
      </c>
      <c r="C465" s="466"/>
      <c r="D465" s="40"/>
      <c r="E465" s="40"/>
      <c r="F465" s="40"/>
      <c r="G465" s="38">
        <v>5</v>
      </c>
    </row>
    <row r="466" spans="1:7">
      <c r="A466" s="464" t="s">
        <v>10692</v>
      </c>
      <c r="B466" s="465" t="s">
        <v>10693</v>
      </c>
      <c r="C466" s="466" t="s">
        <v>62</v>
      </c>
      <c r="D466" s="40">
        <v>45.69</v>
      </c>
      <c r="E466" s="40">
        <v>17.27</v>
      </c>
      <c r="F466" s="40">
        <v>62.96</v>
      </c>
      <c r="G466" s="38">
        <v>9</v>
      </c>
    </row>
    <row r="467" spans="1:7">
      <c r="A467" s="464" t="s">
        <v>10694</v>
      </c>
      <c r="B467" s="465" t="s">
        <v>10695</v>
      </c>
      <c r="C467" s="466"/>
      <c r="D467" s="40"/>
      <c r="E467" s="40"/>
      <c r="F467" s="40"/>
      <c r="G467" s="38">
        <v>2</v>
      </c>
    </row>
    <row r="468" spans="1:7">
      <c r="A468" s="464" t="s">
        <v>10696</v>
      </c>
      <c r="B468" s="465" t="s">
        <v>10697</v>
      </c>
      <c r="C468" s="466"/>
      <c r="D468" s="40"/>
      <c r="E468" s="40"/>
      <c r="F468" s="40"/>
      <c r="G468" s="38">
        <v>5</v>
      </c>
    </row>
    <row r="469" spans="1:7" ht="25.5">
      <c r="A469" s="464" t="s">
        <v>10698</v>
      </c>
      <c r="B469" s="465" t="s">
        <v>10699</v>
      </c>
      <c r="C469" s="466" t="s">
        <v>63</v>
      </c>
      <c r="D469" s="40">
        <v>27.54</v>
      </c>
      <c r="E469" s="40">
        <v>105.14</v>
      </c>
      <c r="F469" s="40">
        <v>132.68</v>
      </c>
      <c r="G469" s="38">
        <v>9</v>
      </c>
    </row>
    <row r="470" spans="1:7">
      <c r="A470" s="464" t="s">
        <v>10700</v>
      </c>
      <c r="B470" s="465" t="s">
        <v>10701</v>
      </c>
      <c r="C470" s="466"/>
      <c r="D470" s="40"/>
      <c r="E470" s="40"/>
      <c r="F470" s="40"/>
      <c r="G470" s="38">
        <v>5</v>
      </c>
    </row>
    <row r="471" spans="1:7" ht="25.5">
      <c r="A471" s="464" t="s">
        <v>10702</v>
      </c>
      <c r="B471" s="465" t="s">
        <v>10703</v>
      </c>
      <c r="C471" s="466" t="s">
        <v>63</v>
      </c>
      <c r="D471" s="40">
        <v>82.55</v>
      </c>
      <c r="E471" s="40">
        <v>11.68</v>
      </c>
      <c r="F471" s="40">
        <v>94.23</v>
      </c>
      <c r="G471" s="38">
        <v>9</v>
      </c>
    </row>
    <row r="472" spans="1:7" ht="38.25">
      <c r="A472" s="464" t="s">
        <v>10704</v>
      </c>
      <c r="B472" s="465" t="s">
        <v>10705</v>
      </c>
      <c r="C472" s="466" t="s">
        <v>63</v>
      </c>
      <c r="D472" s="40">
        <v>110.66</v>
      </c>
      <c r="E472" s="40">
        <v>11.68</v>
      </c>
      <c r="F472" s="40">
        <v>122.34</v>
      </c>
      <c r="G472" s="38">
        <v>9</v>
      </c>
    </row>
    <row r="473" spans="1:7" ht="25.5">
      <c r="A473" s="464" t="s">
        <v>10706</v>
      </c>
      <c r="B473" s="465" t="s">
        <v>10707</v>
      </c>
      <c r="C473" s="466" t="s">
        <v>63</v>
      </c>
      <c r="D473" s="40">
        <v>118.5</v>
      </c>
      <c r="E473" s="40">
        <v>11.68</v>
      </c>
      <c r="F473" s="40">
        <v>130.18</v>
      </c>
      <c r="G473" s="38">
        <v>9</v>
      </c>
    </row>
    <row r="474" spans="1:7" ht="25.5">
      <c r="A474" s="464" t="s">
        <v>10708</v>
      </c>
      <c r="B474" s="465" t="s">
        <v>10709</v>
      </c>
      <c r="C474" s="466" t="s">
        <v>63</v>
      </c>
      <c r="D474" s="40">
        <v>112.3</v>
      </c>
      <c r="E474" s="40">
        <v>11.68</v>
      </c>
      <c r="F474" s="40">
        <v>123.98</v>
      </c>
      <c r="G474" s="38">
        <v>9</v>
      </c>
    </row>
    <row r="475" spans="1:7">
      <c r="A475" s="464" t="s">
        <v>10710</v>
      </c>
      <c r="B475" s="465" t="s">
        <v>10711</v>
      </c>
      <c r="C475" s="466"/>
      <c r="D475" s="40"/>
      <c r="E475" s="40"/>
      <c r="F475" s="40"/>
      <c r="G475" s="38">
        <v>5</v>
      </c>
    </row>
    <row r="476" spans="1:7">
      <c r="A476" s="464" t="s">
        <v>10712</v>
      </c>
      <c r="B476" s="465" t="s">
        <v>10713</v>
      </c>
      <c r="C476" s="466" t="s">
        <v>63</v>
      </c>
      <c r="D476" s="40">
        <v>22.53</v>
      </c>
      <c r="E476" s="40"/>
      <c r="F476" s="40">
        <v>22.53</v>
      </c>
      <c r="G476" s="38">
        <v>9</v>
      </c>
    </row>
    <row r="477" spans="1:7">
      <c r="A477" s="464" t="s">
        <v>10714</v>
      </c>
      <c r="B477" s="465" t="s">
        <v>10715</v>
      </c>
      <c r="C477" s="466" t="s">
        <v>63</v>
      </c>
      <c r="D477" s="40">
        <v>42.25</v>
      </c>
      <c r="E477" s="40"/>
      <c r="F477" s="40">
        <v>42.25</v>
      </c>
      <c r="G477" s="38">
        <v>9</v>
      </c>
    </row>
    <row r="478" spans="1:7" ht="25.5">
      <c r="A478" s="464" t="s">
        <v>10716</v>
      </c>
      <c r="B478" s="465" t="s">
        <v>10717</v>
      </c>
      <c r="C478" s="466" t="s">
        <v>63</v>
      </c>
      <c r="D478" s="40">
        <v>52.46</v>
      </c>
      <c r="E478" s="40"/>
      <c r="F478" s="40">
        <v>52.46</v>
      </c>
      <c r="G478" s="38">
        <v>9</v>
      </c>
    </row>
    <row r="479" spans="1:7" ht="25.5">
      <c r="A479" s="464" t="s">
        <v>10718</v>
      </c>
      <c r="B479" s="465" t="s">
        <v>10719</v>
      </c>
      <c r="C479" s="466" t="s">
        <v>63</v>
      </c>
      <c r="D479" s="40">
        <v>59.66</v>
      </c>
      <c r="E479" s="40"/>
      <c r="F479" s="40">
        <v>59.66</v>
      </c>
      <c r="G479" s="38">
        <v>9</v>
      </c>
    </row>
    <row r="480" spans="1:7">
      <c r="A480" s="464" t="s">
        <v>10720</v>
      </c>
      <c r="B480" s="465" t="s">
        <v>10721</v>
      </c>
      <c r="C480" s="466" t="s">
        <v>9004</v>
      </c>
      <c r="D480" s="40">
        <v>2.98</v>
      </c>
      <c r="E480" s="40"/>
      <c r="F480" s="40">
        <v>2.98</v>
      </c>
      <c r="G480" s="38">
        <v>9</v>
      </c>
    </row>
    <row r="481" spans="1:7" ht="25.5">
      <c r="A481" s="464" t="s">
        <v>10722</v>
      </c>
      <c r="B481" s="465" t="s">
        <v>10723</v>
      </c>
      <c r="C481" s="466" t="s">
        <v>63</v>
      </c>
      <c r="D481" s="40">
        <v>17.829999999999998</v>
      </c>
      <c r="E481" s="40"/>
      <c r="F481" s="40">
        <v>17.829999999999998</v>
      </c>
      <c r="G481" s="38">
        <v>9</v>
      </c>
    </row>
    <row r="482" spans="1:7">
      <c r="A482" s="464" t="s">
        <v>10724</v>
      </c>
      <c r="B482" s="465" t="s">
        <v>10725</v>
      </c>
      <c r="C482" s="466"/>
      <c r="D482" s="40"/>
      <c r="E482" s="40"/>
      <c r="F482" s="40"/>
      <c r="G482" s="38">
        <v>5</v>
      </c>
    </row>
    <row r="483" spans="1:7">
      <c r="A483" s="464" t="s">
        <v>10726</v>
      </c>
      <c r="B483" s="465" t="s">
        <v>10727</v>
      </c>
      <c r="C483" s="466" t="s">
        <v>130</v>
      </c>
      <c r="D483" s="40">
        <v>33.81</v>
      </c>
      <c r="E483" s="40"/>
      <c r="F483" s="40">
        <v>33.81</v>
      </c>
      <c r="G483" s="38">
        <v>9</v>
      </c>
    </row>
    <row r="484" spans="1:7">
      <c r="A484" s="464" t="s">
        <v>10728</v>
      </c>
      <c r="B484" s="465" t="s">
        <v>10729</v>
      </c>
      <c r="C484" s="466" t="s">
        <v>63</v>
      </c>
      <c r="D484" s="40">
        <v>25.9</v>
      </c>
      <c r="E484" s="40"/>
      <c r="F484" s="40">
        <v>25.9</v>
      </c>
      <c r="G484" s="38">
        <v>9</v>
      </c>
    </row>
    <row r="485" spans="1:7" ht="25.5">
      <c r="A485" s="464" t="s">
        <v>10730</v>
      </c>
      <c r="B485" s="465" t="s">
        <v>10731</v>
      </c>
      <c r="C485" s="466" t="s">
        <v>130</v>
      </c>
      <c r="D485" s="40">
        <v>1002.23</v>
      </c>
      <c r="E485" s="40"/>
      <c r="F485" s="40">
        <v>1002.23</v>
      </c>
      <c r="G485" s="38">
        <v>9</v>
      </c>
    </row>
    <row r="486" spans="1:7">
      <c r="A486" s="464" t="s">
        <v>10732</v>
      </c>
      <c r="B486" s="465" t="s">
        <v>10733</v>
      </c>
      <c r="C486" s="466"/>
      <c r="D486" s="40"/>
      <c r="E486" s="40"/>
      <c r="F486" s="40"/>
      <c r="G486" s="38">
        <v>5</v>
      </c>
    </row>
    <row r="487" spans="1:7">
      <c r="A487" s="464" t="s">
        <v>10734</v>
      </c>
      <c r="B487" s="465" t="s">
        <v>10735</v>
      </c>
      <c r="C487" s="466" t="s">
        <v>63</v>
      </c>
      <c r="D487" s="40">
        <v>5.36</v>
      </c>
      <c r="E487" s="40"/>
      <c r="F487" s="40">
        <v>5.36</v>
      </c>
      <c r="G487" s="38">
        <v>9</v>
      </c>
    </row>
    <row r="488" spans="1:7">
      <c r="A488" s="464" t="s">
        <v>10736</v>
      </c>
      <c r="B488" s="465" t="s">
        <v>10737</v>
      </c>
      <c r="C488" s="466" t="s">
        <v>63</v>
      </c>
      <c r="D488" s="40">
        <v>8.74</v>
      </c>
      <c r="E488" s="40"/>
      <c r="F488" s="40">
        <v>8.74</v>
      </c>
      <c r="G488" s="38">
        <v>9</v>
      </c>
    </row>
    <row r="489" spans="1:7" ht="25.5">
      <c r="A489" s="464" t="s">
        <v>10738</v>
      </c>
      <c r="B489" s="465" t="s">
        <v>10739</v>
      </c>
      <c r="C489" s="466" t="s">
        <v>63</v>
      </c>
      <c r="D489" s="40">
        <v>13.04</v>
      </c>
      <c r="E489" s="40"/>
      <c r="F489" s="40">
        <v>13.04</v>
      </c>
      <c r="G489" s="38">
        <v>9</v>
      </c>
    </row>
    <row r="490" spans="1:7" ht="25.5">
      <c r="A490" s="464" t="s">
        <v>10740</v>
      </c>
      <c r="B490" s="465" t="s">
        <v>10741</v>
      </c>
      <c r="C490" s="466" t="s">
        <v>63</v>
      </c>
      <c r="D490" s="40">
        <v>14.41</v>
      </c>
      <c r="E490" s="40"/>
      <c r="F490" s="40">
        <v>14.41</v>
      </c>
      <c r="G490" s="38">
        <v>9</v>
      </c>
    </row>
    <row r="491" spans="1:7" ht="25.5">
      <c r="A491" s="464" t="s">
        <v>10742</v>
      </c>
      <c r="B491" s="465" t="s">
        <v>10743</v>
      </c>
      <c r="C491" s="466" t="s">
        <v>63</v>
      </c>
      <c r="D491" s="40">
        <v>19.260000000000002</v>
      </c>
      <c r="E491" s="40"/>
      <c r="F491" s="40">
        <v>19.260000000000002</v>
      </c>
      <c r="G491" s="38">
        <v>9</v>
      </c>
    </row>
    <row r="492" spans="1:7" ht="25.5">
      <c r="A492" s="464" t="s">
        <v>10744</v>
      </c>
      <c r="B492" s="465" t="s">
        <v>10745</v>
      </c>
      <c r="C492" s="466" t="s">
        <v>63</v>
      </c>
      <c r="D492" s="40">
        <v>28.86</v>
      </c>
      <c r="E492" s="40"/>
      <c r="F492" s="40">
        <v>28.86</v>
      </c>
      <c r="G492" s="38">
        <v>9</v>
      </c>
    </row>
    <row r="493" spans="1:7" ht="25.5">
      <c r="A493" s="464" t="s">
        <v>10746</v>
      </c>
      <c r="B493" s="465" t="s">
        <v>10747</v>
      </c>
      <c r="C493" s="466" t="s">
        <v>63</v>
      </c>
      <c r="D493" s="40">
        <v>38.44</v>
      </c>
      <c r="E493" s="40"/>
      <c r="F493" s="40">
        <v>38.44</v>
      </c>
      <c r="G493" s="38">
        <v>9</v>
      </c>
    </row>
    <row r="494" spans="1:7" ht="25.5">
      <c r="A494" s="464" t="s">
        <v>10748</v>
      </c>
      <c r="B494" s="465" t="s">
        <v>10749</v>
      </c>
      <c r="C494" s="466" t="s">
        <v>9004</v>
      </c>
      <c r="D494" s="40">
        <v>1.86</v>
      </c>
      <c r="E494" s="40"/>
      <c r="F494" s="40">
        <v>1.86</v>
      </c>
      <c r="G494" s="38">
        <v>9</v>
      </c>
    </row>
    <row r="495" spans="1:7">
      <c r="A495" s="464" t="s">
        <v>10750</v>
      </c>
      <c r="B495" s="465" t="s">
        <v>10751</v>
      </c>
      <c r="C495" s="466" t="s">
        <v>63</v>
      </c>
      <c r="D495" s="40">
        <v>15.02</v>
      </c>
      <c r="E495" s="40"/>
      <c r="F495" s="40">
        <v>15.02</v>
      </c>
      <c r="G495" s="38">
        <v>9</v>
      </c>
    </row>
    <row r="496" spans="1:7" ht="25.5">
      <c r="A496" s="464" t="s">
        <v>10752</v>
      </c>
      <c r="B496" s="465" t="s">
        <v>10753</v>
      </c>
      <c r="C496" s="466" t="s">
        <v>63</v>
      </c>
      <c r="D496" s="40">
        <v>20.72</v>
      </c>
      <c r="E496" s="40"/>
      <c r="F496" s="40">
        <v>20.72</v>
      </c>
      <c r="G496" s="38">
        <v>9</v>
      </c>
    </row>
    <row r="497" spans="1:7" ht="25.5">
      <c r="A497" s="464" t="s">
        <v>10754</v>
      </c>
      <c r="B497" s="465" t="s">
        <v>10755</v>
      </c>
      <c r="C497" s="466" t="s">
        <v>63</v>
      </c>
      <c r="D497" s="40">
        <v>21.63</v>
      </c>
      <c r="E497" s="40"/>
      <c r="F497" s="40">
        <v>21.63</v>
      </c>
      <c r="G497" s="38">
        <v>9</v>
      </c>
    </row>
    <row r="498" spans="1:7" ht="25.5">
      <c r="A498" s="464" t="s">
        <v>10756</v>
      </c>
      <c r="B498" s="465" t="s">
        <v>10757</v>
      </c>
      <c r="C498" s="466" t="s">
        <v>63</v>
      </c>
      <c r="D498" s="40">
        <v>27.64</v>
      </c>
      <c r="E498" s="40"/>
      <c r="F498" s="40">
        <v>27.64</v>
      </c>
      <c r="G498" s="38">
        <v>9</v>
      </c>
    </row>
    <row r="499" spans="1:7" ht="25.5">
      <c r="A499" s="464" t="s">
        <v>10758</v>
      </c>
      <c r="B499" s="465" t="s">
        <v>10759</v>
      </c>
      <c r="C499" s="466" t="s">
        <v>63</v>
      </c>
      <c r="D499" s="40">
        <v>41.44</v>
      </c>
      <c r="E499" s="40"/>
      <c r="F499" s="40">
        <v>41.44</v>
      </c>
      <c r="G499" s="38">
        <v>9</v>
      </c>
    </row>
    <row r="500" spans="1:7" ht="25.5">
      <c r="A500" s="464" t="s">
        <v>10760</v>
      </c>
      <c r="B500" s="465" t="s">
        <v>10761</v>
      </c>
      <c r="C500" s="466" t="s">
        <v>63</v>
      </c>
      <c r="D500" s="40">
        <v>55.24</v>
      </c>
      <c r="E500" s="40"/>
      <c r="F500" s="40">
        <v>55.24</v>
      </c>
      <c r="G500" s="38">
        <v>9</v>
      </c>
    </row>
    <row r="501" spans="1:7" ht="25.5">
      <c r="A501" s="464" t="s">
        <v>10762</v>
      </c>
      <c r="B501" s="465" t="s">
        <v>10763</v>
      </c>
      <c r="C501" s="466" t="s">
        <v>9004</v>
      </c>
      <c r="D501" s="40">
        <v>2.68</v>
      </c>
      <c r="E501" s="40"/>
      <c r="F501" s="40">
        <v>2.68</v>
      </c>
      <c r="G501" s="38">
        <v>9</v>
      </c>
    </row>
    <row r="502" spans="1:7">
      <c r="A502" s="464" t="s">
        <v>10764</v>
      </c>
      <c r="B502" s="465" t="s">
        <v>10765</v>
      </c>
      <c r="C502" s="466"/>
      <c r="D502" s="40"/>
      <c r="E502" s="40"/>
      <c r="F502" s="40"/>
      <c r="G502" s="38">
        <v>2</v>
      </c>
    </row>
    <row r="503" spans="1:7">
      <c r="A503" s="464" t="s">
        <v>10766</v>
      </c>
      <c r="B503" s="465" t="s">
        <v>10767</v>
      </c>
      <c r="C503" s="466"/>
      <c r="D503" s="40"/>
      <c r="E503" s="40"/>
      <c r="F503" s="40"/>
      <c r="G503" s="38">
        <v>5</v>
      </c>
    </row>
    <row r="504" spans="1:7">
      <c r="A504" s="464" t="s">
        <v>74</v>
      </c>
      <c r="B504" s="465" t="s">
        <v>10768</v>
      </c>
      <c r="C504" s="466" t="s">
        <v>63</v>
      </c>
      <c r="D504" s="40"/>
      <c r="E504" s="40">
        <v>48.68</v>
      </c>
      <c r="F504" s="40">
        <v>48.68</v>
      </c>
      <c r="G504" s="38">
        <v>9</v>
      </c>
    </row>
    <row r="505" spans="1:7">
      <c r="A505" s="464" t="s">
        <v>75</v>
      </c>
      <c r="B505" s="465" t="s">
        <v>10769</v>
      </c>
      <c r="C505" s="466" t="s">
        <v>63</v>
      </c>
      <c r="D505" s="40"/>
      <c r="E505" s="40">
        <v>60.75</v>
      </c>
      <c r="F505" s="40">
        <v>60.75</v>
      </c>
      <c r="G505" s="38">
        <v>9</v>
      </c>
    </row>
    <row r="506" spans="1:7">
      <c r="A506" s="464" t="s">
        <v>10770</v>
      </c>
      <c r="B506" s="465" t="s">
        <v>10771</v>
      </c>
      <c r="C506" s="466"/>
      <c r="D506" s="40"/>
      <c r="E506" s="40"/>
      <c r="F506" s="40"/>
      <c r="G506" s="38">
        <v>5</v>
      </c>
    </row>
    <row r="507" spans="1:7" ht="25.5">
      <c r="A507" s="464" t="s">
        <v>76</v>
      </c>
      <c r="B507" s="465" t="s">
        <v>10772</v>
      </c>
      <c r="C507" s="466" t="s">
        <v>63</v>
      </c>
      <c r="D507" s="40"/>
      <c r="E507" s="40">
        <v>58.41</v>
      </c>
      <c r="F507" s="40">
        <v>58.41</v>
      </c>
      <c r="G507" s="38">
        <v>9</v>
      </c>
    </row>
    <row r="508" spans="1:7" ht="25.5">
      <c r="A508" s="464" t="s">
        <v>10773</v>
      </c>
      <c r="B508" s="465" t="s">
        <v>10774</v>
      </c>
      <c r="C508" s="466" t="s">
        <v>63</v>
      </c>
      <c r="D508" s="40"/>
      <c r="E508" s="40">
        <v>75.540000000000006</v>
      </c>
      <c r="F508" s="40">
        <v>75.540000000000006</v>
      </c>
      <c r="G508" s="38">
        <v>9</v>
      </c>
    </row>
    <row r="509" spans="1:7">
      <c r="A509" s="464" t="s">
        <v>10775</v>
      </c>
      <c r="B509" s="465" t="s">
        <v>10776</v>
      </c>
      <c r="C509" s="466"/>
      <c r="D509" s="40"/>
      <c r="E509" s="40"/>
      <c r="F509" s="40"/>
      <c r="G509" s="38">
        <v>5</v>
      </c>
    </row>
    <row r="510" spans="1:7">
      <c r="A510" s="464" t="s">
        <v>10777</v>
      </c>
      <c r="B510" s="465" t="s">
        <v>10778</v>
      </c>
      <c r="C510" s="466" t="s">
        <v>63</v>
      </c>
      <c r="D510" s="40"/>
      <c r="E510" s="40">
        <v>8.3699999999999992</v>
      </c>
      <c r="F510" s="40">
        <v>8.3699999999999992</v>
      </c>
      <c r="G510" s="38">
        <v>9</v>
      </c>
    </row>
    <row r="511" spans="1:7">
      <c r="A511" s="464" t="s">
        <v>10779</v>
      </c>
      <c r="B511" s="465" t="s">
        <v>10780</v>
      </c>
      <c r="C511" s="466" t="s">
        <v>63</v>
      </c>
      <c r="D511" s="40"/>
      <c r="E511" s="40">
        <v>18.16</v>
      </c>
      <c r="F511" s="40">
        <v>18.16</v>
      </c>
      <c r="G511" s="38">
        <v>9</v>
      </c>
    </row>
    <row r="512" spans="1:7">
      <c r="A512" s="464" t="s">
        <v>10781</v>
      </c>
      <c r="B512" s="465" t="s">
        <v>10782</v>
      </c>
      <c r="C512" s="466" t="s">
        <v>63</v>
      </c>
      <c r="D512" s="40">
        <v>19.600000000000001</v>
      </c>
      <c r="E512" s="40">
        <v>65.42</v>
      </c>
      <c r="F512" s="40">
        <v>85.02</v>
      </c>
      <c r="G512" s="38">
        <v>9</v>
      </c>
    </row>
    <row r="513" spans="1:7">
      <c r="A513" s="464" t="s">
        <v>10783</v>
      </c>
      <c r="B513" s="465" t="s">
        <v>10784</v>
      </c>
      <c r="C513" s="466"/>
      <c r="D513" s="40"/>
      <c r="E513" s="40"/>
      <c r="F513" s="40"/>
      <c r="G513" s="38">
        <v>5</v>
      </c>
    </row>
    <row r="514" spans="1:7">
      <c r="A514" s="464" t="s">
        <v>10785</v>
      </c>
      <c r="B514" s="465" t="s">
        <v>10786</v>
      </c>
      <c r="C514" s="466" t="s">
        <v>63</v>
      </c>
      <c r="D514" s="40"/>
      <c r="E514" s="40">
        <v>60.14</v>
      </c>
      <c r="F514" s="40">
        <v>60.14</v>
      </c>
      <c r="G514" s="38">
        <v>9</v>
      </c>
    </row>
    <row r="515" spans="1:7">
      <c r="A515" s="464" t="s">
        <v>10787</v>
      </c>
      <c r="B515" s="465" t="s">
        <v>10788</v>
      </c>
      <c r="C515" s="466"/>
      <c r="D515" s="40"/>
      <c r="E515" s="40"/>
      <c r="F515" s="40"/>
      <c r="G515" s="38">
        <v>5</v>
      </c>
    </row>
    <row r="516" spans="1:7">
      <c r="A516" s="464" t="s">
        <v>10789</v>
      </c>
      <c r="B516" s="465" t="s">
        <v>10790</v>
      </c>
      <c r="C516" s="466" t="s">
        <v>63</v>
      </c>
      <c r="D516" s="40"/>
      <c r="E516" s="40">
        <v>11.68</v>
      </c>
      <c r="F516" s="40">
        <v>11.68</v>
      </c>
      <c r="G516" s="38">
        <v>9</v>
      </c>
    </row>
    <row r="517" spans="1:7">
      <c r="A517" s="464" t="s">
        <v>10791</v>
      </c>
      <c r="B517" s="465" t="s">
        <v>10792</v>
      </c>
      <c r="C517" s="466"/>
      <c r="D517" s="40"/>
      <c r="E517" s="40"/>
      <c r="F517" s="40"/>
      <c r="G517" s="38">
        <v>2</v>
      </c>
    </row>
    <row r="518" spans="1:7" ht="25.5">
      <c r="A518" s="464" t="s">
        <v>10793</v>
      </c>
      <c r="B518" s="465" t="s">
        <v>10794</v>
      </c>
      <c r="C518" s="466"/>
      <c r="D518" s="40"/>
      <c r="E518" s="40"/>
      <c r="F518" s="40"/>
      <c r="G518" s="38">
        <v>5</v>
      </c>
    </row>
    <row r="519" spans="1:7">
      <c r="A519" s="464" t="s">
        <v>77</v>
      </c>
      <c r="B519" s="465" t="s">
        <v>10795</v>
      </c>
      <c r="C519" s="466" t="s">
        <v>63</v>
      </c>
      <c r="D519" s="40">
        <v>16.59</v>
      </c>
      <c r="E519" s="40">
        <v>0.27</v>
      </c>
      <c r="F519" s="40">
        <v>16.86</v>
      </c>
      <c r="G519" s="38">
        <v>9</v>
      </c>
    </row>
    <row r="520" spans="1:7" ht="25.5">
      <c r="A520" s="464" t="s">
        <v>10796</v>
      </c>
      <c r="B520" s="465" t="s">
        <v>10797</v>
      </c>
      <c r="C520" s="466" t="s">
        <v>63</v>
      </c>
      <c r="D520" s="40">
        <v>17.04</v>
      </c>
      <c r="E520" s="40">
        <v>0.27</v>
      </c>
      <c r="F520" s="40">
        <v>17.309999999999999</v>
      </c>
      <c r="G520" s="38">
        <v>9</v>
      </c>
    </row>
    <row r="521" spans="1:7" ht="25.5">
      <c r="A521" s="464" t="s">
        <v>10798</v>
      </c>
      <c r="B521" s="465" t="s">
        <v>10799</v>
      </c>
      <c r="C521" s="466" t="s">
        <v>63</v>
      </c>
      <c r="D521" s="40">
        <v>28.24</v>
      </c>
      <c r="E521" s="40">
        <v>0.91</v>
      </c>
      <c r="F521" s="40">
        <v>29.15</v>
      </c>
      <c r="G521" s="38">
        <v>9</v>
      </c>
    </row>
    <row r="522" spans="1:7">
      <c r="A522" s="464" t="s">
        <v>10800</v>
      </c>
      <c r="B522" s="465" t="s">
        <v>10801</v>
      </c>
      <c r="C522" s="466" t="s">
        <v>63</v>
      </c>
      <c r="D522" s="40">
        <v>15.49</v>
      </c>
      <c r="E522" s="40"/>
      <c r="F522" s="40">
        <v>15.49</v>
      </c>
      <c r="G522" s="38">
        <v>9</v>
      </c>
    </row>
    <row r="523" spans="1:7">
      <c r="A523" s="464" t="s">
        <v>10802</v>
      </c>
      <c r="B523" s="465" t="s">
        <v>10803</v>
      </c>
      <c r="C523" s="466"/>
      <c r="D523" s="40"/>
      <c r="E523" s="40"/>
      <c r="F523" s="40"/>
      <c r="G523" s="38">
        <v>5</v>
      </c>
    </row>
    <row r="524" spans="1:7">
      <c r="A524" s="464" t="s">
        <v>10804</v>
      </c>
      <c r="B524" s="465" t="s">
        <v>10805</v>
      </c>
      <c r="C524" s="466" t="s">
        <v>63</v>
      </c>
      <c r="D524" s="40">
        <v>10.210000000000001</v>
      </c>
      <c r="E524" s="40">
        <v>1.25</v>
      </c>
      <c r="F524" s="40">
        <v>11.46</v>
      </c>
      <c r="G524" s="38">
        <v>9</v>
      </c>
    </row>
    <row r="525" spans="1:7">
      <c r="A525" s="464" t="s">
        <v>10806</v>
      </c>
      <c r="B525" s="465" t="s">
        <v>10807</v>
      </c>
      <c r="C525" s="466" t="s">
        <v>63</v>
      </c>
      <c r="D525" s="40">
        <v>11.51</v>
      </c>
      <c r="E525" s="40">
        <v>1.41</v>
      </c>
      <c r="F525" s="40">
        <v>12.92</v>
      </c>
      <c r="G525" s="38">
        <v>9</v>
      </c>
    </row>
    <row r="526" spans="1:7">
      <c r="A526" s="464" t="s">
        <v>10808</v>
      </c>
      <c r="B526" s="465" t="s">
        <v>10809</v>
      </c>
      <c r="C526" s="466" t="s">
        <v>63</v>
      </c>
      <c r="D526" s="40">
        <v>20.94</v>
      </c>
      <c r="E526" s="40">
        <v>0.81</v>
      </c>
      <c r="F526" s="40">
        <v>21.75</v>
      </c>
      <c r="G526" s="38">
        <v>9</v>
      </c>
    </row>
    <row r="527" spans="1:7" ht="25.5">
      <c r="A527" s="464" t="s">
        <v>10810</v>
      </c>
      <c r="B527" s="465" t="s">
        <v>10811</v>
      </c>
      <c r="C527" s="466" t="s">
        <v>63</v>
      </c>
      <c r="D527" s="40">
        <v>22.16</v>
      </c>
      <c r="E527" s="40">
        <v>0.77</v>
      </c>
      <c r="F527" s="40">
        <v>22.93</v>
      </c>
      <c r="G527" s="38">
        <v>9</v>
      </c>
    </row>
    <row r="528" spans="1:7">
      <c r="A528" s="464" t="s">
        <v>10812</v>
      </c>
      <c r="B528" s="465" t="s">
        <v>10813</v>
      </c>
      <c r="C528" s="466"/>
      <c r="D528" s="40"/>
      <c r="E528" s="40"/>
      <c r="F528" s="40"/>
      <c r="G528" s="38">
        <v>5</v>
      </c>
    </row>
    <row r="529" spans="1:7">
      <c r="A529" s="464" t="s">
        <v>78</v>
      </c>
      <c r="B529" s="465" t="s">
        <v>10814</v>
      </c>
      <c r="C529" s="466" t="s">
        <v>63</v>
      </c>
      <c r="D529" s="40">
        <v>40.07</v>
      </c>
      <c r="E529" s="40">
        <v>1.82</v>
      </c>
      <c r="F529" s="40">
        <v>41.89</v>
      </c>
      <c r="G529" s="38">
        <v>9</v>
      </c>
    </row>
    <row r="530" spans="1:7">
      <c r="A530" s="464" t="s">
        <v>10815</v>
      </c>
      <c r="B530" s="465" t="s">
        <v>10816</v>
      </c>
      <c r="C530" s="466" t="s">
        <v>63</v>
      </c>
      <c r="D530" s="40">
        <v>34.229999999999997</v>
      </c>
      <c r="E530" s="40">
        <v>1.46</v>
      </c>
      <c r="F530" s="40">
        <v>35.69</v>
      </c>
      <c r="G530" s="38">
        <v>9</v>
      </c>
    </row>
    <row r="531" spans="1:7">
      <c r="A531" s="464" t="s">
        <v>10817</v>
      </c>
      <c r="B531" s="465" t="s">
        <v>10818</v>
      </c>
      <c r="C531" s="466"/>
      <c r="D531" s="40"/>
      <c r="E531" s="40"/>
      <c r="F531" s="40"/>
      <c r="G531" s="38">
        <v>5</v>
      </c>
    </row>
    <row r="532" spans="1:7" ht="25.5">
      <c r="A532" s="464" t="s">
        <v>10819</v>
      </c>
      <c r="B532" s="465" t="s">
        <v>10820</v>
      </c>
      <c r="C532" s="466" t="s">
        <v>63</v>
      </c>
      <c r="D532" s="40">
        <v>268.20999999999998</v>
      </c>
      <c r="E532" s="40"/>
      <c r="F532" s="40">
        <v>268.20999999999998</v>
      </c>
      <c r="G532" s="38">
        <v>9</v>
      </c>
    </row>
    <row r="533" spans="1:7">
      <c r="A533" s="464" t="s">
        <v>10821</v>
      </c>
      <c r="B533" s="465" t="s">
        <v>10822</v>
      </c>
      <c r="C533" s="466"/>
      <c r="D533" s="40"/>
      <c r="E533" s="40"/>
      <c r="F533" s="40"/>
      <c r="G533" s="38">
        <v>5</v>
      </c>
    </row>
    <row r="534" spans="1:7">
      <c r="A534" s="464" t="s">
        <v>10823</v>
      </c>
      <c r="B534" s="465" t="s">
        <v>10824</v>
      </c>
      <c r="C534" s="466" t="s">
        <v>63</v>
      </c>
      <c r="D534" s="40">
        <v>6.79</v>
      </c>
      <c r="E534" s="40">
        <v>0.11</v>
      </c>
      <c r="F534" s="40">
        <v>6.9</v>
      </c>
      <c r="G534" s="38">
        <v>9</v>
      </c>
    </row>
    <row r="535" spans="1:7">
      <c r="A535" s="464" t="s">
        <v>10825</v>
      </c>
      <c r="B535" s="465" t="s">
        <v>10826</v>
      </c>
      <c r="C535" s="466"/>
      <c r="D535" s="40"/>
      <c r="E535" s="40"/>
      <c r="F535" s="40"/>
      <c r="G535" s="38">
        <v>5</v>
      </c>
    </row>
    <row r="536" spans="1:7">
      <c r="A536" s="464" t="s">
        <v>10827</v>
      </c>
      <c r="B536" s="465" t="s">
        <v>10828</v>
      </c>
      <c r="C536" s="466" t="s">
        <v>63</v>
      </c>
      <c r="D536" s="40">
        <v>3.95</v>
      </c>
      <c r="E536" s="40">
        <v>2.72</v>
      </c>
      <c r="F536" s="40">
        <v>6.67</v>
      </c>
      <c r="G536" s="38">
        <v>9</v>
      </c>
    </row>
    <row r="537" spans="1:7" ht="25.5">
      <c r="A537" s="464" t="s">
        <v>10829</v>
      </c>
      <c r="B537" s="465" t="s">
        <v>10830</v>
      </c>
      <c r="C537" s="466" t="s">
        <v>63</v>
      </c>
      <c r="D537" s="40">
        <v>21.31</v>
      </c>
      <c r="E537" s="40">
        <v>2.5</v>
      </c>
      <c r="F537" s="40">
        <v>23.81</v>
      </c>
      <c r="G537" s="38">
        <v>9</v>
      </c>
    </row>
    <row r="538" spans="1:7">
      <c r="A538" s="464" t="s">
        <v>10831</v>
      </c>
      <c r="B538" s="465" t="s">
        <v>10832</v>
      </c>
      <c r="C538" s="466"/>
      <c r="D538" s="40"/>
      <c r="E538" s="40"/>
      <c r="F538" s="40"/>
      <c r="G538" s="38">
        <v>5</v>
      </c>
    </row>
    <row r="539" spans="1:7" ht="25.5">
      <c r="A539" s="464" t="s">
        <v>10833</v>
      </c>
      <c r="B539" s="465" t="s">
        <v>10834</v>
      </c>
      <c r="C539" s="466" t="s">
        <v>63</v>
      </c>
      <c r="D539" s="40">
        <v>19.399999999999999</v>
      </c>
      <c r="E539" s="40">
        <v>0.41</v>
      </c>
      <c r="F539" s="40">
        <v>19.809999999999999</v>
      </c>
      <c r="G539" s="38">
        <v>9</v>
      </c>
    </row>
    <row r="540" spans="1:7" ht="25.5">
      <c r="A540" s="464" t="s">
        <v>10835</v>
      </c>
      <c r="B540" s="465" t="s">
        <v>10836</v>
      </c>
      <c r="C540" s="466" t="s">
        <v>63</v>
      </c>
      <c r="D540" s="40">
        <v>13.79</v>
      </c>
      <c r="E540" s="40">
        <v>0.28999999999999998</v>
      </c>
      <c r="F540" s="40">
        <v>14.08</v>
      </c>
      <c r="G540" s="38">
        <v>9</v>
      </c>
    </row>
    <row r="541" spans="1:7" ht="25.5">
      <c r="A541" s="464" t="s">
        <v>10837</v>
      </c>
      <c r="B541" s="465" t="s">
        <v>10838</v>
      </c>
      <c r="C541" s="466" t="s">
        <v>63</v>
      </c>
      <c r="D541" s="40">
        <v>14</v>
      </c>
      <c r="E541" s="40">
        <v>0.13</v>
      </c>
      <c r="F541" s="40">
        <v>14.13</v>
      </c>
      <c r="G541" s="38">
        <v>9</v>
      </c>
    </row>
    <row r="542" spans="1:7" ht="25.5">
      <c r="A542" s="464" t="s">
        <v>10839</v>
      </c>
      <c r="B542" s="465" t="s">
        <v>10840</v>
      </c>
      <c r="C542" s="466" t="s">
        <v>63</v>
      </c>
      <c r="D542" s="40">
        <v>21.39</v>
      </c>
      <c r="E542" s="40">
        <v>0.39</v>
      </c>
      <c r="F542" s="40">
        <v>21.78</v>
      </c>
      <c r="G542" s="38">
        <v>9</v>
      </c>
    </row>
    <row r="543" spans="1:7">
      <c r="A543" s="464" t="s">
        <v>10841</v>
      </c>
      <c r="B543" s="465" t="s">
        <v>10842</v>
      </c>
      <c r="C543" s="466"/>
      <c r="D543" s="40"/>
      <c r="E543" s="40"/>
      <c r="F543" s="40"/>
      <c r="G543" s="38">
        <v>2</v>
      </c>
    </row>
    <row r="544" spans="1:7">
      <c r="A544" s="464" t="s">
        <v>10843</v>
      </c>
      <c r="B544" s="465" t="s">
        <v>10844</v>
      </c>
      <c r="C544" s="466"/>
      <c r="D544" s="40"/>
      <c r="E544" s="40"/>
      <c r="F544" s="40"/>
      <c r="G544" s="38">
        <v>5</v>
      </c>
    </row>
    <row r="545" spans="1:7">
      <c r="A545" s="464" t="s">
        <v>10845</v>
      </c>
      <c r="B545" s="465" t="s">
        <v>10846</v>
      </c>
      <c r="C545" s="466" t="s">
        <v>62</v>
      </c>
      <c r="D545" s="40">
        <v>37.69</v>
      </c>
      <c r="E545" s="40">
        <v>57.41</v>
      </c>
      <c r="F545" s="40">
        <v>95.1</v>
      </c>
      <c r="G545" s="38">
        <v>9</v>
      </c>
    </row>
    <row r="546" spans="1:7">
      <c r="A546" s="464" t="s">
        <v>10847</v>
      </c>
      <c r="B546" s="465" t="s">
        <v>10848</v>
      </c>
      <c r="C546" s="466" t="s">
        <v>62</v>
      </c>
      <c r="D546" s="40">
        <v>19.829999999999998</v>
      </c>
      <c r="E546" s="40">
        <v>34.53</v>
      </c>
      <c r="F546" s="40">
        <v>54.36</v>
      </c>
      <c r="G546" s="38">
        <v>9</v>
      </c>
    </row>
    <row r="547" spans="1:7">
      <c r="A547" s="464" t="s">
        <v>10849</v>
      </c>
      <c r="B547" s="465" t="s">
        <v>10850</v>
      </c>
      <c r="C547" s="466" t="s">
        <v>62</v>
      </c>
      <c r="D547" s="40">
        <v>13.44</v>
      </c>
      <c r="E547" s="40">
        <v>8.35</v>
      </c>
      <c r="F547" s="40">
        <v>21.79</v>
      </c>
      <c r="G547" s="38">
        <v>9</v>
      </c>
    </row>
    <row r="548" spans="1:7">
      <c r="A548" s="464" t="s">
        <v>10851</v>
      </c>
      <c r="B548" s="465" t="s">
        <v>10852</v>
      </c>
      <c r="C548" s="466" t="s">
        <v>62</v>
      </c>
      <c r="D548" s="40">
        <v>48</v>
      </c>
      <c r="E548" s="40">
        <v>66.81</v>
      </c>
      <c r="F548" s="40">
        <v>114.81</v>
      </c>
      <c r="G548" s="38">
        <v>9</v>
      </c>
    </row>
    <row r="549" spans="1:7">
      <c r="A549" s="464" t="s">
        <v>10853</v>
      </c>
      <c r="B549" s="465" t="s">
        <v>10854</v>
      </c>
      <c r="C549" s="466" t="s">
        <v>62</v>
      </c>
      <c r="D549" s="40">
        <v>295.95999999999998</v>
      </c>
      <c r="E549" s="40"/>
      <c r="F549" s="40">
        <v>295.95999999999998</v>
      </c>
      <c r="G549" s="38">
        <v>9</v>
      </c>
    </row>
    <row r="550" spans="1:7">
      <c r="A550" s="464" t="s">
        <v>10855</v>
      </c>
      <c r="B550" s="465" t="s">
        <v>10856</v>
      </c>
      <c r="C550" s="466" t="s">
        <v>62</v>
      </c>
      <c r="D550" s="40">
        <v>310</v>
      </c>
      <c r="E550" s="40"/>
      <c r="F550" s="40">
        <v>310</v>
      </c>
      <c r="G550" s="38">
        <v>9</v>
      </c>
    </row>
    <row r="551" spans="1:7">
      <c r="A551" s="464" t="s">
        <v>10857</v>
      </c>
      <c r="B551" s="465" t="s">
        <v>10858</v>
      </c>
      <c r="C551" s="466" t="s">
        <v>62</v>
      </c>
      <c r="D551" s="40">
        <v>332.85</v>
      </c>
      <c r="E551" s="40"/>
      <c r="F551" s="40">
        <v>332.85</v>
      </c>
      <c r="G551" s="38">
        <v>9</v>
      </c>
    </row>
    <row r="552" spans="1:7">
      <c r="A552" s="464" t="s">
        <v>10859</v>
      </c>
      <c r="B552" s="465" t="s">
        <v>10860</v>
      </c>
      <c r="C552" s="466"/>
      <c r="D552" s="40"/>
      <c r="E552" s="40"/>
      <c r="F552" s="40"/>
      <c r="G552" s="38">
        <v>5</v>
      </c>
    </row>
    <row r="553" spans="1:7">
      <c r="A553" s="464" t="s">
        <v>10861</v>
      </c>
      <c r="B553" s="465" t="s">
        <v>10862</v>
      </c>
      <c r="C553" s="466" t="s">
        <v>63</v>
      </c>
      <c r="D553" s="40">
        <v>19.62</v>
      </c>
      <c r="E553" s="40">
        <v>31.32</v>
      </c>
      <c r="F553" s="40">
        <v>50.94</v>
      </c>
      <c r="G553" s="38">
        <v>9</v>
      </c>
    </row>
    <row r="554" spans="1:7">
      <c r="A554" s="464" t="s">
        <v>83</v>
      </c>
      <c r="B554" s="465" t="s">
        <v>10863</v>
      </c>
      <c r="C554" s="466" t="s">
        <v>66</v>
      </c>
      <c r="D554" s="40">
        <v>9.9700000000000006</v>
      </c>
      <c r="E554" s="40">
        <v>2.15</v>
      </c>
      <c r="F554" s="40">
        <v>12.12</v>
      </c>
      <c r="G554" s="38">
        <v>9</v>
      </c>
    </row>
    <row r="555" spans="1:7">
      <c r="A555" s="464" t="s">
        <v>84</v>
      </c>
      <c r="B555" s="465" t="s">
        <v>10864</v>
      </c>
      <c r="C555" s="466" t="s">
        <v>538</v>
      </c>
      <c r="D555" s="40">
        <v>5.83</v>
      </c>
      <c r="E555" s="40">
        <v>1.95</v>
      </c>
      <c r="F555" s="40">
        <v>7.78</v>
      </c>
      <c r="G555" s="38">
        <v>9</v>
      </c>
    </row>
    <row r="556" spans="1:7">
      <c r="A556" s="464" t="s">
        <v>85</v>
      </c>
      <c r="B556" s="465" t="s">
        <v>10865</v>
      </c>
      <c r="C556" s="466" t="s">
        <v>63</v>
      </c>
      <c r="D556" s="40"/>
      <c r="E556" s="40">
        <v>14.81</v>
      </c>
      <c r="F556" s="40">
        <v>14.81</v>
      </c>
      <c r="G556" s="38">
        <v>9</v>
      </c>
    </row>
    <row r="557" spans="1:7">
      <c r="A557" s="464" t="s">
        <v>10866</v>
      </c>
      <c r="B557" s="465" t="s">
        <v>10867</v>
      </c>
      <c r="C557" s="466"/>
      <c r="D557" s="40"/>
      <c r="E557" s="40"/>
      <c r="F557" s="40"/>
      <c r="G557" s="38">
        <v>5</v>
      </c>
    </row>
    <row r="558" spans="1:7">
      <c r="A558" s="464" t="s">
        <v>86</v>
      </c>
      <c r="B558" s="465" t="s">
        <v>10868</v>
      </c>
      <c r="C558" s="466" t="s">
        <v>63</v>
      </c>
      <c r="D558" s="40"/>
      <c r="E558" s="40">
        <v>8.6300000000000008</v>
      </c>
      <c r="F558" s="40">
        <v>8.6300000000000008</v>
      </c>
      <c r="G558" s="38">
        <v>9</v>
      </c>
    </row>
    <row r="559" spans="1:7">
      <c r="A559" s="464" t="s">
        <v>10869</v>
      </c>
      <c r="B559" s="465" t="s">
        <v>10870</v>
      </c>
      <c r="C559" s="466"/>
      <c r="D559" s="40"/>
      <c r="E559" s="40"/>
      <c r="F559" s="40"/>
      <c r="G559" s="38">
        <v>5</v>
      </c>
    </row>
    <row r="560" spans="1:7">
      <c r="A560" s="464" t="s">
        <v>87</v>
      </c>
      <c r="B560" s="465" t="s">
        <v>10871</v>
      </c>
      <c r="C560" s="466" t="s">
        <v>62</v>
      </c>
      <c r="D560" s="40">
        <v>33.83</v>
      </c>
      <c r="E560" s="40">
        <v>0.73</v>
      </c>
      <c r="F560" s="40">
        <v>34.56</v>
      </c>
      <c r="G560" s="38">
        <v>9</v>
      </c>
    </row>
    <row r="561" spans="1:7">
      <c r="A561" s="464" t="s">
        <v>10872</v>
      </c>
      <c r="B561" s="465" t="s">
        <v>10873</v>
      </c>
      <c r="C561" s="466" t="s">
        <v>63</v>
      </c>
      <c r="D561" s="40">
        <v>112.75</v>
      </c>
      <c r="E561" s="40">
        <v>21.59</v>
      </c>
      <c r="F561" s="40">
        <v>134.34</v>
      </c>
      <c r="G561" s="38">
        <v>9</v>
      </c>
    </row>
    <row r="562" spans="1:7">
      <c r="A562" s="464" t="s">
        <v>10874</v>
      </c>
      <c r="B562" s="465" t="s">
        <v>10875</v>
      </c>
      <c r="C562" s="466" t="s">
        <v>63</v>
      </c>
      <c r="D562" s="40">
        <v>140.61000000000001</v>
      </c>
      <c r="E562" s="40">
        <v>12.95</v>
      </c>
      <c r="F562" s="40">
        <v>153.56</v>
      </c>
      <c r="G562" s="38">
        <v>9</v>
      </c>
    </row>
    <row r="563" spans="1:7" ht="25.5">
      <c r="A563" s="464" t="s">
        <v>10876</v>
      </c>
      <c r="B563" s="465" t="s">
        <v>10877</v>
      </c>
      <c r="C563" s="466" t="s">
        <v>62</v>
      </c>
      <c r="D563" s="40">
        <v>5.36</v>
      </c>
      <c r="E563" s="40">
        <v>12.95</v>
      </c>
      <c r="F563" s="40">
        <v>18.309999999999999</v>
      </c>
      <c r="G563" s="38">
        <v>9</v>
      </c>
    </row>
    <row r="564" spans="1:7" ht="25.5">
      <c r="A564" s="464" t="s">
        <v>10878</v>
      </c>
      <c r="B564" s="465" t="s">
        <v>10879</v>
      </c>
      <c r="C564" s="466" t="s">
        <v>62</v>
      </c>
      <c r="D564" s="40">
        <v>8.14</v>
      </c>
      <c r="E564" s="40">
        <v>12.95</v>
      </c>
      <c r="F564" s="40">
        <v>21.09</v>
      </c>
      <c r="G564" s="38">
        <v>9</v>
      </c>
    </row>
    <row r="565" spans="1:7" ht="25.5">
      <c r="A565" s="464" t="s">
        <v>10880</v>
      </c>
      <c r="B565" s="465" t="s">
        <v>10881</v>
      </c>
      <c r="C565" s="466" t="s">
        <v>62</v>
      </c>
      <c r="D565" s="40">
        <v>16.13</v>
      </c>
      <c r="E565" s="40">
        <v>12.95</v>
      </c>
      <c r="F565" s="40">
        <v>29.08</v>
      </c>
      <c r="G565" s="38">
        <v>9</v>
      </c>
    </row>
    <row r="566" spans="1:7">
      <c r="A566" s="464" t="s">
        <v>10882</v>
      </c>
      <c r="B566" s="465" t="s">
        <v>10883</v>
      </c>
      <c r="C566" s="466"/>
      <c r="D566" s="40"/>
      <c r="E566" s="40"/>
      <c r="F566" s="40"/>
      <c r="G566" s="38">
        <v>5</v>
      </c>
    </row>
    <row r="567" spans="1:7">
      <c r="A567" s="464" t="s">
        <v>10884</v>
      </c>
      <c r="B567" s="465" t="s">
        <v>10885</v>
      </c>
      <c r="C567" s="466" t="s">
        <v>65</v>
      </c>
      <c r="D567" s="40">
        <v>13.86</v>
      </c>
      <c r="E567" s="40">
        <v>15.1</v>
      </c>
      <c r="F567" s="40">
        <v>28.96</v>
      </c>
      <c r="G567" s="38">
        <v>9</v>
      </c>
    </row>
    <row r="568" spans="1:7">
      <c r="A568" s="464" t="s">
        <v>10886</v>
      </c>
      <c r="B568" s="465" t="s">
        <v>10887</v>
      </c>
      <c r="C568" s="466" t="s">
        <v>65</v>
      </c>
      <c r="D568" s="40">
        <v>19.27</v>
      </c>
      <c r="E568" s="40">
        <v>17.27</v>
      </c>
      <c r="F568" s="40">
        <v>36.54</v>
      </c>
      <c r="G568" s="38">
        <v>9</v>
      </c>
    </row>
    <row r="569" spans="1:7">
      <c r="A569" s="464" t="s">
        <v>10888</v>
      </c>
      <c r="B569" s="465" t="s">
        <v>10889</v>
      </c>
      <c r="C569" s="466" t="s">
        <v>65</v>
      </c>
      <c r="D569" s="40">
        <v>18.45</v>
      </c>
      <c r="E569" s="40">
        <v>21.59</v>
      </c>
      <c r="F569" s="40">
        <v>40.04</v>
      </c>
      <c r="G569" s="38">
        <v>9</v>
      </c>
    </row>
    <row r="570" spans="1:7">
      <c r="A570" s="464" t="s">
        <v>10890</v>
      </c>
      <c r="B570" s="465" t="s">
        <v>10891</v>
      </c>
      <c r="C570" s="466"/>
      <c r="D570" s="40"/>
      <c r="E570" s="40"/>
      <c r="F570" s="40"/>
      <c r="G570" s="38">
        <v>5</v>
      </c>
    </row>
    <row r="571" spans="1:7" ht="25.5">
      <c r="A571" s="464" t="s">
        <v>10892</v>
      </c>
      <c r="B571" s="465" t="s">
        <v>10893</v>
      </c>
      <c r="C571" s="466" t="s">
        <v>124</v>
      </c>
      <c r="D571" s="40">
        <v>11318.67</v>
      </c>
      <c r="E571" s="40"/>
      <c r="F571" s="40">
        <v>11318.67</v>
      </c>
      <c r="G571" s="38">
        <v>9</v>
      </c>
    </row>
    <row r="572" spans="1:7" ht="38.25">
      <c r="A572" s="464" t="s">
        <v>10894</v>
      </c>
      <c r="B572" s="465" t="s">
        <v>10895</v>
      </c>
      <c r="C572" s="466" t="s">
        <v>127</v>
      </c>
      <c r="D572" s="40">
        <v>664.59</v>
      </c>
      <c r="E572" s="40"/>
      <c r="F572" s="40">
        <v>664.59</v>
      </c>
      <c r="G572" s="38">
        <v>9</v>
      </c>
    </row>
    <row r="573" spans="1:7">
      <c r="A573" s="464" t="s">
        <v>10896</v>
      </c>
      <c r="B573" s="465" t="s">
        <v>10897</v>
      </c>
      <c r="C573" s="466" t="s">
        <v>60</v>
      </c>
      <c r="D573" s="40">
        <v>368.17</v>
      </c>
      <c r="E573" s="40"/>
      <c r="F573" s="40">
        <v>368.17</v>
      </c>
      <c r="G573" s="38">
        <v>9</v>
      </c>
    </row>
    <row r="574" spans="1:7" ht="25.5">
      <c r="A574" s="464" t="s">
        <v>10898</v>
      </c>
      <c r="B574" s="465" t="s">
        <v>10899</v>
      </c>
      <c r="C574" s="466" t="s">
        <v>10900</v>
      </c>
      <c r="D574" s="40">
        <v>2.99</v>
      </c>
      <c r="E574" s="40">
        <v>3.89</v>
      </c>
      <c r="F574" s="40">
        <v>6.88</v>
      </c>
      <c r="G574" s="38">
        <v>9</v>
      </c>
    </row>
    <row r="575" spans="1:7">
      <c r="A575" s="464" t="s">
        <v>10901</v>
      </c>
      <c r="B575" s="465" t="s">
        <v>10902</v>
      </c>
      <c r="C575" s="466"/>
      <c r="D575" s="40"/>
      <c r="E575" s="40"/>
      <c r="F575" s="40"/>
      <c r="G575" s="38">
        <v>5</v>
      </c>
    </row>
    <row r="576" spans="1:7">
      <c r="A576" s="464" t="s">
        <v>10903</v>
      </c>
      <c r="B576" s="465" t="s">
        <v>10904</v>
      </c>
      <c r="C576" s="466" t="s">
        <v>63</v>
      </c>
      <c r="D576" s="40">
        <v>122.11</v>
      </c>
      <c r="E576" s="40">
        <v>129.47999999999999</v>
      </c>
      <c r="F576" s="40">
        <v>251.59</v>
      </c>
      <c r="G576" s="38">
        <v>9</v>
      </c>
    </row>
    <row r="577" spans="1:7">
      <c r="A577" s="464" t="s">
        <v>10905</v>
      </c>
      <c r="B577" s="465" t="s">
        <v>10906</v>
      </c>
      <c r="C577" s="466" t="s">
        <v>63</v>
      </c>
      <c r="D577" s="40">
        <v>258.69</v>
      </c>
      <c r="E577" s="40">
        <v>250.52</v>
      </c>
      <c r="F577" s="40">
        <v>509.21</v>
      </c>
      <c r="G577" s="38">
        <v>9</v>
      </c>
    </row>
    <row r="578" spans="1:7" ht="38.25">
      <c r="A578" s="464" t="s">
        <v>10907</v>
      </c>
      <c r="B578" s="465" t="s">
        <v>10908</v>
      </c>
      <c r="C578" s="466" t="s">
        <v>63</v>
      </c>
      <c r="D578" s="40">
        <v>830.44</v>
      </c>
      <c r="E578" s="40">
        <v>116.49</v>
      </c>
      <c r="F578" s="40">
        <v>946.93</v>
      </c>
      <c r="G578" s="38">
        <v>9</v>
      </c>
    </row>
    <row r="579" spans="1:7" ht="38.25">
      <c r="A579" s="464" t="s">
        <v>10909</v>
      </c>
      <c r="B579" s="465" t="s">
        <v>10910</v>
      </c>
      <c r="C579" s="466" t="s">
        <v>63</v>
      </c>
      <c r="D579" s="40">
        <v>603.87</v>
      </c>
      <c r="E579" s="40">
        <v>143.07</v>
      </c>
      <c r="F579" s="40">
        <v>746.94</v>
      </c>
      <c r="G579" s="38">
        <v>9</v>
      </c>
    </row>
    <row r="580" spans="1:7">
      <c r="A580" s="464" t="s">
        <v>10911</v>
      </c>
      <c r="B580" s="465" t="s">
        <v>10912</v>
      </c>
      <c r="C580" s="466"/>
      <c r="D580" s="40"/>
      <c r="E580" s="40"/>
      <c r="F580" s="40"/>
      <c r="G580" s="38">
        <v>2</v>
      </c>
    </row>
    <row r="581" spans="1:7">
      <c r="A581" s="464" t="s">
        <v>10913</v>
      </c>
      <c r="B581" s="465" t="s">
        <v>10914</v>
      </c>
      <c r="C581" s="466"/>
      <c r="D581" s="40"/>
      <c r="E581" s="40"/>
      <c r="F581" s="40"/>
      <c r="G581" s="38">
        <v>5</v>
      </c>
    </row>
    <row r="582" spans="1:7">
      <c r="A582" s="464" t="s">
        <v>10915</v>
      </c>
      <c r="B582" s="465" t="s">
        <v>10916</v>
      </c>
      <c r="C582" s="466" t="s">
        <v>62</v>
      </c>
      <c r="D582" s="40">
        <v>42.14</v>
      </c>
      <c r="E582" s="40">
        <v>56.11</v>
      </c>
      <c r="F582" s="40">
        <v>98.25</v>
      </c>
      <c r="G582" s="38">
        <v>9</v>
      </c>
    </row>
    <row r="583" spans="1:7">
      <c r="A583" s="464" t="s">
        <v>10917</v>
      </c>
      <c r="B583" s="465" t="s">
        <v>10918</v>
      </c>
      <c r="C583" s="466" t="s">
        <v>62</v>
      </c>
      <c r="D583" s="40">
        <v>175.65</v>
      </c>
      <c r="E583" s="40">
        <v>64.75</v>
      </c>
      <c r="F583" s="40">
        <v>240.4</v>
      </c>
      <c r="G583" s="38">
        <v>9</v>
      </c>
    </row>
    <row r="584" spans="1:7">
      <c r="A584" s="464" t="s">
        <v>10919</v>
      </c>
      <c r="B584" s="465" t="s">
        <v>10920</v>
      </c>
      <c r="C584" s="466" t="s">
        <v>62</v>
      </c>
      <c r="D584" s="40">
        <v>67.17</v>
      </c>
      <c r="E584" s="40">
        <v>51.79</v>
      </c>
      <c r="F584" s="40">
        <v>118.96</v>
      </c>
      <c r="G584" s="38">
        <v>9</v>
      </c>
    </row>
    <row r="585" spans="1:7">
      <c r="A585" s="464" t="s">
        <v>10921</v>
      </c>
      <c r="B585" s="465" t="s">
        <v>10922</v>
      </c>
      <c r="C585" s="466" t="s">
        <v>62</v>
      </c>
      <c r="D585" s="40"/>
      <c r="E585" s="40">
        <v>6.65</v>
      </c>
      <c r="F585" s="40">
        <v>6.65</v>
      </c>
      <c r="G585" s="38">
        <v>9</v>
      </c>
    </row>
    <row r="586" spans="1:7" ht="25.5">
      <c r="A586" s="464" t="s">
        <v>10923</v>
      </c>
      <c r="B586" s="465" t="s">
        <v>10924</v>
      </c>
      <c r="C586" s="466" t="s">
        <v>62</v>
      </c>
      <c r="D586" s="40"/>
      <c r="E586" s="40">
        <v>7.9</v>
      </c>
      <c r="F586" s="40">
        <v>7.9</v>
      </c>
      <c r="G586" s="38">
        <v>9</v>
      </c>
    </row>
    <row r="587" spans="1:7">
      <c r="A587" s="464" t="s">
        <v>10925</v>
      </c>
      <c r="B587" s="465" t="s">
        <v>10926</v>
      </c>
      <c r="C587" s="466"/>
      <c r="D587" s="40"/>
      <c r="E587" s="40"/>
      <c r="F587" s="40"/>
      <c r="G587" s="38">
        <v>5</v>
      </c>
    </row>
    <row r="588" spans="1:7">
      <c r="A588" s="464" t="s">
        <v>88</v>
      </c>
      <c r="B588" s="465" t="s">
        <v>10927</v>
      </c>
      <c r="C588" s="466" t="s">
        <v>62</v>
      </c>
      <c r="D588" s="40">
        <v>128.94</v>
      </c>
      <c r="E588" s="40">
        <v>60.43</v>
      </c>
      <c r="F588" s="40">
        <v>189.37</v>
      </c>
      <c r="G588" s="38">
        <v>9</v>
      </c>
    </row>
    <row r="589" spans="1:7">
      <c r="A589" s="464" t="s">
        <v>10928</v>
      </c>
      <c r="B589" s="465" t="s">
        <v>10929</v>
      </c>
      <c r="C589" s="466" t="s">
        <v>62</v>
      </c>
      <c r="D589" s="40">
        <v>139.33000000000001</v>
      </c>
      <c r="E589" s="40">
        <v>60.43</v>
      </c>
      <c r="F589" s="40">
        <v>199.76</v>
      </c>
      <c r="G589" s="38">
        <v>9</v>
      </c>
    </row>
    <row r="590" spans="1:7">
      <c r="A590" s="464" t="s">
        <v>89</v>
      </c>
      <c r="B590" s="465" t="s">
        <v>10930</v>
      </c>
      <c r="C590" s="466" t="s">
        <v>62</v>
      </c>
      <c r="D590" s="40">
        <v>121.96</v>
      </c>
      <c r="E590" s="40">
        <v>107.91</v>
      </c>
      <c r="F590" s="40">
        <v>229.87</v>
      </c>
      <c r="G590" s="38">
        <v>9</v>
      </c>
    </row>
    <row r="591" spans="1:7">
      <c r="A591" s="464" t="s">
        <v>90</v>
      </c>
      <c r="B591" s="465" t="s">
        <v>10931</v>
      </c>
      <c r="C591" s="466" t="s">
        <v>62</v>
      </c>
      <c r="D591" s="40">
        <v>90.24</v>
      </c>
      <c r="E591" s="40">
        <v>58.26</v>
      </c>
      <c r="F591" s="40">
        <v>148.5</v>
      </c>
      <c r="G591" s="38">
        <v>9</v>
      </c>
    </row>
    <row r="592" spans="1:7">
      <c r="A592" s="464" t="s">
        <v>10932</v>
      </c>
      <c r="B592" s="465" t="s">
        <v>10933</v>
      </c>
      <c r="C592" s="466" t="s">
        <v>62</v>
      </c>
      <c r="D592" s="40">
        <v>47.23</v>
      </c>
      <c r="E592" s="40">
        <v>47.48</v>
      </c>
      <c r="F592" s="40">
        <v>94.71</v>
      </c>
      <c r="G592" s="38">
        <v>9</v>
      </c>
    </row>
    <row r="593" spans="1:7">
      <c r="A593" s="464" t="s">
        <v>10934</v>
      </c>
      <c r="B593" s="465" t="s">
        <v>10935</v>
      </c>
      <c r="C593" s="466" t="s">
        <v>62</v>
      </c>
      <c r="D593" s="40">
        <v>112.67</v>
      </c>
      <c r="E593" s="40">
        <v>94.43</v>
      </c>
      <c r="F593" s="40">
        <v>207.1</v>
      </c>
      <c r="G593" s="38">
        <v>9</v>
      </c>
    </row>
    <row r="594" spans="1:7" ht="25.5">
      <c r="A594" s="464" t="s">
        <v>10936</v>
      </c>
      <c r="B594" s="465" t="s">
        <v>10937</v>
      </c>
      <c r="C594" s="466" t="s">
        <v>62</v>
      </c>
      <c r="D594" s="40">
        <v>99.24</v>
      </c>
      <c r="E594" s="40">
        <v>37.159999999999997</v>
      </c>
      <c r="F594" s="40">
        <v>136.4</v>
      </c>
      <c r="G594" s="38">
        <v>9</v>
      </c>
    </row>
    <row r="595" spans="1:7" ht="25.5">
      <c r="A595" s="464" t="s">
        <v>10938</v>
      </c>
      <c r="B595" s="465" t="s">
        <v>10939</v>
      </c>
      <c r="C595" s="466" t="s">
        <v>62</v>
      </c>
      <c r="D595" s="40">
        <v>99.24</v>
      </c>
      <c r="E595" s="40">
        <v>66.27</v>
      </c>
      <c r="F595" s="40">
        <v>165.51</v>
      </c>
      <c r="G595" s="38">
        <v>9</v>
      </c>
    </row>
    <row r="596" spans="1:7" ht="25.5">
      <c r="A596" s="464" t="s">
        <v>10940</v>
      </c>
      <c r="B596" s="465" t="s">
        <v>10941</v>
      </c>
      <c r="C596" s="466" t="s">
        <v>62</v>
      </c>
      <c r="D596" s="40">
        <v>64.040000000000006</v>
      </c>
      <c r="E596" s="40">
        <v>113.75</v>
      </c>
      <c r="F596" s="40">
        <v>177.79</v>
      </c>
      <c r="G596" s="38">
        <v>9</v>
      </c>
    </row>
    <row r="597" spans="1:7">
      <c r="A597" s="464" t="s">
        <v>10942</v>
      </c>
      <c r="B597" s="465" t="s">
        <v>10943</v>
      </c>
      <c r="C597" s="466"/>
      <c r="D597" s="40"/>
      <c r="E597" s="40"/>
      <c r="F597" s="40"/>
      <c r="G597" s="38">
        <v>5</v>
      </c>
    </row>
    <row r="598" spans="1:7">
      <c r="A598" s="464" t="s">
        <v>91</v>
      </c>
      <c r="B598" s="465" t="s">
        <v>10944</v>
      </c>
      <c r="C598" s="466" t="s">
        <v>65</v>
      </c>
      <c r="D598" s="40">
        <v>89.52</v>
      </c>
      <c r="E598" s="40">
        <v>10.24</v>
      </c>
      <c r="F598" s="40">
        <v>99.76</v>
      </c>
      <c r="G598" s="38">
        <v>9</v>
      </c>
    </row>
    <row r="599" spans="1:7">
      <c r="A599" s="464" t="s">
        <v>10945</v>
      </c>
      <c r="B599" s="465" t="s">
        <v>10946</v>
      </c>
      <c r="C599" s="466" t="s">
        <v>65</v>
      </c>
      <c r="D599" s="40">
        <v>127.98</v>
      </c>
      <c r="E599" s="40">
        <v>10.24</v>
      </c>
      <c r="F599" s="40">
        <v>138.22</v>
      </c>
      <c r="G599" s="38">
        <v>9</v>
      </c>
    </row>
    <row r="600" spans="1:7">
      <c r="A600" s="464" t="s">
        <v>92</v>
      </c>
      <c r="B600" s="465" t="s">
        <v>10947</v>
      </c>
      <c r="C600" s="466" t="s">
        <v>65</v>
      </c>
      <c r="D600" s="40">
        <v>154.47999999999999</v>
      </c>
      <c r="E600" s="40">
        <v>10.24</v>
      </c>
      <c r="F600" s="40">
        <v>164.72</v>
      </c>
      <c r="G600" s="38">
        <v>9</v>
      </c>
    </row>
    <row r="601" spans="1:7">
      <c r="A601" s="464" t="s">
        <v>93</v>
      </c>
      <c r="B601" s="465" t="s">
        <v>10948</v>
      </c>
      <c r="C601" s="466" t="s">
        <v>65</v>
      </c>
      <c r="D601" s="40">
        <v>176.3</v>
      </c>
      <c r="E601" s="40">
        <v>10.24</v>
      </c>
      <c r="F601" s="40">
        <v>186.54</v>
      </c>
      <c r="G601" s="38">
        <v>9</v>
      </c>
    </row>
    <row r="602" spans="1:7">
      <c r="A602" s="464" t="s">
        <v>10949</v>
      </c>
      <c r="B602" s="465" t="s">
        <v>10950</v>
      </c>
      <c r="C602" s="466" t="s">
        <v>65</v>
      </c>
      <c r="D602" s="40">
        <v>194.74</v>
      </c>
      <c r="E602" s="40">
        <v>10.24</v>
      </c>
      <c r="F602" s="40">
        <v>204.98</v>
      </c>
      <c r="G602" s="38">
        <v>9</v>
      </c>
    </row>
    <row r="603" spans="1:7">
      <c r="A603" s="464" t="s">
        <v>10951</v>
      </c>
      <c r="B603" s="465" t="s">
        <v>10952</v>
      </c>
      <c r="C603" s="466" t="s">
        <v>65</v>
      </c>
      <c r="D603" s="40">
        <v>161.28</v>
      </c>
      <c r="E603" s="40">
        <v>10.24</v>
      </c>
      <c r="F603" s="40">
        <v>171.52</v>
      </c>
      <c r="G603" s="38">
        <v>9</v>
      </c>
    </row>
    <row r="604" spans="1:7">
      <c r="A604" s="464" t="s">
        <v>10953</v>
      </c>
      <c r="B604" s="465" t="s">
        <v>10954</v>
      </c>
      <c r="C604" s="466"/>
      <c r="D604" s="40"/>
      <c r="E604" s="40"/>
      <c r="F604" s="40"/>
      <c r="G604" s="38">
        <v>5</v>
      </c>
    </row>
    <row r="605" spans="1:7" ht="25.5">
      <c r="A605" s="464" t="s">
        <v>10955</v>
      </c>
      <c r="B605" s="465" t="s">
        <v>10956</v>
      </c>
      <c r="C605" s="466" t="s">
        <v>63</v>
      </c>
      <c r="D605" s="40">
        <v>363.38</v>
      </c>
      <c r="E605" s="40">
        <v>75.540000000000006</v>
      </c>
      <c r="F605" s="40">
        <v>438.92</v>
      </c>
      <c r="G605" s="38">
        <v>9</v>
      </c>
    </row>
    <row r="606" spans="1:7">
      <c r="A606" s="464" t="s">
        <v>10957</v>
      </c>
      <c r="B606" s="465" t="s">
        <v>10958</v>
      </c>
      <c r="C606" s="466"/>
      <c r="D606" s="40"/>
      <c r="E606" s="40"/>
      <c r="F606" s="40"/>
      <c r="G606" s="38">
        <v>2</v>
      </c>
    </row>
    <row r="607" spans="1:7">
      <c r="A607" s="464" t="s">
        <v>10959</v>
      </c>
      <c r="B607" s="465" t="s">
        <v>10960</v>
      </c>
      <c r="C607" s="466"/>
      <c r="D607" s="40"/>
      <c r="E607" s="40"/>
      <c r="F607" s="40"/>
      <c r="G607" s="38">
        <v>5</v>
      </c>
    </row>
    <row r="608" spans="1:7">
      <c r="A608" s="464" t="s">
        <v>97</v>
      </c>
      <c r="B608" s="465" t="s">
        <v>10961</v>
      </c>
      <c r="C608" s="466" t="s">
        <v>66</v>
      </c>
      <c r="D608" s="40">
        <v>11.86</v>
      </c>
      <c r="E608" s="40">
        <v>2.5099999999999998</v>
      </c>
      <c r="F608" s="40">
        <v>14.37</v>
      </c>
      <c r="G608" s="38">
        <v>9</v>
      </c>
    </row>
    <row r="609" spans="1:7">
      <c r="A609" s="464" t="s">
        <v>10962</v>
      </c>
      <c r="B609" s="465" t="s">
        <v>10963</v>
      </c>
      <c r="C609" s="466" t="s">
        <v>66</v>
      </c>
      <c r="D609" s="40">
        <v>9.81</v>
      </c>
      <c r="E609" s="40">
        <v>2.5099999999999998</v>
      </c>
      <c r="F609" s="40">
        <v>12.32</v>
      </c>
      <c r="G609" s="38">
        <v>9</v>
      </c>
    </row>
    <row r="610" spans="1:7">
      <c r="A610" s="464" t="s">
        <v>98</v>
      </c>
      <c r="B610" s="465" t="s">
        <v>10964</v>
      </c>
      <c r="C610" s="466" t="s">
        <v>66</v>
      </c>
      <c r="D610" s="40">
        <v>11.97</v>
      </c>
      <c r="E610" s="40">
        <v>2.5099999999999998</v>
      </c>
      <c r="F610" s="40">
        <v>14.48</v>
      </c>
      <c r="G610" s="38">
        <v>9</v>
      </c>
    </row>
    <row r="611" spans="1:7">
      <c r="A611" s="464" t="s">
        <v>10965</v>
      </c>
      <c r="B611" s="465" t="s">
        <v>10966</v>
      </c>
      <c r="C611" s="466"/>
      <c r="D611" s="40"/>
      <c r="E611" s="40"/>
      <c r="F611" s="40"/>
      <c r="G611" s="38">
        <v>5</v>
      </c>
    </row>
    <row r="612" spans="1:7">
      <c r="A612" s="464" t="s">
        <v>10967</v>
      </c>
      <c r="B612" s="465" t="s">
        <v>10968</v>
      </c>
      <c r="C612" s="466" t="s">
        <v>66</v>
      </c>
      <c r="D612" s="40">
        <v>14.4</v>
      </c>
      <c r="E612" s="40">
        <v>1.25</v>
      </c>
      <c r="F612" s="40">
        <v>15.65</v>
      </c>
      <c r="G612" s="38">
        <v>9</v>
      </c>
    </row>
    <row r="613" spans="1:7">
      <c r="A613" s="464" t="s">
        <v>10969</v>
      </c>
      <c r="B613" s="465" t="s">
        <v>10970</v>
      </c>
      <c r="C613" s="466"/>
      <c r="D613" s="40"/>
      <c r="E613" s="40"/>
      <c r="F613" s="40"/>
      <c r="G613" s="38">
        <v>2</v>
      </c>
    </row>
    <row r="614" spans="1:7">
      <c r="A614" s="464" t="s">
        <v>10971</v>
      </c>
      <c r="B614" s="465" t="s">
        <v>10972</v>
      </c>
      <c r="C614" s="466"/>
      <c r="D614" s="40"/>
      <c r="E614" s="40"/>
      <c r="F614" s="40"/>
      <c r="G614" s="38">
        <v>5</v>
      </c>
    </row>
    <row r="615" spans="1:7">
      <c r="A615" s="464" t="s">
        <v>10973</v>
      </c>
      <c r="B615" s="465" t="s">
        <v>10974</v>
      </c>
      <c r="C615" s="466" t="s">
        <v>63</v>
      </c>
      <c r="D615" s="40">
        <v>424.55</v>
      </c>
      <c r="E615" s="40"/>
      <c r="F615" s="40">
        <v>424.55</v>
      </c>
      <c r="G615" s="38">
        <v>9</v>
      </c>
    </row>
    <row r="616" spans="1:7">
      <c r="A616" s="464" t="s">
        <v>10975</v>
      </c>
      <c r="B616" s="465" t="s">
        <v>10976</v>
      </c>
      <c r="C616" s="466" t="s">
        <v>63</v>
      </c>
      <c r="D616" s="40">
        <v>443.55</v>
      </c>
      <c r="E616" s="40"/>
      <c r="F616" s="40">
        <v>443.55</v>
      </c>
      <c r="G616" s="38">
        <v>9</v>
      </c>
    </row>
    <row r="617" spans="1:7">
      <c r="A617" s="464" t="s">
        <v>10977</v>
      </c>
      <c r="B617" s="465" t="s">
        <v>10978</v>
      </c>
      <c r="C617" s="466" t="s">
        <v>63</v>
      </c>
      <c r="D617" s="40">
        <v>463.41</v>
      </c>
      <c r="E617" s="40"/>
      <c r="F617" s="40">
        <v>463.41</v>
      </c>
      <c r="G617" s="38">
        <v>9</v>
      </c>
    </row>
    <row r="618" spans="1:7">
      <c r="A618" s="464" t="s">
        <v>10979</v>
      </c>
      <c r="B618" s="465" t="s">
        <v>10980</v>
      </c>
      <c r="C618" s="466" t="s">
        <v>63</v>
      </c>
      <c r="D618" s="40">
        <v>484.14</v>
      </c>
      <c r="E618" s="40"/>
      <c r="F618" s="40">
        <v>484.14</v>
      </c>
      <c r="G618" s="38">
        <v>9</v>
      </c>
    </row>
    <row r="619" spans="1:7">
      <c r="A619" s="464" t="s">
        <v>10981</v>
      </c>
      <c r="B619" s="465" t="s">
        <v>10982</v>
      </c>
      <c r="C619" s="466" t="s">
        <v>63</v>
      </c>
      <c r="D619" s="40">
        <v>505.82</v>
      </c>
      <c r="E619" s="40"/>
      <c r="F619" s="40">
        <v>505.82</v>
      </c>
      <c r="G619" s="38">
        <v>9</v>
      </c>
    </row>
    <row r="620" spans="1:7">
      <c r="A620" s="464" t="s">
        <v>10983</v>
      </c>
      <c r="B620" s="465" t="s">
        <v>10984</v>
      </c>
      <c r="C620" s="466" t="s">
        <v>63</v>
      </c>
      <c r="D620" s="40">
        <v>479.66</v>
      </c>
      <c r="E620" s="40"/>
      <c r="F620" s="40">
        <v>479.66</v>
      </c>
      <c r="G620" s="38">
        <v>9</v>
      </c>
    </row>
    <row r="621" spans="1:7">
      <c r="A621" s="464" t="s">
        <v>10985</v>
      </c>
      <c r="B621" s="465" t="s">
        <v>10986</v>
      </c>
      <c r="C621" s="466" t="s">
        <v>63</v>
      </c>
      <c r="D621" s="40">
        <v>498.07</v>
      </c>
      <c r="E621" s="40"/>
      <c r="F621" s="40">
        <v>498.07</v>
      </c>
      <c r="G621" s="38">
        <v>9</v>
      </c>
    </row>
    <row r="622" spans="1:7">
      <c r="A622" s="464" t="s">
        <v>10987</v>
      </c>
      <c r="B622" s="465" t="s">
        <v>10988</v>
      </c>
      <c r="C622" s="466" t="s">
        <v>63</v>
      </c>
      <c r="D622" s="40">
        <v>518.09</v>
      </c>
      <c r="E622" s="40"/>
      <c r="F622" s="40">
        <v>518.09</v>
      </c>
      <c r="G622" s="38">
        <v>9</v>
      </c>
    </row>
    <row r="623" spans="1:7">
      <c r="A623" s="464" t="s">
        <v>10989</v>
      </c>
      <c r="B623" s="465" t="s">
        <v>10990</v>
      </c>
      <c r="C623" s="466" t="s">
        <v>63</v>
      </c>
      <c r="D623" s="40">
        <v>539.01</v>
      </c>
      <c r="E623" s="40"/>
      <c r="F623" s="40">
        <v>539.01</v>
      </c>
      <c r="G623" s="38">
        <v>9</v>
      </c>
    </row>
    <row r="624" spans="1:7">
      <c r="A624" s="464" t="s">
        <v>10991</v>
      </c>
      <c r="B624" s="465" t="s">
        <v>10992</v>
      </c>
      <c r="C624" s="466" t="s">
        <v>63</v>
      </c>
      <c r="D624" s="40">
        <v>561.76</v>
      </c>
      <c r="E624" s="40"/>
      <c r="F624" s="40">
        <v>561.76</v>
      </c>
      <c r="G624" s="38">
        <v>9</v>
      </c>
    </row>
    <row r="625" spans="1:7" ht="25.5">
      <c r="A625" s="464" t="s">
        <v>10993</v>
      </c>
      <c r="B625" s="465" t="s">
        <v>10994</v>
      </c>
      <c r="C625" s="466" t="s">
        <v>63</v>
      </c>
      <c r="D625" s="40">
        <v>548.29999999999995</v>
      </c>
      <c r="E625" s="40"/>
      <c r="F625" s="40">
        <v>548.29999999999995</v>
      </c>
      <c r="G625" s="38">
        <v>9</v>
      </c>
    </row>
    <row r="626" spans="1:7">
      <c r="A626" s="464" t="s">
        <v>10995</v>
      </c>
      <c r="B626" s="465" t="s">
        <v>10996</v>
      </c>
      <c r="C626" s="466" t="s">
        <v>63</v>
      </c>
      <c r="D626" s="40">
        <v>525.01</v>
      </c>
      <c r="E626" s="40"/>
      <c r="F626" s="40">
        <v>525.01</v>
      </c>
      <c r="G626" s="38">
        <v>9</v>
      </c>
    </row>
    <row r="627" spans="1:7">
      <c r="A627" s="464" t="s">
        <v>10997</v>
      </c>
      <c r="B627" s="465" t="s">
        <v>10998</v>
      </c>
      <c r="C627" s="466"/>
      <c r="D627" s="40"/>
      <c r="E627" s="40"/>
      <c r="F627" s="40"/>
      <c r="G627" s="38">
        <v>5</v>
      </c>
    </row>
    <row r="628" spans="1:7">
      <c r="A628" s="464" t="s">
        <v>10999</v>
      </c>
      <c r="B628" s="465" t="s">
        <v>11000</v>
      </c>
      <c r="C628" s="466" t="s">
        <v>63</v>
      </c>
      <c r="D628" s="40">
        <v>462</v>
      </c>
      <c r="E628" s="40"/>
      <c r="F628" s="40">
        <v>462</v>
      </c>
      <c r="G628" s="38">
        <v>9</v>
      </c>
    </row>
    <row r="629" spans="1:7">
      <c r="A629" s="464" t="s">
        <v>99</v>
      </c>
      <c r="B629" s="465" t="s">
        <v>11001</v>
      </c>
      <c r="C629" s="466" t="s">
        <v>63</v>
      </c>
      <c r="D629" s="40">
        <v>489.3</v>
      </c>
      <c r="E629" s="40"/>
      <c r="F629" s="40">
        <v>489.3</v>
      </c>
      <c r="G629" s="38">
        <v>9</v>
      </c>
    </row>
    <row r="630" spans="1:7">
      <c r="A630" s="464" t="s">
        <v>11002</v>
      </c>
      <c r="B630" s="465" t="s">
        <v>11003</v>
      </c>
      <c r="C630" s="466" t="s">
        <v>63</v>
      </c>
      <c r="D630" s="40">
        <v>446.67</v>
      </c>
      <c r="E630" s="40"/>
      <c r="F630" s="40">
        <v>446.67</v>
      </c>
      <c r="G630" s="38">
        <v>9</v>
      </c>
    </row>
    <row r="631" spans="1:7">
      <c r="A631" s="464" t="s">
        <v>11004</v>
      </c>
      <c r="B631" s="465" t="s">
        <v>11005</v>
      </c>
      <c r="C631" s="466"/>
      <c r="D631" s="40"/>
      <c r="E631" s="40"/>
      <c r="F631" s="40"/>
      <c r="G631" s="38">
        <v>5</v>
      </c>
    </row>
    <row r="632" spans="1:7">
      <c r="A632" s="464" t="s">
        <v>11006</v>
      </c>
      <c r="B632" s="465" t="s">
        <v>11007</v>
      </c>
      <c r="C632" s="466" t="s">
        <v>63</v>
      </c>
      <c r="D632" s="40">
        <v>382.52</v>
      </c>
      <c r="E632" s="40">
        <v>116.82</v>
      </c>
      <c r="F632" s="40">
        <v>499.34</v>
      </c>
      <c r="G632" s="38">
        <v>9</v>
      </c>
    </row>
    <row r="633" spans="1:7">
      <c r="A633" s="464" t="s">
        <v>11008</v>
      </c>
      <c r="B633" s="465" t="s">
        <v>11009</v>
      </c>
      <c r="C633" s="466" t="s">
        <v>63</v>
      </c>
      <c r="D633" s="40">
        <v>440.99</v>
      </c>
      <c r="E633" s="40">
        <v>116.82</v>
      </c>
      <c r="F633" s="40">
        <v>557.80999999999995</v>
      </c>
      <c r="G633" s="38">
        <v>9</v>
      </c>
    </row>
    <row r="634" spans="1:7">
      <c r="A634" s="464" t="s">
        <v>11010</v>
      </c>
      <c r="B634" s="465" t="s">
        <v>11011</v>
      </c>
      <c r="C634" s="466"/>
      <c r="D634" s="40"/>
      <c r="E634" s="40"/>
      <c r="F634" s="40"/>
      <c r="G634" s="38">
        <v>5</v>
      </c>
    </row>
    <row r="635" spans="1:7">
      <c r="A635" s="464" t="s">
        <v>11012</v>
      </c>
      <c r="B635" s="465" t="s">
        <v>11013</v>
      </c>
      <c r="C635" s="466" t="s">
        <v>63</v>
      </c>
      <c r="D635" s="40">
        <v>296.81</v>
      </c>
      <c r="E635" s="40">
        <v>48.68</v>
      </c>
      <c r="F635" s="40">
        <v>345.49</v>
      </c>
      <c r="G635" s="38">
        <v>9</v>
      </c>
    </row>
    <row r="636" spans="1:7">
      <c r="A636" s="464" t="s">
        <v>11014</v>
      </c>
      <c r="B636" s="465" t="s">
        <v>11015</v>
      </c>
      <c r="C636" s="466" t="s">
        <v>63</v>
      </c>
      <c r="D636" s="40">
        <v>331.31</v>
      </c>
      <c r="E636" s="40">
        <v>48.68</v>
      </c>
      <c r="F636" s="40">
        <v>379.99</v>
      </c>
      <c r="G636" s="38">
        <v>9</v>
      </c>
    </row>
    <row r="637" spans="1:7">
      <c r="A637" s="464" t="s">
        <v>11016</v>
      </c>
      <c r="B637" s="465" t="s">
        <v>11017</v>
      </c>
      <c r="C637" s="466" t="s">
        <v>63</v>
      </c>
      <c r="D637" s="40">
        <v>403.55</v>
      </c>
      <c r="E637" s="40">
        <v>48.68</v>
      </c>
      <c r="F637" s="40">
        <v>452.23</v>
      </c>
      <c r="G637" s="38">
        <v>9</v>
      </c>
    </row>
    <row r="638" spans="1:7">
      <c r="A638" s="464" t="s">
        <v>11018</v>
      </c>
      <c r="B638" s="465" t="s">
        <v>11019</v>
      </c>
      <c r="C638" s="466"/>
      <c r="D638" s="40"/>
      <c r="E638" s="40"/>
      <c r="F638" s="40"/>
      <c r="G638" s="38">
        <v>5</v>
      </c>
    </row>
    <row r="639" spans="1:7">
      <c r="A639" s="464" t="s">
        <v>11020</v>
      </c>
      <c r="B639" s="465" t="s">
        <v>11021</v>
      </c>
      <c r="C639" s="466" t="s">
        <v>63</v>
      </c>
      <c r="D639" s="40">
        <v>83.9</v>
      </c>
      <c r="E639" s="40">
        <v>48.68</v>
      </c>
      <c r="F639" s="40">
        <v>132.58000000000001</v>
      </c>
      <c r="G639" s="38">
        <v>9</v>
      </c>
    </row>
    <row r="640" spans="1:7">
      <c r="A640" s="464" t="s">
        <v>11022</v>
      </c>
      <c r="B640" s="465" t="s">
        <v>11023</v>
      </c>
      <c r="C640" s="466" t="s">
        <v>63</v>
      </c>
      <c r="D640" s="40">
        <v>3770.45</v>
      </c>
      <c r="E640" s="40">
        <v>54.6</v>
      </c>
      <c r="F640" s="40">
        <v>3825.05</v>
      </c>
      <c r="G640" s="38">
        <v>9</v>
      </c>
    </row>
    <row r="641" spans="1:7">
      <c r="A641" s="464" t="s">
        <v>11024</v>
      </c>
      <c r="B641" s="465" t="s">
        <v>11025</v>
      </c>
      <c r="C641" s="466" t="s">
        <v>63</v>
      </c>
      <c r="D641" s="40">
        <v>355</v>
      </c>
      <c r="E641" s="40">
        <v>54.6</v>
      </c>
      <c r="F641" s="40">
        <v>409.6</v>
      </c>
      <c r="G641" s="38">
        <v>9</v>
      </c>
    </row>
    <row r="642" spans="1:7" ht="25.5">
      <c r="A642" s="464" t="s">
        <v>11026</v>
      </c>
      <c r="B642" s="465" t="s">
        <v>11027</v>
      </c>
      <c r="C642" s="466" t="s">
        <v>63</v>
      </c>
      <c r="D642" s="40">
        <v>341.52</v>
      </c>
      <c r="E642" s="40">
        <v>358.9</v>
      </c>
      <c r="F642" s="40">
        <v>700.42</v>
      </c>
      <c r="G642" s="38">
        <v>9</v>
      </c>
    </row>
    <row r="643" spans="1:7">
      <c r="A643" s="464" t="s">
        <v>11028</v>
      </c>
      <c r="B643" s="465" t="s">
        <v>11029</v>
      </c>
      <c r="C643" s="466" t="s">
        <v>63</v>
      </c>
      <c r="D643" s="40">
        <v>2451.25</v>
      </c>
      <c r="E643" s="40">
        <v>656.8</v>
      </c>
      <c r="F643" s="40">
        <v>3108.05</v>
      </c>
      <c r="G643" s="38">
        <v>9</v>
      </c>
    </row>
    <row r="644" spans="1:7">
      <c r="A644" s="464" t="s">
        <v>11030</v>
      </c>
      <c r="B644" s="465" t="s">
        <v>11031</v>
      </c>
      <c r="C644" s="466"/>
      <c r="D644" s="40"/>
      <c r="E644" s="40"/>
      <c r="F644" s="40"/>
      <c r="G644" s="38">
        <v>5</v>
      </c>
    </row>
    <row r="645" spans="1:7" ht="25.5">
      <c r="A645" s="464" t="s">
        <v>11032</v>
      </c>
      <c r="B645" s="465" t="s">
        <v>11033</v>
      </c>
      <c r="C645" s="466" t="s">
        <v>63</v>
      </c>
      <c r="D645" s="40">
        <v>535.13</v>
      </c>
      <c r="E645" s="40">
        <v>48.68</v>
      </c>
      <c r="F645" s="40">
        <v>583.80999999999995</v>
      </c>
      <c r="G645" s="38">
        <v>9</v>
      </c>
    </row>
    <row r="646" spans="1:7">
      <c r="A646" s="464" t="s">
        <v>11034</v>
      </c>
      <c r="B646" s="465" t="s">
        <v>11035</v>
      </c>
      <c r="C646" s="466"/>
      <c r="D646" s="40"/>
      <c r="E646" s="40"/>
      <c r="F646" s="40"/>
      <c r="G646" s="38">
        <v>5</v>
      </c>
    </row>
    <row r="647" spans="1:7" ht="25.5">
      <c r="A647" s="464" t="s">
        <v>11036</v>
      </c>
      <c r="B647" s="465" t="s">
        <v>11037</v>
      </c>
      <c r="C647" s="466" t="s">
        <v>63</v>
      </c>
      <c r="D647" s="40"/>
      <c r="E647" s="40">
        <v>82.1</v>
      </c>
      <c r="F647" s="40">
        <v>82.1</v>
      </c>
      <c r="G647" s="38">
        <v>9</v>
      </c>
    </row>
    <row r="648" spans="1:7">
      <c r="A648" s="464" t="s">
        <v>11038</v>
      </c>
      <c r="B648" s="465" t="s">
        <v>11039</v>
      </c>
      <c r="C648" s="466" t="s">
        <v>63</v>
      </c>
      <c r="D648" s="40"/>
      <c r="E648" s="40">
        <v>164.2</v>
      </c>
      <c r="F648" s="40">
        <v>164.2</v>
      </c>
      <c r="G648" s="38">
        <v>9</v>
      </c>
    </row>
    <row r="649" spans="1:7">
      <c r="A649" s="464" t="s">
        <v>11040</v>
      </c>
      <c r="B649" s="465" t="s">
        <v>11041</v>
      </c>
      <c r="C649" s="466" t="s">
        <v>63</v>
      </c>
      <c r="D649" s="40"/>
      <c r="E649" s="40">
        <v>113.42</v>
      </c>
      <c r="F649" s="40">
        <v>113.42</v>
      </c>
      <c r="G649" s="38">
        <v>9</v>
      </c>
    </row>
    <row r="650" spans="1:7">
      <c r="A650" s="464" t="s">
        <v>11042</v>
      </c>
      <c r="B650" s="465" t="s">
        <v>11043</v>
      </c>
      <c r="C650" s="466" t="s">
        <v>63</v>
      </c>
      <c r="D650" s="40">
        <v>49.29</v>
      </c>
      <c r="E650" s="40">
        <v>62.63</v>
      </c>
      <c r="F650" s="40">
        <v>111.92</v>
      </c>
      <c r="G650" s="38">
        <v>9</v>
      </c>
    </row>
    <row r="651" spans="1:7">
      <c r="A651" s="464" t="s">
        <v>11044</v>
      </c>
      <c r="B651" s="465" t="s">
        <v>11045</v>
      </c>
      <c r="C651" s="466" t="s">
        <v>62</v>
      </c>
      <c r="D651" s="40">
        <v>15.06</v>
      </c>
      <c r="E651" s="40"/>
      <c r="F651" s="40">
        <v>15.06</v>
      </c>
      <c r="G651" s="38">
        <v>9</v>
      </c>
    </row>
    <row r="652" spans="1:7">
      <c r="A652" s="464" t="s">
        <v>11046</v>
      </c>
      <c r="B652" s="465" t="s">
        <v>11047</v>
      </c>
      <c r="C652" s="466"/>
      <c r="D652" s="40"/>
      <c r="E652" s="40"/>
      <c r="F652" s="40"/>
      <c r="G652" s="38">
        <v>5</v>
      </c>
    </row>
    <row r="653" spans="1:7">
      <c r="A653" s="464" t="s">
        <v>11048</v>
      </c>
      <c r="B653" s="465" t="s">
        <v>11049</v>
      </c>
      <c r="C653" s="466" t="s">
        <v>63</v>
      </c>
      <c r="D653" s="40">
        <v>158.83000000000001</v>
      </c>
      <c r="E653" s="40">
        <v>68.150000000000006</v>
      </c>
      <c r="F653" s="40">
        <v>226.98</v>
      </c>
      <c r="G653" s="38">
        <v>9</v>
      </c>
    </row>
    <row r="654" spans="1:7">
      <c r="A654" s="464" t="s">
        <v>11050</v>
      </c>
      <c r="B654" s="465" t="s">
        <v>11051</v>
      </c>
      <c r="C654" s="466" t="s">
        <v>63</v>
      </c>
      <c r="D654" s="40">
        <v>135.30000000000001</v>
      </c>
      <c r="E654" s="40">
        <v>29.21</v>
      </c>
      <c r="F654" s="40">
        <v>164.51</v>
      </c>
      <c r="G654" s="38">
        <v>9</v>
      </c>
    </row>
    <row r="655" spans="1:7">
      <c r="A655" s="464" t="s">
        <v>11052</v>
      </c>
      <c r="B655" s="465" t="s">
        <v>11053</v>
      </c>
      <c r="C655" s="466" t="s">
        <v>62</v>
      </c>
      <c r="D655" s="40">
        <v>2.44</v>
      </c>
      <c r="E655" s="40">
        <v>0.57999999999999996</v>
      </c>
      <c r="F655" s="40">
        <v>3.02</v>
      </c>
      <c r="G655" s="38">
        <v>9</v>
      </c>
    </row>
    <row r="656" spans="1:7">
      <c r="A656" s="464" t="s">
        <v>11054</v>
      </c>
      <c r="B656" s="465" t="s">
        <v>11055</v>
      </c>
      <c r="C656" s="466" t="s">
        <v>63</v>
      </c>
      <c r="D656" s="40">
        <v>690.75</v>
      </c>
      <c r="E656" s="40">
        <v>89.73</v>
      </c>
      <c r="F656" s="40">
        <v>780.48</v>
      </c>
      <c r="G656" s="38">
        <v>9</v>
      </c>
    </row>
    <row r="657" spans="1:7">
      <c r="A657" s="464" t="s">
        <v>11056</v>
      </c>
      <c r="B657" s="465" t="s">
        <v>11057</v>
      </c>
      <c r="C657" s="466" t="s">
        <v>63</v>
      </c>
      <c r="D657" s="40">
        <v>283.5</v>
      </c>
      <c r="E657" s="40">
        <v>38.94</v>
      </c>
      <c r="F657" s="40">
        <v>322.44</v>
      </c>
      <c r="G657" s="38">
        <v>9</v>
      </c>
    </row>
    <row r="658" spans="1:7">
      <c r="A658" s="464" t="s">
        <v>11058</v>
      </c>
      <c r="B658" s="465" t="s">
        <v>11059</v>
      </c>
      <c r="C658" s="466" t="s">
        <v>63</v>
      </c>
      <c r="D658" s="40"/>
      <c r="E658" s="40">
        <v>38.94</v>
      </c>
      <c r="F658" s="40">
        <v>38.94</v>
      </c>
      <c r="G658" s="38">
        <v>9</v>
      </c>
    </row>
    <row r="659" spans="1:7">
      <c r="A659" s="464" t="s">
        <v>11060</v>
      </c>
      <c r="B659" s="465" t="s">
        <v>11061</v>
      </c>
      <c r="C659" s="466" t="s">
        <v>63</v>
      </c>
      <c r="D659" s="40">
        <v>160.22</v>
      </c>
      <c r="E659" s="40">
        <v>19.47</v>
      </c>
      <c r="F659" s="40">
        <v>179.69</v>
      </c>
      <c r="G659" s="38">
        <v>9</v>
      </c>
    </row>
    <row r="660" spans="1:7">
      <c r="A660" s="464" t="s">
        <v>11062</v>
      </c>
      <c r="B660" s="465" t="s">
        <v>11063</v>
      </c>
      <c r="C660" s="466" t="s">
        <v>63</v>
      </c>
      <c r="D660" s="40">
        <v>132.4</v>
      </c>
      <c r="E660" s="40">
        <v>58.41</v>
      </c>
      <c r="F660" s="40">
        <v>190.81</v>
      </c>
      <c r="G660" s="38">
        <v>9</v>
      </c>
    </row>
    <row r="661" spans="1:7">
      <c r="A661" s="464" t="s">
        <v>11064</v>
      </c>
      <c r="B661" s="465" t="s">
        <v>11065</v>
      </c>
      <c r="C661" s="466" t="s">
        <v>63</v>
      </c>
      <c r="D661" s="40">
        <v>158.83000000000001</v>
      </c>
      <c r="E661" s="40">
        <v>91.84</v>
      </c>
      <c r="F661" s="40">
        <v>250.67</v>
      </c>
      <c r="G661" s="38">
        <v>9</v>
      </c>
    </row>
    <row r="662" spans="1:7">
      <c r="A662" s="464" t="s">
        <v>11066</v>
      </c>
      <c r="B662" s="465" t="s">
        <v>11067</v>
      </c>
      <c r="C662" s="466" t="s">
        <v>63</v>
      </c>
      <c r="D662" s="40">
        <v>174.64</v>
      </c>
      <c r="E662" s="40">
        <v>0.19</v>
      </c>
      <c r="F662" s="40">
        <v>174.83</v>
      </c>
      <c r="G662" s="38">
        <v>9</v>
      </c>
    </row>
    <row r="663" spans="1:7">
      <c r="A663" s="464" t="s">
        <v>11068</v>
      </c>
      <c r="B663" s="465" t="s">
        <v>11069</v>
      </c>
      <c r="C663" s="466" t="s">
        <v>63</v>
      </c>
      <c r="D663" s="40">
        <v>316.67</v>
      </c>
      <c r="E663" s="40">
        <v>15.58</v>
      </c>
      <c r="F663" s="40">
        <v>332.25</v>
      </c>
      <c r="G663" s="38">
        <v>9</v>
      </c>
    </row>
    <row r="664" spans="1:7">
      <c r="A664" s="464" t="s">
        <v>11070</v>
      </c>
      <c r="B664" s="465" t="s">
        <v>11071</v>
      </c>
      <c r="C664" s="466" t="s">
        <v>63</v>
      </c>
      <c r="D664" s="40">
        <v>1135.17</v>
      </c>
      <c r="E664" s="40">
        <v>15.58</v>
      </c>
      <c r="F664" s="40">
        <v>1150.75</v>
      </c>
      <c r="G664" s="38">
        <v>9</v>
      </c>
    </row>
    <row r="665" spans="1:7">
      <c r="A665" s="464" t="s">
        <v>11072</v>
      </c>
      <c r="B665" s="465" t="s">
        <v>11073</v>
      </c>
      <c r="C665" s="466"/>
      <c r="D665" s="40"/>
      <c r="E665" s="40"/>
      <c r="F665" s="40"/>
      <c r="G665" s="38">
        <v>5</v>
      </c>
    </row>
    <row r="666" spans="1:7">
      <c r="A666" s="464" t="s">
        <v>11074</v>
      </c>
      <c r="B666" s="465" t="s">
        <v>11075</v>
      </c>
      <c r="C666" s="466" t="s">
        <v>62</v>
      </c>
      <c r="D666" s="40">
        <v>1.64</v>
      </c>
      <c r="E666" s="40">
        <v>4.87</v>
      </c>
      <c r="F666" s="40">
        <v>6.51</v>
      </c>
      <c r="G666" s="38">
        <v>9</v>
      </c>
    </row>
    <row r="667" spans="1:7">
      <c r="A667" s="464" t="s">
        <v>11076</v>
      </c>
      <c r="B667" s="465" t="s">
        <v>11077</v>
      </c>
      <c r="C667" s="466" t="s">
        <v>65</v>
      </c>
      <c r="D667" s="40">
        <v>17.68</v>
      </c>
      <c r="E667" s="40"/>
      <c r="F667" s="40">
        <v>17.68</v>
      </c>
      <c r="G667" s="38">
        <v>9</v>
      </c>
    </row>
    <row r="668" spans="1:7">
      <c r="A668" s="464" t="s">
        <v>11078</v>
      </c>
      <c r="B668" s="465" t="s">
        <v>11079</v>
      </c>
      <c r="C668" s="466" t="s">
        <v>62</v>
      </c>
      <c r="D668" s="40">
        <v>4.4800000000000004</v>
      </c>
      <c r="E668" s="40">
        <v>4.87</v>
      </c>
      <c r="F668" s="40">
        <v>9.35</v>
      </c>
      <c r="G668" s="38">
        <v>9</v>
      </c>
    </row>
    <row r="669" spans="1:7" ht="25.5">
      <c r="A669" s="464" t="s">
        <v>11080</v>
      </c>
      <c r="B669" s="465" t="s">
        <v>11081</v>
      </c>
      <c r="C669" s="466" t="s">
        <v>63</v>
      </c>
      <c r="D669" s="40">
        <v>8608.31</v>
      </c>
      <c r="E669" s="40">
        <v>1690.72</v>
      </c>
      <c r="F669" s="40">
        <v>10299.030000000001</v>
      </c>
      <c r="G669" s="38">
        <v>9</v>
      </c>
    </row>
    <row r="670" spans="1:7">
      <c r="A670" s="464" t="s">
        <v>11082</v>
      </c>
      <c r="B670" s="465" t="s">
        <v>11083</v>
      </c>
      <c r="C670" s="466" t="s">
        <v>65</v>
      </c>
      <c r="D670" s="40">
        <v>126.17</v>
      </c>
      <c r="E670" s="40">
        <v>129.47999999999999</v>
      </c>
      <c r="F670" s="40">
        <v>255.65</v>
      </c>
      <c r="G670" s="38">
        <v>9</v>
      </c>
    </row>
    <row r="671" spans="1:7">
      <c r="A671" s="464" t="s">
        <v>11084</v>
      </c>
      <c r="B671" s="465" t="s">
        <v>11085</v>
      </c>
      <c r="C671" s="466"/>
      <c r="D671" s="40"/>
      <c r="E671" s="40"/>
      <c r="F671" s="40"/>
      <c r="G671" s="38">
        <v>2</v>
      </c>
    </row>
    <row r="672" spans="1:7">
      <c r="A672" s="464" t="s">
        <v>11086</v>
      </c>
      <c r="B672" s="465" t="s">
        <v>11087</v>
      </c>
      <c r="C672" s="466"/>
      <c r="D672" s="40"/>
      <c r="E672" s="40"/>
      <c r="F672" s="40"/>
      <c r="G672" s="38">
        <v>5</v>
      </c>
    </row>
    <row r="673" spans="1:7">
      <c r="A673" s="464" t="s">
        <v>11088</v>
      </c>
      <c r="B673" s="465" t="s">
        <v>11089</v>
      </c>
      <c r="C673" s="466" t="s">
        <v>65</v>
      </c>
      <c r="D673" s="40">
        <v>18.18</v>
      </c>
      <c r="E673" s="40">
        <v>45.43</v>
      </c>
      <c r="F673" s="40">
        <v>63.61</v>
      </c>
      <c r="G673" s="38">
        <v>9</v>
      </c>
    </row>
    <row r="674" spans="1:7">
      <c r="A674" s="464" t="s">
        <v>11090</v>
      </c>
      <c r="B674" s="465" t="s">
        <v>11091</v>
      </c>
      <c r="C674" s="466" t="s">
        <v>65</v>
      </c>
      <c r="D674" s="40">
        <v>28.33</v>
      </c>
      <c r="E674" s="40">
        <v>47.25</v>
      </c>
      <c r="F674" s="40">
        <v>75.58</v>
      </c>
      <c r="G674" s="38">
        <v>9</v>
      </c>
    </row>
    <row r="675" spans="1:7">
      <c r="A675" s="464" t="s">
        <v>11092</v>
      </c>
      <c r="B675" s="465" t="s">
        <v>11093</v>
      </c>
      <c r="C675" s="466" t="s">
        <v>65</v>
      </c>
      <c r="D675" s="40">
        <v>40.950000000000003</v>
      </c>
      <c r="E675" s="40">
        <v>75.22</v>
      </c>
      <c r="F675" s="40">
        <v>116.17</v>
      </c>
      <c r="G675" s="38">
        <v>9</v>
      </c>
    </row>
    <row r="676" spans="1:7">
      <c r="A676" s="464" t="s">
        <v>11094</v>
      </c>
      <c r="B676" s="465" t="s">
        <v>11095</v>
      </c>
      <c r="C676" s="466"/>
      <c r="D676" s="40"/>
      <c r="E676" s="40"/>
      <c r="F676" s="40"/>
      <c r="G676" s="38">
        <v>5</v>
      </c>
    </row>
    <row r="677" spans="1:7" ht="25.5">
      <c r="A677" s="464" t="s">
        <v>11096</v>
      </c>
      <c r="B677" s="465" t="s">
        <v>11097</v>
      </c>
      <c r="C677" s="466" t="s">
        <v>124</v>
      </c>
      <c r="D677" s="40">
        <v>5700</v>
      </c>
      <c r="E677" s="40"/>
      <c r="F677" s="40">
        <v>5700</v>
      </c>
      <c r="G677" s="38">
        <v>9</v>
      </c>
    </row>
    <row r="678" spans="1:7">
      <c r="A678" s="464" t="s">
        <v>100</v>
      </c>
      <c r="B678" s="465" t="s">
        <v>11098</v>
      </c>
      <c r="C678" s="466" t="s">
        <v>65</v>
      </c>
      <c r="D678" s="40">
        <v>87.73</v>
      </c>
      <c r="E678" s="40">
        <v>1.95</v>
      </c>
      <c r="F678" s="40">
        <v>89.68</v>
      </c>
      <c r="G678" s="38">
        <v>9</v>
      </c>
    </row>
    <row r="679" spans="1:7">
      <c r="A679" s="464" t="s">
        <v>11099</v>
      </c>
      <c r="B679" s="465" t="s">
        <v>11100</v>
      </c>
      <c r="C679" s="466" t="s">
        <v>65</v>
      </c>
      <c r="D679" s="40">
        <v>91.52</v>
      </c>
      <c r="E679" s="40">
        <v>1.95</v>
      </c>
      <c r="F679" s="40">
        <v>93.47</v>
      </c>
      <c r="G679" s="38">
        <v>9</v>
      </c>
    </row>
    <row r="680" spans="1:7">
      <c r="A680" s="464" t="s">
        <v>101</v>
      </c>
      <c r="B680" s="465" t="s">
        <v>11101</v>
      </c>
      <c r="C680" s="466" t="s">
        <v>65</v>
      </c>
      <c r="D680" s="40">
        <v>120.86</v>
      </c>
      <c r="E680" s="40">
        <v>1.95</v>
      </c>
      <c r="F680" s="40">
        <v>122.81</v>
      </c>
      <c r="G680" s="38">
        <v>9</v>
      </c>
    </row>
    <row r="681" spans="1:7">
      <c r="A681" s="464" t="s">
        <v>102</v>
      </c>
      <c r="B681" s="465" t="s">
        <v>11102</v>
      </c>
      <c r="C681" s="466" t="s">
        <v>65</v>
      </c>
      <c r="D681" s="40">
        <v>140.47999999999999</v>
      </c>
      <c r="E681" s="40">
        <v>1.95</v>
      </c>
      <c r="F681" s="40">
        <v>142.43</v>
      </c>
      <c r="G681" s="38">
        <v>9</v>
      </c>
    </row>
    <row r="682" spans="1:7">
      <c r="A682" s="464" t="s">
        <v>11103</v>
      </c>
      <c r="B682" s="465" t="s">
        <v>11104</v>
      </c>
      <c r="C682" s="466" t="s">
        <v>65</v>
      </c>
      <c r="D682" s="40">
        <v>187.26</v>
      </c>
      <c r="E682" s="40">
        <v>1.95</v>
      </c>
      <c r="F682" s="40">
        <v>189.21</v>
      </c>
      <c r="G682" s="38">
        <v>9</v>
      </c>
    </row>
    <row r="683" spans="1:7">
      <c r="A683" s="464" t="s">
        <v>11105</v>
      </c>
      <c r="B683" s="465" t="s">
        <v>11106</v>
      </c>
      <c r="C683" s="466" t="s">
        <v>65</v>
      </c>
      <c r="D683" s="40">
        <v>199.44</v>
      </c>
      <c r="E683" s="40">
        <v>1.95</v>
      </c>
      <c r="F683" s="40">
        <v>201.39</v>
      </c>
      <c r="G683" s="38">
        <v>9</v>
      </c>
    </row>
    <row r="684" spans="1:7">
      <c r="A684" s="464" t="s">
        <v>11107</v>
      </c>
      <c r="B684" s="465" t="s">
        <v>11108</v>
      </c>
      <c r="C684" s="466"/>
      <c r="D684" s="40"/>
      <c r="E684" s="40"/>
      <c r="F684" s="40"/>
      <c r="G684" s="38">
        <v>5</v>
      </c>
    </row>
    <row r="685" spans="1:7" ht="25.5">
      <c r="A685" s="464" t="s">
        <v>11109</v>
      </c>
      <c r="B685" s="465" t="s">
        <v>11110</v>
      </c>
      <c r="C685" s="466" t="s">
        <v>124</v>
      </c>
      <c r="D685" s="40">
        <v>1942.97</v>
      </c>
      <c r="E685" s="40"/>
      <c r="F685" s="40">
        <v>1942.97</v>
      </c>
      <c r="G685" s="38">
        <v>9</v>
      </c>
    </row>
    <row r="686" spans="1:7">
      <c r="A686" s="464" t="s">
        <v>11111</v>
      </c>
      <c r="B686" s="465" t="s">
        <v>11112</v>
      </c>
      <c r="C686" s="466" t="s">
        <v>65</v>
      </c>
      <c r="D686" s="40">
        <v>35.950000000000003</v>
      </c>
      <c r="E686" s="40">
        <v>14.39</v>
      </c>
      <c r="F686" s="40">
        <v>50.34</v>
      </c>
      <c r="G686" s="38">
        <v>9</v>
      </c>
    </row>
    <row r="687" spans="1:7">
      <c r="A687" s="464" t="s">
        <v>11113</v>
      </c>
      <c r="B687" s="465" t="s">
        <v>11114</v>
      </c>
      <c r="C687" s="466" t="s">
        <v>65</v>
      </c>
      <c r="D687" s="40">
        <v>51.26</v>
      </c>
      <c r="E687" s="40">
        <v>20.8</v>
      </c>
      <c r="F687" s="40">
        <v>72.06</v>
      </c>
      <c r="G687" s="38">
        <v>9</v>
      </c>
    </row>
    <row r="688" spans="1:7">
      <c r="A688" s="464" t="s">
        <v>11115</v>
      </c>
      <c r="B688" s="465" t="s">
        <v>11116</v>
      </c>
      <c r="C688" s="466" t="s">
        <v>65</v>
      </c>
      <c r="D688" s="40">
        <v>66.81</v>
      </c>
      <c r="E688" s="40">
        <v>28.49</v>
      </c>
      <c r="F688" s="40">
        <v>95.3</v>
      </c>
      <c r="G688" s="38">
        <v>9</v>
      </c>
    </row>
    <row r="689" spans="1:7">
      <c r="A689" s="464" t="s">
        <v>11117</v>
      </c>
      <c r="B689" s="465" t="s">
        <v>11118</v>
      </c>
      <c r="C689" s="466" t="s">
        <v>65</v>
      </c>
      <c r="D689" s="40">
        <v>88.75</v>
      </c>
      <c r="E689" s="40">
        <v>37.69</v>
      </c>
      <c r="F689" s="40">
        <v>126.44</v>
      </c>
      <c r="G689" s="38">
        <v>9</v>
      </c>
    </row>
    <row r="690" spans="1:7">
      <c r="A690" s="464" t="s">
        <v>11119</v>
      </c>
      <c r="B690" s="465" t="s">
        <v>11120</v>
      </c>
      <c r="C690" s="466"/>
      <c r="D690" s="40"/>
      <c r="E690" s="40"/>
      <c r="F690" s="40"/>
      <c r="G690" s="38">
        <v>5</v>
      </c>
    </row>
    <row r="691" spans="1:7" ht="25.5">
      <c r="A691" s="464" t="s">
        <v>11121</v>
      </c>
      <c r="B691" s="465" t="s">
        <v>11122</v>
      </c>
      <c r="C691" s="466" t="s">
        <v>124</v>
      </c>
      <c r="D691" s="40">
        <v>2178.64</v>
      </c>
      <c r="E691" s="40"/>
      <c r="F691" s="40">
        <v>2178.64</v>
      </c>
      <c r="G691" s="38">
        <v>9</v>
      </c>
    </row>
    <row r="692" spans="1:7">
      <c r="A692" s="464" t="s">
        <v>11123</v>
      </c>
      <c r="B692" s="465" t="s">
        <v>11124</v>
      </c>
      <c r="C692" s="466" t="s">
        <v>65</v>
      </c>
      <c r="D692" s="40">
        <v>58.44</v>
      </c>
      <c r="E692" s="40">
        <v>12.12</v>
      </c>
      <c r="F692" s="40">
        <v>70.56</v>
      </c>
      <c r="G692" s="38">
        <v>9</v>
      </c>
    </row>
    <row r="693" spans="1:7">
      <c r="A693" s="464" t="s">
        <v>11125</v>
      </c>
      <c r="B693" s="465" t="s">
        <v>11126</v>
      </c>
      <c r="C693" s="466" t="s">
        <v>65</v>
      </c>
      <c r="D693" s="40">
        <v>73.430000000000007</v>
      </c>
      <c r="E693" s="40">
        <v>17.489999999999998</v>
      </c>
      <c r="F693" s="40">
        <v>90.92</v>
      </c>
      <c r="G693" s="38">
        <v>9</v>
      </c>
    </row>
    <row r="694" spans="1:7">
      <c r="A694" s="464" t="s">
        <v>11127</v>
      </c>
      <c r="B694" s="465" t="s">
        <v>11128</v>
      </c>
      <c r="C694" s="466" t="s">
        <v>65</v>
      </c>
      <c r="D694" s="40">
        <v>96.36</v>
      </c>
      <c r="E694" s="40">
        <v>23.83</v>
      </c>
      <c r="F694" s="40">
        <v>120.19</v>
      </c>
      <c r="G694" s="38">
        <v>9</v>
      </c>
    </row>
    <row r="695" spans="1:7">
      <c r="A695" s="464" t="s">
        <v>11129</v>
      </c>
      <c r="B695" s="465" t="s">
        <v>11130</v>
      </c>
      <c r="C695" s="466" t="s">
        <v>65</v>
      </c>
      <c r="D695" s="40">
        <v>160.03</v>
      </c>
      <c r="E695" s="40">
        <v>31.09</v>
      </c>
      <c r="F695" s="40">
        <v>191.12</v>
      </c>
      <c r="G695" s="38">
        <v>9</v>
      </c>
    </row>
    <row r="696" spans="1:7">
      <c r="A696" s="464" t="s">
        <v>11131</v>
      </c>
      <c r="B696" s="465" t="s">
        <v>11132</v>
      </c>
      <c r="C696" s="466"/>
      <c r="D696" s="40"/>
      <c r="E696" s="40"/>
      <c r="F696" s="40"/>
      <c r="G696" s="38">
        <v>5</v>
      </c>
    </row>
    <row r="697" spans="1:7" ht="25.5">
      <c r="A697" s="464" t="s">
        <v>11133</v>
      </c>
      <c r="B697" s="465" t="s">
        <v>11134</v>
      </c>
      <c r="C697" s="466" t="s">
        <v>124</v>
      </c>
      <c r="D697" s="40">
        <v>17999.150000000001</v>
      </c>
      <c r="E697" s="40"/>
      <c r="F697" s="40">
        <v>17999.150000000001</v>
      </c>
      <c r="G697" s="38">
        <v>9</v>
      </c>
    </row>
    <row r="698" spans="1:7">
      <c r="A698" s="464" t="s">
        <v>11135</v>
      </c>
      <c r="B698" s="465" t="s">
        <v>11136</v>
      </c>
      <c r="C698" s="466" t="s">
        <v>65</v>
      </c>
      <c r="D698" s="40">
        <v>172.46</v>
      </c>
      <c r="E698" s="40">
        <v>8.82</v>
      </c>
      <c r="F698" s="40">
        <v>181.28</v>
      </c>
      <c r="G698" s="38">
        <v>9</v>
      </c>
    </row>
    <row r="699" spans="1:7">
      <c r="A699" s="464" t="s">
        <v>11137</v>
      </c>
      <c r="B699" s="465" t="s">
        <v>11138</v>
      </c>
      <c r="C699" s="466" t="s">
        <v>65</v>
      </c>
      <c r="D699" s="40">
        <v>184.92</v>
      </c>
      <c r="E699" s="40">
        <v>11.05</v>
      </c>
      <c r="F699" s="40">
        <v>195.97</v>
      </c>
      <c r="G699" s="38">
        <v>9</v>
      </c>
    </row>
    <row r="700" spans="1:7">
      <c r="A700" s="464" t="s">
        <v>11139</v>
      </c>
      <c r="B700" s="465" t="s">
        <v>11140</v>
      </c>
      <c r="C700" s="466" t="s">
        <v>65</v>
      </c>
      <c r="D700" s="40">
        <v>238.36</v>
      </c>
      <c r="E700" s="40">
        <v>16.72</v>
      </c>
      <c r="F700" s="40">
        <v>255.08</v>
      </c>
      <c r="G700" s="38">
        <v>9</v>
      </c>
    </row>
    <row r="701" spans="1:7">
      <c r="A701" s="464" t="s">
        <v>11141</v>
      </c>
      <c r="B701" s="465" t="s">
        <v>11142</v>
      </c>
      <c r="C701" s="466" t="s">
        <v>65</v>
      </c>
      <c r="D701" s="40">
        <v>272.16000000000003</v>
      </c>
      <c r="E701" s="40">
        <v>23.4</v>
      </c>
      <c r="F701" s="40">
        <v>295.56</v>
      </c>
      <c r="G701" s="38">
        <v>9</v>
      </c>
    </row>
    <row r="702" spans="1:7">
      <c r="A702" s="464" t="s">
        <v>11143</v>
      </c>
      <c r="B702" s="465" t="s">
        <v>11144</v>
      </c>
      <c r="C702" s="466" t="s">
        <v>65</v>
      </c>
      <c r="D702" s="40">
        <v>349.29</v>
      </c>
      <c r="E702" s="40">
        <v>35.75</v>
      </c>
      <c r="F702" s="40">
        <v>385.04</v>
      </c>
      <c r="G702" s="38">
        <v>9</v>
      </c>
    </row>
    <row r="703" spans="1:7">
      <c r="A703" s="464" t="s">
        <v>11145</v>
      </c>
      <c r="B703" s="465" t="s">
        <v>11146</v>
      </c>
      <c r="C703" s="466" t="s">
        <v>65</v>
      </c>
      <c r="D703" s="40">
        <v>411.86</v>
      </c>
      <c r="E703" s="40">
        <v>41.93</v>
      </c>
      <c r="F703" s="40">
        <v>453.79</v>
      </c>
      <c r="G703" s="38">
        <v>9</v>
      </c>
    </row>
    <row r="704" spans="1:7">
      <c r="A704" s="464" t="s">
        <v>11147</v>
      </c>
      <c r="B704" s="465" t="s">
        <v>11148</v>
      </c>
      <c r="C704" s="466" t="s">
        <v>65</v>
      </c>
      <c r="D704" s="40">
        <v>496.74</v>
      </c>
      <c r="E704" s="40">
        <v>49.58</v>
      </c>
      <c r="F704" s="40">
        <v>546.32000000000005</v>
      </c>
      <c r="G704" s="38">
        <v>9</v>
      </c>
    </row>
    <row r="705" spans="1:7">
      <c r="A705" s="464" t="s">
        <v>11149</v>
      </c>
      <c r="B705" s="465" t="s">
        <v>11150</v>
      </c>
      <c r="C705" s="466" t="s">
        <v>65</v>
      </c>
      <c r="D705" s="40">
        <v>580.48</v>
      </c>
      <c r="E705" s="40">
        <v>41.93</v>
      </c>
      <c r="F705" s="40">
        <v>622.41</v>
      </c>
      <c r="G705" s="38">
        <v>9</v>
      </c>
    </row>
    <row r="706" spans="1:7">
      <c r="A706" s="464" t="s">
        <v>11151</v>
      </c>
      <c r="B706" s="465" t="s">
        <v>11152</v>
      </c>
      <c r="C706" s="466" t="s">
        <v>65</v>
      </c>
      <c r="D706" s="40">
        <v>257.16000000000003</v>
      </c>
      <c r="E706" s="40"/>
      <c r="F706" s="40">
        <v>257.16000000000003</v>
      </c>
      <c r="G706" s="38">
        <v>9</v>
      </c>
    </row>
    <row r="707" spans="1:7">
      <c r="A707" s="464" t="s">
        <v>11153</v>
      </c>
      <c r="B707" s="465" t="s">
        <v>11154</v>
      </c>
      <c r="C707" s="466" t="s">
        <v>65</v>
      </c>
      <c r="D707" s="40">
        <v>427.38</v>
      </c>
      <c r="E707" s="40"/>
      <c r="F707" s="40">
        <v>427.38</v>
      </c>
      <c r="G707" s="38">
        <v>9</v>
      </c>
    </row>
    <row r="708" spans="1:7" ht="25.5">
      <c r="A708" s="464" t="s">
        <v>11155</v>
      </c>
      <c r="B708" s="465" t="s">
        <v>11156</v>
      </c>
      <c r="C708" s="466" t="s">
        <v>124</v>
      </c>
      <c r="D708" s="40">
        <v>17999.150000000001</v>
      </c>
      <c r="E708" s="40"/>
      <c r="F708" s="40">
        <v>17999.150000000001</v>
      </c>
      <c r="G708" s="38">
        <v>9</v>
      </c>
    </row>
    <row r="709" spans="1:7">
      <c r="A709" s="464" t="s">
        <v>11157</v>
      </c>
      <c r="B709" s="465" t="s">
        <v>11158</v>
      </c>
      <c r="C709" s="466" t="s">
        <v>65</v>
      </c>
      <c r="D709" s="40">
        <v>937.43</v>
      </c>
      <c r="E709" s="40"/>
      <c r="F709" s="40">
        <v>937.43</v>
      </c>
      <c r="G709" s="38">
        <v>9</v>
      </c>
    </row>
    <row r="710" spans="1:7">
      <c r="A710" s="464" t="s">
        <v>11159</v>
      </c>
      <c r="B710" s="465" t="s">
        <v>11160</v>
      </c>
      <c r="C710" s="466" t="s">
        <v>65</v>
      </c>
      <c r="D710" s="40">
        <v>1247.4000000000001</v>
      </c>
      <c r="E710" s="40"/>
      <c r="F710" s="40">
        <v>1247.4000000000001</v>
      </c>
      <c r="G710" s="38">
        <v>9</v>
      </c>
    </row>
    <row r="711" spans="1:7">
      <c r="A711" s="464" t="s">
        <v>11161</v>
      </c>
      <c r="B711" s="465" t="s">
        <v>11162</v>
      </c>
      <c r="C711" s="466" t="s">
        <v>65</v>
      </c>
      <c r="D711" s="40">
        <v>1542.29</v>
      </c>
      <c r="E711" s="40"/>
      <c r="F711" s="40">
        <v>1542.29</v>
      </c>
      <c r="G711" s="38">
        <v>9</v>
      </c>
    </row>
    <row r="712" spans="1:7" ht="25.5">
      <c r="A712" s="464" t="s">
        <v>11163</v>
      </c>
      <c r="B712" s="465" t="s">
        <v>11164</v>
      </c>
      <c r="C712" s="466" t="s">
        <v>65</v>
      </c>
      <c r="D712" s="40">
        <v>592</v>
      </c>
      <c r="E712" s="40"/>
      <c r="F712" s="40">
        <v>592</v>
      </c>
      <c r="G712" s="38">
        <v>9</v>
      </c>
    </row>
    <row r="713" spans="1:7" ht="25.5">
      <c r="A713" s="464" t="s">
        <v>11165</v>
      </c>
      <c r="B713" s="465" t="s">
        <v>11166</v>
      </c>
      <c r="C713" s="466" t="s">
        <v>65</v>
      </c>
      <c r="D713" s="40">
        <v>679.24</v>
      </c>
      <c r="E713" s="40"/>
      <c r="F713" s="40">
        <v>679.24</v>
      </c>
      <c r="G713" s="38">
        <v>9</v>
      </c>
    </row>
    <row r="714" spans="1:7" ht="25.5">
      <c r="A714" s="464" t="s">
        <v>11167</v>
      </c>
      <c r="B714" s="465" t="s">
        <v>11168</v>
      </c>
      <c r="C714" s="466" t="s">
        <v>63</v>
      </c>
      <c r="D714" s="40">
        <v>375.08</v>
      </c>
      <c r="E714" s="40"/>
      <c r="F714" s="40">
        <v>375.08</v>
      </c>
      <c r="G714" s="38">
        <v>9</v>
      </c>
    </row>
    <row r="715" spans="1:7">
      <c r="A715" s="464" t="s">
        <v>11169</v>
      </c>
      <c r="B715" s="465" t="s">
        <v>11170</v>
      </c>
      <c r="C715" s="466"/>
      <c r="D715" s="40"/>
      <c r="E715" s="40"/>
      <c r="F715" s="40"/>
      <c r="G715" s="38">
        <v>5</v>
      </c>
    </row>
    <row r="716" spans="1:7" ht="25.5">
      <c r="A716" s="464" t="s">
        <v>11171</v>
      </c>
      <c r="B716" s="465" t="s">
        <v>11172</v>
      </c>
      <c r="C716" s="466" t="s">
        <v>124</v>
      </c>
      <c r="D716" s="40">
        <v>1795.74</v>
      </c>
      <c r="E716" s="40"/>
      <c r="F716" s="40">
        <v>1795.74</v>
      </c>
      <c r="G716" s="38">
        <v>9</v>
      </c>
    </row>
    <row r="717" spans="1:7">
      <c r="A717" s="464" t="s">
        <v>11173</v>
      </c>
      <c r="B717" s="465" t="s">
        <v>11174</v>
      </c>
      <c r="C717" s="466" t="s">
        <v>65</v>
      </c>
      <c r="D717" s="40">
        <v>30.11</v>
      </c>
      <c r="E717" s="40"/>
      <c r="F717" s="40">
        <v>30.11</v>
      </c>
      <c r="G717" s="38">
        <v>9</v>
      </c>
    </row>
    <row r="718" spans="1:7">
      <c r="A718" s="464" t="s">
        <v>11175</v>
      </c>
      <c r="B718" s="465" t="s">
        <v>11176</v>
      </c>
      <c r="C718" s="466" t="s">
        <v>65</v>
      </c>
      <c r="D718" s="40">
        <v>35.1</v>
      </c>
      <c r="E718" s="40"/>
      <c r="F718" s="40">
        <v>35.1</v>
      </c>
      <c r="G718" s="38">
        <v>9</v>
      </c>
    </row>
    <row r="719" spans="1:7">
      <c r="A719" s="464" t="s">
        <v>11177</v>
      </c>
      <c r="B719" s="465" t="s">
        <v>11178</v>
      </c>
      <c r="C719" s="466" t="s">
        <v>65</v>
      </c>
      <c r="D719" s="40">
        <v>57.81</v>
      </c>
      <c r="E719" s="40"/>
      <c r="F719" s="40">
        <v>57.81</v>
      </c>
      <c r="G719" s="38">
        <v>9</v>
      </c>
    </row>
    <row r="720" spans="1:7">
      <c r="A720" s="464" t="s">
        <v>11179</v>
      </c>
      <c r="B720" s="465" t="s">
        <v>11180</v>
      </c>
      <c r="C720" s="466" t="s">
        <v>63</v>
      </c>
      <c r="D720" s="40"/>
      <c r="E720" s="40">
        <v>478.6</v>
      </c>
      <c r="F720" s="40">
        <v>478.6</v>
      </c>
      <c r="G720" s="38">
        <v>9</v>
      </c>
    </row>
    <row r="721" spans="1:7">
      <c r="A721" s="464" t="s">
        <v>11181</v>
      </c>
      <c r="B721" s="465" t="s">
        <v>11182</v>
      </c>
      <c r="C721" s="466"/>
      <c r="D721" s="40"/>
      <c r="E721" s="40"/>
      <c r="F721" s="40"/>
      <c r="G721" s="38">
        <v>5</v>
      </c>
    </row>
    <row r="722" spans="1:7" ht="25.5">
      <c r="A722" s="464" t="s">
        <v>11183</v>
      </c>
      <c r="B722" s="465" t="s">
        <v>11184</v>
      </c>
      <c r="C722" s="466" t="s">
        <v>124</v>
      </c>
      <c r="D722" s="40">
        <v>28380.7</v>
      </c>
      <c r="E722" s="40"/>
      <c r="F722" s="40">
        <v>28380.7</v>
      </c>
      <c r="G722" s="38">
        <v>9</v>
      </c>
    </row>
    <row r="723" spans="1:7">
      <c r="A723" s="464" t="s">
        <v>11185</v>
      </c>
      <c r="B723" s="465" t="s">
        <v>11186</v>
      </c>
      <c r="C723" s="466" t="s">
        <v>65</v>
      </c>
      <c r="D723" s="40">
        <v>33.25</v>
      </c>
      <c r="E723" s="40">
        <v>5.19</v>
      </c>
      <c r="F723" s="40">
        <v>38.44</v>
      </c>
      <c r="G723" s="38">
        <v>9</v>
      </c>
    </row>
    <row r="724" spans="1:7">
      <c r="A724" s="464" t="s">
        <v>11187</v>
      </c>
      <c r="B724" s="465" t="s">
        <v>11188</v>
      </c>
      <c r="C724" s="466" t="s">
        <v>65</v>
      </c>
      <c r="D724" s="40">
        <v>43.55</v>
      </c>
      <c r="E724" s="40">
        <v>5.19</v>
      </c>
      <c r="F724" s="40">
        <v>48.74</v>
      </c>
      <c r="G724" s="38">
        <v>9</v>
      </c>
    </row>
    <row r="725" spans="1:7">
      <c r="A725" s="464" t="s">
        <v>11189</v>
      </c>
      <c r="B725" s="465" t="s">
        <v>11190</v>
      </c>
      <c r="C725" s="466" t="s">
        <v>65</v>
      </c>
      <c r="D725" s="40">
        <v>50.69</v>
      </c>
      <c r="E725" s="40">
        <v>5.19</v>
      </c>
      <c r="F725" s="40">
        <v>55.88</v>
      </c>
      <c r="G725" s="38">
        <v>9</v>
      </c>
    </row>
    <row r="726" spans="1:7">
      <c r="A726" s="464" t="s">
        <v>11191</v>
      </c>
      <c r="B726" s="465" t="s">
        <v>11192</v>
      </c>
      <c r="C726" s="466" t="s">
        <v>65</v>
      </c>
      <c r="D726" s="40">
        <v>58.07</v>
      </c>
      <c r="E726" s="40">
        <v>5.19</v>
      </c>
      <c r="F726" s="40">
        <v>63.26</v>
      </c>
      <c r="G726" s="38">
        <v>9</v>
      </c>
    </row>
    <row r="727" spans="1:7">
      <c r="A727" s="464" t="s">
        <v>11193</v>
      </c>
      <c r="B727" s="465" t="s">
        <v>11194</v>
      </c>
      <c r="C727" s="466" t="s">
        <v>65</v>
      </c>
      <c r="D727" s="40">
        <v>74.290000000000006</v>
      </c>
      <c r="E727" s="40">
        <v>5.19</v>
      </c>
      <c r="F727" s="40">
        <v>79.48</v>
      </c>
      <c r="G727" s="38">
        <v>9</v>
      </c>
    </row>
    <row r="728" spans="1:7">
      <c r="A728" s="464" t="s">
        <v>11195</v>
      </c>
      <c r="B728" s="465" t="s">
        <v>11196</v>
      </c>
      <c r="C728" s="466" t="s">
        <v>65</v>
      </c>
      <c r="D728" s="40">
        <v>91.46</v>
      </c>
      <c r="E728" s="40">
        <v>5.19</v>
      </c>
      <c r="F728" s="40">
        <v>96.65</v>
      </c>
      <c r="G728" s="38">
        <v>9</v>
      </c>
    </row>
    <row r="729" spans="1:7">
      <c r="A729" s="464" t="s">
        <v>11197</v>
      </c>
      <c r="B729" s="465" t="s">
        <v>11198</v>
      </c>
      <c r="C729" s="466" t="s">
        <v>65</v>
      </c>
      <c r="D729" s="40">
        <v>112.24</v>
      </c>
      <c r="E729" s="40">
        <v>5.19</v>
      </c>
      <c r="F729" s="40">
        <v>117.43</v>
      </c>
      <c r="G729" s="38">
        <v>9</v>
      </c>
    </row>
    <row r="730" spans="1:7">
      <c r="A730" s="464" t="s">
        <v>11199</v>
      </c>
      <c r="B730" s="465" t="s">
        <v>11200</v>
      </c>
      <c r="C730" s="466" t="s">
        <v>65</v>
      </c>
      <c r="D730" s="40">
        <v>137.38</v>
      </c>
      <c r="E730" s="40">
        <v>5.19</v>
      </c>
      <c r="F730" s="40">
        <v>142.57</v>
      </c>
      <c r="G730" s="38">
        <v>9</v>
      </c>
    </row>
    <row r="731" spans="1:7">
      <c r="A731" s="464" t="s">
        <v>11201</v>
      </c>
      <c r="B731" s="465" t="s">
        <v>11202</v>
      </c>
      <c r="C731" s="466"/>
      <c r="D731" s="40"/>
      <c r="E731" s="40"/>
      <c r="F731" s="40"/>
      <c r="G731" s="38">
        <v>5</v>
      </c>
    </row>
    <row r="732" spans="1:7" ht="25.5">
      <c r="A732" s="464" t="s">
        <v>11203</v>
      </c>
      <c r="B732" s="465" t="s">
        <v>11204</v>
      </c>
      <c r="C732" s="466" t="s">
        <v>124</v>
      </c>
      <c r="D732" s="40">
        <v>20024.02</v>
      </c>
      <c r="E732" s="40"/>
      <c r="F732" s="40">
        <v>20024.02</v>
      </c>
      <c r="G732" s="38">
        <v>9</v>
      </c>
    </row>
    <row r="733" spans="1:7">
      <c r="A733" s="464" t="s">
        <v>11205</v>
      </c>
      <c r="B733" s="465" t="s">
        <v>11206</v>
      </c>
      <c r="C733" s="466" t="s">
        <v>65</v>
      </c>
      <c r="D733" s="40">
        <v>250.69</v>
      </c>
      <c r="E733" s="40">
        <v>23.4</v>
      </c>
      <c r="F733" s="40">
        <v>274.08999999999997</v>
      </c>
      <c r="G733" s="38">
        <v>9</v>
      </c>
    </row>
    <row r="734" spans="1:7">
      <c r="A734" s="464" t="s">
        <v>11207</v>
      </c>
      <c r="B734" s="465" t="s">
        <v>11208</v>
      </c>
      <c r="C734" s="466" t="s">
        <v>65</v>
      </c>
      <c r="D734" s="40">
        <v>298.85000000000002</v>
      </c>
      <c r="E734" s="40">
        <v>35.75</v>
      </c>
      <c r="F734" s="40">
        <v>334.6</v>
      </c>
      <c r="G734" s="38">
        <v>9</v>
      </c>
    </row>
    <row r="735" spans="1:7">
      <c r="A735" s="464" t="s">
        <v>11209</v>
      </c>
      <c r="B735" s="465" t="s">
        <v>11210</v>
      </c>
      <c r="C735" s="466" t="s">
        <v>65</v>
      </c>
      <c r="D735" s="40">
        <v>359.96</v>
      </c>
      <c r="E735" s="40">
        <v>41.93</v>
      </c>
      <c r="F735" s="40">
        <v>401.89</v>
      </c>
      <c r="G735" s="38">
        <v>9</v>
      </c>
    </row>
    <row r="736" spans="1:7">
      <c r="A736" s="464" t="s">
        <v>11211</v>
      </c>
      <c r="B736" s="465" t="s">
        <v>11212</v>
      </c>
      <c r="C736" s="466"/>
      <c r="D736" s="40"/>
      <c r="E736" s="40"/>
      <c r="F736" s="40"/>
      <c r="G736" s="38">
        <v>2</v>
      </c>
    </row>
    <row r="737" spans="1:7">
      <c r="A737" s="464" t="s">
        <v>11213</v>
      </c>
      <c r="B737" s="465" t="s">
        <v>11214</v>
      </c>
      <c r="C737" s="466"/>
      <c r="D737" s="40"/>
      <c r="E737" s="40"/>
      <c r="F737" s="40"/>
      <c r="G737" s="38">
        <v>5</v>
      </c>
    </row>
    <row r="738" spans="1:7" ht="25.5">
      <c r="A738" s="464" t="s">
        <v>11215</v>
      </c>
      <c r="B738" s="465" t="s">
        <v>11216</v>
      </c>
      <c r="C738" s="466" t="s">
        <v>62</v>
      </c>
      <c r="D738" s="40">
        <v>125.02</v>
      </c>
      <c r="E738" s="40">
        <v>31.41</v>
      </c>
      <c r="F738" s="40">
        <v>156.43</v>
      </c>
      <c r="G738" s="38">
        <v>9</v>
      </c>
    </row>
    <row r="739" spans="1:7" ht="25.5">
      <c r="A739" s="464" t="s">
        <v>11217</v>
      </c>
      <c r="B739" s="465" t="s">
        <v>11218</v>
      </c>
      <c r="C739" s="466" t="s">
        <v>62</v>
      </c>
      <c r="D739" s="40">
        <v>133.15</v>
      </c>
      <c r="E739" s="40">
        <v>34.549999999999997</v>
      </c>
      <c r="F739" s="40">
        <v>167.7</v>
      </c>
      <c r="G739" s="38">
        <v>9</v>
      </c>
    </row>
    <row r="740" spans="1:7" ht="25.5">
      <c r="A740" s="464" t="s">
        <v>11219</v>
      </c>
      <c r="B740" s="465" t="s">
        <v>11220</v>
      </c>
      <c r="C740" s="466" t="s">
        <v>62</v>
      </c>
      <c r="D740" s="40">
        <v>163.06</v>
      </c>
      <c r="E740" s="40">
        <v>37.67</v>
      </c>
      <c r="F740" s="40">
        <v>200.73</v>
      </c>
      <c r="G740" s="38">
        <v>9</v>
      </c>
    </row>
    <row r="741" spans="1:7" ht="25.5">
      <c r="A741" s="464" t="s">
        <v>11221</v>
      </c>
      <c r="B741" s="465" t="s">
        <v>11222</v>
      </c>
      <c r="C741" s="466" t="s">
        <v>62</v>
      </c>
      <c r="D741" s="40">
        <v>179.12</v>
      </c>
      <c r="E741" s="40">
        <v>40.81</v>
      </c>
      <c r="F741" s="40">
        <v>219.93</v>
      </c>
      <c r="G741" s="38">
        <v>9</v>
      </c>
    </row>
    <row r="742" spans="1:7" ht="25.5">
      <c r="A742" s="464" t="s">
        <v>11223</v>
      </c>
      <c r="B742" s="465" t="s">
        <v>11224</v>
      </c>
      <c r="C742" s="466" t="s">
        <v>62</v>
      </c>
      <c r="D742" s="40">
        <v>226.93</v>
      </c>
      <c r="E742" s="40">
        <v>44.81</v>
      </c>
      <c r="F742" s="40">
        <v>271.74</v>
      </c>
      <c r="G742" s="38">
        <v>9</v>
      </c>
    </row>
    <row r="743" spans="1:7" ht="25.5">
      <c r="A743" s="464" t="s">
        <v>11225</v>
      </c>
      <c r="B743" s="465" t="s">
        <v>11226</v>
      </c>
      <c r="C743" s="466" t="s">
        <v>62</v>
      </c>
      <c r="D743" s="40">
        <v>130.59</v>
      </c>
      <c r="E743" s="40">
        <v>34.549999999999997</v>
      </c>
      <c r="F743" s="40">
        <v>165.14</v>
      </c>
      <c r="G743" s="38">
        <v>9</v>
      </c>
    </row>
    <row r="744" spans="1:7" ht="25.5">
      <c r="A744" s="464" t="s">
        <v>11227</v>
      </c>
      <c r="B744" s="465" t="s">
        <v>11228</v>
      </c>
      <c r="C744" s="466" t="s">
        <v>62</v>
      </c>
      <c r="D744" s="40">
        <v>154.29</v>
      </c>
      <c r="E744" s="40">
        <v>34.549999999999997</v>
      </c>
      <c r="F744" s="40">
        <v>188.84</v>
      </c>
      <c r="G744" s="38">
        <v>9</v>
      </c>
    </row>
    <row r="745" spans="1:7" ht="25.5">
      <c r="A745" s="464" t="s">
        <v>11229</v>
      </c>
      <c r="B745" s="465" t="s">
        <v>11230</v>
      </c>
      <c r="C745" s="466" t="s">
        <v>62</v>
      </c>
      <c r="D745" s="40">
        <v>167.72</v>
      </c>
      <c r="E745" s="40">
        <v>37.67</v>
      </c>
      <c r="F745" s="40">
        <v>205.39</v>
      </c>
      <c r="G745" s="38">
        <v>9</v>
      </c>
    </row>
    <row r="746" spans="1:7" ht="25.5">
      <c r="A746" s="464" t="s">
        <v>11231</v>
      </c>
      <c r="B746" s="465" t="s">
        <v>11232</v>
      </c>
      <c r="C746" s="466" t="s">
        <v>62</v>
      </c>
      <c r="D746" s="40">
        <v>196.75</v>
      </c>
      <c r="E746" s="40">
        <v>40.81</v>
      </c>
      <c r="F746" s="40">
        <v>237.56</v>
      </c>
      <c r="G746" s="38">
        <v>9</v>
      </c>
    </row>
    <row r="747" spans="1:7" ht="25.5">
      <c r="A747" s="464" t="s">
        <v>11233</v>
      </c>
      <c r="B747" s="465" t="s">
        <v>11234</v>
      </c>
      <c r="C747" s="466" t="s">
        <v>62</v>
      </c>
      <c r="D747" s="40">
        <v>282.89999999999998</v>
      </c>
      <c r="E747" s="40">
        <v>44.81</v>
      </c>
      <c r="F747" s="40">
        <v>327.71</v>
      </c>
      <c r="G747" s="38">
        <v>9</v>
      </c>
    </row>
    <row r="748" spans="1:7">
      <c r="A748" s="464" t="s">
        <v>11235</v>
      </c>
      <c r="B748" s="465" t="s">
        <v>11236</v>
      </c>
      <c r="C748" s="466"/>
      <c r="D748" s="40"/>
      <c r="E748" s="40"/>
      <c r="F748" s="40"/>
      <c r="G748" s="38">
        <v>5</v>
      </c>
    </row>
    <row r="749" spans="1:7" ht="25.5">
      <c r="A749" s="464" t="s">
        <v>11237</v>
      </c>
      <c r="B749" s="465" t="s">
        <v>11238</v>
      </c>
      <c r="C749" s="466" t="s">
        <v>62</v>
      </c>
      <c r="D749" s="40">
        <v>155.63</v>
      </c>
      <c r="E749" s="40">
        <v>34.549999999999997</v>
      </c>
      <c r="F749" s="40">
        <v>190.18</v>
      </c>
      <c r="G749" s="38">
        <v>9</v>
      </c>
    </row>
    <row r="750" spans="1:7" ht="25.5">
      <c r="A750" s="464" t="s">
        <v>11239</v>
      </c>
      <c r="B750" s="465" t="s">
        <v>11240</v>
      </c>
      <c r="C750" s="466" t="s">
        <v>62</v>
      </c>
      <c r="D750" s="40">
        <v>162.28</v>
      </c>
      <c r="E750" s="40">
        <v>37.67</v>
      </c>
      <c r="F750" s="40">
        <v>199.95</v>
      </c>
      <c r="G750" s="38">
        <v>9</v>
      </c>
    </row>
    <row r="751" spans="1:7" ht="25.5">
      <c r="A751" s="464" t="s">
        <v>11241</v>
      </c>
      <c r="B751" s="465" t="s">
        <v>11242</v>
      </c>
      <c r="C751" s="466" t="s">
        <v>62</v>
      </c>
      <c r="D751" s="40">
        <v>173.44</v>
      </c>
      <c r="E751" s="40">
        <v>40.81</v>
      </c>
      <c r="F751" s="40">
        <v>214.25</v>
      </c>
      <c r="G751" s="38">
        <v>9</v>
      </c>
    </row>
    <row r="752" spans="1:7" ht="25.5">
      <c r="A752" s="464" t="s">
        <v>11243</v>
      </c>
      <c r="B752" s="465" t="s">
        <v>11244</v>
      </c>
      <c r="C752" s="466" t="s">
        <v>62</v>
      </c>
      <c r="D752" s="40">
        <v>189.21</v>
      </c>
      <c r="E752" s="40">
        <v>44.81</v>
      </c>
      <c r="F752" s="40">
        <v>234.02</v>
      </c>
      <c r="G752" s="38">
        <v>9</v>
      </c>
    </row>
    <row r="753" spans="1:7">
      <c r="A753" s="464" t="s">
        <v>11245</v>
      </c>
      <c r="B753" s="465" t="s">
        <v>11246</v>
      </c>
      <c r="C753" s="466"/>
      <c r="D753" s="40"/>
      <c r="E753" s="40"/>
      <c r="F753" s="40"/>
      <c r="G753" s="38">
        <v>5</v>
      </c>
    </row>
    <row r="754" spans="1:7">
      <c r="A754" s="464" t="s">
        <v>11247</v>
      </c>
      <c r="B754" s="465" t="s">
        <v>11248</v>
      </c>
      <c r="C754" s="466" t="s">
        <v>62</v>
      </c>
      <c r="D754" s="40">
        <v>163.16999999999999</v>
      </c>
      <c r="E754" s="40">
        <v>10.53</v>
      </c>
      <c r="F754" s="40">
        <v>173.7</v>
      </c>
      <c r="G754" s="38">
        <v>9</v>
      </c>
    </row>
    <row r="755" spans="1:7">
      <c r="A755" s="464" t="s">
        <v>11249</v>
      </c>
      <c r="B755" s="465" t="s">
        <v>11250</v>
      </c>
      <c r="C755" s="466" t="s">
        <v>62</v>
      </c>
      <c r="D755" s="40">
        <v>173.58</v>
      </c>
      <c r="E755" s="40">
        <v>11.07</v>
      </c>
      <c r="F755" s="40">
        <v>184.65</v>
      </c>
      <c r="G755" s="38">
        <v>9</v>
      </c>
    </row>
    <row r="756" spans="1:7">
      <c r="A756" s="464" t="s">
        <v>11251</v>
      </c>
      <c r="B756" s="465" t="s">
        <v>11252</v>
      </c>
      <c r="C756" s="466" t="s">
        <v>62</v>
      </c>
      <c r="D756" s="40">
        <v>190.61</v>
      </c>
      <c r="E756" s="40">
        <v>11.62</v>
      </c>
      <c r="F756" s="40">
        <v>202.23</v>
      </c>
      <c r="G756" s="38">
        <v>9</v>
      </c>
    </row>
    <row r="757" spans="1:7">
      <c r="A757" s="464" t="s">
        <v>11253</v>
      </c>
      <c r="B757" s="465" t="s">
        <v>11254</v>
      </c>
      <c r="C757" s="466" t="s">
        <v>62</v>
      </c>
      <c r="D757" s="40">
        <v>243.27</v>
      </c>
      <c r="E757" s="40">
        <v>11.83</v>
      </c>
      <c r="F757" s="40">
        <v>255.1</v>
      </c>
      <c r="G757" s="38">
        <v>9</v>
      </c>
    </row>
    <row r="758" spans="1:7">
      <c r="A758" s="464" t="s">
        <v>11255</v>
      </c>
      <c r="B758" s="465" t="s">
        <v>11256</v>
      </c>
      <c r="C758" s="466" t="s">
        <v>62</v>
      </c>
      <c r="D758" s="40">
        <v>153.97</v>
      </c>
      <c r="E758" s="40">
        <v>10.53</v>
      </c>
      <c r="F758" s="40">
        <v>164.5</v>
      </c>
      <c r="G758" s="38">
        <v>9</v>
      </c>
    </row>
    <row r="759" spans="1:7">
      <c r="A759" s="464" t="s">
        <v>11257</v>
      </c>
      <c r="B759" s="465" t="s">
        <v>11258</v>
      </c>
      <c r="C759" s="466" t="s">
        <v>62</v>
      </c>
      <c r="D759" s="40">
        <v>173.89</v>
      </c>
      <c r="E759" s="40">
        <v>11.07</v>
      </c>
      <c r="F759" s="40">
        <v>184.96</v>
      </c>
      <c r="G759" s="38">
        <v>9</v>
      </c>
    </row>
    <row r="760" spans="1:7">
      <c r="A760" s="464" t="s">
        <v>11259</v>
      </c>
      <c r="B760" s="465" t="s">
        <v>11260</v>
      </c>
      <c r="C760" s="466"/>
      <c r="D760" s="40"/>
      <c r="E760" s="40"/>
      <c r="F760" s="40"/>
      <c r="G760" s="38">
        <v>2</v>
      </c>
    </row>
    <row r="761" spans="1:7">
      <c r="A761" s="464" t="s">
        <v>11261</v>
      </c>
      <c r="B761" s="465" t="s">
        <v>11262</v>
      </c>
      <c r="C761" s="466"/>
      <c r="D761" s="40"/>
      <c r="E761" s="40"/>
      <c r="F761" s="40"/>
      <c r="G761" s="38">
        <v>5</v>
      </c>
    </row>
    <row r="762" spans="1:7">
      <c r="A762" s="464" t="s">
        <v>11263</v>
      </c>
      <c r="B762" s="465" t="s">
        <v>11264</v>
      </c>
      <c r="C762" s="466" t="s">
        <v>63</v>
      </c>
      <c r="D762" s="40">
        <v>563.91</v>
      </c>
      <c r="E762" s="40">
        <v>357.61</v>
      </c>
      <c r="F762" s="40">
        <v>921.52</v>
      </c>
      <c r="G762" s="38">
        <v>9</v>
      </c>
    </row>
    <row r="763" spans="1:7" ht="25.5">
      <c r="A763" s="464" t="s">
        <v>11265</v>
      </c>
      <c r="B763" s="465" t="s">
        <v>11266</v>
      </c>
      <c r="C763" s="466" t="s">
        <v>62</v>
      </c>
      <c r="D763" s="40">
        <v>56.9</v>
      </c>
      <c r="E763" s="40">
        <v>34.32</v>
      </c>
      <c r="F763" s="40">
        <v>91.22</v>
      </c>
      <c r="G763" s="38">
        <v>9</v>
      </c>
    </row>
    <row r="764" spans="1:7" ht="25.5">
      <c r="A764" s="464" t="s">
        <v>103</v>
      </c>
      <c r="B764" s="465" t="s">
        <v>11267</v>
      </c>
      <c r="C764" s="466" t="s">
        <v>62</v>
      </c>
      <c r="D764" s="40">
        <v>74.5</v>
      </c>
      <c r="E764" s="40">
        <v>35.1</v>
      </c>
      <c r="F764" s="40">
        <v>109.6</v>
      </c>
      <c r="G764" s="38">
        <v>9</v>
      </c>
    </row>
    <row r="765" spans="1:7">
      <c r="A765" s="464" t="s">
        <v>11268</v>
      </c>
      <c r="B765" s="465" t="s">
        <v>11269</v>
      </c>
      <c r="C765" s="466"/>
      <c r="D765" s="40"/>
      <c r="E765" s="40"/>
      <c r="F765" s="40"/>
      <c r="G765" s="38">
        <v>5</v>
      </c>
    </row>
    <row r="766" spans="1:7">
      <c r="A766" s="464" t="s">
        <v>11270</v>
      </c>
      <c r="B766" s="465" t="s">
        <v>11271</v>
      </c>
      <c r="C766" s="466" t="s">
        <v>62</v>
      </c>
      <c r="D766" s="40">
        <v>34.770000000000003</v>
      </c>
      <c r="E766" s="40">
        <v>44.16</v>
      </c>
      <c r="F766" s="40">
        <v>78.930000000000007</v>
      </c>
      <c r="G766" s="38">
        <v>9</v>
      </c>
    </row>
    <row r="767" spans="1:7">
      <c r="A767" s="464" t="s">
        <v>11272</v>
      </c>
      <c r="B767" s="465" t="s">
        <v>11273</v>
      </c>
      <c r="C767" s="466" t="s">
        <v>62</v>
      </c>
      <c r="D767" s="40">
        <v>47.93</v>
      </c>
      <c r="E767" s="40">
        <v>69.89</v>
      </c>
      <c r="F767" s="40">
        <v>117.82</v>
      </c>
      <c r="G767" s="38">
        <v>9</v>
      </c>
    </row>
    <row r="768" spans="1:7">
      <c r="A768" s="464" t="s">
        <v>11274</v>
      </c>
      <c r="B768" s="465" t="s">
        <v>11275</v>
      </c>
      <c r="C768" s="466" t="s">
        <v>62</v>
      </c>
      <c r="D768" s="40">
        <v>105.73</v>
      </c>
      <c r="E768" s="40">
        <v>113.4</v>
      </c>
      <c r="F768" s="40">
        <v>219.13</v>
      </c>
      <c r="G768" s="38">
        <v>9</v>
      </c>
    </row>
    <row r="769" spans="1:7">
      <c r="A769" s="464" t="s">
        <v>11276</v>
      </c>
      <c r="B769" s="465" t="s">
        <v>11277</v>
      </c>
      <c r="C769" s="466" t="s">
        <v>62</v>
      </c>
      <c r="D769" s="40">
        <v>152.91</v>
      </c>
      <c r="E769" s="40">
        <v>139.85</v>
      </c>
      <c r="F769" s="40">
        <v>292.76</v>
      </c>
      <c r="G769" s="38">
        <v>9</v>
      </c>
    </row>
    <row r="770" spans="1:7">
      <c r="A770" s="464" t="s">
        <v>11278</v>
      </c>
      <c r="B770" s="465" t="s">
        <v>11279</v>
      </c>
      <c r="C770" s="466" t="s">
        <v>62</v>
      </c>
      <c r="D770" s="40">
        <v>130.34</v>
      </c>
      <c r="E770" s="40">
        <v>69.89</v>
      </c>
      <c r="F770" s="40">
        <v>200.23</v>
      </c>
      <c r="G770" s="38">
        <v>9</v>
      </c>
    </row>
    <row r="771" spans="1:7">
      <c r="A771" s="464" t="s">
        <v>11280</v>
      </c>
      <c r="B771" s="465" t="s">
        <v>11281</v>
      </c>
      <c r="C771" s="466" t="s">
        <v>62</v>
      </c>
      <c r="D771" s="40">
        <v>295.14999999999998</v>
      </c>
      <c r="E771" s="40">
        <v>113.4</v>
      </c>
      <c r="F771" s="40">
        <v>408.55</v>
      </c>
      <c r="G771" s="38">
        <v>9</v>
      </c>
    </row>
    <row r="772" spans="1:7">
      <c r="A772" s="464" t="s">
        <v>11282</v>
      </c>
      <c r="B772" s="465" t="s">
        <v>11283</v>
      </c>
      <c r="C772" s="466"/>
      <c r="D772" s="40"/>
      <c r="E772" s="40"/>
      <c r="F772" s="40"/>
      <c r="G772" s="38">
        <v>5</v>
      </c>
    </row>
    <row r="773" spans="1:7">
      <c r="A773" s="464" t="s">
        <v>11284</v>
      </c>
      <c r="B773" s="465" t="s">
        <v>11285</v>
      </c>
      <c r="C773" s="466" t="s">
        <v>62</v>
      </c>
      <c r="D773" s="40">
        <v>119.92</v>
      </c>
      <c r="E773" s="40">
        <v>62.28</v>
      </c>
      <c r="F773" s="40">
        <v>182.2</v>
      </c>
      <c r="G773" s="38">
        <v>9</v>
      </c>
    </row>
    <row r="774" spans="1:7">
      <c r="A774" s="464" t="s">
        <v>11286</v>
      </c>
      <c r="B774" s="465" t="s">
        <v>11287</v>
      </c>
      <c r="C774" s="466" t="s">
        <v>62</v>
      </c>
      <c r="D774" s="40">
        <v>226.26</v>
      </c>
      <c r="E774" s="40">
        <v>117.47</v>
      </c>
      <c r="F774" s="40">
        <v>343.73</v>
      </c>
      <c r="G774" s="38">
        <v>9</v>
      </c>
    </row>
    <row r="775" spans="1:7">
      <c r="A775" s="464" t="s">
        <v>11288</v>
      </c>
      <c r="B775" s="465" t="s">
        <v>11289</v>
      </c>
      <c r="C775" s="466" t="s">
        <v>62</v>
      </c>
      <c r="D775" s="40">
        <v>468.55</v>
      </c>
      <c r="E775" s="40">
        <v>164.3</v>
      </c>
      <c r="F775" s="40">
        <v>632.85</v>
      </c>
      <c r="G775" s="38">
        <v>9</v>
      </c>
    </row>
    <row r="776" spans="1:7">
      <c r="A776" s="464" t="s">
        <v>11290</v>
      </c>
      <c r="B776" s="465" t="s">
        <v>11291</v>
      </c>
      <c r="C776" s="466"/>
      <c r="D776" s="40"/>
      <c r="E776" s="40"/>
      <c r="F776" s="40"/>
      <c r="G776" s="38">
        <v>5</v>
      </c>
    </row>
    <row r="777" spans="1:7">
      <c r="A777" s="464" t="s">
        <v>11292</v>
      </c>
      <c r="B777" s="465" t="s">
        <v>11293</v>
      </c>
      <c r="C777" s="466" t="s">
        <v>62</v>
      </c>
      <c r="D777" s="40">
        <v>34.909999999999997</v>
      </c>
      <c r="E777" s="40">
        <v>31.62</v>
      </c>
      <c r="F777" s="40">
        <v>66.53</v>
      </c>
      <c r="G777" s="38">
        <v>9</v>
      </c>
    </row>
    <row r="778" spans="1:7">
      <c r="A778" s="464" t="s">
        <v>11294</v>
      </c>
      <c r="B778" s="465" t="s">
        <v>11295</v>
      </c>
      <c r="C778" s="466" t="s">
        <v>62</v>
      </c>
      <c r="D778" s="40">
        <v>44.94</v>
      </c>
      <c r="E778" s="40">
        <v>34.32</v>
      </c>
      <c r="F778" s="40">
        <v>79.260000000000005</v>
      </c>
      <c r="G778" s="38">
        <v>9</v>
      </c>
    </row>
    <row r="779" spans="1:7">
      <c r="A779" s="464" t="s">
        <v>11296</v>
      </c>
      <c r="B779" s="465" t="s">
        <v>11297</v>
      </c>
      <c r="C779" s="466" t="s">
        <v>62</v>
      </c>
      <c r="D779" s="40">
        <v>51.36</v>
      </c>
      <c r="E779" s="40">
        <v>36.83</v>
      </c>
      <c r="F779" s="40">
        <v>88.19</v>
      </c>
      <c r="G779" s="38">
        <v>9</v>
      </c>
    </row>
    <row r="780" spans="1:7">
      <c r="A780" s="464" t="s">
        <v>11298</v>
      </c>
      <c r="B780" s="465" t="s">
        <v>11299</v>
      </c>
      <c r="C780" s="466"/>
      <c r="D780" s="40"/>
      <c r="E780" s="40"/>
      <c r="F780" s="40"/>
      <c r="G780" s="38">
        <v>5</v>
      </c>
    </row>
    <row r="781" spans="1:7">
      <c r="A781" s="464" t="s">
        <v>11300</v>
      </c>
      <c r="B781" s="465" t="s">
        <v>11301</v>
      </c>
      <c r="C781" s="466" t="s">
        <v>62</v>
      </c>
      <c r="D781" s="40">
        <v>41.03</v>
      </c>
      <c r="E781" s="40">
        <v>34.32</v>
      </c>
      <c r="F781" s="40">
        <v>75.349999999999994</v>
      </c>
      <c r="G781" s="38">
        <v>9</v>
      </c>
    </row>
    <row r="782" spans="1:7">
      <c r="A782" s="464" t="s">
        <v>11302</v>
      </c>
      <c r="B782" s="465" t="s">
        <v>11303</v>
      </c>
      <c r="C782" s="466" t="s">
        <v>62</v>
      </c>
      <c r="D782" s="40">
        <v>51.04</v>
      </c>
      <c r="E782" s="40">
        <v>36.83</v>
      </c>
      <c r="F782" s="40">
        <v>87.87</v>
      </c>
      <c r="G782" s="38">
        <v>9</v>
      </c>
    </row>
    <row r="783" spans="1:7">
      <c r="A783" s="464" t="s">
        <v>11304</v>
      </c>
      <c r="B783" s="465" t="s">
        <v>11305</v>
      </c>
      <c r="C783" s="466"/>
      <c r="D783" s="40"/>
      <c r="E783" s="40"/>
      <c r="F783" s="40"/>
      <c r="G783" s="38">
        <v>5</v>
      </c>
    </row>
    <row r="784" spans="1:7">
      <c r="A784" s="464" t="s">
        <v>11306</v>
      </c>
      <c r="B784" s="465" t="s">
        <v>11307</v>
      </c>
      <c r="C784" s="466" t="s">
        <v>62</v>
      </c>
      <c r="D784" s="40">
        <v>37.380000000000003</v>
      </c>
      <c r="E784" s="40">
        <v>31.62</v>
      </c>
      <c r="F784" s="40">
        <v>69</v>
      </c>
      <c r="G784" s="38">
        <v>9</v>
      </c>
    </row>
    <row r="785" spans="1:7" ht="25.5">
      <c r="A785" s="464" t="s">
        <v>11308</v>
      </c>
      <c r="B785" s="465" t="s">
        <v>11309</v>
      </c>
      <c r="C785" s="466" t="s">
        <v>62</v>
      </c>
      <c r="D785" s="40">
        <v>44.87</v>
      </c>
      <c r="E785" s="40">
        <v>34.32</v>
      </c>
      <c r="F785" s="40">
        <v>79.19</v>
      </c>
      <c r="G785" s="38">
        <v>9</v>
      </c>
    </row>
    <row r="786" spans="1:7" ht="25.5">
      <c r="A786" s="464" t="s">
        <v>11310</v>
      </c>
      <c r="B786" s="465" t="s">
        <v>11311</v>
      </c>
      <c r="C786" s="466" t="s">
        <v>62</v>
      </c>
      <c r="D786" s="40">
        <v>58.22</v>
      </c>
      <c r="E786" s="40">
        <v>35.1</v>
      </c>
      <c r="F786" s="40">
        <v>93.32</v>
      </c>
      <c r="G786" s="38">
        <v>9</v>
      </c>
    </row>
    <row r="787" spans="1:7">
      <c r="A787" s="464" t="s">
        <v>11312</v>
      </c>
      <c r="B787" s="465" t="s">
        <v>11313</v>
      </c>
      <c r="C787" s="466"/>
      <c r="D787" s="40"/>
      <c r="E787" s="40"/>
      <c r="F787" s="40"/>
      <c r="G787" s="38">
        <v>5</v>
      </c>
    </row>
    <row r="788" spans="1:7">
      <c r="A788" s="464" t="s">
        <v>11314</v>
      </c>
      <c r="B788" s="465" t="s">
        <v>11315</v>
      </c>
      <c r="C788" s="466" t="s">
        <v>62</v>
      </c>
      <c r="D788" s="40">
        <v>51.49</v>
      </c>
      <c r="E788" s="40">
        <v>38.64</v>
      </c>
      <c r="F788" s="40">
        <v>90.13</v>
      </c>
      <c r="G788" s="38">
        <v>9</v>
      </c>
    </row>
    <row r="789" spans="1:7">
      <c r="A789" s="464" t="s">
        <v>11316</v>
      </c>
      <c r="B789" s="465" t="s">
        <v>11317</v>
      </c>
      <c r="C789" s="466" t="s">
        <v>62</v>
      </c>
      <c r="D789" s="40">
        <v>69.44</v>
      </c>
      <c r="E789" s="40">
        <v>39.61</v>
      </c>
      <c r="F789" s="40">
        <v>109.05</v>
      </c>
      <c r="G789" s="38">
        <v>9</v>
      </c>
    </row>
    <row r="790" spans="1:7">
      <c r="A790" s="464" t="s">
        <v>11318</v>
      </c>
      <c r="B790" s="465" t="s">
        <v>11319</v>
      </c>
      <c r="C790" s="466" t="s">
        <v>62</v>
      </c>
      <c r="D790" s="40">
        <v>57.99</v>
      </c>
      <c r="E790" s="40">
        <v>51.15</v>
      </c>
      <c r="F790" s="40">
        <v>109.14</v>
      </c>
      <c r="G790" s="38">
        <v>9</v>
      </c>
    </row>
    <row r="791" spans="1:7">
      <c r="A791" s="464" t="s">
        <v>11320</v>
      </c>
      <c r="B791" s="465" t="s">
        <v>11321</v>
      </c>
      <c r="C791" s="466" t="s">
        <v>62</v>
      </c>
      <c r="D791" s="40">
        <v>76.069999999999993</v>
      </c>
      <c r="E791" s="40">
        <v>54.52</v>
      </c>
      <c r="F791" s="40">
        <v>130.59</v>
      </c>
      <c r="G791" s="38">
        <v>9</v>
      </c>
    </row>
    <row r="792" spans="1:7">
      <c r="A792" s="464" t="s">
        <v>11322</v>
      </c>
      <c r="B792" s="465" t="s">
        <v>11323</v>
      </c>
      <c r="C792" s="466"/>
      <c r="D792" s="40"/>
      <c r="E792" s="40"/>
      <c r="F792" s="40"/>
      <c r="G792" s="38">
        <v>5</v>
      </c>
    </row>
    <row r="793" spans="1:7" ht="25.5">
      <c r="A793" s="464" t="s">
        <v>11324</v>
      </c>
      <c r="B793" s="465" t="s">
        <v>11325</v>
      </c>
      <c r="C793" s="466" t="s">
        <v>62</v>
      </c>
      <c r="D793" s="40">
        <v>93.12</v>
      </c>
      <c r="E793" s="40">
        <v>14.98</v>
      </c>
      <c r="F793" s="40">
        <v>108.1</v>
      </c>
      <c r="G793" s="38">
        <v>9</v>
      </c>
    </row>
    <row r="794" spans="1:7" ht="25.5">
      <c r="A794" s="464" t="s">
        <v>11326</v>
      </c>
      <c r="B794" s="465" t="s">
        <v>11327</v>
      </c>
      <c r="C794" s="466" t="s">
        <v>62</v>
      </c>
      <c r="D794" s="40">
        <v>108.31</v>
      </c>
      <c r="E794" s="40">
        <v>15.37</v>
      </c>
      <c r="F794" s="40">
        <v>123.68</v>
      </c>
      <c r="G794" s="38">
        <v>9</v>
      </c>
    </row>
    <row r="795" spans="1:7" ht="25.5">
      <c r="A795" s="464" t="s">
        <v>11328</v>
      </c>
      <c r="B795" s="465" t="s">
        <v>11329</v>
      </c>
      <c r="C795" s="466" t="s">
        <v>62</v>
      </c>
      <c r="D795" s="40">
        <v>134.9</v>
      </c>
      <c r="E795" s="40">
        <v>15.56</v>
      </c>
      <c r="F795" s="40">
        <v>150.46</v>
      </c>
      <c r="G795" s="38">
        <v>9</v>
      </c>
    </row>
    <row r="796" spans="1:7" ht="25.5">
      <c r="A796" s="464" t="s">
        <v>11330</v>
      </c>
      <c r="B796" s="465" t="s">
        <v>11331</v>
      </c>
      <c r="C796" s="466" t="s">
        <v>62</v>
      </c>
      <c r="D796" s="40">
        <v>179.4</v>
      </c>
      <c r="E796" s="40">
        <v>16.149999999999999</v>
      </c>
      <c r="F796" s="40">
        <v>195.55</v>
      </c>
      <c r="G796" s="38">
        <v>9</v>
      </c>
    </row>
    <row r="797" spans="1:7">
      <c r="A797" s="464" t="s">
        <v>11332</v>
      </c>
      <c r="B797" s="465" t="s">
        <v>11333</v>
      </c>
      <c r="C797" s="466"/>
      <c r="D797" s="40"/>
      <c r="E797" s="40"/>
      <c r="F797" s="40"/>
      <c r="G797" s="38">
        <v>5</v>
      </c>
    </row>
    <row r="798" spans="1:7">
      <c r="A798" s="464" t="s">
        <v>11334</v>
      </c>
      <c r="B798" s="465" t="s">
        <v>11335</v>
      </c>
      <c r="C798" s="466" t="s">
        <v>63</v>
      </c>
      <c r="D798" s="40">
        <v>1039.1199999999999</v>
      </c>
      <c r="E798" s="40">
        <v>816.21</v>
      </c>
      <c r="F798" s="40">
        <v>1855.33</v>
      </c>
      <c r="G798" s="38">
        <v>9</v>
      </c>
    </row>
    <row r="799" spans="1:7">
      <c r="A799" s="464" t="s">
        <v>11336</v>
      </c>
      <c r="B799" s="465" t="s">
        <v>11337</v>
      </c>
      <c r="C799" s="466" t="s">
        <v>65</v>
      </c>
      <c r="D799" s="40">
        <v>3.64</v>
      </c>
      <c r="E799" s="40">
        <v>7.38</v>
      </c>
      <c r="F799" s="40">
        <v>11.02</v>
      </c>
      <c r="G799" s="38">
        <v>9</v>
      </c>
    </row>
    <row r="800" spans="1:7">
      <c r="A800" s="464" t="s">
        <v>11338</v>
      </c>
      <c r="B800" s="465" t="s">
        <v>11339</v>
      </c>
      <c r="C800" s="466"/>
      <c r="D800" s="40"/>
      <c r="E800" s="40"/>
      <c r="F800" s="40"/>
      <c r="G800" s="38">
        <v>5</v>
      </c>
    </row>
    <row r="801" spans="1:7">
      <c r="A801" s="464" t="s">
        <v>11340</v>
      </c>
      <c r="B801" s="465" t="s">
        <v>11341</v>
      </c>
      <c r="C801" s="466" t="s">
        <v>62</v>
      </c>
      <c r="D801" s="40">
        <v>127.05</v>
      </c>
      <c r="E801" s="40">
        <v>77.64</v>
      </c>
      <c r="F801" s="40">
        <v>204.69</v>
      </c>
      <c r="G801" s="38">
        <v>9</v>
      </c>
    </row>
    <row r="802" spans="1:7">
      <c r="A802" s="464" t="s">
        <v>11342</v>
      </c>
      <c r="B802" s="465" t="s">
        <v>11343</v>
      </c>
      <c r="C802" s="466" t="s">
        <v>62</v>
      </c>
      <c r="D802" s="40">
        <v>126.79</v>
      </c>
      <c r="E802" s="40">
        <v>64.44</v>
      </c>
      <c r="F802" s="40">
        <v>191.23</v>
      </c>
      <c r="G802" s="38">
        <v>9</v>
      </c>
    </row>
    <row r="803" spans="1:7">
      <c r="A803" s="464" t="s">
        <v>11344</v>
      </c>
      <c r="B803" s="465" t="s">
        <v>11345</v>
      </c>
      <c r="C803" s="466" t="s">
        <v>62</v>
      </c>
      <c r="D803" s="40">
        <v>145.34</v>
      </c>
      <c r="E803" s="40">
        <v>64.44</v>
      </c>
      <c r="F803" s="40">
        <v>209.78</v>
      </c>
      <c r="G803" s="38">
        <v>9</v>
      </c>
    </row>
    <row r="804" spans="1:7">
      <c r="A804" s="464" t="s">
        <v>11346</v>
      </c>
      <c r="B804" s="465" t="s">
        <v>11347</v>
      </c>
      <c r="C804" s="466" t="s">
        <v>62</v>
      </c>
      <c r="D804" s="40">
        <v>1531.55</v>
      </c>
      <c r="E804" s="40">
        <v>174.78</v>
      </c>
      <c r="F804" s="40">
        <v>1706.33</v>
      </c>
      <c r="G804" s="38">
        <v>9</v>
      </c>
    </row>
    <row r="805" spans="1:7">
      <c r="A805" s="464" t="s">
        <v>11348</v>
      </c>
      <c r="B805" s="465" t="s">
        <v>11349</v>
      </c>
      <c r="C805" s="466" t="s">
        <v>62</v>
      </c>
      <c r="D805" s="40">
        <v>1062.3699999999999</v>
      </c>
      <c r="E805" s="40">
        <v>116.05</v>
      </c>
      <c r="F805" s="40">
        <v>1178.42</v>
      </c>
      <c r="G805" s="38">
        <v>9</v>
      </c>
    </row>
    <row r="806" spans="1:7">
      <c r="A806" s="464" t="s">
        <v>11350</v>
      </c>
      <c r="B806" s="465" t="s">
        <v>11351</v>
      </c>
      <c r="C806" s="466"/>
      <c r="D806" s="40"/>
      <c r="E806" s="40"/>
      <c r="F806" s="40"/>
      <c r="G806" s="38">
        <v>5</v>
      </c>
    </row>
    <row r="807" spans="1:7">
      <c r="A807" s="464" t="s">
        <v>11352</v>
      </c>
      <c r="B807" s="465" t="s">
        <v>11353</v>
      </c>
      <c r="C807" s="466" t="s">
        <v>62</v>
      </c>
      <c r="D807" s="40">
        <v>847.59</v>
      </c>
      <c r="E807" s="40">
        <v>75.16</v>
      </c>
      <c r="F807" s="40">
        <v>922.75</v>
      </c>
      <c r="G807" s="38">
        <v>9</v>
      </c>
    </row>
    <row r="808" spans="1:7">
      <c r="A808" s="464" t="s">
        <v>11354</v>
      </c>
      <c r="B808" s="465" t="s">
        <v>11355</v>
      </c>
      <c r="C808" s="466" t="s">
        <v>62</v>
      </c>
      <c r="D808" s="40">
        <v>229.88</v>
      </c>
      <c r="E808" s="40"/>
      <c r="F808" s="40">
        <v>229.88</v>
      </c>
      <c r="G808" s="38">
        <v>9</v>
      </c>
    </row>
    <row r="809" spans="1:7" ht="25.5">
      <c r="A809" s="464" t="s">
        <v>11356</v>
      </c>
      <c r="B809" s="465" t="s">
        <v>11357</v>
      </c>
      <c r="C809" s="466" t="s">
        <v>62</v>
      </c>
      <c r="D809" s="40">
        <v>622.91999999999996</v>
      </c>
      <c r="E809" s="40"/>
      <c r="F809" s="40">
        <v>622.91999999999996</v>
      </c>
      <c r="G809" s="38">
        <v>9</v>
      </c>
    </row>
    <row r="810" spans="1:7" ht="25.5">
      <c r="A810" s="464" t="s">
        <v>11358</v>
      </c>
      <c r="B810" s="465" t="s">
        <v>11359</v>
      </c>
      <c r="C810" s="466" t="s">
        <v>62</v>
      </c>
      <c r="D810" s="40">
        <v>973.96</v>
      </c>
      <c r="E810" s="40">
        <v>75.16</v>
      </c>
      <c r="F810" s="40">
        <v>1049.1199999999999</v>
      </c>
      <c r="G810" s="38">
        <v>9</v>
      </c>
    </row>
    <row r="811" spans="1:7" ht="25.5">
      <c r="A811" s="464" t="s">
        <v>11360</v>
      </c>
      <c r="B811" s="465" t="s">
        <v>11361</v>
      </c>
      <c r="C811" s="466" t="s">
        <v>62</v>
      </c>
      <c r="D811" s="40">
        <v>136.33000000000001</v>
      </c>
      <c r="E811" s="40"/>
      <c r="F811" s="40">
        <v>136.33000000000001</v>
      </c>
      <c r="G811" s="38">
        <v>9</v>
      </c>
    </row>
    <row r="812" spans="1:7" ht="25.5">
      <c r="A812" s="464" t="s">
        <v>11362</v>
      </c>
      <c r="B812" s="465" t="s">
        <v>11363</v>
      </c>
      <c r="C812" s="466" t="s">
        <v>62</v>
      </c>
      <c r="D812" s="40">
        <v>193.97</v>
      </c>
      <c r="E812" s="40"/>
      <c r="F812" s="40">
        <v>193.97</v>
      </c>
      <c r="G812" s="38">
        <v>9</v>
      </c>
    </row>
    <row r="813" spans="1:7" ht="25.5">
      <c r="A813" s="464" t="s">
        <v>11364</v>
      </c>
      <c r="B813" s="465" t="s">
        <v>11365</v>
      </c>
      <c r="C813" s="466" t="s">
        <v>62</v>
      </c>
      <c r="D813" s="40">
        <v>156.25</v>
      </c>
      <c r="E813" s="40"/>
      <c r="F813" s="40">
        <v>156.25</v>
      </c>
      <c r="G813" s="38">
        <v>9</v>
      </c>
    </row>
    <row r="814" spans="1:7" ht="25.5">
      <c r="A814" s="464" t="s">
        <v>11366</v>
      </c>
      <c r="B814" s="465" t="s">
        <v>11367</v>
      </c>
      <c r="C814" s="466" t="s">
        <v>62</v>
      </c>
      <c r="D814" s="40">
        <v>171.18</v>
      </c>
      <c r="E814" s="40"/>
      <c r="F814" s="40">
        <v>171.18</v>
      </c>
      <c r="G814" s="38">
        <v>9</v>
      </c>
    </row>
    <row r="815" spans="1:7" ht="25.5">
      <c r="A815" s="464" t="s">
        <v>11368</v>
      </c>
      <c r="B815" s="465" t="s">
        <v>11369</v>
      </c>
      <c r="C815" s="466" t="s">
        <v>62</v>
      </c>
      <c r="D815" s="40">
        <v>136.83000000000001</v>
      </c>
      <c r="E815" s="40"/>
      <c r="F815" s="40">
        <v>136.83000000000001</v>
      </c>
      <c r="G815" s="38">
        <v>9</v>
      </c>
    </row>
    <row r="816" spans="1:7" ht="25.5">
      <c r="A816" s="464" t="s">
        <v>11370</v>
      </c>
      <c r="B816" s="465" t="s">
        <v>11371</v>
      </c>
      <c r="C816" s="466" t="s">
        <v>62</v>
      </c>
      <c r="D816" s="40">
        <v>131.82</v>
      </c>
      <c r="E816" s="40"/>
      <c r="F816" s="40">
        <v>131.82</v>
      </c>
      <c r="G816" s="38">
        <v>9</v>
      </c>
    </row>
    <row r="817" spans="1:7" ht="25.5">
      <c r="A817" s="464" t="s">
        <v>11372</v>
      </c>
      <c r="B817" s="465" t="s">
        <v>11373</v>
      </c>
      <c r="C817" s="466" t="s">
        <v>62</v>
      </c>
      <c r="D817" s="40">
        <v>176.39</v>
      </c>
      <c r="E817" s="40"/>
      <c r="F817" s="40">
        <v>176.39</v>
      </c>
      <c r="G817" s="38">
        <v>9</v>
      </c>
    </row>
    <row r="818" spans="1:7" ht="25.5">
      <c r="A818" s="464" t="s">
        <v>11374</v>
      </c>
      <c r="B818" s="465" t="s">
        <v>11375</v>
      </c>
      <c r="C818" s="466" t="s">
        <v>62</v>
      </c>
      <c r="D818" s="40">
        <v>117.37</v>
      </c>
      <c r="E818" s="40"/>
      <c r="F818" s="40">
        <v>117.37</v>
      </c>
      <c r="G818" s="38">
        <v>9</v>
      </c>
    </row>
    <row r="819" spans="1:7" ht="25.5">
      <c r="A819" s="464" t="s">
        <v>11376</v>
      </c>
      <c r="B819" s="465" t="s">
        <v>11377</v>
      </c>
      <c r="C819" s="466" t="s">
        <v>62</v>
      </c>
      <c r="D819" s="40">
        <v>178.02</v>
      </c>
      <c r="E819" s="40"/>
      <c r="F819" s="40">
        <v>178.02</v>
      </c>
      <c r="G819" s="38">
        <v>9</v>
      </c>
    </row>
    <row r="820" spans="1:7" ht="25.5">
      <c r="A820" s="464" t="s">
        <v>11378</v>
      </c>
      <c r="B820" s="465" t="s">
        <v>11379</v>
      </c>
      <c r="C820" s="466" t="s">
        <v>62</v>
      </c>
      <c r="D820" s="40">
        <v>203.94</v>
      </c>
      <c r="E820" s="40"/>
      <c r="F820" s="40">
        <v>203.94</v>
      </c>
      <c r="G820" s="38">
        <v>9</v>
      </c>
    </row>
    <row r="821" spans="1:7" ht="25.5">
      <c r="A821" s="464" t="s">
        <v>11380</v>
      </c>
      <c r="B821" s="465" t="s">
        <v>11381</v>
      </c>
      <c r="C821" s="466" t="s">
        <v>62</v>
      </c>
      <c r="D821" s="40">
        <v>961.59</v>
      </c>
      <c r="E821" s="40"/>
      <c r="F821" s="40">
        <v>961.59</v>
      </c>
      <c r="G821" s="38">
        <v>9</v>
      </c>
    </row>
    <row r="822" spans="1:7" ht="25.5">
      <c r="A822" s="464" t="s">
        <v>11382</v>
      </c>
      <c r="B822" s="465" t="s">
        <v>11383</v>
      </c>
      <c r="C822" s="466" t="s">
        <v>62</v>
      </c>
      <c r="D822" s="40">
        <v>663</v>
      </c>
      <c r="E822" s="40"/>
      <c r="F822" s="40">
        <v>663</v>
      </c>
      <c r="G822" s="38">
        <v>9</v>
      </c>
    </row>
    <row r="823" spans="1:7" ht="25.5">
      <c r="A823" s="464" t="s">
        <v>11384</v>
      </c>
      <c r="B823" s="465" t="s">
        <v>11385</v>
      </c>
      <c r="C823" s="466" t="s">
        <v>62</v>
      </c>
      <c r="D823" s="40">
        <v>1245.1400000000001</v>
      </c>
      <c r="E823" s="40"/>
      <c r="F823" s="40">
        <v>1245.1400000000001</v>
      </c>
      <c r="G823" s="38">
        <v>9</v>
      </c>
    </row>
    <row r="824" spans="1:7">
      <c r="A824" s="464" t="s">
        <v>11386</v>
      </c>
      <c r="B824" s="465" t="s">
        <v>11387</v>
      </c>
      <c r="C824" s="466" t="s">
        <v>62</v>
      </c>
      <c r="D824" s="40">
        <v>318.97000000000003</v>
      </c>
      <c r="E824" s="40">
        <v>69.739999999999995</v>
      </c>
      <c r="F824" s="40">
        <v>388.71</v>
      </c>
      <c r="G824" s="38">
        <v>9</v>
      </c>
    </row>
    <row r="825" spans="1:7" ht="25.5">
      <c r="A825" s="464" t="s">
        <v>11388</v>
      </c>
      <c r="B825" s="465" t="s">
        <v>11389</v>
      </c>
      <c r="C825" s="466" t="s">
        <v>62</v>
      </c>
      <c r="D825" s="40">
        <v>222.65</v>
      </c>
      <c r="E825" s="40"/>
      <c r="F825" s="40">
        <v>222.65</v>
      </c>
      <c r="G825" s="38">
        <v>9</v>
      </c>
    </row>
    <row r="826" spans="1:7" ht="25.5">
      <c r="A826" s="464" t="s">
        <v>11390</v>
      </c>
      <c r="B826" s="465" t="s">
        <v>11391</v>
      </c>
      <c r="C826" s="466" t="s">
        <v>62</v>
      </c>
      <c r="D826" s="40">
        <v>220.91</v>
      </c>
      <c r="E826" s="40"/>
      <c r="F826" s="40">
        <v>220.91</v>
      </c>
      <c r="G826" s="38">
        <v>9</v>
      </c>
    </row>
    <row r="827" spans="1:7" ht="25.5">
      <c r="A827" s="464" t="s">
        <v>11392</v>
      </c>
      <c r="B827" s="465" t="s">
        <v>11393</v>
      </c>
      <c r="C827" s="466" t="s">
        <v>62</v>
      </c>
      <c r="D827" s="40">
        <v>223.84</v>
      </c>
      <c r="E827" s="40"/>
      <c r="F827" s="40">
        <v>223.84</v>
      </c>
      <c r="G827" s="38">
        <v>9</v>
      </c>
    </row>
    <row r="828" spans="1:7" ht="25.5">
      <c r="A828" s="464" t="s">
        <v>11394</v>
      </c>
      <c r="B828" s="465" t="s">
        <v>11395</v>
      </c>
      <c r="C828" s="466" t="s">
        <v>62</v>
      </c>
      <c r="D828" s="40">
        <v>189.69</v>
      </c>
      <c r="E828" s="40"/>
      <c r="F828" s="40">
        <v>189.69</v>
      </c>
      <c r="G828" s="38">
        <v>9</v>
      </c>
    </row>
    <row r="829" spans="1:7" ht="25.5">
      <c r="A829" s="464" t="s">
        <v>11396</v>
      </c>
      <c r="B829" s="465" t="s">
        <v>11397</v>
      </c>
      <c r="C829" s="466" t="s">
        <v>62</v>
      </c>
      <c r="D829" s="40">
        <v>233.18</v>
      </c>
      <c r="E829" s="40"/>
      <c r="F829" s="40">
        <v>233.18</v>
      </c>
      <c r="G829" s="38">
        <v>9</v>
      </c>
    </row>
    <row r="830" spans="1:7" ht="25.5">
      <c r="A830" s="464" t="s">
        <v>11398</v>
      </c>
      <c r="B830" s="465" t="s">
        <v>11399</v>
      </c>
      <c r="C830" s="466" t="s">
        <v>62</v>
      </c>
      <c r="D830" s="40">
        <v>247.67</v>
      </c>
      <c r="E830" s="40"/>
      <c r="F830" s="40">
        <v>247.67</v>
      </c>
      <c r="G830" s="38">
        <v>9</v>
      </c>
    </row>
    <row r="831" spans="1:7">
      <c r="A831" s="464" t="s">
        <v>11400</v>
      </c>
      <c r="B831" s="465" t="s">
        <v>11401</v>
      </c>
      <c r="C831" s="466"/>
      <c r="D831" s="40"/>
      <c r="E831" s="40"/>
      <c r="F831" s="40"/>
      <c r="G831" s="38">
        <v>5</v>
      </c>
    </row>
    <row r="832" spans="1:7">
      <c r="A832" s="464" t="s">
        <v>11402</v>
      </c>
      <c r="B832" s="465" t="s">
        <v>11403</v>
      </c>
      <c r="C832" s="466" t="s">
        <v>62</v>
      </c>
      <c r="D832" s="40">
        <v>105.41</v>
      </c>
      <c r="E832" s="40">
        <v>124.89</v>
      </c>
      <c r="F832" s="40">
        <v>230.3</v>
      </c>
      <c r="G832" s="38">
        <v>9</v>
      </c>
    </row>
    <row r="833" spans="1:7">
      <c r="A833" s="464" t="s">
        <v>11404</v>
      </c>
      <c r="B833" s="465" t="s">
        <v>11405</v>
      </c>
      <c r="C833" s="466"/>
      <c r="D833" s="40"/>
      <c r="E833" s="40"/>
      <c r="F833" s="40"/>
      <c r="G833" s="38">
        <v>5</v>
      </c>
    </row>
    <row r="834" spans="1:7">
      <c r="A834" s="464" t="s">
        <v>11406</v>
      </c>
      <c r="B834" s="465" t="s">
        <v>11407</v>
      </c>
      <c r="C834" s="466" t="s">
        <v>62</v>
      </c>
      <c r="D834" s="40"/>
      <c r="E834" s="40">
        <v>43.16</v>
      </c>
      <c r="F834" s="40">
        <v>43.16</v>
      </c>
      <c r="G834" s="38">
        <v>9</v>
      </c>
    </row>
    <row r="835" spans="1:7">
      <c r="A835" s="464" t="s">
        <v>11408</v>
      </c>
      <c r="B835" s="465" t="s">
        <v>11409</v>
      </c>
      <c r="C835" s="466" t="s">
        <v>60</v>
      </c>
      <c r="D835" s="40">
        <v>2.52</v>
      </c>
      <c r="E835" s="40">
        <v>5.92</v>
      </c>
      <c r="F835" s="40">
        <v>8.44</v>
      </c>
      <c r="G835" s="38">
        <v>9</v>
      </c>
    </row>
    <row r="836" spans="1:7">
      <c r="A836" s="464" t="s">
        <v>11410</v>
      </c>
      <c r="B836" s="465" t="s">
        <v>11411</v>
      </c>
      <c r="C836" s="466" t="s">
        <v>60</v>
      </c>
      <c r="D836" s="40">
        <v>2.94</v>
      </c>
      <c r="E836" s="40">
        <v>5.92</v>
      </c>
      <c r="F836" s="40">
        <v>8.86</v>
      </c>
      <c r="G836" s="38">
        <v>9</v>
      </c>
    </row>
    <row r="837" spans="1:7">
      <c r="A837" s="464" t="s">
        <v>11412</v>
      </c>
      <c r="B837" s="465" t="s">
        <v>11413</v>
      </c>
      <c r="C837" s="466" t="s">
        <v>60</v>
      </c>
      <c r="D837" s="40">
        <v>3.75</v>
      </c>
      <c r="E837" s="40">
        <v>5.92</v>
      </c>
      <c r="F837" s="40">
        <v>9.67</v>
      </c>
      <c r="G837" s="38">
        <v>9</v>
      </c>
    </row>
    <row r="838" spans="1:7">
      <c r="A838" s="464" t="s">
        <v>11414</v>
      </c>
      <c r="B838" s="465" t="s">
        <v>11415</v>
      </c>
      <c r="C838" s="466" t="s">
        <v>60</v>
      </c>
      <c r="D838" s="40">
        <v>4.0199999999999996</v>
      </c>
      <c r="E838" s="40">
        <v>5.92</v>
      </c>
      <c r="F838" s="40">
        <v>9.94</v>
      </c>
      <c r="G838" s="38">
        <v>9</v>
      </c>
    </row>
    <row r="839" spans="1:7">
      <c r="A839" s="464" t="s">
        <v>11416</v>
      </c>
      <c r="B839" s="465" t="s">
        <v>11417</v>
      </c>
      <c r="C839" s="466" t="s">
        <v>60</v>
      </c>
      <c r="D839" s="40">
        <v>5.33</v>
      </c>
      <c r="E839" s="40">
        <v>5.92</v>
      </c>
      <c r="F839" s="40">
        <v>11.25</v>
      </c>
      <c r="G839" s="38">
        <v>9</v>
      </c>
    </row>
    <row r="840" spans="1:7">
      <c r="A840" s="464" t="s">
        <v>11418</v>
      </c>
      <c r="B840" s="465" t="s">
        <v>11419</v>
      </c>
      <c r="C840" s="466"/>
      <c r="D840" s="40"/>
      <c r="E840" s="40"/>
      <c r="F840" s="40"/>
      <c r="G840" s="38">
        <v>2</v>
      </c>
    </row>
    <row r="841" spans="1:7">
      <c r="A841" s="464" t="s">
        <v>11420</v>
      </c>
      <c r="B841" s="465" t="s">
        <v>11421</v>
      </c>
      <c r="C841" s="466"/>
      <c r="D841" s="40"/>
      <c r="E841" s="40"/>
      <c r="F841" s="40"/>
      <c r="G841" s="38">
        <v>5</v>
      </c>
    </row>
    <row r="842" spans="1:7">
      <c r="A842" s="464" t="s">
        <v>104</v>
      </c>
      <c r="B842" s="465" t="s">
        <v>11422</v>
      </c>
      <c r="C842" s="466" t="s">
        <v>62</v>
      </c>
      <c r="D842" s="40">
        <v>99.34</v>
      </c>
      <c r="E842" s="40">
        <v>53.95</v>
      </c>
      <c r="F842" s="40">
        <v>153.29</v>
      </c>
      <c r="G842" s="38">
        <v>9</v>
      </c>
    </row>
    <row r="843" spans="1:7" ht="25.5">
      <c r="A843" s="464" t="s">
        <v>11423</v>
      </c>
      <c r="B843" s="465" t="s">
        <v>11424</v>
      </c>
      <c r="C843" s="466" t="s">
        <v>62</v>
      </c>
      <c r="D843" s="40">
        <v>106.62</v>
      </c>
      <c r="E843" s="40">
        <v>56.11</v>
      </c>
      <c r="F843" s="40">
        <v>162.72999999999999</v>
      </c>
      <c r="G843" s="38">
        <v>9</v>
      </c>
    </row>
    <row r="844" spans="1:7" ht="25.5">
      <c r="A844" s="464" t="s">
        <v>11425</v>
      </c>
      <c r="B844" s="465" t="s">
        <v>11426</v>
      </c>
      <c r="C844" s="466" t="s">
        <v>62</v>
      </c>
      <c r="D844" s="40">
        <v>113.89</v>
      </c>
      <c r="E844" s="40">
        <v>58.26</v>
      </c>
      <c r="F844" s="40">
        <v>172.15</v>
      </c>
      <c r="G844" s="38">
        <v>9</v>
      </c>
    </row>
    <row r="845" spans="1:7" ht="25.5">
      <c r="A845" s="464" t="s">
        <v>11427</v>
      </c>
      <c r="B845" s="465" t="s">
        <v>11428</v>
      </c>
      <c r="C845" s="466" t="s">
        <v>62</v>
      </c>
      <c r="D845" s="40">
        <v>125</v>
      </c>
      <c r="E845" s="40">
        <v>62.58</v>
      </c>
      <c r="F845" s="40">
        <v>187.58</v>
      </c>
      <c r="G845" s="38">
        <v>9</v>
      </c>
    </row>
    <row r="846" spans="1:7" ht="25.5">
      <c r="A846" s="464" t="s">
        <v>11429</v>
      </c>
      <c r="B846" s="465" t="s">
        <v>11430</v>
      </c>
      <c r="C846" s="466" t="s">
        <v>62</v>
      </c>
      <c r="D846" s="40">
        <v>67.88</v>
      </c>
      <c r="E846" s="40">
        <v>41.01</v>
      </c>
      <c r="F846" s="40">
        <v>108.89</v>
      </c>
      <c r="G846" s="38">
        <v>9</v>
      </c>
    </row>
    <row r="847" spans="1:7" ht="25.5">
      <c r="A847" s="464" t="s">
        <v>11431</v>
      </c>
      <c r="B847" s="465" t="s">
        <v>11432</v>
      </c>
      <c r="C847" s="466" t="s">
        <v>62</v>
      </c>
      <c r="D847" s="40">
        <v>75.16</v>
      </c>
      <c r="E847" s="40">
        <v>43.16</v>
      </c>
      <c r="F847" s="40">
        <v>118.32</v>
      </c>
      <c r="G847" s="38">
        <v>9</v>
      </c>
    </row>
    <row r="848" spans="1:7" ht="25.5">
      <c r="A848" s="464" t="s">
        <v>11433</v>
      </c>
      <c r="B848" s="465" t="s">
        <v>11434</v>
      </c>
      <c r="C848" s="466" t="s">
        <v>62</v>
      </c>
      <c r="D848" s="40">
        <v>82.44</v>
      </c>
      <c r="E848" s="40">
        <v>45.31</v>
      </c>
      <c r="F848" s="40">
        <v>127.75</v>
      </c>
      <c r="G848" s="38">
        <v>9</v>
      </c>
    </row>
    <row r="849" spans="1:7" ht="25.5">
      <c r="A849" s="464" t="s">
        <v>11435</v>
      </c>
      <c r="B849" s="465" t="s">
        <v>11436</v>
      </c>
      <c r="C849" s="466" t="s">
        <v>62</v>
      </c>
      <c r="D849" s="40">
        <v>90.08</v>
      </c>
      <c r="E849" s="40">
        <v>49.63</v>
      </c>
      <c r="F849" s="40">
        <v>139.71</v>
      </c>
      <c r="G849" s="38">
        <v>9</v>
      </c>
    </row>
    <row r="850" spans="1:7">
      <c r="A850" s="464" t="s">
        <v>11437</v>
      </c>
      <c r="B850" s="465" t="s">
        <v>11438</v>
      </c>
      <c r="C850" s="466" t="s">
        <v>62</v>
      </c>
      <c r="D850" s="40">
        <v>76.91</v>
      </c>
      <c r="E850" s="40">
        <v>51.79</v>
      </c>
      <c r="F850" s="40">
        <v>128.69999999999999</v>
      </c>
      <c r="G850" s="38">
        <v>9</v>
      </c>
    </row>
    <row r="851" spans="1:7">
      <c r="A851" s="464" t="s">
        <v>11439</v>
      </c>
      <c r="B851" s="465" t="s">
        <v>11440</v>
      </c>
      <c r="C851" s="466" t="s">
        <v>62</v>
      </c>
      <c r="D851" s="40">
        <v>57.45</v>
      </c>
      <c r="E851" s="40">
        <v>38.840000000000003</v>
      </c>
      <c r="F851" s="40">
        <v>96.29</v>
      </c>
      <c r="G851" s="38">
        <v>9</v>
      </c>
    </row>
    <row r="852" spans="1:7">
      <c r="A852" s="464" t="s">
        <v>11441</v>
      </c>
      <c r="B852" s="465" t="s">
        <v>11442</v>
      </c>
      <c r="C852" s="466" t="s">
        <v>62</v>
      </c>
      <c r="D852" s="40">
        <v>70.19</v>
      </c>
      <c r="E852" s="40">
        <v>28.06</v>
      </c>
      <c r="F852" s="40">
        <v>98.25</v>
      </c>
      <c r="G852" s="38">
        <v>9</v>
      </c>
    </row>
    <row r="853" spans="1:7">
      <c r="A853" s="464" t="s">
        <v>11443</v>
      </c>
      <c r="B853" s="465" t="s">
        <v>11444</v>
      </c>
      <c r="C853" s="466" t="s">
        <v>62</v>
      </c>
      <c r="D853" s="40">
        <v>21.64</v>
      </c>
      <c r="E853" s="40">
        <v>5.5</v>
      </c>
      <c r="F853" s="40">
        <v>27.14</v>
      </c>
      <c r="G853" s="38">
        <v>9</v>
      </c>
    </row>
    <row r="854" spans="1:7">
      <c r="A854" s="464" t="s">
        <v>11445</v>
      </c>
      <c r="B854" s="465" t="s">
        <v>11446</v>
      </c>
      <c r="C854" s="466" t="s">
        <v>62</v>
      </c>
      <c r="D854" s="40">
        <v>13.69</v>
      </c>
      <c r="E854" s="40">
        <v>5.5</v>
      </c>
      <c r="F854" s="40">
        <v>19.190000000000001</v>
      </c>
      <c r="G854" s="38">
        <v>9</v>
      </c>
    </row>
    <row r="855" spans="1:7">
      <c r="A855" s="464" t="s">
        <v>11447</v>
      </c>
      <c r="B855" s="465" t="s">
        <v>11448</v>
      </c>
      <c r="C855" s="466"/>
      <c r="D855" s="40"/>
      <c r="E855" s="40"/>
      <c r="F855" s="40"/>
      <c r="G855" s="38">
        <v>5</v>
      </c>
    </row>
    <row r="856" spans="1:7">
      <c r="A856" s="464" t="s">
        <v>11449</v>
      </c>
      <c r="B856" s="465" t="s">
        <v>11450</v>
      </c>
      <c r="C856" s="466" t="s">
        <v>66</v>
      </c>
      <c r="D856" s="40">
        <v>18.47</v>
      </c>
      <c r="E856" s="40"/>
      <c r="F856" s="40">
        <v>18.47</v>
      </c>
      <c r="G856" s="38">
        <v>9</v>
      </c>
    </row>
    <row r="857" spans="1:7">
      <c r="A857" s="464" t="s">
        <v>11451</v>
      </c>
      <c r="B857" s="465" t="s">
        <v>11452</v>
      </c>
      <c r="C857" s="466" t="s">
        <v>66</v>
      </c>
      <c r="D857" s="40"/>
      <c r="E857" s="40">
        <v>5.56</v>
      </c>
      <c r="F857" s="40">
        <v>5.56</v>
      </c>
      <c r="G857" s="38">
        <v>9</v>
      </c>
    </row>
    <row r="858" spans="1:7">
      <c r="A858" s="464" t="s">
        <v>11453</v>
      </c>
      <c r="B858" s="465" t="s">
        <v>11454</v>
      </c>
      <c r="C858" s="466" t="s">
        <v>66</v>
      </c>
      <c r="D858" s="40">
        <v>20.97</v>
      </c>
      <c r="E858" s="40"/>
      <c r="F858" s="40">
        <v>20.97</v>
      </c>
      <c r="G858" s="38">
        <v>9</v>
      </c>
    </row>
    <row r="859" spans="1:7" ht="25.5">
      <c r="A859" s="464" t="s">
        <v>11455</v>
      </c>
      <c r="B859" s="465" t="s">
        <v>11456</v>
      </c>
      <c r="C859" s="466" t="s">
        <v>66</v>
      </c>
      <c r="D859" s="40">
        <v>17</v>
      </c>
      <c r="E859" s="40"/>
      <c r="F859" s="40">
        <v>17</v>
      </c>
      <c r="G859" s="38">
        <v>9</v>
      </c>
    </row>
    <row r="860" spans="1:7" ht="25.5">
      <c r="A860" s="464" t="s">
        <v>11457</v>
      </c>
      <c r="B860" s="465" t="s">
        <v>11458</v>
      </c>
      <c r="C860" s="466" t="s">
        <v>66</v>
      </c>
      <c r="D860" s="40">
        <v>18.350000000000001</v>
      </c>
      <c r="E860" s="40"/>
      <c r="F860" s="40">
        <v>18.350000000000001</v>
      </c>
      <c r="G860" s="38">
        <v>9</v>
      </c>
    </row>
    <row r="861" spans="1:7" ht="25.5">
      <c r="A861" s="464" t="s">
        <v>11459</v>
      </c>
      <c r="B861" s="465" t="s">
        <v>11460</v>
      </c>
      <c r="C861" s="466" t="s">
        <v>66</v>
      </c>
      <c r="D861" s="40">
        <v>15.59</v>
      </c>
      <c r="E861" s="40">
        <v>5.56</v>
      </c>
      <c r="F861" s="40">
        <v>21.15</v>
      </c>
      <c r="G861" s="38">
        <v>9</v>
      </c>
    </row>
    <row r="862" spans="1:7">
      <c r="A862" s="464" t="s">
        <v>11461</v>
      </c>
      <c r="B862" s="465" t="s">
        <v>11462</v>
      </c>
      <c r="C862" s="466"/>
      <c r="D862" s="40"/>
      <c r="E862" s="40"/>
      <c r="F862" s="40"/>
      <c r="G862" s="38">
        <v>5</v>
      </c>
    </row>
    <row r="863" spans="1:7">
      <c r="A863" s="464" t="s">
        <v>11463</v>
      </c>
      <c r="B863" s="465" t="s">
        <v>11464</v>
      </c>
      <c r="C863" s="466" t="s">
        <v>63</v>
      </c>
      <c r="D863" s="40">
        <v>3109.65</v>
      </c>
      <c r="E863" s="40">
        <v>831.31</v>
      </c>
      <c r="F863" s="40">
        <v>3940.96</v>
      </c>
      <c r="G863" s="38">
        <v>9</v>
      </c>
    </row>
    <row r="864" spans="1:7">
      <c r="A864" s="464" t="s">
        <v>11465</v>
      </c>
      <c r="B864" s="465" t="s">
        <v>11466</v>
      </c>
      <c r="C864" s="466" t="s">
        <v>63</v>
      </c>
      <c r="D864" s="40">
        <v>3015.88</v>
      </c>
      <c r="E864" s="40">
        <v>917.1</v>
      </c>
      <c r="F864" s="40">
        <v>3932.98</v>
      </c>
      <c r="G864" s="38">
        <v>9</v>
      </c>
    </row>
    <row r="865" spans="1:7">
      <c r="A865" s="464" t="s">
        <v>11467</v>
      </c>
      <c r="B865" s="465" t="s">
        <v>11468</v>
      </c>
      <c r="C865" s="466" t="s">
        <v>63</v>
      </c>
      <c r="D865" s="40">
        <v>2659.87</v>
      </c>
      <c r="E865" s="40">
        <v>790.38</v>
      </c>
      <c r="F865" s="40">
        <v>3450.25</v>
      </c>
      <c r="G865" s="38">
        <v>9</v>
      </c>
    </row>
    <row r="866" spans="1:7">
      <c r="A866" s="464" t="s">
        <v>11469</v>
      </c>
      <c r="B866" s="465" t="s">
        <v>11470</v>
      </c>
      <c r="C866" s="466" t="s">
        <v>63</v>
      </c>
      <c r="D866" s="40">
        <v>2406.84</v>
      </c>
      <c r="E866" s="40">
        <v>782.39</v>
      </c>
      <c r="F866" s="40">
        <v>3189.23</v>
      </c>
      <c r="G866" s="38">
        <v>9</v>
      </c>
    </row>
    <row r="867" spans="1:7">
      <c r="A867" s="464" t="s">
        <v>11471</v>
      </c>
      <c r="B867" s="465" t="s">
        <v>11472</v>
      </c>
      <c r="C867" s="466" t="s">
        <v>63</v>
      </c>
      <c r="D867" s="40">
        <v>2635.78</v>
      </c>
      <c r="E867" s="40">
        <v>838.27</v>
      </c>
      <c r="F867" s="40">
        <v>3474.05</v>
      </c>
      <c r="G867" s="38">
        <v>9</v>
      </c>
    </row>
    <row r="868" spans="1:7">
      <c r="A868" s="464" t="s">
        <v>11473</v>
      </c>
      <c r="B868" s="465" t="s">
        <v>11474</v>
      </c>
      <c r="C868" s="466"/>
      <c r="D868" s="40"/>
      <c r="E868" s="40"/>
      <c r="F868" s="40"/>
      <c r="G868" s="38">
        <v>5</v>
      </c>
    </row>
    <row r="869" spans="1:7">
      <c r="A869" s="464" t="s">
        <v>11475</v>
      </c>
      <c r="B869" s="465" t="s">
        <v>11476</v>
      </c>
      <c r="C869" s="466" t="s">
        <v>63</v>
      </c>
      <c r="D869" s="40">
        <v>3509.56</v>
      </c>
      <c r="E869" s="40">
        <v>1294.8</v>
      </c>
      <c r="F869" s="40">
        <v>4804.3599999999997</v>
      </c>
      <c r="G869" s="38">
        <v>9</v>
      </c>
    </row>
    <row r="870" spans="1:7">
      <c r="A870" s="464" t="s">
        <v>11477</v>
      </c>
      <c r="B870" s="465" t="s">
        <v>11478</v>
      </c>
      <c r="C870" s="466" t="s">
        <v>65</v>
      </c>
      <c r="D870" s="40">
        <v>0.18</v>
      </c>
      <c r="E870" s="40">
        <v>6.05</v>
      </c>
      <c r="F870" s="40">
        <v>6.23</v>
      </c>
      <c r="G870" s="38">
        <v>9</v>
      </c>
    </row>
    <row r="871" spans="1:7" ht="25.5">
      <c r="A871" s="464" t="s">
        <v>11479</v>
      </c>
      <c r="B871" s="465" t="s">
        <v>11480</v>
      </c>
      <c r="C871" s="466" t="s">
        <v>65</v>
      </c>
      <c r="D871" s="40">
        <v>0.45</v>
      </c>
      <c r="E871" s="40">
        <v>15.97</v>
      </c>
      <c r="F871" s="40">
        <v>16.420000000000002</v>
      </c>
      <c r="G871" s="38">
        <v>9</v>
      </c>
    </row>
    <row r="872" spans="1:7">
      <c r="A872" s="464" t="s">
        <v>11481</v>
      </c>
      <c r="B872" s="465" t="s">
        <v>11482</v>
      </c>
      <c r="C872" s="466"/>
      <c r="D872" s="40"/>
      <c r="E872" s="40"/>
      <c r="F872" s="40"/>
      <c r="G872" s="38">
        <v>2</v>
      </c>
    </row>
    <row r="873" spans="1:7">
      <c r="A873" s="464" t="s">
        <v>11483</v>
      </c>
      <c r="B873" s="465" t="s">
        <v>11484</v>
      </c>
      <c r="C873" s="466"/>
      <c r="D873" s="40"/>
      <c r="E873" s="40"/>
      <c r="F873" s="40"/>
      <c r="G873" s="38">
        <v>5</v>
      </c>
    </row>
    <row r="874" spans="1:7">
      <c r="A874" s="464" t="s">
        <v>106</v>
      </c>
      <c r="B874" s="465" t="s">
        <v>11485</v>
      </c>
      <c r="C874" s="466" t="s">
        <v>62</v>
      </c>
      <c r="D874" s="40">
        <v>26.88</v>
      </c>
      <c r="E874" s="40">
        <v>31.32</v>
      </c>
      <c r="F874" s="40">
        <v>58.2</v>
      </c>
      <c r="G874" s="38">
        <v>9</v>
      </c>
    </row>
    <row r="875" spans="1:7">
      <c r="A875" s="464" t="s">
        <v>107</v>
      </c>
      <c r="B875" s="465" t="s">
        <v>11486</v>
      </c>
      <c r="C875" s="466" t="s">
        <v>62</v>
      </c>
      <c r="D875" s="40">
        <v>52.48</v>
      </c>
      <c r="E875" s="40">
        <v>31.32</v>
      </c>
      <c r="F875" s="40">
        <v>83.8</v>
      </c>
      <c r="G875" s="38">
        <v>9</v>
      </c>
    </row>
    <row r="876" spans="1:7">
      <c r="A876" s="464" t="s">
        <v>11487</v>
      </c>
      <c r="B876" s="465" t="s">
        <v>11488</v>
      </c>
      <c r="C876" s="466" t="s">
        <v>62</v>
      </c>
      <c r="D876" s="40">
        <v>32.96</v>
      </c>
      <c r="E876" s="40">
        <v>31.32</v>
      </c>
      <c r="F876" s="40">
        <v>64.28</v>
      </c>
      <c r="G876" s="38">
        <v>9</v>
      </c>
    </row>
    <row r="877" spans="1:7">
      <c r="A877" s="464" t="s">
        <v>11489</v>
      </c>
      <c r="B877" s="465" t="s">
        <v>11490</v>
      </c>
      <c r="C877" s="466" t="s">
        <v>62</v>
      </c>
      <c r="D877" s="40">
        <v>79.38</v>
      </c>
      <c r="E877" s="40">
        <v>46.98</v>
      </c>
      <c r="F877" s="40">
        <v>126.36</v>
      </c>
      <c r="G877" s="38">
        <v>9</v>
      </c>
    </row>
    <row r="878" spans="1:7">
      <c r="A878" s="464" t="s">
        <v>11491</v>
      </c>
      <c r="B878" s="465" t="s">
        <v>11492</v>
      </c>
      <c r="C878" s="466" t="s">
        <v>62</v>
      </c>
      <c r="D878" s="40">
        <v>89.91</v>
      </c>
      <c r="E878" s="40">
        <v>46.98</v>
      </c>
      <c r="F878" s="40">
        <v>136.88999999999999</v>
      </c>
      <c r="G878" s="38">
        <v>9</v>
      </c>
    </row>
    <row r="879" spans="1:7">
      <c r="A879" s="464" t="s">
        <v>11493</v>
      </c>
      <c r="B879" s="465" t="s">
        <v>11494</v>
      </c>
      <c r="C879" s="466" t="s">
        <v>65</v>
      </c>
      <c r="D879" s="40">
        <v>0.91</v>
      </c>
      <c r="E879" s="40">
        <v>13.81</v>
      </c>
      <c r="F879" s="40">
        <v>14.72</v>
      </c>
      <c r="G879" s="38">
        <v>9</v>
      </c>
    </row>
    <row r="880" spans="1:7" ht="25.5">
      <c r="A880" s="464" t="s">
        <v>11495</v>
      </c>
      <c r="B880" s="465" t="s">
        <v>11496</v>
      </c>
      <c r="C880" s="466" t="s">
        <v>65</v>
      </c>
      <c r="D880" s="40">
        <v>12.45</v>
      </c>
      <c r="E880" s="40">
        <v>17.27</v>
      </c>
      <c r="F880" s="40">
        <v>29.72</v>
      </c>
      <c r="G880" s="38">
        <v>9</v>
      </c>
    </row>
    <row r="881" spans="1:7">
      <c r="A881" s="464" t="s">
        <v>11497</v>
      </c>
      <c r="B881" s="465" t="s">
        <v>11498</v>
      </c>
      <c r="C881" s="466" t="s">
        <v>65</v>
      </c>
      <c r="D881" s="40">
        <v>18.66</v>
      </c>
      <c r="E881" s="40">
        <v>17.27</v>
      </c>
      <c r="F881" s="40">
        <v>35.93</v>
      </c>
      <c r="G881" s="38">
        <v>9</v>
      </c>
    </row>
    <row r="882" spans="1:7">
      <c r="A882" s="464" t="s">
        <v>11499</v>
      </c>
      <c r="B882" s="465" t="s">
        <v>11500</v>
      </c>
      <c r="C882" s="466"/>
      <c r="D882" s="40"/>
      <c r="E882" s="40"/>
      <c r="F882" s="40"/>
      <c r="G882" s="38">
        <v>5</v>
      </c>
    </row>
    <row r="883" spans="1:7" ht="25.5">
      <c r="A883" s="464" t="s">
        <v>108</v>
      </c>
      <c r="B883" s="465" t="s">
        <v>11501</v>
      </c>
      <c r="C883" s="466" t="s">
        <v>62</v>
      </c>
      <c r="D883" s="40">
        <v>45.12</v>
      </c>
      <c r="E883" s="40">
        <v>17.27</v>
      </c>
      <c r="F883" s="40">
        <v>62.39</v>
      </c>
      <c r="G883" s="38">
        <v>9</v>
      </c>
    </row>
    <row r="884" spans="1:7" ht="25.5">
      <c r="A884" s="464" t="s">
        <v>11502</v>
      </c>
      <c r="B884" s="465" t="s">
        <v>11503</v>
      </c>
      <c r="C884" s="466" t="s">
        <v>62</v>
      </c>
      <c r="D884" s="40">
        <v>66.17</v>
      </c>
      <c r="E884" s="40">
        <v>17.27</v>
      </c>
      <c r="F884" s="40">
        <v>83.44</v>
      </c>
      <c r="G884" s="38">
        <v>9</v>
      </c>
    </row>
    <row r="885" spans="1:7" ht="25.5">
      <c r="A885" s="464" t="s">
        <v>11504</v>
      </c>
      <c r="B885" s="465" t="s">
        <v>11505</v>
      </c>
      <c r="C885" s="466" t="s">
        <v>62</v>
      </c>
      <c r="D885" s="40">
        <v>141.24</v>
      </c>
      <c r="E885" s="40">
        <v>17.27</v>
      </c>
      <c r="F885" s="40">
        <v>158.51</v>
      </c>
      <c r="G885" s="38">
        <v>9</v>
      </c>
    </row>
    <row r="886" spans="1:7" ht="25.5">
      <c r="A886" s="464" t="s">
        <v>11506</v>
      </c>
      <c r="B886" s="465" t="s">
        <v>11507</v>
      </c>
      <c r="C886" s="466" t="s">
        <v>62</v>
      </c>
      <c r="D886" s="40">
        <v>153.97</v>
      </c>
      <c r="E886" s="40">
        <v>17.27</v>
      </c>
      <c r="F886" s="40">
        <v>171.24</v>
      </c>
      <c r="G886" s="38">
        <v>9</v>
      </c>
    </row>
    <row r="887" spans="1:7" ht="25.5">
      <c r="A887" s="464" t="s">
        <v>109</v>
      </c>
      <c r="B887" s="465" t="s">
        <v>11508</v>
      </c>
      <c r="C887" s="466" t="s">
        <v>65</v>
      </c>
      <c r="D887" s="40">
        <v>81.260000000000005</v>
      </c>
      <c r="E887" s="40">
        <v>8.6300000000000008</v>
      </c>
      <c r="F887" s="40">
        <v>89.89</v>
      </c>
      <c r="G887" s="38">
        <v>9</v>
      </c>
    </row>
    <row r="888" spans="1:7" ht="25.5">
      <c r="A888" s="464" t="s">
        <v>110</v>
      </c>
      <c r="B888" s="465" t="s">
        <v>11509</v>
      </c>
      <c r="C888" s="466" t="s">
        <v>65</v>
      </c>
      <c r="D888" s="40">
        <v>71.430000000000007</v>
      </c>
      <c r="E888" s="40">
        <v>8.6300000000000008</v>
      </c>
      <c r="F888" s="40">
        <v>80.06</v>
      </c>
      <c r="G888" s="38">
        <v>9</v>
      </c>
    </row>
    <row r="889" spans="1:7" ht="25.5">
      <c r="A889" s="464" t="s">
        <v>111</v>
      </c>
      <c r="B889" s="465" t="s">
        <v>11510</v>
      </c>
      <c r="C889" s="466" t="s">
        <v>65</v>
      </c>
      <c r="D889" s="40">
        <v>113.14</v>
      </c>
      <c r="E889" s="40">
        <v>8.6300000000000008</v>
      </c>
      <c r="F889" s="40">
        <v>121.77</v>
      </c>
      <c r="G889" s="38">
        <v>9</v>
      </c>
    </row>
    <row r="890" spans="1:7" ht="25.5">
      <c r="A890" s="464" t="s">
        <v>11511</v>
      </c>
      <c r="B890" s="465" t="s">
        <v>11512</v>
      </c>
      <c r="C890" s="466" t="s">
        <v>65</v>
      </c>
      <c r="D890" s="40">
        <v>160.54</v>
      </c>
      <c r="E890" s="40">
        <v>8.6300000000000008</v>
      </c>
      <c r="F890" s="40">
        <v>169.17</v>
      </c>
      <c r="G890" s="38">
        <v>9</v>
      </c>
    </row>
    <row r="891" spans="1:7">
      <c r="A891" s="464" t="s">
        <v>11513</v>
      </c>
      <c r="B891" s="465" t="s">
        <v>11514</v>
      </c>
      <c r="C891" s="466" t="s">
        <v>65</v>
      </c>
      <c r="D891" s="40">
        <v>50.29</v>
      </c>
      <c r="E891" s="40">
        <v>8.6300000000000008</v>
      </c>
      <c r="F891" s="40">
        <v>58.92</v>
      </c>
      <c r="G891" s="38">
        <v>9</v>
      </c>
    </row>
    <row r="892" spans="1:7">
      <c r="A892" s="464" t="s">
        <v>11515</v>
      </c>
      <c r="B892" s="465" t="s">
        <v>11516</v>
      </c>
      <c r="C892" s="466" t="s">
        <v>65</v>
      </c>
      <c r="D892" s="40">
        <v>81.89</v>
      </c>
      <c r="E892" s="40">
        <v>8.6300000000000008</v>
      </c>
      <c r="F892" s="40">
        <v>90.52</v>
      </c>
      <c r="G892" s="38">
        <v>9</v>
      </c>
    </row>
    <row r="893" spans="1:7">
      <c r="A893" s="464" t="s">
        <v>112</v>
      </c>
      <c r="B893" s="465" t="s">
        <v>11517</v>
      </c>
      <c r="C893" s="466" t="s">
        <v>65</v>
      </c>
      <c r="D893" s="40">
        <v>69.569999999999993</v>
      </c>
      <c r="E893" s="40">
        <v>8.6300000000000008</v>
      </c>
      <c r="F893" s="40">
        <v>78.2</v>
      </c>
      <c r="G893" s="38">
        <v>9</v>
      </c>
    </row>
    <row r="894" spans="1:7">
      <c r="A894" s="464" t="s">
        <v>11518</v>
      </c>
      <c r="B894" s="465" t="s">
        <v>11519</v>
      </c>
      <c r="C894" s="466"/>
      <c r="D894" s="40"/>
      <c r="E894" s="40"/>
      <c r="F894" s="40"/>
      <c r="G894" s="38">
        <v>5</v>
      </c>
    </row>
    <row r="895" spans="1:7">
      <c r="A895" s="464" t="s">
        <v>11520</v>
      </c>
      <c r="B895" s="465" t="s">
        <v>11521</v>
      </c>
      <c r="C895" s="466" t="s">
        <v>62</v>
      </c>
      <c r="D895" s="40">
        <v>80.31</v>
      </c>
      <c r="E895" s="40">
        <v>28.06</v>
      </c>
      <c r="F895" s="40">
        <v>108.37</v>
      </c>
      <c r="G895" s="38">
        <v>9</v>
      </c>
    </row>
    <row r="896" spans="1:7">
      <c r="A896" s="464" t="s">
        <v>11522</v>
      </c>
      <c r="B896" s="465" t="s">
        <v>11523</v>
      </c>
      <c r="C896" s="466" t="s">
        <v>65</v>
      </c>
      <c r="D896" s="40">
        <v>115.57</v>
      </c>
      <c r="E896" s="40">
        <v>9.49</v>
      </c>
      <c r="F896" s="40">
        <v>125.06</v>
      </c>
      <c r="G896" s="38">
        <v>9</v>
      </c>
    </row>
    <row r="897" spans="1:7">
      <c r="A897" s="464" t="s">
        <v>11524</v>
      </c>
      <c r="B897" s="465" t="s">
        <v>11525</v>
      </c>
      <c r="C897" s="466"/>
      <c r="D897" s="40"/>
      <c r="E897" s="40"/>
      <c r="F897" s="40"/>
      <c r="G897" s="38">
        <v>5</v>
      </c>
    </row>
    <row r="898" spans="1:7" ht="25.5">
      <c r="A898" s="464" t="s">
        <v>11526</v>
      </c>
      <c r="B898" s="465" t="s">
        <v>11527</v>
      </c>
      <c r="C898" s="466" t="s">
        <v>62</v>
      </c>
      <c r="D898" s="40">
        <v>151.66999999999999</v>
      </c>
      <c r="E898" s="40">
        <v>17.27</v>
      </c>
      <c r="F898" s="40">
        <v>168.94</v>
      </c>
      <c r="G898" s="38">
        <v>9</v>
      </c>
    </row>
    <row r="899" spans="1:7" ht="25.5">
      <c r="A899" s="464" t="s">
        <v>11528</v>
      </c>
      <c r="B899" s="465" t="s">
        <v>11529</v>
      </c>
      <c r="C899" s="466" t="s">
        <v>62</v>
      </c>
      <c r="D899" s="40">
        <v>230.84</v>
      </c>
      <c r="E899" s="40">
        <v>17.27</v>
      </c>
      <c r="F899" s="40">
        <v>248.11</v>
      </c>
      <c r="G899" s="38">
        <v>9</v>
      </c>
    </row>
    <row r="900" spans="1:7" ht="25.5">
      <c r="A900" s="464" t="s">
        <v>11530</v>
      </c>
      <c r="B900" s="465" t="s">
        <v>11531</v>
      </c>
      <c r="C900" s="466" t="s">
        <v>62</v>
      </c>
      <c r="D900" s="40">
        <v>138.4</v>
      </c>
      <c r="E900" s="40">
        <v>17.27</v>
      </c>
      <c r="F900" s="40">
        <v>155.66999999999999</v>
      </c>
      <c r="G900" s="38">
        <v>9</v>
      </c>
    </row>
    <row r="901" spans="1:7" ht="25.5">
      <c r="A901" s="464" t="s">
        <v>11532</v>
      </c>
      <c r="B901" s="465" t="s">
        <v>11533</v>
      </c>
      <c r="C901" s="466" t="s">
        <v>62</v>
      </c>
      <c r="D901" s="40">
        <v>123.85</v>
      </c>
      <c r="E901" s="40">
        <v>17.27</v>
      </c>
      <c r="F901" s="40">
        <v>141.12</v>
      </c>
      <c r="G901" s="38">
        <v>9</v>
      </c>
    </row>
    <row r="902" spans="1:7" ht="25.5">
      <c r="A902" s="464" t="s">
        <v>11534</v>
      </c>
      <c r="B902" s="465" t="s">
        <v>11535</v>
      </c>
      <c r="C902" s="466" t="s">
        <v>65</v>
      </c>
      <c r="D902" s="40">
        <v>105.55</v>
      </c>
      <c r="E902" s="40">
        <v>8.6300000000000008</v>
      </c>
      <c r="F902" s="40">
        <v>114.18</v>
      </c>
      <c r="G902" s="38">
        <v>9</v>
      </c>
    </row>
    <row r="903" spans="1:7" ht="25.5">
      <c r="A903" s="464" t="s">
        <v>11536</v>
      </c>
      <c r="B903" s="465" t="s">
        <v>11537</v>
      </c>
      <c r="C903" s="466" t="s">
        <v>65</v>
      </c>
      <c r="D903" s="40">
        <v>119.24</v>
      </c>
      <c r="E903" s="40">
        <v>8.6300000000000008</v>
      </c>
      <c r="F903" s="40">
        <v>127.87</v>
      </c>
      <c r="G903" s="38">
        <v>9</v>
      </c>
    </row>
    <row r="904" spans="1:7">
      <c r="A904" s="464" t="s">
        <v>11538</v>
      </c>
      <c r="B904" s="465" t="s">
        <v>11539</v>
      </c>
      <c r="C904" s="466"/>
      <c r="D904" s="40"/>
      <c r="E904" s="40"/>
      <c r="F904" s="40"/>
      <c r="G904" s="38">
        <v>5</v>
      </c>
    </row>
    <row r="905" spans="1:7" ht="25.5">
      <c r="A905" s="464" t="s">
        <v>11540</v>
      </c>
      <c r="B905" s="465" t="s">
        <v>11541</v>
      </c>
      <c r="C905" s="466" t="s">
        <v>62</v>
      </c>
      <c r="D905" s="40">
        <v>252.03</v>
      </c>
      <c r="E905" s="40">
        <v>43.42</v>
      </c>
      <c r="F905" s="40">
        <v>295.45</v>
      </c>
      <c r="G905" s="38">
        <v>9</v>
      </c>
    </row>
    <row r="906" spans="1:7" ht="25.5">
      <c r="A906" s="464" t="s">
        <v>11542</v>
      </c>
      <c r="B906" s="465" t="s">
        <v>11543</v>
      </c>
      <c r="C906" s="466" t="s">
        <v>62</v>
      </c>
      <c r="D906" s="40">
        <v>257.8</v>
      </c>
      <c r="E906" s="40">
        <v>18.79</v>
      </c>
      <c r="F906" s="40">
        <v>276.58999999999997</v>
      </c>
      <c r="G906" s="38">
        <v>9</v>
      </c>
    </row>
    <row r="907" spans="1:7" ht="25.5">
      <c r="A907" s="464" t="s">
        <v>11544</v>
      </c>
      <c r="B907" s="465" t="s">
        <v>11545</v>
      </c>
      <c r="C907" s="466" t="s">
        <v>62</v>
      </c>
      <c r="D907" s="40">
        <v>169.63</v>
      </c>
      <c r="E907" s="40">
        <v>18.79</v>
      </c>
      <c r="F907" s="40">
        <v>188.42</v>
      </c>
      <c r="G907" s="38">
        <v>9</v>
      </c>
    </row>
    <row r="908" spans="1:7" ht="25.5">
      <c r="A908" s="464" t="s">
        <v>11546</v>
      </c>
      <c r="B908" s="465" t="s">
        <v>11547</v>
      </c>
      <c r="C908" s="466" t="s">
        <v>62</v>
      </c>
      <c r="D908" s="40">
        <v>164.17</v>
      </c>
      <c r="E908" s="40">
        <v>17.27</v>
      </c>
      <c r="F908" s="40">
        <v>181.44</v>
      </c>
      <c r="G908" s="38">
        <v>9</v>
      </c>
    </row>
    <row r="909" spans="1:7">
      <c r="A909" s="464" t="s">
        <v>11548</v>
      </c>
      <c r="B909" s="465" t="s">
        <v>11549</v>
      </c>
      <c r="C909" s="466"/>
      <c r="D909" s="40"/>
      <c r="E909" s="40"/>
      <c r="F909" s="40"/>
      <c r="G909" s="38">
        <v>5</v>
      </c>
    </row>
    <row r="910" spans="1:7">
      <c r="A910" s="464" t="s">
        <v>11550</v>
      </c>
      <c r="B910" s="465" t="s">
        <v>11551</v>
      </c>
      <c r="C910" s="466" t="s">
        <v>62</v>
      </c>
      <c r="D910" s="40">
        <v>79.099999999999994</v>
      </c>
      <c r="E910" s="40">
        <v>17.27</v>
      </c>
      <c r="F910" s="40">
        <v>96.37</v>
      </c>
      <c r="G910" s="38">
        <v>9</v>
      </c>
    </row>
    <row r="911" spans="1:7">
      <c r="A911" s="464" t="s">
        <v>11552</v>
      </c>
      <c r="B911" s="465" t="s">
        <v>11553</v>
      </c>
      <c r="C911" s="466" t="s">
        <v>62</v>
      </c>
      <c r="D911" s="40">
        <v>113.69</v>
      </c>
      <c r="E911" s="40">
        <v>17.27</v>
      </c>
      <c r="F911" s="40">
        <v>130.96</v>
      </c>
      <c r="G911" s="38">
        <v>9</v>
      </c>
    </row>
    <row r="912" spans="1:7">
      <c r="A912" s="464" t="s">
        <v>11554</v>
      </c>
      <c r="B912" s="465" t="s">
        <v>11555</v>
      </c>
      <c r="C912" s="466" t="s">
        <v>65</v>
      </c>
      <c r="D912" s="40">
        <v>154.77000000000001</v>
      </c>
      <c r="E912" s="40">
        <v>8.6300000000000008</v>
      </c>
      <c r="F912" s="40">
        <v>163.4</v>
      </c>
      <c r="G912" s="38">
        <v>9</v>
      </c>
    </row>
    <row r="913" spans="1:7">
      <c r="A913" s="464" t="s">
        <v>11556</v>
      </c>
      <c r="B913" s="465" t="s">
        <v>11557</v>
      </c>
      <c r="C913" s="466"/>
      <c r="D913" s="40"/>
      <c r="E913" s="40"/>
      <c r="F913" s="40"/>
      <c r="G913" s="38">
        <v>5</v>
      </c>
    </row>
    <row r="914" spans="1:7">
      <c r="A914" s="464" t="s">
        <v>11558</v>
      </c>
      <c r="B914" s="465" t="s">
        <v>11559</v>
      </c>
      <c r="C914" s="466" t="s">
        <v>60</v>
      </c>
      <c r="D914" s="40">
        <v>70.69</v>
      </c>
      <c r="E914" s="40">
        <v>4.32</v>
      </c>
      <c r="F914" s="40">
        <v>75.010000000000005</v>
      </c>
      <c r="G914" s="38">
        <v>9</v>
      </c>
    </row>
    <row r="915" spans="1:7">
      <c r="A915" s="464" t="s">
        <v>11560</v>
      </c>
      <c r="B915" s="465" t="s">
        <v>11561</v>
      </c>
      <c r="C915" s="466" t="s">
        <v>60</v>
      </c>
      <c r="D915" s="40">
        <v>70.69</v>
      </c>
      <c r="E915" s="40">
        <v>4.32</v>
      </c>
      <c r="F915" s="40">
        <v>75.010000000000005</v>
      </c>
      <c r="G915" s="38">
        <v>9</v>
      </c>
    </row>
    <row r="916" spans="1:7">
      <c r="A916" s="464" t="s">
        <v>11562</v>
      </c>
      <c r="B916" s="465" t="s">
        <v>11563</v>
      </c>
      <c r="C916" s="466"/>
      <c r="D916" s="40"/>
      <c r="E916" s="40"/>
      <c r="F916" s="40"/>
      <c r="G916" s="38">
        <v>5</v>
      </c>
    </row>
    <row r="917" spans="1:7">
      <c r="A917" s="464" t="s">
        <v>11564</v>
      </c>
      <c r="B917" s="465" t="s">
        <v>11565</v>
      </c>
      <c r="C917" s="466" t="s">
        <v>62</v>
      </c>
      <c r="D917" s="40">
        <v>752.67</v>
      </c>
      <c r="E917" s="40"/>
      <c r="F917" s="40">
        <v>752.67</v>
      </c>
      <c r="G917" s="38">
        <v>9</v>
      </c>
    </row>
    <row r="918" spans="1:7">
      <c r="A918" s="464" t="s">
        <v>11566</v>
      </c>
      <c r="B918" s="465" t="s">
        <v>11567</v>
      </c>
      <c r="C918" s="466"/>
      <c r="D918" s="40"/>
      <c r="E918" s="40"/>
      <c r="F918" s="40"/>
      <c r="G918" s="38">
        <v>5</v>
      </c>
    </row>
    <row r="919" spans="1:7">
      <c r="A919" s="464" t="s">
        <v>11568</v>
      </c>
      <c r="B919" s="465" t="s">
        <v>11569</v>
      </c>
      <c r="C919" s="466" t="s">
        <v>62</v>
      </c>
      <c r="D919" s="40">
        <v>150.13</v>
      </c>
      <c r="E919" s="40">
        <v>88.36</v>
      </c>
      <c r="F919" s="40">
        <v>238.49</v>
      </c>
      <c r="G919" s="38">
        <v>9</v>
      </c>
    </row>
    <row r="920" spans="1:7">
      <c r="A920" s="464" t="s">
        <v>11570</v>
      </c>
      <c r="B920" s="465" t="s">
        <v>11571</v>
      </c>
      <c r="C920" s="466" t="s">
        <v>62</v>
      </c>
      <c r="D920" s="40">
        <v>243.37</v>
      </c>
      <c r="E920" s="40">
        <v>79.52</v>
      </c>
      <c r="F920" s="40">
        <v>322.89</v>
      </c>
      <c r="G920" s="38">
        <v>9</v>
      </c>
    </row>
    <row r="921" spans="1:7">
      <c r="A921" s="464" t="s">
        <v>11572</v>
      </c>
      <c r="B921" s="465" t="s">
        <v>11573</v>
      </c>
      <c r="C921" s="466" t="s">
        <v>62</v>
      </c>
      <c r="D921" s="40">
        <v>247.55</v>
      </c>
      <c r="E921" s="40">
        <v>88.36</v>
      </c>
      <c r="F921" s="40">
        <v>335.91</v>
      </c>
      <c r="G921" s="38">
        <v>9</v>
      </c>
    </row>
    <row r="922" spans="1:7">
      <c r="A922" s="464" t="s">
        <v>11574</v>
      </c>
      <c r="B922" s="465" t="s">
        <v>11575</v>
      </c>
      <c r="C922" s="466"/>
      <c r="D922" s="40"/>
      <c r="E922" s="40"/>
      <c r="F922" s="40"/>
      <c r="G922" s="38">
        <v>5</v>
      </c>
    </row>
    <row r="923" spans="1:7">
      <c r="A923" s="464" t="s">
        <v>11576</v>
      </c>
      <c r="B923" s="465" t="s">
        <v>11577</v>
      </c>
      <c r="C923" s="466" t="s">
        <v>65</v>
      </c>
      <c r="D923" s="40">
        <v>56.25</v>
      </c>
      <c r="E923" s="40">
        <v>52.65</v>
      </c>
      <c r="F923" s="40">
        <v>108.9</v>
      </c>
      <c r="G923" s="38">
        <v>9</v>
      </c>
    </row>
    <row r="924" spans="1:7">
      <c r="A924" s="464" t="s">
        <v>11578</v>
      </c>
      <c r="B924" s="465" t="s">
        <v>11579</v>
      </c>
      <c r="C924" s="466" t="s">
        <v>65</v>
      </c>
      <c r="D924" s="40">
        <v>86.78</v>
      </c>
      <c r="E924" s="40">
        <v>62.22</v>
      </c>
      <c r="F924" s="40">
        <v>149</v>
      </c>
      <c r="G924" s="38">
        <v>9</v>
      </c>
    </row>
    <row r="925" spans="1:7">
      <c r="A925" s="464" t="s">
        <v>11580</v>
      </c>
      <c r="B925" s="465" t="s">
        <v>11581</v>
      </c>
      <c r="C925" s="466" t="s">
        <v>65</v>
      </c>
      <c r="D925" s="40">
        <v>173.95</v>
      </c>
      <c r="E925" s="40">
        <v>67.010000000000005</v>
      </c>
      <c r="F925" s="40">
        <v>240.96</v>
      </c>
      <c r="G925" s="38">
        <v>9</v>
      </c>
    </row>
    <row r="926" spans="1:7">
      <c r="A926" s="464" t="s">
        <v>11582</v>
      </c>
      <c r="B926" s="465" t="s">
        <v>11583</v>
      </c>
      <c r="C926" s="466" t="s">
        <v>65</v>
      </c>
      <c r="D926" s="40">
        <v>45.5</v>
      </c>
      <c r="E926" s="40">
        <v>52.65</v>
      </c>
      <c r="F926" s="40">
        <v>98.15</v>
      </c>
      <c r="G926" s="38">
        <v>9</v>
      </c>
    </row>
    <row r="927" spans="1:7">
      <c r="A927" s="464" t="s">
        <v>11584</v>
      </c>
      <c r="B927" s="465" t="s">
        <v>11585</v>
      </c>
      <c r="C927" s="466" t="s">
        <v>65</v>
      </c>
      <c r="D927" s="40">
        <v>67.930000000000007</v>
      </c>
      <c r="E927" s="40">
        <v>62.22</v>
      </c>
      <c r="F927" s="40">
        <v>130.15</v>
      </c>
      <c r="G927" s="38">
        <v>9</v>
      </c>
    </row>
    <row r="928" spans="1:7">
      <c r="A928" s="464" t="s">
        <v>11586</v>
      </c>
      <c r="B928" s="465" t="s">
        <v>11587</v>
      </c>
      <c r="C928" s="466" t="s">
        <v>65</v>
      </c>
      <c r="D928" s="40">
        <v>91.46</v>
      </c>
      <c r="E928" s="40">
        <v>45.47</v>
      </c>
      <c r="F928" s="40">
        <v>136.93</v>
      </c>
      <c r="G928" s="38">
        <v>9</v>
      </c>
    </row>
    <row r="929" spans="1:7">
      <c r="A929" s="464" t="s">
        <v>11588</v>
      </c>
      <c r="B929" s="465" t="s">
        <v>11589</v>
      </c>
      <c r="C929" s="466" t="s">
        <v>60</v>
      </c>
      <c r="D929" s="40">
        <v>14.51</v>
      </c>
      <c r="E929" s="40">
        <v>1.36</v>
      </c>
      <c r="F929" s="40">
        <v>15.87</v>
      </c>
      <c r="G929" s="38">
        <v>9</v>
      </c>
    </row>
    <row r="930" spans="1:7">
      <c r="A930" s="464" t="s">
        <v>11590</v>
      </c>
      <c r="B930" s="465" t="s">
        <v>11591</v>
      </c>
      <c r="C930" s="466" t="s">
        <v>60</v>
      </c>
      <c r="D930" s="40">
        <v>17.32</v>
      </c>
      <c r="E930" s="40">
        <v>1.95</v>
      </c>
      <c r="F930" s="40">
        <v>19.27</v>
      </c>
      <c r="G930" s="38">
        <v>9</v>
      </c>
    </row>
    <row r="931" spans="1:7">
      <c r="A931" s="464" t="s">
        <v>11592</v>
      </c>
      <c r="B931" s="465" t="s">
        <v>11593</v>
      </c>
      <c r="C931" s="466" t="s">
        <v>60</v>
      </c>
      <c r="D931" s="40">
        <v>18.399999999999999</v>
      </c>
      <c r="E931" s="40">
        <v>2.73</v>
      </c>
      <c r="F931" s="40">
        <v>21.13</v>
      </c>
      <c r="G931" s="38">
        <v>9</v>
      </c>
    </row>
    <row r="932" spans="1:7">
      <c r="A932" s="464" t="s">
        <v>11594</v>
      </c>
      <c r="B932" s="465" t="s">
        <v>11595</v>
      </c>
      <c r="C932" s="466"/>
      <c r="D932" s="40"/>
      <c r="E932" s="40"/>
      <c r="F932" s="40"/>
      <c r="G932" s="38">
        <v>5</v>
      </c>
    </row>
    <row r="933" spans="1:7">
      <c r="A933" s="464" t="s">
        <v>11596</v>
      </c>
      <c r="B933" s="465" t="s">
        <v>11597</v>
      </c>
      <c r="C933" s="466" t="s">
        <v>65</v>
      </c>
      <c r="D933" s="40">
        <v>2.31</v>
      </c>
      <c r="E933" s="40">
        <v>17.27</v>
      </c>
      <c r="F933" s="40">
        <v>19.579999999999998</v>
      </c>
      <c r="G933" s="38">
        <v>9</v>
      </c>
    </row>
    <row r="934" spans="1:7">
      <c r="A934" s="464" t="s">
        <v>11598</v>
      </c>
      <c r="B934" s="465" t="s">
        <v>11599</v>
      </c>
      <c r="C934" s="466" t="s">
        <v>62</v>
      </c>
      <c r="D934" s="40"/>
      <c r="E934" s="40">
        <v>46.98</v>
      </c>
      <c r="F934" s="40">
        <v>46.98</v>
      </c>
      <c r="G934" s="38">
        <v>9</v>
      </c>
    </row>
    <row r="935" spans="1:7">
      <c r="A935" s="464" t="s">
        <v>11600</v>
      </c>
      <c r="B935" s="465" t="s">
        <v>11601</v>
      </c>
      <c r="C935" s="466" t="s">
        <v>62</v>
      </c>
      <c r="D935" s="40"/>
      <c r="E935" s="40">
        <v>46.98</v>
      </c>
      <c r="F935" s="40">
        <v>46.98</v>
      </c>
      <c r="G935" s="38">
        <v>9</v>
      </c>
    </row>
    <row r="936" spans="1:7">
      <c r="A936" s="464" t="s">
        <v>11602</v>
      </c>
      <c r="B936" s="465" t="s">
        <v>11603</v>
      </c>
      <c r="C936" s="466" t="s">
        <v>62</v>
      </c>
      <c r="D936" s="40"/>
      <c r="E936" s="40">
        <v>21.59</v>
      </c>
      <c r="F936" s="40">
        <v>21.59</v>
      </c>
      <c r="G936" s="38">
        <v>9</v>
      </c>
    </row>
    <row r="937" spans="1:7">
      <c r="A937" s="464" t="s">
        <v>11604</v>
      </c>
      <c r="B937" s="465" t="s">
        <v>11605</v>
      </c>
      <c r="C937" s="466" t="s">
        <v>62</v>
      </c>
      <c r="D937" s="40"/>
      <c r="E937" s="40">
        <v>31.32</v>
      </c>
      <c r="F937" s="40">
        <v>31.32</v>
      </c>
      <c r="G937" s="38">
        <v>9</v>
      </c>
    </row>
    <row r="938" spans="1:7">
      <c r="A938" s="464" t="s">
        <v>11606</v>
      </c>
      <c r="B938" s="465" t="s">
        <v>11607</v>
      </c>
      <c r="C938" s="466" t="s">
        <v>62</v>
      </c>
      <c r="D938" s="40">
        <v>3.83</v>
      </c>
      <c r="E938" s="40">
        <v>17.27</v>
      </c>
      <c r="F938" s="40">
        <v>21.1</v>
      </c>
      <c r="G938" s="38">
        <v>9</v>
      </c>
    </row>
    <row r="939" spans="1:7" ht="25.5">
      <c r="A939" s="464" t="s">
        <v>11608</v>
      </c>
      <c r="B939" s="465" t="s">
        <v>11609</v>
      </c>
      <c r="C939" s="466" t="s">
        <v>62</v>
      </c>
      <c r="D939" s="40">
        <v>11.49</v>
      </c>
      <c r="E939" s="40">
        <v>17.27</v>
      </c>
      <c r="F939" s="40">
        <v>28.76</v>
      </c>
      <c r="G939" s="38">
        <v>9</v>
      </c>
    </row>
    <row r="940" spans="1:7">
      <c r="A940" s="464" t="s">
        <v>11610</v>
      </c>
      <c r="B940" s="465" t="s">
        <v>11611</v>
      </c>
      <c r="C940" s="466"/>
      <c r="D940" s="40"/>
      <c r="E940" s="40"/>
      <c r="F940" s="40"/>
      <c r="G940" s="38">
        <v>2</v>
      </c>
    </row>
    <row r="941" spans="1:7">
      <c r="A941" s="464" t="s">
        <v>11612</v>
      </c>
      <c r="B941" s="465" t="s">
        <v>11613</v>
      </c>
      <c r="C941" s="466"/>
      <c r="D941" s="40"/>
      <c r="E941" s="40"/>
      <c r="F941" s="40"/>
      <c r="G941" s="38">
        <v>5</v>
      </c>
    </row>
    <row r="942" spans="1:7">
      <c r="A942" s="464" t="s">
        <v>11614</v>
      </c>
      <c r="B942" s="465" t="s">
        <v>11615</v>
      </c>
      <c r="C942" s="466" t="s">
        <v>63</v>
      </c>
      <c r="D942" s="40">
        <v>942.45</v>
      </c>
      <c r="E942" s="40">
        <v>307.64</v>
      </c>
      <c r="F942" s="40">
        <v>1250.0899999999999</v>
      </c>
      <c r="G942" s="38">
        <v>9</v>
      </c>
    </row>
    <row r="943" spans="1:7">
      <c r="A943" s="464" t="s">
        <v>11616</v>
      </c>
      <c r="B943" s="465" t="s">
        <v>11617</v>
      </c>
      <c r="C943" s="466" t="s">
        <v>63</v>
      </c>
      <c r="D943" s="40">
        <v>468.34</v>
      </c>
      <c r="E943" s="40">
        <v>307.64</v>
      </c>
      <c r="F943" s="40">
        <v>775.98</v>
      </c>
      <c r="G943" s="38">
        <v>9</v>
      </c>
    </row>
    <row r="944" spans="1:7">
      <c r="A944" s="464" t="s">
        <v>11618</v>
      </c>
      <c r="B944" s="465" t="s">
        <v>11619</v>
      </c>
      <c r="C944" s="466" t="s">
        <v>63</v>
      </c>
      <c r="D944" s="40">
        <v>385.16</v>
      </c>
      <c r="E944" s="40">
        <v>307.64</v>
      </c>
      <c r="F944" s="40">
        <v>692.8</v>
      </c>
      <c r="G944" s="38">
        <v>9</v>
      </c>
    </row>
    <row r="945" spans="1:7">
      <c r="A945" s="464" t="s">
        <v>11620</v>
      </c>
      <c r="B945" s="465" t="s">
        <v>11621</v>
      </c>
      <c r="C945" s="466" t="s">
        <v>62</v>
      </c>
      <c r="D945" s="40">
        <v>3.8</v>
      </c>
      <c r="E945" s="40">
        <v>23.95</v>
      </c>
      <c r="F945" s="40">
        <v>27.75</v>
      </c>
      <c r="G945" s="38">
        <v>9</v>
      </c>
    </row>
    <row r="946" spans="1:7" ht="25.5">
      <c r="A946" s="464" t="s">
        <v>11622</v>
      </c>
      <c r="B946" s="465" t="s">
        <v>26970</v>
      </c>
      <c r="C946" s="466" t="s">
        <v>62</v>
      </c>
      <c r="D946" s="40">
        <v>8.43</v>
      </c>
      <c r="E946" s="40">
        <v>23.53</v>
      </c>
      <c r="F946" s="40">
        <v>31.96</v>
      </c>
      <c r="G946" s="38">
        <v>9</v>
      </c>
    </row>
    <row r="947" spans="1:7">
      <c r="A947" s="464" t="s">
        <v>11623</v>
      </c>
      <c r="B947" s="465" t="s">
        <v>11624</v>
      </c>
      <c r="C947" s="466" t="s">
        <v>63</v>
      </c>
      <c r="D947" s="40">
        <v>1071.98</v>
      </c>
      <c r="E947" s="40">
        <v>307.64</v>
      </c>
      <c r="F947" s="40">
        <v>1379.62</v>
      </c>
      <c r="G947" s="38">
        <v>9</v>
      </c>
    </row>
    <row r="948" spans="1:7">
      <c r="A948" s="464" t="s">
        <v>11625</v>
      </c>
      <c r="B948" s="465" t="s">
        <v>11626</v>
      </c>
      <c r="C948" s="466"/>
      <c r="D948" s="40"/>
      <c r="E948" s="40"/>
      <c r="F948" s="40"/>
      <c r="G948" s="38">
        <v>5</v>
      </c>
    </row>
    <row r="949" spans="1:7">
      <c r="A949" s="464" t="s">
        <v>11627</v>
      </c>
      <c r="B949" s="465" t="s">
        <v>11628</v>
      </c>
      <c r="C949" s="466" t="s">
        <v>62</v>
      </c>
      <c r="D949" s="40">
        <v>2.34</v>
      </c>
      <c r="E949" s="40">
        <v>4.5599999999999996</v>
      </c>
      <c r="F949" s="40">
        <v>6.9</v>
      </c>
      <c r="G949" s="38">
        <v>9</v>
      </c>
    </row>
    <row r="950" spans="1:7">
      <c r="A950" s="464" t="s">
        <v>11629</v>
      </c>
      <c r="B950" s="465" t="s">
        <v>11630</v>
      </c>
      <c r="C950" s="466" t="s">
        <v>62</v>
      </c>
      <c r="D950" s="40">
        <v>1.45</v>
      </c>
      <c r="E950" s="40">
        <v>4.5599999999999996</v>
      </c>
      <c r="F950" s="40">
        <v>6.01</v>
      </c>
      <c r="G950" s="38">
        <v>9</v>
      </c>
    </row>
    <row r="951" spans="1:7">
      <c r="A951" s="464" t="s">
        <v>11631</v>
      </c>
      <c r="B951" s="465" t="s">
        <v>26971</v>
      </c>
      <c r="C951" s="466" t="s">
        <v>62</v>
      </c>
      <c r="D951" s="40">
        <v>6.78</v>
      </c>
      <c r="E951" s="40">
        <v>4.5599999999999996</v>
      </c>
      <c r="F951" s="40">
        <v>11.34</v>
      </c>
      <c r="G951" s="38">
        <v>9</v>
      </c>
    </row>
    <row r="952" spans="1:7">
      <c r="A952" s="464" t="s">
        <v>11632</v>
      </c>
      <c r="B952" s="465" t="s">
        <v>11633</v>
      </c>
      <c r="C952" s="466" t="s">
        <v>62</v>
      </c>
      <c r="D952" s="40">
        <v>2.38</v>
      </c>
      <c r="E952" s="40">
        <v>6.65</v>
      </c>
      <c r="F952" s="40">
        <v>9.0299999999999994</v>
      </c>
      <c r="G952" s="38">
        <v>9</v>
      </c>
    </row>
    <row r="953" spans="1:7">
      <c r="A953" s="464" t="s">
        <v>11634</v>
      </c>
      <c r="B953" s="465" t="s">
        <v>11635</v>
      </c>
      <c r="C953" s="466" t="s">
        <v>62</v>
      </c>
      <c r="D953" s="40">
        <v>3.96</v>
      </c>
      <c r="E953" s="40">
        <v>7.05</v>
      </c>
      <c r="F953" s="40">
        <v>11.01</v>
      </c>
      <c r="G953" s="38">
        <v>9</v>
      </c>
    </row>
    <row r="954" spans="1:7">
      <c r="A954" s="464" t="s">
        <v>11636</v>
      </c>
      <c r="B954" s="465" t="s">
        <v>11637</v>
      </c>
      <c r="C954" s="466" t="s">
        <v>62</v>
      </c>
      <c r="D954" s="40">
        <v>9.0399999999999991</v>
      </c>
      <c r="E954" s="40">
        <v>12.53</v>
      </c>
      <c r="F954" s="40">
        <v>21.57</v>
      </c>
      <c r="G954" s="38">
        <v>9</v>
      </c>
    </row>
    <row r="955" spans="1:7">
      <c r="A955" s="464" t="s">
        <v>11638</v>
      </c>
      <c r="B955" s="465" t="s">
        <v>11639</v>
      </c>
      <c r="C955" s="466" t="s">
        <v>62</v>
      </c>
      <c r="D955" s="40">
        <v>9.0399999999999991</v>
      </c>
      <c r="E955" s="40">
        <v>17.27</v>
      </c>
      <c r="F955" s="40">
        <v>26.31</v>
      </c>
      <c r="G955" s="38">
        <v>9</v>
      </c>
    </row>
    <row r="956" spans="1:7">
      <c r="A956" s="464" t="s">
        <v>11640</v>
      </c>
      <c r="B956" s="465" t="s">
        <v>11641</v>
      </c>
      <c r="C956" s="466" t="s">
        <v>62</v>
      </c>
      <c r="D956" s="40">
        <v>36.979999999999997</v>
      </c>
      <c r="E956" s="40">
        <v>10.79</v>
      </c>
      <c r="F956" s="40">
        <v>47.77</v>
      </c>
      <c r="G956" s="38">
        <v>9</v>
      </c>
    </row>
    <row r="957" spans="1:7">
      <c r="A957" s="464" t="s">
        <v>11642</v>
      </c>
      <c r="B957" s="465" t="s">
        <v>11643</v>
      </c>
      <c r="C957" s="466" t="s">
        <v>62</v>
      </c>
      <c r="D957" s="40">
        <v>1.89</v>
      </c>
      <c r="E957" s="40">
        <v>10.79</v>
      </c>
      <c r="F957" s="40">
        <v>12.68</v>
      </c>
      <c r="G957" s="38">
        <v>9</v>
      </c>
    </row>
    <row r="958" spans="1:7">
      <c r="A958" s="464" t="s">
        <v>11644</v>
      </c>
      <c r="B958" s="465" t="s">
        <v>11645</v>
      </c>
      <c r="C958" s="466" t="s">
        <v>62</v>
      </c>
      <c r="D958" s="40">
        <v>9.6199999999999992</v>
      </c>
      <c r="E958" s="40">
        <v>28.06</v>
      </c>
      <c r="F958" s="40">
        <v>37.68</v>
      </c>
      <c r="G958" s="38">
        <v>9</v>
      </c>
    </row>
    <row r="959" spans="1:7">
      <c r="A959" s="464" t="s">
        <v>11646</v>
      </c>
      <c r="B959" s="465" t="s">
        <v>11647</v>
      </c>
      <c r="C959" s="466"/>
      <c r="D959" s="40"/>
      <c r="E959" s="40"/>
      <c r="F959" s="40"/>
      <c r="G959" s="38">
        <v>5</v>
      </c>
    </row>
    <row r="960" spans="1:7">
      <c r="A960" s="464" t="s">
        <v>11648</v>
      </c>
      <c r="B960" s="465" t="s">
        <v>11649</v>
      </c>
      <c r="C960" s="466" t="s">
        <v>62</v>
      </c>
      <c r="D960" s="40">
        <v>9.3699999999999992</v>
      </c>
      <c r="E960" s="40">
        <v>23.74</v>
      </c>
      <c r="F960" s="40">
        <v>33.11</v>
      </c>
      <c r="G960" s="38">
        <v>9</v>
      </c>
    </row>
    <row r="961" spans="1:7">
      <c r="A961" s="464" t="s">
        <v>11650</v>
      </c>
      <c r="B961" s="465" t="s">
        <v>11651</v>
      </c>
      <c r="C961" s="466" t="s">
        <v>62</v>
      </c>
      <c r="D961" s="40">
        <v>10.06</v>
      </c>
      <c r="E961" s="40">
        <v>28.06</v>
      </c>
      <c r="F961" s="40">
        <v>38.119999999999997</v>
      </c>
      <c r="G961" s="38">
        <v>9</v>
      </c>
    </row>
    <row r="962" spans="1:7">
      <c r="A962" s="464" t="s">
        <v>11652</v>
      </c>
      <c r="B962" s="465" t="s">
        <v>11653</v>
      </c>
      <c r="C962" s="466" t="s">
        <v>62</v>
      </c>
      <c r="D962" s="40">
        <v>29.52</v>
      </c>
      <c r="E962" s="40">
        <v>28.06</v>
      </c>
      <c r="F962" s="40">
        <v>57.58</v>
      </c>
      <c r="G962" s="38">
        <v>9</v>
      </c>
    </row>
    <row r="963" spans="1:7">
      <c r="A963" s="464" t="s">
        <v>11654</v>
      </c>
      <c r="B963" s="465" t="s">
        <v>11655</v>
      </c>
      <c r="C963" s="466" t="s">
        <v>62</v>
      </c>
      <c r="D963" s="40">
        <v>9.3699999999999992</v>
      </c>
      <c r="E963" s="40">
        <v>17.27</v>
      </c>
      <c r="F963" s="40">
        <v>26.64</v>
      </c>
      <c r="G963" s="38">
        <v>9</v>
      </c>
    </row>
    <row r="964" spans="1:7">
      <c r="A964" s="464" t="s">
        <v>11656</v>
      </c>
      <c r="B964" s="465" t="s">
        <v>11657</v>
      </c>
      <c r="C964" s="466" t="s">
        <v>62</v>
      </c>
      <c r="D964" s="40">
        <v>9.3699999999999992</v>
      </c>
      <c r="E964" s="40">
        <v>30.21</v>
      </c>
      <c r="F964" s="40">
        <v>39.58</v>
      </c>
      <c r="G964" s="38">
        <v>9</v>
      </c>
    </row>
    <row r="965" spans="1:7">
      <c r="A965" s="464" t="s">
        <v>11658</v>
      </c>
      <c r="B965" s="465" t="s">
        <v>11659</v>
      </c>
      <c r="C965" s="466" t="s">
        <v>65</v>
      </c>
      <c r="D965" s="40">
        <v>6.74</v>
      </c>
      <c r="E965" s="40">
        <v>48.87</v>
      </c>
      <c r="F965" s="40">
        <v>55.61</v>
      </c>
      <c r="G965" s="38">
        <v>9</v>
      </c>
    </row>
    <row r="966" spans="1:7">
      <c r="A966" s="464" t="s">
        <v>11660</v>
      </c>
      <c r="B966" s="465" t="s">
        <v>11661</v>
      </c>
      <c r="C966" s="466" t="s">
        <v>65</v>
      </c>
      <c r="D966" s="40">
        <v>1.57</v>
      </c>
      <c r="E966" s="40">
        <v>22.75</v>
      </c>
      <c r="F966" s="40">
        <v>24.32</v>
      </c>
      <c r="G966" s="38">
        <v>9</v>
      </c>
    </row>
    <row r="967" spans="1:7">
      <c r="A967" s="464" t="s">
        <v>11662</v>
      </c>
      <c r="B967" s="465" t="s">
        <v>11663</v>
      </c>
      <c r="C967" s="466" t="s">
        <v>65</v>
      </c>
      <c r="D967" s="40">
        <v>1.75</v>
      </c>
      <c r="E967" s="40">
        <v>22.75</v>
      </c>
      <c r="F967" s="40">
        <v>24.5</v>
      </c>
      <c r="G967" s="38">
        <v>9</v>
      </c>
    </row>
    <row r="968" spans="1:7">
      <c r="A968" s="464" t="s">
        <v>11664</v>
      </c>
      <c r="B968" s="465" t="s">
        <v>11665</v>
      </c>
      <c r="C968" s="466" t="s">
        <v>65</v>
      </c>
      <c r="D968" s="40">
        <v>1.99</v>
      </c>
      <c r="E968" s="40">
        <v>22.75</v>
      </c>
      <c r="F968" s="40">
        <v>24.74</v>
      </c>
      <c r="G968" s="38">
        <v>9</v>
      </c>
    </row>
    <row r="969" spans="1:7">
      <c r="A969" s="464" t="s">
        <v>11666</v>
      </c>
      <c r="B969" s="465" t="s">
        <v>11667</v>
      </c>
      <c r="C969" s="466" t="s">
        <v>65</v>
      </c>
      <c r="D969" s="40">
        <v>2.4500000000000002</v>
      </c>
      <c r="E969" s="40">
        <v>22.75</v>
      </c>
      <c r="F969" s="40">
        <v>25.2</v>
      </c>
      <c r="G969" s="38">
        <v>9</v>
      </c>
    </row>
    <row r="970" spans="1:7">
      <c r="A970" s="464" t="s">
        <v>11668</v>
      </c>
      <c r="B970" s="465" t="s">
        <v>11669</v>
      </c>
      <c r="C970" s="466"/>
      <c r="D970" s="40"/>
      <c r="E970" s="40"/>
      <c r="F970" s="40"/>
      <c r="G970" s="38">
        <v>5</v>
      </c>
    </row>
    <row r="971" spans="1:7">
      <c r="A971" s="464" t="s">
        <v>11670</v>
      </c>
      <c r="B971" s="465" t="s">
        <v>11671</v>
      </c>
      <c r="C971" s="466" t="s">
        <v>62</v>
      </c>
      <c r="D971" s="40">
        <v>5.25</v>
      </c>
      <c r="E971" s="40">
        <v>14.35</v>
      </c>
      <c r="F971" s="40">
        <v>19.600000000000001</v>
      </c>
      <c r="G971" s="38">
        <v>9</v>
      </c>
    </row>
    <row r="972" spans="1:7">
      <c r="A972" s="464" t="s">
        <v>11672</v>
      </c>
      <c r="B972" s="465" t="s">
        <v>11673</v>
      </c>
      <c r="C972" s="466" t="s">
        <v>62</v>
      </c>
      <c r="D972" s="40">
        <v>7.35</v>
      </c>
      <c r="E972" s="40">
        <v>14.35</v>
      </c>
      <c r="F972" s="40">
        <v>21.7</v>
      </c>
      <c r="G972" s="38">
        <v>9</v>
      </c>
    </row>
    <row r="973" spans="1:7">
      <c r="A973" s="464" t="s">
        <v>11674</v>
      </c>
      <c r="B973" s="465" t="s">
        <v>11675</v>
      </c>
      <c r="C973" s="466"/>
      <c r="D973" s="40"/>
      <c r="E973" s="40"/>
      <c r="F973" s="40"/>
      <c r="G973" s="38">
        <v>5</v>
      </c>
    </row>
    <row r="974" spans="1:7">
      <c r="A974" s="464" t="s">
        <v>11676</v>
      </c>
      <c r="B974" s="465" t="s">
        <v>11677</v>
      </c>
      <c r="C974" s="466" t="s">
        <v>63</v>
      </c>
      <c r="D974" s="40">
        <v>442.4</v>
      </c>
      <c r="E974" s="40">
        <v>414.25</v>
      </c>
      <c r="F974" s="40">
        <v>856.65</v>
      </c>
      <c r="G974" s="38">
        <v>9</v>
      </c>
    </row>
    <row r="975" spans="1:7">
      <c r="A975" s="464" t="s">
        <v>11678</v>
      </c>
      <c r="B975" s="465" t="s">
        <v>11679</v>
      </c>
      <c r="C975" s="466" t="s">
        <v>63</v>
      </c>
      <c r="D975" s="40">
        <v>500.22</v>
      </c>
      <c r="E975" s="40">
        <v>414.25</v>
      </c>
      <c r="F975" s="40">
        <v>914.47</v>
      </c>
      <c r="G975" s="38">
        <v>9</v>
      </c>
    </row>
    <row r="976" spans="1:7">
      <c r="A976" s="464" t="s">
        <v>11680</v>
      </c>
      <c r="B976" s="465" t="s">
        <v>11681</v>
      </c>
      <c r="C976" s="466" t="s">
        <v>63</v>
      </c>
      <c r="D976" s="40">
        <v>533.91999999999996</v>
      </c>
      <c r="E976" s="40">
        <v>414.25</v>
      </c>
      <c r="F976" s="40">
        <v>948.17</v>
      </c>
      <c r="G976" s="38">
        <v>9</v>
      </c>
    </row>
    <row r="977" spans="1:7">
      <c r="A977" s="464" t="s">
        <v>11682</v>
      </c>
      <c r="B977" s="465" t="s">
        <v>11683</v>
      </c>
      <c r="C977" s="466" t="s">
        <v>65</v>
      </c>
      <c r="D977" s="40">
        <v>29</v>
      </c>
      <c r="E977" s="40">
        <v>48.14</v>
      </c>
      <c r="F977" s="40">
        <v>77.14</v>
      </c>
      <c r="G977" s="38">
        <v>9</v>
      </c>
    </row>
    <row r="978" spans="1:7">
      <c r="A978" s="464" t="s">
        <v>11684</v>
      </c>
      <c r="B978" s="465" t="s">
        <v>11685</v>
      </c>
      <c r="C978" s="466" t="s">
        <v>65</v>
      </c>
      <c r="D978" s="40">
        <v>14.21</v>
      </c>
      <c r="E978" s="40">
        <v>65.52</v>
      </c>
      <c r="F978" s="40">
        <v>79.73</v>
      </c>
      <c r="G978" s="38">
        <v>9</v>
      </c>
    </row>
    <row r="979" spans="1:7">
      <c r="A979" s="464" t="s">
        <v>11686</v>
      </c>
      <c r="B979" s="465" t="s">
        <v>11687</v>
      </c>
      <c r="C979" s="466"/>
      <c r="D979" s="40"/>
      <c r="E979" s="40"/>
      <c r="F979" s="40"/>
      <c r="G979" s="38">
        <v>5</v>
      </c>
    </row>
    <row r="980" spans="1:7">
      <c r="A980" s="464" t="s">
        <v>11688</v>
      </c>
      <c r="B980" s="465" t="s">
        <v>11689</v>
      </c>
      <c r="C980" s="466" t="s">
        <v>62</v>
      </c>
      <c r="D980" s="40">
        <v>85.75</v>
      </c>
      <c r="E980" s="40">
        <v>7.79</v>
      </c>
      <c r="F980" s="40">
        <v>93.54</v>
      </c>
      <c r="G980" s="38">
        <v>9</v>
      </c>
    </row>
    <row r="981" spans="1:7">
      <c r="A981" s="464" t="s">
        <v>11690</v>
      </c>
      <c r="B981" s="465" t="s">
        <v>11691</v>
      </c>
      <c r="C981" s="466" t="s">
        <v>65</v>
      </c>
      <c r="D981" s="40">
        <v>44.95</v>
      </c>
      <c r="E981" s="40">
        <v>1.95</v>
      </c>
      <c r="F981" s="40">
        <v>46.9</v>
      </c>
      <c r="G981" s="38">
        <v>9</v>
      </c>
    </row>
    <row r="982" spans="1:7">
      <c r="A982" s="464" t="s">
        <v>11692</v>
      </c>
      <c r="B982" s="465" t="s">
        <v>11693</v>
      </c>
      <c r="C982" s="466" t="s">
        <v>65</v>
      </c>
      <c r="D982" s="40">
        <v>78.92</v>
      </c>
      <c r="E982" s="40">
        <v>2.34</v>
      </c>
      <c r="F982" s="40">
        <v>81.260000000000005</v>
      </c>
      <c r="G982" s="38">
        <v>9</v>
      </c>
    </row>
    <row r="983" spans="1:7">
      <c r="A983" s="464" t="s">
        <v>11694</v>
      </c>
      <c r="B983" s="465" t="s">
        <v>11695</v>
      </c>
      <c r="C983" s="466" t="s">
        <v>65</v>
      </c>
      <c r="D983" s="40">
        <v>42.24</v>
      </c>
      <c r="E983" s="40">
        <v>3.89</v>
      </c>
      <c r="F983" s="40">
        <v>46.13</v>
      </c>
      <c r="G983" s="38">
        <v>9</v>
      </c>
    </row>
    <row r="984" spans="1:7" ht="25.5">
      <c r="A984" s="464" t="s">
        <v>11696</v>
      </c>
      <c r="B984" s="465" t="s">
        <v>11697</v>
      </c>
      <c r="C984" s="466" t="s">
        <v>65</v>
      </c>
      <c r="D984" s="40">
        <v>92.43</v>
      </c>
      <c r="E984" s="40">
        <v>0.47</v>
      </c>
      <c r="F984" s="40">
        <v>92.9</v>
      </c>
      <c r="G984" s="38">
        <v>9</v>
      </c>
    </row>
    <row r="985" spans="1:7">
      <c r="A985" s="464" t="s">
        <v>11698</v>
      </c>
      <c r="B985" s="465" t="s">
        <v>11699</v>
      </c>
      <c r="C985" s="466" t="s">
        <v>62</v>
      </c>
      <c r="D985" s="40">
        <v>196.06</v>
      </c>
      <c r="E985" s="40">
        <v>4.67</v>
      </c>
      <c r="F985" s="40">
        <v>200.73</v>
      </c>
      <c r="G985" s="38">
        <v>9</v>
      </c>
    </row>
    <row r="986" spans="1:7">
      <c r="A986" s="464" t="s">
        <v>11700</v>
      </c>
      <c r="B986" s="465" t="s">
        <v>11701</v>
      </c>
      <c r="C986" s="466"/>
      <c r="D986" s="40"/>
      <c r="E986" s="40"/>
      <c r="F986" s="40"/>
      <c r="G986" s="38">
        <v>5</v>
      </c>
    </row>
    <row r="987" spans="1:7">
      <c r="A987" s="464" t="s">
        <v>11702</v>
      </c>
      <c r="B987" s="465" t="s">
        <v>11703</v>
      </c>
      <c r="C987" s="466" t="s">
        <v>62</v>
      </c>
      <c r="D987" s="40">
        <v>84.96</v>
      </c>
      <c r="E987" s="40">
        <v>7.79</v>
      </c>
      <c r="F987" s="40">
        <v>92.75</v>
      </c>
      <c r="G987" s="38">
        <v>9</v>
      </c>
    </row>
    <row r="988" spans="1:7">
      <c r="A988" s="464" t="s">
        <v>11704</v>
      </c>
      <c r="B988" s="465" t="s">
        <v>11705</v>
      </c>
      <c r="C988" s="466" t="s">
        <v>65</v>
      </c>
      <c r="D988" s="40">
        <v>39.049999999999997</v>
      </c>
      <c r="E988" s="40">
        <v>1.95</v>
      </c>
      <c r="F988" s="40">
        <v>41</v>
      </c>
      <c r="G988" s="38">
        <v>9</v>
      </c>
    </row>
    <row r="989" spans="1:7">
      <c r="A989" s="464" t="s">
        <v>11706</v>
      </c>
      <c r="B989" s="465" t="s">
        <v>11707</v>
      </c>
      <c r="C989" s="466" t="s">
        <v>65</v>
      </c>
      <c r="D989" s="40">
        <v>71.040000000000006</v>
      </c>
      <c r="E989" s="40">
        <v>2.34</v>
      </c>
      <c r="F989" s="40">
        <v>73.38</v>
      </c>
      <c r="G989" s="38">
        <v>9</v>
      </c>
    </row>
    <row r="990" spans="1:7">
      <c r="A990" s="464" t="s">
        <v>11708</v>
      </c>
      <c r="B990" s="465" t="s">
        <v>11709</v>
      </c>
      <c r="C990" s="466" t="s">
        <v>65</v>
      </c>
      <c r="D990" s="40">
        <v>81.99</v>
      </c>
      <c r="E990" s="40">
        <v>2.34</v>
      </c>
      <c r="F990" s="40">
        <v>84.33</v>
      </c>
      <c r="G990" s="38">
        <v>9</v>
      </c>
    </row>
    <row r="991" spans="1:7">
      <c r="A991" s="464" t="s">
        <v>11710</v>
      </c>
      <c r="B991" s="465" t="s">
        <v>11711</v>
      </c>
      <c r="C991" s="466" t="s">
        <v>65</v>
      </c>
      <c r="D991" s="40">
        <v>41.54</v>
      </c>
      <c r="E991" s="40">
        <v>3.89</v>
      </c>
      <c r="F991" s="40">
        <v>45.43</v>
      </c>
      <c r="G991" s="38">
        <v>9</v>
      </c>
    </row>
    <row r="992" spans="1:7">
      <c r="A992" s="464" t="s">
        <v>11712</v>
      </c>
      <c r="B992" s="465" t="s">
        <v>11713</v>
      </c>
      <c r="C992" s="466" t="s">
        <v>65</v>
      </c>
      <c r="D992" s="40">
        <v>79.099999999999994</v>
      </c>
      <c r="E992" s="40"/>
      <c r="F992" s="40">
        <v>79.099999999999994</v>
      </c>
      <c r="G992" s="38">
        <v>9</v>
      </c>
    </row>
    <row r="993" spans="1:7">
      <c r="A993" s="464" t="s">
        <v>11714</v>
      </c>
      <c r="B993" s="465" t="s">
        <v>11715</v>
      </c>
      <c r="C993" s="466" t="s">
        <v>62</v>
      </c>
      <c r="D993" s="40">
        <v>146.47999999999999</v>
      </c>
      <c r="E993" s="40"/>
      <c r="F993" s="40">
        <v>146.47999999999999</v>
      </c>
      <c r="G993" s="38">
        <v>9</v>
      </c>
    </row>
    <row r="994" spans="1:7" ht="25.5">
      <c r="A994" s="464" t="s">
        <v>11716</v>
      </c>
      <c r="B994" s="465" t="s">
        <v>11717</v>
      </c>
      <c r="C994" s="466" t="s">
        <v>124</v>
      </c>
      <c r="D994" s="40">
        <v>2586.4899999999998</v>
      </c>
      <c r="E994" s="40"/>
      <c r="F994" s="40">
        <v>2586.4899999999998</v>
      </c>
      <c r="G994" s="38">
        <v>9</v>
      </c>
    </row>
    <row r="995" spans="1:7">
      <c r="A995" s="464" t="s">
        <v>11718</v>
      </c>
      <c r="B995" s="465" t="s">
        <v>11719</v>
      </c>
      <c r="C995" s="466"/>
      <c r="D995" s="40"/>
      <c r="E995" s="40"/>
      <c r="F995" s="40"/>
      <c r="G995" s="38">
        <v>5</v>
      </c>
    </row>
    <row r="996" spans="1:7">
      <c r="A996" s="464" t="s">
        <v>11720</v>
      </c>
      <c r="B996" s="465" t="s">
        <v>11721</v>
      </c>
      <c r="C996" s="466" t="s">
        <v>62</v>
      </c>
      <c r="D996" s="40">
        <v>29.82</v>
      </c>
      <c r="E996" s="40">
        <v>54.71</v>
      </c>
      <c r="F996" s="40">
        <v>84.53</v>
      </c>
      <c r="G996" s="38">
        <v>9</v>
      </c>
    </row>
    <row r="997" spans="1:7" ht="25.5">
      <c r="A997" s="464" t="s">
        <v>11722</v>
      </c>
      <c r="B997" s="465" t="s">
        <v>11723</v>
      </c>
      <c r="C997" s="466" t="s">
        <v>65</v>
      </c>
      <c r="D997" s="40">
        <v>75.7</v>
      </c>
      <c r="E997" s="40">
        <v>19.47</v>
      </c>
      <c r="F997" s="40">
        <v>95.17</v>
      </c>
      <c r="G997" s="38">
        <v>9</v>
      </c>
    </row>
    <row r="998" spans="1:7" ht="25.5">
      <c r="A998" s="464" t="s">
        <v>11724</v>
      </c>
      <c r="B998" s="465" t="s">
        <v>11725</v>
      </c>
      <c r="C998" s="466" t="s">
        <v>65</v>
      </c>
      <c r="D998" s="40">
        <v>10.47</v>
      </c>
      <c r="E998" s="40"/>
      <c r="F998" s="40">
        <v>10.47</v>
      </c>
      <c r="G998" s="38">
        <v>9</v>
      </c>
    </row>
    <row r="999" spans="1:7">
      <c r="A999" s="464" t="s">
        <v>11726</v>
      </c>
      <c r="B999" s="465" t="s">
        <v>11727</v>
      </c>
      <c r="C999" s="466" t="s">
        <v>62</v>
      </c>
      <c r="D999" s="40">
        <v>144.07</v>
      </c>
      <c r="E999" s="40">
        <v>19.47</v>
      </c>
      <c r="F999" s="40">
        <v>163.54</v>
      </c>
      <c r="G999" s="38">
        <v>9</v>
      </c>
    </row>
    <row r="1000" spans="1:7">
      <c r="A1000" s="464" t="s">
        <v>11728</v>
      </c>
      <c r="B1000" s="465" t="s">
        <v>11729</v>
      </c>
      <c r="C1000" s="466" t="s">
        <v>62</v>
      </c>
      <c r="D1000" s="40">
        <v>10.98</v>
      </c>
      <c r="E1000" s="40">
        <v>21.46</v>
      </c>
      <c r="F1000" s="40">
        <v>32.44</v>
      </c>
      <c r="G1000" s="38">
        <v>9</v>
      </c>
    </row>
    <row r="1001" spans="1:7">
      <c r="A1001" s="464" t="s">
        <v>11730</v>
      </c>
      <c r="B1001" s="465" t="s">
        <v>11731</v>
      </c>
      <c r="C1001" s="466"/>
      <c r="D1001" s="40"/>
      <c r="E1001" s="40"/>
      <c r="F1001" s="40"/>
      <c r="G1001" s="38">
        <v>5</v>
      </c>
    </row>
    <row r="1002" spans="1:7">
      <c r="A1002" s="464" t="s">
        <v>11732</v>
      </c>
      <c r="B1002" s="465" t="s">
        <v>11733</v>
      </c>
      <c r="C1002" s="466" t="s">
        <v>62</v>
      </c>
      <c r="D1002" s="40">
        <v>44.01</v>
      </c>
      <c r="E1002" s="40"/>
      <c r="F1002" s="40">
        <v>44.01</v>
      </c>
      <c r="G1002" s="38">
        <v>9</v>
      </c>
    </row>
    <row r="1003" spans="1:7" ht="25.5">
      <c r="A1003" s="464" t="s">
        <v>11734</v>
      </c>
      <c r="B1003" s="465" t="s">
        <v>11735</v>
      </c>
      <c r="C1003" s="466" t="s">
        <v>62</v>
      </c>
      <c r="D1003" s="40">
        <v>38.94</v>
      </c>
      <c r="E1003" s="40"/>
      <c r="F1003" s="40">
        <v>38.94</v>
      </c>
      <c r="G1003" s="38">
        <v>9</v>
      </c>
    </row>
    <row r="1004" spans="1:7">
      <c r="A1004" s="464" t="s">
        <v>11736</v>
      </c>
      <c r="B1004" s="465" t="s">
        <v>11737</v>
      </c>
      <c r="C1004" s="466" t="s">
        <v>65</v>
      </c>
      <c r="D1004" s="40">
        <v>40.700000000000003</v>
      </c>
      <c r="E1004" s="40"/>
      <c r="F1004" s="40">
        <v>40.700000000000003</v>
      </c>
      <c r="G1004" s="38">
        <v>9</v>
      </c>
    </row>
    <row r="1005" spans="1:7">
      <c r="A1005" s="464" t="s">
        <v>11738</v>
      </c>
      <c r="B1005" s="465" t="s">
        <v>11739</v>
      </c>
      <c r="C1005" s="466" t="s">
        <v>65</v>
      </c>
      <c r="D1005" s="40">
        <v>33.24</v>
      </c>
      <c r="E1005" s="40"/>
      <c r="F1005" s="40">
        <v>33.24</v>
      </c>
      <c r="G1005" s="38">
        <v>9</v>
      </c>
    </row>
    <row r="1006" spans="1:7" ht="25.5">
      <c r="A1006" s="464" t="s">
        <v>11740</v>
      </c>
      <c r="B1006" s="465" t="s">
        <v>11741</v>
      </c>
      <c r="C1006" s="466" t="s">
        <v>65</v>
      </c>
      <c r="D1006" s="40"/>
      <c r="E1006" s="40">
        <v>43.16</v>
      </c>
      <c r="F1006" s="40">
        <v>43.16</v>
      </c>
      <c r="G1006" s="38">
        <v>9</v>
      </c>
    </row>
    <row r="1007" spans="1:7">
      <c r="A1007" s="464" t="s">
        <v>11742</v>
      </c>
      <c r="B1007" s="465" t="s">
        <v>11743</v>
      </c>
      <c r="C1007" s="466" t="s">
        <v>62</v>
      </c>
      <c r="D1007" s="40">
        <v>9.4</v>
      </c>
      <c r="E1007" s="40">
        <v>21.99</v>
      </c>
      <c r="F1007" s="40">
        <v>31.39</v>
      </c>
      <c r="G1007" s="38">
        <v>9</v>
      </c>
    </row>
    <row r="1008" spans="1:7">
      <c r="A1008" s="464" t="s">
        <v>11744</v>
      </c>
      <c r="B1008" s="465" t="s">
        <v>11745</v>
      </c>
      <c r="C1008" s="466" t="s">
        <v>62</v>
      </c>
      <c r="D1008" s="40">
        <v>21.77</v>
      </c>
      <c r="E1008" s="40">
        <v>21.99</v>
      </c>
      <c r="F1008" s="40">
        <v>43.76</v>
      </c>
      <c r="G1008" s="38">
        <v>9</v>
      </c>
    </row>
    <row r="1009" spans="1:7">
      <c r="A1009" s="464" t="s">
        <v>11746</v>
      </c>
      <c r="B1009" s="465" t="s">
        <v>11747</v>
      </c>
      <c r="C1009" s="466" t="s">
        <v>65</v>
      </c>
      <c r="D1009" s="40">
        <v>5.01</v>
      </c>
      <c r="E1009" s="40">
        <v>11.47</v>
      </c>
      <c r="F1009" s="40">
        <v>16.48</v>
      </c>
      <c r="G1009" s="38">
        <v>9</v>
      </c>
    </row>
    <row r="1010" spans="1:7">
      <c r="A1010" s="464" t="s">
        <v>11748</v>
      </c>
      <c r="B1010" s="465" t="s">
        <v>11749</v>
      </c>
      <c r="C1010" s="466" t="s">
        <v>65</v>
      </c>
      <c r="D1010" s="40">
        <v>11.61</v>
      </c>
      <c r="E1010" s="40">
        <v>11.47</v>
      </c>
      <c r="F1010" s="40">
        <v>23.08</v>
      </c>
      <c r="G1010" s="38">
        <v>9</v>
      </c>
    </row>
    <row r="1011" spans="1:7">
      <c r="A1011" s="464" t="s">
        <v>11750</v>
      </c>
      <c r="B1011" s="465" t="s">
        <v>11751</v>
      </c>
      <c r="C1011" s="466"/>
      <c r="D1011" s="40"/>
      <c r="E1011" s="40"/>
      <c r="F1011" s="40"/>
      <c r="G1011" s="38">
        <v>2</v>
      </c>
    </row>
    <row r="1012" spans="1:7">
      <c r="A1012" s="464" t="s">
        <v>11752</v>
      </c>
      <c r="B1012" s="465" t="s">
        <v>11753</v>
      </c>
      <c r="C1012" s="466"/>
      <c r="D1012" s="40"/>
      <c r="E1012" s="40"/>
      <c r="F1012" s="40"/>
      <c r="G1012" s="38">
        <v>5</v>
      </c>
    </row>
    <row r="1013" spans="1:7" ht="25.5">
      <c r="A1013" s="464" t="s">
        <v>11754</v>
      </c>
      <c r="B1013" s="465" t="s">
        <v>11755</v>
      </c>
      <c r="C1013" s="466" t="s">
        <v>62</v>
      </c>
      <c r="D1013" s="40">
        <v>46.55</v>
      </c>
      <c r="E1013" s="40">
        <v>12.42</v>
      </c>
      <c r="F1013" s="40">
        <v>58.97</v>
      </c>
      <c r="G1013" s="38">
        <v>9</v>
      </c>
    </row>
    <row r="1014" spans="1:7">
      <c r="A1014" s="464" t="s">
        <v>11756</v>
      </c>
      <c r="B1014" s="465" t="s">
        <v>11757</v>
      </c>
      <c r="C1014" s="466"/>
      <c r="D1014" s="40"/>
      <c r="E1014" s="40"/>
      <c r="F1014" s="40"/>
      <c r="G1014" s="38">
        <v>5</v>
      </c>
    </row>
    <row r="1015" spans="1:7" ht="38.25">
      <c r="A1015" s="464" t="s">
        <v>11758</v>
      </c>
      <c r="B1015" s="465" t="s">
        <v>11759</v>
      </c>
      <c r="C1015" s="466" t="s">
        <v>62</v>
      </c>
      <c r="D1015" s="40">
        <v>29.47</v>
      </c>
      <c r="E1015" s="40">
        <v>14.7</v>
      </c>
      <c r="F1015" s="40">
        <v>44.17</v>
      </c>
      <c r="G1015" s="38">
        <v>9</v>
      </c>
    </row>
    <row r="1016" spans="1:7" ht="38.25">
      <c r="A1016" s="464" t="s">
        <v>11760</v>
      </c>
      <c r="B1016" s="465" t="s">
        <v>11761</v>
      </c>
      <c r="C1016" s="466" t="s">
        <v>65</v>
      </c>
      <c r="D1016" s="40">
        <v>4.8499999999999996</v>
      </c>
      <c r="E1016" s="40">
        <v>1.17</v>
      </c>
      <c r="F1016" s="40">
        <v>6.02</v>
      </c>
      <c r="G1016" s="38">
        <v>9</v>
      </c>
    </row>
    <row r="1017" spans="1:7" ht="38.25">
      <c r="A1017" s="464" t="s">
        <v>11762</v>
      </c>
      <c r="B1017" s="465" t="s">
        <v>11763</v>
      </c>
      <c r="C1017" s="466" t="s">
        <v>62</v>
      </c>
      <c r="D1017" s="40">
        <v>138.25</v>
      </c>
      <c r="E1017" s="40">
        <v>14.7</v>
      </c>
      <c r="F1017" s="40">
        <v>152.94999999999999</v>
      </c>
      <c r="G1017" s="38">
        <v>9</v>
      </c>
    </row>
    <row r="1018" spans="1:7" ht="38.25">
      <c r="A1018" s="464" t="s">
        <v>11764</v>
      </c>
      <c r="B1018" s="465" t="s">
        <v>11765</v>
      </c>
      <c r="C1018" s="466" t="s">
        <v>65</v>
      </c>
      <c r="D1018" s="40">
        <v>23.24</v>
      </c>
      <c r="E1018" s="40">
        <v>1.17</v>
      </c>
      <c r="F1018" s="40">
        <v>24.41</v>
      </c>
      <c r="G1018" s="38">
        <v>9</v>
      </c>
    </row>
    <row r="1019" spans="1:7" ht="38.25">
      <c r="A1019" s="464" t="s">
        <v>11766</v>
      </c>
      <c r="B1019" s="465" t="s">
        <v>11767</v>
      </c>
      <c r="C1019" s="466" t="s">
        <v>62</v>
      </c>
      <c r="D1019" s="40">
        <v>45.7</v>
      </c>
      <c r="E1019" s="40">
        <v>14.7</v>
      </c>
      <c r="F1019" s="40">
        <v>60.4</v>
      </c>
      <c r="G1019" s="38">
        <v>9</v>
      </c>
    </row>
    <row r="1020" spans="1:7" ht="38.25">
      <c r="A1020" s="464" t="s">
        <v>11768</v>
      </c>
      <c r="B1020" s="465" t="s">
        <v>11769</v>
      </c>
      <c r="C1020" s="466" t="s">
        <v>65</v>
      </c>
      <c r="D1020" s="40">
        <v>7.42</v>
      </c>
      <c r="E1020" s="40">
        <v>1.17</v>
      </c>
      <c r="F1020" s="40">
        <v>8.59</v>
      </c>
      <c r="G1020" s="38">
        <v>9</v>
      </c>
    </row>
    <row r="1021" spans="1:7" ht="38.25">
      <c r="A1021" s="464" t="s">
        <v>11770</v>
      </c>
      <c r="B1021" s="465" t="s">
        <v>11771</v>
      </c>
      <c r="C1021" s="466" t="s">
        <v>62</v>
      </c>
      <c r="D1021" s="40">
        <v>31.09</v>
      </c>
      <c r="E1021" s="40">
        <v>14.7</v>
      </c>
      <c r="F1021" s="40">
        <v>45.79</v>
      </c>
      <c r="G1021" s="38">
        <v>9</v>
      </c>
    </row>
    <row r="1022" spans="1:7" ht="38.25">
      <c r="A1022" s="464" t="s">
        <v>11772</v>
      </c>
      <c r="B1022" s="465" t="s">
        <v>11773</v>
      </c>
      <c r="C1022" s="466" t="s">
        <v>65</v>
      </c>
      <c r="D1022" s="40">
        <v>4.92</v>
      </c>
      <c r="E1022" s="40">
        <v>1.17</v>
      </c>
      <c r="F1022" s="40">
        <v>6.09</v>
      </c>
      <c r="G1022" s="38">
        <v>9</v>
      </c>
    </row>
    <row r="1023" spans="1:7" ht="25.5">
      <c r="A1023" s="464" t="s">
        <v>11774</v>
      </c>
      <c r="B1023" s="465" t="s">
        <v>11775</v>
      </c>
      <c r="C1023" s="466" t="s">
        <v>62</v>
      </c>
      <c r="D1023" s="40">
        <v>11.63</v>
      </c>
      <c r="E1023" s="40">
        <v>61.82</v>
      </c>
      <c r="F1023" s="40">
        <v>73.45</v>
      </c>
      <c r="G1023" s="38">
        <v>9</v>
      </c>
    </row>
    <row r="1024" spans="1:7" ht="25.5">
      <c r="A1024" s="464" t="s">
        <v>11776</v>
      </c>
      <c r="B1024" s="465" t="s">
        <v>11777</v>
      </c>
      <c r="C1024" s="466" t="s">
        <v>62</v>
      </c>
      <c r="D1024" s="40">
        <v>1.27</v>
      </c>
      <c r="E1024" s="40">
        <v>9.81</v>
      </c>
      <c r="F1024" s="40">
        <v>11.08</v>
      </c>
      <c r="G1024" s="38">
        <v>9</v>
      </c>
    </row>
    <row r="1025" spans="1:7" ht="25.5">
      <c r="A1025" s="464" t="s">
        <v>11778</v>
      </c>
      <c r="B1025" s="465" t="s">
        <v>11779</v>
      </c>
      <c r="C1025" s="466" t="s">
        <v>62</v>
      </c>
      <c r="D1025" s="40">
        <v>2.48</v>
      </c>
      <c r="E1025" s="40">
        <v>9.81</v>
      </c>
      <c r="F1025" s="40">
        <v>12.29</v>
      </c>
      <c r="G1025" s="38">
        <v>9</v>
      </c>
    </row>
    <row r="1026" spans="1:7" ht="25.5">
      <c r="A1026" s="464" t="s">
        <v>11780</v>
      </c>
      <c r="B1026" s="465" t="s">
        <v>11781</v>
      </c>
      <c r="C1026" s="466" t="s">
        <v>62</v>
      </c>
      <c r="D1026" s="40">
        <v>2.54</v>
      </c>
      <c r="E1026" s="40">
        <v>9.81</v>
      </c>
      <c r="F1026" s="40">
        <v>12.35</v>
      </c>
      <c r="G1026" s="38">
        <v>9</v>
      </c>
    </row>
    <row r="1027" spans="1:7" ht="25.5">
      <c r="A1027" s="464" t="s">
        <v>11782</v>
      </c>
      <c r="B1027" s="465" t="s">
        <v>11783</v>
      </c>
      <c r="C1027" s="466" t="s">
        <v>62</v>
      </c>
      <c r="D1027" s="40">
        <v>6.2</v>
      </c>
      <c r="E1027" s="40">
        <v>9.81</v>
      </c>
      <c r="F1027" s="40">
        <v>16.010000000000002</v>
      </c>
      <c r="G1027" s="38">
        <v>9</v>
      </c>
    </row>
    <row r="1028" spans="1:7" ht="25.5">
      <c r="A1028" s="464" t="s">
        <v>11784</v>
      </c>
      <c r="B1028" s="465" t="s">
        <v>11785</v>
      </c>
      <c r="C1028" s="466" t="s">
        <v>65</v>
      </c>
      <c r="D1028" s="40">
        <v>0.13</v>
      </c>
      <c r="E1028" s="40">
        <v>1.1000000000000001</v>
      </c>
      <c r="F1028" s="40">
        <v>1.23</v>
      </c>
      <c r="G1028" s="38">
        <v>9</v>
      </c>
    </row>
    <row r="1029" spans="1:7" ht="38.25">
      <c r="A1029" s="464" t="s">
        <v>11786</v>
      </c>
      <c r="B1029" s="465" t="s">
        <v>11787</v>
      </c>
      <c r="C1029" s="466" t="s">
        <v>65</v>
      </c>
      <c r="D1029" s="40">
        <v>0.25</v>
      </c>
      <c r="E1029" s="40">
        <v>1.1000000000000001</v>
      </c>
      <c r="F1029" s="40">
        <v>1.35</v>
      </c>
      <c r="G1029" s="38">
        <v>9</v>
      </c>
    </row>
    <row r="1030" spans="1:7" ht="25.5">
      <c r="A1030" s="464" t="s">
        <v>11788</v>
      </c>
      <c r="B1030" s="465" t="s">
        <v>11789</v>
      </c>
      <c r="C1030" s="466" t="s">
        <v>65</v>
      </c>
      <c r="D1030" s="40">
        <v>0.25</v>
      </c>
      <c r="E1030" s="40">
        <v>1.1000000000000001</v>
      </c>
      <c r="F1030" s="40">
        <v>1.35</v>
      </c>
      <c r="G1030" s="38">
        <v>9</v>
      </c>
    </row>
    <row r="1031" spans="1:7" ht="38.25">
      <c r="A1031" s="464" t="s">
        <v>11790</v>
      </c>
      <c r="B1031" s="465" t="s">
        <v>11791</v>
      </c>
      <c r="C1031" s="466" t="s">
        <v>65</v>
      </c>
      <c r="D1031" s="40">
        <v>0.62</v>
      </c>
      <c r="E1031" s="40">
        <v>1.1000000000000001</v>
      </c>
      <c r="F1031" s="40">
        <v>1.72</v>
      </c>
      <c r="G1031" s="38">
        <v>9</v>
      </c>
    </row>
    <row r="1032" spans="1:7">
      <c r="A1032" s="464" t="s">
        <v>11792</v>
      </c>
      <c r="B1032" s="465" t="s">
        <v>11793</v>
      </c>
      <c r="C1032" s="466"/>
      <c r="D1032" s="40"/>
      <c r="E1032" s="40"/>
      <c r="F1032" s="40"/>
      <c r="G1032" s="38">
        <v>5</v>
      </c>
    </row>
    <row r="1033" spans="1:7" ht="38.25">
      <c r="A1033" s="464" t="s">
        <v>11794</v>
      </c>
      <c r="B1033" s="465" t="s">
        <v>11795</v>
      </c>
      <c r="C1033" s="466" t="s">
        <v>62</v>
      </c>
      <c r="D1033" s="40">
        <v>124.68</v>
      </c>
      <c r="E1033" s="40">
        <v>14.7</v>
      </c>
      <c r="F1033" s="40">
        <v>139.38</v>
      </c>
      <c r="G1033" s="38">
        <v>9</v>
      </c>
    </row>
    <row r="1034" spans="1:7" ht="38.25">
      <c r="A1034" s="464" t="s">
        <v>11796</v>
      </c>
      <c r="B1034" s="465" t="s">
        <v>11797</v>
      </c>
      <c r="C1034" s="466" t="s">
        <v>62</v>
      </c>
      <c r="D1034" s="40">
        <v>171</v>
      </c>
      <c r="E1034" s="40">
        <v>14.7</v>
      </c>
      <c r="F1034" s="40">
        <v>185.7</v>
      </c>
      <c r="G1034" s="38">
        <v>9</v>
      </c>
    </row>
    <row r="1035" spans="1:7" ht="38.25">
      <c r="A1035" s="464" t="s">
        <v>11798</v>
      </c>
      <c r="B1035" s="465" t="s">
        <v>11799</v>
      </c>
      <c r="C1035" s="466" t="s">
        <v>62</v>
      </c>
      <c r="D1035" s="40">
        <v>137.9</v>
      </c>
      <c r="E1035" s="40">
        <v>14.7</v>
      </c>
      <c r="F1035" s="40">
        <v>152.6</v>
      </c>
      <c r="G1035" s="38">
        <v>9</v>
      </c>
    </row>
    <row r="1036" spans="1:7" ht="38.25">
      <c r="A1036" s="464" t="s">
        <v>11800</v>
      </c>
      <c r="B1036" s="465" t="s">
        <v>11801</v>
      </c>
      <c r="C1036" s="466" t="s">
        <v>65</v>
      </c>
      <c r="D1036" s="40">
        <v>40.64</v>
      </c>
      <c r="E1036" s="40">
        <v>1.47</v>
      </c>
      <c r="F1036" s="40">
        <v>42.11</v>
      </c>
      <c r="G1036" s="38">
        <v>9</v>
      </c>
    </row>
    <row r="1037" spans="1:7" ht="51">
      <c r="A1037" s="464" t="s">
        <v>11802</v>
      </c>
      <c r="B1037" s="465" t="s">
        <v>11803</v>
      </c>
      <c r="C1037" s="466" t="s">
        <v>62</v>
      </c>
      <c r="D1037" s="40">
        <v>211.39</v>
      </c>
      <c r="E1037" s="40">
        <v>14.7</v>
      </c>
      <c r="F1037" s="40">
        <v>226.09</v>
      </c>
      <c r="G1037" s="38">
        <v>9</v>
      </c>
    </row>
    <row r="1038" spans="1:7" ht="51">
      <c r="A1038" s="464" t="s">
        <v>11804</v>
      </c>
      <c r="B1038" s="465" t="s">
        <v>11805</v>
      </c>
      <c r="C1038" s="466" t="s">
        <v>65</v>
      </c>
      <c r="D1038" s="40">
        <v>50.21</v>
      </c>
      <c r="E1038" s="40">
        <v>1.47</v>
      </c>
      <c r="F1038" s="40">
        <v>51.68</v>
      </c>
      <c r="G1038" s="38">
        <v>9</v>
      </c>
    </row>
    <row r="1039" spans="1:7" ht="38.25">
      <c r="A1039" s="464" t="s">
        <v>11806</v>
      </c>
      <c r="B1039" s="465" t="s">
        <v>11807</v>
      </c>
      <c r="C1039" s="466" t="s">
        <v>62</v>
      </c>
      <c r="D1039" s="40">
        <v>35.81</v>
      </c>
      <c r="E1039" s="40">
        <v>9.81</v>
      </c>
      <c r="F1039" s="40">
        <v>45.62</v>
      </c>
      <c r="G1039" s="38">
        <v>9</v>
      </c>
    </row>
    <row r="1040" spans="1:7" ht="38.25">
      <c r="A1040" s="464" t="s">
        <v>11808</v>
      </c>
      <c r="B1040" s="465" t="s">
        <v>11809</v>
      </c>
      <c r="C1040" s="466" t="s">
        <v>62</v>
      </c>
      <c r="D1040" s="40">
        <v>29.36</v>
      </c>
      <c r="E1040" s="40">
        <v>9.81</v>
      </c>
      <c r="F1040" s="40">
        <v>39.17</v>
      </c>
      <c r="G1040" s="38">
        <v>9</v>
      </c>
    </row>
    <row r="1041" spans="1:7" ht="38.25">
      <c r="A1041" s="464" t="s">
        <v>11810</v>
      </c>
      <c r="B1041" s="465" t="s">
        <v>11811</v>
      </c>
      <c r="C1041" s="466" t="s">
        <v>62</v>
      </c>
      <c r="D1041" s="40">
        <v>59.68</v>
      </c>
      <c r="E1041" s="40">
        <v>9.81</v>
      </c>
      <c r="F1041" s="40">
        <v>69.489999999999995</v>
      </c>
      <c r="G1041" s="38">
        <v>9</v>
      </c>
    </row>
    <row r="1042" spans="1:7" ht="38.25">
      <c r="A1042" s="464" t="s">
        <v>11812</v>
      </c>
      <c r="B1042" s="465" t="s">
        <v>11813</v>
      </c>
      <c r="C1042" s="466" t="s">
        <v>62</v>
      </c>
      <c r="D1042" s="40">
        <v>48.94</v>
      </c>
      <c r="E1042" s="40">
        <v>9.81</v>
      </c>
      <c r="F1042" s="40">
        <v>58.75</v>
      </c>
      <c r="G1042" s="38">
        <v>9</v>
      </c>
    </row>
    <row r="1043" spans="1:7" ht="38.25">
      <c r="A1043" s="464" t="s">
        <v>11814</v>
      </c>
      <c r="B1043" s="465" t="s">
        <v>11815</v>
      </c>
      <c r="C1043" s="466" t="s">
        <v>62</v>
      </c>
      <c r="D1043" s="40">
        <v>49.68</v>
      </c>
      <c r="E1043" s="40">
        <v>9.81</v>
      </c>
      <c r="F1043" s="40">
        <v>59.49</v>
      </c>
      <c r="G1043" s="38">
        <v>9</v>
      </c>
    </row>
    <row r="1044" spans="1:7" ht="38.25">
      <c r="A1044" s="464" t="s">
        <v>11816</v>
      </c>
      <c r="B1044" s="465" t="s">
        <v>11817</v>
      </c>
      <c r="C1044" s="466" t="s">
        <v>65</v>
      </c>
      <c r="D1044" s="40">
        <v>3.58</v>
      </c>
      <c r="E1044" s="40">
        <v>0.98</v>
      </c>
      <c r="F1044" s="40">
        <v>4.5599999999999996</v>
      </c>
      <c r="G1044" s="38">
        <v>9</v>
      </c>
    </row>
    <row r="1045" spans="1:7" ht="38.25">
      <c r="A1045" s="464" t="s">
        <v>11818</v>
      </c>
      <c r="B1045" s="465" t="s">
        <v>11819</v>
      </c>
      <c r="C1045" s="466" t="s">
        <v>65</v>
      </c>
      <c r="D1045" s="40">
        <v>2.94</v>
      </c>
      <c r="E1045" s="40">
        <v>0.98</v>
      </c>
      <c r="F1045" s="40">
        <v>3.92</v>
      </c>
      <c r="G1045" s="38">
        <v>9</v>
      </c>
    </row>
    <row r="1046" spans="1:7">
      <c r="A1046" s="464" t="s">
        <v>11820</v>
      </c>
      <c r="B1046" s="465" t="s">
        <v>11821</v>
      </c>
      <c r="C1046" s="466"/>
      <c r="D1046" s="40"/>
      <c r="E1046" s="40"/>
      <c r="F1046" s="40"/>
      <c r="G1046" s="38">
        <v>5</v>
      </c>
    </row>
    <row r="1047" spans="1:7" ht="38.25">
      <c r="A1047" s="464" t="s">
        <v>11822</v>
      </c>
      <c r="B1047" s="465" t="s">
        <v>11823</v>
      </c>
      <c r="C1047" s="466" t="s">
        <v>62</v>
      </c>
      <c r="D1047" s="40">
        <v>102.82</v>
      </c>
      <c r="E1047" s="40">
        <v>38.840000000000003</v>
      </c>
      <c r="F1047" s="40">
        <v>141.66</v>
      </c>
      <c r="G1047" s="38">
        <v>9</v>
      </c>
    </row>
    <row r="1048" spans="1:7" ht="38.25">
      <c r="A1048" s="464" t="s">
        <v>11824</v>
      </c>
      <c r="B1048" s="465" t="s">
        <v>11825</v>
      </c>
      <c r="C1048" s="466" t="s">
        <v>65</v>
      </c>
      <c r="D1048" s="40">
        <v>18.309999999999999</v>
      </c>
      <c r="E1048" s="40">
        <v>10.79</v>
      </c>
      <c r="F1048" s="40">
        <v>29.1</v>
      </c>
      <c r="G1048" s="38">
        <v>9</v>
      </c>
    </row>
    <row r="1049" spans="1:7" ht="38.25">
      <c r="A1049" s="464" t="s">
        <v>11826</v>
      </c>
      <c r="B1049" s="465" t="s">
        <v>11827</v>
      </c>
      <c r="C1049" s="466" t="s">
        <v>62</v>
      </c>
      <c r="D1049" s="40">
        <v>195.5</v>
      </c>
      <c r="E1049" s="40">
        <v>38.840000000000003</v>
      </c>
      <c r="F1049" s="40">
        <v>234.34</v>
      </c>
      <c r="G1049" s="38">
        <v>9</v>
      </c>
    </row>
    <row r="1050" spans="1:7" ht="38.25">
      <c r="A1050" s="464" t="s">
        <v>11828</v>
      </c>
      <c r="B1050" s="465" t="s">
        <v>11829</v>
      </c>
      <c r="C1050" s="466" t="s">
        <v>65</v>
      </c>
      <c r="D1050" s="40">
        <v>34.44</v>
      </c>
      <c r="E1050" s="40">
        <v>10.79</v>
      </c>
      <c r="F1050" s="40">
        <v>45.23</v>
      </c>
      <c r="G1050" s="38">
        <v>9</v>
      </c>
    </row>
    <row r="1051" spans="1:7" ht="38.25">
      <c r="A1051" s="464" t="s">
        <v>11830</v>
      </c>
      <c r="B1051" s="465" t="s">
        <v>11831</v>
      </c>
      <c r="C1051" s="466" t="s">
        <v>62</v>
      </c>
      <c r="D1051" s="40">
        <v>89.91</v>
      </c>
      <c r="E1051" s="40">
        <v>38.840000000000003</v>
      </c>
      <c r="F1051" s="40">
        <v>128.75</v>
      </c>
      <c r="G1051" s="38">
        <v>9</v>
      </c>
    </row>
    <row r="1052" spans="1:7" ht="38.25">
      <c r="A1052" s="464" t="s">
        <v>11832</v>
      </c>
      <c r="B1052" s="465" t="s">
        <v>11833</v>
      </c>
      <c r="C1052" s="466" t="s">
        <v>65</v>
      </c>
      <c r="D1052" s="40">
        <v>16.059999999999999</v>
      </c>
      <c r="E1052" s="40">
        <v>10.79</v>
      </c>
      <c r="F1052" s="40">
        <v>26.85</v>
      </c>
      <c r="G1052" s="38">
        <v>9</v>
      </c>
    </row>
    <row r="1053" spans="1:7" ht="38.25">
      <c r="A1053" s="464" t="s">
        <v>11834</v>
      </c>
      <c r="B1053" s="465" t="s">
        <v>11835</v>
      </c>
      <c r="C1053" s="466" t="s">
        <v>62</v>
      </c>
      <c r="D1053" s="40">
        <v>177.27</v>
      </c>
      <c r="E1053" s="40">
        <v>38.840000000000003</v>
      </c>
      <c r="F1053" s="40">
        <v>216.11</v>
      </c>
      <c r="G1053" s="38">
        <v>9</v>
      </c>
    </row>
    <row r="1054" spans="1:7" ht="38.25">
      <c r="A1054" s="464" t="s">
        <v>11836</v>
      </c>
      <c r="B1054" s="465" t="s">
        <v>11837</v>
      </c>
      <c r="C1054" s="466" t="s">
        <v>65</v>
      </c>
      <c r="D1054" s="40">
        <v>31.48</v>
      </c>
      <c r="E1054" s="40">
        <v>10.79</v>
      </c>
      <c r="F1054" s="40">
        <v>42.27</v>
      </c>
      <c r="G1054" s="38">
        <v>9</v>
      </c>
    </row>
    <row r="1055" spans="1:7" ht="38.25">
      <c r="A1055" s="464" t="s">
        <v>11838</v>
      </c>
      <c r="B1055" s="465" t="s">
        <v>11839</v>
      </c>
      <c r="C1055" s="466" t="s">
        <v>62</v>
      </c>
      <c r="D1055" s="40">
        <v>146.30000000000001</v>
      </c>
      <c r="E1055" s="40">
        <v>38.840000000000003</v>
      </c>
      <c r="F1055" s="40">
        <v>185.14</v>
      </c>
      <c r="G1055" s="38">
        <v>9</v>
      </c>
    </row>
    <row r="1056" spans="1:7" ht="38.25">
      <c r="A1056" s="464" t="s">
        <v>11840</v>
      </c>
      <c r="B1056" s="465" t="s">
        <v>11841</v>
      </c>
      <c r="C1056" s="466" t="s">
        <v>65</v>
      </c>
      <c r="D1056" s="40">
        <v>26.08</v>
      </c>
      <c r="E1056" s="40">
        <v>10.79</v>
      </c>
      <c r="F1056" s="40">
        <v>36.869999999999997</v>
      </c>
      <c r="G1056" s="38">
        <v>9</v>
      </c>
    </row>
    <row r="1057" spans="1:7" ht="38.25">
      <c r="A1057" s="464" t="s">
        <v>11842</v>
      </c>
      <c r="B1057" s="465" t="s">
        <v>11843</v>
      </c>
      <c r="C1057" s="466" t="s">
        <v>62</v>
      </c>
      <c r="D1057" s="40">
        <v>176.59</v>
      </c>
      <c r="E1057" s="40">
        <v>38.840000000000003</v>
      </c>
      <c r="F1057" s="40">
        <v>215.43</v>
      </c>
      <c r="G1057" s="38">
        <v>9</v>
      </c>
    </row>
    <row r="1058" spans="1:7" ht="38.25">
      <c r="A1058" s="464" t="s">
        <v>11844</v>
      </c>
      <c r="B1058" s="465" t="s">
        <v>11845</v>
      </c>
      <c r="C1058" s="466" t="s">
        <v>65</v>
      </c>
      <c r="D1058" s="40">
        <v>31.36</v>
      </c>
      <c r="E1058" s="40">
        <v>10.79</v>
      </c>
      <c r="F1058" s="40">
        <v>42.15</v>
      </c>
      <c r="G1058" s="38">
        <v>9</v>
      </c>
    </row>
    <row r="1059" spans="1:7">
      <c r="A1059" s="464" t="s">
        <v>11846</v>
      </c>
      <c r="B1059" s="465" t="s">
        <v>11847</v>
      </c>
      <c r="C1059" s="466"/>
      <c r="D1059" s="40"/>
      <c r="E1059" s="40"/>
      <c r="F1059" s="40"/>
      <c r="G1059" s="38">
        <v>5</v>
      </c>
    </row>
    <row r="1060" spans="1:7" ht="25.5">
      <c r="A1060" s="464" t="s">
        <v>11848</v>
      </c>
      <c r="B1060" s="465" t="s">
        <v>11849</v>
      </c>
      <c r="C1060" s="466" t="s">
        <v>62</v>
      </c>
      <c r="D1060" s="40">
        <v>120.02</v>
      </c>
      <c r="E1060" s="40">
        <v>22</v>
      </c>
      <c r="F1060" s="40">
        <v>142.02000000000001</v>
      </c>
      <c r="G1060" s="38">
        <v>9</v>
      </c>
    </row>
    <row r="1061" spans="1:7" ht="25.5">
      <c r="A1061" s="464" t="s">
        <v>11850</v>
      </c>
      <c r="B1061" s="465" t="s">
        <v>11851</v>
      </c>
      <c r="C1061" s="466" t="s">
        <v>62</v>
      </c>
      <c r="D1061" s="40">
        <v>66.94</v>
      </c>
      <c r="E1061" s="40">
        <v>22</v>
      </c>
      <c r="F1061" s="40">
        <v>88.94</v>
      </c>
      <c r="G1061" s="38">
        <v>9</v>
      </c>
    </row>
    <row r="1062" spans="1:7" ht="25.5">
      <c r="A1062" s="464" t="s">
        <v>11852</v>
      </c>
      <c r="B1062" s="465" t="s">
        <v>11853</v>
      </c>
      <c r="C1062" s="466" t="s">
        <v>62</v>
      </c>
      <c r="D1062" s="40">
        <v>66.92</v>
      </c>
      <c r="E1062" s="40">
        <v>22</v>
      </c>
      <c r="F1062" s="40">
        <v>88.92</v>
      </c>
      <c r="G1062" s="38">
        <v>9</v>
      </c>
    </row>
    <row r="1063" spans="1:7" ht="25.5">
      <c r="A1063" s="464" t="s">
        <v>11854</v>
      </c>
      <c r="B1063" s="465" t="s">
        <v>11855</v>
      </c>
      <c r="C1063" s="466" t="s">
        <v>62</v>
      </c>
      <c r="D1063" s="40">
        <v>51.53</v>
      </c>
      <c r="E1063" s="40">
        <v>22</v>
      </c>
      <c r="F1063" s="40">
        <v>73.53</v>
      </c>
      <c r="G1063" s="38">
        <v>9</v>
      </c>
    </row>
    <row r="1064" spans="1:7" ht="25.5">
      <c r="A1064" s="464" t="s">
        <v>11856</v>
      </c>
      <c r="B1064" s="465" t="s">
        <v>11857</v>
      </c>
      <c r="C1064" s="466" t="s">
        <v>62</v>
      </c>
      <c r="D1064" s="40">
        <v>54.89</v>
      </c>
      <c r="E1064" s="40">
        <v>22</v>
      </c>
      <c r="F1064" s="40">
        <v>76.89</v>
      </c>
      <c r="G1064" s="38">
        <v>9</v>
      </c>
    </row>
    <row r="1065" spans="1:7">
      <c r="A1065" s="464" t="s">
        <v>11858</v>
      </c>
      <c r="B1065" s="465" t="s">
        <v>11859</v>
      </c>
      <c r="C1065" s="466"/>
      <c r="D1065" s="40"/>
      <c r="E1065" s="40"/>
      <c r="F1065" s="40"/>
      <c r="G1065" s="38">
        <v>5</v>
      </c>
    </row>
    <row r="1066" spans="1:7" ht="25.5">
      <c r="A1066" s="464" t="s">
        <v>11860</v>
      </c>
      <c r="B1066" s="465" t="s">
        <v>11861</v>
      </c>
      <c r="C1066" s="466" t="s">
        <v>62</v>
      </c>
      <c r="D1066" s="40">
        <v>165.11</v>
      </c>
      <c r="E1066" s="40">
        <v>27.84</v>
      </c>
      <c r="F1066" s="40">
        <v>192.95</v>
      </c>
      <c r="G1066" s="38">
        <v>9</v>
      </c>
    </row>
    <row r="1067" spans="1:7" ht="25.5">
      <c r="A1067" s="464" t="s">
        <v>11862</v>
      </c>
      <c r="B1067" s="465" t="s">
        <v>11863</v>
      </c>
      <c r="C1067" s="466" t="s">
        <v>62</v>
      </c>
      <c r="D1067" s="40">
        <v>334.73</v>
      </c>
      <c r="E1067" s="40">
        <v>27.84</v>
      </c>
      <c r="F1067" s="40">
        <v>362.57</v>
      </c>
      <c r="G1067" s="38">
        <v>9</v>
      </c>
    </row>
    <row r="1068" spans="1:7" ht="25.5">
      <c r="A1068" s="464" t="s">
        <v>11864</v>
      </c>
      <c r="B1068" s="465" t="s">
        <v>11865</v>
      </c>
      <c r="C1068" s="466" t="s">
        <v>62</v>
      </c>
      <c r="D1068" s="40">
        <v>354.34</v>
      </c>
      <c r="E1068" s="40">
        <v>27.84</v>
      </c>
      <c r="F1068" s="40">
        <v>382.18</v>
      </c>
      <c r="G1068" s="38">
        <v>9</v>
      </c>
    </row>
    <row r="1069" spans="1:7">
      <c r="A1069" s="464" t="s">
        <v>11866</v>
      </c>
      <c r="B1069" s="465" t="s">
        <v>11867</v>
      </c>
      <c r="C1069" s="466"/>
      <c r="D1069" s="40"/>
      <c r="E1069" s="40"/>
      <c r="F1069" s="40"/>
      <c r="G1069" s="38">
        <v>5</v>
      </c>
    </row>
    <row r="1070" spans="1:7" ht="38.25">
      <c r="A1070" s="464" t="s">
        <v>11868</v>
      </c>
      <c r="B1070" s="465" t="s">
        <v>11869</v>
      </c>
      <c r="C1070" s="466" t="s">
        <v>62</v>
      </c>
      <c r="D1070" s="40">
        <v>114.9</v>
      </c>
      <c r="E1070" s="40">
        <v>17.82</v>
      </c>
      <c r="F1070" s="40">
        <v>132.72</v>
      </c>
      <c r="G1070" s="38">
        <v>9</v>
      </c>
    </row>
    <row r="1071" spans="1:7" ht="38.25">
      <c r="A1071" s="464" t="s">
        <v>11870</v>
      </c>
      <c r="B1071" s="465" t="s">
        <v>11871</v>
      </c>
      <c r="C1071" s="466" t="s">
        <v>62</v>
      </c>
      <c r="D1071" s="40">
        <v>118.57</v>
      </c>
      <c r="E1071" s="40">
        <v>17.82</v>
      </c>
      <c r="F1071" s="40">
        <v>136.38999999999999</v>
      </c>
      <c r="G1071" s="38">
        <v>9</v>
      </c>
    </row>
    <row r="1072" spans="1:7" ht="38.25">
      <c r="A1072" s="464" t="s">
        <v>11872</v>
      </c>
      <c r="B1072" s="465" t="s">
        <v>11873</v>
      </c>
      <c r="C1072" s="466" t="s">
        <v>62</v>
      </c>
      <c r="D1072" s="40">
        <v>42.82</v>
      </c>
      <c r="E1072" s="40">
        <v>9.81</v>
      </c>
      <c r="F1072" s="40">
        <v>52.63</v>
      </c>
      <c r="G1072" s="38">
        <v>9</v>
      </c>
    </row>
    <row r="1073" spans="1:7">
      <c r="A1073" s="464" t="s">
        <v>11874</v>
      </c>
      <c r="B1073" s="465" t="s">
        <v>11875</v>
      </c>
      <c r="C1073" s="466"/>
      <c r="D1073" s="40"/>
      <c r="E1073" s="40"/>
      <c r="F1073" s="40"/>
      <c r="G1073" s="38">
        <v>2</v>
      </c>
    </row>
    <row r="1074" spans="1:7">
      <c r="A1074" s="464" t="s">
        <v>11876</v>
      </c>
      <c r="B1074" s="465" t="s">
        <v>11877</v>
      </c>
      <c r="C1074" s="466"/>
      <c r="D1074" s="40"/>
      <c r="E1074" s="40"/>
      <c r="F1074" s="40"/>
      <c r="G1074" s="38">
        <v>5</v>
      </c>
    </row>
    <row r="1075" spans="1:7">
      <c r="A1075" s="464" t="s">
        <v>11878</v>
      </c>
      <c r="B1075" s="465" t="s">
        <v>11879</v>
      </c>
      <c r="C1075" s="466" t="s">
        <v>62</v>
      </c>
      <c r="D1075" s="40">
        <v>396.94</v>
      </c>
      <c r="E1075" s="40">
        <v>45.3</v>
      </c>
      <c r="F1075" s="40">
        <v>442.24</v>
      </c>
      <c r="G1075" s="38">
        <v>9</v>
      </c>
    </row>
    <row r="1076" spans="1:7" ht="25.5">
      <c r="A1076" s="464" t="s">
        <v>11880</v>
      </c>
      <c r="B1076" s="465" t="s">
        <v>11881</v>
      </c>
      <c r="C1076" s="466" t="s">
        <v>65</v>
      </c>
      <c r="D1076" s="40">
        <v>133.37</v>
      </c>
      <c r="E1076" s="40">
        <v>20.85</v>
      </c>
      <c r="F1076" s="40">
        <v>154.22</v>
      </c>
      <c r="G1076" s="38">
        <v>9</v>
      </c>
    </row>
    <row r="1077" spans="1:7" ht="25.5">
      <c r="A1077" s="464" t="s">
        <v>11882</v>
      </c>
      <c r="B1077" s="465" t="s">
        <v>11883</v>
      </c>
      <c r="C1077" s="466" t="s">
        <v>65</v>
      </c>
      <c r="D1077" s="40">
        <v>158.84</v>
      </c>
      <c r="E1077" s="40">
        <v>26.06</v>
      </c>
      <c r="F1077" s="40">
        <v>184.9</v>
      </c>
      <c r="G1077" s="38">
        <v>9</v>
      </c>
    </row>
    <row r="1078" spans="1:7">
      <c r="A1078" s="464" t="s">
        <v>11884</v>
      </c>
      <c r="B1078" s="465" t="s">
        <v>11885</v>
      </c>
      <c r="C1078" s="466" t="s">
        <v>65</v>
      </c>
      <c r="D1078" s="40">
        <v>342.22</v>
      </c>
      <c r="E1078" s="40">
        <v>52.11</v>
      </c>
      <c r="F1078" s="40">
        <v>394.33</v>
      </c>
      <c r="G1078" s="38">
        <v>9</v>
      </c>
    </row>
    <row r="1079" spans="1:7" ht="25.5">
      <c r="A1079" s="464" t="s">
        <v>11886</v>
      </c>
      <c r="B1079" s="465" t="s">
        <v>11887</v>
      </c>
      <c r="C1079" s="466" t="s">
        <v>65</v>
      </c>
      <c r="D1079" s="40">
        <v>79.39</v>
      </c>
      <c r="E1079" s="40">
        <v>11.41</v>
      </c>
      <c r="F1079" s="40">
        <v>90.8</v>
      </c>
      <c r="G1079" s="38">
        <v>9</v>
      </c>
    </row>
    <row r="1080" spans="1:7" ht="25.5">
      <c r="A1080" s="464" t="s">
        <v>11888</v>
      </c>
      <c r="B1080" s="465" t="s">
        <v>11889</v>
      </c>
      <c r="C1080" s="466" t="s">
        <v>65</v>
      </c>
      <c r="D1080" s="40">
        <v>86.54</v>
      </c>
      <c r="E1080" s="40">
        <v>11.41</v>
      </c>
      <c r="F1080" s="40">
        <v>97.95</v>
      </c>
      <c r="G1080" s="38">
        <v>9</v>
      </c>
    </row>
    <row r="1081" spans="1:7">
      <c r="A1081" s="464" t="s">
        <v>11890</v>
      </c>
      <c r="B1081" s="465" t="s">
        <v>11891</v>
      </c>
      <c r="C1081" s="466"/>
      <c r="D1081" s="40"/>
      <c r="E1081" s="40"/>
      <c r="F1081" s="40"/>
      <c r="G1081" s="38">
        <v>5</v>
      </c>
    </row>
    <row r="1082" spans="1:7" ht="25.5">
      <c r="A1082" s="464" t="s">
        <v>11892</v>
      </c>
      <c r="B1082" s="465" t="s">
        <v>11893</v>
      </c>
      <c r="C1082" s="466" t="s">
        <v>62</v>
      </c>
      <c r="D1082" s="40">
        <v>585.32000000000005</v>
      </c>
      <c r="E1082" s="40">
        <v>11.68</v>
      </c>
      <c r="F1082" s="40">
        <v>597</v>
      </c>
      <c r="G1082" s="38">
        <v>9</v>
      </c>
    </row>
    <row r="1083" spans="1:7" ht="25.5">
      <c r="A1083" s="464" t="s">
        <v>11894</v>
      </c>
      <c r="B1083" s="465" t="s">
        <v>11895</v>
      </c>
      <c r="C1083" s="466" t="s">
        <v>62</v>
      </c>
      <c r="D1083" s="40">
        <v>662.53</v>
      </c>
      <c r="E1083" s="40">
        <v>11.68</v>
      </c>
      <c r="F1083" s="40">
        <v>674.21</v>
      </c>
      <c r="G1083" s="38">
        <v>9</v>
      </c>
    </row>
    <row r="1084" spans="1:7" ht="25.5">
      <c r="A1084" s="464" t="s">
        <v>11896</v>
      </c>
      <c r="B1084" s="465" t="s">
        <v>11897</v>
      </c>
      <c r="C1084" s="466" t="s">
        <v>62</v>
      </c>
      <c r="D1084" s="40">
        <v>777.43</v>
      </c>
      <c r="E1084" s="40">
        <v>13.63</v>
      </c>
      <c r="F1084" s="40">
        <v>791.06</v>
      </c>
      <c r="G1084" s="38">
        <v>9</v>
      </c>
    </row>
    <row r="1085" spans="1:7" ht="25.5">
      <c r="A1085" s="464" t="s">
        <v>11898</v>
      </c>
      <c r="B1085" s="465" t="s">
        <v>11899</v>
      </c>
      <c r="C1085" s="466" t="s">
        <v>62</v>
      </c>
      <c r="D1085" s="40">
        <v>837.44</v>
      </c>
      <c r="E1085" s="40">
        <v>13.63</v>
      </c>
      <c r="F1085" s="40">
        <v>851.07</v>
      </c>
      <c r="G1085" s="38">
        <v>9</v>
      </c>
    </row>
    <row r="1086" spans="1:7">
      <c r="A1086" s="464" t="s">
        <v>11900</v>
      </c>
      <c r="B1086" s="465" t="s">
        <v>11901</v>
      </c>
      <c r="C1086" s="466" t="s">
        <v>65</v>
      </c>
      <c r="D1086" s="40">
        <v>331.55</v>
      </c>
      <c r="E1086" s="40">
        <v>6.81</v>
      </c>
      <c r="F1086" s="40">
        <v>338.36</v>
      </c>
      <c r="G1086" s="38">
        <v>9</v>
      </c>
    </row>
    <row r="1087" spans="1:7">
      <c r="A1087" s="464" t="s">
        <v>11902</v>
      </c>
      <c r="B1087" s="465" t="s">
        <v>11903</v>
      </c>
      <c r="C1087" s="466" t="s">
        <v>65</v>
      </c>
      <c r="D1087" s="40">
        <v>327.85</v>
      </c>
      <c r="E1087" s="40">
        <v>6.81</v>
      </c>
      <c r="F1087" s="40">
        <v>334.66</v>
      </c>
      <c r="G1087" s="38">
        <v>9</v>
      </c>
    </row>
    <row r="1088" spans="1:7">
      <c r="A1088" s="464" t="s">
        <v>11904</v>
      </c>
      <c r="B1088" s="465" t="s">
        <v>11905</v>
      </c>
      <c r="C1088" s="466" t="s">
        <v>65</v>
      </c>
      <c r="D1088" s="40">
        <v>47.87</v>
      </c>
      <c r="E1088" s="40">
        <v>1.95</v>
      </c>
      <c r="F1088" s="40">
        <v>49.82</v>
      </c>
      <c r="G1088" s="38">
        <v>9</v>
      </c>
    </row>
    <row r="1089" spans="1:7">
      <c r="A1089" s="464" t="s">
        <v>11906</v>
      </c>
      <c r="B1089" s="465" t="s">
        <v>11907</v>
      </c>
      <c r="C1089" s="466"/>
      <c r="D1089" s="40"/>
      <c r="E1089" s="40"/>
      <c r="F1089" s="40"/>
      <c r="G1089" s="38">
        <v>5</v>
      </c>
    </row>
    <row r="1090" spans="1:7">
      <c r="A1090" s="464" t="s">
        <v>11908</v>
      </c>
      <c r="B1090" s="465" t="s">
        <v>11909</v>
      </c>
      <c r="C1090" s="466" t="s">
        <v>62</v>
      </c>
      <c r="D1090" s="40">
        <v>252.4</v>
      </c>
      <c r="E1090" s="40">
        <v>31.15</v>
      </c>
      <c r="F1090" s="40">
        <v>283.55</v>
      </c>
      <c r="G1090" s="38">
        <v>9</v>
      </c>
    </row>
    <row r="1091" spans="1:7">
      <c r="A1091" s="464" t="s">
        <v>11910</v>
      </c>
      <c r="B1091" s="465" t="s">
        <v>11911</v>
      </c>
      <c r="C1091" s="466" t="s">
        <v>62</v>
      </c>
      <c r="D1091" s="40">
        <v>345.79</v>
      </c>
      <c r="E1091" s="40">
        <v>31.15</v>
      </c>
      <c r="F1091" s="40">
        <v>376.94</v>
      </c>
      <c r="G1091" s="38">
        <v>9</v>
      </c>
    </row>
    <row r="1092" spans="1:7">
      <c r="A1092" s="464" t="s">
        <v>11912</v>
      </c>
      <c r="B1092" s="465" t="s">
        <v>11913</v>
      </c>
      <c r="C1092" s="466" t="s">
        <v>62</v>
      </c>
      <c r="D1092" s="40">
        <v>94.6</v>
      </c>
      <c r="E1092" s="40">
        <v>24.44</v>
      </c>
      <c r="F1092" s="40">
        <v>119.04</v>
      </c>
      <c r="G1092" s="38">
        <v>9</v>
      </c>
    </row>
    <row r="1093" spans="1:7">
      <c r="A1093" s="464" t="s">
        <v>11914</v>
      </c>
      <c r="B1093" s="465" t="s">
        <v>11915</v>
      </c>
      <c r="C1093" s="466" t="s">
        <v>65</v>
      </c>
      <c r="D1093" s="40">
        <v>2.98</v>
      </c>
      <c r="E1093" s="40">
        <v>26.32</v>
      </c>
      <c r="F1093" s="40">
        <v>29.3</v>
      </c>
      <c r="G1093" s="38">
        <v>9</v>
      </c>
    </row>
    <row r="1094" spans="1:7">
      <c r="A1094" s="464" t="s">
        <v>11916</v>
      </c>
      <c r="B1094" s="465" t="s">
        <v>11917</v>
      </c>
      <c r="C1094" s="466" t="s">
        <v>65</v>
      </c>
      <c r="D1094" s="40">
        <v>6.05</v>
      </c>
      <c r="E1094" s="40">
        <v>39.270000000000003</v>
      </c>
      <c r="F1094" s="40">
        <v>45.32</v>
      </c>
      <c r="G1094" s="38">
        <v>9</v>
      </c>
    </row>
    <row r="1095" spans="1:7">
      <c r="A1095" s="464" t="s">
        <v>11918</v>
      </c>
      <c r="B1095" s="465" t="s">
        <v>11919</v>
      </c>
      <c r="C1095" s="466" t="s">
        <v>65</v>
      </c>
      <c r="D1095" s="40">
        <v>81.87</v>
      </c>
      <c r="E1095" s="40">
        <v>1.95</v>
      </c>
      <c r="F1095" s="40">
        <v>83.82</v>
      </c>
      <c r="G1095" s="38">
        <v>9</v>
      </c>
    </row>
    <row r="1096" spans="1:7">
      <c r="A1096" s="464" t="s">
        <v>11920</v>
      </c>
      <c r="B1096" s="465" t="s">
        <v>11921</v>
      </c>
      <c r="C1096" s="466" t="s">
        <v>62</v>
      </c>
      <c r="D1096" s="40">
        <v>130.69</v>
      </c>
      <c r="E1096" s="40">
        <v>25.06</v>
      </c>
      <c r="F1096" s="40">
        <v>155.75</v>
      </c>
      <c r="G1096" s="38">
        <v>9</v>
      </c>
    </row>
    <row r="1097" spans="1:7">
      <c r="A1097" s="464" t="s">
        <v>11922</v>
      </c>
      <c r="B1097" s="465" t="s">
        <v>11923</v>
      </c>
      <c r="C1097" s="466" t="s">
        <v>65</v>
      </c>
      <c r="D1097" s="40">
        <v>27.72</v>
      </c>
      <c r="E1097" s="40">
        <v>6.69</v>
      </c>
      <c r="F1097" s="40">
        <v>34.409999999999997</v>
      </c>
      <c r="G1097" s="38">
        <v>9</v>
      </c>
    </row>
    <row r="1098" spans="1:7">
      <c r="A1098" s="464" t="s">
        <v>11924</v>
      </c>
      <c r="B1098" s="465" t="s">
        <v>11925</v>
      </c>
      <c r="C1098" s="466" t="s">
        <v>65</v>
      </c>
      <c r="D1098" s="40">
        <v>125.71</v>
      </c>
      <c r="E1098" s="40">
        <v>3.89</v>
      </c>
      <c r="F1098" s="40">
        <v>129.6</v>
      </c>
      <c r="G1098" s="38">
        <v>9</v>
      </c>
    </row>
    <row r="1099" spans="1:7">
      <c r="A1099" s="464" t="s">
        <v>11926</v>
      </c>
      <c r="B1099" s="465" t="s">
        <v>11927</v>
      </c>
      <c r="C1099" s="466"/>
      <c r="D1099" s="40"/>
      <c r="E1099" s="40"/>
      <c r="F1099" s="40"/>
      <c r="G1099" s="38">
        <v>5</v>
      </c>
    </row>
    <row r="1100" spans="1:7">
      <c r="A1100" s="464" t="s">
        <v>11928</v>
      </c>
      <c r="B1100" s="465" t="s">
        <v>11929</v>
      </c>
      <c r="C1100" s="466" t="s">
        <v>62</v>
      </c>
      <c r="D1100" s="40">
        <v>11.51</v>
      </c>
      <c r="E1100" s="40">
        <v>50.1</v>
      </c>
      <c r="F1100" s="40">
        <v>61.61</v>
      </c>
      <c r="G1100" s="38">
        <v>9</v>
      </c>
    </row>
    <row r="1101" spans="1:7">
      <c r="A1101" s="464" t="s">
        <v>11930</v>
      </c>
      <c r="B1101" s="465" t="s">
        <v>11931</v>
      </c>
      <c r="C1101" s="466"/>
      <c r="D1101" s="40"/>
      <c r="E1101" s="40"/>
      <c r="F1101" s="40"/>
      <c r="G1101" s="38">
        <v>2</v>
      </c>
    </row>
    <row r="1102" spans="1:7">
      <c r="A1102" s="464" t="s">
        <v>11932</v>
      </c>
      <c r="B1102" s="465" t="s">
        <v>11933</v>
      </c>
      <c r="C1102" s="466"/>
      <c r="D1102" s="40"/>
      <c r="E1102" s="40"/>
      <c r="F1102" s="40"/>
      <c r="G1102" s="38">
        <v>5</v>
      </c>
    </row>
    <row r="1103" spans="1:7">
      <c r="A1103" s="464" t="s">
        <v>11934</v>
      </c>
      <c r="B1103" s="465" t="s">
        <v>11935</v>
      </c>
      <c r="C1103" s="466" t="s">
        <v>62</v>
      </c>
      <c r="D1103" s="40">
        <v>107.36</v>
      </c>
      <c r="E1103" s="40">
        <v>66.69</v>
      </c>
      <c r="F1103" s="40">
        <v>174.05</v>
      </c>
      <c r="G1103" s="38">
        <v>9</v>
      </c>
    </row>
    <row r="1104" spans="1:7">
      <c r="A1104" s="464" t="s">
        <v>11936</v>
      </c>
      <c r="B1104" s="465" t="s">
        <v>11937</v>
      </c>
      <c r="C1104" s="466"/>
      <c r="D1104" s="40"/>
      <c r="E1104" s="40"/>
      <c r="F1104" s="40"/>
      <c r="G1104" s="38">
        <v>5</v>
      </c>
    </row>
    <row r="1105" spans="1:7">
      <c r="A1105" s="464" t="s">
        <v>11938</v>
      </c>
      <c r="B1105" s="465" t="s">
        <v>11939</v>
      </c>
      <c r="C1105" s="466" t="s">
        <v>62</v>
      </c>
      <c r="D1105" s="40">
        <v>612.30999999999995</v>
      </c>
      <c r="E1105" s="40"/>
      <c r="F1105" s="40">
        <v>612.30999999999995</v>
      </c>
      <c r="G1105" s="38">
        <v>9</v>
      </c>
    </row>
    <row r="1106" spans="1:7">
      <c r="A1106" s="464" t="s">
        <v>11940</v>
      </c>
      <c r="B1106" s="465" t="s">
        <v>11941</v>
      </c>
      <c r="C1106" s="466"/>
      <c r="D1106" s="40"/>
      <c r="E1106" s="40"/>
      <c r="F1106" s="40"/>
      <c r="G1106" s="38">
        <v>5</v>
      </c>
    </row>
    <row r="1107" spans="1:7">
      <c r="A1107" s="464" t="s">
        <v>11942</v>
      </c>
      <c r="B1107" s="465" t="s">
        <v>11943</v>
      </c>
      <c r="C1107" s="466" t="s">
        <v>62</v>
      </c>
      <c r="D1107" s="40">
        <v>275.32</v>
      </c>
      <c r="E1107" s="40">
        <v>21.92</v>
      </c>
      <c r="F1107" s="40">
        <v>297.24</v>
      </c>
      <c r="G1107" s="38">
        <v>9</v>
      </c>
    </row>
    <row r="1108" spans="1:7">
      <c r="A1108" s="464" t="s">
        <v>11944</v>
      </c>
      <c r="B1108" s="465" t="s">
        <v>11945</v>
      </c>
      <c r="C1108" s="466"/>
      <c r="D1108" s="40"/>
      <c r="E1108" s="40"/>
      <c r="F1108" s="40"/>
      <c r="G1108" s="38">
        <v>5</v>
      </c>
    </row>
    <row r="1109" spans="1:7">
      <c r="A1109" s="464" t="s">
        <v>11946</v>
      </c>
      <c r="B1109" s="465" t="s">
        <v>11947</v>
      </c>
      <c r="C1109" s="466" t="s">
        <v>65</v>
      </c>
      <c r="D1109" s="40">
        <v>21.79</v>
      </c>
      <c r="E1109" s="40">
        <v>14.55</v>
      </c>
      <c r="F1109" s="40">
        <v>36.340000000000003</v>
      </c>
      <c r="G1109" s="38">
        <v>9</v>
      </c>
    </row>
    <row r="1110" spans="1:7">
      <c r="A1110" s="464" t="s">
        <v>11948</v>
      </c>
      <c r="B1110" s="465" t="s">
        <v>11949</v>
      </c>
      <c r="C1110" s="466" t="s">
        <v>65</v>
      </c>
      <c r="D1110" s="40">
        <v>5.93</v>
      </c>
      <c r="E1110" s="40">
        <v>3.55</v>
      </c>
      <c r="F1110" s="40">
        <v>9.48</v>
      </c>
      <c r="G1110" s="38">
        <v>9</v>
      </c>
    </row>
    <row r="1111" spans="1:7">
      <c r="A1111" s="464" t="s">
        <v>11950</v>
      </c>
      <c r="B1111" s="465" t="s">
        <v>11951</v>
      </c>
      <c r="C1111" s="466"/>
      <c r="D1111" s="40"/>
      <c r="E1111" s="40"/>
      <c r="F1111" s="40"/>
      <c r="G1111" s="38">
        <v>5</v>
      </c>
    </row>
    <row r="1112" spans="1:7">
      <c r="A1112" s="464" t="s">
        <v>11952</v>
      </c>
      <c r="B1112" s="465" t="s">
        <v>11953</v>
      </c>
      <c r="C1112" s="466" t="s">
        <v>62</v>
      </c>
      <c r="D1112" s="40">
        <v>0.72</v>
      </c>
      <c r="E1112" s="40">
        <v>8.6300000000000008</v>
      </c>
      <c r="F1112" s="40">
        <v>9.35</v>
      </c>
      <c r="G1112" s="38">
        <v>9</v>
      </c>
    </row>
    <row r="1113" spans="1:7">
      <c r="A1113" s="464" t="s">
        <v>11954</v>
      </c>
      <c r="B1113" s="465" t="s">
        <v>11955</v>
      </c>
      <c r="C1113" s="466" t="s">
        <v>62</v>
      </c>
      <c r="D1113" s="40">
        <v>23.94</v>
      </c>
      <c r="E1113" s="40">
        <v>21.92</v>
      </c>
      <c r="F1113" s="40">
        <v>45.86</v>
      </c>
      <c r="G1113" s="38">
        <v>9</v>
      </c>
    </row>
    <row r="1114" spans="1:7">
      <c r="A1114" s="464" t="s">
        <v>11956</v>
      </c>
      <c r="B1114" s="465" t="s">
        <v>11957</v>
      </c>
      <c r="C1114" s="466" t="s">
        <v>65</v>
      </c>
      <c r="D1114" s="40">
        <v>0.72</v>
      </c>
      <c r="E1114" s="40">
        <v>11</v>
      </c>
      <c r="F1114" s="40">
        <v>11.72</v>
      </c>
      <c r="G1114" s="38">
        <v>9</v>
      </c>
    </row>
    <row r="1115" spans="1:7">
      <c r="A1115" s="464" t="s">
        <v>11958</v>
      </c>
      <c r="B1115" s="465" t="s">
        <v>11959</v>
      </c>
      <c r="C1115" s="466" t="s">
        <v>62</v>
      </c>
      <c r="D1115" s="40">
        <v>110.83</v>
      </c>
      <c r="E1115" s="40"/>
      <c r="F1115" s="40">
        <v>110.83</v>
      </c>
      <c r="G1115" s="38">
        <v>9</v>
      </c>
    </row>
    <row r="1116" spans="1:7">
      <c r="A1116" s="464" t="s">
        <v>11960</v>
      </c>
      <c r="B1116" s="465" t="s">
        <v>11961</v>
      </c>
      <c r="C1116" s="466" t="s">
        <v>62</v>
      </c>
      <c r="D1116" s="40">
        <v>52.34</v>
      </c>
      <c r="E1116" s="40"/>
      <c r="F1116" s="40">
        <v>52.34</v>
      </c>
      <c r="G1116" s="38">
        <v>9</v>
      </c>
    </row>
    <row r="1117" spans="1:7">
      <c r="A1117" s="464" t="s">
        <v>11962</v>
      </c>
      <c r="B1117" s="465" t="s">
        <v>11963</v>
      </c>
      <c r="C1117" s="466"/>
      <c r="D1117" s="40"/>
      <c r="E1117" s="40"/>
      <c r="F1117" s="40"/>
      <c r="G1117" s="38">
        <v>2</v>
      </c>
    </row>
    <row r="1118" spans="1:7">
      <c r="A1118" s="464" t="s">
        <v>11964</v>
      </c>
      <c r="B1118" s="465" t="s">
        <v>11965</v>
      </c>
      <c r="C1118" s="466"/>
      <c r="D1118" s="40"/>
      <c r="E1118" s="40"/>
      <c r="F1118" s="40"/>
      <c r="G1118" s="38">
        <v>5</v>
      </c>
    </row>
    <row r="1119" spans="1:7">
      <c r="A1119" s="464" t="s">
        <v>11966</v>
      </c>
      <c r="B1119" s="465" t="s">
        <v>11967</v>
      </c>
      <c r="C1119" s="466" t="s">
        <v>62</v>
      </c>
      <c r="D1119" s="40">
        <v>85.73</v>
      </c>
      <c r="E1119" s="40">
        <v>9.93</v>
      </c>
      <c r="F1119" s="40">
        <v>95.66</v>
      </c>
      <c r="G1119" s="38">
        <v>9</v>
      </c>
    </row>
    <row r="1120" spans="1:7">
      <c r="A1120" s="464" t="s">
        <v>11968</v>
      </c>
      <c r="B1120" s="465" t="s">
        <v>11969</v>
      </c>
      <c r="C1120" s="466" t="s">
        <v>62</v>
      </c>
      <c r="D1120" s="40">
        <v>65.36</v>
      </c>
      <c r="E1120" s="40"/>
      <c r="F1120" s="40">
        <v>65.36</v>
      </c>
      <c r="G1120" s="38">
        <v>9</v>
      </c>
    </row>
    <row r="1121" spans="1:7">
      <c r="A1121" s="464" t="s">
        <v>11970</v>
      </c>
      <c r="B1121" s="465" t="s">
        <v>11971</v>
      </c>
      <c r="C1121" s="466"/>
      <c r="D1121" s="40"/>
      <c r="E1121" s="40"/>
      <c r="F1121" s="40"/>
      <c r="G1121" s="38">
        <v>5</v>
      </c>
    </row>
    <row r="1122" spans="1:7" ht="25.5">
      <c r="A1122" s="464" t="s">
        <v>11972</v>
      </c>
      <c r="B1122" s="465" t="s">
        <v>11973</v>
      </c>
      <c r="C1122" s="466" t="s">
        <v>62</v>
      </c>
      <c r="D1122" s="40">
        <v>135.66999999999999</v>
      </c>
      <c r="E1122" s="40">
        <v>22.04</v>
      </c>
      <c r="F1122" s="40">
        <v>157.71</v>
      </c>
      <c r="G1122" s="38">
        <v>9</v>
      </c>
    </row>
    <row r="1123" spans="1:7" ht="25.5">
      <c r="A1123" s="464" t="s">
        <v>11974</v>
      </c>
      <c r="B1123" s="465" t="s">
        <v>11975</v>
      </c>
      <c r="C1123" s="466" t="s">
        <v>62</v>
      </c>
      <c r="D1123" s="40">
        <v>209.91</v>
      </c>
      <c r="E1123" s="40">
        <v>22.04</v>
      </c>
      <c r="F1123" s="40">
        <v>231.95</v>
      </c>
      <c r="G1123" s="38">
        <v>9</v>
      </c>
    </row>
    <row r="1124" spans="1:7" ht="25.5">
      <c r="A1124" s="464" t="s">
        <v>11976</v>
      </c>
      <c r="B1124" s="465" t="s">
        <v>11977</v>
      </c>
      <c r="C1124" s="466" t="s">
        <v>62</v>
      </c>
      <c r="D1124" s="40">
        <v>244.77</v>
      </c>
      <c r="E1124" s="40"/>
      <c r="F1124" s="40">
        <v>244.77</v>
      </c>
      <c r="G1124" s="38">
        <v>9</v>
      </c>
    </row>
    <row r="1125" spans="1:7" ht="25.5">
      <c r="A1125" s="464" t="s">
        <v>11978</v>
      </c>
      <c r="B1125" s="465" t="s">
        <v>11979</v>
      </c>
      <c r="C1125" s="466" t="s">
        <v>62</v>
      </c>
      <c r="D1125" s="40">
        <v>192.71</v>
      </c>
      <c r="E1125" s="40">
        <v>22.04</v>
      </c>
      <c r="F1125" s="40">
        <v>214.75</v>
      </c>
      <c r="G1125" s="38">
        <v>9</v>
      </c>
    </row>
    <row r="1126" spans="1:7" ht="25.5">
      <c r="A1126" s="464" t="s">
        <v>11980</v>
      </c>
      <c r="B1126" s="465" t="s">
        <v>11981</v>
      </c>
      <c r="C1126" s="466" t="s">
        <v>62</v>
      </c>
      <c r="D1126" s="40">
        <v>370.34</v>
      </c>
      <c r="E1126" s="40">
        <v>22.04</v>
      </c>
      <c r="F1126" s="40">
        <v>392.38</v>
      </c>
      <c r="G1126" s="38">
        <v>9</v>
      </c>
    </row>
    <row r="1127" spans="1:7" ht="25.5">
      <c r="A1127" s="464" t="s">
        <v>11982</v>
      </c>
      <c r="B1127" s="465" t="s">
        <v>11983</v>
      </c>
      <c r="C1127" s="466" t="s">
        <v>62</v>
      </c>
      <c r="D1127" s="40">
        <v>231.93</v>
      </c>
      <c r="E1127" s="40">
        <v>22.04</v>
      </c>
      <c r="F1127" s="40">
        <v>253.97</v>
      </c>
      <c r="G1127" s="38">
        <v>9</v>
      </c>
    </row>
    <row r="1128" spans="1:7" ht="25.5">
      <c r="A1128" s="464" t="s">
        <v>11984</v>
      </c>
      <c r="B1128" s="465" t="s">
        <v>11985</v>
      </c>
      <c r="C1128" s="466" t="s">
        <v>62</v>
      </c>
      <c r="D1128" s="40">
        <v>568.75</v>
      </c>
      <c r="E1128" s="40">
        <v>22.04</v>
      </c>
      <c r="F1128" s="40">
        <v>590.79</v>
      </c>
      <c r="G1128" s="38">
        <v>9</v>
      </c>
    </row>
    <row r="1129" spans="1:7" ht="25.5">
      <c r="A1129" s="464" t="s">
        <v>11986</v>
      </c>
      <c r="B1129" s="465" t="s">
        <v>11987</v>
      </c>
      <c r="C1129" s="466" t="s">
        <v>62</v>
      </c>
      <c r="D1129" s="40">
        <v>430.34</v>
      </c>
      <c r="E1129" s="40">
        <v>22.04</v>
      </c>
      <c r="F1129" s="40">
        <v>452.38</v>
      </c>
      <c r="G1129" s="38">
        <v>9</v>
      </c>
    </row>
    <row r="1130" spans="1:7" ht="25.5">
      <c r="A1130" s="464" t="s">
        <v>11988</v>
      </c>
      <c r="B1130" s="465" t="s">
        <v>11989</v>
      </c>
      <c r="C1130" s="466" t="s">
        <v>62</v>
      </c>
      <c r="D1130" s="40">
        <v>347.96</v>
      </c>
      <c r="E1130" s="40">
        <v>44.75</v>
      </c>
      <c r="F1130" s="40">
        <v>392.71</v>
      </c>
      <c r="G1130" s="38">
        <v>9</v>
      </c>
    </row>
    <row r="1131" spans="1:7">
      <c r="A1131" s="464" t="s">
        <v>11990</v>
      </c>
      <c r="B1131" s="465" t="s">
        <v>11991</v>
      </c>
      <c r="C1131" s="466"/>
      <c r="D1131" s="40"/>
      <c r="E1131" s="40"/>
      <c r="F1131" s="40"/>
      <c r="G1131" s="38">
        <v>5</v>
      </c>
    </row>
    <row r="1132" spans="1:7" ht="25.5">
      <c r="A1132" s="464" t="s">
        <v>11992</v>
      </c>
      <c r="B1132" s="465" t="s">
        <v>11993</v>
      </c>
      <c r="C1132" s="466" t="s">
        <v>62</v>
      </c>
      <c r="D1132" s="40">
        <v>1248.33</v>
      </c>
      <c r="E1132" s="40"/>
      <c r="F1132" s="40">
        <v>1248.33</v>
      </c>
      <c r="G1132" s="38">
        <v>9</v>
      </c>
    </row>
    <row r="1133" spans="1:7">
      <c r="A1133" s="464" t="s">
        <v>11994</v>
      </c>
      <c r="B1133" s="465" t="s">
        <v>11995</v>
      </c>
      <c r="C1133" s="466" t="s">
        <v>62</v>
      </c>
      <c r="D1133" s="40">
        <v>301.95999999999998</v>
      </c>
      <c r="E1133" s="40"/>
      <c r="F1133" s="40">
        <v>301.95999999999998</v>
      </c>
      <c r="G1133" s="38">
        <v>9</v>
      </c>
    </row>
    <row r="1134" spans="1:7" ht="25.5">
      <c r="A1134" s="464" t="s">
        <v>11996</v>
      </c>
      <c r="B1134" s="465" t="s">
        <v>11997</v>
      </c>
      <c r="C1134" s="466" t="s">
        <v>62</v>
      </c>
      <c r="D1134" s="40">
        <v>730.72</v>
      </c>
      <c r="E1134" s="40"/>
      <c r="F1134" s="40">
        <v>730.72</v>
      </c>
      <c r="G1134" s="38">
        <v>9</v>
      </c>
    </row>
    <row r="1135" spans="1:7" ht="25.5">
      <c r="A1135" s="464" t="s">
        <v>11998</v>
      </c>
      <c r="B1135" s="465" t="s">
        <v>11999</v>
      </c>
      <c r="C1135" s="466" t="s">
        <v>62</v>
      </c>
      <c r="D1135" s="40">
        <v>458.98</v>
      </c>
      <c r="E1135" s="40"/>
      <c r="F1135" s="40">
        <v>458.98</v>
      </c>
      <c r="G1135" s="38">
        <v>9</v>
      </c>
    </row>
    <row r="1136" spans="1:7">
      <c r="A1136" s="464" t="s">
        <v>12000</v>
      </c>
      <c r="B1136" s="465" t="s">
        <v>12001</v>
      </c>
      <c r="C1136" s="466"/>
      <c r="D1136" s="40"/>
      <c r="E1136" s="40"/>
      <c r="F1136" s="40"/>
      <c r="G1136" s="38">
        <v>5</v>
      </c>
    </row>
    <row r="1137" spans="1:7" ht="25.5">
      <c r="A1137" s="464" t="s">
        <v>12002</v>
      </c>
      <c r="B1137" s="465" t="s">
        <v>12003</v>
      </c>
      <c r="C1137" s="466" t="s">
        <v>62</v>
      </c>
      <c r="D1137" s="40">
        <v>135.72999999999999</v>
      </c>
      <c r="E1137" s="40"/>
      <c r="F1137" s="40">
        <v>135.72999999999999</v>
      </c>
      <c r="G1137" s="38">
        <v>9</v>
      </c>
    </row>
    <row r="1138" spans="1:7" ht="25.5">
      <c r="A1138" s="464" t="s">
        <v>12004</v>
      </c>
      <c r="B1138" s="465" t="s">
        <v>12005</v>
      </c>
      <c r="C1138" s="466" t="s">
        <v>62</v>
      </c>
      <c r="D1138" s="40">
        <v>158.21</v>
      </c>
      <c r="E1138" s="40"/>
      <c r="F1138" s="40">
        <v>158.21</v>
      </c>
      <c r="G1138" s="38">
        <v>9</v>
      </c>
    </row>
    <row r="1139" spans="1:7">
      <c r="A1139" s="464" t="s">
        <v>12006</v>
      </c>
      <c r="B1139" s="465" t="s">
        <v>12007</v>
      </c>
      <c r="C1139" s="466"/>
      <c r="D1139" s="40"/>
      <c r="E1139" s="40"/>
      <c r="F1139" s="40"/>
      <c r="G1139" s="38">
        <v>5</v>
      </c>
    </row>
    <row r="1140" spans="1:7" ht="25.5">
      <c r="A1140" s="464" t="s">
        <v>12008</v>
      </c>
      <c r="B1140" s="465" t="s">
        <v>12009</v>
      </c>
      <c r="C1140" s="466" t="s">
        <v>62</v>
      </c>
      <c r="D1140" s="40">
        <v>179.37</v>
      </c>
      <c r="E1140" s="40">
        <v>93.95</v>
      </c>
      <c r="F1140" s="40">
        <v>273.32</v>
      </c>
      <c r="G1140" s="38">
        <v>9</v>
      </c>
    </row>
    <row r="1141" spans="1:7" ht="25.5">
      <c r="A1141" s="464" t="s">
        <v>12010</v>
      </c>
      <c r="B1141" s="465" t="s">
        <v>12011</v>
      </c>
      <c r="C1141" s="466" t="s">
        <v>62</v>
      </c>
      <c r="D1141" s="40">
        <v>317.64999999999998</v>
      </c>
      <c r="E1141" s="40"/>
      <c r="F1141" s="40">
        <v>317.64999999999998</v>
      </c>
      <c r="G1141" s="38">
        <v>9</v>
      </c>
    </row>
    <row r="1142" spans="1:7">
      <c r="A1142" s="464" t="s">
        <v>12012</v>
      </c>
      <c r="B1142" s="465" t="s">
        <v>12013</v>
      </c>
      <c r="C1142" s="466"/>
      <c r="D1142" s="40"/>
      <c r="E1142" s="40"/>
      <c r="F1142" s="40"/>
      <c r="G1142" s="38">
        <v>5</v>
      </c>
    </row>
    <row r="1143" spans="1:7">
      <c r="A1143" s="464" t="s">
        <v>12014</v>
      </c>
      <c r="B1143" s="465" t="s">
        <v>12015</v>
      </c>
      <c r="C1143" s="466" t="s">
        <v>62</v>
      </c>
      <c r="D1143" s="40">
        <v>506.23</v>
      </c>
      <c r="E1143" s="40"/>
      <c r="F1143" s="40">
        <v>506.23</v>
      </c>
      <c r="G1143" s="38">
        <v>9</v>
      </c>
    </row>
    <row r="1144" spans="1:7">
      <c r="A1144" s="464" t="s">
        <v>12016</v>
      </c>
      <c r="B1144" s="465" t="s">
        <v>12017</v>
      </c>
      <c r="C1144" s="466"/>
      <c r="D1144" s="40"/>
      <c r="E1144" s="40"/>
      <c r="F1144" s="40"/>
      <c r="G1144" s="38">
        <v>5</v>
      </c>
    </row>
    <row r="1145" spans="1:7">
      <c r="A1145" s="464" t="s">
        <v>12018</v>
      </c>
      <c r="B1145" s="465" t="s">
        <v>12019</v>
      </c>
      <c r="C1145" s="466" t="s">
        <v>65</v>
      </c>
      <c r="D1145" s="40">
        <v>41.04</v>
      </c>
      <c r="E1145" s="40">
        <v>7.62</v>
      </c>
      <c r="F1145" s="40">
        <v>48.66</v>
      </c>
      <c r="G1145" s="38">
        <v>9</v>
      </c>
    </row>
    <row r="1146" spans="1:7">
      <c r="A1146" s="464" t="s">
        <v>12020</v>
      </c>
      <c r="B1146" s="465" t="s">
        <v>12021</v>
      </c>
      <c r="C1146" s="466" t="s">
        <v>65</v>
      </c>
      <c r="D1146" s="40">
        <v>52.72</v>
      </c>
      <c r="E1146" s="40">
        <v>7.62</v>
      </c>
      <c r="F1146" s="40">
        <v>60.34</v>
      </c>
      <c r="G1146" s="38">
        <v>9</v>
      </c>
    </row>
    <row r="1147" spans="1:7" ht="25.5">
      <c r="A1147" s="464" t="s">
        <v>12022</v>
      </c>
      <c r="B1147" s="465" t="s">
        <v>12023</v>
      </c>
      <c r="C1147" s="466" t="s">
        <v>65</v>
      </c>
      <c r="D1147" s="40">
        <v>26.73</v>
      </c>
      <c r="E1147" s="40">
        <v>9.9499999999999993</v>
      </c>
      <c r="F1147" s="40">
        <v>36.68</v>
      </c>
      <c r="G1147" s="38">
        <v>9</v>
      </c>
    </row>
    <row r="1148" spans="1:7" ht="25.5">
      <c r="A1148" s="464" t="s">
        <v>12024</v>
      </c>
      <c r="B1148" s="465" t="s">
        <v>12025</v>
      </c>
      <c r="C1148" s="466" t="s">
        <v>65</v>
      </c>
      <c r="D1148" s="40">
        <v>32.950000000000003</v>
      </c>
      <c r="E1148" s="40">
        <v>9.9499999999999993</v>
      </c>
      <c r="F1148" s="40">
        <v>42.9</v>
      </c>
      <c r="G1148" s="38">
        <v>9</v>
      </c>
    </row>
    <row r="1149" spans="1:7" ht="25.5">
      <c r="A1149" s="464" t="s">
        <v>12026</v>
      </c>
      <c r="B1149" s="465" t="s">
        <v>12027</v>
      </c>
      <c r="C1149" s="466" t="s">
        <v>65</v>
      </c>
      <c r="D1149" s="40">
        <v>44.78</v>
      </c>
      <c r="E1149" s="40">
        <v>7.62</v>
      </c>
      <c r="F1149" s="40">
        <v>52.4</v>
      </c>
      <c r="G1149" s="38">
        <v>9</v>
      </c>
    </row>
    <row r="1150" spans="1:7">
      <c r="A1150" s="464" t="s">
        <v>12028</v>
      </c>
      <c r="B1150" s="465" t="s">
        <v>12029</v>
      </c>
      <c r="C1150" s="466" t="s">
        <v>65</v>
      </c>
      <c r="D1150" s="40">
        <v>16.95</v>
      </c>
      <c r="E1150" s="40">
        <v>3.02</v>
      </c>
      <c r="F1150" s="40">
        <v>19.97</v>
      </c>
      <c r="G1150" s="38">
        <v>9</v>
      </c>
    </row>
    <row r="1151" spans="1:7">
      <c r="A1151" s="464" t="s">
        <v>12030</v>
      </c>
      <c r="B1151" s="465" t="s">
        <v>12031</v>
      </c>
      <c r="C1151" s="466" t="s">
        <v>65</v>
      </c>
      <c r="D1151" s="40">
        <v>8.06</v>
      </c>
      <c r="E1151" s="40"/>
      <c r="F1151" s="40">
        <v>8.06</v>
      </c>
      <c r="G1151" s="38">
        <v>9</v>
      </c>
    </row>
    <row r="1152" spans="1:7" ht="25.5">
      <c r="A1152" s="464" t="s">
        <v>12032</v>
      </c>
      <c r="B1152" s="465" t="s">
        <v>12033</v>
      </c>
      <c r="C1152" s="466" t="s">
        <v>65</v>
      </c>
      <c r="D1152" s="40">
        <v>53.03</v>
      </c>
      <c r="E1152" s="40"/>
      <c r="F1152" s="40">
        <v>53.03</v>
      </c>
      <c r="G1152" s="38">
        <v>9</v>
      </c>
    </row>
    <row r="1153" spans="1:7">
      <c r="A1153" s="464" t="s">
        <v>12034</v>
      </c>
      <c r="B1153" s="465" t="s">
        <v>12035</v>
      </c>
      <c r="C1153" s="466"/>
      <c r="D1153" s="40"/>
      <c r="E1153" s="40"/>
      <c r="F1153" s="40"/>
      <c r="G1153" s="38">
        <v>5</v>
      </c>
    </row>
    <row r="1154" spans="1:7" ht="25.5">
      <c r="A1154" s="464" t="s">
        <v>12036</v>
      </c>
      <c r="B1154" s="465" t="s">
        <v>12037</v>
      </c>
      <c r="C1154" s="466" t="s">
        <v>65</v>
      </c>
      <c r="D1154" s="40">
        <v>113.2</v>
      </c>
      <c r="E1154" s="40">
        <v>8.1999999999999993</v>
      </c>
      <c r="F1154" s="40">
        <v>121.4</v>
      </c>
      <c r="G1154" s="38">
        <v>9</v>
      </c>
    </row>
    <row r="1155" spans="1:7" ht="25.5">
      <c r="A1155" s="464" t="s">
        <v>12038</v>
      </c>
      <c r="B1155" s="465" t="s">
        <v>12039</v>
      </c>
      <c r="C1155" s="466" t="s">
        <v>65</v>
      </c>
      <c r="D1155" s="40">
        <v>42.44</v>
      </c>
      <c r="E1155" s="40">
        <v>7.62</v>
      </c>
      <c r="F1155" s="40">
        <v>50.06</v>
      </c>
      <c r="G1155" s="38">
        <v>9</v>
      </c>
    </row>
    <row r="1156" spans="1:7">
      <c r="A1156" s="464" t="s">
        <v>12040</v>
      </c>
      <c r="B1156" s="465" t="s">
        <v>12041</v>
      </c>
      <c r="C1156" s="466"/>
      <c r="D1156" s="40"/>
      <c r="E1156" s="40"/>
      <c r="F1156" s="40"/>
      <c r="G1156" s="38">
        <v>5</v>
      </c>
    </row>
    <row r="1157" spans="1:7">
      <c r="A1157" s="464" t="s">
        <v>12042</v>
      </c>
      <c r="B1157" s="465" t="s">
        <v>12043</v>
      </c>
      <c r="C1157" s="466" t="s">
        <v>62</v>
      </c>
      <c r="D1157" s="40">
        <v>10.6</v>
      </c>
      <c r="E1157" s="40">
        <v>8.6300000000000008</v>
      </c>
      <c r="F1157" s="40">
        <v>19.23</v>
      </c>
      <c r="G1157" s="38">
        <v>9</v>
      </c>
    </row>
    <row r="1158" spans="1:7">
      <c r="A1158" s="464" t="s">
        <v>12044</v>
      </c>
      <c r="B1158" s="465" t="s">
        <v>12045</v>
      </c>
      <c r="C1158" s="466" t="s">
        <v>62</v>
      </c>
      <c r="D1158" s="40">
        <v>4.3099999999999996</v>
      </c>
      <c r="E1158" s="40">
        <v>30.21</v>
      </c>
      <c r="F1158" s="40">
        <v>34.520000000000003</v>
      </c>
      <c r="G1158" s="38">
        <v>9</v>
      </c>
    </row>
    <row r="1159" spans="1:7" ht="25.5">
      <c r="A1159" s="464" t="s">
        <v>12046</v>
      </c>
      <c r="B1159" s="465" t="s">
        <v>12047</v>
      </c>
      <c r="C1159" s="466" t="s">
        <v>62</v>
      </c>
      <c r="D1159" s="40"/>
      <c r="E1159" s="40">
        <v>66.17</v>
      </c>
      <c r="F1159" s="40">
        <v>66.17</v>
      </c>
      <c r="G1159" s="38">
        <v>9</v>
      </c>
    </row>
    <row r="1160" spans="1:7">
      <c r="A1160" s="464" t="s">
        <v>12048</v>
      </c>
      <c r="B1160" s="465" t="s">
        <v>12049</v>
      </c>
      <c r="C1160" s="466" t="s">
        <v>60</v>
      </c>
      <c r="D1160" s="40">
        <v>68.64</v>
      </c>
      <c r="E1160" s="40"/>
      <c r="F1160" s="40">
        <v>68.64</v>
      </c>
      <c r="G1160" s="38">
        <v>9</v>
      </c>
    </row>
    <row r="1161" spans="1:7">
      <c r="A1161" s="464" t="s">
        <v>12050</v>
      </c>
      <c r="B1161" s="465" t="s">
        <v>12051</v>
      </c>
      <c r="C1161" s="466" t="s">
        <v>65</v>
      </c>
      <c r="D1161" s="40"/>
      <c r="E1161" s="40">
        <v>11</v>
      </c>
      <c r="F1161" s="40">
        <v>11</v>
      </c>
      <c r="G1161" s="38">
        <v>9</v>
      </c>
    </row>
    <row r="1162" spans="1:7">
      <c r="A1162" s="464" t="s">
        <v>12052</v>
      </c>
      <c r="B1162" s="465" t="s">
        <v>12053</v>
      </c>
      <c r="C1162" s="466" t="s">
        <v>65</v>
      </c>
      <c r="D1162" s="40">
        <v>13.78</v>
      </c>
      <c r="E1162" s="40">
        <v>11.85</v>
      </c>
      <c r="F1162" s="40">
        <v>25.63</v>
      </c>
      <c r="G1162" s="38">
        <v>9</v>
      </c>
    </row>
    <row r="1163" spans="1:7">
      <c r="A1163" s="464" t="s">
        <v>12054</v>
      </c>
      <c r="B1163" s="465" t="s">
        <v>12055</v>
      </c>
      <c r="C1163" s="466" t="s">
        <v>65</v>
      </c>
      <c r="D1163" s="40">
        <v>14.29</v>
      </c>
      <c r="E1163" s="40">
        <v>11.85</v>
      </c>
      <c r="F1163" s="40">
        <v>26.14</v>
      </c>
      <c r="G1163" s="38">
        <v>9</v>
      </c>
    </row>
    <row r="1164" spans="1:7">
      <c r="A1164" s="464" t="s">
        <v>12056</v>
      </c>
      <c r="B1164" s="465" t="s">
        <v>12057</v>
      </c>
      <c r="C1164" s="466" t="s">
        <v>60</v>
      </c>
      <c r="D1164" s="40">
        <v>55.64</v>
      </c>
      <c r="E1164" s="40">
        <v>3.02</v>
      </c>
      <c r="F1164" s="40">
        <v>58.66</v>
      </c>
      <c r="G1164" s="38">
        <v>9</v>
      </c>
    </row>
    <row r="1165" spans="1:7">
      <c r="A1165" s="464" t="s">
        <v>12058</v>
      </c>
      <c r="B1165" s="465" t="s">
        <v>12059</v>
      </c>
      <c r="C1165" s="466" t="s">
        <v>65</v>
      </c>
      <c r="D1165" s="40">
        <v>12.81</v>
      </c>
      <c r="E1165" s="40">
        <v>1.51</v>
      </c>
      <c r="F1165" s="40">
        <v>14.32</v>
      </c>
      <c r="G1165" s="38">
        <v>9</v>
      </c>
    </row>
    <row r="1166" spans="1:7">
      <c r="A1166" s="464" t="s">
        <v>12060</v>
      </c>
      <c r="B1166" s="465" t="s">
        <v>12061</v>
      </c>
      <c r="C1166" s="466" t="s">
        <v>65</v>
      </c>
      <c r="D1166" s="40">
        <v>39.1</v>
      </c>
      <c r="E1166" s="40">
        <v>6.47</v>
      </c>
      <c r="F1166" s="40">
        <v>45.57</v>
      </c>
      <c r="G1166" s="38">
        <v>9</v>
      </c>
    </row>
    <row r="1167" spans="1:7">
      <c r="A1167" s="464" t="s">
        <v>12062</v>
      </c>
      <c r="B1167" s="465" t="s">
        <v>12063</v>
      </c>
      <c r="C1167" s="466"/>
      <c r="D1167" s="40"/>
      <c r="E1167" s="40"/>
      <c r="F1167" s="40"/>
      <c r="G1167" s="38">
        <v>2</v>
      </c>
    </row>
    <row r="1168" spans="1:7">
      <c r="A1168" s="464" t="s">
        <v>12064</v>
      </c>
      <c r="B1168" s="465" t="s">
        <v>12065</v>
      </c>
      <c r="C1168" s="466"/>
      <c r="D1168" s="40"/>
      <c r="E1168" s="40"/>
      <c r="F1168" s="40"/>
      <c r="G1168" s="38">
        <v>5</v>
      </c>
    </row>
    <row r="1169" spans="1:7">
      <c r="A1169" s="464" t="s">
        <v>12066</v>
      </c>
      <c r="B1169" s="465" t="s">
        <v>12067</v>
      </c>
      <c r="C1169" s="466" t="s">
        <v>62</v>
      </c>
      <c r="D1169" s="40">
        <v>63.03</v>
      </c>
      <c r="E1169" s="40">
        <v>25.89</v>
      </c>
      <c r="F1169" s="40">
        <v>88.92</v>
      </c>
      <c r="G1169" s="38">
        <v>9</v>
      </c>
    </row>
    <row r="1170" spans="1:7">
      <c r="A1170" s="464" t="s">
        <v>12068</v>
      </c>
      <c r="B1170" s="465" t="s">
        <v>12069</v>
      </c>
      <c r="C1170" s="466" t="s">
        <v>62</v>
      </c>
      <c r="D1170" s="40">
        <v>86.62</v>
      </c>
      <c r="E1170" s="40">
        <v>51.79</v>
      </c>
      <c r="F1170" s="40">
        <v>138.41</v>
      </c>
      <c r="G1170" s="38">
        <v>9</v>
      </c>
    </row>
    <row r="1171" spans="1:7" ht="25.5">
      <c r="A1171" s="464" t="s">
        <v>12070</v>
      </c>
      <c r="B1171" s="465" t="s">
        <v>12071</v>
      </c>
      <c r="C1171" s="466" t="s">
        <v>62</v>
      </c>
      <c r="D1171" s="40">
        <v>117.36</v>
      </c>
      <c r="E1171" s="40">
        <v>56.11</v>
      </c>
      <c r="F1171" s="40">
        <v>173.47</v>
      </c>
      <c r="G1171" s="38">
        <v>9</v>
      </c>
    </row>
    <row r="1172" spans="1:7">
      <c r="A1172" s="464" t="s">
        <v>12072</v>
      </c>
      <c r="B1172" s="465" t="s">
        <v>12073</v>
      </c>
      <c r="C1172" s="466" t="s">
        <v>65</v>
      </c>
      <c r="D1172" s="40">
        <v>18.190000000000001</v>
      </c>
      <c r="E1172" s="40">
        <v>17.27</v>
      </c>
      <c r="F1172" s="40">
        <v>35.46</v>
      </c>
      <c r="G1172" s="38">
        <v>9</v>
      </c>
    </row>
    <row r="1173" spans="1:7" ht="25.5">
      <c r="A1173" s="464" t="s">
        <v>12074</v>
      </c>
      <c r="B1173" s="465" t="s">
        <v>12075</v>
      </c>
      <c r="C1173" s="466" t="s">
        <v>62</v>
      </c>
      <c r="D1173" s="40">
        <v>150.59</v>
      </c>
      <c r="E1173" s="40">
        <v>51.79</v>
      </c>
      <c r="F1173" s="40">
        <v>202.38</v>
      </c>
      <c r="G1173" s="38">
        <v>9</v>
      </c>
    </row>
    <row r="1174" spans="1:7" ht="25.5">
      <c r="A1174" s="464" t="s">
        <v>12076</v>
      </c>
      <c r="B1174" s="465" t="s">
        <v>12077</v>
      </c>
      <c r="C1174" s="466" t="s">
        <v>62</v>
      </c>
      <c r="D1174" s="40">
        <v>116.3</v>
      </c>
      <c r="E1174" s="40">
        <v>25.89</v>
      </c>
      <c r="F1174" s="40">
        <v>142.19</v>
      </c>
      <c r="G1174" s="38">
        <v>9</v>
      </c>
    </row>
    <row r="1175" spans="1:7">
      <c r="A1175" s="464" t="s">
        <v>12078</v>
      </c>
      <c r="B1175" s="465" t="s">
        <v>12079</v>
      </c>
      <c r="C1175" s="466"/>
      <c r="D1175" s="40"/>
      <c r="E1175" s="40"/>
      <c r="F1175" s="40"/>
      <c r="G1175" s="38">
        <v>5</v>
      </c>
    </row>
    <row r="1176" spans="1:7">
      <c r="A1176" s="464" t="s">
        <v>12080</v>
      </c>
      <c r="B1176" s="465" t="s">
        <v>12081</v>
      </c>
      <c r="C1176" s="466" t="s">
        <v>62</v>
      </c>
      <c r="D1176" s="40">
        <v>82.34</v>
      </c>
      <c r="E1176" s="40"/>
      <c r="F1176" s="40">
        <v>82.34</v>
      </c>
      <c r="G1176" s="38">
        <v>9</v>
      </c>
    </row>
    <row r="1177" spans="1:7">
      <c r="A1177" s="464" t="s">
        <v>12082</v>
      </c>
      <c r="B1177" s="465" t="s">
        <v>12083</v>
      </c>
      <c r="C1177" s="466" t="s">
        <v>62</v>
      </c>
      <c r="D1177" s="40">
        <v>88.39</v>
      </c>
      <c r="E1177" s="40"/>
      <c r="F1177" s="40">
        <v>88.39</v>
      </c>
      <c r="G1177" s="38">
        <v>9</v>
      </c>
    </row>
    <row r="1178" spans="1:7" ht="25.5">
      <c r="A1178" s="464" t="s">
        <v>12084</v>
      </c>
      <c r="B1178" s="465" t="s">
        <v>12085</v>
      </c>
      <c r="C1178" s="466" t="s">
        <v>62</v>
      </c>
      <c r="D1178" s="40">
        <v>104.23</v>
      </c>
      <c r="E1178" s="40"/>
      <c r="F1178" s="40">
        <v>104.23</v>
      </c>
      <c r="G1178" s="38">
        <v>9</v>
      </c>
    </row>
    <row r="1179" spans="1:7" ht="25.5">
      <c r="A1179" s="464" t="s">
        <v>12086</v>
      </c>
      <c r="B1179" s="465" t="s">
        <v>12087</v>
      </c>
      <c r="C1179" s="466" t="s">
        <v>62</v>
      </c>
      <c r="D1179" s="40">
        <v>89.72</v>
      </c>
      <c r="E1179" s="40"/>
      <c r="F1179" s="40">
        <v>89.72</v>
      </c>
      <c r="G1179" s="38">
        <v>9</v>
      </c>
    </row>
    <row r="1180" spans="1:7">
      <c r="A1180" s="464" t="s">
        <v>12088</v>
      </c>
      <c r="B1180" s="465" t="s">
        <v>12089</v>
      </c>
      <c r="C1180" s="466"/>
      <c r="D1180" s="40"/>
      <c r="E1180" s="40"/>
      <c r="F1180" s="40"/>
      <c r="G1180" s="38">
        <v>5</v>
      </c>
    </row>
    <row r="1181" spans="1:7">
      <c r="A1181" s="464" t="s">
        <v>12090</v>
      </c>
      <c r="B1181" s="465" t="s">
        <v>12091</v>
      </c>
      <c r="C1181" s="466" t="s">
        <v>62</v>
      </c>
      <c r="D1181" s="40">
        <v>95.44</v>
      </c>
      <c r="E1181" s="40"/>
      <c r="F1181" s="40">
        <v>95.44</v>
      </c>
      <c r="G1181" s="38">
        <v>9</v>
      </c>
    </row>
    <row r="1182" spans="1:7">
      <c r="A1182" s="464" t="s">
        <v>12092</v>
      </c>
      <c r="B1182" s="465" t="s">
        <v>12093</v>
      </c>
      <c r="C1182" s="466" t="s">
        <v>62</v>
      </c>
      <c r="D1182" s="40">
        <v>134.47999999999999</v>
      </c>
      <c r="E1182" s="40"/>
      <c r="F1182" s="40">
        <v>134.47999999999999</v>
      </c>
      <c r="G1182" s="38">
        <v>9</v>
      </c>
    </row>
    <row r="1183" spans="1:7">
      <c r="A1183" s="464" t="s">
        <v>12094</v>
      </c>
      <c r="B1183" s="465" t="s">
        <v>12095</v>
      </c>
      <c r="C1183" s="466" t="s">
        <v>62</v>
      </c>
      <c r="D1183" s="40">
        <v>103.88</v>
      </c>
      <c r="E1183" s="40"/>
      <c r="F1183" s="40">
        <v>103.88</v>
      </c>
      <c r="G1183" s="38">
        <v>9</v>
      </c>
    </row>
    <row r="1184" spans="1:7">
      <c r="A1184" s="464" t="s">
        <v>12096</v>
      </c>
      <c r="B1184" s="465" t="s">
        <v>12097</v>
      </c>
      <c r="C1184" s="466" t="s">
        <v>62</v>
      </c>
      <c r="D1184" s="40">
        <v>110.47</v>
      </c>
      <c r="E1184" s="40"/>
      <c r="F1184" s="40">
        <v>110.47</v>
      </c>
      <c r="G1184" s="38">
        <v>9</v>
      </c>
    </row>
    <row r="1185" spans="1:7">
      <c r="A1185" s="464" t="s">
        <v>12098</v>
      </c>
      <c r="B1185" s="465" t="s">
        <v>12099</v>
      </c>
      <c r="C1185" s="466" t="s">
        <v>62</v>
      </c>
      <c r="D1185" s="40">
        <v>80.89</v>
      </c>
      <c r="E1185" s="40"/>
      <c r="F1185" s="40">
        <v>80.89</v>
      </c>
      <c r="G1185" s="38">
        <v>9</v>
      </c>
    </row>
    <row r="1186" spans="1:7" ht="25.5">
      <c r="A1186" s="464" t="s">
        <v>12100</v>
      </c>
      <c r="B1186" s="465" t="s">
        <v>12101</v>
      </c>
      <c r="C1186" s="466" t="s">
        <v>62</v>
      </c>
      <c r="D1186" s="40">
        <v>226.11</v>
      </c>
      <c r="E1186" s="40"/>
      <c r="F1186" s="40">
        <v>226.11</v>
      </c>
      <c r="G1186" s="38">
        <v>9</v>
      </c>
    </row>
    <row r="1187" spans="1:7" ht="25.5">
      <c r="A1187" s="464" t="s">
        <v>12102</v>
      </c>
      <c r="B1187" s="465" t="s">
        <v>12103</v>
      </c>
      <c r="C1187" s="466" t="s">
        <v>62</v>
      </c>
      <c r="D1187" s="40">
        <v>141.79</v>
      </c>
      <c r="E1187" s="40"/>
      <c r="F1187" s="40">
        <v>141.79</v>
      </c>
      <c r="G1187" s="38">
        <v>9</v>
      </c>
    </row>
    <row r="1188" spans="1:7">
      <c r="A1188" s="464" t="s">
        <v>12104</v>
      </c>
      <c r="B1188" s="465" t="s">
        <v>12105</v>
      </c>
      <c r="C1188" s="466" t="s">
        <v>62</v>
      </c>
      <c r="D1188" s="40">
        <v>167.1</v>
      </c>
      <c r="E1188" s="40"/>
      <c r="F1188" s="40">
        <v>167.1</v>
      </c>
      <c r="G1188" s="38">
        <v>9</v>
      </c>
    </row>
    <row r="1189" spans="1:7">
      <c r="A1189" s="464" t="s">
        <v>12106</v>
      </c>
      <c r="B1189" s="465" t="s">
        <v>12107</v>
      </c>
      <c r="C1189" s="466"/>
      <c r="D1189" s="40"/>
      <c r="E1189" s="40"/>
      <c r="F1189" s="40"/>
      <c r="G1189" s="38">
        <v>5</v>
      </c>
    </row>
    <row r="1190" spans="1:7">
      <c r="A1190" s="464" t="s">
        <v>12108</v>
      </c>
      <c r="B1190" s="465" t="s">
        <v>12109</v>
      </c>
      <c r="C1190" s="466" t="s">
        <v>62</v>
      </c>
      <c r="D1190" s="40">
        <v>883.21</v>
      </c>
      <c r="E1190" s="40"/>
      <c r="F1190" s="40">
        <v>883.21</v>
      </c>
      <c r="G1190" s="38">
        <v>9</v>
      </c>
    </row>
    <row r="1191" spans="1:7" ht="25.5">
      <c r="A1191" s="464" t="s">
        <v>12110</v>
      </c>
      <c r="B1191" s="465" t="s">
        <v>12111</v>
      </c>
      <c r="C1191" s="466" t="s">
        <v>62</v>
      </c>
      <c r="D1191" s="40">
        <v>348.38</v>
      </c>
      <c r="E1191" s="40"/>
      <c r="F1191" s="40">
        <v>348.38</v>
      </c>
      <c r="G1191" s="38">
        <v>9</v>
      </c>
    </row>
    <row r="1192" spans="1:7">
      <c r="A1192" s="464" t="s">
        <v>12112</v>
      </c>
      <c r="B1192" s="465" t="s">
        <v>12113</v>
      </c>
      <c r="C1192" s="466"/>
      <c r="D1192" s="40"/>
      <c r="E1192" s="40"/>
      <c r="F1192" s="40"/>
      <c r="G1192" s="38">
        <v>5</v>
      </c>
    </row>
    <row r="1193" spans="1:7">
      <c r="A1193" s="464" t="s">
        <v>12114</v>
      </c>
      <c r="B1193" s="465" t="s">
        <v>12115</v>
      </c>
      <c r="C1193" s="466" t="s">
        <v>62</v>
      </c>
      <c r="D1193" s="40">
        <v>336.9</v>
      </c>
      <c r="E1193" s="40">
        <v>124.89</v>
      </c>
      <c r="F1193" s="40">
        <v>461.79</v>
      </c>
      <c r="G1193" s="38">
        <v>9</v>
      </c>
    </row>
    <row r="1194" spans="1:7" ht="25.5">
      <c r="A1194" s="464" t="s">
        <v>12116</v>
      </c>
      <c r="B1194" s="465" t="s">
        <v>12117</v>
      </c>
      <c r="C1194" s="466" t="s">
        <v>62</v>
      </c>
      <c r="D1194" s="40">
        <v>868.76</v>
      </c>
      <c r="E1194" s="40"/>
      <c r="F1194" s="40">
        <v>868.76</v>
      </c>
      <c r="G1194" s="38">
        <v>9</v>
      </c>
    </row>
    <row r="1195" spans="1:7" ht="25.5">
      <c r="A1195" s="464" t="s">
        <v>12118</v>
      </c>
      <c r="B1195" s="465" t="s">
        <v>12119</v>
      </c>
      <c r="C1195" s="466" t="s">
        <v>62</v>
      </c>
      <c r="D1195" s="40">
        <v>1452.47</v>
      </c>
      <c r="E1195" s="40"/>
      <c r="F1195" s="40">
        <v>1452.47</v>
      </c>
      <c r="G1195" s="38">
        <v>9</v>
      </c>
    </row>
    <row r="1196" spans="1:7" ht="25.5">
      <c r="A1196" s="464" t="s">
        <v>12120</v>
      </c>
      <c r="B1196" s="465" t="s">
        <v>12121</v>
      </c>
      <c r="C1196" s="466" t="s">
        <v>62</v>
      </c>
      <c r="D1196" s="40">
        <v>635.19000000000005</v>
      </c>
      <c r="E1196" s="40"/>
      <c r="F1196" s="40">
        <v>635.19000000000005</v>
      </c>
      <c r="G1196" s="38">
        <v>9</v>
      </c>
    </row>
    <row r="1197" spans="1:7" ht="25.5">
      <c r="A1197" s="464" t="s">
        <v>12122</v>
      </c>
      <c r="B1197" s="465" t="s">
        <v>12123</v>
      </c>
      <c r="C1197" s="466" t="s">
        <v>62</v>
      </c>
      <c r="D1197" s="40">
        <v>909.4</v>
      </c>
      <c r="E1197" s="40"/>
      <c r="F1197" s="40">
        <v>909.4</v>
      </c>
      <c r="G1197" s="38">
        <v>9</v>
      </c>
    </row>
    <row r="1198" spans="1:7" ht="25.5">
      <c r="A1198" s="464" t="s">
        <v>12124</v>
      </c>
      <c r="B1198" s="465" t="s">
        <v>12125</v>
      </c>
      <c r="C1198" s="466" t="s">
        <v>62</v>
      </c>
      <c r="D1198" s="40">
        <v>845.68</v>
      </c>
      <c r="E1198" s="40"/>
      <c r="F1198" s="40">
        <v>845.68</v>
      </c>
      <c r="G1198" s="38">
        <v>9</v>
      </c>
    </row>
    <row r="1199" spans="1:7">
      <c r="A1199" s="464" t="s">
        <v>12126</v>
      </c>
      <c r="B1199" s="465" t="s">
        <v>12127</v>
      </c>
      <c r="C1199" s="466"/>
      <c r="D1199" s="40"/>
      <c r="E1199" s="40"/>
      <c r="F1199" s="40"/>
      <c r="G1199" s="38">
        <v>5</v>
      </c>
    </row>
    <row r="1200" spans="1:7">
      <c r="A1200" s="464" t="s">
        <v>12128</v>
      </c>
      <c r="B1200" s="465" t="s">
        <v>12129</v>
      </c>
      <c r="C1200" s="466" t="s">
        <v>62</v>
      </c>
      <c r="D1200" s="40">
        <v>56.8</v>
      </c>
      <c r="E1200" s="40"/>
      <c r="F1200" s="40">
        <v>56.8</v>
      </c>
      <c r="G1200" s="38">
        <v>9</v>
      </c>
    </row>
    <row r="1201" spans="1:7">
      <c r="A1201" s="464" t="s">
        <v>12130</v>
      </c>
      <c r="B1201" s="465" t="s">
        <v>12131</v>
      </c>
      <c r="C1201" s="466" t="s">
        <v>62</v>
      </c>
      <c r="D1201" s="40">
        <v>1.45</v>
      </c>
      <c r="E1201" s="40">
        <v>12.95</v>
      </c>
      <c r="F1201" s="40">
        <v>14.4</v>
      </c>
      <c r="G1201" s="38">
        <v>9</v>
      </c>
    </row>
    <row r="1202" spans="1:7">
      <c r="A1202" s="464" t="s">
        <v>12132</v>
      </c>
      <c r="B1202" s="465" t="s">
        <v>12133</v>
      </c>
      <c r="C1202" s="466" t="s">
        <v>62</v>
      </c>
      <c r="D1202" s="40"/>
      <c r="E1202" s="40">
        <v>6.47</v>
      </c>
      <c r="F1202" s="40">
        <v>6.47</v>
      </c>
      <c r="G1202" s="38">
        <v>9</v>
      </c>
    </row>
    <row r="1203" spans="1:7">
      <c r="A1203" s="464" t="s">
        <v>12134</v>
      </c>
      <c r="B1203" s="465" t="s">
        <v>12135</v>
      </c>
      <c r="C1203" s="466" t="s">
        <v>65</v>
      </c>
      <c r="D1203" s="40">
        <v>16.07</v>
      </c>
      <c r="E1203" s="40"/>
      <c r="F1203" s="40">
        <v>16.07</v>
      </c>
      <c r="G1203" s="38">
        <v>9</v>
      </c>
    </row>
    <row r="1204" spans="1:7">
      <c r="A1204" s="464" t="s">
        <v>12136</v>
      </c>
      <c r="B1204" s="465" t="s">
        <v>12137</v>
      </c>
      <c r="C1204" s="466" t="s">
        <v>60</v>
      </c>
      <c r="D1204" s="40">
        <v>20.54</v>
      </c>
      <c r="E1204" s="40"/>
      <c r="F1204" s="40">
        <v>20.54</v>
      </c>
      <c r="G1204" s="38">
        <v>9</v>
      </c>
    </row>
    <row r="1205" spans="1:7">
      <c r="A1205" s="464" t="s">
        <v>12138</v>
      </c>
      <c r="B1205" s="465" t="s">
        <v>12139</v>
      </c>
      <c r="C1205" s="466"/>
      <c r="D1205" s="40"/>
      <c r="E1205" s="40"/>
      <c r="F1205" s="40"/>
      <c r="G1205" s="38">
        <v>2</v>
      </c>
    </row>
    <row r="1206" spans="1:7">
      <c r="A1206" s="464" t="s">
        <v>12140</v>
      </c>
      <c r="B1206" s="465" t="s">
        <v>12141</v>
      </c>
      <c r="C1206" s="466"/>
      <c r="D1206" s="40"/>
      <c r="E1206" s="40"/>
      <c r="F1206" s="40"/>
      <c r="G1206" s="38">
        <v>5</v>
      </c>
    </row>
    <row r="1207" spans="1:7">
      <c r="A1207" s="464" t="s">
        <v>12142</v>
      </c>
      <c r="B1207" s="465" t="s">
        <v>12143</v>
      </c>
      <c r="C1207" s="466" t="s">
        <v>62</v>
      </c>
      <c r="D1207" s="40">
        <v>1034.22</v>
      </c>
      <c r="E1207" s="40">
        <v>56.53</v>
      </c>
      <c r="F1207" s="40">
        <v>1090.75</v>
      </c>
      <c r="G1207" s="38">
        <v>9</v>
      </c>
    </row>
    <row r="1208" spans="1:7">
      <c r="A1208" s="464" t="s">
        <v>12144</v>
      </c>
      <c r="B1208" s="465" t="s">
        <v>12145</v>
      </c>
      <c r="C1208" s="466" t="s">
        <v>62</v>
      </c>
      <c r="D1208" s="40">
        <v>867.81</v>
      </c>
      <c r="E1208" s="40">
        <v>56.53</v>
      </c>
      <c r="F1208" s="40">
        <v>924.34</v>
      </c>
      <c r="G1208" s="38">
        <v>9</v>
      </c>
    </row>
    <row r="1209" spans="1:7">
      <c r="A1209" s="464" t="s">
        <v>12146</v>
      </c>
      <c r="B1209" s="465" t="s">
        <v>12147</v>
      </c>
      <c r="C1209" s="466"/>
      <c r="D1209" s="40"/>
      <c r="E1209" s="40"/>
      <c r="F1209" s="40"/>
      <c r="G1209" s="38">
        <v>5</v>
      </c>
    </row>
    <row r="1210" spans="1:7">
      <c r="A1210" s="464" t="s">
        <v>12148</v>
      </c>
      <c r="B1210" s="465" t="s">
        <v>12149</v>
      </c>
      <c r="C1210" s="466" t="s">
        <v>62</v>
      </c>
      <c r="D1210" s="40">
        <v>676.44</v>
      </c>
      <c r="E1210" s="40">
        <v>59.57</v>
      </c>
      <c r="F1210" s="40">
        <v>736.01</v>
      </c>
      <c r="G1210" s="38">
        <v>9</v>
      </c>
    </row>
    <row r="1211" spans="1:7">
      <c r="A1211" s="464" t="s">
        <v>12150</v>
      </c>
      <c r="B1211" s="465" t="s">
        <v>12151</v>
      </c>
      <c r="C1211" s="466" t="s">
        <v>60</v>
      </c>
      <c r="D1211" s="40">
        <v>1155.79</v>
      </c>
      <c r="E1211" s="40">
        <v>120.86</v>
      </c>
      <c r="F1211" s="40">
        <v>1276.6500000000001</v>
      </c>
      <c r="G1211" s="38">
        <v>9</v>
      </c>
    </row>
    <row r="1212" spans="1:7">
      <c r="A1212" s="464" t="s">
        <v>12152</v>
      </c>
      <c r="B1212" s="465" t="s">
        <v>12153</v>
      </c>
      <c r="C1212" s="466" t="s">
        <v>60</v>
      </c>
      <c r="D1212" s="40">
        <v>1264.27</v>
      </c>
      <c r="E1212" s="40">
        <v>120.86</v>
      </c>
      <c r="F1212" s="40">
        <v>1385.13</v>
      </c>
      <c r="G1212" s="38">
        <v>9</v>
      </c>
    </row>
    <row r="1213" spans="1:7">
      <c r="A1213" s="464" t="s">
        <v>12154</v>
      </c>
      <c r="B1213" s="465" t="s">
        <v>12155</v>
      </c>
      <c r="C1213" s="466" t="s">
        <v>60</v>
      </c>
      <c r="D1213" s="40">
        <v>1388.86</v>
      </c>
      <c r="E1213" s="40">
        <v>120.86</v>
      </c>
      <c r="F1213" s="40">
        <v>1509.72</v>
      </c>
      <c r="G1213" s="38">
        <v>9</v>
      </c>
    </row>
    <row r="1214" spans="1:7">
      <c r="A1214" s="464" t="s">
        <v>12156</v>
      </c>
      <c r="B1214" s="465" t="s">
        <v>12157</v>
      </c>
      <c r="C1214" s="466" t="s">
        <v>60</v>
      </c>
      <c r="D1214" s="40">
        <v>1942.07</v>
      </c>
      <c r="E1214" s="40">
        <v>151.07</v>
      </c>
      <c r="F1214" s="40">
        <v>2093.14</v>
      </c>
      <c r="G1214" s="38">
        <v>9</v>
      </c>
    </row>
    <row r="1215" spans="1:7">
      <c r="A1215" s="464" t="s">
        <v>12158</v>
      </c>
      <c r="B1215" s="465" t="s">
        <v>12159</v>
      </c>
      <c r="C1215" s="466"/>
      <c r="D1215" s="40"/>
      <c r="E1215" s="40"/>
      <c r="F1215" s="40"/>
      <c r="G1215" s="38">
        <v>5</v>
      </c>
    </row>
    <row r="1216" spans="1:7" ht="25.5">
      <c r="A1216" s="464" t="s">
        <v>12160</v>
      </c>
      <c r="B1216" s="465" t="s">
        <v>12161</v>
      </c>
      <c r="C1216" s="466" t="s">
        <v>60</v>
      </c>
      <c r="D1216" s="40">
        <v>1230.8699999999999</v>
      </c>
      <c r="E1216" s="40">
        <v>60.43</v>
      </c>
      <c r="F1216" s="40">
        <v>1291.3</v>
      </c>
      <c r="G1216" s="38">
        <v>9</v>
      </c>
    </row>
    <row r="1217" spans="1:7" ht="25.5">
      <c r="A1217" s="464" t="s">
        <v>12162</v>
      </c>
      <c r="B1217" s="465" t="s">
        <v>12163</v>
      </c>
      <c r="C1217" s="466" t="s">
        <v>60</v>
      </c>
      <c r="D1217" s="40">
        <v>1057.45</v>
      </c>
      <c r="E1217" s="40">
        <v>60.43</v>
      </c>
      <c r="F1217" s="40">
        <v>1117.8800000000001</v>
      </c>
      <c r="G1217" s="38">
        <v>9</v>
      </c>
    </row>
    <row r="1218" spans="1:7" ht="25.5">
      <c r="A1218" s="464" t="s">
        <v>12164</v>
      </c>
      <c r="B1218" s="465" t="s">
        <v>12165</v>
      </c>
      <c r="C1218" s="466" t="s">
        <v>60</v>
      </c>
      <c r="D1218" s="40">
        <v>1214.7</v>
      </c>
      <c r="E1218" s="40">
        <v>120.86</v>
      </c>
      <c r="F1218" s="40">
        <v>1335.56</v>
      </c>
      <c r="G1218" s="38">
        <v>9</v>
      </c>
    </row>
    <row r="1219" spans="1:7" ht="25.5">
      <c r="A1219" s="464" t="s">
        <v>12166</v>
      </c>
      <c r="B1219" s="465" t="s">
        <v>12167</v>
      </c>
      <c r="C1219" s="466" t="s">
        <v>60</v>
      </c>
      <c r="D1219" s="40">
        <v>1327.02</v>
      </c>
      <c r="E1219" s="40">
        <v>120.86</v>
      </c>
      <c r="F1219" s="40">
        <v>1447.88</v>
      </c>
      <c r="G1219" s="38">
        <v>9</v>
      </c>
    </row>
    <row r="1220" spans="1:7" ht="25.5">
      <c r="A1220" s="464" t="s">
        <v>12168</v>
      </c>
      <c r="B1220" s="465" t="s">
        <v>12169</v>
      </c>
      <c r="C1220" s="466" t="s">
        <v>60</v>
      </c>
      <c r="D1220" s="40">
        <v>1343.73</v>
      </c>
      <c r="E1220" s="40">
        <v>120.86</v>
      </c>
      <c r="F1220" s="40">
        <v>1464.59</v>
      </c>
      <c r="G1220" s="38">
        <v>9</v>
      </c>
    </row>
    <row r="1221" spans="1:7" ht="25.5">
      <c r="A1221" s="464" t="s">
        <v>12170</v>
      </c>
      <c r="B1221" s="465" t="s">
        <v>12171</v>
      </c>
      <c r="C1221" s="466" t="s">
        <v>60</v>
      </c>
      <c r="D1221" s="40">
        <v>2137.4899999999998</v>
      </c>
      <c r="E1221" s="40">
        <v>151.07</v>
      </c>
      <c r="F1221" s="40">
        <v>2288.56</v>
      </c>
      <c r="G1221" s="38">
        <v>9</v>
      </c>
    </row>
    <row r="1222" spans="1:7" ht="25.5">
      <c r="A1222" s="464" t="s">
        <v>12172</v>
      </c>
      <c r="B1222" s="465" t="s">
        <v>12173</v>
      </c>
      <c r="C1222" s="466" t="s">
        <v>60</v>
      </c>
      <c r="D1222" s="40">
        <v>2279.5</v>
      </c>
      <c r="E1222" s="40">
        <v>151.07</v>
      </c>
      <c r="F1222" s="40">
        <v>2430.5700000000002</v>
      </c>
      <c r="G1222" s="38">
        <v>9</v>
      </c>
    </row>
    <row r="1223" spans="1:7" ht="25.5">
      <c r="A1223" s="464" t="s">
        <v>12174</v>
      </c>
      <c r="B1223" s="465" t="s">
        <v>12175</v>
      </c>
      <c r="C1223" s="466" t="s">
        <v>60</v>
      </c>
      <c r="D1223" s="40">
        <v>4166.79</v>
      </c>
      <c r="E1223" s="40">
        <v>172.66</v>
      </c>
      <c r="F1223" s="40">
        <v>4339.45</v>
      </c>
      <c r="G1223" s="38">
        <v>9</v>
      </c>
    </row>
    <row r="1224" spans="1:7" ht="25.5">
      <c r="A1224" s="464" t="s">
        <v>12176</v>
      </c>
      <c r="B1224" s="465" t="s">
        <v>12177</v>
      </c>
      <c r="C1224" s="466" t="s">
        <v>60</v>
      </c>
      <c r="D1224" s="40">
        <v>934.87</v>
      </c>
      <c r="E1224" s="40">
        <v>15.1</v>
      </c>
      <c r="F1224" s="40">
        <v>949.97</v>
      </c>
      <c r="G1224" s="38">
        <v>9</v>
      </c>
    </row>
    <row r="1225" spans="1:7" ht="25.5">
      <c r="A1225" s="464" t="s">
        <v>12178</v>
      </c>
      <c r="B1225" s="465" t="s">
        <v>12179</v>
      </c>
      <c r="C1225" s="466" t="s">
        <v>60</v>
      </c>
      <c r="D1225" s="40">
        <v>1483.89</v>
      </c>
      <c r="E1225" s="40">
        <v>116.54</v>
      </c>
      <c r="F1225" s="40">
        <v>1600.43</v>
      </c>
      <c r="G1225" s="38">
        <v>9</v>
      </c>
    </row>
    <row r="1226" spans="1:7" ht="25.5">
      <c r="A1226" s="464" t="s">
        <v>12180</v>
      </c>
      <c r="B1226" s="465" t="s">
        <v>12181</v>
      </c>
      <c r="C1226" s="466" t="s">
        <v>60</v>
      </c>
      <c r="D1226" s="40">
        <v>1543.8</v>
      </c>
      <c r="E1226" s="40">
        <v>112.22</v>
      </c>
      <c r="F1226" s="40">
        <v>1656.02</v>
      </c>
      <c r="G1226" s="38">
        <v>9</v>
      </c>
    </row>
    <row r="1227" spans="1:7" ht="25.5">
      <c r="A1227" s="464" t="s">
        <v>12182</v>
      </c>
      <c r="B1227" s="465" t="s">
        <v>12183</v>
      </c>
      <c r="C1227" s="466" t="s">
        <v>60</v>
      </c>
      <c r="D1227" s="40">
        <v>1680.63</v>
      </c>
      <c r="E1227" s="40">
        <v>112.22</v>
      </c>
      <c r="F1227" s="40">
        <v>1792.85</v>
      </c>
      <c r="G1227" s="38">
        <v>9</v>
      </c>
    </row>
    <row r="1228" spans="1:7" ht="25.5">
      <c r="A1228" s="464" t="s">
        <v>12184</v>
      </c>
      <c r="B1228" s="465" t="s">
        <v>12185</v>
      </c>
      <c r="C1228" s="466" t="s">
        <v>60</v>
      </c>
      <c r="D1228" s="40">
        <v>1697.34</v>
      </c>
      <c r="E1228" s="40">
        <v>112.22</v>
      </c>
      <c r="F1228" s="40">
        <v>1809.56</v>
      </c>
      <c r="G1228" s="38">
        <v>9</v>
      </c>
    </row>
    <row r="1229" spans="1:7" ht="25.5">
      <c r="A1229" s="464" t="s">
        <v>12186</v>
      </c>
      <c r="B1229" s="465" t="s">
        <v>12187</v>
      </c>
      <c r="C1229" s="466" t="s">
        <v>60</v>
      </c>
      <c r="D1229" s="40">
        <v>2436.39</v>
      </c>
      <c r="E1229" s="40">
        <v>146.74</v>
      </c>
      <c r="F1229" s="40">
        <v>2583.13</v>
      </c>
      <c r="G1229" s="38">
        <v>9</v>
      </c>
    </row>
    <row r="1230" spans="1:7">
      <c r="A1230" s="464" t="s">
        <v>12188</v>
      </c>
      <c r="B1230" s="465" t="s">
        <v>12189</v>
      </c>
      <c r="C1230" s="466"/>
      <c r="D1230" s="40"/>
      <c r="E1230" s="40"/>
      <c r="F1230" s="40"/>
      <c r="G1230" s="38">
        <v>5</v>
      </c>
    </row>
    <row r="1231" spans="1:7">
      <c r="A1231" s="464" t="s">
        <v>12190</v>
      </c>
      <c r="B1231" s="465" t="s">
        <v>12191</v>
      </c>
      <c r="C1231" s="466" t="s">
        <v>62</v>
      </c>
      <c r="D1231" s="40">
        <v>112.48</v>
      </c>
      <c r="E1231" s="40">
        <v>43.16</v>
      </c>
      <c r="F1231" s="40">
        <v>155.63999999999999</v>
      </c>
      <c r="G1231" s="38">
        <v>9</v>
      </c>
    </row>
    <row r="1232" spans="1:7" ht="25.5">
      <c r="A1232" s="464" t="s">
        <v>12192</v>
      </c>
      <c r="B1232" s="465" t="s">
        <v>12193</v>
      </c>
      <c r="C1232" s="466" t="s">
        <v>65</v>
      </c>
      <c r="D1232" s="40">
        <v>9.18</v>
      </c>
      <c r="E1232" s="40">
        <v>8.6300000000000008</v>
      </c>
      <c r="F1232" s="40">
        <v>17.809999999999999</v>
      </c>
      <c r="G1232" s="38">
        <v>9</v>
      </c>
    </row>
    <row r="1233" spans="1:7" ht="25.5">
      <c r="A1233" s="464" t="s">
        <v>12194</v>
      </c>
      <c r="B1233" s="465" t="s">
        <v>12195</v>
      </c>
      <c r="C1233" s="466" t="s">
        <v>65</v>
      </c>
      <c r="D1233" s="40">
        <v>96.73</v>
      </c>
      <c r="E1233" s="40">
        <v>86.32</v>
      </c>
      <c r="F1233" s="40">
        <v>183.05</v>
      </c>
      <c r="G1233" s="38">
        <v>9</v>
      </c>
    </row>
    <row r="1234" spans="1:7" ht="25.5">
      <c r="A1234" s="464" t="s">
        <v>12196</v>
      </c>
      <c r="B1234" s="465" t="s">
        <v>12197</v>
      </c>
      <c r="C1234" s="466" t="s">
        <v>62</v>
      </c>
      <c r="D1234" s="40">
        <v>2092.8200000000002</v>
      </c>
      <c r="E1234" s="40"/>
      <c r="F1234" s="40">
        <v>2092.8200000000002</v>
      </c>
      <c r="G1234" s="38">
        <v>9</v>
      </c>
    </row>
    <row r="1235" spans="1:7" ht="25.5">
      <c r="A1235" s="464" t="s">
        <v>12198</v>
      </c>
      <c r="B1235" s="465" t="s">
        <v>12199</v>
      </c>
      <c r="C1235" s="466" t="s">
        <v>62</v>
      </c>
      <c r="D1235" s="40">
        <v>769.35</v>
      </c>
      <c r="E1235" s="40"/>
      <c r="F1235" s="40">
        <v>769.35</v>
      </c>
      <c r="G1235" s="38">
        <v>9</v>
      </c>
    </row>
    <row r="1236" spans="1:7" ht="25.5">
      <c r="A1236" s="464" t="s">
        <v>12200</v>
      </c>
      <c r="B1236" s="465" t="s">
        <v>12201</v>
      </c>
      <c r="C1236" s="466" t="s">
        <v>62</v>
      </c>
      <c r="D1236" s="40">
        <v>597.13</v>
      </c>
      <c r="E1236" s="40">
        <v>17.27</v>
      </c>
      <c r="F1236" s="40">
        <v>614.4</v>
      </c>
      <c r="G1236" s="38">
        <v>9</v>
      </c>
    </row>
    <row r="1237" spans="1:7" ht="25.5">
      <c r="A1237" s="464" t="s">
        <v>12202</v>
      </c>
      <c r="B1237" s="465" t="s">
        <v>12203</v>
      </c>
      <c r="C1237" s="466" t="s">
        <v>62</v>
      </c>
      <c r="D1237" s="40">
        <v>1612.22</v>
      </c>
      <c r="E1237" s="40"/>
      <c r="F1237" s="40">
        <v>1612.22</v>
      </c>
      <c r="G1237" s="38">
        <v>9</v>
      </c>
    </row>
    <row r="1238" spans="1:7">
      <c r="A1238" s="464" t="s">
        <v>12204</v>
      </c>
      <c r="B1238" s="465" t="s">
        <v>12205</v>
      </c>
      <c r="C1238" s="466" t="s">
        <v>62</v>
      </c>
      <c r="D1238" s="40">
        <v>196.19</v>
      </c>
      <c r="E1238" s="40">
        <v>43.16</v>
      </c>
      <c r="F1238" s="40">
        <v>239.35</v>
      </c>
      <c r="G1238" s="38">
        <v>9</v>
      </c>
    </row>
    <row r="1239" spans="1:7">
      <c r="A1239" s="464" t="s">
        <v>12206</v>
      </c>
      <c r="B1239" s="465" t="s">
        <v>12207</v>
      </c>
      <c r="C1239" s="466" t="s">
        <v>73</v>
      </c>
      <c r="D1239" s="40">
        <v>1009.94</v>
      </c>
      <c r="E1239" s="40">
        <v>185.59</v>
      </c>
      <c r="F1239" s="40">
        <v>1195.53</v>
      </c>
      <c r="G1239" s="38">
        <v>9</v>
      </c>
    </row>
    <row r="1240" spans="1:7">
      <c r="A1240" s="464" t="s">
        <v>12208</v>
      </c>
      <c r="B1240" s="465" t="s">
        <v>12209</v>
      </c>
      <c r="C1240" s="466" t="s">
        <v>62</v>
      </c>
      <c r="D1240" s="40">
        <v>235.51</v>
      </c>
      <c r="E1240" s="40">
        <v>8.4600000000000009</v>
      </c>
      <c r="F1240" s="40">
        <v>243.97</v>
      </c>
      <c r="G1240" s="38">
        <v>9</v>
      </c>
    </row>
    <row r="1241" spans="1:7" ht="25.5">
      <c r="A1241" s="464" t="s">
        <v>12210</v>
      </c>
      <c r="B1241" s="465" t="s">
        <v>12211</v>
      </c>
      <c r="C1241" s="466" t="s">
        <v>62</v>
      </c>
      <c r="D1241" s="40">
        <v>2019.54</v>
      </c>
      <c r="E1241" s="40"/>
      <c r="F1241" s="40">
        <v>2019.54</v>
      </c>
      <c r="G1241" s="38">
        <v>9</v>
      </c>
    </row>
    <row r="1242" spans="1:7" ht="25.5">
      <c r="A1242" s="464" t="s">
        <v>12212</v>
      </c>
      <c r="B1242" s="465" t="s">
        <v>12213</v>
      </c>
      <c r="C1242" s="466" t="s">
        <v>62</v>
      </c>
      <c r="D1242" s="40">
        <v>1729.69</v>
      </c>
      <c r="E1242" s="40"/>
      <c r="F1242" s="40">
        <v>1729.69</v>
      </c>
      <c r="G1242" s="38">
        <v>9</v>
      </c>
    </row>
    <row r="1243" spans="1:7">
      <c r="A1243" s="464" t="s">
        <v>12214</v>
      </c>
      <c r="B1243" s="465" t="s">
        <v>12215</v>
      </c>
      <c r="C1243" s="466" t="s">
        <v>62</v>
      </c>
      <c r="D1243" s="40">
        <v>469.98</v>
      </c>
      <c r="E1243" s="40">
        <v>35.54</v>
      </c>
      <c r="F1243" s="40">
        <v>505.52</v>
      </c>
      <c r="G1243" s="38">
        <v>9</v>
      </c>
    </row>
    <row r="1244" spans="1:7" ht="25.5">
      <c r="A1244" s="464" t="s">
        <v>12216</v>
      </c>
      <c r="B1244" s="465" t="s">
        <v>12217</v>
      </c>
      <c r="C1244" s="466" t="s">
        <v>62</v>
      </c>
      <c r="D1244" s="40">
        <v>683.99</v>
      </c>
      <c r="E1244" s="40">
        <v>172.64</v>
      </c>
      <c r="F1244" s="40">
        <v>856.63</v>
      </c>
      <c r="G1244" s="38">
        <v>9</v>
      </c>
    </row>
    <row r="1245" spans="1:7">
      <c r="A1245" s="464" t="s">
        <v>12218</v>
      </c>
      <c r="B1245" s="465" t="s">
        <v>12219</v>
      </c>
      <c r="C1245" s="466" t="s">
        <v>62</v>
      </c>
      <c r="D1245" s="40">
        <v>437.9</v>
      </c>
      <c r="E1245" s="40">
        <v>86.31</v>
      </c>
      <c r="F1245" s="40">
        <v>524.21</v>
      </c>
      <c r="G1245" s="38">
        <v>9</v>
      </c>
    </row>
    <row r="1246" spans="1:7" ht="25.5">
      <c r="A1246" s="464" t="s">
        <v>12220</v>
      </c>
      <c r="B1246" s="465" t="s">
        <v>12221</v>
      </c>
      <c r="C1246" s="466" t="s">
        <v>65</v>
      </c>
      <c r="D1246" s="40">
        <v>162.66</v>
      </c>
      <c r="E1246" s="40">
        <v>8.6300000000000008</v>
      </c>
      <c r="F1246" s="40">
        <v>171.29</v>
      </c>
      <c r="G1246" s="38">
        <v>9</v>
      </c>
    </row>
    <row r="1247" spans="1:7">
      <c r="A1247" s="464" t="s">
        <v>12222</v>
      </c>
      <c r="B1247" s="465" t="s">
        <v>12223</v>
      </c>
      <c r="C1247" s="466"/>
      <c r="D1247" s="40"/>
      <c r="E1247" s="40"/>
      <c r="F1247" s="40"/>
      <c r="G1247" s="38">
        <v>5</v>
      </c>
    </row>
    <row r="1248" spans="1:7">
      <c r="A1248" s="464" t="s">
        <v>12224</v>
      </c>
      <c r="B1248" s="465" t="s">
        <v>12225</v>
      </c>
      <c r="C1248" s="466" t="s">
        <v>62</v>
      </c>
      <c r="D1248" s="40">
        <v>253.41</v>
      </c>
      <c r="E1248" s="40">
        <v>59.57</v>
      </c>
      <c r="F1248" s="40">
        <v>312.98</v>
      </c>
      <c r="G1248" s="38">
        <v>9</v>
      </c>
    </row>
    <row r="1249" spans="1:7">
      <c r="A1249" s="464" t="s">
        <v>12226</v>
      </c>
      <c r="B1249" s="465" t="s">
        <v>12227</v>
      </c>
      <c r="C1249" s="466" t="s">
        <v>60</v>
      </c>
      <c r="D1249" s="40">
        <v>517.87</v>
      </c>
      <c r="E1249" s="40">
        <v>120.86</v>
      </c>
      <c r="F1249" s="40">
        <v>638.73</v>
      </c>
      <c r="G1249" s="38">
        <v>9</v>
      </c>
    </row>
    <row r="1250" spans="1:7">
      <c r="A1250" s="464" t="s">
        <v>12228</v>
      </c>
      <c r="B1250" s="465" t="s">
        <v>12229</v>
      </c>
      <c r="C1250" s="466" t="s">
        <v>60</v>
      </c>
      <c r="D1250" s="40">
        <v>504.63</v>
      </c>
      <c r="E1250" s="40">
        <v>120.86</v>
      </c>
      <c r="F1250" s="40">
        <v>625.49</v>
      </c>
      <c r="G1250" s="38">
        <v>9</v>
      </c>
    </row>
    <row r="1251" spans="1:7">
      <c r="A1251" s="464" t="s">
        <v>12230</v>
      </c>
      <c r="B1251" s="465" t="s">
        <v>12231</v>
      </c>
      <c r="C1251" s="466" t="s">
        <v>60</v>
      </c>
      <c r="D1251" s="40">
        <v>513.72</v>
      </c>
      <c r="E1251" s="40">
        <v>120.86</v>
      </c>
      <c r="F1251" s="40">
        <v>634.58000000000004</v>
      </c>
      <c r="G1251" s="38">
        <v>9</v>
      </c>
    </row>
    <row r="1252" spans="1:7">
      <c r="A1252" s="464" t="s">
        <v>12232</v>
      </c>
      <c r="B1252" s="465" t="s">
        <v>12233</v>
      </c>
      <c r="C1252" s="466" t="s">
        <v>60</v>
      </c>
      <c r="D1252" s="40">
        <v>541.26</v>
      </c>
      <c r="E1252" s="40">
        <v>120.86</v>
      </c>
      <c r="F1252" s="40">
        <v>662.12</v>
      </c>
      <c r="G1252" s="38">
        <v>9</v>
      </c>
    </row>
    <row r="1253" spans="1:7">
      <c r="A1253" s="464" t="s">
        <v>12234</v>
      </c>
      <c r="B1253" s="465" t="s">
        <v>12235</v>
      </c>
      <c r="C1253" s="466" t="s">
        <v>60</v>
      </c>
      <c r="D1253" s="40">
        <v>642.85</v>
      </c>
      <c r="E1253" s="40">
        <v>120.86</v>
      </c>
      <c r="F1253" s="40">
        <v>763.71</v>
      </c>
      <c r="G1253" s="38">
        <v>9</v>
      </c>
    </row>
    <row r="1254" spans="1:7">
      <c r="A1254" s="464" t="s">
        <v>12236</v>
      </c>
      <c r="B1254" s="465" t="s">
        <v>12237</v>
      </c>
      <c r="C1254" s="466" t="s">
        <v>60</v>
      </c>
      <c r="D1254" s="40">
        <v>840.87</v>
      </c>
      <c r="E1254" s="40">
        <v>151.07</v>
      </c>
      <c r="F1254" s="40">
        <v>991.94</v>
      </c>
      <c r="G1254" s="38">
        <v>9</v>
      </c>
    </row>
    <row r="1255" spans="1:7">
      <c r="A1255" s="464" t="s">
        <v>12238</v>
      </c>
      <c r="B1255" s="465" t="s">
        <v>12239</v>
      </c>
      <c r="C1255" s="466" t="s">
        <v>60</v>
      </c>
      <c r="D1255" s="40">
        <v>904.44</v>
      </c>
      <c r="E1255" s="40">
        <v>174.8</v>
      </c>
      <c r="F1255" s="40">
        <v>1079.24</v>
      </c>
      <c r="G1255" s="38">
        <v>9</v>
      </c>
    </row>
    <row r="1256" spans="1:7" ht="25.5">
      <c r="A1256" s="464" t="s">
        <v>12240</v>
      </c>
      <c r="B1256" s="465" t="s">
        <v>12241</v>
      </c>
      <c r="C1256" s="466" t="s">
        <v>60</v>
      </c>
      <c r="D1256" s="40">
        <v>340.99</v>
      </c>
      <c r="E1256" s="40">
        <v>60.43</v>
      </c>
      <c r="F1256" s="40">
        <v>401.42</v>
      </c>
      <c r="G1256" s="38">
        <v>9</v>
      </c>
    </row>
    <row r="1257" spans="1:7" ht="25.5">
      <c r="A1257" s="464" t="s">
        <v>12242</v>
      </c>
      <c r="B1257" s="465" t="s">
        <v>12243</v>
      </c>
      <c r="C1257" s="466" t="s">
        <v>60</v>
      </c>
      <c r="D1257" s="40">
        <v>336.84</v>
      </c>
      <c r="E1257" s="40">
        <v>60.43</v>
      </c>
      <c r="F1257" s="40">
        <v>397.27</v>
      </c>
      <c r="G1257" s="38">
        <v>9</v>
      </c>
    </row>
    <row r="1258" spans="1:7" ht="25.5">
      <c r="A1258" s="464" t="s">
        <v>12244</v>
      </c>
      <c r="B1258" s="465" t="s">
        <v>12245</v>
      </c>
      <c r="C1258" s="466" t="s">
        <v>60</v>
      </c>
      <c r="D1258" s="40">
        <v>364.38</v>
      </c>
      <c r="E1258" s="40">
        <v>60.43</v>
      </c>
      <c r="F1258" s="40">
        <v>424.81</v>
      </c>
      <c r="G1258" s="38">
        <v>9</v>
      </c>
    </row>
    <row r="1259" spans="1:7">
      <c r="A1259" s="464" t="s">
        <v>12246</v>
      </c>
      <c r="B1259" s="465" t="s">
        <v>12247</v>
      </c>
      <c r="C1259" s="466" t="s">
        <v>60</v>
      </c>
      <c r="D1259" s="40">
        <v>626.36</v>
      </c>
      <c r="E1259" s="40">
        <v>60.43</v>
      </c>
      <c r="F1259" s="40">
        <v>686.79</v>
      </c>
      <c r="G1259" s="38">
        <v>9</v>
      </c>
    </row>
    <row r="1260" spans="1:7">
      <c r="A1260" s="464" t="s">
        <v>12248</v>
      </c>
      <c r="B1260" s="465" t="s">
        <v>12249</v>
      </c>
      <c r="C1260" s="466" t="s">
        <v>60</v>
      </c>
      <c r="D1260" s="40">
        <v>622.21</v>
      </c>
      <c r="E1260" s="40">
        <v>60.43</v>
      </c>
      <c r="F1260" s="40">
        <v>682.64</v>
      </c>
      <c r="G1260" s="38">
        <v>9</v>
      </c>
    </row>
    <row r="1261" spans="1:7">
      <c r="A1261" s="464" t="s">
        <v>12250</v>
      </c>
      <c r="B1261" s="465" t="s">
        <v>12251</v>
      </c>
      <c r="C1261" s="466" t="s">
        <v>60</v>
      </c>
      <c r="D1261" s="40">
        <v>833.73</v>
      </c>
      <c r="E1261" s="40">
        <v>112.22</v>
      </c>
      <c r="F1261" s="40">
        <v>945.95</v>
      </c>
      <c r="G1261" s="38">
        <v>9</v>
      </c>
    </row>
    <row r="1262" spans="1:7">
      <c r="A1262" s="464" t="s">
        <v>12252</v>
      </c>
      <c r="B1262" s="465" t="s">
        <v>12253</v>
      </c>
      <c r="C1262" s="466" t="s">
        <v>60</v>
      </c>
      <c r="D1262" s="40">
        <v>855.07</v>
      </c>
      <c r="E1262" s="40">
        <v>112.22</v>
      </c>
      <c r="F1262" s="40">
        <v>967.29</v>
      </c>
      <c r="G1262" s="38">
        <v>9</v>
      </c>
    </row>
    <row r="1263" spans="1:7">
      <c r="A1263" s="464" t="s">
        <v>12254</v>
      </c>
      <c r="B1263" s="465" t="s">
        <v>12255</v>
      </c>
      <c r="C1263" s="466" t="s">
        <v>60</v>
      </c>
      <c r="D1263" s="40">
        <v>894.87</v>
      </c>
      <c r="E1263" s="40">
        <v>112.22</v>
      </c>
      <c r="F1263" s="40">
        <v>1007.09</v>
      </c>
      <c r="G1263" s="38">
        <v>9</v>
      </c>
    </row>
    <row r="1264" spans="1:7">
      <c r="A1264" s="464" t="s">
        <v>12256</v>
      </c>
      <c r="B1264" s="465" t="s">
        <v>12257</v>
      </c>
      <c r="C1264" s="466" t="s">
        <v>60</v>
      </c>
      <c r="D1264" s="40">
        <v>1139.77</v>
      </c>
      <c r="E1264" s="40">
        <v>146.74</v>
      </c>
      <c r="F1264" s="40">
        <v>1286.51</v>
      </c>
      <c r="G1264" s="38">
        <v>9</v>
      </c>
    </row>
    <row r="1265" spans="1:7">
      <c r="A1265" s="464" t="s">
        <v>12258</v>
      </c>
      <c r="B1265" s="465" t="s">
        <v>12259</v>
      </c>
      <c r="C1265" s="466" t="s">
        <v>60</v>
      </c>
      <c r="D1265" s="40">
        <v>1180.49</v>
      </c>
      <c r="E1265" s="40">
        <v>146.74</v>
      </c>
      <c r="F1265" s="40">
        <v>1327.23</v>
      </c>
      <c r="G1265" s="38">
        <v>9</v>
      </c>
    </row>
    <row r="1266" spans="1:7">
      <c r="A1266" s="464" t="s">
        <v>12260</v>
      </c>
      <c r="B1266" s="465" t="s">
        <v>12261</v>
      </c>
      <c r="C1266" s="466" t="s">
        <v>60</v>
      </c>
      <c r="D1266" s="40">
        <v>725.29</v>
      </c>
      <c r="E1266" s="40">
        <v>60.43</v>
      </c>
      <c r="F1266" s="40">
        <v>785.72</v>
      </c>
      <c r="G1266" s="38">
        <v>9</v>
      </c>
    </row>
    <row r="1267" spans="1:7">
      <c r="A1267" s="464" t="s">
        <v>12262</v>
      </c>
      <c r="B1267" s="465" t="s">
        <v>12263</v>
      </c>
      <c r="C1267" s="466" t="s">
        <v>60</v>
      </c>
      <c r="D1267" s="40">
        <v>834.72</v>
      </c>
      <c r="E1267" s="40">
        <v>60.43</v>
      </c>
      <c r="F1267" s="40">
        <v>895.15</v>
      </c>
      <c r="G1267" s="38">
        <v>9</v>
      </c>
    </row>
    <row r="1268" spans="1:7">
      <c r="A1268" s="464" t="s">
        <v>12264</v>
      </c>
      <c r="B1268" s="465" t="s">
        <v>12265</v>
      </c>
      <c r="C1268" s="466" t="s">
        <v>60</v>
      </c>
      <c r="D1268" s="40">
        <v>1060.3800000000001</v>
      </c>
      <c r="E1268" s="40">
        <v>151.07</v>
      </c>
      <c r="F1268" s="40">
        <v>1211.45</v>
      </c>
      <c r="G1268" s="38">
        <v>9</v>
      </c>
    </row>
    <row r="1269" spans="1:7">
      <c r="A1269" s="464" t="s">
        <v>12266</v>
      </c>
      <c r="B1269" s="465" t="s">
        <v>12267</v>
      </c>
      <c r="C1269" s="466"/>
      <c r="D1269" s="40"/>
      <c r="E1269" s="40"/>
      <c r="F1269" s="40"/>
      <c r="G1269" s="38">
        <v>5</v>
      </c>
    </row>
    <row r="1270" spans="1:7" ht="25.5">
      <c r="A1270" s="464" t="s">
        <v>12268</v>
      </c>
      <c r="B1270" s="465" t="s">
        <v>12269</v>
      </c>
      <c r="C1270" s="466" t="s">
        <v>62</v>
      </c>
      <c r="D1270" s="40">
        <v>267.49</v>
      </c>
      <c r="E1270" s="40">
        <v>59.57</v>
      </c>
      <c r="F1270" s="40">
        <v>327.06</v>
      </c>
      <c r="G1270" s="38">
        <v>9</v>
      </c>
    </row>
    <row r="1271" spans="1:7" ht="25.5">
      <c r="A1271" s="464" t="s">
        <v>12270</v>
      </c>
      <c r="B1271" s="465" t="s">
        <v>12271</v>
      </c>
      <c r="C1271" s="466" t="s">
        <v>60</v>
      </c>
      <c r="D1271" s="40">
        <v>530.86</v>
      </c>
      <c r="E1271" s="40">
        <v>120.86</v>
      </c>
      <c r="F1271" s="40">
        <v>651.72</v>
      </c>
      <c r="G1271" s="38">
        <v>9</v>
      </c>
    </row>
    <row r="1272" spans="1:7" ht="25.5">
      <c r="A1272" s="464" t="s">
        <v>12272</v>
      </c>
      <c r="B1272" s="465" t="s">
        <v>12273</v>
      </c>
      <c r="C1272" s="466" t="s">
        <v>60</v>
      </c>
      <c r="D1272" s="40">
        <v>532.46</v>
      </c>
      <c r="E1272" s="40">
        <v>120.86</v>
      </c>
      <c r="F1272" s="40">
        <v>653.32000000000005</v>
      </c>
      <c r="G1272" s="38">
        <v>9</v>
      </c>
    </row>
    <row r="1273" spans="1:7" ht="25.5">
      <c r="A1273" s="464" t="s">
        <v>12274</v>
      </c>
      <c r="B1273" s="465" t="s">
        <v>12275</v>
      </c>
      <c r="C1273" s="466" t="s">
        <v>60</v>
      </c>
      <c r="D1273" s="40">
        <v>564.92999999999995</v>
      </c>
      <c r="E1273" s="40">
        <v>120.86</v>
      </c>
      <c r="F1273" s="40">
        <v>685.79</v>
      </c>
      <c r="G1273" s="38">
        <v>9</v>
      </c>
    </row>
    <row r="1274" spans="1:7">
      <c r="A1274" s="464" t="s">
        <v>12276</v>
      </c>
      <c r="B1274" s="465" t="s">
        <v>12277</v>
      </c>
      <c r="C1274" s="466"/>
      <c r="D1274" s="40"/>
      <c r="E1274" s="40"/>
      <c r="F1274" s="40"/>
      <c r="G1274" s="38">
        <v>5</v>
      </c>
    </row>
    <row r="1275" spans="1:7" ht="25.5">
      <c r="A1275" s="464" t="s">
        <v>12278</v>
      </c>
      <c r="B1275" s="465" t="s">
        <v>12279</v>
      </c>
      <c r="C1275" s="466" t="s">
        <v>60</v>
      </c>
      <c r="D1275" s="40">
        <v>668.5</v>
      </c>
      <c r="E1275" s="40"/>
      <c r="F1275" s="40">
        <v>668.5</v>
      </c>
      <c r="G1275" s="38">
        <v>9</v>
      </c>
    </row>
    <row r="1276" spans="1:7" ht="25.5">
      <c r="A1276" s="464" t="s">
        <v>12280</v>
      </c>
      <c r="B1276" s="465" t="s">
        <v>12281</v>
      </c>
      <c r="C1276" s="466"/>
      <c r="D1276" s="40"/>
      <c r="E1276" s="40"/>
      <c r="F1276" s="40"/>
      <c r="G1276" s="38">
        <v>5</v>
      </c>
    </row>
    <row r="1277" spans="1:7" ht="38.25">
      <c r="A1277" s="464" t="s">
        <v>12282</v>
      </c>
      <c r="B1277" s="465" t="s">
        <v>12283</v>
      </c>
      <c r="C1277" s="466" t="s">
        <v>60</v>
      </c>
      <c r="D1277" s="40">
        <v>668.5</v>
      </c>
      <c r="E1277" s="40"/>
      <c r="F1277" s="40">
        <v>668.5</v>
      </c>
      <c r="G1277" s="38">
        <v>9</v>
      </c>
    </row>
    <row r="1278" spans="1:7" ht="38.25">
      <c r="A1278" s="464" t="s">
        <v>12284</v>
      </c>
      <c r="B1278" s="465" t="s">
        <v>12285</v>
      </c>
      <c r="C1278" s="466" t="s">
        <v>60</v>
      </c>
      <c r="D1278" s="40">
        <v>689.89</v>
      </c>
      <c r="E1278" s="40"/>
      <c r="F1278" s="40">
        <v>689.89</v>
      </c>
      <c r="G1278" s="38">
        <v>9</v>
      </c>
    </row>
    <row r="1279" spans="1:7" ht="38.25">
      <c r="A1279" s="464" t="s">
        <v>12286</v>
      </c>
      <c r="B1279" s="465" t="s">
        <v>12287</v>
      </c>
      <c r="C1279" s="466" t="s">
        <v>60</v>
      </c>
      <c r="D1279" s="40">
        <v>634.20000000000005</v>
      </c>
      <c r="E1279" s="40"/>
      <c r="F1279" s="40">
        <v>634.20000000000005</v>
      </c>
      <c r="G1279" s="38">
        <v>9</v>
      </c>
    </row>
    <row r="1280" spans="1:7" ht="38.25">
      <c r="A1280" s="464" t="s">
        <v>12288</v>
      </c>
      <c r="B1280" s="465" t="s">
        <v>12289</v>
      </c>
      <c r="C1280" s="466" t="s">
        <v>60</v>
      </c>
      <c r="D1280" s="40">
        <v>686.33</v>
      </c>
      <c r="E1280" s="40"/>
      <c r="F1280" s="40">
        <v>686.33</v>
      </c>
      <c r="G1280" s="38">
        <v>9</v>
      </c>
    </row>
    <row r="1281" spans="1:7" ht="38.25">
      <c r="A1281" s="464" t="s">
        <v>12290</v>
      </c>
      <c r="B1281" s="465" t="s">
        <v>12291</v>
      </c>
      <c r="C1281" s="466" t="s">
        <v>60</v>
      </c>
      <c r="D1281" s="40">
        <v>831.75</v>
      </c>
      <c r="E1281" s="40"/>
      <c r="F1281" s="40">
        <v>831.75</v>
      </c>
      <c r="G1281" s="38">
        <v>9</v>
      </c>
    </row>
    <row r="1282" spans="1:7" ht="51">
      <c r="A1282" s="464" t="s">
        <v>12292</v>
      </c>
      <c r="B1282" s="465" t="s">
        <v>12293</v>
      </c>
      <c r="C1282" s="466" t="s">
        <v>60</v>
      </c>
      <c r="D1282" s="40">
        <v>852.33</v>
      </c>
      <c r="E1282" s="40"/>
      <c r="F1282" s="40">
        <v>852.33</v>
      </c>
      <c r="G1282" s="38">
        <v>9</v>
      </c>
    </row>
    <row r="1283" spans="1:7">
      <c r="A1283" s="464" t="s">
        <v>12294</v>
      </c>
      <c r="B1283" s="465" t="s">
        <v>12295</v>
      </c>
      <c r="C1283" s="466"/>
      <c r="D1283" s="40"/>
      <c r="E1283" s="40"/>
      <c r="F1283" s="40"/>
      <c r="G1283" s="38">
        <v>5</v>
      </c>
    </row>
    <row r="1284" spans="1:7">
      <c r="A1284" s="464" t="s">
        <v>12296</v>
      </c>
      <c r="B1284" s="465" t="s">
        <v>12297</v>
      </c>
      <c r="C1284" s="466" t="s">
        <v>60</v>
      </c>
      <c r="D1284" s="40"/>
      <c r="E1284" s="40">
        <v>56.11</v>
      </c>
      <c r="F1284" s="40">
        <v>56.11</v>
      </c>
      <c r="G1284" s="38">
        <v>9</v>
      </c>
    </row>
    <row r="1285" spans="1:7">
      <c r="A1285" s="464" t="s">
        <v>12298</v>
      </c>
      <c r="B1285" s="465" t="s">
        <v>12299</v>
      </c>
      <c r="C1285" s="466" t="s">
        <v>60</v>
      </c>
      <c r="D1285" s="40"/>
      <c r="E1285" s="40">
        <v>69.05</v>
      </c>
      <c r="F1285" s="40">
        <v>69.05</v>
      </c>
      <c r="G1285" s="38">
        <v>9</v>
      </c>
    </row>
    <row r="1286" spans="1:7">
      <c r="A1286" s="464" t="s">
        <v>12300</v>
      </c>
      <c r="B1286" s="465" t="s">
        <v>12301</v>
      </c>
      <c r="C1286" s="466" t="s">
        <v>65</v>
      </c>
      <c r="D1286" s="40"/>
      <c r="E1286" s="40">
        <v>2.15</v>
      </c>
      <c r="F1286" s="40">
        <v>2.15</v>
      </c>
      <c r="G1286" s="38">
        <v>9</v>
      </c>
    </row>
    <row r="1287" spans="1:7">
      <c r="A1287" s="464" t="s">
        <v>12302</v>
      </c>
      <c r="B1287" s="465" t="s">
        <v>12303</v>
      </c>
      <c r="C1287" s="466" t="s">
        <v>65</v>
      </c>
      <c r="D1287" s="40">
        <v>45.57</v>
      </c>
      <c r="E1287" s="40">
        <v>12.95</v>
      </c>
      <c r="F1287" s="40">
        <v>58.52</v>
      </c>
      <c r="G1287" s="38">
        <v>9</v>
      </c>
    </row>
    <row r="1288" spans="1:7">
      <c r="A1288" s="464" t="s">
        <v>12304</v>
      </c>
      <c r="B1288" s="465" t="s">
        <v>12305</v>
      </c>
      <c r="C1288" s="466" t="s">
        <v>62</v>
      </c>
      <c r="D1288" s="40">
        <v>1336.24</v>
      </c>
      <c r="E1288" s="40">
        <v>172.64</v>
      </c>
      <c r="F1288" s="40">
        <v>1508.88</v>
      </c>
      <c r="G1288" s="38">
        <v>9</v>
      </c>
    </row>
    <row r="1289" spans="1:7">
      <c r="A1289" s="464" t="s">
        <v>12306</v>
      </c>
      <c r="B1289" s="465" t="s">
        <v>12307</v>
      </c>
      <c r="C1289" s="466" t="s">
        <v>65</v>
      </c>
      <c r="D1289" s="40">
        <v>6.88</v>
      </c>
      <c r="E1289" s="40">
        <v>2.15</v>
      </c>
      <c r="F1289" s="40">
        <v>9.0299999999999994</v>
      </c>
      <c r="G1289" s="38">
        <v>9</v>
      </c>
    </row>
    <row r="1290" spans="1:7">
      <c r="A1290" s="464" t="s">
        <v>12308</v>
      </c>
      <c r="B1290" s="465" t="s">
        <v>12309</v>
      </c>
      <c r="C1290" s="466" t="s">
        <v>60</v>
      </c>
      <c r="D1290" s="40">
        <v>277.67</v>
      </c>
      <c r="E1290" s="40"/>
      <c r="F1290" s="40">
        <v>277.67</v>
      </c>
      <c r="G1290" s="38">
        <v>9</v>
      </c>
    </row>
    <row r="1291" spans="1:7">
      <c r="A1291" s="464" t="s">
        <v>12310</v>
      </c>
      <c r="B1291" s="465" t="s">
        <v>12311</v>
      </c>
      <c r="C1291" s="466" t="s">
        <v>62</v>
      </c>
      <c r="D1291" s="40">
        <v>1281.94</v>
      </c>
      <c r="E1291" s="40">
        <v>21.59</v>
      </c>
      <c r="F1291" s="40">
        <v>1303.53</v>
      </c>
      <c r="G1291" s="38">
        <v>9</v>
      </c>
    </row>
    <row r="1292" spans="1:7">
      <c r="A1292" s="464" t="s">
        <v>12312</v>
      </c>
      <c r="B1292" s="465" t="s">
        <v>12313</v>
      </c>
      <c r="C1292" s="466" t="s">
        <v>62</v>
      </c>
      <c r="D1292" s="40">
        <v>216.87</v>
      </c>
      <c r="E1292" s="40">
        <v>21.59</v>
      </c>
      <c r="F1292" s="40">
        <v>238.46</v>
      </c>
      <c r="G1292" s="38">
        <v>9</v>
      </c>
    </row>
    <row r="1293" spans="1:7">
      <c r="A1293" s="464" t="s">
        <v>12314</v>
      </c>
      <c r="B1293" s="465" t="s">
        <v>12315</v>
      </c>
      <c r="C1293" s="466" t="s">
        <v>62</v>
      </c>
      <c r="D1293" s="40">
        <v>470.97</v>
      </c>
      <c r="E1293" s="40">
        <v>21.59</v>
      </c>
      <c r="F1293" s="40">
        <v>492.56</v>
      </c>
      <c r="G1293" s="38">
        <v>9</v>
      </c>
    </row>
    <row r="1294" spans="1:7">
      <c r="A1294" s="464" t="s">
        <v>12316</v>
      </c>
      <c r="B1294" s="465" t="s">
        <v>12317</v>
      </c>
      <c r="C1294" s="466" t="s">
        <v>60</v>
      </c>
      <c r="D1294" s="40">
        <v>231.53</v>
      </c>
      <c r="E1294" s="40">
        <v>64.75</v>
      </c>
      <c r="F1294" s="40">
        <v>296.27999999999997</v>
      </c>
      <c r="G1294" s="38">
        <v>9</v>
      </c>
    </row>
    <row r="1295" spans="1:7">
      <c r="A1295" s="464" t="s">
        <v>12318</v>
      </c>
      <c r="B1295" s="465" t="s">
        <v>12319</v>
      </c>
      <c r="C1295" s="466" t="s">
        <v>60</v>
      </c>
      <c r="D1295" s="40">
        <v>218.29</v>
      </c>
      <c r="E1295" s="40">
        <v>64.75</v>
      </c>
      <c r="F1295" s="40">
        <v>283.04000000000002</v>
      </c>
      <c r="G1295" s="38">
        <v>9</v>
      </c>
    </row>
    <row r="1296" spans="1:7">
      <c r="A1296" s="464" t="s">
        <v>12320</v>
      </c>
      <c r="B1296" s="465" t="s">
        <v>12321</v>
      </c>
      <c r="C1296" s="466" t="s">
        <v>60</v>
      </c>
      <c r="D1296" s="40">
        <v>227.38</v>
      </c>
      <c r="E1296" s="40">
        <v>64.75</v>
      </c>
      <c r="F1296" s="40">
        <v>292.13</v>
      </c>
      <c r="G1296" s="38">
        <v>9</v>
      </c>
    </row>
    <row r="1297" spans="1:7">
      <c r="A1297" s="464" t="s">
        <v>12322</v>
      </c>
      <c r="B1297" s="465" t="s">
        <v>12323</v>
      </c>
      <c r="C1297" s="466" t="s">
        <v>60</v>
      </c>
      <c r="D1297" s="40">
        <v>254.92</v>
      </c>
      <c r="E1297" s="40">
        <v>64.75</v>
      </c>
      <c r="F1297" s="40">
        <v>319.67</v>
      </c>
      <c r="G1297" s="38">
        <v>9</v>
      </c>
    </row>
    <row r="1298" spans="1:7" ht="25.5">
      <c r="A1298" s="464" t="s">
        <v>12324</v>
      </c>
      <c r="B1298" s="465" t="s">
        <v>12325</v>
      </c>
      <c r="C1298" s="466" t="s">
        <v>60</v>
      </c>
      <c r="D1298" s="40">
        <v>928.36</v>
      </c>
      <c r="E1298" s="40">
        <v>64.75</v>
      </c>
      <c r="F1298" s="40">
        <v>993.11</v>
      </c>
      <c r="G1298" s="38">
        <v>9</v>
      </c>
    </row>
    <row r="1299" spans="1:7" ht="25.5">
      <c r="A1299" s="464" t="s">
        <v>12326</v>
      </c>
      <c r="B1299" s="465" t="s">
        <v>12327</v>
      </c>
      <c r="C1299" s="466" t="s">
        <v>60</v>
      </c>
      <c r="D1299" s="40">
        <v>1057.3900000000001</v>
      </c>
      <c r="E1299" s="40">
        <v>64.75</v>
      </c>
      <c r="F1299" s="40">
        <v>1122.1400000000001</v>
      </c>
      <c r="G1299" s="38">
        <v>9</v>
      </c>
    </row>
    <row r="1300" spans="1:7" ht="25.5">
      <c r="A1300" s="464" t="s">
        <v>12328</v>
      </c>
      <c r="B1300" s="465" t="s">
        <v>12329</v>
      </c>
      <c r="C1300" s="466" t="s">
        <v>60</v>
      </c>
      <c r="D1300" s="40">
        <v>1040.68</v>
      </c>
      <c r="E1300" s="40">
        <v>64.75</v>
      </c>
      <c r="F1300" s="40">
        <v>1105.43</v>
      </c>
      <c r="G1300" s="38">
        <v>9</v>
      </c>
    </row>
    <row r="1301" spans="1:7">
      <c r="A1301" s="464" t="s">
        <v>12330</v>
      </c>
      <c r="B1301" s="465" t="s">
        <v>12331</v>
      </c>
      <c r="C1301" s="466" t="s">
        <v>62</v>
      </c>
      <c r="D1301" s="40">
        <v>1290.1600000000001</v>
      </c>
      <c r="E1301" s="40">
        <v>64.75</v>
      </c>
      <c r="F1301" s="40">
        <v>1354.91</v>
      </c>
      <c r="G1301" s="38">
        <v>9</v>
      </c>
    </row>
    <row r="1302" spans="1:7">
      <c r="A1302" s="464" t="s">
        <v>12332</v>
      </c>
      <c r="B1302" s="465" t="s">
        <v>12333</v>
      </c>
      <c r="C1302" s="466"/>
      <c r="D1302" s="40"/>
      <c r="E1302" s="40"/>
      <c r="F1302" s="40"/>
      <c r="G1302" s="38">
        <v>2</v>
      </c>
    </row>
    <row r="1303" spans="1:7">
      <c r="A1303" s="464" t="s">
        <v>12334</v>
      </c>
      <c r="B1303" s="465" t="s">
        <v>12335</v>
      </c>
      <c r="C1303" s="466"/>
      <c r="D1303" s="40"/>
      <c r="E1303" s="40"/>
      <c r="F1303" s="40"/>
      <c r="G1303" s="38">
        <v>5</v>
      </c>
    </row>
    <row r="1304" spans="1:7">
      <c r="A1304" s="464" t="s">
        <v>12336</v>
      </c>
      <c r="B1304" s="465" t="s">
        <v>12337</v>
      </c>
      <c r="C1304" s="466" t="s">
        <v>62</v>
      </c>
      <c r="D1304" s="40">
        <v>732.68</v>
      </c>
      <c r="E1304" s="40">
        <v>27.39</v>
      </c>
      <c r="F1304" s="40">
        <v>760.07</v>
      </c>
      <c r="G1304" s="38">
        <v>9</v>
      </c>
    </row>
    <row r="1305" spans="1:7">
      <c r="A1305" s="464" t="s">
        <v>12338</v>
      </c>
      <c r="B1305" s="465" t="s">
        <v>12339</v>
      </c>
      <c r="C1305" s="466" t="s">
        <v>62</v>
      </c>
      <c r="D1305" s="40">
        <v>1045</v>
      </c>
      <c r="E1305" s="40">
        <v>27.39</v>
      </c>
      <c r="F1305" s="40">
        <v>1072.3900000000001</v>
      </c>
      <c r="G1305" s="38">
        <v>9</v>
      </c>
    </row>
    <row r="1306" spans="1:7">
      <c r="A1306" s="464" t="s">
        <v>12340</v>
      </c>
      <c r="B1306" s="465" t="s">
        <v>12341</v>
      </c>
      <c r="C1306" s="466" t="s">
        <v>62</v>
      </c>
      <c r="D1306" s="40">
        <v>893.9</v>
      </c>
      <c r="E1306" s="40">
        <v>27.39</v>
      </c>
      <c r="F1306" s="40">
        <v>921.29</v>
      </c>
      <c r="G1306" s="38">
        <v>9</v>
      </c>
    </row>
    <row r="1307" spans="1:7">
      <c r="A1307" s="464" t="s">
        <v>12342</v>
      </c>
      <c r="B1307" s="465" t="s">
        <v>12343</v>
      </c>
      <c r="C1307" s="466" t="s">
        <v>62</v>
      </c>
      <c r="D1307" s="40">
        <v>843.41</v>
      </c>
      <c r="E1307" s="40">
        <v>27.39</v>
      </c>
      <c r="F1307" s="40">
        <v>870.8</v>
      </c>
      <c r="G1307" s="38">
        <v>9</v>
      </c>
    </row>
    <row r="1308" spans="1:7">
      <c r="A1308" s="464" t="s">
        <v>12344</v>
      </c>
      <c r="B1308" s="465" t="s">
        <v>12345</v>
      </c>
      <c r="C1308" s="466" t="s">
        <v>62</v>
      </c>
      <c r="D1308" s="40">
        <v>556.57000000000005</v>
      </c>
      <c r="E1308" s="40">
        <v>27.39</v>
      </c>
      <c r="F1308" s="40">
        <v>583.96</v>
      </c>
      <c r="G1308" s="38">
        <v>9</v>
      </c>
    </row>
    <row r="1309" spans="1:7">
      <c r="A1309" s="464" t="s">
        <v>12346</v>
      </c>
      <c r="B1309" s="465" t="s">
        <v>12347</v>
      </c>
      <c r="C1309" s="466" t="s">
        <v>62</v>
      </c>
      <c r="D1309" s="40">
        <v>884.82</v>
      </c>
      <c r="E1309" s="40">
        <v>27.39</v>
      </c>
      <c r="F1309" s="40">
        <v>912.21</v>
      </c>
      <c r="G1309" s="38">
        <v>9</v>
      </c>
    </row>
    <row r="1310" spans="1:7" ht="25.5">
      <c r="A1310" s="464" t="s">
        <v>12348</v>
      </c>
      <c r="B1310" s="465" t="s">
        <v>12349</v>
      </c>
      <c r="C1310" s="466" t="s">
        <v>62</v>
      </c>
      <c r="D1310" s="40">
        <v>272.41000000000003</v>
      </c>
      <c r="E1310" s="40"/>
      <c r="F1310" s="40">
        <v>272.41000000000003</v>
      </c>
      <c r="G1310" s="38">
        <v>9</v>
      </c>
    </row>
    <row r="1311" spans="1:7" ht="25.5">
      <c r="A1311" s="464" t="s">
        <v>12350</v>
      </c>
      <c r="B1311" s="465" t="s">
        <v>12351</v>
      </c>
      <c r="C1311" s="466" t="s">
        <v>62</v>
      </c>
      <c r="D1311" s="40">
        <v>690.2</v>
      </c>
      <c r="E1311" s="40">
        <v>26.36</v>
      </c>
      <c r="F1311" s="40">
        <v>716.56</v>
      </c>
      <c r="G1311" s="38">
        <v>9</v>
      </c>
    </row>
    <row r="1312" spans="1:7" ht="25.5">
      <c r="A1312" s="464" t="s">
        <v>12352</v>
      </c>
      <c r="B1312" s="465" t="s">
        <v>12353</v>
      </c>
      <c r="C1312" s="466" t="s">
        <v>62</v>
      </c>
      <c r="D1312" s="40">
        <v>429.35</v>
      </c>
      <c r="E1312" s="40">
        <v>26.36</v>
      </c>
      <c r="F1312" s="40">
        <v>455.71</v>
      </c>
      <c r="G1312" s="38">
        <v>9</v>
      </c>
    </row>
    <row r="1313" spans="1:7" ht="25.5">
      <c r="A1313" s="464" t="s">
        <v>12354</v>
      </c>
      <c r="B1313" s="465" t="s">
        <v>12355</v>
      </c>
      <c r="C1313" s="466" t="s">
        <v>62</v>
      </c>
      <c r="D1313" s="40">
        <v>1448.76</v>
      </c>
      <c r="E1313" s="40">
        <v>69.8</v>
      </c>
      <c r="F1313" s="40">
        <v>1518.56</v>
      </c>
      <c r="G1313" s="38">
        <v>9</v>
      </c>
    </row>
    <row r="1314" spans="1:7">
      <c r="A1314" s="464" t="s">
        <v>12356</v>
      </c>
      <c r="B1314" s="465" t="s">
        <v>12357</v>
      </c>
      <c r="C1314" s="466" t="s">
        <v>62</v>
      </c>
      <c r="D1314" s="40">
        <v>1413.84</v>
      </c>
      <c r="E1314" s="40">
        <v>90.54</v>
      </c>
      <c r="F1314" s="40">
        <v>1504.38</v>
      </c>
      <c r="G1314" s="38">
        <v>9</v>
      </c>
    </row>
    <row r="1315" spans="1:7">
      <c r="A1315" s="464" t="s">
        <v>12358</v>
      </c>
      <c r="B1315" s="465" t="s">
        <v>12359</v>
      </c>
      <c r="C1315" s="466"/>
      <c r="D1315" s="40"/>
      <c r="E1315" s="40"/>
      <c r="F1315" s="40"/>
      <c r="G1315" s="38">
        <v>5</v>
      </c>
    </row>
    <row r="1316" spans="1:7">
      <c r="A1316" s="464" t="s">
        <v>12360</v>
      </c>
      <c r="B1316" s="465" t="s">
        <v>12361</v>
      </c>
      <c r="C1316" s="466" t="s">
        <v>62</v>
      </c>
      <c r="D1316" s="40">
        <v>973.25</v>
      </c>
      <c r="E1316" s="40">
        <v>82.1</v>
      </c>
      <c r="F1316" s="40">
        <v>1055.3499999999999</v>
      </c>
      <c r="G1316" s="38">
        <v>9</v>
      </c>
    </row>
    <row r="1317" spans="1:7">
      <c r="A1317" s="464" t="s">
        <v>12362</v>
      </c>
      <c r="B1317" s="465" t="s">
        <v>12363</v>
      </c>
      <c r="C1317" s="466" t="s">
        <v>62</v>
      </c>
      <c r="D1317" s="40">
        <v>954.37</v>
      </c>
      <c r="E1317" s="40">
        <v>82.1</v>
      </c>
      <c r="F1317" s="40">
        <v>1036.47</v>
      </c>
      <c r="G1317" s="38">
        <v>9</v>
      </c>
    </row>
    <row r="1318" spans="1:7" ht="25.5">
      <c r="A1318" s="464" t="s">
        <v>12364</v>
      </c>
      <c r="B1318" s="465" t="s">
        <v>12365</v>
      </c>
      <c r="C1318" s="466" t="s">
        <v>60</v>
      </c>
      <c r="D1318" s="40">
        <v>1376.18</v>
      </c>
      <c r="E1318" s="40">
        <v>144.72999999999999</v>
      </c>
      <c r="F1318" s="40">
        <v>1520.91</v>
      </c>
      <c r="G1318" s="38">
        <v>9</v>
      </c>
    </row>
    <row r="1319" spans="1:7" ht="25.5">
      <c r="A1319" s="464" t="s">
        <v>12366</v>
      </c>
      <c r="B1319" s="465" t="s">
        <v>12367</v>
      </c>
      <c r="C1319" s="466" t="s">
        <v>60</v>
      </c>
      <c r="D1319" s="40">
        <v>1378.45</v>
      </c>
      <c r="E1319" s="40">
        <v>144.72999999999999</v>
      </c>
      <c r="F1319" s="40">
        <v>1523.18</v>
      </c>
      <c r="G1319" s="38">
        <v>9</v>
      </c>
    </row>
    <row r="1320" spans="1:7" ht="25.5">
      <c r="A1320" s="464" t="s">
        <v>12368</v>
      </c>
      <c r="B1320" s="465" t="s">
        <v>12369</v>
      </c>
      <c r="C1320" s="466" t="s">
        <v>62</v>
      </c>
      <c r="D1320" s="40">
        <v>1301.29</v>
      </c>
      <c r="E1320" s="40">
        <v>144.72999999999999</v>
      </c>
      <c r="F1320" s="40">
        <v>1446.02</v>
      </c>
      <c r="G1320" s="38">
        <v>9</v>
      </c>
    </row>
    <row r="1321" spans="1:7" ht="25.5">
      <c r="A1321" s="464" t="s">
        <v>12370</v>
      </c>
      <c r="B1321" s="465" t="s">
        <v>12371</v>
      </c>
      <c r="C1321" s="466" t="s">
        <v>60</v>
      </c>
      <c r="D1321" s="40">
        <v>1507.75</v>
      </c>
      <c r="E1321" s="40">
        <v>157.38999999999999</v>
      </c>
      <c r="F1321" s="40">
        <v>1665.14</v>
      </c>
      <c r="G1321" s="38">
        <v>9</v>
      </c>
    </row>
    <row r="1322" spans="1:7" ht="25.5">
      <c r="A1322" s="464" t="s">
        <v>12372</v>
      </c>
      <c r="B1322" s="465" t="s">
        <v>12373</v>
      </c>
      <c r="C1322" s="466" t="s">
        <v>60</v>
      </c>
      <c r="D1322" s="40">
        <v>1454.01</v>
      </c>
      <c r="E1322" s="40">
        <v>157.38999999999999</v>
      </c>
      <c r="F1322" s="40">
        <v>1611.4</v>
      </c>
      <c r="G1322" s="38">
        <v>9</v>
      </c>
    </row>
    <row r="1323" spans="1:7">
      <c r="A1323" s="464" t="s">
        <v>12374</v>
      </c>
      <c r="B1323" s="465" t="s">
        <v>12375</v>
      </c>
      <c r="C1323" s="466" t="s">
        <v>62</v>
      </c>
      <c r="D1323" s="40">
        <v>952.32</v>
      </c>
      <c r="E1323" s="40">
        <v>82.1</v>
      </c>
      <c r="F1323" s="40">
        <v>1034.42</v>
      </c>
      <c r="G1323" s="38">
        <v>9</v>
      </c>
    </row>
    <row r="1324" spans="1:7">
      <c r="A1324" s="464" t="s">
        <v>12376</v>
      </c>
      <c r="B1324" s="465" t="s">
        <v>12377</v>
      </c>
      <c r="C1324" s="466" t="s">
        <v>62</v>
      </c>
      <c r="D1324" s="40">
        <v>457.94</v>
      </c>
      <c r="E1324" s="40">
        <v>82.1</v>
      </c>
      <c r="F1324" s="40">
        <v>540.04</v>
      </c>
      <c r="G1324" s="38">
        <v>9</v>
      </c>
    </row>
    <row r="1325" spans="1:7">
      <c r="A1325" s="464" t="s">
        <v>12378</v>
      </c>
      <c r="B1325" s="465" t="s">
        <v>12379</v>
      </c>
      <c r="C1325" s="466" t="s">
        <v>62</v>
      </c>
      <c r="D1325" s="40">
        <v>1587.94</v>
      </c>
      <c r="E1325" s="40">
        <v>82.1</v>
      </c>
      <c r="F1325" s="40">
        <v>1670.04</v>
      </c>
      <c r="G1325" s="38">
        <v>9</v>
      </c>
    </row>
    <row r="1326" spans="1:7" ht="25.5">
      <c r="A1326" s="464" t="s">
        <v>12380</v>
      </c>
      <c r="B1326" s="465" t="s">
        <v>12381</v>
      </c>
      <c r="C1326" s="466" t="s">
        <v>62</v>
      </c>
      <c r="D1326" s="40">
        <v>661.22</v>
      </c>
      <c r="E1326" s="40">
        <v>62.63</v>
      </c>
      <c r="F1326" s="40">
        <v>723.85</v>
      </c>
      <c r="G1326" s="38">
        <v>9</v>
      </c>
    </row>
    <row r="1327" spans="1:7" ht="25.5">
      <c r="A1327" s="464" t="s">
        <v>12382</v>
      </c>
      <c r="B1327" s="465" t="s">
        <v>12383</v>
      </c>
      <c r="C1327" s="466" t="s">
        <v>62</v>
      </c>
      <c r="D1327" s="40">
        <v>559.51</v>
      </c>
      <c r="E1327" s="40">
        <v>82.1</v>
      </c>
      <c r="F1327" s="40">
        <v>641.61</v>
      </c>
      <c r="G1327" s="38">
        <v>9</v>
      </c>
    </row>
    <row r="1328" spans="1:7">
      <c r="A1328" s="464" t="s">
        <v>12384</v>
      </c>
      <c r="B1328" s="465" t="s">
        <v>12385</v>
      </c>
      <c r="C1328" s="466" t="s">
        <v>62</v>
      </c>
      <c r="D1328" s="40">
        <v>537.27</v>
      </c>
      <c r="E1328" s="40">
        <v>82.1</v>
      </c>
      <c r="F1328" s="40">
        <v>619.37</v>
      </c>
      <c r="G1328" s="38">
        <v>9</v>
      </c>
    </row>
    <row r="1329" spans="1:7">
      <c r="A1329" s="464" t="s">
        <v>12386</v>
      </c>
      <c r="B1329" s="465" t="s">
        <v>12387</v>
      </c>
      <c r="C1329" s="466" t="s">
        <v>62</v>
      </c>
      <c r="D1329" s="40">
        <v>1323.55</v>
      </c>
      <c r="E1329" s="40">
        <v>82.1</v>
      </c>
      <c r="F1329" s="40">
        <v>1405.65</v>
      </c>
      <c r="G1329" s="38">
        <v>9</v>
      </c>
    </row>
    <row r="1330" spans="1:7">
      <c r="A1330" s="464" t="s">
        <v>12388</v>
      </c>
      <c r="B1330" s="467" t="s">
        <v>12389</v>
      </c>
      <c r="C1330" s="466" t="s">
        <v>62</v>
      </c>
      <c r="D1330" s="40">
        <v>1708.36</v>
      </c>
      <c r="E1330" s="40">
        <v>82.1</v>
      </c>
      <c r="F1330" s="40">
        <v>1790.46</v>
      </c>
      <c r="G1330" s="38">
        <v>9</v>
      </c>
    </row>
    <row r="1331" spans="1:7" ht="25.5">
      <c r="A1331" s="464" t="s">
        <v>12390</v>
      </c>
      <c r="B1331" s="465" t="s">
        <v>12391</v>
      </c>
      <c r="C1331" s="466" t="s">
        <v>62</v>
      </c>
      <c r="D1331" s="40">
        <v>1431.6</v>
      </c>
      <c r="E1331" s="40">
        <v>82.1</v>
      </c>
      <c r="F1331" s="40">
        <v>1513.7</v>
      </c>
      <c r="G1331" s="38">
        <v>9</v>
      </c>
    </row>
    <row r="1332" spans="1:7">
      <c r="A1332" s="464" t="s">
        <v>12392</v>
      </c>
      <c r="B1332" s="465" t="s">
        <v>12393</v>
      </c>
      <c r="C1332" s="466" t="s">
        <v>62</v>
      </c>
      <c r="D1332" s="40">
        <v>994.27</v>
      </c>
      <c r="E1332" s="40">
        <v>54.56</v>
      </c>
      <c r="F1332" s="40">
        <v>1048.83</v>
      </c>
      <c r="G1332" s="38">
        <v>9</v>
      </c>
    </row>
    <row r="1333" spans="1:7">
      <c r="A1333" s="464" t="s">
        <v>12394</v>
      </c>
      <c r="B1333" s="465" t="s">
        <v>12395</v>
      </c>
      <c r="C1333" s="466" t="s">
        <v>62</v>
      </c>
      <c r="D1333" s="40">
        <v>747.41</v>
      </c>
      <c r="E1333" s="40">
        <v>66.849999999999994</v>
      </c>
      <c r="F1333" s="40">
        <v>814.26</v>
      </c>
      <c r="G1333" s="38">
        <v>9</v>
      </c>
    </row>
    <row r="1334" spans="1:7" ht="25.5">
      <c r="A1334" s="464" t="s">
        <v>12396</v>
      </c>
      <c r="B1334" s="465" t="s">
        <v>12397</v>
      </c>
      <c r="C1334" s="466" t="s">
        <v>62</v>
      </c>
      <c r="D1334" s="40">
        <v>1704.79</v>
      </c>
      <c r="E1334" s="40">
        <v>54.56</v>
      </c>
      <c r="F1334" s="40">
        <v>1759.35</v>
      </c>
      <c r="G1334" s="38">
        <v>9</v>
      </c>
    </row>
    <row r="1335" spans="1:7" ht="25.5">
      <c r="A1335" s="464" t="s">
        <v>12398</v>
      </c>
      <c r="B1335" s="465" t="s">
        <v>12399</v>
      </c>
      <c r="C1335" s="466" t="s">
        <v>62</v>
      </c>
      <c r="D1335" s="40">
        <v>1286.6099999999999</v>
      </c>
      <c r="E1335" s="40">
        <v>54.56</v>
      </c>
      <c r="F1335" s="40">
        <v>1341.17</v>
      </c>
      <c r="G1335" s="38">
        <v>9</v>
      </c>
    </row>
    <row r="1336" spans="1:7">
      <c r="A1336" s="464" t="s">
        <v>12400</v>
      </c>
      <c r="B1336" s="465" t="s">
        <v>12401</v>
      </c>
      <c r="C1336" s="466" t="s">
        <v>62</v>
      </c>
      <c r="D1336" s="40">
        <v>1530.61</v>
      </c>
      <c r="E1336" s="40">
        <v>27.39</v>
      </c>
      <c r="F1336" s="40">
        <v>1558</v>
      </c>
      <c r="G1336" s="38">
        <v>9</v>
      </c>
    </row>
    <row r="1337" spans="1:7">
      <c r="A1337" s="464" t="s">
        <v>12402</v>
      </c>
      <c r="B1337" s="465" t="s">
        <v>12403</v>
      </c>
      <c r="C1337" s="466" t="s">
        <v>62</v>
      </c>
      <c r="D1337" s="40">
        <v>299.95999999999998</v>
      </c>
      <c r="E1337" s="40">
        <v>43.16</v>
      </c>
      <c r="F1337" s="40">
        <v>343.12</v>
      </c>
      <c r="G1337" s="38">
        <v>9</v>
      </c>
    </row>
    <row r="1338" spans="1:7" ht="25.5">
      <c r="A1338" s="464" t="s">
        <v>12404</v>
      </c>
      <c r="B1338" s="465" t="s">
        <v>12405</v>
      </c>
      <c r="C1338" s="466" t="s">
        <v>62</v>
      </c>
      <c r="D1338" s="40">
        <v>669.4</v>
      </c>
      <c r="E1338" s="40">
        <v>82.1</v>
      </c>
      <c r="F1338" s="40">
        <v>751.5</v>
      </c>
      <c r="G1338" s="38">
        <v>9</v>
      </c>
    </row>
    <row r="1339" spans="1:7" ht="25.5">
      <c r="A1339" s="464" t="s">
        <v>12406</v>
      </c>
      <c r="B1339" s="465" t="s">
        <v>12407</v>
      </c>
      <c r="C1339" s="466" t="s">
        <v>62</v>
      </c>
      <c r="D1339" s="40">
        <v>1264.18</v>
      </c>
      <c r="E1339" s="40">
        <v>130.30000000000001</v>
      </c>
      <c r="F1339" s="40">
        <v>1394.48</v>
      </c>
      <c r="G1339" s="38">
        <v>9</v>
      </c>
    </row>
    <row r="1340" spans="1:7" ht="25.5">
      <c r="A1340" s="464" t="s">
        <v>12408</v>
      </c>
      <c r="B1340" s="465" t="s">
        <v>12409</v>
      </c>
      <c r="C1340" s="466" t="s">
        <v>62</v>
      </c>
      <c r="D1340" s="40">
        <v>5677.62</v>
      </c>
      <c r="E1340" s="40">
        <v>160.81</v>
      </c>
      <c r="F1340" s="40">
        <v>5838.43</v>
      </c>
      <c r="G1340" s="38">
        <v>9</v>
      </c>
    </row>
    <row r="1341" spans="1:7">
      <c r="A1341" s="464" t="s">
        <v>12410</v>
      </c>
      <c r="B1341" s="465" t="s">
        <v>12411</v>
      </c>
      <c r="C1341" s="466" t="s">
        <v>62</v>
      </c>
      <c r="D1341" s="40">
        <v>906.3</v>
      </c>
      <c r="E1341" s="40">
        <v>58.52</v>
      </c>
      <c r="F1341" s="40">
        <v>964.82</v>
      </c>
      <c r="G1341" s="38">
        <v>9</v>
      </c>
    </row>
    <row r="1342" spans="1:7">
      <c r="A1342" s="464" t="s">
        <v>12412</v>
      </c>
      <c r="B1342" s="465" t="s">
        <v>12413</v>
      </c>
      <c r="C1342" s="466" t="s">
        <v>62</v>
      </c>
      <c r="D1342" s="40">
        <v>1796.21</v>
      </c>
      <c r="E1342" s="40">
        <v>62.34</v>
      </c>
      <c r="F1342" s="40">
        <v>1858.55</v>
      </c>
      <c r="G1342" s="38">
        <v>9</v>
      </c>
    </row>
    <row r="1343" spans="1:7" ht="25.5">
      <c r="A1343" s="464" t="s">
        <v>12414</v>
      </c>
      <c r="B1343" s="465" t="s">
        <v>12415</v>
      </c>
      <c r="C1343" s="466" t="s">
        <v>62</v>
      </c>
      <c r="D1343" s="40">
        <v>785.4</v>
      </c>
      <c r="E1343" s="40">
        <v>82.1</v>
      </c>
      <c r="F1343" s="40">
        <v>867.5</v>
      </c>
      <c r="G1343" s="38">
        <v>9</v>
      </c>
    </row>
    <row r="1344" spans="1:7">
      <c r="A1344" s="464" t="s">
        <v>12416</v>
      </c>
      <c r="B1344" s="465" t="s">
        <v>12417</v>
      </c>
      <c r="C1344" s="466"/>
      <c r="D1344" s="40"/>
      <c r="E1344" s="40"/>
      <c r="F1344" s="40"/>
      <c r="G1344" s="38">
        <v>5</v>
      </c>
    </row>
    <row r="1345" spans="1:7">
      <c r="A1345" s="464" t="s">
        <v>12418</v>
      </c>
      <c r="B1345" s="465" t="s">
        <v>12419</v>
      </c>
      <c r="C1345" s="466" t="s">
        <v>65</v>
      </c>
      <c r="D1345" s="40">
        <v>869.81</v>
      </c>
      <c r="E1345" s="40">
        <v>43.16</v>
      </c>
      <c r="F1345" s="40">
        <v>912.97</v>
      </c>
      <c r="G1345" s="38">
        <v>9</v>
      </c>
    </row>
    <row r="1346" spans="1:7">
      <c r="A1346" s="464" t="s">
        <v>12420</v>
      </c>
      <c r="B1346" s="465" t="s">
        <v>12421</v>
      </c>
      <c r="C1346" s="466" t="s">
        <v>65</v>
      </c>
      <c r="D1346" s="40">
        <v>756.58</v>
      </c>
      <c r="E1346" s="40">
        <v>17.27</v>
      </c>
      <c r="F1346" s="40">
        <v>773.85</v>
      </c>
      <c r="G1346" s="38">
        <v>9</v>
      </c>
    </row>
    <row r="1347" spans="1:7">
      <c r="A1347" s="464" t="s">
        <v>12422</v>
      </c>
      <c r="B1347" s="465" t="s">
        <v>12423</v>
      </c>
      <c r="C1347" s="466" t="s">
        <v>65</v>
      </c>
      <c r="D1347" s="40">
        <v>1197.67</v>
      </c>
      <c r="E1347" s="40">
        <v>43.16</v>
      </c>
      <c r="F1347" s="40">
        <v>1240.83</v>
      </c>
      <c r="G1347" s="38">
        <v>9</v>
      </c>
    </row>
    <row r="1348" spans="1:7">
      <c r="A1348" s="464" t="s">
        <v>12424</v>
      </c>
      <c r="B1348" s="465" t="s">
        <v>12425</v>
      </c>
      <c r="C1348" s="466" t="s">
        <v>62</v>
      </c>
      <c r="D1348" s="40">
        <v>1303.6199999999999</v>
      </c>
      <c r="E1348" s="40">
        <v>86.32</v>
      </c>
      <c r="F1348" s="40">
        <v>1389.94</v>
      </c>
      <c r="G1348" s="38">
        <v>9</v>
      </c>
    </row>
    <row r="1349" spans="1:7" ht="25.5">
      <c r="A1349" s="464" t="s">
        <v>12426</v>
      </c>
      <c r="B1349" s="465" t="s">
        <v>12427</v>
      </c>
      <c r="C1349" s="466" t="s">
        <v>62</v>
      </c>
      <c r="D1349" s="40">
        <v>1052.8599999999999</v>
      </c>
      <c r="E1349" s="40">
        <v>14.25</v>
      </c>
      <c r="F1349" s="40">
        <v>1067.1099999999999</v>
      </c>
      <c r="G1349" s="38">
        <v>9</v>
      </c>
    </row>
    <row r="1350" spans="1:7">
      <c r="A1350" s="464" t="s">
        <v>12428</v>
      </c>
      <c r="B1350" s="465" t="s">
        <v>12429</v>
      </c>
      <c r="C1350" s="466" t="s">
        <v>62</v>
      </c>
      <c r="D1350" s="40">
        <v>815.62</v>
      </c>
      <c r="E1350" s="40">
        <v>43.16</v>
      </c>
      <c r="F1350" s="40">
        <v>858.78</v>
      </c>
      <c r="G1350" s="38">
        <v>9</v>
      </c>
    </row>
    <row r="1351" spans="1:7" ht="25.5">
      <c r="A1351" s="464" t="s">
        <v>12430</v>
      </c>
      <c r="B1351" s="465" t="s">
        <v>12431</v>
      </c>
      <c r="C1351" s="466" t="s">
        <v>62</v>
      </c>
      <c r="D1351" s="40">
        <v>1229.3399999999999</v>
      </c>
      <c r="E1351" s="40">
        <v>27.39</v>
      </c>
      <c r="F1351" s="40">
        <v>1256.73</v>
      </c>
      <c r="G1351" s="38">
        <v>9</v>
      </c>
    </row>
    <row r="1352" spans="1:7" ht="25.5">
      <c r="A1352" s="464" t="s">
        <v>12432</v>
      </c>
      <c r="B1352" s="465" t="s">
        <v>12433</v>
      </c>
      <c r="C1352" s="466" t="s">
        <v>62</v>
      </c>
      <c r="D1352" s="40">
        <v>620.22</v>
      </c>
      <c r="E1352" s="40">
        <v>54.56</v>
      </c>
      <c r="F1352" s="40">
        <v>674.78</v>
      </c>
      <c r="G1352" s="38">
        <v>9</v>
      </c>
    </row>
    <row r="1353" spans="1:7">
      <c r="A1353" s="464" t="s">
        <v>12434</v>
      </c>
      <c r="B1353" s="465" t="s">
        <v>12435</v>
      </c>
      <c r="C1353" s="466" t="s">
        <v>65</v>
      </c>
      <c r="D1353" s="40">
        <v>193.07</v>
      </c>
      <c r="E1353" s="40">
        <v>21.59</v>
      </c>
      <c r="F1353" s="40">
        <v>214.66</v>
      </c>
      <c r="G1353" s="38">
        <v>9</v>
      </c>
    </row>
    <row r="1354" spans="1:7">
      <c r="A1354" s="464" t="s">
        <v>12436</v>
      </c>
      <c r="B1354" s="465" t="s">
        <v>12437</v>
      </c>
      <c r="C1354" s="466" t="s">
        <v>65</v>
      </c>
      <c r="D1354" s="40">
        <v>237.4</v>
      </c>
      <c r="E1354" s="40">
        <v>21.59</v>
      </c>
      <c r="F1354" s="40">
        <v>258.99</v>
      </c>
      <c r="G1354" s="38">
        <v>9</v>
      </c>
    </row>
    <row r="1355" spans="1:7" ht="25.5">
      <c r="A1355" s="464" t="s">
        <v>12438</v>
      </c>
      <c r="B1355" s="465" t="s">
        <v>12439</v>
      </c>
      <c r="C1355" s="466" t="s">
        <v>62</v>
      </c>
      <c r="D1355" s="40">
        <v>1161.07</v>
      </c>
      <c r="E1355" s="40">
        <v>62.63</v>
      </c>
      <c r="F1355" s="40">
        <v>1223.7</v>
      </c>
      <c r="G1355" s="38">
        <v>9</v>
      </c>
    </row>
    <row r="1356" spans="1:7" ht="25.5">
      <c r="A1356" s="464" t="s">
        <v>12440</v>
      </c>
      <c r="B1356" s="465" t="s">
        <v>12441</v>
      </c>
      <c r="C1356" s="466" t="s">
        <v>62</v>
      </c>
      <c r="D1356" s="40">
        <v>1219.49</v>
      </c>
      <c r="E1356" s="40">
        <v>27.39</v>
      </c>
      <c r="F1356" s="40">
        <v>1246.8800000000001</v>
      </c>
      <c r="G1356" s="38">
        <v>9</v>
      </c>
    </row>
    <row r="1357" spans="1:7" ht="25.5">
      <c r="A1357" s="464" t="s">
        <v>12442</v>
      </c>
      <c r="B1357" s="465" t="s">
        <v>12443</v>
      </c>
      <c r="C1357" s="466" t="s">
        <v>62</v>
      </c>
      <c r="D1357" s="40">
        <v>1004.13</v>
      </c>
      <c r="E1357" s="40">
        <v>54.56</v>
      </c>
      <c r="F1357" s="40">
        <v>1058.69</v>
      </c>
      <c r="G1357" s="38">
        <v>9</v>
      </c>
    </row>
    <row r="1358" spans="1:7" ht="25.5">
      <c r="A1358" s="464" t="s">
        <v>12444</v>
      </c>
      <c r="B1358" s="465" t="s">
        <v>12445</v>
      </c>
      <c r="C1358" s="466" t="s">
        <v>62</v>
      </c>
      <c r="D1358" s="40">
        <v>781.07</v>
      </c>
      <c r="E1358" s="40">
        <v>17.27</v>
      </c>
      <c r="F1358" s="40">
        <v>798.34</v>
      </c>
      <c r="G1358" s="38">
        <v>9</v>
      </c>
    </row>
    <row r="1359" spans="1:7" ht="25.5">
      <c r="A1359" s="464" t="s">
        <v>12446</v>
      </c>
      <c r="B1359" s="465" t="s">
        <v>12447</v>
      </c>
      <c r="C1359" s="466" t="s">
        <v>62</v>
      </c>
      <c r="D1359" s="40">
        <v>595.02</v>
      </c>
      <c r="E1359" s="40"/>
      <c r="F1359" s="40">
        <v>595.02</v>
      </c>
      <c r="G1359" s="38">
        <v>9</v>
      </c>
    </row>
    <row r="1360" spans="1:7">
      <c r="A1360" s="464" t="s">
        <v>12448</v>
      </c>
      <c r="B1360" s="465" t="s">
        <v>12449</v>
      </c>
      <c r="C1360" s="466"/>
      <c r="D1360" s="40"/>
      <c r="E1360" s="40"/>
      <c r="F1360" s="40"/>
      <c r="G1360" s="38">
        <v>5</v>
      </c>
    </row>
    <row r="1361" spans="1:7" ht="25.5">
      <c r="A1361" s="464" t="s">
        <v>12450</v>
      </c>
      <c r="B1361" s="465" t="s">
        <v>12451</v>
      </c>
      <c r="C1361" s="466" t="s">
        <v>62</v>
      </c>
      <c r="D1361" s="40">
        <v>3045.66</v>
      </c>
      <c r="E1361" s="40">
        <v>60.81</v>
      </c>
      <c r="F1361" s="40">
        <v>3106.47</v>
      </c>
      <c r="G1361" s="38">
        <v>9</v>
      </c>
    </row>
    <row r="1362" spans="1:7" ht="25.5">
      <c r="A1362" s="464" t="s">
        <v>12452</v>
      </c>
      <c r="B1362" s="465" t="s">
        <v>12453</v>
      </c>
      <c r="C1362" s="466" t="s">
        <v>62</v>
      </c>
      <c r="D1362" s="40">
        <v>1793.07</v>
      </c>
      <c r="E1362" s="40">
        <v>60.81</v>
      </c>
      <c r="F1362" s="40">
        <v>1853.88</v>
      </c>
      <c r="G1362" s="38">
        <v>9</v>
      </c>
    </row>
    <row r="1363" spans="1:7" ht="25.5">
      <c r="A1363" s="464" t="s">
        <v>12454</v>
      </c>
      <c r="B1363" s="465" t="s">
        <v>12455</v>
      </c>
      <c r="C1363" s="466" t="s">
        <v>62</v>
      </c>
      <c r="D1363" s="40">
        <v>1923.17</v>
      </c>
      <c r="E1363" s="40">
        <v>60.81</v>
      </c>
      <c r="F1363" s="40">
        <v>1983.98</v>
      </c>
      <c r="G1363" s="38">
        <v>9</v>
      </c>
    </row>
    <row r="1364" spans="1:7" ht="25.5">
      <c r="A1364" s="464" t="s">
        <v>12456</v>
      </c>
      <c r="B1364" s="465" t="s">
        <v>12457</v>
      </c>
      <c r="C1364" s="466" t="s">
        <v>62</v>
      </c>
      <c r="D1364" s="40">
        <v>2913.21</v>
      </c>
      <c r="E1364" s="40">
        <v>60.81</v>
      </c>
      <c r="F1364" s="40">
        <v>2974.02</v>
      </c>
      <c r="G1364" s="38">
        <v>9</v>
      </c>
    </row>
    <row r="1365" spans="1:7" ht="25.5">
      <c r="A1365" s="464" t="s">
        <v>12458</v>
      </c>
      <c r="B1365" s="465" t="s">
        <v>12459</v>
      </c>
      <c r="C1365" s="466" t="s">
        <v>62</v>
      </c>
      <c r="D1365" s="40">
        <v>2348.4699999999998</v>
      </c>
      <c r="E1365" s="40">
        <v>111.41</v>
      </c>
      <c r="F1365" s="40">
        <v>2459.88</v>
      </c>
      <c r="G1365" s="38">
        <v>9</v>
      </c>
    </row>
    <row r="1366" spans="1:7" ht="25.5">
      <c r="A1366" s="464" t="s">
        <v>12460</v>
      </c>
      <c r="B1366" s="465" t="s">
        <v>12461</v>
      </c>
      <c r="C1366" s="466" t="s">
        <v>62</v>
      </c>
      <c r="D1366" s="40">
        <v>3538.35</v>
      </c>
      <c r="E1366" s="40">
        <v>111.41</v>
      </c>
      <c r="F1366" s="40">
        <v>3649.76</v>
      </c>
      <c r="G1366" s="38">
        <v>9</v>
      </c>
    </row>
    <row r="1367" spans="1:7" ht="38.25">
      <c r="A1367" s="464" t="s">
        <v>12462</v>
      </c>
      <c r="B1367" s="465" t="s">
        <v>12463</v>
      </c>
      <c r="C1367" s="466" t="s">
        <v>62</v>
      </c>
      <c r="D1367" s="40">
        <v>2830.03</v>
      </c>
      <c r="E1367" s="40">
        <v>111.41</v>
      </c>
      <c r="F1367" s="40">
        <v>2941.44</v>
      </c>
      <c r="G1367" s="38">
        <v>9</v>
      </c>
    </row>
    <row r="1368" spans="1:7" ht="25.5">
      <c r="A1368" s="464" t="s">
        <v>12464</v>
      </c>
      <c r="B1368" s="465" t="s">
        <v>12465</v>
      </c>
      <c r="C1368" s="466" t="s">
        <v>62</v>
      </c>
      <c r="D1368" s="40">
        <v>3581.85</v>
      </c>
      <c r="E1368" s="40">
        <v>111.41</v>
      </c>
      <c r="F1368" s="40">
        <v>3693.26</v>
      </c>
      <c r="G1368" s="38">
        <v>9</v>
      </c>
    </row>
    <row r="1369" spans="1:7" ht="25.5">
      <c r="A1369" s="464" t="s">
        <v>12466</v>
      </c>
      <c r="B1369" s="465" t="s">
        <v>12467</v>
      </c>
      <c r="C1369" s="466" t="s">
        <v>62</v>
      </c>
      <c r="D1369" s="40">
        <v>2292.7600000000002</v>
      </c>
      <c r="E1369" s="40">
        <v>60.81</v>
      </c>
      <c r="F1369" s="40">
        <v>2353.5700000000002</v>
      </c>
      <c r="G1369" s="38">
        <v>9</v>
      </c>
    </row>
    <row r="1370" spans="1:7" ht="25.5">
      <c r="A1370" s="464" t="s">
        <v>12468</v>
      </c>
      <c r="B1370" s="465" t="s">
        <v>12469</v>
      </c>
      <c r="C1370" s="466" t="s">
        <v>62</v>
      </c>
      <c r="D1370" s="40">
        <v>2314.19</v>
      </c>
      <c r="E1370" s="40">
        <v>60.81</v>
      </c>
      <c r="F1370" s="40">
        <v>2375</v>
      </c>
      <c r="G1370" s="38">
        <v>9</v>
      </c>
    </row>
    <row r="1371" spans="1:7" ht="25.5">
      <c r="A1371" s="464" t="s">
        <v>12470</v>
      </c>
      <c r="B1371" s="465" t="s">
        <v>12471</v>
      </c>
      <c r="C1371" s="466" t="s">
        <v>62</v>
      </c>
      <c r="D1371" s="40">
        <v>3450.14</v>
      </c>
      <c r="E1371" s="40">
        <v>60.81</v>
      </c>
      <c r="F1371" s="40">
        <v>3510.95</v>
      </c>
      <c r="G1371" s="38">
        <v>9</v>
      </c>
    </row>
    <row r="1372" spans="1:7" ht="25.5">
      <c r="A1372" s="464" t="s">
        <v>12472</v>
      </c>
      <c r="B1372" s="465" t="s">
        <v>12473</v>
      </c>
      <c r="C1372" s="466" t="s">
        <v>62</v>
      </c>
      <c r="D1372" s="40">
        <v>2864.13</v>
      </c>
      <c r="E1372" s="40">
        <v>111.41</v>
      </c>
      <c r="F1372" s="40">
        <v>2975.54</v>
      </c>
      <c r="G1372" s="38">
        <v>9</v>
      </c>
    </row>
    <row r="1373" spans="1:7" ht="25.5">
      <c r="A1373" s="464" t="s">
        <v>12474</v>
      </c>
      <c r="B1373" s="465" t="s">
        <v>12475</v>
      </c>
      <c r="C1373" s="466" t="s">
        <v>62</v>
      </c>
      <c r="D1373" s="40">
        <v>4067.63</v>
      </c>
      <c r="E1373" s="40">
        <v>111.41</v>
      </c>
      <c r="F1373" s="40">
        <v>4179.04</v>
      </c>
      <c r="G1373" s="38">
        <v>9</v>
      </c>
    </row>
    <row r="1374" spans="1:7" ht="38.25">
      <c r="A1374" s="464" t="s">
        <v>12476</v>
      </c>
      <c r="B1374" s="465" t="s">
        <v>12477</v>
      </c>
      <c r="C1374" s="466" t="s">
        <v>62</v>
      </c>
      <c r="D1374" s="40">
        <v>3105.61</v>
      </c>
      <c r="E1374" s="40">
        <v>111.41</v>
      </c>
      <c r="F1374" s="40">
        <v>3217.02</v>
      </c>
      <c r="G1374" s="38">
        <v>9</v>
      </c>
    </row>
    <row r="1375" spans="1:7" ht="25.5">
      <c r="A1375" s="464" t="s">
        <v>12478</v>
      </c>
      <c r="B1375" s="465" t="s">
        <v>12479</v>
      </c>
      <c r="C1375" s="466" t="s">
        <v>62</v>
      </c>
      <c r="D1375" s="40">
        <v>4109.57</v>
      </c>
      <c r="E1375" s="40">
        <v>111.41</v>
      </c>
      <c r="F1375" s="40">
        <v>4220.9799999999996</v>
      </c>
      <c r="G1375" s="38">
        <v>9</v>
      </c>
    </row>
    <row r="1376" spans="1:7" ht="25.5">
      <c r="A1376" s="464" t="s">
        <v>12480</v>
      </c>
      <c r="B1376" s="465" t="s">
        <v>12481</v>
      </c>
      <c r="C1376" s="466" t="s">
        <v>62</v>
      </c>
      <c r="D1376" s="40">
        <v>4163.55</v>
      </c>
      <c r="E1376" s="40">
        <v>111.41</v>
      </c>
      <c r="F1376" s="40">
        <v>4274.96</v>
      </c>
      <c r="G1376" s="38">
        <v>9</v>
      </c>
    </row>
    <row r="1377" spans="1:7" ht="25.5">
      <c r="A1377" s="464" t="s">
        <v>12482</v>
      </c>
      <c r="B1377" s="465" t="s">
        <v>12483</v>
      </c>
      <c r="C1377" s="466" t="s">
        <v>62</v>
      </c>
      <c r="D1377" s="40">
        <v>4027.68</v>
      </c>
      <c r="E1377" s="40">
        <v>60.81</v>
      </c>
      <c r="F1377" s="40">
        <v>4088.49</v>
      </c>
      <c r="G1377" s="38">
        <v>9</v>
      </c>
    </row>
    <row r="1378" spans="1:7" ht="25.5">
      <c r="A1378" s="464" t="s">
        <v>12484</v>
      </c>
      <c r="B1378" s="465" t="s">
        <v>12485</v>
      </c>
      <c r="C1378" s="466" t="s">
        <v>62</v>
      </c>
      <c r="D1378" s="40">
        <v>3130.37</v>
      </c>
      <c r="E1378" s="40">
        <v>60.81</v>
      </c>
      <c r="F1378" s="40">
        <v>3191.18</v>
      </c>
      <c r="G1378" s="38">
        <v>9</v>
      </c>
    </row>
    <row r="1379" spans="1:7" ht="25.5">
      <c r="A1379" s="464" t="s">
        <v>12486</v>
      </c>
      <c r="B1379" s="465" t="s">
        <v>12487</v>
      </c>
      <c r="C1379" s="466" t="s">
        <v>62</v>
      </c>
      <c r="D1379" s="40">
        <v>4292.2</v>
      </c>
      <c r="E1379" s="40">
        <v>60.81</v>
      </c>
      <c r="F1379" s="40">
        <v>4353.01</v>
      </c>
      <c r="G1379" s="38">
        <v>9</v>
      </c>
    </row>
    <row r="1380" spans="1:7" ht="25.5">
      <c r="A1380" s="464" t="s">
        <v>12488</v>
      </c>
      <c r="B1380" s="465" t="s">
        <v>12489</v>
      </c>
      <c r="C1380" s="466" t="s">
        <v>62</v>
      </c>
      <c r="D1380" s="40">
        <v>3262.98</v>
      </c>
      <c r="E1380" s="40">
        <v>244.02</v>
      </c>
      <c r="F1380" s="40">
        <v>3507</v>
      </c>
      <c r="G1380" s="38">
        <v>9</v>
      </c>
    </row>
    <row r="1381" spans="1:7" ht="25.5">
      <c r="A1381" s="464" t="s">
        <v>12490</v>
      </c>
      <c r="B1381" s="465" t="s">
        <v>12491</v>
      </c>
      <c r="C1381" s="466" t="s">
        <v>62</v>
      </c>
      <c r="D1381" s="40">
        <v>2738.87</v>
      </c>
      <c r="E1381" s="40">
        <v>60.81</v>
      </c>
      <c r="F1381" s="40">
        <v>2799.68</v>
      </c>
      <c r="G1381" s="38">
        <v>9</v>
      </c>
    </row>
    <row r="1382" spans="1:7" ht="25.5">
      <c r="A1382" s="464" t="s">
        <v>12492</v>
      </c>
      <c r="B1382" s="465" t="s">
        <v>12493</v>
      </c>
      <c r="C1382" s="466" t="s">
        <v>62</v>
      </c>
      <c r="D1382" s="40">
        <v>1644.38</v>
      </c>
      <c r="E1382" s="40">
        <v>60.81</v>
      </c>
      <c r="F1382" s="40">
        <v>1705.19</v>
      </c>
      <c r="G1382" s="38">
        <v>9</v>
      </c>
    </row>
    <row r="1383" spans="1:7" ht="25.5">
      <c r="A1383" s="464" t="s">
        <v>12494</v>
      </c>
      <c r="B1383" s="465" t="s">
        <v>12495</v>
      </c>
      <c r="C1383" s="466" t="s">
        <v>62</v>
      </c>
      <c r="D1383" s="40">
        <v>2634.96</v>
      </c>
      <c r="E1383" s="40">
        <v>60.81</v>
      </c>
      <c r="F1383" s="40">
        <v>2695.77</v>
      </c>
      <c r="G1383" s="38">
        <v>9</v>
      </c>
    </row>
    <row r="1384" spans="1:7" ht="25.5">
      <c r="A1384" s="464" t="s">
        <v>12496</v>
      </c>
      <c r="B1384" s="465" t="s">
        <v>12497</v>
      </c>
      <c r="C1384" s="466" t="s">
        <v>62</v>
      </c>
      <c r="D1384" s="40">
        <v>2186.06</v>
      </c>
      <c r="E1384" s="40">
        <v>60.81</v>
      </c>
      <c r="F1384" s="40">
        <v>2246.87</v>
      </c>
      <c r="G1384" s="38">
        <v>9</v>
      </c>
    </row>
    <row r="1385" spans="1:7">
      <c r="A1385" s="464" t="s">
        <v>12498</v>
      </c>
      <c r="B1385" s="465" t="s">
        <v>12499</v>
      </c>
      <c r="C1385" s="466"/>
      <c r="D1385" s="40"/>
      <c r="E1385" s="40"/>
      <c r="F1385" s="40"/>
      <c r="G1385" s="38">
        <v>5</v>
      </c>
    </row>
    <row r="1386" spans="1:7" ht="25.5">
      <c r="A1386" s="464" t="s">
        <v>12500</v>
      </c>
      <c r="B1386" s="465" t="s">
        <v>12501</v>
      </c>
      <c r="C1386" s="466" t="s">
        <v>65</v>
      </c>
      <c r="D1386" s="40">
        <v>1329.94</v>
      </c>
      <c r="E1386" s="40">
        <v>50.6</v>
      </c>
      <c r="F1386" s="40">
        <v>1380.54</v>
      </c>
      <c r="G1386" s="38">
        <v>9</v>
      </c>
    </row>
    <row r="1387" spans="1:7">
      <c r="A1387" s="464" t="s">
        <v>12502</v>
      </c>
      <c r="B1387" s="465" t="s">
        <v>12503</v>
      </c>
      <c r="C1387" s="466"/>
      <c r="D1387" s="40"/>
      <c r="E1387" s="40"/>
      <c r="F1387" s="40"/>
      <c r="G1387" s="38">
        <v>5</v>
      </c>
    </row>
    <row r="1388" spans="1:7" ht="25.5">
      <c r="A1388" s="464" t="s">
        <v>12504</v>
      </c>
      <c r="B1388" s="465" t="s">
        <v>12505</v>
      </c>
      <c r="C1388" s="466" t="s">
        <v>62</v>
      </c>
      <c r="D1388" s="40">
        <v>793.47</v>
      </c>
      <c r="E1388" s="40">
        <v>43.16</v>
      </c>
      <c r="F1388" s="40">
        <v>836.63</v>
      </c>
      <c r="G1388" s="38">
        <v>9</v>
      </c>
    </row>
    <row r="1389" spans="1:7" ht="25.5">
      <c r="A1389" s="464" t="s">
        <v>12506</v>
      </c>
      <c r="B1389" s="465" t="s">
        <v>12507</v>
      </c>
      <c r="C1389" s="466" t="s">
        <v>62</v>
      </c>
      <c r="D1389" s="40">
        <v>976.84</v>
      </c>
      <c r="E1389" s="40">
        <v>121.22</v>
      </c>
      <c r="F1389" s="40">
        <v>1098.06</v>
      </c>
      <c r="G1389" s="38">
        <v>9</v>
      </c>
    </row>
    <row r="1390" spans="1:7">
      <c r="A1390" s="464" t="s">
        <v>12508</v>
      </c>
      <c r="B1390" s="465" t="s">
        <v>12509</v>
      </c>
      <c r="C1390" s="466"/>
      <c r="D1390" s="40"/>
      <c r="E1390" s="40"/>
      <c r="F1390" s="40"/>
      <c r="G1390" s="38">
        <v>5</v>
      </c>
    </row>
    <row r="1391" spans="1:7" ht="25.5">
      <c r="A1391" s="464" t="s">
        <v>12510</v>
      </c>
      <c r="B1391" s="465" t="s">
        <v>12511</v>
      </c>
      <c r="C1391" s="466" t="s">
        <v>65</v>
      </c>
      <c r="D1391" s="40">
        <v>737.84</v>
      </c>
      <c r="E1391" s="40">
        <v>51.79</v>
      </c>
      <c r="F1391" s="40">
        <v>789.63</v>
      </c>
      <c r="G1391" s="38">
        <v>9</v>
      </c>
    </row>
    <row r="1392" spans="1:7">
      <c r="A1392" s="464" t="s">
        <v>12512</v>
      </c>
      <c r="B1392" s="465" t="s">
        <v>12513</v>
      </c>
      <c r="C1392" s="466" t="s">
        <v>65</v>
      </c>
      <c r="D1392" s="40">
        <v>511.16</v>
      </c>
      <c r="E1392" s="40">
        <v>21.59</v>
      </c>
      <c r="F1392" s="40">
        <v>532.75</v>
      </c>
      <c r="G1392" s="38">
        <v>9</v>
      </c>
    </row>
    <row r="1393" spans="1:7" ht="25.5">
      <c r="A1393" s="464" t="s">
        <v>12514</v>
      </c>
      <c r="B1393" s="465" t="s">
        <v>12515</v>
      </c>
      <c r="C1393" s="466" t="s">
        <v>65</v>
      </c>
      <c r="D1393" s="40">
        <v>586.42999999999995</v>
      </c>
      <c r="E1393" s="40">
        <v>43.16</v>
      </c>
      <c r="F1393" s="40">
        <v>629.59</v>
      </c>
      <c r="G1393" s="38">
        <v>9</v>
      </c>
    </row>
    <row r="1394" spans="1:7">
      <c r="A1394" s="464" t="s">
        <v>12516</v>
      </c>
      <c r="B1394" s="465" t="s">
        <v>12517</v>
      </c>
      <c r="C1394" s="466"/>
      <c r="D1394" s="40"/>
      <c r="E1394" s="40"/>
      <c r="F1394" s="40"/>
      <c r="G1394" s="38">
        <v>5</v>
      </c>
    </row>
    <row r="1395" spans="1:7">
      <c r="A1395" s="464" t="s">
        <v>12518</v>
      </c>
      <c r="B1395" s="465" t="s">
        <v>12519</v>
      </c>
      <c r="C1395" s="466" t="s">
        <v>62</v>
      </c>
      <c r="D1395" s="40"/>
      <c r="E1395" s="40">
        <v>43.16</v>
      </c>
      <c r="F1395" s="40">
        <v>43.16</v>
      </c>
      <c r="G1395" s="38">
        <v>9</v>
      </c>
    </row>
    <row r="1396" spans="1:7">
      <c r="A1396" s="464" t="s">
        <v>12520</v>
      </c>
      <c r="B1396" s="465" t="s">
        <v>12521</v>
      </c>
      <c r="C1396" s="466" t="s">
        <v>65</v>
      </c>
      <c r="D1396" s="40">
        <v>1.75</v>
      </c>
      <c r="E1396" s="40">
        <v>11.22</v>
      </c>
      <c r="F1396" s="40">
        <v>12.97</v>
      </c>
      <c r="G1396" s="38">
        <v>9</v>
      </c>
    </row>
    <row r="1397" spans="1:7">
      <c r="A1397" s="464" t="s">
        <v>12522</v>
      </c>
      <c r="B1397" s="465" t="s">
        <v>12523</v>
      </c>
      <c r="C1397" s="466" t="s">
        <v>65</v>
      </c>
      <c r="D1397" s="40"/>
      <c r="E1397" s="40">
        <v>25.89</v>
      </c>
      <c r="F1397" s="40">
        <v>25.89</v>
      </c>
      <c r="G1397" s="38">
        <v>9</v>
      </c>
    </row>
    <row r="1398" spans="1:7">
      <c r="A1398" s="464" t="s">
        <v>12524</v>
      </c>
      <c r="B1398" s="465" t="s">
        <v>12525</v>
      </c>
      <c r="C1398" s="466" t="s">
        <v>65</v>
      </c>
      <c r="D1398" s="40">
        <v>31.7</v>
      </c>
      <c r="E1398" s="40">
        <v>26.97</v>
      </c>
      <c r="F1398" s="40">
        <v>58.67</v>
      </c>
      <c r="G1398" s="38">
        <v>9</v>
      </c>
    </row>
    <row r="1399" spans="1:7">
      <c r="A1399" s="464" t="s">
        <v>12526</v>
      </c>
      <c r="B1399" s="465" t="s">
        <v>12527</v>
      </c>
      <c r="C1399" s="466" t="s">
        <v>73</v>
      </c>
      <c r="D1399" s="40">
        <v>3788.13</v>
      </c>
      <c r="E1399" s="40">
        <v>101.2</v>
      </c>
      <c r="F1399" s="40">
        <v>3889.33</v>
      </c>
      <c r="G1399" s="38">
        <v>9</v>
      </c>
    </row>
    <row r="1400" spans="1:7">
      <c r="A1400" s="464" t="s">
        <v>12528</v>
      </c>
      <c r="B1400" s="465" t="s">
        <v>12529</v>
      </c>
      <c r="C1400" s="466" t="s">
        <v>65</v>
      </c>
      <c r="D1400" s="40">
        <v>125.28</v>
      </c>
      <c r="E1400" s="40">
        <v>11.22</v>
      </c>
      <c r="F1400" s="40">
        <v>136.5</v>
      </c>
      <c r="G1400" s="38">
        <v>9</v>
      </c>
    </row>
    <row r="1401" spans="1:7" ht="25.5">
      <c r="A1401" s="464" t="s">
        <v>12530</v>
      </c>
      <c r="B1401" s="465" t="s">
        <v>12531</v>
      </c>
      <c r="C1401" s="466" t="s">
        <v>65</v>
      </c>
      <c r="D1401" s="40">
        <v>455.92</v>
      </c>
      <c r="E1401" s="40">
        <v>11.22</v>
      </c>
      <c r="F1401" s="40">
        <v>467.14</v>
      </c>
      <c r="G1401" s="38">
        <v>9</v>
      </c>
    </row>
    <row r="1402" spans="1:7">
      <c r="A1402" s="464" t="s">
        <v>12532</v>
      </c>
      <c r="B1402" s="465" t="s">
        <v>12533</v>
      </c>
      <c r="C1402" s="466" t="s">
        <v>62</v>
      </c>
      <c r="D1402" s="40">
        <v>290.89</v>
      </c>
      <c r="E1402" s="40">
        <v>51.79</v>
      </c>
      <c r="F1402" s="40">
        <v>342.68</v>
      </c>
      <c r="G1402" s="38">
        <v>9</v>
      </c>
    </row>
    <row r="1403" spans="1:7">
      <c r="A1403" s="464" t="s">
        <v>12534</v>
      </c>
      <c r="B1403" s="465" t="s">
        <v>12535</v>
      </c>
      <c r="C1403" s="466" t="s">
        <v>62</v>
      </c>
      <c r="D1403" s="40">
        <v>133.81</v>
      </c>
      <c r="E1403" s="40">
        <v>9.39</v>
      </c>
      <c r="F1403" s="40">
        <v>143.19999999999999</v>
      </c>
      <c r="G1403" s="38">
        <v>9</v>
      </c>
    </row>
    <row r="1404" spans="1:7">
      <c r="A1404" s="464" t="s">
        <v>12536</v>
      </c>
      <c r="B1404" s="465" t="s">
        <v>12537</v>
      </c>
      <c r="C1404" s="466" t="s">
        <v>62</v>
      </c>
      <c r="D1404" s="40">
        <v>47.77</v>
      </c>
      <c r="E1404" s="40">
        <v>9.39</v>
      </c>
      <c r="F1404" s="40">
        <v>57.16</v>
      </c>
      <c r="G1404" s="38">
        <v>9</v>
      </c>
    </row>
    <row r="1405" spans="1:7" ht="25.5">
      <c r="A1405" s="464" t="s">
        <v>12538</v>
      </c>
      <c r="B1405" s="465" t="s">
        <v>12539</v>
      </c>
      <c r="C1405" s="466" t="s">
        <v>62</v>
      </c>
      <c r="D1405" s="40">
        <v>708.28</v>
      </c>
      <c r="E1405" s="40">
        <v>92.45</v>
      </c>
      <c r="F1405" s="40">
        <v>800.73</v>
      </c>
      <c r="G1405" s="38">
        <v>9</v>
      </c>
    </row>
    <row r="1406" spans="1:7" ht="25.5">
      <c r="A1406" s="464" t="s">
        <v>12540</v>
      </c>
      <c r="B1406" s="465" t="s">
        <v>12541</v>
      </c>
      <c r="C1406" s="466" t="s">
        <v>62</v>
      </c>
      <c r="D1406" s="40">
        <v>1307.97</v>
      </c>
      <c r="E1406" s="40">
        <v>92.45</v>
      </c>
      <c r="F1406" s="40">
        <v>1400.42</v>
      </c>
      <c r="G1406" s="38">
        <v>9</v>
      </c>
    </row>
    <row r="1407" spans="1:7">
      <c r="A1407" s="464" t="s">
        <v>12542</v>
      </c>
      <c r="B1407" s="465" t="s">
        <v>12543</v>
      </c>
      <c r="C1407" s="466"/>
      <c r="D1407" s="40"/>
      <c r="E1407" s="40"/>
      <c r="F1407" s="40"/>
      <c r="G1407" s="38">
        <v>2</v>
      </c>
    </row>
    <row r="1408" spans="1:7">
      <c r="A1408" s="464" t="s">
        <v>12544</v>
      </c>
      <c r="B1408" s="465" t="s">
        <v>12545</v>
      </c>
      <c r="C1408" s="466"/>
      <c r="D1408" s="40"/>
      <c r="E1408" s="40"/>
      <c r="F1408" s="40"/>
      <c r="G1408" s="38">
        <v>5</v>
      </c>
    </row>
    <row r="1409" spans="1:7">
      <c r="A1409" s="464" t="s">
        <v>12546</v>
      </c>
      <c r="B1409" s="465" t="s">
        <v>12547</v>
      </c>
      <c r="C1409" s="466" t="s">
        <v>62</v>
      </c>
      <c r="D1409" s="40">
        <v>820.29</v>
      </c>
      <c r="E1409" s="40">
        <v>64.75</v>
      </c>
      <c r="F1409" s="40">
        <v>885.04</v>
      </c>
      <c r="G1409" s="38">
        <v>9</v>
      </c>
    </row>
    <row r="1410" spans="1:7">
      <c r="A1410" s="464" t="s">
        <v>12548</v>
      </c>
      <c r="B1410" s="465" t="s">
        <v>12549</v>
      </c>
      <c r="C1410" s="466" t="s">
        <v>62</v>
      </c>
      <c r="D1410" s="40">
        <v>383.97</v>
      </c>
      <c r="E1410" s="40">
        <v>64.75</v>
      </c>
      <c r="F1410" s="40">
        <v>448.72</v>
      </c>
      <c r="G1410" s="38">
        <v>9</v>
      </c>
    </row>
    <row r="1411" spans="1:7">
      <c r="A1411" s="464" t="s">
        <v>12550</v>
      </c>
      <c r="B1411" s="465" t="s">
        <v>12551</v>
      </c>
      <c r="C1411" s="466" t="s">
        <v>62</v>
      </c>
      <c r="D1411" s="40">
        <v>1072.8599999999999</v>
      </c>
      <c r="E1411" s="40">
        <v>64.75</v>
      </c>
      <c r="F1411" s="40">
        <v>1137.6099999999999</v>
      </c>
      <c r="G1411" s="38">
        <v>9</v>
      </c>
    </row>
    <row r="1412" spans="1:7">
      <c r="A1412" s="464" t="s">
        <v>12552</v>
      </c>
      <c r="B1412" s="465" t="s">
        <v>12553</v>
      </c>
      <c r="C1412" s="466" t="s">
        <v>62</v>
      </c>
      <c r="D1412" s="40">
        <v>798.32</v>
      </c>
      <c r="E1412" s="40">
        <v>64.75</v>
      </c>
      <c r="F1412" s="40">
        <v>863.07</v>
      </c>
      <c r="G1412" s="38">
        <v>9</v>
      </c>
    </row>
    <row r="1413" spans="1:7">
      <c r="A1413" s="464" t="s">
        <v>12554</v>
      </c>
      <c r="B1413" s="465" t="s">
        <v>12555</v>
      </c>
      <c r="C1413" s="466" t="s">
        <v>62</v>
      </c>
      <c r="D1413" s="40">
        <v>849.43</v>
      </c>
      <c r="E1413" s="40">
        <v>64.75</v>
      </c>
      <c r="F1413" s="40">
        <v>914.18</v>
      </c>
      <c r="G1413" s="38">
        <v>9</v>
      </c>
    </row>
    <row r="1414" spans="1:7">
      <c r="A1414" s="464" t="s">
        <v>12556</v>
      </c>
      <c r="B1414" s="465" t="s">
        <v>12557</v>
      </c>
      <c r="C1414" s="466" t="s">
        <v>62</v>
      </c>
      <c r="D1414" s="40">
        <v>393.52</v>
      </c>
      <c r="E1414" s="40">
        <v>64.75</v>
      </c>
      <c r="F1414" s="40">
        <v>458.27</v>
      </c>
      <c r="G1414" s="38">
        <v>9</v>
      </c>
    </row>
    <row r="1415" spans="1:7">
      <c r="A1415" s="464" t="s">
        <v>12558</v>
      </c>
      <c r="B1415" s="465" t="s">
        <v>12559</v>
      </c>
      <c r="C1415" s="466" t="s">
        <v>62</v>
      </c>
      <c r="D1415" s="40">
        <v>939.81</v>
      </c>
      <c r="E1415" s="40">
        <v>64.75</v>
      </c>
      <c r="F1415" s="40">
        <v>1004.56</v>
      </c>
      <c r="G1415" s="38">
        <v>9</v>
      </c>
    </row>
    <row r="1416" spans="1:7">
      <c r="A1416" s="464" t="s">
        <v>12560</v>
      </c>
      <c r="B1416" s="465" t="s">
        <v>12561</v>
      </c>
      <c r="C1416" s="466" t="s">
        <v>62</v>
      </c>
      <c r="D1416" s="40">
        <v>647.94000000000005</v>
      </c>
      <c r="E1416" s="40">
        <v>64.75</v>
      </c>
      <c r="F1416" s="40">
        <v>712.69</v>
      </c>
      <c r="G1416" s="38">
        <v>9</v>
      </c>
    </row>
    <row r="1417" spans="1:7">
      <c r="A1417" s="464" t="s">
        <v>12562</v>
      </c>
      <c r="B1417" s="465" t="s">
        <v>12563</v>
      </c>
      <c r="C1417" s="466" t="s">
        <v>62</v>
      </c>
      <c r="D1417" s="40">
        <v>1074.07</v>
      </c>
      <c r="E1417" s="40">
        <v>64.75</v>
      </c>
      <c r="F1417" s="40">
        <v>1138.82</v>
      </c>
      <c r="G1417" s="38">
        <v>9</v>
      </c>
    </row>
    <row r="1418" spans="1:7">
      <c r="A1418" s="464" t="s">
        <v>12564</v>
      </c>
      <c r="B1418" s="465" t="s">
        <v>12565</v>
      </c>
      <c r="C1418" s="466" t="s">
        <v>62</v>
      </c>
      <c r="D1418" s="40">
        <v>1128.58</v>
      </c>
      <c r="E1418" s="40">
        <v>64.75</v>
      </c>
      <c r="F1418" s="40">
        <v>1193.33</v>
      </c>
      <c r="G1418" s="38">
        <v>9</v>
      </c>
    </row>
    <row r="1419" spans="1:7" ht="25.5">
      <c r="A1419" s="464" t="s">
        <v>12566</v>
      </c>
      <c r="B1419" s="465" t="s">
        <v>12567</v>
      </c>
      <c r="C1419" s="466" t="s">
        <v>62</v>
      </c>
      <c r="D1419" s="40">
        <v>431.35</v>
      </c>
      <c r="E1419" s="40"/>
      <c r="F1419" s="40">
        <v>431.35</v>
      </c>
      <c r="G1419" s="38">
        <v>9</v>
      </c>
    </row>
    <row r="1420" spans="1:7">
      <c r="A1420" s="464" t="s">
        <v>12568</v>
      </c>
      <c r="B1420" s="465" t="s">
        <v>12569</v>
      </c>
      <c r="C1420" s="466" t="s">
        <v>62</v>
      </c>
      <c r="D1420" s="40">
        <v>1047.2</v>
      </c>
      <c r="E1420" s="40">
        <v>49.75</v>
      </c>
      <c r="F1420" s="40">
        <v>1096.95</v>
      </c>
      <c r="G1420" s="38">
        <v>9</v>
      </c>
    </row>
    <row r="1421" spans="1:7">
      <c r="A1421" s="464" t="s">
        <v>12570</v>
      </c>
      <c r="B1421" s="465" t="s">
        <v>12571</v>
      </c>
      <c r="C1421" s="466" t="s">
        <v>62</v>
      </c>
      <c r="D1421" s="40">
        <v>1831.38</v>
      </c>
      <c r="E1421" s="40">
        <v>64.75</v>
      </c>
      <c r="F1421" s="40">
        <v>1896.13</v>
      </c>
      <c r="G1421" s="38">
        <v>9</v>
      </c>
    </row>
    <row r="1422" spans="1:7">
      <c r="A1422" s="464" t="s">
        <v>12572</v>
      </c>
      <c r="B1422" s="465" t="s">
        <v>12573</v>
      </c>
      <c r="C1422" s="466" t="s">
        <v>62</v>
      </c>
      <c r="D1422" s="40">
        <v>1471.12</v>
      </c>
      <c r="E1422" s="40">
        <v>64.75</v>
      </c>
      <c r="F1422" s="40">
        <v>1535.87</v>
      </c>
      <c r="G1422" s="38">
        <v>9</v>
      </c>
    </row>
    <row r="1423" spans="1:7">
      <c r="A1423" s="464" t="s">
        <v>12574</v>
      </c>
      <c r="B1423" s="465" t="s">
        <v>12575</v>
      </c>
      <c r="C1423" s="466" t="s">
        <v>62</v>
      </c>
      <c r="D1423" s="40">
        <v>793.72</v>
      </c>
      <c r="E1423" s="40">
        <v>64.75</v>
      </c>
      <c r="F1423" s="40">
        <v>858.47</v>
      </c>
      <c r="G1423" s="38">
        <v>9</v>
      </c>
    </row>
    <row r="1424" spans="1:7">
      <c r="A1424" s="464" t="s">
        <v>12576</v>
      </c>
      <c r="B1424" s="465" t="s">
        <v>12577</v>
      </c>
      <c r="C1424" s="466" t="s">
        <v>62</v>
      </c>
      <c r="D1424" s="40">
        <v>717.16</v>
      </c>
      <c r="E1424" s="40">
        <v>49.75</v>
      </c>
      <c r="F1424" s="40">
        <v>766.91</v>
      </c>
      <c r="G1424" s="38">
        <v>9</v>
      </c>
    </row>
    <row r="1425" spans="1:7">
      <c r="A1425" s="464" t="s">
        <v>12578</v>
      </c>
      <c r="B1425" s="465" t="s">
        <v>12579</v>
      </c>
      <c r="C1425" s="466" t="s">
        <v>62</v>
      </c>
      <c r="D1425" s="40">
        <v>985.38</v>
      </c>
      <c r="E1425" s="40">
        <v>49.75</v>
      </c>
      <c r="F1425" s="40">
        <v>1035.1300000000001</v>
      </c>
      <c r="G1425" s="38">
        <v>9</v>
      </c>
    </row>
    <row r="1426" spans="1:7">
      <c r="A1426" s="464" t="s">
        <v>12580</v>
      </c>
      <c r="B1426" s="465" t="s">
        <v>12581</v>
      </c>
      <c r="C1426" s="466" t="s">
        <v>62</v>
      </c>
      <c r="D1426" s="40">
        <v>780.06</v>
      </c>
      <c r="E1426" s="40">
        <v>37.32</v>
      </c>
      <c r="F1426" s="40">
        <v>817.38</v>
      </c>
      <c r="G1426" s="38">
        <v>9</v>
      </c>
    </row>
    <row r="1427" spans="1:7">
      <c r="A1427" s="464" t="s">
        <v>12582</v>
      </c>
      <c r="B1427" s="465" t="s">
        <v>12583</v>
      </c>
      <c r="C1427" s="466" t="s">
        <v>62</v>
      </c>
      <c r="D1427" s="40">
        <v>854.93</v>
      </c>
      <c r="E1427" s="40">
        <v>37.32</v>
      </c>
      <c r="F1427" s="40">
        <v>892.25</v>
      </c>
      <c r="G1427" s="38">
        <v>9</v>
      </c>
    </row>
    <row r="1428" spans="1:7">
      <c r="A1428" s="464" t="s">
        <v>12584</v>
      </c>
      <c r="B1428" s="465" t="s">
        <v>12585</v>
      </c>
      <c r="C1428" s="466" t="s">
        <v>62</v>
      </c>
      <c r="D1428" s="40">
        <v>1162.3599999999999</v>
      </c>
      <c r="E1428" s="40">
        <v>37.32</v>
      </c>
      <c r="F1428" s="40">
        <v>1199.68</v>
      </c>
      <c r="G1428" s="38">
        <v>9</v>
      </c>
    </row>
    <row r="1429" spans="1:7">
      <c r="A1429" s="464" t="s">
        <v>12586</v>
      </c>
      <c r="B1429" s="465" t="s">
        <v>12587</v>
      </c>
      <c r="C1429" s="466" t="s">
        <v>62</v>
      </c>
      <c r="D1429" s="40">
        <v>848.49</v>
      </c>
      <c r="E1429" s="40"/>
      <c r="F1429" s="40">
        <v>848.49</v>
      </c>
      <c r="G1429" s="38">
        <v>9</v>
      </c>
    </row>
    <row r="1430" spans="1:7">
      <c r="A1430" s="464" t="s">
        <v>12588</v>
      </c>
      <c r="B1430" s="465" t="s">
        <v>12589</v>
      </c>
      <c r="C1430" s="466" t="s">
        <v>62</v>
      </c>
      <c r="D1430" s="40">
        <v>1410.92</v>
      </c>
      <c r="E1430" s="40"/>
      <c r="F1430" s="40">
        <v>1410.92</v>
      </c>
      <c r="G1430" s="38">
        <v>9</v>
      </c>
    </row>
    <row r="1431" spans="1:7" ht="25.5">
      <c r="A1431" s="464" t="s">
        <v>12590</v>
      </c>
      <c r="B1431" s="465" t="s">
        <v>12591</v>
      </c>
      <c r="C1431" s="466" t="s">
        <v>62</v>
      </c>
      <c r="D1431" s="40">
        <v>902.21</v>
      </c>
      <c r="E1431" s="40"/>
      <c r="F1431" s="40">
        <v>902.21</v>
      </c>
      <c r="G1431" s="38">
        <v>9</v>
      </c>
    </row>
    <row r="1432" spans="1:7" ht="25.5">
      <c r="A1432" s="464" t="s">
        <v>12592</v>
      </c>
      <c r="B1432" s="465" t="s">
        <v>12593</v>
      </c>
      <c r="C1432" s="466" t="s">
        <v>62</v>
      </c>
      <c r="D1432" s="40">
        <v>906.9</v>
      </c>
      <c r="E1432" s="40"/>
      <c r="F1432" s="40">
        <v>906.9</v>
      </c>
      <c r="G1432" s="38">
        <v>9</v>
      </c>
    </row>
    <row r="1433" spans="1:7">
      <c r="A1433" s="464" t="s">
        <v>12594</v>
      </c>
      <c r="B1433" s="465" t="s">
        <v>12595</v>
      </c>
      <c r="C1433" s="466" t="s">
        <v>62</v>
      </c>
      <c r="D1433" s="40">
        <v>930.17</v>
      </c>
      <c r="E1433" s="40">
        <v>64.75</v>
      </c>
      <c r="F1433" s="40">
        <v>994.92</v>
      </c>
      <c r="G1433" s="38">
        <v>9</v>
      </c>
    </row>
    <row r="1434" spans="1:7">
      <c r="A1434" s="464" t="s">
        <v>12596</v>
      </c>
      <c r="B1434" s="465" t="s">
        <v>12597</v>
      </c>
      <c r="C1434" s="466" t="s">
        <v>62</v>
      </c>
      <c r="D1434" s="40">
        <v>1163.07</v>
      </c>
      <c r="E1434" s="40">
        <v>64.75</v>
      </c>
      <c r="F1434" s="40">
        <v>1227.82</v>
      </c>
      <c r="G1434" s="38">
        <v>9</v>
      </c>
    </row>
    <row r="1435" spans="1:7">
      <c r="A1435" s="464" t="s">
        <v>12598</v>
      </c>
      <c r="B1435" s="465" t="s">
        <v>12599</v>
      </c>
      <c r="C1435" s="466" t="s">
        <v>62</v>
      </c>
      <c r="D1435" s="40">
        <v>1007.3</v>
      </c>
      <c r="E1435" s="40">
        <v>64.75</v>
      </c>
      <c r="F1435" s="40">
        <v>1072.05</v>
      </c>
      <c r="G1435" s="38">
        <v>9</v>
      </c>
    </row>
    <row r="1436" spans="1:7">
      <c r="A1436" s="464" t="s">
        <v>12600</v>
      </c>
      <c r="B1436" s="465" t="s">
        <v>12601</v>
      </c>
      <c r="C1436" s="466" t="s">
        <v>62</v>
      </c>
      <c r="D1436" s="40">
        <v>1000.74</v>
      </c>
      <c r="E1436" s="40">
        <v>64.75</v>
      </c>
      <c r="F1436" s="40">
        <v>1065.49</v>
      </c>
      <c r="G1436" s="38">
        <v>9</v>
      </c>
    </row>
    <row r="1437" spans="1:7">
      <c r="A1437" s="464" t="s">
        <v>12602</v>
      </c>
      <c r="B1437" s="465" t="s">
        <v>12603</v>
      </c>
      <c r="C1437" s="466"/>
      <c r="D1437" s="40"/>
      <c r="E1437" s="40"/>
      <c r="F1437" s="40"/>
      <c r="G1437" s="38">
        <v>5</v>
      </c>
    </row>
    <row r="1438" spans="1:7">
      <c r="A1438" s="464" t="s">
        <v>12604</v>
      </c>
      <c r="B1438" s="465" t="s">
        <v>12605</v>
      </c>
      <c r="C1438" s="466" t="s">
        <v>62</v>
      </c>
      <c r="D1438" s="40">
        <v>411.63</v>
      </c>
      <c r="E1438" s="40">
        <v>129.47999999999999</v>
      </c>
      <c r="F1438" s="40">
        <v>541.11</v>
      </c>
      <c r="G1438" s="38">
        <v>9</v>
      </c>
    </row>
    <row r="1439" spans="1:7">
      <c r="A1439" s="464" t="s">
        <v>12606</v>
      </c>
      <c r="B1439" s="465" t="s">
        <v>12607</v>
      </c>
      <c r="C1439" s="466" t="s">
        <v>62</v>
      </c>
      <c r="D1439" s="40">
        <v>1003.7</v>
      </c>
      <c r="E1439" s="40">
        <v>129.47999999999999</v>
      </c>
      <c r="F1439" s="40">
        <v>1133.18</v>
      </c>
      <c r="G1439" s="38">
        <v>9</v>
      </c>
    </row>
    <row r="1440" spans="1:7">
      <c r="A1440" s="464" t="s">
        <v>12608</v>
      </c>
      <c r="B1440" s="465" t="s">
        <v>12609</v>
      </c>
      <c r="C1440" s="466" t="s">
        <v>62</v>
      </c>
      <c r="D1440" s="40">
        <v>1124.93</v>
      </c>
      <c r="E1440" s="40">
        <v>129.47999999999999</v>
      </c>
      <c r="F1440" s="40">
        <v>1254.4100000000001</v>
      </c>
      <c r="G1440" s="38">
        <v>9</v>
      </c>
    </row>
    <row r="1441" spans="1:7">
      <c r="A1441" s="464" t="s">
        <v>12610</v>
      </c>
      <c r="B1441" s="465" t="s">
        <v>12611</v>
      </c>
      <c r="C1441" s="466" t="s">
        <v>62</v>
      </c>
      <c r="D1441" s="40">
        <v>709.23</v>
      </c>
      <c r="E1441" s="40">
        <v>64.75</v>
      </c>
      <c r="F1441" s="40">
        <v>773.98</v>
      </c>
      <c r="G1441" s="38">
        <v>9</v>
      </c>
    </row>
    <row r="1442" spans="1:7">
      <c r="A1442" s="464" t="s">
        <v>12612</v>
      </c>
      <c r="B1442" s="465" t="s">
        <v>12613</v>
      </c>
      <c r="C1442" s="466" t="s">
        <v>62</v>
      </c>
      <c r="D1442" s="40">
        <v>495.89</v>
      </c>
      <c r="E1442" s="40">
        <v>129.47999999999999</v>
      </c>
      <c r="F1442" s="40">
        <v>625.37</v>
      </c>
      <c r="G1442" s="38">
        <v>9</v>
      </c>
    </row>
    <row r="1443" spans="1:7">
      <c r="A1443" s="464" t="s">
        <v>12614</v>
      </c>
      <c r="B1443" s="465" t="s">
        <v>12615</v>
      </c>
      <c r="C1443" s="466" t="s">
        <v>62</v>
      </c>
      <c r="D1443" s="40">
        <v>840.6</v>
      </c>
      <c r="E1443" s="40">
        <v>129.47999999999999</v>
      </c>
      <c r="F1443" s="40">
        <v>970.08</v>
      </c>
      <c r="G1443" s="38">
        <v>9</v>
      </c>
    </row>
    <row r="1444" spans="1:7">
      <c r="A1444" s="464" t="s">
        <v>12616</v>
      </c>
      <c r="B1444" s="465" t="s">
        <v>12617</v>
      </c>
      <c r="C1444" s="466" t="s">
        <v>62</v>
      </c>
      <c r="D1444" s="40">
        <v>553.67999999999995</v>
      </c>
      <c r="E1444" s="40">
        <v>129.47999999999999</v>
      </c>
      <c r="F1444" s="40">
        <v>683.16</v>
      </c>
      <c r="G1444" s="38">
        <v>9</v>
      </c>
    </row>
    <row r="1445" spans="1:7">
      <c r="A1445" s="464" t="s">
        <v>12618</v>
      </c>
      <c r="B1445" s="465" t="s">
        <v>12619</v>
      </c>
      <c r="C1445" s="466" t="s">
        <v>62</v>
      </c>
      <c r="D1445" s="40">
        <v>926.1</v>
      </c>
      <c r="E1445" s="40">
        <v>129.47999999999999</v>
      </c>
      <c r="F1445" s="40">
        <v>1055.58</v>
      </c>
      <c r="G1445" s="38">
        <v>9</v>
      </c>
    </row>
    <row r="1446" spans="1:7">
      <c r="A1446" s="464" t="s">
        <v>12620</v>
      </c>
      <c r="B1446" s="465" t="s">
        <v>12621</v>
      </c>
      <c r="C1446" s="466" t="s">
        <v>62</v>
      </c>
      <c r="D1446" s="40">
        <v>510.95</v>
      </c>
      <c r="E1446" s="40">
        <v>129.47999999999999</v>
      </c>
      <c r="F1446" s="40">
        <v>640.42999999999995</v>
      </c>
      <c r="G1446" s="38">
        <v>9</v>
      </c>
    </row>
    <row r="1447" spans="1:7">
      <c r="A1447" s="464" t="s">
        <v>12622</v>
      </c>
      <c r="B1447" s="465" t="s">
        <v>12623</v>
      </c>
      <c r="C1447" s="466" t="s">
        <v>62</v>
      </c>
      <c r="D1447" s="40">
        <v>657.7</v>
      </c>
      <c r="E1447" s="40">
        <v>129.47999999999999</v>
      </c>
      <c r="F1447" s="40">
        <v>787.18</v>
      </c>
      <c r="G1447" s="38">
        <v>9</v>
      </c>
    </row>
    <row r="1448" spans="1:7">
      <c r="A1448" s="464" t="s">
        <v>12624</v>
      </c>
      <c r="B1448" s="465" t="s">
        <v>12625</v>
      </c>
      <c r="C1448" s="466" t="s">
        <v>62</v>
      </c>
      <c r="D1448" s="40">
        <v>1162.73</v>
      </c>
      <c r="E1448" s="40">
        <v>64.75</v>
      </c>
      <c r="F1448" s="40">
        <v>1227.48</v>
      </c>
      <c r="G1448" s="38">
        <v>9</v>
      </c>
    </row>
    <row r="1449" spans="1:7">
      <c r="A1449" s="464" t="s">
        <v>12626</v>
      </c>
      <c r="B1449" s="465" t="s">
        <v>12627</v>
      </c>
      <c r="C1449" s="466" t="s">
        <v>62</v>
      </c>
      <c r="D1449" s="40">
        <v>959.86</v>
      </c>
      <c r="E1449" s="40">
        <v>64.75</v>
      </c>
      <c r="F1449" s="40">
        <v>1024.6099999999999</v>
      </c>
      <c r="G1449" s="38">
        <v>9</v>
      </c>
    </row>
    <row r="1450" spans="1:7" ht="25.5">
      <c r="A1450" s="464" t="s">
        <v>12628</v>
      </c>
      <c r="B1450" s="465" t="s">
        <v>12629</v>
      </c>
      <c r="C1450" s="466" t="s">
        <v>62</v>
      </c>
      <c r="D1450" s="40">
        <v>1093.6099999999999</v>
      </c>
      <c r="E1450" s="40">
        <v>64.75</v>
      </c>
      <c r="F1450" s="40">
        <v>1158.3599999999999</v>
      </c>
      <c r="G1450" s="38">
        <v>9</v>
      </c>
    </row>
    <row r="1451" spans="1:7" ht="25.5">
      <c r="A1451" s="464" t="s">
        <v>12630</v>
      </c>
      <c r="B1451" s="465" t="s">
        <v>12631</v>
      </c>
      <c r="C1451" s="466" t="s">
        <v>62</v>
      </c>
      <c r="D1451" s="40">
        <v>1253.1400000000001</v>
      </c>
      <c r="E1451" s="40">
        <v>64.75</v>
      </c>
      <c r="F1451" s="40">
        <v>1317.89</v>
      </c>
      <c r="G1451" s="38">
        <v>9</v>
      </c>
    </row>
    <row r="1452" spans="1:7" ht="25.5">
      <c r="A1452" s="464" t="s">
        <v>12632</v>
      </c>
      <c r="B1452" s="465" t="s">
        <v>12633</v>
      </c>
      <c r="C1452" s="466" t="s">
        <v>62</v>
      </c>
      <c r="D1452" s="40">
        <v>1115.5899999999999</v>
      </c>
      <c r="E1452" s="40">
        <v>129.47999999999999</v>
      </c>
      <c r="F1452" s="40">
        <v>1245.07</v>
      </c>
      <c r="G1452" s="38">
        <v>9</v>
      </c>
    </row>
    <row r="1453" spans="1:7">
      <c r="A1453" s="464" t="s">
        <v>12634</v>
      </c>
      <c r="B1453" s="465" t="s">
        <v>12635</v>
      </c>
      <c r="C1453" s="466" t="s">
        <v>62</v>
      </c>
      <c r="D1453" s="40">
        <v>1240.04</v>
      </c>
      <c r="E1453" s="40">
        <v>129.47999999999999</v>
      </c>
      <c r="F1453" s="40">
        <v>1369.52</v>
      </c>
      <c r="G1453" s="38">
        <v>9</v>
      </c>
    </row>
    <row r="1454" spans="1:7">
      <c r="A1454" s="464" t="s">
        <v>12636</v>
      </c>
      <c r="B1454" s="465" t="s">
        <v>12637</v>
      </c>
      <c r="C1454" s="466"/>
      <c r="D1454" s="40"/>
      <c r="E1454" s="40"/>
      <c r="F1454" s="40"/>
      <c r="G1454" s="38">
        <v>5</v>
      </c>
    </row>
    <row r="1455" spans="1:7" ht="25.5">
      <c r="A1455" s="464" t="s">
        <v>12638</v>
      </c>
      <c r="B1455" s="465" t="s">
        <v>12639</v>
      </c>
      <c r="C1455" s="466" t="s">
        <v>62</v>
      </c>
      <c r="D1455" s="40">
        <v>153.13999999999999</v>
      </c>
      <c r="E1455" s="40"/>
      <c r="F1455" s="40">
        <v>153.13999999999999</v>
      </c>
      <c r="G1455" s="38">
        <v>9</v>
      </c>
    </row>
    <row r="1456" spans="1:7">
      <c r="A1456" s="464" t="s">
        <v>12640</v>
      </c>
      <c r="B1456" s="465" t="s">
        <v>12641</v>
      </c>
      <c r="C1456" s="466"/>
      <c r="D1456" s="40"/>
      <c r="E1456" s="40"/>
      <c r="F1456" s="40"/>
      <c r="G1456" s="38">
        <v>2</v>
      </c>
    </row>
    <row r="1457" spans="1:7">
      <c r="A1457" s="464" t="s">
        <v>12642</v>
      </c>
      <c r="B1457" s="465" t="s">
        <v>12643</v>
      </c>
      <c r="C1457" s="466"/>
      <c r="D1457" s="40"/>
      <c r="E1457" s="40"/>
      <c r="F1457" s="40"/>
      <c r="G1457" s="38">
        <v>5</v>
      </c>
    </row>
    <row r="1458" spans="1:7">
      <c r="A1458" s="464" t="s">
        <v>12644</v>
      </c>
      <c r="B1458" s="465" t="s">
        <v>12645</v>
      </c>
      <c r="C1458" s="466" t="s">
        <v>62</v>
      </c>
      <c r="D1458" s="40">
        <v>107.45</v>
      </c>
      <c r="E1458" s="40">
        <v>20.68</v>
      </c>
      <c r="F1458" s="40">
        <v>128.13</v>
      </c>
      <c r="G1458" s="38">
        <v>9</v>
      </c>
    </row>
    <row r="1459" spans="1:7">
      <c r="A1459" s="464" t="s">
        <v>12646</v>
      </c>
      <c r="B1459" s="465" t="s">
        <v>12647</v>
      </c>
      <c r="C1459" s="466" t="s">
        <v>62</v>
      </c>
      <c r="D1459" s="40">
        <v>138.97999999999999</v>
      </c>
      <c r="E1459" s="40">
        <v>20.68</v>
      </c>
      <c r="F1459" s="40">
        <v>159.66</v>
      </c>
      <c r="G1459" s="38">
        <v>9</v>
      </c>
    </row>
    <row r="1460" spans="1:7">
      <c r="A1460" s="464" t="s">
        <v>12648</v>
      </c>
      <c r="B1460" s="465" t="s">
        <v>12649</v>
      </c>
      <c r="C1460" s="466" t="s">
        <v>62</v>
      </c>
      <c r="D1460" s="40">
        <v>139.13</v>
      </c>
      <c r="E1460" s="40">
        <v>20.68</v>
      </c>
      <c r="F1460" s="40">
        <v>159.81</v>
      </c>
      <c r="G1460" s="38">
        <v>9</v>
      </c>
    </row>
    <row r="1461" spans="1:7">
      <c r="A1461" s="464" t="s">
        <v>12650</v>
      </c>
      <c r="B1461" s="465" t="s">
        <v>12651</v>
      </c>
      <c r="C1461" s="466" t="s">
        <v>62</v>
      </c>
      <c r="D1461" s="40">
        <v>168.35</v>
      </c>
      <c r="E1461" s="40">
        <v>27.06</v>
      </c>
      <c r="F1461" s="40">
        <v>195.41</v>
      </c>
      <c r="G1461" s="38">
        <v>9</v>
      </c>
    </row>
    <row r="1462" spans="1:7">
      <c r="A1462" s="464" t="s">
        <v>12652</v>
      </c>
      <c r="B1462" s="465" t="s">
        <v>12653</v>
      </c>
      <c r="C1462" s="466" t="s">
        <v>62</v>
      </c>
      <c r="D1462" s="40">
        <v>389.82</v>
      </c>
      <c r="E1462" s="40">
        <v>27.06</v>
      </c>
      <c r="F1462" s="40">
        <v>416.88</v>
      </c>
      <c r="G1462" s="38">
        <v>9</v>
      </c>
    </row>
    <row r="1463" spans="1:7">
      <c r="A1463" s="464" t="s">
        <v>12654</v>
      </c>
      <c r="B1463" s="465" t="s">
        <v>12655</v>
      </c>
      <c r="C1463" s="466" t="s">
        <v>62</v>
      </c>
      <c r="D1463" s="40">
        <v>512.65</v>
      </c>
      <c r="E1463" s="40">
        <v>31.03</v>
      </c>
      <c r="F1463" s="40">
        <v>543.67999999999995</v>
      </c>
      <c r="G1463" s="38">
        <v>9</v>
      </c>
    </row>
    <row r="1464" spans="1:7">
      <c r="A1464" s="464" t="s">
        <v>12656</v>
      </c>
      <c r="B1464" s="465" t="s">
        <v>12657</v>
      </c>
      <c r="C1464" s="466" t="s">
        <v>62</v>
      </c>
      <c r="D1464" s="40">
        <v>550.59</v>
      </c>
      <c r="E1464" s="40">
        <v>32.65</v>
      </c>
      <c r="F1464" s="40">
        <v>583.24</v>
      </c>
      <c r="G1464" s="38">
        <v>9</v>
      </c>
    </row>
    <row r="1465" spans="1:7">
      <c r="A1465" s="464" t="s">
        <v>12658</v>
      </c>
      <c r="B1465" s="465" t="s">
        <v>12659</v>
      </c>
      <c r="C1465" s="466" t="s">
        <v>62</v>
      </c>
      <c r="D1465" s="40">
        <v>441.08</v>
      </c>
      <c r="E1465" s="40">
        <v>27.06</v>
      </c>
      <c r="F1465" s="40">
        <v>468.14</v>
      </c>
      <c r="G1465" s="38">
        <v>9</v>
      </c>
    </row>
    <row r="1466" spans="1:7">
      <c r="A1466" s="464" t="s">
        <v>12660</v>
      </c>
      <c r="B1466" s="465" t="s">
        <v>12661</v>
      </c>
      <c r="C1466" s="466" t="s">
        <v>62</v>
      </c>
      <c r="D1466" s="40">
        <v>268.66000000000003</v>
      </c>
      <c r="E1466" s="40">
        <v>27.06</v>
      </c>
      <c r="F1466" s="40">
        <v>295.72000000000003</v>
      </c>
      <c r="G1466" s="38">
        <v>9</v>
      </c>
    </row>
    <row r="1467" spans="1:7">
      <c r="A1467" s="464" t="s">
        <v>12662</v>
      </c>
      <c r="B1467" s="465" t="s">
        <v>12663</v>
      </c>
      <c r="C1467" s="466" t="s">
        <v>62</v>
      </c>
      <c r="D1467" s="40">
        <v>305.95999999999998</v>
      </c>
      <c r="E1467" s="40">
        <v>31.03</v>
      </c>
      <c r="F1467" s="40">
        <v>336.99</v>
      </c>
      <c r="G1467" s="38">
        <v>9</v>
      </c>
    </row>
    <row r="1468" spans="1:7">
      <c r="A1468" s="464" t="s">
        <v>12664</v>
      </c>
      <c r="B1468" s="465" t="s">
        <v>12665</v>
      </c>
      <c r="C1468" s="466" t="s">
        <v>62</v>
      </c>
      <c r="D1468" s="40">
        <v>396.66</v>
      </c>
      <c r="E1468" s="40">
        <v>32.64</v>
      </c>
      <c r="F1468" s="40">
        <v>429.3</v>
      </c>
      <c r="G1468" s="38">
        <v>9</v>
      </c>
    </row>
    <row r="1469" spans="1:7">
      <c r="A1469" s="464" t="s">
        <v>12666</v>
      </c>
      <c r="B1469" s="465" t="s">
        <v>12667</v>
      </c>
      <c r="C1469" s="466" t="s">
        <v>62</v>
      </c>
      <c r="D1469" s="40">
        <v>506.81</v>
      </c>
      <c r="E1469" s="40">
        <v>27.06</v>
      </c>
      <c r="F1469" s="40">
        <v>533.87</v>
      </c>
      <c r="G1469" s="38">
        <v>9</v>
      </c>
    </row>
    <row r="1470" spans="1:7">
      <c r="A1470" s="464" t="s">
        <v>12668</v>
      </c>
      <c r="B1470" s="465" t="s">
        <v>12669</v>
      </c>
      <c r="C1470" s="466" t="s">
        <v>62</v>
      </c>
      <c r="D1470" s="40">
        <v>142.11000000000001</v>
      </c>
      <c r="E1470" s="40">
        <v>20.68</v>
      </c>
      <c r="F1470" s="40">
        <v>162.79</v>
      </c>
      <c r="G1470" s="38">
        <v>9</v>
      </c>
    </row>
    <row r="1471" spans="1:7">
      <c r="A1471" s="464" t="s">
        <v>12670</v>
      </c>
      <c r="B1471" s="465" t="s">
        <v>12671</v>
      </c>
      <c r="C1471" s="466" t="s">
        <v>62</v>
      </c>
      <c r="D1471" s="40">
        <v>3906.55</v>
      </c>
      <c r="E1471" s="40"/>
      <c r="F1471" s="40">
        <v>3906.55</v>
      </c>
      <c r="G1471" s="38">
        <v>9</v>
      </c>
    </row>
    <row r="1472" spans="1:7" ht="25.5">
      <c r="A1472" s="464" t="s">
        <v>12672</v>
      </c>
      <c r="B1472" s="465" t="s">
        <v>12673</v>
      </c>
      <c r="C1472" s="466" t="s">
        <v>62</v>
      </c>
      <c r="D1472" s="40">
        <v>5103.3599999999997</v>
      </c>
      <c r="E1472" s="40">
        <v>81.44</v>
      </c>
      <c r="F1472" s="40">
        <v>5184.8</v>
      </c>
      <c r="G1472" s="38">
        <v>9</v>
      </c>
    </row>
    <row r="1473" spans="1:7">
      <c r="A1473" s="464" t="s">
        <v>12674</v>
      </c>
      <c r="B1473" s="465" t="s">
        <v>12675</v>
      </c>
      <c r="C1473" s="466" t="s">
        <v>62</v>
      </c>
      <c r="D1473" s="40">
        <v>202.58</v>
      </c>
      <c r="E1473" s="40">
        <v>27.06</v>
      </c>
      <c r="F1473" s="40">
        <v>229.64</v>
      </c>
      <c r="G1473" s="38">
        <v>9</v>
      </c>
    </row>
    <row r="1474" spans="1:7">
      <c r="A1474" s="464" t="s">
        <v>12676</v>
      </c>
      <c r="B1474" s="465" t="s">
        <v>12677</v>
      </c>
      <c r="C1474" s="466"/>
      <c r="D1474" s="40"/>
      <c r="E1474" s="40"/>
      <c r="F1474" s="40"/>
      <c r="G1474" s="38">
        <v>5</v>
      </c>
    </row>
    <row r="1475" spans="1:7">
      <c r="A1475" s="464" t="s">
        <v>12678</v>
      </c>
      <c r="B1475" s="465" t="s">
        <v>12679</v>
      </c>
      <c r="C1475" s="466" t="s">
        <v>62</v>
      </c>
      <c r="D1475" s="40">
        <v>222.95</v>
      </c>
      <c r="E1475" s="40">
        <v>27.06</v>
      </c>
      <c r="F1475" s="40">
        <v>250.01</v>
      </c>
      <c r="G1475" s="38">
        <v>9</v>
      </c>
    </row>
    <row r="1476" spans="1:7">
      <c r="A1476" s="464" t="s">
        <v>12680</v>
      </c>
      <c r="B1476" s="465" t="s">
        <v>12681</v>
      </c>
      <c r="C1476" s="466" t="s">
        <v>62</v>
      </c>
      <c r="D1476" s="40">
        <v>244.34</v>
      </c>
      <c r="E1476" s="40">
        <v>31.03</v>
      </c>
      <c r="F1476" s="40">
        <v>275.37</v>
      </c>
      <c r="G1476" s="38">
        <v>9</v>
      </c>
    </row>
    <row r="1477" spans="1:7">
      <c r="A1477" s="464" t="s">
        <v>12682</v>
      </c>
      <c r="B1477" s="465" t="s">
        <v>12683</v>
      </c>
      <c r="C1477" s="466" t="s">
        <v>62</v>
      </c>
      <c r="D1477" s="40">
        <v>270.89</v>
      </c>
      <c r="E1477" s="40">
        <v>32.64</v>
      </c>
      <c r="F1477" s="40">
        <v>303.52999999999997</v>
      </c>
      <c r="G1477" s="38">
        <v>9</v>
      </c>
    </row>
    <row r="1478" spans="1:7">
      <c r="A1478" s="464" t="s">
        <v>12684</v>
      </c>
      <c r="B1478" s="465" t="s">
        <v>12685</v>
      </c>
      <c r="C1478" s="466" t="s">
        <v>62</v>
      </c>
      <c r="D1478" s="40">
        <v>276.14</v>
      </c>
      <c r="E1478" s="40">
        <v>27.04</v>
      </c>
      <c r="F1478" s="40">
        <v>303.18</v>
      </c>
      <c r="G1478" s="38">
        <v>9</v>
      </c>
    </row>
    <row r="1479" spans="1:7">
      <c r="A1479" s="464" t="s">
        <v>12686</v>
      </c>
      <c r="B1479" s="465" t="s">
        <v>12687</v>
      </c>
      <c r="C1479" s="466" t="s">
        <v>62</v>
      </c>
      <c r="D1479" s="40">
        <v>339.57</v>
      </c>
      <c r="E1479" s="40">
        <v>31.03</v>
      </c>
      <c r="F1479" s="40">
        <v>370.6</v>
      </c>
      <c r="G1479" s="38">
        <v>9</v>
      </c>
    </row>
    <row r="1480" spans="1:7">
      <c r="A1480" s="464" t="s">
        <v>12688</v>
      </c>
      <c r="B1480" s="465" t="s">
        <v>12689</v>
      </c>
      <c r="C1480" s="466" t="s">
        <v>62</v>
      </c>
      <c r="D1480" s="40">
        <v>426.57</v>
      </c>
      <c r="E1480" s="40">
        <v>32.64</v>
      </c>
      <c r="F1480" s="40">
        <v>459.21</v>
      </c>
      <c r="G1480" s="38">
        <v>9</v>
      </c>
    </row>
    <row r="1481" spans="1:7">
      <c r="A1481" s="464" t="s">
        <v>12690</v>
      </c>
      <c r="B1481" s="465" t="s">
        <v>12691</v>
      </c>
      <c r="C1481" s="466" t="s">
        <v>62</v>
      </c>
      <c r="D1481" s="40">
        <v>563.51</v>
      </c>
      <c r="E1481" s="40">
        <v>31.03</v>
      </c>
      <c r="F1481" s="40">
        <v>594.54</v>
      </c>
      <c r="G1481" s="38">
        <v>9</v>
      </c>
    </row>
    <row r="1482" spans="1:7">
      <c r="A1482" s="464" t="s">
        <v>12692</v>
      </c>
      <c r="B1482" s="465" t="s">
        <v>12693</v>
      </c>
      <c r="C1482" s="466" t="s">
        <v>62</v>
      </c>
      <c r="D1482" s="40">
        <v>470.2</v>
      </c>
      <c r="E1482" s="40">
        <v>32.64</v>
      </c>
      <c r="F1482" s="40">
        <v>502.84</v>
      </c>
      <c r="G1482" s="38">
        <v>9</v>
      </c>
    </row>
    <row r="1483" spans="1:7">
      <c r="A1483" s="464" t="s">
        <v>12694</v>
      </c>
      <c r="B1483" s="465" t="s">
        <v>12695</v>
      </c>
      <c r="C1483" s="466"/>
      <c r="D1483" s="40"/>
      <c r="E1483" s="40"/>
      <c r="F1483" s="40"/>
      <c r="G1483" s="38">
        <v>5</v>
      </c>
    </row>
    <row r="1484" spans="1:7">
      <c r="A1484" s="464" t="s">
        <v>12696</v>
      </c>
      <c r="B1484" s="465" t="s">
        <v>12697</v>
      </c>
      <c r="C1484" s="466" t="s">
        <v>62</v>
      </c>
      <c r="D1484" s="40">
        <v>486.89</v>
      </c>
      <c r="E1484" s="40">
        <v>31.03</v>
      </c>
      <c r="F1484" s="40">
        <v>517.91999999999996</v>
      </c>
      <c r="G1484" s="38">
        <v>9</v>
      </c>
    </row>
    <row r="1485" spans="1:7">
      <c r="A1485" s="464" t="s">
        <v>12698</v>
      </c>
      <c r="B1485" s="465" t="s">
        <v>12699</v>
      </c>
      <c r="C1485" s="466" t="s">
        <v>62</v>
      </c>
      <c r="D1485" s="40">
        <v>1160.94</v>
      </c>
      <c r="E1485" s="40">
        <v>41.38</v>
      </c>
      <c r="F1485" s="40">
        <v>1202.32</v>
      </c>
      <c r="G1485" s="38">
        <v>9</v>
      </c>
    </row>
    <row r="1486" spans="1:7">
      <c r="A1486" s="464" t="s">
        <v>12700</v>
      </c>
      <c r="B1486" s="465" t="s">
        <v>12701</v>
      </c>
      <c r="C1486" s="466" t="s">
        <v>62</v>
      </c>
      <c r="D1486" s="40">
        <v>538.27</v>
      </c>
      <c r="E1486" s="40">
        <v>31.03</v>
      </c>
      <c r="F1486" s="40">
        <v>569.29999999999995</v>
      </c>
      <c r="G1486" s="38">
        <v>9</v>
      </c>
    </row>
    <row r="1487" spans="1:7">
      <c r="A1487" s="464" t="s">
        <v>12702</v>
      </c>
      <c r="B1487" s="465" t="s">
        <v>12703</v>
      </c>
      <c r="C1487" s="466" t="s">
        <v>62</v>
      </c>
      <c r="D1487" s="40">
        <v>988.79</v>
      </c>
      <c r="E1487" s="40">
        <v>36.64</v>
      </c>
      <c r="F1487" s="40">
        <v>1025.43</v>
      </c>
      <c r="G1487" s="38">
        <v>9</v>
      </c>
    </row>
    <row r="1488" spans="1:7">
      <c r="A1488" s="464" t="s">
        <v>12704</v>
      </c>
      <c r="B1488" s="465" t="s">
        <v>12705</v>
      </c>
      <c r="C1488" s="466"/>
      <c r="D1488" s="40"/>
      <c r="E1488" s="40"/>
      <c r="F1488" s="40"/>
      <c r="G1488" s="38">
        <v>5</v>
      </c>
    </row>
    <row r="1489" spans="1:7">
      <c r="A1489" s="464" t="s">
        <v>12706</v>
      </c>
      <c r="B1489" s="465" t="s">
        <v>12707</v>
      </c>
      <c r="C1489" s="466" t="s">
        <v>62</v>
      </c>
      <c r="D1489" s="40">
        <v>513.91999999999996</v>
      </c>
      <c r="E1489" s="40"/>
      <c r="F1489" s="40">
        <v>513.91999999999996</v>
      </c>
      <c r="G1489" s="38">
        <v>9</v>
      </c>
    </row>
    <row r="1490" spans="1:7">
      <c r="A1490" s="464" t="s">
        <v>12708</v>
      </c>
      <c r="B1490" s="465" t="s">
        <v>12709</v>
      </c>
      <c r="C1490" s="466" t="s">
        <v>62</v>
      </c>
      <c r="D1490" s="40">
        <v>660.1</v>
      </c>
      <c r="E1490" s="40">
        <v>21.59</v>
      </c>
      <c r="F1490" s="40">
        <v>681.69</v>
      </c>
      <c r="G1490" s="38">
        <v>9</v>
      </c>
    </row>
    <row r="1491" spans="1:7">
      <c r="A1491" s="464" t="s">
        <v>12710</v>
      </c>
      <c r="B1491" s="465" t="s">
        <v>12711</v>
      </c>
      <c r="C1491" s="466"/>
      <c r="D1491" s="40"/>
      <c r="E1491" s="40"/>
      <c r="F1491" s="40"/>
      <c r="G1491" s="38">
        <v>5</v>
      </c>
    </row>
    <row r="1492" spans="1:7">
      <c r="A1492" s="464" t="s">
        <v>12712</v>
      </c>
      <c r="B1492" s="465" t="s">
        <v>12713</v>
      </c>
      <c r="C1492" s="466" t="s">
        <v>65</v>
      </c>
      <c r="D1492" s="40">
        <v>1.38</v>
      </c>
      <c r="E1492" s="40">
        <v>4.26</v>
      </c>
      <c r="F1492" s="40">
        <v>5.64</v>
      </c>
      <c r="G1492" s="38">
        <v>9</v>
      </c>
    </row>
    <row r="1493" spans="1:7" ht="25.5">
      <c r="A1493" s="464" t="s">
        <v>12714</v>
      </c>
      <c r="B1493" s="465" t="s">
        <v>12715</v>
      </c>
      <c r="C1493" s="466" t="s">
        <v>62</v>
      </c>
      <c r="D1493" s="40">
        <v>6.88</v>
      </c>
      <c r="E1493" s="40">
        <v>56.78</v>
      </c>
      <c r="F1493" s="40">
        <v>63.66</v>
      </c>
      <c r="G1493" s="38">
        <v>9</v>
      </c>
    </row>
    <row r="1494" spans="1:7">
      <c r="A1494" s="464" t="s">
        <v>12716</v>
      </c>
      <c r="B1494" s="465" t="s">
        <v>12717</v>
      </c>
      <c r="C1494" s="466"/>
      <c r="D1494" s="40"/>
      <c r="E1494" s="40"/>
      <c r="F1494" s="40"/>
      <c r="G1494" s="38">
        <v>2</v>
      </c>
    </row>
    <row r="1495" spans="1:7">
      <c r="A1495" s="464" t="s">
        <v>12718</v>
      </c>
      <c r="B1495" s="465" t="s">
        <v>12719</v>
      </c>
      <c r="C1495" s="466"/>
      <c r="D1495" s="40"/>
      <c r="E1495" s="40"/>
      <c r="F1495" s="40"/>
      <c r="G1495" s="38">
        <v>5</v>
      </c>
    </row>
    <row r="1496" spans="1:7">
      <c r="A1496" s="464" t="s">
        <v>12720</v>
      </c>
      <c r="B1496" s="465" t="s">
        <v>12721</v>
      </c>
      <c r="C1496" s="466" t="s">
        <v>62</v>
      </c>
      <c r="D1496" s="40">
        <v>606.72</v>
      </c>
      <c r="E1496" s="40">
        <v>99.69</v>
      </c>
      <c r="F1496" s="40">
        <v>706.41</v>
      </c>
      <c r="G1496" s="38">
        <v>9</v>
      </c>
    </row>
    <row r="1497" spans="1:7">
      <c r="A1497" s="464" t="s">
        <v>12722</v>
      </c>
      <c r="B1497" s="465" t="s">
        <v>12723</v>
      </c>
      <c r="C1497" s="466" t="s">
        <v>62</v>
      </c>
      <c r="D1497" s="40">
        <v>478.01</v>
      </c>
      <c r="E1497" s="40">
        <v>99.69</v>
      </c>
      <c r="F1497" s="40">
        <v>577.70000000000005</v>
      </c>
      <c r="G1497" s="38">
        <v>9</v>
      </c>
    </row>
    <row r="1498" spans="1:7">
      <c r="A1498" s="464" t="s">
        <v>12724</v>
      </c>
      <c r="B1498" s="465" t="s">
        <v>12725</v>
      </c>
      <c r="C1498" s="466" t="s">
        <v>62</v>
      </c>
      <c r="D1498" s="40">
        <v>778.66</v>
      </c>
      <c r="E1498" s="40">
        <v>99.69</v>
      </c>
      <c r="F1498" s="40">
        <v>878.35</v>
      </c>
      <c r="G1498" s="38">
        <v>9</v>
      </c>
    </row>
    <row r="1499" spans="1:7">
      <c r="A1499" s="464" t="s">
        <v>12726</v>
      </c>
      <c r="B1499" s="465" t="s">
        <v>12727</v>
      </c>
      <c r="C1499" s="466" t="s">
        <v>62</v>
      </c>
      <c r="D1499" s="40">
        <v>78.61</v>
      </c>
      <c r="E1499" s="40">
        <v>99.69</v>
      </c>
      <c r="F1499" s="40">
        <v>178.3</v>
      </c>
      <c r="G1499" s="38">
        <v>9</v>
      </c>
    </row>
    <row r="1500" spans="1:7">
      <c r="A1500" s="464" t="s">
        <v>12728</v>
      </c>
      <c r="B1500" s="465" t="s">
        <v>12729</v>
      </c>
      <c r="C1500" s="466"/>
      <c r="D1500" s="40"/>
      <c r="E1500" s="40"/>
      <c r="F1500" s="40"/>
      <c r="G1500" s="38">
        <v>5</v>
      </c>
    </row>
    <row r="1501" spans="1:7">
      <c r="A1501" s="464" t="s">
        <v>12730</v>
      </c>
      <c r="B1501" s="465" t="s">
        <v>12731</v>
      </c>
      <c r="C1501" s="466" t="s">
        <v>62</v>
      </c>
      <c r="D1501" s="40">
        <v>183.27</v>
      </c>
      <c r="E1501" s="40">
        <v>56.78</v>
      </c>
      <c r="F1501" s="40">
        <v>240.05</v>
      </c>
      <c r="G1501" s="38">
        <v>9</v>
      </c>
    </row>
    <row r="1502" spans="1:7">
      <c r="A1502" s="464" t="s">
        <v>12732</v>
      </c>
      <c r="B1502" s="465" t="s">
        <v>12733</v>
      </c>
      <c r="C1502" s="466"/>
      <c r="D1502" s="40"/>
      <c r="E1502" s="40"/>
      <c r="F1502" s="40"/>
      <c r="G1502" s="38">
        <v>5</v>
      </c>
    </row>
    <row r="1503" spans="1:7">
      <c r="A1503" s="464" t="s">
        <v>12734</v>
      </c>
      <c r="B1503" s="465" t="s">
        <v>12735</v>
      </c>
      <c r="C1503" s="466" t="s">
        <v>62</v>
      </c>
      <c r="D1503" s="40">
        <v>2531.94</v>
      </c>
      <c r="E1503" s="40">
        <v>98.47</v>
      </c>
      <c r="F1503" s="40">
        <v>2630.41</v>
      </c>
      <c r="G1503" s="38">
        <v>9</v>
      </c>
    </row>
    <row r="1504" spans="1:7" ht="25.5">
      <c r="A1504" s="464" t="s">
        <v>12736</v>
      </c>
      <c r="B1504" s="465" t="s">
        <v>12737</v>
      </c>
      <c r="C1504" s="466" t="s">
        <v>65</v>
      </c>
      <c r="D1504" s="40">
        <v>366.96</v>
      </c>
      <c r="E1504" s="40">
        <v>79.63</v>
      </c>
      <c r="F1504" s="40">
        <v>446.59</v>
      </c>
      <c r="G1504" s="38">
        <v>9</v>
      </c>
    </row>
    <row r="1505" spans="1:7" ht="25.5">
      <c r="A1505" s="464" t="s">
        <v>12738</v>
      </c>
      <c r="B1505" s="465" t="s">
        <v>12739</v>
      </c>
      <c r="C1505" s="466" t="s">
        <v>65</v>
      </c>
      <c r="D1505" s="40">
        <v>84.53</v>
      </c>
      <c r="E1505" s="40">
        <v>25.89</v>
      </c>
      <c r="F1505" s="40">
        <v>110.42</v>
      </c>
      <c r="G1505" s="38">
        <v>9</v>
      </c>
    </row>
    <row r="1506" spans="1:7" ht="25.5">
      <c r="A1506" s="464" t="s">
        <v>12740</v>
      </c>
      <c r="B1506" s="465" t="s">
        <v>12741</v>
      </c>
      <c r="C1506" s="466" t="s">
        <v>65</v>
      </c>
      <c r="D1506" s="40">
        <v>107.45</v>
      </c>
      <c r="E1506" s="40">
        <v>11.85</v>
      </c>
      <c r="F1506" s="40">
        <v>119.3</v>
      </c>
      <c r="G1506" s="38">
        <v>9</v>
      </c>
    </row>
    <row r="1507" spans="1:7">
      <c r="A1507" s="464" t="s">
        <v>12742</v>
      </c>
      <c r="B1507" s="465" t="s">
        <v>12743</v>
      </c>
      <c r="C1507" s="466" t="s">
        <v>65</v>
      </c>
      <c r="D1507" s="40">
        <v>72.45</v>
      </c>
      <c r="E1507" s="40">
        <v>6.47</v>
      </c>
      <c r="F1507" s="40">
        <v>78.92</v>
      </c>
      <c r="G1507" s="38">
        <v>9</v>
      </c>
    </row>
    <row r="1508" spans="1:7" ht="25.5">
      <c r="A1508" s="464" t="s">
        <v>12744</v>
      </c>
      <c r="B1508" s="465" t="s">
        <v>12745</v>
      </c>
      <c r="C1508" s="466" t="s">
        <v>65</v>
      </c>
      <c r="D1508" s="40">
        <v>164.66</v>
      </c>
      <c r="E1508" s="40">
        <v>70.59</v>
      </c>
      <c r="F1508" s="40">
        <v>235.25</v>
      </c>
      <c r="G1508" s="38">
        <v>9</v>
      </c>
    </row>
    <row r="1509" spans="1:7" ht="25.5">
      <c r="A1509" s="464" t="s">
        <v>12746</v>
      </c>
      <c r="B1509" s="465" t="s">
        <v>12747</v>
      </c>
      <c r="C1509" s="466" t="s">
        <v>65</v>
      </c>
      <c r="D1509" s="40">
        <v>128.79</v>
      </c>
      <c r="E1509" s="40">
        <v>36.049999999999997</v>
      </c>
      <c r="F1509" s="40">
        <v>164.84</v>
      </c>
      <c r="G1509" s="38">
        <v>9</v>
      </c>
    </row>
    <row r="1510" spans="1:7">
      <c r="A1510" s="464" t="s">
        <v>12748</v>
      </c>
      <c r="B1510" s="465" t="s">
        <v>12749</v>
      </c>
      <c r="C1510" s="466"/>
      <c r="D1510" s="40"/>
      <c r="E1510" s="40"/>
      <c r="F1510" s="40"/>
      <c r="G1510" s="38">
        <v>2</v>
      </c>
    </row>
    <row r="1511" spans="1:7">
      <c r="A1511" s="464" t="s">
        <v>12750</v>
      </c>
      <c r="B1511" s="465" t="s">
        <v>12751</v>
      </c>
      <c r="C1511" s="466"/>
      <c r="D1511" s="40"/>
      <c r="E1511" s="40"/>
      <c r="F1511" s="40"/>
      <c r="G1511" s="38">
        <v>5</v>
      </c>
    </row>
    <row r="1512" spans="1:7" ht="25.5">
      <c r="A1512" s="464" t="s">
        <v>12752</v>
      </c>
      <c r="B1512" s="465" t="s">
        <v>12753</v>
      </c>
      <c r="C1512" s="466" t="s">
        <v>73</v>
      </c>
      <c r="D1512" s="40">
        <v>349.15</v>
      </c>
      <c r="E1512" s="40">
        <v>64.75</v>
      </c>
      <c r="F1512" s="40">
        <v>413.9</v>
      </c>
      <c r="G1512" s="38">
        <v>9</v>
      </c>
    </row>
    <row r="1513" spans="1:7" ht="25.5">
      <c r="A1513" s="464" t="s">
        <v>12754</v>
      </c>
      <c r="B1513" s="465" t="s">
        <v>12755</v>
      </c>
      <c r="C1513" s="466" t="s">
        <v>73</v>
      </c>
      <c r="D1513" s="40">
        <v>637.27</v>
      </c>
      <c r="E1513" s="40">
        <v>86.32</v>
      </c>
      <c r="F1513" s="40">
        <v>723.59</v>
      </c>
      <c r="G1513" s="38">
        <v>9</v>
      </c>
    </row>
    <row r="1514" spans="1:7" ht="25.5">
      <c r="A1514" s="464" t="s">
        <v>12756</v>
      </c>
      <c r="B1514" s="465" t="s">
        <v>12757</v>
      </c>
      <c r="C1514" s="466" t="s">
        <v>73</v>
      </c>
      <c r="D1514" s="40">
        <v>249.34</v>
      </c>
      <c r="E1514" s="40">
        <v>64.75</v>
      </c>
      <c r="F1514" s="40">
        <v>314.08999999999997</v>
      </c>
      <c r="G1514" s="38">
        <v>9</v>
      </c>
    </row>
    <row r="1515" spans="1:7" ht="25.5">
      <c r="A1515" s="464" t="s">
        <v>12758</v>
      </c>
      <c r="B1515" s="465" t="s">
        <v>12759</v>
      </c>
      <c r="C1515" s="466" t="s">
        <v>73</v>
      </c>
      <c r="D1515" s="40">
        <v>491.59</v>
      </c>
      <c r="E1515" s="40">
        <v>86.32</v>
      </c>
      <c r="F1515" s="40">
        <v>577.91</v>
      </c>
      <c r="G1515" s="38">
        <v>9</v>
      </c>
    </row>
    <row r="1516" spans="1:7">
      <c r="A1516" s="464" t="s">
        <v>12760</v>
      </c>
      <c r="B1516" s="465" t="s">
        <v>12761</v>
      </c>
      <c r="C1516" s="466" t="s">
        <v>73</v>
      </c>
      <c r="D1516" s="40">
        <v>208.77</v>
      </c>
      <c r="E1516" s="40">
        <v>64.75</v>
      </c>
      <c r="F1516" s="40">
        <v>273.52</v>
      </c>
      <c r="G1516" s="38">
        <v>9</v>
      </c>
    </row>
    <row r="1517" spans="1:7">
      <c r="A1517" s="464" t="s">
        <v>12762</v>
      </c>
      <c r="B1517" s="465" t="s">
        <v>12763</v>
      </c>
      <c r="C1517" s="466" t="s">
        <v>73</v>
      </c>
      <c r="D1517" s="40">
        <v>266.01</v>
      </c>
      <c r="E1517" s="40"/>
      <c r="F1517" s="40">
        <v>266.01</v>
      </c>
      <c r="G1517" s="38">
        <v>9</v>
      </c>
    </row>
    <row r="1518" spans="1:7">
      <c r="A1518" s="464" t="s">
        <v>12764</v>
      </c>
      <c r="B1518" s="465" t="s">
        <v>12765</v>
      </c>
      <c r="C1518" s="466" t="s">
        <v>73</v>
      </c>
      <c r="D1518" s="40">
        <v>417.53</v>
      </c>
      <c r="E1518" s="40"/>
      <c r="F1518" s="40">
        <v>417.53</v>
      </c>
      <c r="G1518" s="38">
        <v>9</v>
      </c>
    </row>
    <row r="1519" spans="1:7">
      <c r="A1519" s="464" t="s">
        <v>12766</v>
      </c>
      <c r="B1519" s="465" t="s">
        <v>12767</v>
      </c>
      <c r="C1519" s="466" t="s">
        <v>60</v>
      </c>
      <c r="D1519" s="40">
        <v>373.22</v>
      </c>
      <c r="E1519" s="40">
        <v>71.8</v>
      </c>
      <c r="F1519" s="40">
        <v>445.02</v>
      </c>
      <c r="G1519" s="38">
        <v>9</v>
      </c>
    </row>
    <row r="1520" spans="1:7" ht="25.5">
      <c r="A1520" s="464" t="s">
        <v>12768</v>
      </c>
      <c r="B1520" s="465" t="s">
        <v>12769</v>
      </c>
      <c r="C1520" s="466" t="s">
        <v>73</v>
      </c>
      <c r="D1520" s="40">
        <v>483.31</v>
      </c>
      <c r="E1520" s="40">
        <v>71.8</v>
      </c>
      <c r="F1520" s="40">
        <v>555.11</v>
      </c>
      <c r="G1520" s="38">
        <v>9</v>
      </c>
    </row>
    <row r="1521" spans="1:7">
      <c r="A1521" s="464" t="s">
        <v>12770</v>
      </c>
      <c r="B1521" s="465" t="s">
        <v>12771</v>
      </c>
      <c r="C1521" s="466" t="s">
        <v>60</v>
      </c>
      <c r="D1521" s="40">
        <v>316.99</v>
      </c>
      <c r="E1521" s="40">
        <v>20.239999999999998</v>
      </c>
      <c r="F1521" s="40">
        <v>337.23</v>
      </c>
      <c r="G1521" s="38">
        <v>9</v>
      </c>
    </row>
    <row r="1522" spans="1:7">
      <c r="A1522" s="464" t="s">
        <v>12772</v>
      </c>
      <c r="B1522" s="465" t="s">
        <v>12773</v>
      </c>
      <c r="C1522" s="466" t="s">
        <v>60</v>
      </c>
      <c r="D1522" s="40">
        <v>298.2</v>
      </c>
      <c r="E1522" s="40">
        <v>20.239999999999998</v>
      </c>
      <c r="F1522" s="40">
        <v>318.44</v>
      </c>
      <c r="G1522" s="38">
        <v>9</v>
      </c>
    </row>
    <row r="1523" spans="1:7">
      <c r="A1523" s="464" t="s">
        <v>12774</v>
      </c>
      <c r="B1523" s="465" t="s">
        <v>12775</v>
      </c>
      <c r="C1523" s="466" t="s">
        <v>60</v>
      </c>
      <c r="D1523" s="40">
        <v>2573.2199999999998</v>
      </c>
      <c r="E1523" s="40">
        <v>50.6</v>
      </c>
      <c r="F1523" s="40">
        <v>2623.82</v>
      </c>
      <c r="G1523" s="38">
        <v>9</v>
      </c>
    </row>
    <row r="1524" spans="1:7">
      <c r="A1524" s="464" t="s">
        <v>12776</v>
      </c>
      <c r="B1524" s="465" t="s">
        <v>12777</v>
      </c>
      <c r="C1524" s="466" t="s">
        <v>60</v>
      </c>
      <c r="D1524" s="40">
        <v>445.54</v>
      </c>
      <c r="E1524" s="40">
        <v>37.950000000000003</v>
      </c>
      <c r="F1524" s="40">
        <v>483.49</v>
      </c>
      <c r="G1524" s="38">
        <v>9</v>
      </c>
    </row>
    <row r="1525" spans="1:7">
      <c r="A1525" s="464" t="s">
        <v>12778</v>
      </c>
      <c r="B1525" s="465" t="s">
        <v>12779</v>
      </c>
      <c r="C1525" s="466" t="s">
        <v>60</v>
      </c>
      <c r="D1525" s="40">
        <v>28.54</v>
      </c>
      <c r="E1525" s="40">
        <v>12.95</v>
      </c>
      <c r="F1525" s="40">
        <v>41.49</v>
      </c>
      <c r="G1525" s="38">
        <v>9</v>
      </c>
    </row>
    <row r="1526" spans="1:7" ht="25.5">
      <c r="A1526" s="464" t="s">
        <v>12780</v>
      </c>
      <c r="B1526" s="465" t="s">
        <v>12781</v>
      </c>
      <c r="C1526" s="466" t="s">
        <v>60</v>
      </c>
      <c r="D1526" s="40">
        <v>1010.16</v>
      </c>
      <c r="E1526" s="40">
        <v>50.6</v>
      </c>
      <c r="F1526" s="40">
        <v>1060.76</v>
      </c>
      <c r="G1526" s="38">
        <v>9</v>
      </c>
    </row>
    <row r="1527" spans="1:7" ht="25.5">
      <c r="A1527" s="464" t="s">
        <v>12782</v>
      </c>
      <c r="B1527" s="465" t="s">
        <v>12783</v>
      </c>
      <c r="C1527" s="466" t="s">
        <v>60</v>
      </c>
      <c r="D1527" s="40">
        <v>1000.89</v>
      </c>
      <c r="E1527" s="40">
        <v>101.2</v>
      </c>
      <c r="F1527" s="40">
        <v>1102.0899999999999</v>
      </c>
      <c r="G1527" s="38">
        <v>9</v>
      </c>
    </row>
    <row r="1528" spans="1:7" ht="25.5">
      <c r="A1528" s="464" t="s">
        <v>12784</v>
      </c>
      <c r="B1528" s="465" t="s">
        <v>12785</v>
      </c>
      <c r="C1528" s="466" t="s">
        <v>60</v>
      </c>
      <c r="D1528" s="40">
        <v>328.44</v>
      </c>
      <c r="E1528" s="40">
        <v>64.75</v>
      </c>
      <c r="F1528" s="40">
        <v>393.19</v>
      </c>
      <c r="G1528" s="38">
        <v>9</v>
      </c>
    </row>
    <row r="1529" spans="1:7">
      <c r="A1529" s="464" t="s">
        <v>12786</v>
      </c>
      <c r="B1529" s="465" t="s">
        <v>12787</v>
      </c>
      <c r="C1529" s="466"/>
      <c r="D1529" s="40"/>
      <c r="E1529" s="40"/>
      <c r="F1529" s="40"/>
      <c r="G1529" s="38">
        <v>5</v>
      </c>
    </row>
    <row r="1530" spans="1:7">
      <c r="A1530" s="464" t="s">
        <v>12788</v>
      </c>
      <c r="B1530" s="465" t="s">
        <v>12789</v>
      </c>
      <c r="C1530" s="466" t="s">
        <v>60</v>
      </c>
      <c r="D1530" s="40">
        <v>20.59</v>
      </c>
      <c r="E1530" s="40"/>
      <c r="F1530" s="40">
        <v>20.59</v>
      </c>
      <c r="G1530" s="38">
        <v>9</v>
      </c>
    </row>
    <row r="1531" spans="1:7">
      <c r="A1531" s="464" t="s">
        <v>12790</v>
      </c>
      <c r="B1531" s="465" t="s">
        <v>12791</v>
      </c>
      <c r="C1531" s="466" t="s">
        <v>60</v>
      </c>
      <c r="D1531" s="40">
        <v>29.59</v>
      </c>
      <c r="E1531" s="40"/>
      <c r="F1531" s="40">
        <v>29.59</v>
      </c>
      <c r="G1531" s="38">
        <v>9</v>
      </c>
    </row>
    <row r="1532" spans="1:7">
      <c r="A1532" s="464" t="s">
        <v>12792</v>
      </c>
      <c r="B1532" s="465" t="s">
        <v>12793</v>
      </c>
      <c r="C1532" s="466" t="s">
        <v>60</v>
      </c>
      <c r="D1532" s="40">
        <v>52.34</v>
      </c>
      <c r="E1532" s="40"/>
      <c r="F1532" s="40">
        <v>52.34</v>
      </c>
      <c r="G1532" s="38">
        <v>9</v>
      </c>
    </row>
    <row r="1533" spans="1:7" ht="25.5">
      <c r="A1533" s="464" t="s">
        <v>12794</v>
      </c>
      <c r="B1533" s="465" t="s">
        <v>12795</v>
      </c>
      <c r="C1533" s="466" t="s">
        <v>60</v>
      </c>
      <c r="D1533" s="40">
        <v>187.9</v>
      </c>
      <c r="E1533" s="40"/>
      <c r="F1533" s="40">
        <v>187.9</v>
      </c>
      <c r="G1533" s="38">
        <v>9</v>
      </c>
    </row>
    <row r="1534" spans="1:7">
      <c r="A1534" s="464" t="s">
        <v>12796</v>
      </c>
      <c r="B1534" s="465" t="s">
        <v>12797</v>
      </c>
      <c r="C1534" s="466" t="s">
        <v>60</v>
      </c>
      <c r="D1534" s="40">
        <v>83.47</v>
      </c>
      <c r="E1534" s="40"/>
      <c r="F1534" s="40">
        <v>83.47</v>
      </c>
      <c r="G1534" s="38">
        <v>9</v>
      </c>
    </row>
    <row r="1535" spans="1:7">
      <c r="A1535" s="464" t="s">
        <v>12798</v>
      </c>
      <c r="B1535" s="465" t="s">
        <v>12799</v>
      </c>
      <c r="C1535" s="466"/>
      <c r="D1535" s="40"/>
      <c r="E1535" s="40"/>
      <c r="F1535" s="40"/>
      <c r="G1535" s="38">
        <v>5</v>
      </c>
    </row>
    <row r="1536" spans="1:7">
      <c r="A1536" s="464" t="s">
        <v>12800</v>
      </c>
      <c r="B1536" s="465" t="s">
        <v>12801</v>
      </c>
      <c r="C1536" s="466" t="s">
        <v>60</v>
      </c>
      <c r="D1536" s="40"/>
      <c r="E1536" s="40">
        <v>64.75</v>
      </c>
      <c r="F1536" s="40">
        <v>64.75</v>
      </c>
      <c r="G1536" s="38">
        <v>9</v>
      </c>
    </row>
    <row r="1537" spans="1:7">
      <c r="A1537" s="464" t="s">
        <v>12802</v>
      </c>
      <c r="B1537" s="465" t="s">
        <v>12803</v>
      </c>
      <c r="C1537" s="466" t="s">
        <v>60</v>
      </c>
      <c r="D1537" s="40">
        <v>886.32</v>
      </c>
      <c r="E1537" s="40">
        <v>50.6</v>
      </c>
      <c r="F1537" s="40">
        <v>936.92</v>
      </c>
      <c r="G1537" s="38">
        <v>9</v>
      </c>
    </row>
    <row r="1538" spans="1:7">
      <c r="A1538" s="464" t="s">
        <v>12804</v>
      </c>
      <c r="B1538" s="465" t="s">
        <v>12805</v>
      </c>
      <c r="C1538" s="466" t="s">
        <v>60</v>
      </c>
      <c r="D1538" s="40"/>
      <c r="E1538" s="40">
        <v>55.68</v>
      </c>
      <c r="F1538" s="40">
        <v>55.68</v>
      </c>
      <c r="G1538" s="38">
        <v>9</v>
      </c>
    </row>
    <row r="1539" spans="1:7">
      <c r="A1539" s="464" t="s">
        <v>12806</v>
      </c>
      <c r="B1539" s="465" t="s">
        <v>12807</v>
      </c>
      <c r="C1539" s="466" t="s">
        <v>73</v>
      </c>
      <c r="D1539" s="40">
        <v>1298.02</v>
      </c>
      <c r="E1539" s="40">
        <v>65.78</v>
      </c>
      <c r="F1539" s="40">
        <v>1363.8</v>
      </c>
      <c r="G1539" s="38">
        <v>9</v>
      </c>
    </row>
    <row r="1540" spans="1:7">
      <c r="A1540" s="464" t="s">
        <v>12808</v>
      </c>
      <c r="B1540" s="465" t="s">
        <v>12809</v>
      </c>
      <c r="C1540" s="466" t="s">
        <v>60</v>
      </c>
      <c r="D1540" s="40"/>
      <c r="E1540" s="40">
        <v>7.34</v>
      </c>
      <c r="F1540" s="40">
        <v>7.34</v>
      </c>
      <c r="G1540" s="38">
        <v>9</v>
      </c>
    </row>
    <row r="1541" spans="1:7">
      <c r="A1541" s="464" t="s">
        <v>12810</v>
      </c>
      <c r="B1541" s="465" t="s">
        <v>12811</v>
      </c>
      <c r="C1541" s="466" t="s">
        <v>73</v>
      </c>
      <c r="D1541" s="40">
        <v>477.17</v>
      </c>
      <c r="E1541" s="40">
        <v>129.47999999999999</v>
      </c>
      <c r="F1541" s="40">
        <v>606.65</v>
      </c>
      <c r="G1541" s="38">
        <v>9</v>
      </c>
    </row>
    <row r="1542" spans="1:7">
      <c r="A1542" s="464" t="s">
        <v>12812</v>
      </c>
      <c r="B1542" s="465" t="s">
        <v>12813</v>
      </c>
      <c r="C1542" s="466" t="s">
        <v>60</v>
      </c>
      <c r="D1542" s="40">
        <v>153.76</v>
      </c>
      <c r="E1542" s="40">
        <v>24.53</v>
      </c>
      <c r="F1542" s="40">
        <v>178.29</v>
      </c>
      <c r="G1542" s="38">
        <v>9</v>
      </c>
    </row>
    <row r="1543" spans="1:7">
      <c r="A1543" s="464" t="s">
        <v>12814</v>
      </c>
      <c r="B1543" s="465" t="s">
        <v>12815</v>
      </c>
      <c r="C1543" s="466" t="s">
        <v>73</v>
      </c>
      <c r="D1543" s="40">
        <v>4150.58</v>
      </c>
      <c r="E1543" s="40">
        <v>151.80000000000001</v>
      </c>
      <c r="F1543" s="40">
        <v>4302.38</v>
      </c>
      <c r="G1543" s="38">
        <v>9</v>
      </c>
    </row>
    <row r="1544" spans="1:7">
      <c r="A1544" s="464" t="s">
        <v>12816</v>
      </c>
      <c r="B1544" s="465" t="s">
        <v>12817</v>
      </c>
      <c r="C1544" s="466" t="s">
        <v>60</v>
      </c>
      <c r="D1544" s="40">
        <v>403.36</v>
      </c>
      <c r="E1544" s="40">
        <v>50.6</v>
      </c>
      <c r="F1544" s="40">
        <v>453.96</v>
      </c>
      <c r="G1544" s="38">
        <v>9</v>
      </c>
    </row>
    <row r="1545" spans="1:7">
      <c r="A1545" s="464" t="s">
        <v>12818</v>
      </c>
      <c r="B1545" s="465" t="s">
        <v>12819</v>
      </c>
      <c r="C1545" s="466" t="s">
        <v>60</v>
      </c>
      <c r="D1545" s="40">
        <v>213.21</v>
      </c>
      <c r="E1545" s="40">
        <v>37.950000000000003</v>
      </c>
      <c r="F1545" s="40">
        <v>251.16</v>
      </c>
      <c r="G1545" s="38">
        <v>9</v>
      </c>
    </row>
    <row r="1546" spans="1:7">
      <c r="A1546" s="464" t="s">
        <v>12820</v>
      </c>
      <c r="B1546" s="465" t="s">
        <v>12821</v>
      </c>
      <c r="C1546" s="466" t="s">
        <v>60</v>
      </c>
      <c r="D1546" s="40">
        <v>105.08</v>
      </c>
      <c r="E1546" s="40">
        <v>8.6</v>
      </c>
      <c r="F1546" s="40">
        <v>113.68</v>
      </c>
      <c r="G1546" s="38">
        <v>9</v>
      </c>
    </row>
    <row r="1547" spans="1:7">
      <c r="A1547" s="464" t="s">
        <v>12822</v>
      </c>
      <c r="B1547" s="465" t="s">
        <v>12823</v>
      </c>
      <c r="C1547" s="466" t="s">
        <v>60</v>
      </c>
      <c r="D1547" s="40">
        <v>68.599999999999994</v>
      </c>
      <c r="E1547" s="40">
        <v>8.6</v>
      </c>
      <c r="F1547" s="40">
        <v>77.2</v>
      </c>
      <c r="G1547" s="38">
        <v>9</v>
      </c>
    </row>
    <row r="1548" spans="1:7">
      <c r="A1548" s="464" t="s">
        <v>12824</v>
      </c>
      <c r="B1548" s="465" t="s">
        <v>12825</v>
      </c>
      <c r="C1548" s="466" t="s">
        <v>60</v>
      </c>
      <c r="D1548" s="40">
        <v>174.52</v>
      </c>
      <c r="E1548" s="40">
        <v>8.6</v>
      </c>
      <c r="F1548" s="40">
        <v>183.12</v>
      </c>
      <c r="G1548" s="38">
        <v>9</v>
      </c>
    </row>
    <row r="1549" spans="1:7">
      <c r="A1549" s="464" t="s">
        <v>12826</v>
      </c>
      <c r="B1549" s="465" t="s">
        <v>12827</v>
      </c>
      <c r="C1549" s="466" t="s">
        <v>73</v>
      </c>
      <c r="D1549" s="40">
        <v>29.11</v>
      </c>
      <c r="E1549" s="40">
        <v>7.34</v>
      </c>
      <c r="F1549" s="40">
        <v>36.450000000000003</v>
      </c>
      <c r="G1549" s="38">
        <v>9</v>
      </c>
    </row>
    <row r="1550" spans="1:7">
      <c r="A1550" s="464" t="s">
        <v>12828</v>
      </c>
      <c r="B1550" s="465" t="s">
        <v>12829</v>
      </c>
      <c r="C1550" s="466" t="s">
        <v>60</v>
      </c>
      <c r="D1550" s="40">
        <v>42.52</v>
      </c>
      <c r="E1550" s="40">
        <v>7.34</v>
      </c>
      <c r="F1550" s="40">
        <v>49.86</v>
      </c>
      <c r="G1550" s="38">
        <v>9</v>
      </c>
    </row>
    <row r="1551" spans="1:7" ht="25.5">
      <c r="A1551" s="464" t="s">
        <v>12830</v>
      </c>
      <c r="B1551" s="465" t="s">
        <v>12831</v>
      </c>
      <c r="C1551" s="466" t="s">
        <v>60</v>
      </c>
      <c r="D1551" s="40">
        <v>64.25</v>
      </c>
      <c r="E1551" s="40">
        <v>7.34</v>
      </c>
      <c r="F1551" s="40">
        <v>71.59</v>
      </c>
      <c r="G1551" s="38">
        <v>9</v>
      </c>
    </row>
    <row r="1552" spans="1:7">
      <c r="A1552" s="464" t="s">
        <v>12832</v>
      </c>
      <c r="B1552" s="465" t="s">
        <v>12833</v>
      </c>
      <c r="C1552" s="466" t="s">
        <v>73</v>
      </c>
      <c r="D1552" s="40">
        <v>261.29000000000002</v>
      </c>
      <c r="E1552" s="40">
        <v>15.54</v>
      </c>
      <c r="F1552" s="40">
        <v>276.83</v>
      </c>
      <c r="G1552" s="38">
        <v>9</v>
      </c>
    </row>
    <row r="1553" spans="1:7">
      <c r="A1553" s="464" t="s">
        <v>12834</v>
      </c>
      <c r="B1553" s="465" t="s">
        <v>12835</v>
      </c>
      <c r="C1553" s="466" t="s">
        <v>60</v>
      </c>
      <c r="D1553" s="40">
        <v>72.69</v>
      </c>
      <c r="E1553" s="40">
        <v>8.6</v>
      </c>
      <c r="F1553" s="40">
        <v>81.290000000000006</v>
      </c>
      <c r="G1553" s="38">
        <v>9</v>
      </c>
    </row>
    <row r="1554" spans="1:7">
      <c r="A1554" s="464" t="s">
        <v>12836</v>
      </c>
      <c r="B1554" s="465" t="s">
        <v>12837</v>
      </c>
      <c r="C1554" s="466" t="s">
        <v>60</v>
      </c>
      <c r="D1554" s="40">
        <v>89.42</v>
      </c>
      <c r="E1554" s="40">
        <v>8.6</v>
      </c>
      <c r="F1554" s="40">
        <v>98.02</v>
      </c>
      <c r="G1554" s="38">
        <v>9</v>
      </c>
    </row>
    <row r="1555" spans="1:7">
      <c r="A1555" s="464" t="s">
        <v>12838</v>
      </c>
      <c r="B1555" s="465" t="s">
        <v>12839</v>
      </c>
      <c r="C1555" s="466" t="s">
        <v>60</v>
      </c>
      <c r="D1555" s="40">
        <v>190.87</v>
      </c>
      <c r="E1555" s="40">
        <v>6.23</v>
      </c>
      <c r="F1555" s="40">
        <v>197.1</v>
      </c>
      <c r="G1555" s="38">
        <v>9</v>
      </c>
    </row>
    <row r="1556" spans="1:7">
      <c r="A1556" s="464" t="s">
        <v>12840</v>
      </c>
      <c r="B1556" s="465" t="s">
        <v>12841</v>
      </c>
      <c r="C1556" s="466" t="s">
        <v>60</v>
      </c>
      <c r="D1556" s="40">
        <v>217.04</v>
      </c>
      <c r="E1556" s="40">
        <v>8.6</v>
      </c>
      <c r="F1556" s="40">
        <v>225.64</v>
      </c>
      <c r="G1556" s="38">
        <v>9</v>
      </c>
    </row>
    <row r="1557" spans="1:7" ht="25.5">
      <c r="A1557" s="464" t="s">
        <v>12842</v>
      </c>
      <c r="B1557" s="465" t="s">
        <v>12843</v>
      </c>
      <c r="C1557" s="466" t="s">
        <v>60</v>
      </c>
      <c r="D1557" s="40">
        <v>600.19000000000005</v>
      </c>
      <c r="E1557" s="40">
        <v>75.91</v>
      </c>
      <c r="F1557" s="40">
        <v>676.1</v>
      </c>
      <c r="G1557" s="38">
        <v>9</v>
      </c>
    </row>
    <row r="1558" spans="1:7">
      <c r="A1558" s="464" t="s">
        <v>12844</v>
      </c>
      <c r="B1558" s="465" t="s">
        <v>12845</v>
      </c>
      <c r="C1558" s="466" t="s">
        <v>60</v>
      </c>
      <c r="D1558" s="40">
        <v>132.88</v>
      </c>
      <c r="E1558" s="40">
        <v>75.91</v>
      </c>
      <c r="F1558" s="40">
        <v>208.79</v>
      </c>
      <c r="G1558" s="38">
        <v>9</v>
      </c>
    </row>
    <row r="1559" spans="1:7">
      <c r="A1559" s="464" t="s">
        <v>12846</v>
      </c>
      <c r="B1559" s="465" t="s">
        <v>12847</v>
      </c>
      <c r="C1559" s="466" t="s">
        <v>60</v>
      </c>
      <c r="D1559" s="40">
        <v>27.53</v>
      </c>
      <c r="E1559" s="40">
        <v>49.05</v>
      </c>
      <c r="F1559" s="40">
        <v>76.58</v>
      </c>
      <c r="G1559" s="38">
        <v>9</v>
      </c>
    </row>
    <row r="1560" spans="1:7">
      <c r="A1560" s="464" t="s">
        <v>12848</v>
      </c>
      <c r="B1560" s="465" t="s">
        <v>12849</v>
      </c>
      <c r="C1560" s="466" t="s">
        <v>60</v>
      </c>
      <c r="D1560" s="40">
        <v>177.99</v>
      </c>
      <c r="E1560" s="40">
        <v>8.6</v>
      </c>
      <c r="F1560" s="40">
        <v>186.59</v>
      </c>
      <c r="G1560" s="38">
        <v>9</v>
      </c>
    </row>
    <row r="1561" spans="1:7">
      <c r="A1561" s="464" t="s">
        <v>12850</v>
      </c>
      <c r="B1561" s="465" t="s">
        <v>12851</v>
      </c>
      <c r="C1561" s="466" t="s">
        <v>60</v>
      </c>
      <c r="D1561" s="40">
        <v>10982.81</v>
      </c>
      <c r="E1561" s="40"/>
      <c r="F1561" s="40">
        <v>10982.81</v>
      </c>
      <c r="G1561" s="38">
        <v>9</v>
      </c>
    </row>
    <row r="1562" spans="1:7" ht="25.5">
      <c r="A1562" s="464" t="s">
        <v>12852</v>
      </c>
      <c r="B1562" s="465" t="s">
        <v>12853</v>
      </c>
      <c r="C1562" s="466" t="s">
        <v>60</v>
      </c>
      <c r="D1562" s="40">
        <v>14426.47</v>
      </c>
      <c r="E1562" s="40"/>
      <c r="F1562" s="40">
        <v>14426.47</v>
      </c>
      <c r="G1562" s="38">
        <v>9</v>
      </c>
    </row>
    <row r="1563" spans="1:7" ht="25.5">
      <c r="A1563" s="464" t="s">
        <v>12854</v>
      </c>
      <c r="B1563" s="465" t="s">
        <v>12855</v>
      </c>
      <c r="C1563" s="466" t="s">
        <v>73</v>
      </c>
      <c r="D1563" s="40">
        <v>727.12</v>
      </c>
      <c r="E1563" s="40">
        <v>101.2</v>
      </c>
      <c r="F1563" s="40">
        <v>828.32</v>
      </c>
      <c r="G1563" s="38">
        <v>9</v>
      </c>
    </row>
    <row r="1564" spans="1:7" ht="25.5">
      <c r="A1564" s="464" t="s">
        <v>12856</v>
      </c>
      <c r="B1564" s="465" t="s">
        <v>12857</v>
      </c>
      <c r="C1564" s="466" t="s">
        <v>73</v>
      </c>
      <c r="D1564" s="40">
        <v>1447.67</v>
      </c>
      <c r="E1564" s="40">
        <v>202.4</v>
      </c>
      <c r="F1564" s="40">
        <v>1650.07</v>
      </c>
      <c r="G1564" s="38">
        <v>9</v>
      </c>
    </row>
    <row r="1565" spans="1:7" ht="38.25">
      <c r="A1565" s="464" t="s">
        <v>12858</v>
      </c>
      <c r="B1565" s="465" t="s">
        <v>12859</v>
      </c>
      <c r="C1565" s="466" t="s">
        <v>73</v>
      </c>
      <c r="D1565" s="40">
        <v>1065.1600000000001</v>
      </c>
      <c r="E1565" s="40">
        <v>202.4</v>
      </c>
      <c r="F1565" s="40">
        <v>1267.56</v>
      </c>
      <c r="G1565" s="38">
        <v>9</v>
      </c>
    </row>
    <row r="1566" spans="1:7" ht="38.25">
      <c r="A1566" s="464" t="s">
        <v>12860</v>
      </c>
      <c r="B1566" s="465" t="s">
        <v>12861</v>
      </c>
      <c r="C1566" s="466" t="s">
        <v>73</v>
      </c>
      <c r="D1566" s="40">
        <v>1165.3900000000001</v>
      </c>
      <c r="E1566" s="40">
        <v>202.4</v>
      </c>
      <c r="F1566" s="40">
        <v>1367.79</v>
      </c>
      <c r="G1566" s="38">
        <v>9</v>
      </c>
    </row>
    <row r="1567" spans="1:7">
      <c r="A1567" s="464" t="s">
        <v>12862</v>
      </c>
      <c r="B1567" s="465" t="s">
        <v>12863</v>
      </c>
      <c r="C1567" s="466" t="s">
        <v>65</v>
      </c>
      <c r="D1567" s="40">
        <v>44.68</v>
      </c>
      <c r="E1567" s="40">
        <v>11.85</v>
      </c>
      <c r="F1567" s="40">
        <v>56.53</v>
      </c>
      <c r="G1567" s="38">
        <v>9</v>
      </c>
    </row>
    <row r="1568" spans="1:7">
      <c r="A1568" s="464" t="s">
        <v>12864</v>
      </c>
      <c r="B1568" s="465" t="s">
        <v>12865</v>
      </c>
      <c r="C1568" s="466"/>
      <c r="D1568" s="40"/>
      <c r="E1568" s="40"/>
      <c r="F1568" s="40"/>
      <c r="G1568" s="38">
        <v>2</v>
      </c>
    </row>
    <row r="1569" spans="1:7">
      <c r="A1569" s="464" t="s">
        <v>12866</v>
      </c>
      <c r="B1569" s="465" t="s">
        <v>12867</v>
      </c>
      <c r="C1569" s="466"/>
      <c r="D1569" s="40"/>
      <c r="E1569" s="40"/>
      <c r="F1569" s="40"/>
      <c r="G1569" s="38">
        <v>5</v>
      </c>
    </row>
    <row r="1570" spans="1:7">
      <c r="A1570" s="464" t="s">
        <v>12868</v>
      </c>
      <c r="B1570" s="465" t="s">
        <v>12869</v>
      </c>
      <c r="C1570" s="466" t="s">
        <v>65</v>
      </c>
      <c r="D1570" s="40">
        <v>6.33</v>
      </c>
      <c r="E1570" s="40">
        <v>15.32</v>
      </c>
      <c r="F1570" s="40">
        <v>21.65</v>
      </c>
      <c r="G1570" s="38">
        <v>9</v>
      </c>
    </row>
    <row r="1571" spans="1:7">
      <c r="A1571" s="464" t="s">
        <v>12870</v>
      </c>
      <c r="B1571" s="465" t="s">
        <v>12871</v>
      </c>
      <c r="C1571" s="466" t="s">
        <v>66</v>
      </c>
      <c r="D1571" s="40">
        <v>37.01</v>
      </c>
      <c r="E1571" s="40">
        <v>68.510000000000005</v>
      </c>
      <c r="F1571" s="40">
        <v>105.52</v>
      </c>
      <c r="G1571" s="38">
        <v>9</v>
      </c>
    </row>
    <row r="1572" spans="1:7">
      <c r="A1572" s="464" t="s">
        <v>12872</v>
      </c>
      <c r="B1572" s="465" t="s">
        <v>12873</v>
      </c>
      <c r="C1572" s="466" t="s">
        <v>65</v>
      </c>
      <c r="D1572" s="40">
        <v>7.88</v>
      </c>
      <c r="E1572" s="40">
        <v>15.32</v>
      </c>
      <c r="F1572" s="40">
        <v>23.2</v>
      </c>
      <c r="G1572" s="38">
        <v>9</v>
      </c>
    </row>
    <row r="1573" spans="1:7">
      <c r="A1573" s="464" t="s">
        <v>12874</v>
      </c>
      <c r="B1573" s="465" t="s">
        <v>12875</v>
      </c>
      <c r="C1573" s="466" t="s">
        <v>66</v>
      </c>
      <c r="D1573" s="40">
        <v>18.059999999999999</v>
      </c>
      <c r="E1573" s="40">
        <v>15.32</v>
      </c>
      <c r="F1573" s="40">
        <v>33.380000000000003</v>
      </c>
      <c r="G1573" s="38">
        <v>9</v>
      </c>
    </row>
    <row r="1574" spans="1:7">
      <c r="A1574" s="464" t="s">
        <v>12876</v>
      </c>
      <c r="B1574" s="465" t="s">
        <v>12877</v>
      </c>
      <c r="C1574" s="466" t="s">
        <v>66</v>
      </c>
      <c r="D1574" s="40">
        <v>12.91</v>
      </c>
      <c r="E1574" s="40">
        <v>15.32</v>
      </c>
      <c r="F1574" s="40">
        <v>28.23</v>
      </c>
      <c r="G1574" s="38">
        <v>9</v>
      </c>
    </row>
    <row r="1575" spans="1:7">
      <c r="A1575" s="464" t="s">
        <v>12878</v>
      </c>
      <c r="B1575" s="465" t="s">
        <v>12879</v>
      </c>
      <c r="C1575" s="466"/>
      <c r="D1575" s="40"/>
      <c r="E1575" s="40"/>
      <c r="F1575" s="40"/>
      <c r="G1575" s="38">
        <v>5</v>
      </c>
    </row>
    <row r="1576" spans="1:7" ht="25.5">
      <c r="A1576" s="464" t="s">
        <v>12880</v>
      </c>
      <c r="B1576" s="465" t="s">
        <v>12881</v>
      </c>
      <c r="C1576" s="466" t="s">
        <v>65</v>
      </c>
      <c r="D1576" s="40">
        <v>8.9</v>
      </c>
      <c r="E1576" s="40">
        <v>12.95</v>
      </c>
      <c r="F1576" s="40">
        <v>21.85</v>
      </c>
      <c r="G1576" s="38">
        <v>9</v>
      </c>
    </row>
    <row r="1577" spans="1:7" ht="25.5">
      <c r="A1577" s="464" t="s">
        <v>12882</v>
      </c>
      <c r="B1577" s="465" t="s">
        <v>12883</v>
      </c>
      <c r="C1577" s="466" t="s">
        <v>65</v>
      </c>
      <c r="D1577" s="40">
        <v>14.62</v>
      </c>
      <c r="E1577" s="40">
        <v>12.95</v>
      </c>
      <c r="F1577" s="40">
        <v>27.57</v>
      </c>
      <c r="G1577" s="38">
        <v>9</v>
      </c>
    </row>
    <row r="1578" spans="1:7">
      <c r="A1578" s="464" t="s">
        <v>12884</v>
      </c>
      <c r="B1578" s="465" t="s">
        <v>12885</v>
      </c>
      <c r="C1578" s="466" t="s">
        <v>65</v>
      </c>
      <c r="D1578" s="40">
        <v>9.81</v>
      </c>
      <c r="E1578" s="40">
        <v>12.95</v>
      </c>
      <c r="F1578" s="40">
        <v>22.76</v>
      </c>
      <c r="G1578" s="38">
        <v>9</v>
      </c>
    </row>
    <row r="1579" spans="1:7">
      <c r="A1579" s="464" t="s">
        <v>12886</v>
      </c>
      <c r="B1579" s="465" t="s">
        <v>12887</v>
      </c>
      <c r="C1579" s="466" t="s">
        <v>65</v>
      </c>
      <c r="D1579" s="40">
        <v>20.66</v>
      </c>
      <c r="E1579" s="40">
        <v>12.95</v>
      </c>
      <c r="F1579" s="40">
        <v>33.61</v>
      </c>
      <c r="G1579" s="38">
        <v>9</v>
      </c>
    </row>
    <row r="1580" spans="1:7">
      <c r="A1580" s="464" t="s">
        <v>12888</v>
      </c>
      <c r="B1580" s="465" t="s">
        <v>12889</v>
      </c>
      <c r="C1580" s="466"/>
      <c r="D1580" s="40"/>
      <c r="E1580" s="40"/>
      <c r="F1580" s="40"/>
      <c r="G1580" s="38">
        <v>5</v>
      </c>
    </row>
    <row r="1581" spans="1:7">
      <c r="A1581" s="464" t="s">
        <v>12890</v>
      </c>
      <c r="B1581" s="465" t="s">
        <v>12891</v>
      </c>
      <c r="C1581" s="466" t="s">
        <v>66</v>
      </c>
      <c r="D1581" s="40">
        <v>54.07</v>
      </c>
      <c r="E1581" s="40">
        <v>15.77</v>
      </c>
      <c r="F1581" s="40">
        <v>69.84</v>
      </c>
      <c r="G1581" s="38">
        <v>9</v>
      </c>
    </row>
    <row r="1582" spans="1:7">
      <c r="A1582" s="464" t="s">
        <v>12892</v>
      </c>
      <c r="B1582" s="465" t="s">
        <v>12893</v>
      </c>
      <c r="C1582" s="466"/>
      <c r="D1582" s="40"/>
      <c r="E1582" s="40"/>
      <c r="F1582" s="40"/>
      <c r="G1582" s="38">
        <v>2</v>
      </c>
    </row>
    <row r="1583" spans="1:7">
      <c r="A1583" s="464" t="s">
        <v>12894</v>
      </c>
      <c r="B1583" s="465" t="s">
        <v>12895</v>
      </c>
      <c r="C1583" s="466"/>
      <c r="D1583" s="40"/>
      <c r="E1583" s="40"/>
      <c r="F1583" s="40"/>
      <c r="G1583" s="38">
        <v>5</v>
      </c>
    </row>
    <row r="1584" spans="1:7" ht="25.5">
      <c r="A1584" s="464" t="s">
        <v>12896</v>
      </c>
      <c r="B1584" s="465" t="s">
        <v>12897</v>
      </c>
      <c r="C1584" s="466" t="s">
        <v>65</v>
      </c>
      <c r="D1584" s="40">
        <v>180.24</v>
      </c>
      <c r="E1584" s="40">
        <v>12.95</v>
      </c>
      <c r="F1584" s="40">
        <v>193.19</v>
      </c>
      <c r="G1584" s="38">
        <v>9</v>
      </c>
    </row>
    <row r="1585" spans="1:7" ht="25.5">
      <c r="A1585" s="464" t="s">
        <v>12898</v>
      </c>
      <c r="B1585" s="465" t="s">
        <v>12899</v>
      </c>
      <c r="C1585" s="466" t="s">
        <v>60</v>
      </c>
      <c r="D1585" s="40">
        <v>111.73</v>
      </c>
      <c r="E1585" s="40">
        <v>12.95</v>
      </c>
      <c r="F1585" s="40">
        <v>124.68</v>
      </c>
      <c r="G1585" s="38">
        <v>9</v>
      </c>
    </row>
    <row r="1586" spans="1:7" ht="25.5">
      <c r="A1586" s="464" t="s">
        <v>12900</v>
      </c>
      <c r="B1586" s="465" t="s">
        <v>12901</v>
      </c>
      <c r="C1586" s="466" t="s">
        <v>60</v>
      </c>
      <c r="D1586" s="40">
        <v>150.19999999999999</v>
      </c>
      <c r="E1586" s="40">
        <v>12.95</v>
      </c>
      <c r="F1586" s="40">
        <v>163.15</v>
      </c>
      <c r="G1586" s="38">
        <v>9</v>
      </c>
    </row>
    <row r="1587" spans="1:7" ht="25.5">
      <c r="A1587" s="464" t="s">
        <v>12902</v>
      </c>
      <c r="B1587" s="465" t="s">
        <v>12903</v>
      </c>
      <c r="C1587" s="466" t="s">
        <v>60</v>
      </c>
      <c r="D1587" s="40">
        <v>350.98</v>
      </c>
      <c r="E1587" s="40">
        <v>12.95</v>
      </c>
      <c r="F1587" s="40">
        <v>363.93</v>
      </c>
      <c r="G1587" s="38">
        <v>9</v>
      </c>
    </row>
    <row r="1588" spans="1:7" ht="25.5">
      <c r="A1588" s="464" t="s">
        <v>12904</v>
      </c>
      <c r="B1588" s="465" t="s">
        <v>12905</v>
      </c>
      <c r="C1588" s="466" t="s">
        <v>60</v>
      </c>
      <c r="D1588" s="40">
        <v>204.88</v>
      </c>
      <c r="E1588" s="40">
        <v>12.95</v>
      </c>
      <c r="F1588" s="40">
        <v>217.83</v>
      </c>
      <c r="G1588" s="38">
        <v>9</v>
      </c>
    </row>
    <row r="1589" spans="1:7" ht="25.5">
      <c r="A1589" s="464" t="s">
        <v>12906</v>
      </c>
      <c r="B1589" s="465" t="s">
        <v>12907</v>
      </c>
      <c r="C1589" s="466" t="s">
        <v>60</v>
      </c>
      <c r="D1589" s="40">
        <v>172.18</v>
      </c>
      <c r="E1589" s="40">
        <v>12.95</v>
      </c>
      <c r="F1589" s="40">
        <v>185.13</v>
      </c>
      <c r="G1589" s="38">
        <v>9</v>
      </c>
    </row>
    <row r="1590" spans="1:7" ht="38.25">
      <c r="A1590" s="464" t="s">
        <v>12908</v>
      </c>
      <c r="B1590" s="465" t="s">
        <v>12909</v>
      </c>
      <c r="C1590" s="466" t="s">
        <v>60</v>
      </c>
      <c r="D1590" s="40">
        <v>386.01</v>
      </c>
      <c r="E1590" s="40">
        <v>12.95</v>
      </c>
      <c r="F1590" s="40">
        <v>398.96</v>
      </c>
      <c r="G1590" s="38">
        <v>9</v>
      </c>
    </row>
    <row r="1591" spans="1:7" ht="25.5">
      <c r="A1591" s="464" t="s">
        <v>12910</v>
      </c>
      <c r="B1591" s="465" t="s">
        <v>12911</v>
      </c>
      <c r="C1591" s="466" t="s">
        <v>60</v>
      </c>
      <c r="D1591" s="40">
        <v>312.75</v>
      </c>
      <c r="E1591" s="40">
        <v>12.95</v>
      </c>
      <c r="F1591" s="40">
        <v>325.7</v>
      </c>
      <c r="G1591" s="38">
        <v>9</v>
      </c>
    </row>
    <row r="1592" spans="1:7" ht="25.5">
      <c r="A1592" s="464" t="s">
        <v>12912</v>
      </c>
      <c r="B1592" s="465" t="s">
        <v>12913</v>
      </c>
      <c r="C1592" s="466" t="s">
        <v>60</v>
      </c>
      <c r="D1592" s="40">
        <v>138.31</v>
      </c>
      <c r="E1592" s="40">
        <v>12.95</v>
      </c>
      <c r="F1592" s="40">
        <v>151.26</v>
      </c>
      <c r="G1592" s="38">
        <v>9</v>
      </c>
    </row>
    <row r="1593" spans="1:7" ht="25.5">
      <c r="A1593" s="464" t="s">
        <v>12914</v>
      </c>
      <c r="B1593" s="465" t="s">
        <v>12915</v>
      </c>
      <c r="C1593" s="466" t="s">
        <v>60</v>
      </c>
      <c r="D1593" s="40">
        <v>462.97</v>
      </c>
      <c r="E1593" s="40">
        <v>21.59</v>
      </c>
      <c r="F1593" s="40">
        <v>484.56</v>
      </c>
      <c r="G1593" s="38">
        <v>9</v>
      </c>
    </row>
    <row r="1594" spans="1:7">
      <c r="A1594" s="464" t="s">
        <v>12916</v>
      </c>
      <c r="B1594" s="465" t="s">
        <v>12917</v>
      </c>
      <c r="C1594" s="466"/>
      <c r="D1594" s="40"/>
      <c r="E1594" s="40"/>
      <c r="F1594" s="40"/>
      <c r="G1594" s="38">
        <v>5</v>
      </c>
    </row>
    <row r="1595" spans="1:7" ht="25.5">
      <c r="A1595" s="464" t="s">
        <v>12918</v>
      </c>
      <c r="B1595" s="465" t="s">
        <v>12919</v>
      </c>
      <c r="C1595" s="466" t="s">
        <v>60</v>
      </c>
      <c r="D1595" s="40">
        <v>2622.95</v>
      </c>
      <c r="E1595" s="40">
        <v>67.33</v>
      </c>
      <c r="F1595" s="40">
        <v>2690.28</v>
      </c>
      <c r="G1595" s="38">
        <v>9</v>
      </c>
    </row>
    <row r="1596" spans="1:7" ht="25.5">
      <c r="A1596" s="464" t="s">
        <v>12920</v>
      </c>
      <c r="B1596" s="465" t="s">
        <v>12921</v>
      </c>
      <c r="C1596" s="466" t="s">
        <v>60</v>
      </c>
      <c r="D1596" s="40">
        <v>3550.61</v>
      </c>
      <c r="E1596" s="40">
        <v>67.33</v>
      </c>
      <c r="F1596" s="40">
        <v>3617.94</v>
      </c>
      <c r="G1596" s="38">
        <v>9</v>
      </c>
    </row>
    <row r="1597" spans="1:7">
      <c r="A1597" s="464" t="s">
        <v>12922</v>
      </c>
      <c r="B1597" s="465" t="s">
        <v>12923</v>
      </c>
      <c r="C1597" s="466"/>
      <c r="D1597" s="40"/>
      <c r="E1597" s="40"/>
      <c r="F1597" s="40"/>
      <c r="G1597" s="38">
        <v>5</v>
      </c>
    </row>
    <row r="1598" spans="1:7" ht="25.5">
      <c r="A1598" s="464" t="s">
        <v>12924</v>
      </c>
      <c r="B1598" s="465" t="s">
        <v>12925</v>
      </c>
      <c r="C1598" s="466" t="s">
        <v>62</v>
      </c>
      <c r="D1598" s="40">
        <v>339.34</v>
      </c>
      <c r="E1598" s="40">
        <v>23.73</v>
      </c>
      <c r="F1598" s="40">
        <v>363.07</v>
      </c>
      <c r="G1598" s="38">
        <v>9</v>
      </c>
    </row>
    <row r="1599" spans="1:7" ht="25.5">
      <c r="A1599" s="464" t="s">
        <v>12926</v>
      </c>
      <c r="B1599" s="465" t="s">
        <v>12927</v>
      </c>
      <c r="C1599" s="466" t="s">
        <v>62</v>
      </c>
      <c r="D1599" s="40">
        <v>184.95</v>
      </c>
      <c r="E1599" s="40">
        <v>9.93</v>
      </c>
      <c r="F1599" s="40">
        <v>194.88</v>
      </c>
      <c r="G1599" s="38">
        <v>9</v>
      </c>
    </row>
    <row r="1600" spans="1:7" ht="25.5">
      <c r="A1600" s="464" t="s">
        <v>12928</v>
      </c>
      <c r="B1600" s="465" t="s">
        <v>12929</v>
      </c>
      <c r="C1600" s="466" t="s">
        <v>62</v>
      </c>
      <c r="D1600" s="40">
        <v>116.92</v>
      </c>
      <c r="E1600" s="40">
        <v>27.84</v>
      </c>
      <c r="F1600" s="40">
        <v>144.76</v>
      </c>
      <c r="G1600" s="38">
        <v>9</v>
      </c>
    </row>
    <row r="1601" spans="1:7" ht="25.5">
      <c r="A1601" s="464" t="s">
        <v>12930</v>
      </c>
      <c r="B1601" s="465" t="s">
        <v>12931</v>
      </c>
      <c r="C1601" s="466" t="s">
        <v>62</v>
      </c>
      <c r="D1601" s="40">
        <v>123.46</v>
      </c>
      <c r="E1601" s="40">
        <v>27.84</v>
      </c>
      <c r="F1601" s="40">
        <v>151.30000000000001</v>
      </c>
      <c r="G1601" s="38">
        <v>9</v>
      </c>
    </row>
    <row r="1602" spans="1:7" ht="25.5">
      <c r="A1602" s="464" t="s">
        <v>12932</v>
      </c>
      <c r="B1602" s="465" t="s">
        <v>12933</v>
      </c>
      <c r="C1602" s="466" t="s">
        <v>60</v>
      </c>
      <c r="D1602" s="40">
        <v>4.54</v>
      </c>
      <c r="E1602" s="40">
        <v>1.51</v>
      </c>
      <c r="F1602" s="40">
        <v>6.05</v>
      </c>
      <c r="G1602" s="38">
        <v>9</v>
      </c>
    </row>
    <row r="1603" spans="1:7" ht="25.5">
      <c r="A1603" s="464" t="s">
        <v>12934</v>
      </c>
      <c r="B1603" s="465" t="s">
        <v>12935</v>
      </c>
      <c r="C1603" s="466" t="s">
        <v>65</v>
      </c>
      <c r="D1603" s="40">
        <v>499.33</v>
      </c>
      <c r="E1603" s="40"/>
      <c r="F1603" s="40">
        <v>499.33</v>
      </c>
      <c r="G1603" s="38">
        <v>9</v>
      </c>
    </row>
    <row r="1604" spans="1:7" ht="25.5">
      <c r="A1604" s="464" t="s">
        <v>12936</v>
      </c>
      <c r="B1604" s="465" t="s">
        <v>12937</v>
      </c>
      <c r="C1604" s="466" t="s">
        <v>62</v>
      </c>
      <c r="D1604" s="40">
        <v>5.43</v>
      </c>
      <c r="E1604" s="40">
        <v>9.81</v>
      </c>
      <c r="F1604" s="40">
        <v>15.24</v>
      </c>
      <c r="G1604" s="38">
        <v>9</v>
      </c>
    </row>
    <row r="1605" spans="1:7" ht="25.5">
      <c r="A1605" s="464" t="s">
        <v>12938</v>
      </c>
      <c r="B1605" s="465" t="s">
        <v>12939</v>
      </c>
      <c r="C1605" s="466" t="s">
        <v>60</v>
      </c>
      <c r="D1605" s="40">
        <v>0.5</v>
      </c>
      <c r="E1605" s="40">
        <v>15.8</v>
      </c>
      <c r="F1605" s="40">
        <v>16.3</v>
      </c>
      <c r="G1605" s="38">
        <v>9</v>
      </c>
    </row>
    <row r="1606" spans="1:7" ht="25.5">
      <c r="A1606" s="464" t="s">
        <v>12940</v>
      </c>
      <c r="B1606" s="465" t="s">
        <v>12941</v>
      </c>
      <c r="C1606" s="466" t="s">
        <v>62</v>
      </c>
      <c r="D1606" s="40">
        <v>82.5</v>
      </c>
      <c r="E1606" s="40">
        <v>15.38</v>
      </c>
      <c r="F1606" s="40">
        <v>97.88</v>
      </c>
      <c r="G1606" s="38">
        <v>9</v>
      </c>
    </row>
    <row r="1607" spans="1:7">
      <c r="A1607" s="464" t="s">
        <v>12942</v>
      </c>
      <c r="B1607" s="465" t="s">
        <v>12943</v>
      </c>
      <c r="C1607" s="466"/>
      <c r="D1607" s="40"/>
      <c r="E1607" s="40"/>
      <c r="F1607" s="40"/>
      <c r="G1607" s="38">
        <v>5</v>
      </c>
    </row>
    <row r="1608" spans="1:7">
      <c r="A1608" s="464" t="s">
        <v>12944</v>
      </c>
      <c r="B1608" s="465" t="s">
        <v>12945</v>
      </c>
      <c r="C1608" s="466" t="s">
        <v>60</v>
      </c>
      <c r="D1608" s="40">
        <v>11.6</v>
      </c>
      <c r="E1608" s="40">
        <v>1.51</v>
      </c>
      <c r="F1608" s="40">
        <v>13.11</v>
      </c>
      <c r="G1608" s="38">
        <v>9</v>
      </c>
    </row>
    <row r="1609" spans="1:7">
      <c r="A1609" s="464" t="s">
        <v>12946</v>
      </c>
      <c r="B1609" s="465" t="s">
        <v>12947</v>
      </c>
      <c r="C1609" s="466" t="s">
        <v>60</v>
      </c>
      <c r="D1609" s="40">
        <v>11.44</v>
      </c>
      <c r="E1609" s="40">
        <v>1.51</v>
      </c>
      <c r="F1609" s="40">
        <v>12.95</v>
      </c>
      <c r="G1609" s="38">
        <v>9</v>
      </c>
    </row>
    <row r="1610" spans="1:7" ht="25.5">
      <c r="A1610" s="464" t="s">
        <v>12948</v>
      </c>
      <c r="B1610" s="465" t="s">
        <v>12949</v>
      </c>
      <c r="C1610" s="466" t="s">
        <v>60</v>
      </c>
      <c r="D1610" s="40">
        <v>24.27</v>
      </c>
      <c r="E1610" s="40">
        <v>1.51</v>
      </c>
      <c r="F1610" s="40">
        <v>25.78</v>
      </c>
      <c r="G1610" s="38">
        <v>9</v>
      </c>
    </row>
    <row r="1611" spans="1:7" ht="25.5">
      <c r="A1611" s="464" t="s">
        <v>12950</v>
      </c>
      <c r="B1611" s="465" t="s">
        <v>12951</v>
      </c>
      <c r="C1611" s="466" t="s">
        <v>65</v>
      </c>
      <c r="D1611" s="40">
        <v>32.65</v>
      </c>
      <c r="E1611" s="40">
        <v>23.94</v>
      </c>
      <c r="F1611" s="40">
        <v>56.59</v>
      </c>
      <c r="G1611" s="38">
        <v>9</v>
      </c>
    </row>
    <row r="1612" spans="1:7" ht="25.5">
      <c r="A1612" s="464" t="s">
        <v>12952</v>
      </c>
      <c r="B1612" s="465" t="s">
        <v>12953</v>
      </c>
      <c r="C1612" s="466" t="s">
        <v>73</v>
      </c>
      <c r="D1612" s="40">
        <v>242.32</v>
      </c>
      <c r="E1612" s="40">
        <v>23.94</v>
      </c>
      <c r="F1612" s="40">
        <v>266.26</v>
      </c>
      <c r="G1612" s="38">
        <v>9</v>
      </c>
    </row>
    <row r="1613" spans="1:7" ht="25.5">
      <c r="A1613" s="464" t="s">
        <v>12954</v>
      </c>
      <c r="B1613" s="465" t="s">
        <v>12955</v>
      </c>
      <c r="C1613" s="466" t="s">
        <v>73</v>
      </c>
      <c r="D1613" s="40">
        <v>697.92</v>
      </c>
      <c r="E1613" s="40">
        <v>23.94</v>
      </c>
      <c r="F1613" s="40">
        <v>721.86</v>
      </c>
      <c r="G1613" s="38">
        <v>9</v>
      </c>
    </row>
    <row r="1614" spans="1:7" ht="25.5">
      <c r="A1614" s="464" t="s">
        <v>12956</v>
      </c>
      <c r="B1614" s="465" t="s">
        <v>12957</v>
      </c>
      <c r="C1614" s="466" t="s">
        <v>60</v>
      </c>
      <c r="D1614" s="40">
        <v>28.98</v>
      </c>
      <c r="E1614" s="40">
        <v>3.89</v>
      </c>
      <c r="F1614" s="40">
        <v>32.869999999999997</v>
      </c>
      <c r="G1614" s="38">
        <v>9</v>
      </c>
    </row>
    <row r="1615" spans="1:7" ht="25.5">
      <c r="A1615" s="464" t="s">
        <v>12958</v>
      </c>
      <c r="B1615" s="465" t="s">
        <v>12959</v>
      </c>
      <c r="C1615" s="466" t="s">
        <v>60</v>
      </c>
      <c r="D1615" s="40">
        <v>685.28</v>
      </c>
      <c r="E1615" s="40">
        <v>4.87</v>
      </c>
      <c r="F1615" s="40">
        <v>690.15</v>
      </c>
      <c r="G1615" s="38">
        <v>9</v>
      </c>
    </row>
    <row r="1616" spans="1:7">
      <c r="A1616" s="464" t="s">
        <v>12960</v>
      </c>
      <c r="B1616" s="465" t="s">
        <v>12961</v>
      </c>
      <c r="C1616" s="466" t="s">
        <v>60</v>
      </c>
      <c r="D1616" s="40">
        <v>146.38999999999999</v>
      </c>
      <c r="E1616" s="40">
        <v>83.75</v>
      </c>
      <c r="F1616" s="40">
        <v>230.14</v>
      </c>
      <c r="G1616" s="38">
        <v>9</v>
      </c>
    </row>
    <row r="1617" spans="1:7" ht="25.5">
      <c r="A1617" s="464" t="s">
        <v>12962</v>
      </c>
      <c r="B1617" s="465" t="s">
        <v>12963</v>
      </c>
      <c r="C1617" s="466" t="s">
        <v>60</v>
      </c>
      <c r="D1617" s="40">
        <v>294.29000000000002</v>
      </c>
      <c r="E1617" s="40">
        <v>191.44</v>
      </c>
      <c r="F1617" s="40">
        <v>485.73</v>
      </c>
      <c r="G1617" s="38">
        <v>9</v>
      </c>
    </row>
    <row r="1618" spans="1:7" ht="25.5">
      <c r="A1618" s="464" t="s">
        <v>12964</v>
      </c>
      <c r="B1618" s="465" t="s">
        <v>12965</v>
      </c>
      <c r="C1618" s="466" t="s">
        <v>60</v>
      </c>
      <c r="D1618" s="40">
        <v>228.16</v>
      </c>
      <c r="E1618" s="40">
        <v>21.59</v>
      </c>
      <c r="F1618" s="40">
        <v>249.75</v>
      </c>
      <c r="G1618" s="38">
        <v>9</v>
      </c>
    </row>
    <row r="1619" spans="1:7" ht="25.5">
      <c r="A1619" s="464" t="s">
        <v>12966</v>
      </c>
      <c r="B1619" s="465" t="s">
        <v>12967</v>
      </c>
      <c r="C1619" s="466" t="s">
        <v>60</v>
      </c>
      <c r="D1619" s="40">
        <v>23.53</v>
      </c>
      <c r="E1619" s="40">
        <v>3.89</v>
      </c>
      <c r="F1619" s="40">
        <v>27.42</v>
      </c>
      <c r="G1619" s="38">
        <v>9</v>
      </c>
    </row>
    <row r="1620" spans="1:7">
      <c r="A1620" s="464" t="s">
        <v>12968</v>
      </c>
      <c r="B1620" s="465" t="s">
        <v>12969</v>
      </c>
      <c r="C1620" s="466"/>
      <c r="D1620" s="40"/>
      <c r="E1620" s="40"/>
      <c r="F1620" s="40"/>
      <c r="G1620" s="38">
        <v>5</v>
      </c>
    </row>
    <row r="1621" spans="1:7" ht="25.5">
      <c r="A1621" s="464" t="s">
        <v>12970</v>
      </c>
      <c r="B1621" s="465" t="s">
        <v>12971</v>
      </c>
      <c r="C1621" s="466" t="s">
        <v>60</v>
      </c>
      <c r="D1621" s="40">
        <v>978.26</v>
      </c>
      <c r="E1621" s="40">
        <v>4.87</v>
      </c>
      <c r="F1621" s="40">
        <v>983.13</v>
      </c>
      <c r="G1621" s="38">
        <v>9</v>
      </c>
    </row>
    <row r="1622" spans="1:7" ht="25.5">
      <c r="A1622" s="464" t="s">
        <v>12972</v>
      </c>
      <c r="B1622" s="465" t="s">
        <v>12973</v>
      </c>
      <c r="C1622" s="466" t="s">
        <v>60</v>
      </c>
      <c r="D1622" s="40">
        <v>1470.58</v>
      </c>
      <c r="E1622" s="40">
        <v>67.33</v>
      </c>
      <c r="F1622" s="40">
        <v>1537.91</v>
      </c>
      <c r="G1622" s="38">
        <v>9</v>
      </c>
    </row>
    <row r="1623" spans="1:7" ht="25.5">
      <c r="A1623" s="464" t="s">
        <v>12974</v>
      </c>
      <c r="B1623" s="465" t="s">
        <v>12975</v>
      </c>
      <c r="C1623" s="466" t="s">
        <v>60</v>
      </c>
      <c r="D1623" s="40">
        <v>3369.72</v>
      </c>
      <c r="E1623" s="40">
        <v>351.07</v>
      </c>
      <c r="F1623" s="40">
        <v>3720.79</v>
      </c>
      <c r="G1623" s="38">
        <v>9</v>
      </c>
    </row>
    <row r="1624" spans="1:7" ht="25.5">
      <c r="A1624" s="464" t="s">
        <v>12976</v>
      </c>
      <c r="B1624" s="465" t="s">
        <v>12977</v>
      </c>
      <c r="C1624" s="466" t="s">
        <v>60</v>
      </c>
      <c r="D1624" s="40">
        <v>1038.28</v>
      </c>
      <c r="E1624" s="40">
        <v>57.6</v>
      </c>
      <c r="F1624" s="40">
        <v>1095.8800000000001</v>
      </c>
      <c r="G1624" s="38">
        <v>9</v>
      </c>
    </row>
    <row r="1625" spans="1:7">
      <c r="A1625" s="464" t="s">
        <v>12978</v>
      </c>
      <c r="B1625" s="465" t="s">
        <v>12979</v>
      </c>
      <c r="C1625" s="466"/>
      <c r="D1625" s="40"/>
      <c r="E1625" s="40"/>
      <c r="F1625" s="40"/>
      <c r="G1625" s="38">
        <v>5</v>
      </c>
    </row>
    <row r="1626" spans="1:7" ht="25.5">
      <c r="A1626" s="464" t="s">
        <v>12980</v>
      </c>
      <c r="B1626" s="465" t="s">
        <v>12981</v>
      </c>
      <c r="C1626" s="466" t="s">
        <v>73</v>
      </c>
      <c r="D1626" s="40">
        <v>132283.84</v>
      </c>
      <c r="E1626" s="40"/>
      <c r="F1626" s="40">
        <v>132283.84</v>
      </c>
      <c r="G1626" s="38">
        <v>9</v>
      </c>
    </row>
    <row r="1627" spans="1:7" ht="25.5">
      <c r="A1627" s="464" t="s">
        <v>12982</v>
      </c>
      <c r="B1627" s="465" t="s">
        <v>12983</v>
      </c>
      <c r="C1627" s="466" t="s">
        <v>73</v>
      </c>
      <c r="D1627" s="40">
        <v>139839.29999999999</v>
      </c>
      <c r="E1627" s="40"/>
      <c r="F1627" s="40">
        <v>139839.29999999999</v>
      </c>
      <c r="G1627" s="38">
        <v>9</v>
      </c>
    </row>
    <row r="1628" spans="1:7" ht="25.5">
      <c r="A1628" s="464" t="s">
        <v>12984</v>
      </c>
      <c r="B1628" s="465" t="s">
        <v>12985</v>
      </c>
      <c r="C1628" s="466" t="s">
        <v>73</v>
      </c>
      <c r="D1628" s="40">
        <v>46652.25</v>
      </c>
      <c r="E1628" s="40"/>
      <c r="F1628" s="40">
        <v>46652.25</v>
      </c>
      <c r="G1628" s="38">
        <v>9</v>
      </c>
    </row>
    <row r="1629" spans="1:7" ht="25.5">
      <c r="A1629" s="464" t="s">
        <v>12986</v>
      </c>
      <c r="B1629" s="465" t="s">
        <v>12987</v>
      </c>
      <c r="C1629" s="466" t="s">
        <v>73</v>
      </c>
      <c r="D1629" s="40">
        <v>36149.870000000003</v>
      </c>
      <c r="E1629" s="40"/>
      <c r="F1629" s="40">
        <v>36149.870000000003</v>
      </c>
      <c r="G1629" s="38">
        <v>9</v>
      </c>
    </row>
    <row r="1630" spans="1:7">
      <c r="A1630" s="464" t="s">
        <v>12988</v>
      </c>
      <c r="B1630" s="465" t="s">
        <v>12989</v>
      </c>
      <c r="C1630" s="466"/>
      <c r="D1630" s="40"/>
      <c r="E1630" s="40"/>
      <c r="F1630" s="40"/>
      <c r="G1630" s="38">
        <v>2</v>
      </c>
    </row>
    <row r="1631" spans="1:7">
      <c r="A1631" s="464" t="s">
        <v>12990</v>
      </c>
      <c r="B1631" s="465" t="s">
        <v>12991</v>
      </c>
      <c r="C1631" s="466"/>
      <c r="D1631" s="40"/>
      <c r="E1631" s="40"/>
      <c r="F1631" s="40"/>
      <c r="G1631" s="38">
        <v>5</v>
      </c>
    </row>
    <row r="1632" spans="1:7">
      <c r="A1632" s="464" t="s">
        <v>12992</v>
      </c>
      <c r="B1632" s="465" t="s">
        <v>12993</v>
      </c>
      <c r="C1632" s="466" t="s">
        <v>62</v>
      </c>
      <c r="D1632" s="40">
        <v>20.97</v>
      </c>
      <c r="E1632" s="40">
        <v>3.89</v>
      </c>
      <c r="F1632" s="40">
        <v>24.86</v>
      </c>
      <c r="G1632" s="38">
        <v>9</v>
      </c>
    </row>
    <row r="1633" spans="1:7">
      <c r="A1633" s="464" t="s">
        <v>12994</v>
      </c>
      <c r="B1633" s="465" t="s">
        <v>12995</v>
      </c>
      <c r="C1633" s="466" t="s">
        <v>62</v>
      </c>
      <c r="D1633" s="40">
        <v>26.89</v>
      </c>
      <c r="E1633" s="40">
        <v>3.89</v>
      </c>
      <c r="F1633" s="40">
        <v>30.78</v>
      </c>
      <c r="G1633" s="38">
        <v>9</v>
      </c>
    </row>
    <row r="1634" spans="1:7">
      <c r="A1634" s="464" t="s">
        <v>12996</v>
      </c>
      <c r="B1634" s="465" t="s">
        <v>12997</v>
      </c>
      <c r="C1634" s="466" t="s">
        <v>63</v>
      </c>
      <c r="D1634" s="40">
        <v>567</v>
      </c>
      <c r="E1634" s="40">
        <v>54.52</v>
      </c>
      <c r="F1634" s="40">
        <v>621.52</v>
      </c>
      <c r="G1634" s="38">
        <v>9</v>
      </c>
    </row>
    <row r="1635" spans="1:7" ht="25.5">
      <c r="A1635" s="464" t="s">
        <v>12998</v>
      </c>
      <c r="B1635" s="465" t="s">
        <v>12999</v>
      </c>
      <c r="C1635" s="466" t="s">
        <v>62</v>
      </c>
      <c r="D1635" s="40">
        <v>132.30000000000001</v>
      </c>
      <c r="E1635" s="40">
        <v>7.16</v>
      </c>
      <c r="F1635" s="40">
        <v>139.46</v>
      </c>
      <c r="G1635" s="38">
        <v>9</v>
      </c>
    </row>
    <row r="1636" spans="1:7" ht="25.5">
      <c r="A1636" s="464" t="s">
        <v>13000</v>
      </c>
      <c r="B1636" s="465" t="s">
        <v>13001</v>
      </c>
      <c r="C1636" s="466" t="s">
        <v>62</v>
      </c>
      <c r="D1636" s="40">
        <v>19.21</v>
      </c>
      <c r="E1636" s="40">
        <v>10.58</v>
      </c>
      <c r="F1636" s="40">
        <v>29.79</v>
      </c>
      <c r="G1636" s="38">
        <v>9</v>
      </c>
    </row>
    <row r="1637" spans="1:7">
      <c r="A1637" s="464" t="s">
        <v>13002</v>
      </c>
      <c r="B1637" s="465" t="s">
        <v>13003</v>
      </c>
      <c r="C1637" s="466" t="s">
        <v>62</v>
      </c>
      <c r="D1637" s="40">
        <v>89.31</v>
      </c>
      <c r="E1637" s="40"/>
      <c r="F1637" s="40">
        <v>89.31</v>
      </c>
      <c r="G1637" s="38">
        <v>9</v>
      </c>
    </row>
    <row r="1638" spans="1:7" ht="25.5">
      <c r="A1638" s="464" t="s">
        <v>13004</v>
      </c>
      <c r="B1638" s="465" t="s">
        <v>13005</v>
      </c>
      <c r="C1638" s="466" t="s">
        <v>62</v>
      </c>
      <c r="D1638" s="40">
        <v>920.35</v>
      </c>
      <c r="E1638" s="40"/>
      <c r="F1638" s="40">
        <v>920.35</v>
      </c>
      <c r="G1638" s="38">
        <v>9</v>
      </c>
    </row>
    <row r="1639" spans="1:7" ht="25.5">
      <c r="A1639" s="464" t="s">
        <v>13006</v>
      </c>
      <c r="B1639" s="465" t="s">
        <v>13007</v>
      </c>
      <c r="C1639" s="466" t="s">
        <v>62</v>
      </c>
      <c r="D1639" s="40">
        <v>78.989999999999995</v>
      </c>
      <c r="E1639" s="40">
        <v>28.71</v>
      </c>
      <c r="F1639" s="40">
        <v>107.7</v>
      </c>
      <c r="G1639" s="38">
        <v>9</v>
      </c>
    </row>
    <row r="1640" spans="1:7" ht="25.5">
      <c r="A1640" s="464" t="s">
        <v>13008</v>
      </c>
      <c r="B1640" s="465" t="s">
        <v>13009</v>
      </c>
      <c r="C1640" s="466" t="s">
        <v>62</v>
      </c>
      <c r="D1640" s="40">
        <v>456.83</v>
      </c>
      <c r="E1640" s="40"/>
      <c r="F1640" s="40">
        <v>456.83</v>
      </c>
      <c r="G1640" s="38">
        <v>9</v>
      </c>
    </row>
    <row r="1641" spans="1:7">
      <c r="A1641" s="464" t="s">
        <v>13010</v>
      </c>
      <c r="B1641" s="465" t="s">
        <v>13011</v>
      </c>
      <c r="C1641" s="466"/>
      <c r="D1641" s="40"/>
      <c r="E1641" s="40"/>
      <c r="F1641" s="40"/>
      <c r="G1641" s="38">
        <v>5</v>
      </c>
    </row>
    <row r="1642" spans="1:7">
      <c r="A1642" s="464" t="s">
        <v>13012</v>
      </c>
      <c r="B1642" s="465" t="s">
        <v>13013</v>
      </c>
      <c r="C1642" s="466" t="s">
        <v>65</v>
      </c>
      <c r="D1642" s="40">
        <v>1.58</v>
      </c>
      <c r="E1642" s="40">
        <v>7.1</v>
      </c>
      <c r="F1642" s="40">
        <v>8.68</v>
      </c>
      <c r="G1642" s="38">
        <v>9</v>
      </c>
    </row>
    <row r="1643" spans="1:7">
      <c r="A1643" s="464" t="s">
        <v>13014</v>
      </c>
      <c r="B1643" s="465" t="s">
        <v>13015</v>
      </c>
      <c r="C1643" s="466" t="s">
        <v>65</v>
      </c>
      <c r="D1643" s="40">
        <v>71.11</v>
      </c>
      <c r="E1643" s="40">
        <v>7.1</v>
      </c>
      <c r="F1643" s="40">
        <v>78.209999999999994</v>
      </c>
      <c r="G1643" s="38">
        <v>9</v>
      </c>
    </row>
    <row r="1644" spans="1:7" ht="25.5">
      <c r="A1644" s="464" t="s">
        <v>13016</v>
      </c>
      <c r="B1644" s="465" t="s">
        <v>13017</v>
      </c>
      <c r="C1644" s="466" t="s">
        <v>65</v>
      </c>
      <c r="D1644" s="40">
        <v>6.12</v>
      </c>
      <c r="E1644" s="40">
        <v>2.96</v>
      </c>
      <c r="F1644" s="40">
        <v>9.08</v>
      </c>
      <c r="G1644" s="38">
        <v>9</v>
      </c>
    </row>
    <row r="1645" spans="1:7">
      <c r="A1645" s="464" t="s">
        <v>13018</v>
      </c>
      <c r="B1645" s="465" t="s">
        <v>13019</v>
      </c>
      <c r="C1645" s="466" t="s">
        <v>13020</v>
      </c>
      <c r="D1645" s="40">
        <v>0.17</v>
      </c>
      <c r="E1645" s="40">
        <v>0.06</v>
      </c>
      <c r="F1645" s="40">
        <v>0.23</v>
      </c>
      <c r="G1645" s="38">
        <v>9</v>
      </c>
    </row>
    <row r="1646" spans="1:7">
      <c r="A1646" s="464" t="s">
        <v>13021</v>
      </c>
      <c r="B1646" s="465" t="s">
        <v>13022</v>
      </c>
      <c r="C1646" s="466" t="s">
        <v>65</v>
      </c>
      <c r="D1646" s="40">
        <v>6.68</v>
      </c>
      <c r="E1646" s="40">
        <v>4.74</v>
      </c>
      <c r="F1646" s="40">
        <v>11.42</v>
      </c>
      <c r="G1646" s="38">
        <v>9</v>
      </c>
    </row>
    <row r="1647" spans="1:7">
      <c r="A1647" s="464" t="s">
        <v>13023</v>
      </c>
      <c r="B1647" s="465" t="s">
        <v>13024</v>
      </c>
      <c r="C1647" s="466" t="s">
        <v>13020</v>
      </c>
      <c r="D1647" s="40">
        <v>0.19</v>
      </c>
      <c r="E1647" s="40">
        <v>0.12</v>
      </c>
      <c r="F1647" s="40">
        <v>0.31</v>
      </c>
      <c r="G1647" s="38">
        <v>9</v>
      </c>
    </row>
    <row r="1648" spans="1:7" ht="25.5">
      <c r="A1648" s="464" t="s">
        <v>13025</v>
      </c>
      <c r="B1648" s="465" t="s">
        <v>13026</v>
      </c>
      <c r="C1648" s="466" t="s">
        <v>65</v>
      </c>
      <c r="D1648" s="40">
        <v>241.41</v>
      </c>
      <c r="E1648" s="40">
        <v>4.32</v>
      </c>
      <c r="F1648" s="40">
        <v>245.73</v>
      </c>
      <c r="G1648" s="38">
        <v>9</v>
      </c>
    </row>
    <row r="1649" spans="1:7" ht="25.5">
      <c r="A1649" s="464" t="s">
        <v>13027</v>
      </c>
      <c r="B1649" s="465" t="s">
        <v>13028</v>
      </c>
      <c r="C1649" s="466" t="s">
        <v>65</v>
      </c>
      <c r="D1649" s="40">
        <v>335.92</v>
      </c>
      <c r="E1649" s="40">
        <v>4.32</v>
      </c>
      <c r="F1649" s="40">
        <v>340.24</v>
      </c>
      <c r="G1649" s="38">
        <v>9</v>
      </c>
    </row>
    <row r="1650" spans="1:7" ht="25.5">
      <c r="A1650" s="464" t="s">
        <v>13029</v>
      </c>
      <c r="B1650" s="465" t="s">
        <v>13030</v>
      </c>
      <c r="C1650" s="466" t="s">
        <v>65</v>
      </c>
      <c r="D1650" s="40">
        <v>129.31</v>
      </c>
      <c r="E1650" s="40">
        <v>4.32</v>
      </c>
      <c r="F1650" s="40">
        <v>133.63</v>
      </c>
      <c r="G1650" s="38">
        <v>9</v>
      </c>
    </row>
    <row r="1651" spans="1:7" ht="38.25">
      <c r="A1651" s="464" t="s">
        <v>13031</v>
      </c>
      <c r="B1651" s="465" t="s">
        <v>13032</v>
      </c>
      <c r="C1651" s="466" t="s">
        <v>65</v>
      </c>
      <c r="D1651" s="40">
        <v>118.98</v>
      </c>
      <c r="E1651" s="40">
        <v>4.32</v>
      </c>
      <c r="F1651" s="40">
        <v>123.3</v>
      </c>
      <c r="G1651" s="38">
        <v>9</v>
      </c>
    </row>
    <row r="1652" spans="1:7">
      <c r="A1652" s="464" t="s">
        <v>13033</v>
      </c>
      <c r="B1652" s="465" t="s">
        <v>13034</v>
      </c>
      <c r="C1652" s="466"/>
      <c r="D1652" s="40"/>
      <c r="E1652" s="40"/>
      <c r="F1652" s="40"/>
      <c r="G1652" s="38">
        <v>5</v>
      </c>
    </row>
    <row r="1653" spans="1:7" ht="25.5">
      <c r="A1653" s="464" t="s">
        <v>13035</v>
      </c>
      <c r="B1653" s="465" t="s">
        <v>13036</v>
      </c>
      <c r="C1653" s="466" t="s">
        <v>62</v>
      </c>
      <c r="D1653" s="40">
        <v>9.51</v>
      </c>
      <c r="E1653" s="40">
        <v>2.92</v>
      </c>
      <c r="F1653" s="40">
        <v>12.43</v>
      </c>
      <c r="G1653" s="38">
        <v>9</v>
      </c>
    </row>
    <row r="1654" spans="1:7" ht="25.5">
      <c r="A1654" s="464" t="s">
        <v>13037</v>
      </c>
      <c r="B1654" s="465" t="s">
        <v>13038</v>
      </c>
      <c r="C1654" s="466" t="s">
        <v>62</v>
      </c>
      <c r="D1654" s="40">
        <v>18.96</v>
      </c>
      <c r="E1654" s="40">
        <v>2.92</v>
      </c>
      <c r="F1654" s="40">
        <v>21.88</v>
      </c>
      <c r="G1654" s="38">
        <v>9</v>
      </c>
    </row>
    <row r="1655" spans="1:7">
      <c r="A1655" s="464" t="s">
        <v>13039</v>
      </c>
      <c r="B1655" s="465" t="s">
        <v>13040</v>
      </c>
      <c r="C1655" s="466" t="s">
        <v>65</v>
      </c>
      <c r="D1655" s="40">
        <v>53.47</v>
      </c>
      <c r="E1655" s="40">
        <v>20.05</v>
      </c>
      <c r="F1655" s="40">
        <v>73.52</v>
      </c>
      <c r="G1655" s="38">
        <v>9</v>
      </c>
    </row>
    <row r="1656" spans="1:7">
      <c r="A1656" s="464" t="s">
        <v>13041</v>
      </c>
      <c r="B1656" s="465" t="s">
        <v>13042</v>
      </c>
      <c r="C1656" s="466" t="s">
        <v>65</v>
      </c>
      <c r="D1656" s="40">
        <v>110.17</v>
      </c>
      <c r="E1656" s="40">
        <v>20.05</v>
      </c>
      <c r="F1656" s="40">
        <v>130.22</v>
      </c>
      <c r="G1656" s="38">
        <v>9</v>
      </c>
    </row>
    <row r="1657" spans="1:7" ht="25.5">
      <c r="A1657" s="464" t="s">
        <v>13043</v>
      </c>
      <c r="B1657" s="465" t="s">
        <v>13044</v>
      </c>
      <c r="C1657" s="466" t="s">
        <v>65</v>
      </c>
      <c r="D1657" s="40">
        <v>172.69</v>
      </c>
      <c r="E1657" s="40"/>
      <c r="F1657" s="40">
        <v>172.69</v>
      </c>
      <c r="G1657" s="38">
        <v>9</v>
      </c>
    </row>
    <row r="1658" spans="1:7" ht="25.5">
      <c r="A1658" s="464" t="s">
        <v>13045</v>
      </c>
      <c r="B1658" s="465" t="s">
        <v>13046</v>
      </c>
      <c r="C1658" s="466" t="s">
        <v>65</v>
      </c>
      <c r="D1658" s="40">
        <v>351.48</v>
      </c>
      <c r="E1658" s="40"/>
      <c r="F1658" s="40">
        <v>351.48</v>
      </c>
      <c r="G1658" s="38">
        <v>9</v>
      </c>
    </row>
    <row r="1659" spans="1:7" ht="25.5">
      <c r="A1659" s="464" t="s">
        <v>13047</v>
      </c>
      <c r="B1659" s="465" t="s">
        <v>13048</v>
      </c>
      <c r="C1659" s="466" t="s">
        <v>65</v>
      </c>
      <c r="D1659" s="40">
        <v>765.28</v>
      </c>
      <c r="E1659" s="40">
        <v>9.74</v>
      </c>
      <c r="F1659" s="40">
        <v>775.02</v>
      </c>
      <c r="G1659" s="38">
        <v>9</v>
      </c>
    </row>
    <row r="1660" spans="1:7" ht="25.5">
      <c r="A1660" s="464" t="s">
        <v>13049</v>
      </c>
      <c r="B1660" s="465" t="s">
        <v>13050</v>
      </c>
      <c r="C1660" s="466" t="s">
        <v>65</v>
      </c>
      <c r="D1660" s="40">
        <v>1104.1500000000001</v>
      </c>
      <c r="E1660" s="40">
        <v>9.74</v>
      </c>
      <c r="F1660" s="40">
        <v>1113.8900000000001</v>
      </c>
      <c r="G1660" s="38">
        <v>9</v>
      </c>
    </row>
    <row r="1661" spans="1:7">
      <c r="A1661" s="464" t="s">
        <v>13051</v>
      </c>
      <c r="B1661" s="465" t="s">
        <v>13052</v>
      </c>
      <c r="C1661" s="466" t="s">
        <v>65</v>
      </c>
      <c r="D1661" s="40">
        <v>251.25</v>
      </c>
      <c r="E1661" s="40"/>
      <c r="F1661" s="40">
        <v>251.25</v>
      </c>
      <c r="G1661" s="38">
        <v>9</v>
      </c>
    </row>
    <row r="1662" spans="1:7">
      <c r="A1662" s="464" t="s">
        <v>13053</v>
      </c>
      <c r="B1662" s="465" t="s">
        <v>13054</v>
      </c>
      <c r="C1662" s="466"/>
      <c r="D1662" s="40"/>
      <c r="E1662" s="40"/>
      <c r="F1662" s="40"/>
      <c r="G1662" s="38">
        <v>5</v>
      </c>
    </row>
    <row r="1663" spans="1:7">
      <c r="A1663" s="464" t="s">
        <v>13055</v>
      </c>
      <c r="B1663" s="465" t="s">
        <v>13056</v>
      </c>
      <c r="C1663" s="466" t="s">
        <v>66</v>
      </c>
      <c r="D1663" s="40">
        <v>12.63</v>
      </c>
      <c r="E1663" s="40">
        <v>12.95</v>
      </c>
      <c r="F1663" s="40">
        <v>25.58</v>
      </c>
      <c r="G1663" s="38">
        <v>9</v>
      </c>
    </row>
    <row r="1664" spans="1:7">
      <c r="A1664" s="464" t="s">
        <v>13057</v>
      </c>
      <c r="B1664" s="465" t="s">
        <v>13058</v>
      </c>
      <c r="C1664" s="466" t="s">
        <v>753</v>
      </c>
      <c r="D1664" s="40">
        <v>130.66999999999999</v>
      </c>
      <c r="E1664" s="40">
        <v>8.6300000000000008</v>
      </c>
      <c r="F1664" s="40">
        <v>139.30000000000001</v>
      </c>
      <c r="G1664" s="38">
        <v>9</v>
      </c>
    </row>
    <row r="1665" spans="1:7">
      <c r="A1665" s="464" t="s">
        <v>13059</v>
      </c>
      <c r="B1665" s="465" t="s">
        <v>13060</v>
      </c>
      <c r="C1665" s="466"/>
      <c r="D1665" s="40"/>
      <c r="E1665" s="40"/>
      <c r="F1665" s="40"/>
      <c r="G1665" s="38">
        <v>5</v>
      </c>
    </row>
    <row r="1666" spans="1:7" ht="25.5">
      <c r="A1666" s="464" t="s">
        <v>13061</v>
      </c>
      <c r="B1666" s="465" t="s">
        <v>13062</v>
      </c>
      <c r="C1666" s="466" t="s">
        <v>65</v>
      </c>
      <c r="D1666" s="40">
        <v>4.45</v>
      </c>
      <c r="E1666" s="40">
        <v>2.62</v>
      </c>
      <c r="F1666" s="40">
        <v>7.07</v>
      </c>
      <c r="G1666" s="38">
        <v>9</v>
      </c>
    </row>
    <row r="1667" spans="1:7" ht="25.5">
      <c r="A1667" s="464" t="s">
        <v>13063</v>
      </c>
      <c r="B1667" s="465" t="s">
        <v>13064</v>
      </c>
      <c r="C1667" s="466" t="s">
        <v>65</v>
      </c>
      <c r="D1667" s="40">
        <v>8.91</v>
      </c>
      <c r="E1667" s="40">
        <v>5.26</v>
      </c>
      <c r="F1667" s="40">
        <v>14.17</v>
      </c>
      <c r="G1667" s="38">
        <v>9</v>
      </c>
    </row>
    <row r="1668" spans="1:7" ht="25.5">
      <c r="A1668" s="464" t="s">
        <v>13065</v>
      </c>
      <c r="B1668" s="465" t="s">
        <v>13066</v>
      </c>
      <c r="C1668" s="466" t="s">
        <v>65</v>
      </c>
      <c r="D1668" s="40">
        <v>13.38</v>
      </c>
      <c r="E1668" s="40">
        <v>7.88</v>
      </c>
      <c r="F1668" s="40">
        <v>21.26</v>
      </c>
      <c r="G1668" s="38">
        <v>9</v>
      </c>
    </row>
    <row r="1669" spans="1:7" ht="25.5">
      <c r="A1669" s="464" t="s">
        <v>13067</v>
      </c>
      <c r="B1669" s="465" t="s">
        <v>13068</v>
      </c>
      <c r="C1669" s="466" t="s">
        <v>65</v>
      </c>
      <c r="D1669" s="40">
        <v>17.82</v>
      </c>
      <c r="E1669" s="40">
        <v>10.52</v>
      </c>
      <c r="F1669" s="40">
        <v>28.34</v>
      </c>
      <c r="G1669" s="38">
        <v>9</v>
      </c>
    </row>
    <row r="1670" spans="1:7" ht="25.5">
      <c r="A1670" s="464" t="s">
        <v>13069</v>
      </c>
      <c r="B1670" s="465" t="s">
        <v>13070</v>
      </c>
      <c r="C1670" s="466" t="s">
        <v>65</v>
      </c>
      <c r="D1670" s="40">
        <v>26.77</v>
      </c>
      <c r="E1670" s="40">
        <v>15.78</v>
      </c>
      <c r="F1670" s="40">
        <v>42.55</v>
      </c>
      <c r="G1670" s="38">
        <v>9</v>
      </c>
    </row>
    <row r="1671" spans="1:7" ht="25.5">
      <c r="A1671" s="464" t="s">
        <v>13071</v>
      </c>
      <c r="B1671" s="465" t="s">
        <v>13072</v>
      </c>
      <c r="C1671" s="466" t="s">
        <v>65</v>
      </c>
      <c r="D1671" s="40">
        <v>25.7</v>
      </c>
      <c r="E1671" s="40">
        <v>1.62</v>
      </c>
      <c r="F1671" s="40">
        <v>27.32</v>
      </c>
      <c r="G1671" s="38">
        <v>9</v>
      </c>
    </row>
    <row r="1672" spans="1:7" ht="25.5">
      <c r="A1672" s="464" t="s">
        <v>13073</v>
      </c>
      <c r="B1672" s="465" t="s">
        <v>13074</v>
      </c>
      <c r="C1672" s="466" t="s">
        <v>65</v>
      </c>
      <c r="D1672" s="40">
        <v>46.35</v>
      </c>
      <c r="E1672" s="40">
        <v>2.27</v>
      </c>
      <c r="F1672" s="40">
        <v>48.62</v>
      </c>
      <c r="G1672" s="38">
        <v>9</v>
      </c>
    </row>
    <row r="1673" spans="1:7" ht="25.5">
      <c r="A1673" s="464" t="s">
        <v>13075</v>
      </c>
      <c r="B1673" s="465" t="s">
        <v>13076</v>
      </c>
      <c r="C1673" s="466" t="s">
        <v>65</v>
      </c>
      <c r="D1673" s="40">
        <v>70.16</v>
      </c>
      <c r="E1673" s="40">
        <v>2.92</v>
      </c>
      <c r="F1673" s="40">
        <v>73.08</v>
      </c>
      <c r="G1673" s="38">
        <v>9</v>
      </c>
    </row>
    <row r="1674" spans="1:7">
      <c r="A1674" s="464" t="s">
        <v>13077</v>
      </c>
      <c r="B1674" s="465" t="s">
        <v>13078</v>
      </c>
      <c r="C1674" s="466"/>
      <c r="D1674" s="40"/>
      <c r="E1674" s="40"/>
      <c r="F1674" s="40"/>
      <c r="G1674" s="38">
        <v>5</v>
      </c>
    </row>
    <row r="1675" spans="1:7">
      <c r="A1675" s="464" t="s">
        <v>13079</v>
      </c>
      <c r="B1675" s="465" t="s">
        <v>13080</v>
      </c>
      <c r="C1675" s="466" t="s">
        <v>62</v>
      </c>
      <c r="D1675" s="40">
        <v>37.43</v>
      </c>
      <c r="E1675" s="40">
        <v>11.01</v>
      </c>
      <c r="F1675" s="40">
        <v>48.44</v>
      </c>
      <c r="G1675" s="38">
        <v>9</v>
      </c>
    </row>
    <row r="1676" spans="1:7" ht="25.5">
      <c r="A1676" s="464" t="s">
        <v>13081</v>
      </c>
      <c r="B1676" s="465" t="s">
        <v>13082</v>
      </c>
      <c r="C1676" s="466" t="s">
        <v>65</v>
      </c>
      <c r="D1676" s="40">
        <v>1.26</v>
      </c>
      <c r="E1676" s="40">
        <v>11.01</v>
      </c>
      <c r="F1676" s="40">
        <v>12.27</v>
      </c>
      <c r="G1676" s="38">
        <v>9</v>
      </c>
    </row>
    <row r="1677" spans="1:7" ht="25.5">
      <c r="A1677" s="464" t="s">
        <v>13083</v>
      </c>
      <c r="B1677" s="465" t="s">
        <v>13084</v>
      </c>
      <c r="C1677" s="466" t="s">
        <v>65</v>
      </c>
      <c r="D1677" s="40">
        <v>1.94</v>
      </c>
      <c r="E1677" s="40">
        <v>11.01</v>
      </c>
      <c r="F1677" s="40">
        <v>12.95</v>
      </c>
      <c r="G1677" s="38">
        <v>9</v>
      </c>
    </row>
    <row r="1678" spans="1:7" ht="25.5">
      <c r="A1678" s="464" t="s">
        <v>13085</v>
      </c>
      <c r="B1678" s="465" t="s">
        <v>13086</v>
      </c>
      <c r="C1678" s="466" t="s">
        <v>65</v>
      </c>
      <c r="D1678" s="40">
        <v>2.2799999999999998</v>
      </c>
      <c r="E1678" s="40">
        <v>11.01</v>
      </c>
      <c r="F1678" s="40">
        <v>13.29</v>
      </c>
      <c r="G1678" s="38">
        <v>9</v>
      </c>
    </row>
    <row r="1679" spans="1:7" ht="25.5">
      <c r="A1679" s="464" t="s">
        <v>13087</v>
      </c>
      <c r="B1679" s="465" t="s">
        <v>13088</v>
      </c>
      <c r="C1679" s="466" t="s">
        <v>65</v>
      </c>
      <c r="D1679" s="40">
        <v>2.5099999999999998</v>
      </c>
      <c r="E1679" s="40">
        <v>11.01</v>
      </c>
      <c r="F1679" s="40">
        <v>13.52</v>
      </c>
      <c r="G1679" s="38">
        <v>9</v>
      </c>
    </row>
    <row r="1680" spans="1:7" ht="25.5">
      <c r="A1680" s="464" t="s">
        <v>13089</v>
      </c>
      <c r="B1680" s="465" t="s">
        <v>13090</v>
      </c>
      <c r="C1680" s="466" t="s">
        <v>65</v>
      </c>
      <c r="D1680" s="40">
        <v>4.16</v>
      </c>
      <c r="E1680" s="40">
        <v>11.01</v>
      </c>
      <c r="F1680" s="40">
        <v>15.17</v>
      </c>
      <c r="G1680" s="38">
        <v>9</v>
      </c>
    </row>
    <row r="1681" spans="1:7" ht="25.5">
      <c r="A1681" s="464" t="s">
        <v>13091</v>
      </c>
      <c r="B1681" s="465" t="s">
        <v>13092</v>
      </c>
      <c r="C1681" s="466" t="s">
        <v>65</v>
      </c>
      <c r="D1681" s="40">
        <v>5.17</v>
      </c>
      <c r="E1681" s="40">
        <v>11.01</v>
      </c>
      <c r="F1681" s="40">
        <v>16.18</v>
      </c>
      <c r="G1681" s="38">
        <v>9</v>
      </c>
    </row>
    <row r="1682" spans="1:7" ht="25.5">
      <c r="A1682" s="464" t="s">
        <v>13093</v>
      </c>
      <c r="B1682" s="465" t="s">
        <v>13094</v>
      </c>
      <c r="C1682" s="466" t="s">
        <v>65</v>
      </c>
      <c r="D1682" s="40">
        <v>6.57</v>
      </c>
      <c r="E1682" s="40">
        <v>11.01</v>
      </c>
      <c r="F1682" s="40">
        <v>17.579999999999998</v>
      </c>
      <c r="G1682" s="38">
        <v>9</v>
      </c>
    </row>
    <row r="1683" spans="1:7" ht="25.5">
      <c r="A1683" s="464" t="s">
        <v>13095</v>
      </c>
      <c r="B1683" s="465" t="s">
        <v>13096</v>
      </c>
      <c r="C1683" s="466" t="s">
        <v>65</v>
      </c>
      <c r="D1683" s="40">
        <v>6.86</v>
      </c>
      <c r="E1683" s="40">
        <v>11.01</v>
      </c>
      <c r="F1683" s="40">
        <v>17.87</v>
      </c>
      <c r="G1683" s="38">
        <v>9</v>
      </c>
    </row>
    <row r="1684" spans="1:7" ht="25.5">
      <c r="A1684" s="464" t="s">
        <v>13097</v>
      </c>
      <c r="B1684" s="465" t="s">
        <v>13098</v>
      </c>
      <c r="C1684" s="466" t="s">
        <v>65</v>
      </c>
      <c r="D1684" s="40">
        <v>7.83</v>
      </c>
      <c r="E1684" s="40">
        <v>11.01</v>
      </c>
      <c r="F1684" s="40">
        <v>18.84</v>
      </c>
      <c r="G1684" s="38">
        <v>9</v>
      </c>
    </row>
    <row r="1685" spans="1:7" ht="25.5">
      <c r="A1685" s="464" t="s">
        <v>13099</v>
      </c>
      <c r="B1685" s="465" t="s">
        <v>13100</v>
      </c>
      <c r="C1685" s="466" t="s">
        <v>65</v>
      </c>
      <c r="D1685" s="40">
        <v>8.86</v>
      </c>
      <c r="E1685" s="40">
        <v>11.01</v>
      </c>
      <c r="F1685" s="40">
        <v>19.87</v>
      </c>
      <c r="G1685" s="38">
        <v>9</v>
      </c>
    </row>
    <row r="1686" spans="1:7" ht="25.5">
      <c r="A1686" s="464" t="s">
        <v>13101</v>
      </c>
      <c r="B1686" s="465" t="s">
        <v>13102</v>
      </c>
      <c r="C1686" s="466" t="s">
        <v>65</v>
      </c>
      <c r="D1686" s="40">
        <v>20.84</v>
      </c>
      <c r="E1686" s="40">
        <v>11.01</v>
      </c>
      <c r="F1686" s="40">
        <v>31.85</v>
      </c>
      <c r="G1686" s="38">
        <v>9</v>
      </c>
    </row>
    <row r="1687" spans="1:7" ht="25.5">
      <c r="A1687" s="464" t="s">
        <v>13103</v>
      </c>
      <c r="B1687" s="465" t="s">
        <v>13104</v>
      </c>
      <c r="C1687" s="466" t="s">
        <v>65</v>
      </c>
      <c r="D1687" s="40">
        <v>25.53</v>
      </c>
      <c r="E1687" s="40">
        <v>11.01</v>
      </c>
      <c r="F1687" s="40">
        <v>36.54</v>
      </c>
      <c r="G1687" s="38">
        <v>9</v>
      </c>
    </row>
    <row r="1688" spans="1:7" ht="25.5">
      <c r="A1688" s="464" t="s">
        <v>13105</v>
      </c>
      <c r="B1688" s="465" t="s">
        <v>13106</v>
      </c>
      <c r="C1688" s="466" t="s">
        <v>65</v>
      </c>
      <c r="D1688" s="40">
        <v>29.82</v>
      </c>
      <c r="E1688" s="40">
        <v>11.01</v>
      </c>
      <c r="F1688" s="40">
        <v>40.83</v>
      </c>
      <c r="G1688" s="38">
        <v>9</v>
      </c>
    </row>
    <row r="1689" spans="1:7" ht="25.5">
      <c r="A1689" s="464" t="s">
        <v>13107</v>
      </c>
      <c r="B1689" s="465" t="s">
        <v>13108</v>
      </c>
      <c r="C1689" s="466" t="s">
        <v>65</v>
      </c>
      <c r="D1689" s="40">
        <v>32.520000000000003</v>
      </c>
      <c r="E1689" s="40">
        <v>11.01</v>
      </c>
      <c r="F1689" s="40">
        <v>43.53</v>
      </c>
      <c r="G1689" s="38">
        <v>9</v>
      </c>
    </row>
    <row r="1690" spans="1:7" ht="25.5">
      <c r="A1690" s="464" t="s">
        <v>13109</v>
      </c>
      <c r="B1690" s="465" t="s">
        <v>13110</v>
      </c>
      <c r="C1690" s="466" t="s">
        <v>65</v>
      </c>
      <c r="D1690" s="40">
        <v>35.99</v>
      </c>
      <c r="E1690" s="40">
        <v>11.01</v>
      </c>
      <c r="F1690" s="40">
        <v>47</v>
      </c>
      <c r="G1690" s="38">
        <v>9</v>
      </c>
    </row>
    <row r="1691" spans="1:7" ht="25.5">
      <c r="A1691" s="464" t="s">
        <v>13111</v>
      </c>
      <c r="B1691" s="465" t="s">
        <v>13112</v>
      </c>
      <c r="C1691" s="466" t="s">
        <v>65</v>
      </c>
      <c r="D1691" s="40">
        <v>41.65</v>
      </c>
      <c r="E1691" s="40">
        <v>11.01</v>
      </c>
      <c r="F1691" s="40">
        <v>52.66</v>
      </c>
      <c r="G1691" s="38">
        <v>9</v>
      </c>
    </row>
    <row r="1692" spans="1:7" ht="25.5">
      <c r="A1692" s="464" t="s">
        <v>13113</v>
      </c>
      <c r="B1692" s="465" t="s">
        <v>13114</v>
      </c>
      <c r="C1692" s="466" t="s">
        <v>65</v>
      </c>
      <c r="D1692" s="40">
        <v>49.74</v>
      </c>
      <c r="E1692" s="40">
        <v>11.01</v>
      </c>
      <c r="F1692" s="40">
        <v>60.75</v>
      </c>
      <c r="G1692" s="38">
        <v>9</v>
      </c>
    </row>
    <row r="1693" spans="1:7" ht="25.5">
      <c r="A1693" s="464" t="s">
        <v>13115</v>
      </c>
      <c r="B1693" s="465" t="s">
        <v>13116</v>
      </c>
      <c r="C1693" s="466" t="s">
        <v>65</v>
      </c>
      <c r="D1693" s="40">
        <v>55.45</v>
      </c>
      <c r="E1693" s="40">
        <v>11.01</v>
      </c>
      <c r="F1693" s="40">
        <v>66.459999999999994</v>
      </c>
      <c r="G1693" s="38">
        <v>9</v>
      </c>
    </row>
    <row r="1694" spans="1:7" ht="25.5">
      <c r="A1694" s="464" t="s">
        <v>13117</v>
      </c>
      <c r="B1694" s="465" t="s">
        <v>13118</v>
      </c>
      <c r="C1694" s="466" t="s">
        <v>65</v>
      </c>
      <c r="D1694" s="40">
        <v>79.180000000000007</v>
      </c>
      <c r="E1694" s="40">
        <v>11.01</v>
      </c>
      <c r="F1694" s="40">
        <v>90.19</v>
      </c>
      <c r="G1694" s="38">
        <v>9</v>
      </c>
    </row>
    <row r="1695" spans="1:7" ht="25.5">
      <c r="A1695" s="464" t="s">
        <v>13119</v>
      </c>
      <c r="B1695" s="465" t="s">
        <v>13120</v>
      </c>
      <c r="C1695" s="466" t="s">
        <v>65</v>
      </c>
      <c r="D1695" s="40">
        <v>97.07</v>
      </c>
      <c r="E1695" s="40">
        <v>11.01</v>
      </c>
      <c r="F1695" s="40">
        <v>108.08</v>
      </c>
      <c r="G1695" s="38">
        <v>9</v>
      </c>
    </row>
    <row r="1696" spans="1:7" ht="25.5">
      <c r="A1696" s="464" t="s">
        <v>13121</v>
      </c>
      <c r="B1696" s="465" t="s">
        <v>13122</v>
      </c>
      <c r="C1696" s="466" t="s">
        <v>65</v>
      </c>
      <c r="D1696" s="40">
        <v>125.7</v>
      </c>
      <c r="E1696" s="40">
        <v>11.01</v>
      </c>
      <c r="F1696" s="40">
        <v>136.71</v>
      </c>
      <c r="G1696" s="38">
        <v>9</v>
      </c>
    </row>
    <row r="1697" spans="1:7" ht="25.5">
      <c r="A1697" s="464" t="s">
        <v>13123</v>
      </c>
      <c r="B1697" s="465" t="s">
        <v>13124</v>
      </c>
      <c r="C1697" s="466" t="s">
        <v>62</v>
      </c>
      <c r="D1697" s="40">
        <v>197.07</v>
      </c>
      <c r="E1697" s="40">
        <v>20.2</v>
      </c>
      <c r="F1697" s="40">
        <v>217.27</v>
      </c>
      <c r="G1697" s="38">
        <v>9</v>
      </c>
    </row>
    <row r="1698" spans="1:7" ht="25.5">
      <c r="A1698" s="464" t="s">
        <v>13125</v>
      </c>
      <c r="B1698" s="465" t="s">
        <v>13126</v>
      </c>
      <c r="C1698" s="466" t="s">
        <v>65</v>
      </c>
      <c r="D1698" s="40">
        <v>15.05</v>
      </c>
      <c r="E1698" s="40">
        <v>11.01</v>
      </c>
      <c r="F1698" s="40">
        <v>26.06</v>
      </c>
      <c r="G1698" s="38">
        <v>9</v>
      </c>
    </row>
    <row r="1699" spans="1:7" ht="25.5">
      <c r="A1699" s="464" t="s">
        <v>13127</v>
      </c>
      <c r="B1699" s="465" t="s">
        <v>13128</v>
      </c>
      <c r="C1699" s="466" t="s">
        <v>65</v>
      </c>
      <c r="D1699" s="40">
        <v>17.89</v>
      </c>
      <c r="E1699" s="40">
        <v>11.01</v>
      </c>
      <c r="F1699" s="40">
        <v>28.9</v>
      </c>
      <c r="G1699" s="38">
        <v>9</v>
      </c>
    </row>
    <row r="1700" spans="1:7">
      <c r="A1700" s="464" t="s">
        <v>13129</v>
      </c>
      <c r="B1700" s="465" t="s">
        <v>13130</v>
      </c>
      <c r="C1700" s="466"/>
      <c r="D1700" s="40"/>
      <c r="E1700" s="40"/>
      <c r="F1700" s="40"/>
      <c r="G1700" s="38">
        <v>5</v>
      </c>
    </row>
    <row r="1701" spans="1:7" ht="25.5">
      <c r="A1701" s="464" t="s">
        <v>13131</v>
      </c>
      <c r="B1701" s="465" t="s">
        <v>13132</v>
      </c>
      <c r="C1701" s="466" t="s">
        <v>62</v>
      </c>
      <c r="D1701" s="40">
        <v>60.02</v>
      </c>
      <c r="E1701" s="40">
        <v>18.79</v>
      </c>
      <c r="F1701" s="40">
        <v>78.81</v>
      </c>
      <c r="G1701" s="38">
        <v>9</v>
      </c>
    </row>
    <row r="1702" spans="1:7" ht="25.5">
      <c r="A1702" s="464" t="s">
        <v>13133</v>
      </c>
      <c r="B1702" s="465" t="s">
        <v>13134</v>
      </c>
      <c r="C1702" s="466" t="s">
        <v>62</v>
      </c>
      <c r="D1702" s="40">
        <v>65.31</v>
      </c>
      <c r="E1702" s="40">
        <v>18.79</v>
      </c>
      <c r="F1702" s="40">
        <v>84.1</v>
      </c>
      <c r="G1702" s="38">
        <v>9</v>
      </c>
    </row>
    <row r="1703" spans="1:7" ht="25.5">
      <c r="A1703" s="464" t="s">
        <v>13135</v>
      </c>
      <c r="B1703" s="465" t="s">
        <v>13136</v>
      </c>
      <c r="C1703" s="466" t="s">
        <v>62</v>
      </c>
      <c r="D1703" s="40">
        <v>135.41</v>
      </c>
      <c r="E1703" s="40">
        <v>23.66</v>
      </c>
      <c r="F1703" s="40">
        <v>159.07</v>
      </c>
      <c r="G1703" s="38">
        <v>9</v>
      </c>
    </row>
    <row r="1704" spans="1:7" ht="38.25">
      <c r="A1704" s="464" t="s">
        <v>13137</v>
      </c>
      <c r="B1704" s="465" t="s">
        <v>13138</v>
      </c>
      <c r="C1704" s="466" t="s">
        <v>62</v>
      </c>
      <c r="D1704" s="40">
        <v>141.63999999999999</v>
      </c>
      <c r="E1704" s="40">
        <v>23.66</v>
      </c>
      <c r="F1704" s="40">
        <v>165.3</v>
      </c>
      <c r="G1704" s="38">
        <v>9</v>
      </c>
    </row>
    <row r="1705" spans="1:7" ht="25.5">
      <c r="A1705" s="464" t="s">
        <v>13139</v>
      </c>
      <c r="B1705" s="465" t="s">
        <v>13140</v>
      </c>
      <c r="C1705" s="466" t="s">
        <v>62</v>
      </c>
      <c r="D1705" s="40">
        <v>113.27</v>
      </c>
      <c r="E1705" s="40"/>
      <c r="F1705" s="40">
        <v>113.27</v>
      </c>
      <c r="G1705" s="38">
        <v>9</v>
      </c>
    </row>
    <row r="1706" spans="1:7">
      <c r="A1706" s="464" t="s">
        <v>13141</v>
      </c>
      <c r="B1706" s="465" t="s">
        <v>13142</v>
      </c>
      <c r="C1706" s="466"/>
      <c r="D1706" s="40"/>
      <c r="E1706" s="40"/>
      <c r="F1706" s="40"/>
      <c r="G1706" s="38">
        <v>5</v>
      </c>
    </row>
    <row r="1707" spans="1:7" ht="25.5">
      <c r="A1707" s="464" t="s">
        <v>13143</v>
      </c>
      <c r="B1707" s="465" t="s">
        <v>13144</v>
      </c>
      <c r="C1707" s="466" t="s">
        <v>62</v>
      </c>
      <c r="D1707" s="40">
        <v>10.94</v>
      </c>
      <c r="E1707" s="40">
        <v>7.79</v>
      </c>
      <c r="F1707" s="40">
        <v>18.73</v>
      </c>
      <c r="G1707" s="38">
        <v>9</v>
      </c>
    </row>
    <row r="1708" spans="1:7" ht="25.5">
      <c r="A1708" s="464" t="s">
        <v>13145</v>
      </c>
      <c r="B1708" s="465" t="s">
        <v>13146</v>
      </c>
      <c r="C1708" s="466" t="s">
        <v>62</v>
      </c>
      <c r="D1708" s="40">
        <v>7.65</v>
      </c>
      <c r="E1708" s="40">
        <v>7.79</v>
      </c>
      <c r="F1708" s="40">
        <v>15.44</v>
      </c>
      <c r="G1708" s="38">
        <v>9</v>
      </c>
    </row>
    <row r="1709" spans="1:7" ht="25.5">
      <c r="A1709" s="464" t="s">
        <v>13147</v>
      </c>
      <c r="B1709" s="465" t="s">
        <v>13148</v>
      </c>
      <c r="C1709" s="466" t="s">
        <v>62</v>
      </c>
      <c r="D1709" s="40">
        <v>50.15</v>
      </c>
      <c r="E1709" s="40">
        <v>7.79</v>
      </c>
      <c r="F1709" s="40">
        <v>57.94</v>
      </c>
      <c r="G1709" s="38">
        <v>9</v>
      </c>
    </row>
    <row r="1710" spans="1:7" ht="25.5">
      <c r="A1710" s="464" t="s">
        <v>13149</v>
      </c>
      <c r="B1710" s="465" t="s">
        <v>13150</v>
      </c>
      <c r="C1710" s="466" t="s">
        <v>62</v>
      </c>
      <c r="D1710" s="40">
        <v>72.760000000000005</v>
      </c>
      <c r="E1710" s="40">
        <v>21.59</v>
      </c>
      <c r="F1710" s="40">
        <v>94.35</v>
      </c>
      <c r="G1710" s="38">
        <v>9</v>
      </c>
    </row>
    <row r="1711" spans="1:7" ht="25.5">
      <c r="A1711" s="464" t="s">
        <v>13151</v>
      </c>
      <c r="B1711" s="465" t="s">
        <v>13152</v>
      </c>
      <c r="C1711" s="466" t="s">
        <v>62</v>
      </c>
      <c r="D1711" s="40">
        <v>51.38</v>
      </c>
      <c r="E1711" s="40">
        <v>7.79</v>
      </c>
      <c r="F1711" s="40">
        <v>59.17</v>
      </c>
      <c r="G1711" s="38">
        <v>9</v>
      </c>
    </row>
    <row r="1712" spans="1:7" ht="25.5">
      <c r="A1712" s="464" t="s">
        <v>13153</v>
      </c>
      <c r="B1712" s="465" t="s">
        <v>13154</v>
      </c>
      <c r="C1712" s="466" t="s">
        <v>62</v>
      </c>
      <c r="D1712" s="40">
        <v>74.48</v>
      </c>
      <c r="E1712" s="40">
        <v>21.59</v>
      </c>
      <c r="F1712" s="40">
        <v>96.07</v>
      </c>
      <c r="G1712" s="38">
        <v>9</v>
      </c>
    </row>
    <row r="1713" spans="1:7" ht="25.5">
      <c r="A1713" s="464" t="s">
        <v>13155</v>
      </c>
      <c r="B1713" s="465" t="s">
        <v>13156</v>
      </c>
      <c r="C1713" s="466" t="s">
        <v>62</v>
      </c>
      <c r="D1713" s="40">
        <v>36.15</v>
      </c>
      <c r="E1713" s="40">
        <v>25.48</v>
      </c>
      <c r="F1713" s="40">
        <v>61.63</v>
      </c>
      <c r="G1713" s="38">
        <v>9</v>
      </c>
    </row>
    <row r="1714" spans="1:7">
      <c r="A1714" s="464" t="s">
        <v>13157</v>
      </c>
      <c r="B1714" s="465" t="s">
        <v>13158</v>
      </c>
      <c r="C1714" s="466"/>
      <c r="D1714" s="40"/>
      <c r="E1714" s="40"/>
      <c r="F1714" s="40"/>
      <c r="G1714" s="38">
        <v>5</v>
      </c>
    </row>
    <row r="1715" spans="1:7">
      <c r="A1715" s="464" t="s">
        <v>13159</v>
      </c>
      <c r="B1715" s="465" t="s">
        <v>13160</v>
      </c>
      <c r="C1715" s="466" t="s">
        <v>63</v>
      </c>
      <c r="D1715" s="40">
        <v>483.36</v>
      </c>
      <c r="E1715" s="40">
        <v>336.84</v>
      </c>
      <c r="F1715" s="40">
        <v>820.2</v>
      </c>
      <c r="G1715" s="38">
        <v>9</v>
      </c>
    </row>
    <row r="1716" spans="1:7" ht="25.5">
      <c r="A1716" s="464" t="s">
        <v>13161</v>
      </c>
      <c r="B1716" s="465" t="s">
        <v>13162</v>
      </c>
      <c r="C1716" s="466" t="s">
        <v>63</v>
      </c>
      <c r="D1716" s="40">
        <v>457.98</v>
      </c>
      <c r="E1716" s="40"/>
      <c r="F1716" s="40">
        <v>457.98</v>
      </c>
      <c r="G1716" s="38">
        <v>9</v>
      </c>
    </row>
    <row r="1717" spans="1:7" ht="25.5">
      <c r="A1717" s="464" t="s">
        <v>13163</v>
      </c>
      <c r="B1717" s="465" t="s">
        <v>13164</v>
      </c>
      <c r="C1717" s="466" t="s">
        <v>62</v>
      </c>
      <c r="D1717" s="40">
        <v>5.52</v>
      </c>
      <c r="E1717" s="40">
        <v>8.2100000000000009</v>
      </c>
      <c r="F1717" s="40">
        <v>13.73</v>
      </c>
      <c r="G1717" s="38">
        <v>9</v>
      </c>
    </row>
    <row r="1718" spans="1:7" ht="25.5">
      <c r="A1718" s="464" t="s">
        <v>13165</v>
      </c>
      <c r="B1718" s="465" t="s">
        <v>13166</v>
      </c>
      <c r="C1718" s="466" t="s">
        <v>62</v>
      </c>
      <c r="D1718" s="40">
        <v>13.59</v>
      </c>
      <c r="E1718" s="40">
        <v>16.420000000000002</v>
      </c>
      <c r="F1718" s="40">
        <v>30.01</v>
      </c>
      <c r="G1718" s="38">
        <v>9</v>
      </c>
    </row>
    <row r="1719" spans="1:7" ht="25.5">
      <c r="A1719" s="464" t="s">
        <v>13167</v>
      </c>
      <c r="B1719" s="465" t="s">
        <v>13168</v>
      </c>
      <c r="C1719" s="466" t="s">
        <v>62</v>
      </c>
      <c r="D1719" s="40">
        <v>51.58</v>
      </c>
      <c r="E1719" s="40">
        <v>8.2100000000000009</v>
      </c>
      <c r="F1719" s="40">
        <v>59.79</v>
      </c>
      <c r="G1719" s="38">
        <v>9</v>
      </c>
    </row>
    <row r="1720" spans="1:7">
      <c r="A1720" s="464" t="s">
        <v>13169</v>
      </c>
      <c r="B1720" s="465" t="s">
        <v>13170</v>
      </c>
      <c r="C1720" s="466"/>
      <c r="D1720" s="40"/>
      <c r="E1720" s="40"/>
      <c r="F1720" s="40"/>
      <c r="G1720" s="38">
        <v>5</v>
      </c>
    </row>
    <row r="1721" spans="1:7">
      <c r="A1721" s="464" t="s">
        <v>13171</v>
      </c>
      <c r="B1721" s="465" t="s">
        <v>13172</v>
      </c>
      <c r="C1721" s="466" t="s">
        <v>63</v>
      </c>
      <c r="D1721" s="40"/>
      <c r="E1721" s="40">
        <v>77.88</v>
      </c>
      <c r="F1721" s="40">
        <v>77.88</v>
      </c>
      <c r="G1721" s="38">
        <v>9</v>
      </c>
    </row>
    <row r="1722" spans="1:7">
      <c r="A1722" s="464" t="s">
        <v>13173</v>
      </c>
      <c r="B1722" s="465" t="s">
        <v>13174</v>
      </c>
      <c r="C1722" s="466" t="s">
        <v>62</v>
      </c>
      <c r="D1722" s="40">
        <v>4.5199999999999996</v>
      </c>
      <c r="E1722" s="40">
        <v>3.89</v>
      </c>
      <c r="F1722" s="40">
        <v>8.41</v>
      </c>
      <c r="G1722" s="38">
        <v>9</v>
      </c>
    </row>
    <row r="1723" spans="1:7" ht="25.5">
      <c r="A1723" s="464" t="s">
        <v>13175</v>
      </c>
      <c r="B1723" s="465" t="s">
        <v>13176</v>
      </c>
      <c r="C1723" s="466" t="s">
        <v>62</v>
      </c>
      <c r="D1723" s="40">
        <v>2.2799999999999998</v>
      </c>
      <c r="E1723" s="40">
        <v>3.89</v>
      </c>
      <c r="F1723" s="40">
        <v>6.17</v>
      </c>
      <c r="G1723" s="38">
        <v>9</v>
      </c>
    </row>
    <row r="1724" spans="1:7" ht="25.5">
      <c r="A1724" s="464" t="s">
        <v>13177</v>
      </c>
      <c r="B1724" s="465" t="s">
        <v>13178</v>
      </c>
      <c r="C1724" s="466" t="s">
        <v>62</v>
      </c>
      <c r="D1724" s="40">
        <v>13.11</v>
      </c>
      <c r="E1724" s="40">
        <v>3.89</v>
      </c>
      <c r="F1724" s="40">
        <v>17</v>
      </c>
      <c r="G1724" s="38">
        <v>9</v>
      </c>
    </row>
    <row r="1725" spans="1:7">
      <c r="A1725" s="464" t="s">
        <v>13179</v>
      </c>
      <c r="B1725" s="465" t="s">
        <v>13180</v>
      </c>
      <c r="C1725" s="466"/>
      <c r="D1725" s="40"/>
      <c r="E1725" s="40"/>
      <c r="F1725" s="40"/>
      <c r="G1725" s="38">
        <v>2</v>
      </c>
    </row>
    <row r="1726" spans="1:7">
      <c r="A1726" s="464" t="s">
        <v>13181</v>
      </c>
      <c r="B1726" s="465" t="s">
        <v>13182</v>
      </c>
      <c r="C1726" s="466"/>
      <c r="D1726" s="40"/>
      <c r="E1726" s="40"/>
      <c r="F1726" s="40"/>
      <c r="G1726" s="38">
        <v>5</v>
      </c>
    </row>
    <row r="1727" spans="1:7">
      <c r="A1727" s="464" t="s">
        <v>13183</v>
      </c>
      <c r="B1727" s="465" t="s">
        <v>13184</v>
      </c>
      <c r="C1727" s="466" t="s">
        <v>62</v>
      </c>
      <c r="D1727" s="40">
        <v>7.4</v>
      </c>
      <c r="E1727" s="40">
        <v>33.43</v>
      </c>
      <c r="F1727" s="40">
        <v>40.83</v>
      </c>
      <c r="G1727" s="38">
        <v>9</v>
      </c>
    </row>
    <row r="1728" spans="1:7">
      <c r="A1728" s="464" t="s">
        <v>13185</v>
      </c>
      <c r="B1728" s="465" t="s">
        <v>13186</v>
      </c>
      <c r="C1728" s="466" t="s">
        <v>62</v>
      </c>
      <c r="D1728" s="40">
        <v>4.3099999999999996</v>
      </c>
      <c r="E1728" s="40">
        <v>33.43</v>
      </c>
      <c r="F1728" s="40">
        <v>37.74</v>
      </c>
      <c r="G1728" s="38">
        <v>9</v>
      </c>
    </row>
    <row r="1729" spans="1:7">
      <c r="A1729" s="464" t="s">
        <v>13187</v>
      </c>
      <c r="B1729" s="465" t="s">
        <v>13188</v>
      </c>
      <c r="C1729" s="466" t="s">
        <v>62</v>
      </c>
      <c r="D1729" s="40">
        <v>6.37</v>
      </c>
      <c r="E1729" s="40">
        <v>8.52</v>
      </c>
      <c r="F1729" s="40">
        <v>14.89</v>
      </c>
      <c r="G1729" s="38">
        <v>9</v>
      </c>
    </row>
    <row r="1730" spans="1:7">
      <c r="A1730" s="464" t="s">
        <v>13189</v>
      </c>
      <c r="B1730" s="465" t="s">
        <v>13190</v>
      </c>
      <c r="C1730" s="466" t="s">
        <v>65</v>
      </c>
      <c r="D1730" s="40">
        <v>25.73</v>
      </c>
      <c r="E1730" s="40">
        <v>23.94</v>
      </c>
      <c r="F1730" s="40">
        <v>49.67</v>
      </c>
      <c r="G1730" s="38">
        <v>9</v>
      </c>
    </row>
    <row r="1731" spans="1:7">
      <c r="A1731" s="464" t="s">
        <v>13191</v>
      </c>
      <c r="B1731" s="465" t="s">
        <v>13192</v>
      </c>
      <c r="C1731" s="466" t="s">
        <v>62</v>
      </c>
      <c r="D1731" s="40">
        <v>7.46</v>
      </c>
      <c r="E1731" s="40">
        <v>9.15</v>
      </c>
      <c r="F1731" s="40">
        <v>16.61</v>
      </c>
      <c r="G1731" s="38">
        <v>9</v>
      </c>
    </row>
    <row r="1732" spans="1:7">
      <c r="A1732" s="464" t="s">
        <v>13193</v>
      </c>
      <c r="B1732" s="465" t="s">
        <v>13194</v>
      </c>
      <c r="C1732" s="466"/>
      <c r="D1732" s="40"/>
      <c r="E1732" s="40"/>
      <c r="F1732" s="40"/>
      <c r="G1732" s="38">
        <v>5</v>
      </c>
    </row>
    <row r="1733" spans="1:7">
      <c r="A1733" s="464" t="s">
        <v>13195</v>
      </c>
      <c r="B1733" s="465" t="s">
        <v>13196</v>
      </c>
      <c r="C1733" s="466" t="s">
        <v>62</v>
      </c>
      <c r="D1733" s="40">
        <v>2.62</v>
      </c>
      <c r="E1733" s="40">
        <v>11.52</v>
      </c>
      <c r="F1733" s="40">
        <v>14.14</v>
      </c>
      <c r="G1733" s="38">
        <v>9</v>
      </c>
    </row>
    <row r="1734" spans="1:7">
      <c r="A1734" s="464" t="s">
        <v>13197</v>
      </c>
      <c r="B1734" s="465" t="s">
        <v>13198</v>
      </c>
      <c r="C1734" s="466" t="s">
        <v>62</v>
      </c>
      <c r="D1734" s="40">
        <v>4.97</v>
      </c>
      <c r="E1734" s="40">
        <v>11.52</v>
      </c>
      <c r="F1734" s="40">
        <v>16.489999999999998</v>
      </c>
      <c r="G1734" s="38">
        <v>9</v>
      </c>
    </row>
    <row r="1735" spans="1:7">
      <c r="A1735" s="464" t="s">
        <v>13199</v>
      </c>
      <c r="B1735" s="465" t="s">
        <v>13200</v>
      </c>
      <c r="C1735" s="466"/>
      <c r="D1735" s="40"/>
      <c r="E1735" s="40"/>
      <c r="F1735" s="40"/>
      <c r="G1735" s="38">
        <v>5</v>
      </c>
    </row>
    <row r="1736" spans="1:7">
      <c r="A1736" s="464" t="s">
        <v>13201</v>
      </c>
      <c r="B1736" s="465" t="s">
        <v>13202</v>
      </c>
      <c r="C1736" s="466" t="s">
        <v>62</v>
      </c>
      <c r="D1736" s="40">
        <v>6</v>
      </c>
      <c r="E1736" s="40">
        <v>25.35</v>
      </c>
      <c r="F1736" s="40">
        <v>31.35</v>
      </c>
      <c r="G1736" s="38">
        <v>9</v>
      </c>
    </row>
    <row r="1737" spans="1:7">
      <c r="A1737" s="464" t="s">
        <v>13203</v>
      </c>
      <c r="B1737" s="465" t="s">
        <v>13204</v>
      </c>
      <c r="C1737" s="466" t="s">
        <v>62</v>
      </c>
      <c r="D1737" s="40">
        <v>7.84</v>
      </c>
      <c r="E1737" s="40">
        <v>21.54</v>
      </c>
      <c r="F1737" s="40">
        <v>29.38</v>
      </c>
      <c r="G1737" s="38">
        <v>9</v>
      </c>
    </row>
    <row r="1738" spans="1:7">
      <c r="A1738" s="464" t="s">
        <v>13205</v>
      </c>
      <c r="B1738" s="465" t="s">
        <v>13206</v>
      </c>
      <c r="C1738" s="466" t="s">
        <v>62</v>
      </c>
      <c r="D1738" s="40">
        <v>15.63</v>
      </c>
      <c r="E1738" s="40">
        <v>11.97</v>
      </c>
      <c r="F1738" s="40">
        <v>27.6</v>
      </c>
      <c r="G1738" s="38">
        <v>9</v>
      </c>
    </row>
    <row r="1739" spans="1:7">
      <c r="A1739" s="464" t="s">
        <v>13207</v>
      </c>
      <c r="B1739" s="465" t="s">
        <v>13208</v>
      </c>
      <c r="C1739" s="466" t="s">
        <v>62</v>
      </c>
      <c r="D1739" s="40">
        <v>18.02</v>
      </c>
      <c r="E1739" s="40">
        <v>20.57</v>
      </c>
      <c r="F1739" s="40">
        <v>38.590000000000003</v>
      </c>
      <c r="G1739" s="38">
        <v>9</v>
      </c>
    </row>
    <row r="1740" spans="1:7" ht="25.5">
      <c r="A1740" s="464" t="s">
        <v>13209</v>
      </c>
      <c r="B1740" s="465" t="s">
        <v>13210</v>
      </c>
      <c r="C1740" s="466" t="s">
        <v>62</v>
      </c>
      <c r="D1740" s="40">
        <v>8.59</v>
      </c>
      <c r="E1740" s="40">
        <v>15.25</v>
      </c>
      <c r="F1740" s="40">
        <v>23.84</v>
      </c>
      <c r="G1740" s="38">
        <v>9</v>
      </c>
    </row>
    <row r="1741" spans="1:7" ht="25.5">
      <c r="A1741" s="464" t="s">
        <v>13211</v>
      </c>
      <c r="B1741" s="465" t="s">
        <v>13212</v>
      </c>
      <c r="C1741" s="466" t="s">
        <v>62</v>
      </c>
      <c r="D1741" s="40">
        <v>37.75</v>
      </c>
      <c r="E1741" s="40">
        <v>15.25</v>
      </c>
      <c r="F1741" s="40">
        <v>53</v>
      </c>
      <c r="G1741" s="38">
        <v>9</v>
      </c>
    </row>
    <row r="1742" spans="1:7">
      <c r="A1742" s="464" t="s">
        <v>13213</v>
      </c>
      <c r="B1742" s="465" t="s">
        <v>13214</v>
      </c>
      <c r="C1742" s="466" t="s">
        <v>62</v>
      </c>
      <c r="D1742" s="40">
        <v>22.15</v>
      </c>
      <c r="E1742" s="40">
        <v>20.57</v>
      </c>
      <c r="F1742" s="40">
        <v>42.72</v>
      </c>
      <c r="G1742" s="38">
        <v>9</v>
      </c>
    </row>
    <row r="1743" spans="1:7">
      <c r="A1743" s="464" t="s">
        <v>13215</v>
      </c>
      <c r="B1743" s="465" t="s">
        <v>13216</v>
      </c>
      <c r="C1743" s="466"/>
      <c r="D1743" s="40"/>
      <c r="E1743" s="40"/>
      <c r="F1743" s="40"/>
      <c r="G1743" s="38">
        <v>5</v>
      </c>
    </row>
    <row r="1744" spans="1:7">
      <c r="A1744" s="464" t="s">
        <v>13217</v>
      </c>
      <c r="B1744" s="465" t="s">
        <v>13218</v>
      </c>
      <c r="C1744" s="466" t="s">
        <v>62</v>
      </c>
      <c r="D1744" s="40">
        <v>7.28</v>
      </c>
      <c r="E1744" s="40">
        <v>15.25</v>
      </c>
      <c r="F1744" s="40">
        <v>22.53</v>
      </c>
      <c r="G1744" s="38">
        <v>9</v>
      </c>
    </row>
    <row r="1745" spans="1:7">
      <c r="A1745" s="464" t="s">
        <v>13219</v>
      </c>
      <c r="B1745" s="465" t="s">
        <v>13220</v>
      </c>
      <c r="C1745" s="466" t="s">
        <v>65</v>
      </c>
      <c r="D1745" s="40">
        <v>2.84</v>
      </c>
      <c r="E1745" s="40">
        <v>2.84</v>
      </c>
      <c r="F1745" s="40">
        <v>5.68</v>
      </c>
      <c r="G1745" s="38">
        <v>9</v>
      </c>
    </row>
    <row r="1746" spans="1:7">
      <c r="A1746" s="464" t="s">
        <v>13221</v>
      </c>
      <c r="B1746" s="465" t="s">
        <v>13222</v>
      </c>
      <c r="C1746" s="466" t="s">
        <v>62</v>
      </c>
      <c r="D1746" s="40">
        <v>9.5299999999999994</v>
      </c>
      <c r="E1746" s="40">
        <v>17.2</v>
      </c>
      <c r="F1746" s="40">
        <v>26.73</v>
      </c>
      <c r="G1746" s="38">
        <v>9</v>
      </c>
    </row>
    <row r="1747" spans="1:7">
      <c r="A1747" s="464" t="s">
        <v>13223</v>
      </c>
      <c r="B1747" s="465" t="s">
        <v>13224</v>
      </c>
      <c r="C1747" s="466" t="s">
        <v>65</v>
      </c>
      <c r="D1747" s="40">
        <v>2.5299999999999998</v>
      </c>
      <c r="E1747" s="40">
        <v>2.27</v>
      </c>
      <c r="F1747" s="40">
        <v>4.8</v>
      </c>
      <c r="G1747" s="38">
        <v>9</v>
      </c>
    </row>
    <row r="1748" spans="1:7">
      <c r="A1748" s="464" t="s">
        <v>13225</v>
      </c>
      <c r="B1748" s="465" t="s">
        <v>13226</v>
      </c>
      <c r="C1748" s="466"/>
      <c r="D1748" s="40"/>
      <c r="E1748" s="40"/>
      <c r="F1748" s="40"/>
      <c r="G1748" s="38">
        <v>5</v>
      </c>
    </row>
    <row r="1749" spans="1:7">
      <c r="A1749" s="464" t="s">
        <v>13227</v>
      </c>
      <c r="B1749" s="465" t="s">
        <v>13228</v>
      </c>
      <c r="C1749" s="466" t="s">
        <v>62</v>
      </c>
      <c r="D1749" s="40">
        <v>3.98</v>
      </c>
      <c r="E1749" s="40">
        <v>20.57</v>
      </c>
      <c r="F1749" s="40">
        <v>24.55</v>
      </c>
      <c r="G1749" s="38">
        <v>9</v>
      </c>
    </row>
    <row r="1750" spans="1:7">
      <c r="A1750" s="464" t="s">
        <v>13229</v>
      </c>
      <c r="B1750" s="465" t="s">
        <v>13230</v>
      </c>
      <c r="C1750" s="466"/>
      <c r="D1750" s="40"/>
      <c r="E1750" s="40"/>
      <c r="F1750" s="40"/>
      <c r="G1750" s="38">
        <v>5</v>
      </c>
    </row>
    <row r="1751" spans="1:7">
      <c r="A1751" s="464" t="s">
        <v>13231</v>
      </c>
      <c r="B1751" s="465" t="s">
        <v>13232</v>
      </c>
      <c r="C1751" s="466" t="s">
        <v>62</v>
      </c>
      <c r="D1751" s="40">
        <v>10.81</v>
      </c>
      <c r="E1751" s="40">
        <v>38.29</v>
      </c>
      <c r="F1751" s="40">
        <v>49.1</v>
      </c>
      <c r="G1751" s="38">
        <v>9</v>
      </c>
    </row>
    <row r="1752" spans="1:7">
      <c r="A1752" s="464" t="s">
        <v>13233</v>
      </c>
      <c r="B1752" s="465" t="s">
        <v>13234</v>
      </c>
      <c r="C1752" s="466" t="s">
        <v>66</v>
      </c>
      <c r="D1752" s="40">
        <v>4.7</v>
      </c>
      <c r="E1752" s="40"/>
      <c r="F1752" s="40">
        <v>4.7</v>
      </c>
      <c r="G1752" s="38">
        <v>9</v>
      </c>
    </row>
    <row r="1753" spans="1:7">
      <c r="A1753" s="464" t="s">
        <v>13235</v>
      </c>
      <c r="B1753" s="465" t="s">
        <v>13236</v>
      </c>
      <c r="C1753" s="466" t="s">
        <v>66</v>
      </c>
      <c r="D1753" s="40">
        <v>4</v>
      </c>
      <c r="E1753" s="40"/>
      <c r="F1753" s="40">
        <v>4</v>
      </c>
      <c r="G1753" s="38">
        <v>9</v>
      </c>
    </row>
    <row r="1754" spans="1:7" ht="38.25">
      <c r="A1754" s="464" t="s">
        <v>13237</v>
      </c>
      <c r="B1754" s="465" t="s">
        <v>13238</v>
      </c>
      <c r="C1754" s="466" t="s">
        <v>62</v>
      </c>
      <c r="D1754" s="40">
        <v>155.44</v>
      </c>
      <c r="E1754" s="40">
        <v>190.23</v>
      </c>
      <c r="F1754" s="40">
        <v>345.67</v>
      </c>
      <c r="G1754" s="38">
        <v>9</v>
      </c>
    </row>
    <row r="1755" spans="1:7" ht="38.25">
      <c r="A1755" s="464" t="s">
        <v>13239</v>
      </c>
      <c r="B1755" s="465" t="s">
        <v>13240</v>
      </c>
      <c r="C1755" s="466" t="s">
        <v>62</v>
      </c>
      <c r="D1755" s="40">
        <v>745.58</v>
      </c>
      <c r="E1755" s="40">
        <v>220.53</v>
      </c>
      <c r="F1755" s="40">
        <v>966.11</v>
      </c>
      <c r="G1755" s="38">
        <v>9</v>
      </c>
    </row>
    <row r="1756" spans="1:7">
      <c r="A1756" s="464" t="s">
        <v>13241</v>
      </c>
      <c r="B1756" s="465" t="s">
        <v>13242</v>
      </c>
      <c r="C1756" s="466"/>
      <c r="D1756" s="40"/>
      <c r="E1756" s="40"/>
      <c r="F1756" s="40"/>
      <c r="G1756" s="38">
        <v>5</v>
      </c>
    </row>
    <row r="1757" spans="1:7">
      <c r="A1757" s="464" t="s">
        <v>13243</v>
      </c>
      <c r="B1757" s="465" t="s">
        <v>13244</v>
      </c>
      <c r="C1757" s="466" t="s">
        <v>65</v>
      </c>
      <c r="D1757" s="40">
        <v>1.53</v>
      </c>
      <c r="E1757" s="40">
        <v>1.55</v>
      </c>
      <c r="F1757" s="40">
        <v>3.08</v>
      </c>
      <c r="G1757" s="38">
        <v>9</v>
      </c>
    </row>
    <row r="1758" spans="1:7">
      <c r="A1758" s="464" t="s">
        <v>13245</v>
      </c>
      <c r="B1758" s="465" t="s">
        <v>13246</v>
      </c>
      <c r="C1758" s="466" t="s">
        <v>65</v>
      </c>
      <c r="D1758" s="40">
        <v>0.97</v>
      </c>
      <c r="E1758" s="40">
        <v>3.09</v>
      </c>
      <c r="F1758" s="40">
        <v>4.0599999999999996</v>
      </c>
      <c r="G1758" s="38">
        <v>9</v>
      </c>
    </row>
    <row r="1759" spans="1:7" ht="25.5">
      <c r="A1759" s="464" t="s">
        <v>13247</v>
      </c>
      <c r="B1759" s="465" t="s">
        <v>13248</v>
      </c>
      <c r="C1759" s="466"/>
      <c r="D1759" s="40"/>
      <c r="E1759" s="40"/>
      <c r="F1759" s="40"/>
      <c r="G1759" s="38">
        <v>5</v>
      </c>
    </row>
    <row r="1760" spans="1:7">
      <c r="A1760" s="464" t="s">
        <v>13249</v>
      </c>
      <c r="B1760" s="465" t="s">
        <v>13250</v>
      </c>
      <c r="C1760" s="466" t="s">
        <v>62</v>
      </c>
      <c r="D1760" s="40">
        <v>7.11</v>
      </c>
      <c r="E1760" s="40">
        <v>20.57</v>
      </c>
      <c r="F1760" s="40">
        <v>27.68</v>
      </c>
      <c r="G1760" s="38">
        <v>9</v>
      </c>
    </row>
    <row r="1761" spans="1:7">
      <c r="A1761" s="464" t="s">
        <v>13251</v>
      </c>
      <c r="B1761" s="465" t="s">
        <v>13252</v>
      </c>
      <c r="C1761" s="466" t="s">
        <v>62</v>
      </c>
      <c r="D1761" s="40">
        <v>8.94</v>
      </c>
      <c r="E1761" s="40">
        <v>20.57</v>
      </c>
      <c r="F1761" s="40">
        <v>29.51</v>
      </c>
      <c r="G1761" s="38">
        <v>9</v>
      </c>
    </row>
    <row r="1762" spans="1:7">
      <c r="A1762" s="464" t="s">
        <v>13253</v>
      </c>
      <c r="B1762" s="465" t="s">
        <v>13254</v>
      </c>
      <c r="C1762" s="466" t="s">
        <v>62</v>
      </c>
      <c r="D1762" s="40">
        <v>10.26</v>
      </c>
      <c r="E1762" s="40">
        <v>20.57</v>
      </c>
      <c r="F1762" s="40">
        <v>30.83</v>
      </c>
      <c r="G1762" s="38">
        <v>9</v>
      </c>
    </row>
    <row r="1763" spans="1:7">
      <c r="A1763" s="464" t="s">
        <v>13255</v>
      </c>
      <c r="B1763" s="465" t="s">
        <v>13256</v>
      </c>
      <c r="C1763" s="466" t="s">
        <v>62</v>
      </c>
      <c r="D1763" s="40">
        <v>12.87</v>
      </c>
      <c r="E1763" s="40">
        <v>20.57</v>
      </c>
      <c r="F1763" s="40">
        <v>33.44</v>
      </c>
      <c r="G1763" s="38">
        <v>9</v>
      </c>
    </row>
    <row r="1764" spans="1:7">
      <c r="A1764" s="464" t="s">
        <v>13257</v>
      </c>
      <c r="B1764" s="465" t="s">
        <v>13258</v>
      </c>
      <c r="C1764" s="466" t="s">
        <v>62</v>
      </c>
      <c r="D1764" s="40">
        <v>10.029999999999999</v>
      </c>
      <c r="E1764" s="40">
        <v>20.57</v>
      </c>
      <c r="F1764" s="40">
        <v>30.6</v>
      </c>
      <c r="G1764" s="38">
        <v>9</v>
      </c>
    </row>
    <row r="1765" spans="1:7">
      <c r="A1765" s="464" t="s">
        <v>13259</v>
      </c>
      <c r="B1765" s="465" t="s">
        <v>13260</v>
      </c>
      <c r="C1765" s="466" t="s">
        <v>62</v>
      </c>
      <c r="D1765" s="40">
        <v>65.52</v>
      </c>
      <c r="E1765" s="40">
        <v>43.07</v>
      </c>
      <c r="F1765" s="40">
        <v>108.59</v>
      </c>
      <c r="G1765" s="38">
        <v>9</v>
      </c>
    </row>
    <row r="1766" spans="1:7">
      <c r="A1766" s="464" t="s">
        <v>13261</v>
      </c>
      <c r="B1766" s="465" t="s">
        <v>13262</v>
      </c>
      <c r="C1766" s="466" t="s">
        <v>62</v>
      </c>
      <c r="D1766" s="40">
        <v>17.68</v>
      </c>
      <c r="E1766" s="40">
        <v>20.57</v>
      </c>
      <c r="F1766" s="40">
        <v>38.25</v>
      </c>
      <c r="G1766" s="38">
        <v>9</v>
      </c>
    </row>
    <row r="1767" spans="1:7">
      <c r="A1767" s="464" t="s">
        <v>13263</v>
      </c>
      <c r="B1767" s="465" t="s">
        <v>13264</v>
      </c>
      <c r="C1767" s="466" t="s">
        <v>62</v>
      </c>
      <c r="D1767" s="40">
        <v>13.94</v>
      </c>
      <c r="E1767" s="40">
        <v>28.71</v>
      </c>
      <c r="F1767" s="40">
        <v>42.65</v>
      </c>
      <c r="G1767" s="38">
        <v>9</v>
      </c>
    </row>
    <row r="1768" spans="1:7" ht="38.25">
      <c r="A1768" s="464" t="s">
        <v>13265</v>
      </c>
      <c r="B1768" s="465" t="s">
        <v>13266</v>
      </c>
      <c r="C1768" s="466" t="s">
        <v>62</v>
      </c>
      <c r="D1768" s="40">
        <v>216.21</v>
      </c>
      <c r="E1768" s="40"/>
      <c r="F1768" s="40">
        <v>216.21</v>
      </c>
      <c r="G1768" s="38">
        <v>9</v>
      </c>
    </row>
    <row r="1769" spans="1:7" ht="38.25">
      <c r="A1769" s="464" t="s">
        <v>13267</v>
      </c>
      <c r="B1769" s="465" t="s">
        <v>13268</v>
      </c>
      <c r="C1769" s="466" t="s">
        <v>62</v>
      </c>
      <c r="D1769" s="40">
        <v>428.69</v>
      </c>
      <c r="E1769" s="40"/>
      <c r="F1769" s="40">
        <v>428.69</v>
      </c>
      <c r="G1769" s="38">
        <v>9</v>
      </c>
    </row>
    <row r="1770" spans="1:7">
      <c r="A1770" s="464" t="s">
        <v>13269</v>
      </c>
      <c r="B1770" s="465" t="s">
        <v>13270</v>
      </c>
      <c r="C1770" s="466"/>
      <c r="D1770" s="40"/>
      <c r="E1770" s="40"/>
      <c r="F1770" s="40"/>
      <c r="G1770" s="38">
        <v>5</v>
      </c>
    </row>
    <row r="1771" spans="1:7">
      <c r="A1771" s="464" t="s">
        <v>13271</v>
      </c>
      <c r="B1771" s="465" t="s">
        <v>13272</v>
      </c>
      <c r="C1771" s="466" t="s">
        <v>62</v>
      </c>
      <c r="D1771" s="40">
        <v>16.41</v>
      </c>
      <c r="E1771" s="40">
        <v>28.71</v>
      </c>
      <c r="F1771" s="40">
        <v>45.12</v>
      </c>
      <c r="G1771" s="38">
        <v>9</v>
      </c>
    </row>
    <row r="1772" spans="1:7">
      <c r="A1772" s="464" t="s">
        <v>13273</v>
      </c>
      <c r="B1772" s="465" t="s">
        <v>13274</v>
      </c>
      <c r="C1772" s="466"/>
      <c r="D1772" s="40"/>
      <c r="E1772" s="40"/>
      <c r="F1772" s="40"/>
      <c r="G1772" s="38">
        <v>5</v>
      </c>
    </row>
    <row r="1773" spans="1:7">
      <c r="A1773" s="464" t="s">
        <v>13275</v>
      </c>
      <c r="B1773" s="465" t="s">
        <v>13276</v>
      </c>
      <c r="C1773" s="466" t="s">
        <v>62</v>
      </c>
      <c r="D1773" s="40">
        <v>16.78</v>
      </c>
      <c r="E1773" s="40">
        <v>28.71</v>
      </c>
      <c r="F1773" s="40">
        <v>45.49</v>
      </c>
      <c r="G1773" s="38">
        <v>9</v>
      </c>
    </row>
    <row r="1774" spans="1:7">
      <c r="A1774" s="464" t="s">
        <v>13277</v>
      </c>
      <c r="B1774" s="465" t="s">
        <v>13278</v>
      </c>
      <c r="C1774" s="466"/>
      <c r="D1774" s="40"/>
      <c r="E1774" s="40"/>
      <c r="F1774" s="40"/>
      <c r="G1774" s="38">
        <v>2</v>
      </c>
    </row>
    <row r="1775" spans="1:7">
      <c r="A1775" s="464" t="s">
        <v>13279</v>
      </c>
      <c r="B1775" s="465" t="s">
        <v>13280</v>
      </c>
      <c r="C1775" s="466"/>
      <c r="D1775" s="40"/>
      <c r="E1775" s="40"/>
      <c r="F1775" s="40"/>
      <c r="G1775" s="38">
        <v>5</v>
      </c>
    </row>
    <row r="1776" spans="1:7">
      <c r="A1776" s="464" t="s">
        <v>13281</v>
      </c>
      <c r="B1776" s="465" t="s">
        <v>13282</v>
      </c>
      <c r="C1776" s="466" t="s">
        <v>63</v>
      </c>
      <c r="D1776" s="40">
        <v>149.66</v>
      </c>
      <c r="E1776" s="40">
        <v>48.68</v>
      </c>
      <c r="F1776" s="40">
        <v>198.34</v>
      </c>
      <c r="G1776" s="38">
        <v>9</v>
      </c>
    </row>
    <row r="1777" spans="1:7" ht="25.5">
      <c r="A1777" s="464" t="s">
        <v>13283</v>
      </c>
      <c r="B1777" s="465" t="s">
        <v>13284</v>
      </c>
      <c r="C1777" s="466" t="s">
        <v>62</v>
      </c>
      <c r="D1777" s="40"/>
      <c r="E1777" s="40">
        <v>1.95</v>
      </c>
      <c r="F1777" s="40">
        <v>1.95</v>
      </c>
      <c r="G1777" s="38">
        <v>9</v>
      </c>
    </row>
    <row r="1778" spans="1:7">
      <c r="A1778" s="464" t="s">
        <v>13285</v>
      </c>
      <c r="B1778" s="465" t="s">
        <v>13286</v>
      </c>
      <c r="C1778" s="466"/>
      <c r="D1778" s="40"/>
      <c r="E1778" s="40"/>
      <c r="F1778" s="40"/>
      <c r="G1778" s="38">
        <v>5</v>
      </c>
    </row>
    <row r="1779" spans="1:7">
      <c r="A1779" s="464" t="s">
        <v>13287</v>
      </c>
      <c r="B1779" s="465" t="s">
        <v>13288</v>
      </c>
      <c r="C1779" s="466" t="s">
        <v>62</v>
      </c>
      <c r="D1779" s="40">
        <v>10.050000000000001</v>
      </c>
      <c r="E1779" s="40">
        <v>3.29</v>
      </c>
      <c r="F1779" s="40">
        <v>13.34</v>
      </c>
      <c r="G1779" s="38">
        <v>9</v>
      </c>
    </row>
    <row r="1780" spans="1:7">
      <c r="A1780" s="464" t="s">
        <v>13289</v>
      </c>
      <c r="B1780" s="465" t="s">
        <v>13290</v>
      </c>
      <c r="C1780" s="466" t="s">
        <v>62</v>
      </c>
      <c r="D1780" s="40">
        <v>9.08</v>
      </c>
      <c r="E1780" s="40">
        <v>4.92</v>
      </c>
      <c r="F1780" s="40">
        <v>14</v>
      </c>
      <c r="G1780" s="38">
        <v>9</v>
      </c>
    </row>
    <row r="1781" spans="1:7">
      <c r="A1781" s="464" t="s">
        <v>13291</v>
      </c>
      <c r="B1781" s="465" t="s">
        <v>13292</v>
      </c>
      <c r="C1781" s="466" t="s">
        <v>62</v>
      </c>
      <c r="D1781" s="40">
        <v>66.459999999999994</v>
      </c>
      <c r="E1781" s="40">
        <v>6.26</v>
      </c>
      <c r="F1781" s="40">
        <v>72.72</v>
      </c>
      <c r="G1781" s="38">
        <v>9</v>
      </c>
    </row>
    <row r="1782" spans="1:7">
      <c r="A1782" s="464" t="s">
        <v>13293</v>
      </c>
      <c r="B1782" s="465" t="s">
        <v>13294</v>
      </c>
      <c r="C1782" s="466" t="s">
        <v>62</v>
      </c>
      <c r="D1782" s="40">
        <v>17.440000000000001</v>
      </c>
      <c r="E1782" s="40">
        <v>4.92</v>
      </c>
      <c r="F1782" s="40">
        <v>22.36</v>
      </c>
      <c r="G1782" s="38">
        <v>9</v>
      </c>
    </row>
    <row r="1783" spans="1:7">
      <c r="A1783" s="464" t="s">
        <v>13295</v>
      </c>
      <c r="B1783" s="465" t="s">
        <v>13296</v>
      </c>
      <c r="C1783" s="466" t="s">
        <v>62</v>
      </c>
      <c r="D1783" s="40">
        <v>44.68</v>
      </c>
      <c r="E1783" s="40">
        <v>6.26</v>
      </c>
      <c r="F1783" s="40">
        <v>50.94</v>
      </c>
      <c r="G1783" s="38">
        <v>9</v>
      </c>
    </row>
    <row r="1784" spans="1:7">
      <c r="A1784" s="464" t="s">
        <v>13297</v>
      </c>
      <c r="B1784" s="465" t="s">
        <v>13298</v>
      </c>
      <c r="C1784" s="466" t="s">
        <v>62</v>
      </c>
      <c r="D1784" s="40">
        <v>9.68</v>
      </c>
      <c r="E1784" s="40">
        <v>4.92</v>
      </c>
      <c r="F1784" s="40">
        <v>14.6</v>
      </c>
      <c r="G1784" s="38">
        <v>9</v>
      </c>
    </row>
    <row r="1785" spans="1:7">
      <c r="A1785" s="464" t="s">
        <v>13299</v>
      </c>
      <c r="B1785" s="465" t="s">
        <v>13300</v>
      </c>
      <c r="C1785" s="466" t="s">
        <v>62</v>
      </c>
      <c r="D1785" s="40">
        <v>46.56</v>
      </c>
      <c r="E1785" s="40">
        <v>6.26</v>
      </c>
      <c r="F1785" s="40">
        <v>52.82</v>
      </c>
      <c r="G1785" s="38">
        <v>9</v>
      </c>
    </row>
    <row r="1786" spans="1:7">
      <c r="A1786" s="464" t="s">
        <v>13301</v>
      </c>
      <c r="B1786" s="465" t="s">
        <v>13302</v>
      </c>
      <c r="C1786" s="466" t="s">
        <v>62</v>
      </c>
      <c r="D1786" s="40">
        <v>7.63</v>
      </c>
      <c r="E1786" s="40"/>
      <c r="F1786" s="40">
        <v>7.63</v>
      </c>
      <c r="G1786" s="38">
        <v>9</v>
      </c>
    </row>
    <row r="1787" spans="1:7">
      <c r="A1787" s="464" t="s">
        <v>13303</v>
      </c>
      <c r="B1787" s="465" t="s">
        <v>13304</v>
      </c>
      <c r="C1787" s="466"/>
      <c r="D1787" s="40"/>
      <c r="E1787" s="40"/>
      <c r="F1787" s="40"/>
      <c r="G1787" s="38">
        <v>5</v>
      </c>
    </row>
    <row r="1788" spans="1:7">
      <c r="A1788" s="464" t="s">
        <v>13305</v>
      </c>
      <c r="B1788" s="465" t="s">
        <v>13306</v>
      </c>
      <c r="C1788" s="466" t="s">
        <v>60</v>
      </c>
      <c r="D1788" s="40">
        <v>48.33</v>
      </c>
      <c r="E1788" s="40">
        <v>3.61</v>
      </c>
      <c r="F1788" s="40">
        <v>51.94</v>
      </c>
      <c r="G1788" s="38">
        <v>9</v>
      </c>
    </row>
    <row r="1789" spans="1:7">
      <c r="A1789" s="464" t="s">
        <v>13307</v>
      </c>
      <c r="B1789" s="465" t="s">
        <v>13308</v>
      </c>
      <c r="C1789" s="466" t="s">
        <v>60</v>
      </c>
      <c r="D1789" s="40">
        <v>34.74</v>
      </c>
      <c r="E1789" s="40">
        <v>3.61</v>
      </c>
      <c r="F1789" s="40">
        <v>38.35</v>
      </c>
      <c r="G1789" s="38">
        <v>9</v>
      </c>
    </row>
    <row r="1790" spans="1:7">
      <c r="A1790" s="464" t="s">
        <v>13309</v>
      </c>
      <c r="B1790" s="465" t="s">
        <v>13310</v>
      </c>
      <c r="C1790" s="466" t="s">
        <v>60</v>
      </c>
      <c r="D1790" s="40">
        <v>35.28</v>
      </c>
      <c r="E1790" s="40">
        <v>3.61</v>
      </c>
      <c r="F1790" s="40">
        <v>38.89</v>
      </c>
      <c r="G1790" s="38">
        <v>9</v>
      </c>
    </row>
    <row r="1791" spans="1:7">
      <c r="A1791" s="464" t="s">
        <v>13311</v>
      </c>
      <c r="B1791" s="465" t="s">
        <v>13312</v>
      </c>
      <c r="C1791" s="466" t="s">
        <v>60</v>
      </c>
      <c r="D1791" s="40">
        <v>50.57</v>
      </c>
      <c r="E1791" s="40">
        <v>3.61</v>
      </c>
      <c r="F1791" s="40">
        <v>54.18</v>
      </c>
      <c r="G1791" s="38">
        <v>9</v>
      </c>
    </row>
    <row r="1792" spans="1:7">
      <c r="A1792" s="464" t="s">
        <v>13313</v>
      </c>
      <c r="B1792" s="465" t="s">
        <v>13314</v>
      </c>
      <c r="C1792" s="466"/>
      <c r="D1792" s="40"/>
      <c r="E1792" s="40"/>
      <c r="F1792" s="40"/>
      <c r="G1792" s="38">
        <v>5</v>
      </c>
    </row>
    <row r="1793" spans="1:7">
      <c r="A1793" s="464" t="s">
        <v>13315</v>
      </c>
      <c r="B1793" s="465" t="s">
        <v>13316</v>
      </c>
      <c r="C1793" s="466" t="s">
        <v>60</v>
      </c>
      <c r="D1793" s="40">
        <v>70.52</v>
      </c>
      <c r="E1793" s="40">
        <v>31.32</v>
      </c>
      <c r="F1793" s="40">
        <v>101.84</v>
      </c>
      <c r="G1793" s="38">
        <v>9</v>
      </c>
    </row>
    <row r="1794" spans="1:7">
      <c r="A1794" s="464" t="s">
        <v>13317</v>
      </c>
      <c r="B1794" s="465" t="s">
        <v>13318</v>
      </c>
      <c r="C1794" s="466" t="s">
        <v>60</v>
      </c>
      <c r="D1794" s="40">
        <v>87.11</v>
      </c>
      <c r="E1794" s="40">
        <v>31.32</v>
      </c>
      <c r="F1794" s="40">
        <v>118.43</v>
      </c>
      <c r="G1794" s="38">
        <v>9</v>
      </c>
    </row>
    <row r="1795" spans="1:7">
      <c r="A1795" s="464" t="s">
        <v>13319</v>
      </c>
      <c r="B1795" s="465" t="s">
        <v>13320</v>
      </c>
      <c r="C1795" s="466" t="s">
        <v>60</v>
      </c>
      <c r="D1795" s="40">
        <v>111.98</v>
      </c>
      <c r="E1795" s="40">
        <v>31.32</v>
      </c>
      <c r="F1795" s="40">
        <v>143.30000000000001</v>
      </c>
      <c r="G1795" s="38">
        <v>9</v>
      </c>
    </row>
    <row r="1796" spans="1:7">
      <c r="A1796" s="464" t="s">
        <v>13321</v>
      </c>
      <c r="B1796" s="465" t="s">
        <v>13322</v>
      </c>
      <c r="C1796" s="466" t="s">
        <v>60</v>
      </c>
      <c r="D1796" s="40">
        <v>213.67</v>
      </c>
      <c r="E1796" s="40">
        <v>3.53</v>
      </c>
      <c r="F1796" s="40">
        <v>217.2</v>
      </c>
      <c r="G1796" s="38">
        <v>9</v>
      </c>
    </row>
    <row r="1797" spans="1:7">
      <c r="A1797" s="464" t="s">
        <v>13323</v>
      </c>
      <c r="B1797" s="465" t="s">
        <v>13324</v>
      </c>
      <c r="C1797" s="466" t="s">
        <v>60</v>
      </c>
      <c r="D1797" s="40">
        <v>105.35</v>
      </c>
      <c r="E1797" s="40">
        <v>3.53</v>
      </c>
      <c r="F1797" s="40">
        <v>108.88</v>
      </c>
      <c r="G1797" s="38">
        <v>9</v>
      </c>
    </row>
    <row r="1798" spans="1:7">
      <c r="A1798" s="464" t="s">
        <v>13325</v>
      </c>
      <c r="B1798" s="465" t="s">
        <v>13326</v>
      </c>
      <c r="C1798" s="466" t="s">
        <v>60</v>
      </c>
      <c r="D1798" s="40">
        <v>126.27</v>
      </c>
      <c r="E1798" s="40">
        <v>31.32</v>
      </c>
      <c r="F1798" s="40">
        <v>157.59</v>
      </c>
      <c r="G1798" s="38">
        <v>9</v>
      </c>
    </row>
    <row r="1799" spans="1:7">
      <c r="A1799" s="464" t="s">
        <v>13327</v>
      </c>
      <c r="B1799" s="465" t="s">
        <v>13328</v>
      </c>
      <c r="C1799" s="466" t="s">
        <v>60</v>
      </c>
      <c r="D1799" s="40">
        <v>274.18</v>
      </c>
      <c r="E1799" s="40">
        <v>31.32</v>
      </c>
      <c r="F1799" s="40">
        <v>305.5</v>
      </c>
      <c r="G1799" s="38">
        <v>9</v>
      </c>
    </row>
    <row r="1800" spans="1:7" ht="25.5">
      <c r="A1800" s="464" t="s">
        <v>13329</v>
      </c>
      <c r="B1800" s="465" t="s">
        <v>13330</v>
      </c>
      <c r="C1800" s="466" t="s">
        <v>60</v>
      </c>
      <c r="D1800" s="40">
        <v>51.82</v>
      </c>
      <c r="E1800" s="40">
        <v>31.32</v>
      </c>
      <c r="F1800" s="40">
        <v>83.14</v>
      </c>
      <c r="G1800" s="38">
        <v>9</v>
      </c>
    </row>
    <row r="1801" spans="1:7">
      <c r="A1801" s="464" t="s">
        <v>13331</v>
      </c>
      <c r="B1801" s="465" t="s">
        <v>13332</v>
      </c>
      <c r="C1801" s="466"/>
      <c r="D1801" s="40"/>
      <c r="E1801" s="40"/>
      <c r="F1801" s="40"/>
      <c r="G1801" s="38">
        <v>5</v>
      </c>
    </row>
    <row r="1802" spans="1:7">
      <c r="A1802" s="464" t="s">
        <v>13333</v>
      </c>
      <c r="B1802" s="465" t="s">
        <v>13334</v>
      </c>
      <c r="C1802" s="466" t="s">
        <v>65</v>
      </c>
      <c r="D1802" s="40">
        <v>30.22</v>
      </c>
      <c r="E1802" s="40">
        <v>31.32</v>
      </c>
      <c r="F1802" s="40">
        <v>61.54</v>
      </c>
      <c r="G1802" s="38">
        <v>9</v>
      </c>
    </row>
    <row r="1803" spans="1:7" ht="25.5">
      <c r="A1803" s="464" t="s">
        <v>13335</v>
      </c>
      <c r="B1803" s="465" t="s">
        <v>13336</v>
      </c>
      <c r="C1803" s="466" t="s">
        <v>65</v>
      </c>
      <c r="D1803" s="40">
        <v>42.62</v>
      </c>
      <c r="E1803" s="40">
        <v>31.32</v>
      </c>
      <c r="F1803" s="40">
        <v>73.94</v>
      </c>
      <c r="G1803" s="38">
        <v>9</v>
      </c>
    </row>
    <row r="1804" spans="1:7" ht="25.5">
      <c r="A1804" s="464" t="s">
        <v>13337</v>
      </c>
      <c r="B1804" s="465" t="s">
        <v>13338</v>
      </c>
      <c r="C1804" s="466" t="s">
        <v>65</v>
      </c>
      <c r="D1804" s="40">
        <v>48.46</v>
      </c>
      <c r="E1804" s="40">
        <v>31.32</v>
      </c>
      <c r="F1804" s="40">
        <v>79.78</v>
      </c>
      <c r="G1804" s="38">
        <v>9</v>
      </c>
    </row>
    <row r="1805" spans="1:7" ht="25.5">
      <c r="A1805" s="464" t="s">
        <v>13339</v>
      </c>
      <c r="B1805" s="465" t="s">
        <v>13340</v>
      </c>
      <c r="C1805" s="466" t="s">
        <v>65</v>
      </c>
      <c r="D1805" s="40">
        <v>180.33</v>
      </c>
      <c r="E1805" s="40">
        <v>50.24</v>
      </c>
      <c r="F1805" s="40">
        <v>230.57</v>
      </c>
      <c r="G1805" s="38">
        <v>9</v>
      </c>
    </row>
    <row r="1806" spans="1:7" ht="25.5">
      <c r="A1806" s="464" t="s">
        <v>13341</v>
      </c>
      <c r="B1806" s="465" t="s">
        <v>13342</v>
      </c>
      <c r="C1806" s="466" t="s">
        <v>62</v>
      </c>
      <c r="D1806" s="40">
        <v>238.32</v>
      </c>
      <c r="E1806" s="40"/>
      <c r="F1806" s="40">
        <v>238.32</v>
      </c>
      <c r="G1806" s="38">
        <v>9</v>
      </c>
    </row>
    <row r="1807" spans="1:7" ht="25.5">
      <c r="A1807" s="464" t="s">
        <v>13343</v>
      </c>
      <c r="B1807" s="465" t="s">
        <v>13344</v>
      </c>
      <c r="C1807" s="466" t="s">
        <v>62</v>
      </c>
      <c r="D1807" s="40">
        <v>251.66</v>
      </c>
      <c r="E1807" s="40"/>
      <c r="F1807" s="40">
        <v>251.66</v>
      </c>
      <c r="G1807" s="38">
        <v>9</v>
      </c>
    </row>
    <row r="1808" spans="1:7" ht="25.5">
      <c r="A1808" s="464" t="s">
        <v>13345</v>
      </c>
      <c r="B1808" s="465" t="s">
        <v>13346</v>
      </c>
      <c r="C1808" s="466" t="s">
        <v>62</v>
      </c>
      <c r="D1808" s="40">
        <v>250.15</v>
      </c>
      <c r="E1808" s="40"/>
      <c r="F1808" s="40">
        <v>250.15</v>
      </c>
      <c r="G1808" s="38">
        <v>9</v>
      </c>
    </row>
    <row r="1809" spans="1:7">
      <c r="A1809" s="464" t="s">
        <v>13347</v>
      </c>
      <c r="B1809" s="465" t="s">
        <v>13348</v>
      </c>
      <c r="C1809" s="466" t="s">
        <v>65</v>
      </c>
      <c r="D1809" s="40">
        <v>36.94</v>
      </c>
      <c r="E1809" s="40"/>
      <c r="F1809" s="40">
        <v>36.94</v>
      </c>
      <c r="G1809" s="38">
        <v>9</v>
      </c>
    </row>
    <row r="1810" spans="1:7" ht="25.5">
      <c r="A1810" s="464" t="s">
        <v>13349</v>
      </c>
      <c r="B1810" s="465" t="s">
        <v>13350</v>
      </c>
      <c r="C1810" s="466" t="s">
        <v>62</v>
      </c>
      <c r="D1810" s="40">
        <v>292.70999999999998</v>
      </c>
      <c r="E1810" s="40"/>
      <c r="F1810" s="40">
        <v>292.70999999999998</v>
      </c>
      <c r="G1810" s="38">
        <v>9</v>
      </c>
    </row>
    <row r="1811" spans="1:7" ht="25.5">
      <c r="A1811" s="464" t="s">
        <v>13351</v>
      </c>
      <c r="B1811" s="465" t="s">
        <v>13352</v>
      </c>
      <c r="C1811" s="466" t="s">
        <v>62</v>
      </c>
      <c r="D1811" s="40">
        <v>364.1</v>
      </c>
      <c r="E1811" s="40">
        <v>64.61</v>
      </c>
      <c r="F1811" s="40">
        <v>428.71</v>
      </c>
      <c r="G1811" s="38">
        <v>9</v>
      </c>
    </row>
    <row r="1812" spans="1:7">
      <c r="A1812" s="464" t="s">
        <v>13353</v>
      </c>
      <c r="B1812" s="465" t="s">
        <v>13354</v>
      </c>
      <c r="C1812" s="466" t="s">
        <v>62</v>
      </c>
      <c r="D1812" s="40">
        <v>271.61</v>
      </c>
      <c r="E1812" s="40"/>
      <c r="F1812" s="40">
        <v>271.61</v>
      </c>
      <c r="G1812" s="38">
        <v>9</v>
      </c>
    </row>
    <row r="1813" spans="1:7" ht="25.5">
      <c r="A1813" s="464" t="s">
        <v>13355</v>
      </c>
      <c r="B1813" s="465" t="s">
        <v>13356</v>
      </c>
      <c r="C1813" s="466" t="s">
        <v>62</v>
      </c>
      <c r="D1813" s="40">
        <v>2191.0700000000002</v>
      </c>
      <c r="E1813" s="40">
        <v>96.48</v>
      </c>
      <c r="F1813" s="40">
        <v>2287.5500000000002</v>
      </c>
      <c r="G1813" s="38">
        <v>9</v>
      </c>
    </row>
    <row r="1814" spans="1:7" ht="25.5">
      <c r="A1814" s="464" t="s">
        <v>13357</v>
      </c>
      <c r="B1814" s="465" t="s">
        <v>13358</v>
      </c>
      <c r="C1814" s="466" t="s">
        <v>62</v>
      </c>
      <c r="D1814" s="40">
        <v>1242.07</v>
      </c>
      <c r="E1814" s="40">
        <v>96.48</v>
      </c>
      <c r="F1814" s="40">
        <v>1338.55</v>
      </c>
      <c r="G1814" s="38">
        <v>9</v>
      </c>
    </row>
    <row r="1815" spans="1:7">
      <c r="A1815" s="464" t="s">
        <v>13359</v>
      </c>
      <c r="B1815" s="465" t="s">
        <v>13360</v>
      </c>
      <c r="C1815" s="466" t="s">
        <v>62</v>
      </c>
      <c r="D1815" s="40">
        <v>584.52</v>
      </c>
      <c r="E1815" s="40">
        <v>37.9</v>
      </c>
      <c r="F1815" s="40">
        <v>622.41999999999996</v>
      </c>
      <c r="G1815" s="38">
        <v>9</v>
      </c>
    </row>
    <row r="1816" spans="1:7">
      <c r="A1816" s="464" t="s">
        <v>13361</v>
      </c>
      <c r="B1816" s="465" t="s">
        <v>13362</v>
      </c>
      <c r="C1816" s="466" t="s">
        <v>62</v>
      </c>
      <c r="D1816" s="40">
        <v>812.72</v>
      </c>
      <c r="E1816" s="40">
        <v>32.880000000000003</v>
      </c>
      <c r="F1816" s="40">
        <v>845.6</v>
      </c>
      <c r="G1816" s="38">
        <v>9</v>
      </c>
    </row>
    <row r="1817" spans="1:7">
      <c r="A1817" s="464" t="s">
        <v>13363</v>
      </c>
      <c r="B1817" s="465" t="s">
        <v>13364</v>
      </c>
      <c r="C1817" s="466" t="s">
        <v>62</v>
      </c>
      <c r="D1817" s="40">
        <v>1380.66</v>
      </c>
      <c r="E1817" s="40">
        <v>77.849999999999994</v>
      </c>
      <c r="F1817" s="40">
        <v>1458.51</v>
      </c>
      <c r="G1817" s="38">
        <v>9</v>
      </c>
    </row>
    <row r="1818" spans="1:7">
      <c r="A1818" s="464" t="s">
        <v>13365</v>
      </c>
      <c r="B1818" s="465" t="s">
        <v>13366</v>
      </c>
      <c r="C1818" s="466" t="s">
        <v>62</v>
      </c>
      <c r="D1818" s="40">
        <v>132.72</v>
      </c>
      <c r="E1818" s="40">
        <v>95.19</v>
      </c>
      <c r="F1818" s="40">
        <v>227.91</v>
      </c>
      <c r="G1818" s="38">
        <v>9</v>
      </c>
    </row>
    <row r="1819" spans="1:7">
      <c r="A1819" s="464" t="s">
        <v>13367</v>
      </c>
      <c r="B1819" s="465" t="s">
        <v>13368</v>
      </c>
      <c r="C1819" s="466" t="s">
        <v>65</v>
      </c>
      <c r="D1819" s="40">
        <v>167.69</v>
      </c>
      <c r="E1819" s="40">
        <v>50.58</v>
      </c>
      <c r="F1819" s="40">
        <v>218.27</v>
      </c>
      <c r="G1819" s="38">
        <v>9</v>
      </c>
    </row>
    <row r="1820" spans="1:7">
      <c r="A1820" s="464" t="s">
        <v>13369</v>
      </c>
      <c r="B1820" s="465" t="s">
        <v>13370</v>
      </c>
      <c r="C1820" s="466"/>
      <c r="D1820" s="40"/>
      <c r="E1820" s="40"/>
      <c r="F1820" s="40"/>
      <c r="G1820" s="38">
        <v>5</v>
      </c>
    </row>
    <row r="1821" spans="1:7" ht="25.5">
      <c r="A1821" s="464" t="s">
        <v>13371</v>
      </c>
      <c r="B1821" s="465" t="s">
        <v>13372</v>
      </c>
      <c r="C1821" s="466" t="s">
        <v>60</v>
      </c>
      <c r="D1821" s="40">
        <v>138.02000000000001</v>
      </c>
      <c r="E1821" s="40">
        <v>151.96</v>
      </c>
      <c r="F1821" s="40">
        <v>289.98</v>
      </c>
      <c r="G1821" s="38">
        <v>9</v>
      </c>
    </row>
    <row r="1822" spans="1:7" ht="25.5">
      <c r="A1822" s="464" t="s">
        <v>13373</v>
      </c>
      <c r="B1822" s="465" t="s">
        <v>13374</v>
      </c>
      <c r="C1822" s="466" t="s">
        <v>60</v>
      </c>
      <c r="D1822" s="40">
        <v>600.97</v>
      </c>
      <c r="E1822" s="40">
        <v>187.1</v>
      </c>
      <c r="F1822" s="40">
        <v>788.07</v>
      </c>
      <c r="G1822" s="38">
        <v>9</v>
      </c>
    </row>
    <row r="1823" spans="1:7" ht="25.5">
      <c r="A1823" s="464" t="s">
        <v>13375</v>
      </c>
      <c r="B1823" s="465" t="s">
        <v>13376</v>
      </c>
      <c r="C1823" s="466" t="s">
        <v>60</v>
      </c>
      <c r="D1823" s="40">
        <v>1886.98</v>
      </c>
      <c r="E1823" s="40">
        <v>339.06</v>
      </c>
      <c r="F1823" s="40">
        <v>2226.04</v>
      </c>
      <c r="G1823" s="38">
        <v>9</v>
      </c>
    </row>
    <row r="1824" spans="1:7" ht="25.5">
      <c r="A1824" s="464" t="s">
        <v>13377</v>
      </c>
      <c r="B1824" s="465" t="s">
        <v>13378</v>
      </c>
      <c r="C1824" s="466" t="s">
        <v>60</v>
      </c>
      <c r="D1824" s="40">
        <v>2724.09</v>
      </c>
      <c r="E1824" s="40">
        <v>919.36</v>
      </c>
      <c r="F1824" s="40">
        <v>3643.45</v>
      </c>
      <c r="G1824" s="38">
        <v>9</v>
      </c>
    </row>
    <row r="1825" spans="1:7" ht="25.5">
      <c r="A1825" s="464" t="s">
        <v>13379</v>
      </c>
      <c r="B1825" s="465" t="s">
        <v>13380</v>
      </c>
      <c r="C1825" s="466" t="s">
        <v>60</v>
      </c>
      <c r="D1825" s="40">
        <v>5468.76</v>
      </c>
      <c r="E1825" s="40">
        <v>1838.72</v>
      </c>
      <c r="F1825" s="40">
        <v>7307.48</v>
      </c>
      <c r="G1825" s="38">
        <v>9</v>
      </c>
    </row>
    <row r="1826" spans="1:7" ht="25.5">
      <c r="A1826" s="464" t="s">
        <v>13381</v>
      </c>
      <c r="B1826" s="465" t="s">
        <v>13382</v>
      </c>
      <c r="C1826" s="466" t="s">
        <v>60</v>
      </c>
      <c r="D1826" s="40">
        <v>8051.83</v>
      </c>
      <c r="E1826" s="40">
        <v>2135.04</v>
      </c>
      <c r="F1826" s="40">
        <v>10186.870000000001</v>
      </c>
      <c r="G1826" s="38">
        <v>9</v>
      </c>
    </row>
    <row r="1827" spans="1:7">
      <c r="A1827" s="464" t="s">
        <v>13383</v>
      </c>
      <c r="B1827" s="465" t="s">
        <v>13384</v>
      </c>
      <c r="C1827" s="466"/>
      <c r="D1827" s="40"/>
      <c r="E1827" s="40"/>
      <c r="F1827" s="40"/>
      <c r="G1827" s="38">
        <v>5</v>
      </c>
    </row>
    <row r="1828" spans="1:7">
      <c r="A1828" s="464" t="s">
        <v>13385</v>
      </c>
      <c r="B1828" s="465" t="s">
        <v>13386</v>
      </c>
      <c r="C1828" s="466" t="s">
        <v>62</v>
      </c>
      <c r="D1828" s="40">
        <v>10.38</v>
      </c>
      <c r="E1828" s="40">
        <v>7.59</v>
      </c>
      <c r="F1828" s="40">
        <v>17.97</v>
      </c>
      <c r="G1828" s="38">
        <v>9</v>
      </c>
    </row>
    <row r="1829" spans="1:7" ht="25.5">
      <c r="A1829" s="464" t="s">
        <v>13387</v>
      </c>
      <c r="B1829" s="465" t="s">
        <v>13388</v>
      </c>
      <c r="C1829" s="466" t="s">
        <v>62</v>
      </c>
      <c r="D1829" s="40">
        <v>79.77</v>
      </c>
      <c r="E1829" s="40">
        <v>10.51</v>
      </c>
      <c r="F1829" s="40">
        <v>90.28</v>
      </c>
      <c r="G1829" s="38">
        <v>9</v>
      </c>
    </row>
    <row r="1830" spans="1:7">
      <c r="A1830" s="464" t="s">
        <v>13389</v>
      </c>
      <c r="B1830" s="465" t="s">
        <v>13390</v>
      </c>
      <c r="C1830" s="466" t="s">
        <v>65</v>
      </c>
      <c r="D1830" s="40">
        <v>14.87</v>
      </c>
      <c r="E1830" s="40"/>
      <c r="F1830" s="40">
        <v>14.87</v>
      </c>
      <c r="G1830" s="38">
        <v>9</v>
      </c>
    </row>
    <row r="1831" spans="1:7">
      <c r="A1831" s="464" t="s">
        <v>13391</v>
      </c>
      <c r="B1831" s="465" t="s">
        <v>13392</v>
      </c>
      <c r="C1831" s="466" t="s">
        <v>62</v>
      </c>
      <c r="D1831" s="40">
        <v>2.38</v>
      </c>
      <c r="E1831" s="40">
        <v>15.93</v>
      </c>
      <c r="F1831" s="40">
        <v>18.309999999999999</v>
      </c>
      <c r="G1831" s="38">
        <v>9</v>
      </c>
    </row>
    <row r="1832" spans="1:7">
      <c r="A1832" s="464" t="s">
        <v>13393</v>
      </c>
      <c r="B1832" s="465" t="s">
        <v>13394</v>
      </c>
      <c r="C1832" s="466" t="s">
        <v>62</v>
      </c>
      <c r="D1832" s="40">
        <v>2.46</v>
      </c>
      <c r="E1832" s="40">
        <v>21.35</v>
      </c>
      <c r="F1832" s="40">
        <v>23.81</v>
      </c>
      <c r="G1832" s="38">
        <v>9</v>
      </c>
    </row>
    <row r="1833" spans="1:7" ht="25.5">
      <c r="A1833" s="464" t="s">
        <v>13395</v>
      </c>
      <c r="B1833" s="465" t="s">
        <v>13396</v>
      </c>
      <c r="C1833" s="466" t="s">
        <v>60</v>
      </c>
      <c r="D1833" s="40">
        <v>487.62</v>
      </c>
      <c r="E1833" s="40">
        <v>173.39</v>
      </c>
      <c r="F1833" s="40">
        <v>661.01</v>
      </c>
      <c r="G1833" s="38">
        <v>9</v>
      </c>
    </row>
    <row r="1834" spans="1:7">
      <c r="A1834" s="464" t="s">
        <v>13397</v>
      </c>
      <c r="B1834" s="465" t="s">
        <v>13398</v>
      </c>
      <c r="C1834" s="466" t="s">
        <v>62</v>
      </c>
      <c r="D1834" s="40">
        <v>846.2</v>
      </c>
      <c r="E1834" s="40">
        <v>21.59</v>
      </c>
      <c r="F1834" s="40">
        <v>867.79</v>
      </c>
      <c r="G1834" s="38">
        <v>9</v>
      </c>
    </row>
    <row r="1835" spans="1:7">
      <c r="A1835" s="464" t="s">
        <v>13399</v>
      </c>
      <c r="B1835" s="465" t="s">
        <v>13400</v>
      </c>
      <c r="C1835" s="466"/>
      <c r="D1835" s="40"/>
      <c r="E1835" s="40"/>
      <c r="F1835" s="40"/>
      <c r="G1835" s="38">
        <v>2</v>
      </c>
    </row>
    <row r="1836" spans="1:7">
      <c r="A1836" s="464" t="s">
        <v>13401</v>
      </c>
      <c r="B1836" s="465" t="s">
        <v>13402</v>
      </c>
      <c r="C1836" s="466"/>
      <c r="D1836" s="40"/>
      <c r="E1836" s="40"/>
      <c r="F1836" s="40"/>
      <c r="G1836" s="38">
        <v>5</v>
      </c>
    </row>
    <row r="1837" spans="1:7">
      <c r="A1837" s="464" t="s">
        <v>13403</v>
      </c>
      <c r="B1837" s="465" t="s">
        <v>13404</v>
      </c>
      <c r="C1837" s="466" t="s">
        <v>62</v>
      </c>
      <c r="D1837" s="40">
        <v>53.25</v>
      </c>
      <c r="E1837" s="40">
        <v>6.47</v>
      </c>
      <c r="F1837" s="40">
        <v>59.72</v>
      </c>
      <c r="G1837" s="38">
        <v>9</v>
      </c>
    </row>
    <row r="1838" spans="1:7">
      <c r="A1838" s="464" t="s">
        <v>13405</v>
      </c>
      <c r="B1838" s="465" t="s">
        <v>13406</v>
      </c>
      <c r="C1838" s="466" t="s">
        <v>73</v>
      </c>
      <c r="D1838" s="40">
        <v>1809.16</v>
      </c>
      <c r="E1838" s="40">
        <v>155.37</v>
      </c>
      <c r="F1838" s="40">
        <v>1964.53</v>
      </c>
      <c r="G1838" s="38">
        <v>9</v>
      </c>
    </row>
    <row r="1839" spans="1:7">
      <c r="A1839" s="464" t="s">
        <v>13407</v>
      </c>
      <c r="B1839" s="465" t="s">
        <v>13408</v>
      </c>
      <c r="C1839" s="466" t="s">
        <v>60</v>
      </c>
      <c r="D1839" s="40">
        <v>2308.23</v>
      </c>
      <c r="E1839" s="40">
        <v>1957</v>
      </c>
      <c r="F1839" s="40">
        <v>4265.2299999999996</v>
      </c>
      <c r="G1839" s="38">
        <v>9</v>
      </c>
    </row>
    <row r="1840" spans="1:7">
      <c r="A1840" s="464" t="s">
        <v>13409</v>
      </c>
      <c r="B1840" s="465" t="s">
        <v>13410</v>
      </c>
      <c r="C1840" s="466" t="s">
        <v>73</v>
      </c>
      <c r="D1840" s="40">
        <v>1456.45</v>
      </c>
      <c r="E1840" s="40">
        <v>155.37</v>
      </c>
      <c r="F1840" s="40">
        <v>1611.82</v>
      </c>
      <c r="G1840" s="38">
        <v>9</v>
      </c>
    </row>
    <row r="1841" spans="1:7" ht="25.5">
      <c r="A1841" s="464" t="s">
        <v>13411</v>
      </c>
      <c r="B1841" s="465" t="s">
        <v>13412</v>
      </c>
      <c r="C1841" s="466" t="s">
        <v>62</v>
      </c>
      <c r="D1841" s="40">
        <v>151.61000000000001</v>
      </c>
      <c r="E1841" s="40">
        <v>31.98</v>
      </c>
      <c r="F1841" s="40">
        <v>183.59</v>
      </c>
      <c r="G1841" s="38">
        <v>9</v>
      </c>
    </row>
    <row r="1842" spans="1:7">
      <c r="A1842" s="464" t="s">
        <v>13413</v>
      </c>
      <c r="B1842" s="465" t="s">
        <v>13414</v>
      </c>
      <c r="C1842" s="466"/>
      <c r="D1842" s="40"/>
      <c r="E1842" s="40"/>
      <c r="F1842" s="40"/>
      <c r="G1842" s="38">
        <v>5</v>
      </c>
    </row>
    <row r="1843" spans="1:7" ht="25.5">
      <c r="A1843" s="464" t="s">
        <v>13415</v>
      </c>
      <c r="B1843" s="465" t="s">
        <v>13416</v>
      </c>
      <c r="C1843" s="466" t="s">
        <v>60</v>
      </c>
      <c r="D1843" s="40">
        <v>3631.33</v>
      </c>
      <c r="E1843" s="40">
        <v>91.89</v>
      </c>
      <c r="F1843" s="40">
        <v>3723.22</v>
      </c>
      <c r="G1843" s="38">
        <v>9</v>
      </c>
    </row>
    <row r="1844" spans="1:7">
      <c r="A1844" s="464" t="s">
        <v>13417</v>
      </c>
      <c r="B1844" s="465" t="s">
        <v>13418</v>
      </c>
      <c r="C1844" s="466"/>
      <c r="D1844" s="40"/>
      <c r="E1844" s="40"/>
      <c r="F1844" s="40"/>
      <c r="G1844" s="38">
        <v>5</v>
      </c>
    </row>
    <row r="1845" spans="1:7">
      <c r="A1845" s="464" t="s">
        <v>13419</v>
      </c>
      <c r="B1845" s="465" t="s">
        <v>13420</v>
      </c>
      <c r="C1845" s="466" t="s">
        <v>65</v>
      </c>
      <c r="D1845" s="40">
        <v>144.21</v>
      </c>
      <c r="E1845" s="40">
        <v>93.71</v>
      </c>
      <c r="F1845" s="40">
        <v>237.92</v>
      </c>
      <c r="G1845" s="38">
        <v>9</v>
      </c>
    </row>
    <row r="1846" spans="1:7">
      <c r="A1846" s="464" t="s">
        <v>13421</v>
      </c>
      <c r="B1846" s="465" t="s">
        <v>13422</v>
      </c>
      <c r="C1846" s="466" t="s">
        <v>60</v>
      </c>
      <c r="D1846" s="40">
        <v>496.9</v>
      </c>
      <c r="E1846" s="40">
        <v>20.86</v>
      </c>
      <c r="F1846" s="40">
        <v>517.76</v>
      </c>
      <c r="G1846" s="38">
        <v>9</v>
      </c>
    </row>
    <row r="1847" spans="1:7">
      <c r="A1847" s="464" t="s">
        <v>13423</v>
      </c>
      <c r="B1847" s="465" t="s">
        <v>13424</v>
      </c>
      <c r="C1847" s="466" t="s">
        <v>62</v>
      </c>
      <c r="D1847" s="40">
        <v>202.98</v>
      </c>
      <c r="E1847" s="40">
        <v>58.41</v>
      </c>
      <c r="F1847" s="40">
        <v>261.39</v>
      </c>
      <c r="G1847" s="38">
        <v>9</v>
      </c>
    </row>
    <row r="1848" spans="1:7" ht="25.5">
      <c r="A1848" s="464" t="s">
        <v>13425</v>
      </c>
      <c r="B1848" s="465" t="s">
        <v>13426</v>
      </c>
      <c r="C1848" s="466" t="s">
        <v>60</v>
      </c>
      <c r="D1848" s="40">
        <v>528.70000000000005</v>
      </c>
      <c r="E1848" s="40">
        <v>29.33</v>
      </c>
      <c r="F1848" s="40">
        <v>558.03</v>
      </c>
      <c r="G1848" s="38">
        <v>9</v>
      </c>
    </row>
    <row r="1849" spans="1:7">
      <c r="A1849" s="464" t="s">
        <v>13427</v>
      </c>
      <c r="B1849" s="465" t="s">
        <v>13428</v>
      </c>
      <c r="C1849" s="466" t="s">
        <v>60</v>
      </c>
      <c r="D1849" s="40">
        <v>826.38</v>
      </c>
      <c r="E1849" s="40">
        <v>44</v>
      </c>
      <c r="F1849" s="40">
        <v>870.38</v>
      </c>
      <c r="G1849" s="38">
        <v>9</v>
      </c>
    </row>
    <row r="1850" spans="1:7">
      <c r="A1850" s="464" t="s">
        <v>13429</v>
      </c>
      <c r="B1850" s="465" t="s">
        <v>13430</v>
      </c>
      <c r="C1850" s="466"/>
      <c r="D1850" s="40"/>
      <c r="E1850" s="40"/>
      <c r="F1850" s="40"/>
      <c r="G1850" s="38">
        <v>5</v>
      </c>
    </row>
    <row r="1851" spans="1:7">
      <c r="A1851" s="464" t="s">
        <v>13431</v>
      </c>
      <c r="B1851" s="465" t="s">
        <v>13432</v>
      </c>
      <c r="C1851" s="466" t="s">
        <v>73</v>
      </c>
      <c r="D1851" s="40">
        <v>4454.6000000000004</v>
      </c>
      <c r="E1851" s="40">
        <v>207.17</v>
      </c>
      <c r="F1851" s="40">
        <v>4661.7700000000004</v>
      </c>
      <c r="G1851" s="38">
        <v>9</v>
      </c>
    </row>
    <row r="1852" spans="1:7">
      <c r="A1852" s="464" t="s">
        <v>13433</v>
      </c>
      <c r="B1852" s="465" t="s">
        <v>13434</v>
      </c>
      <c r="C1852" s="466" t="s">
        <v>73</v>
      </c>
      <c r="D1852" s="40">
        <v>1358.61</v>
      </c>
      <c r="E1852" s="40">
        <v>207.17</v>
      </c>
      <c r="F1852" s="40">
        <v>1565.78</v>
      </c>
      <c r="G1852" s="38">
        <v>9</v>
      </c>
    </row>
    <row r="1853" spans="1:7">
      <c r="A1853" s="464" t="s">
        <v>13435</v>
      </c>
      <c r="B1853" s="465" t="s">
        <v>13436</v>
      </c>
      <c r="C1853" s="466" t="s">
        <v>73</v>
      </c>
      <c r="D1853" s="40">
        <v>1103.79</v>
      </c>
      <c r="E1853" s="40">
        <v>207.17</v>
      </c>
      <c r="F1853" s="40">
        <v>1310.96</v>
      </c>
      <c r="G1853" s="38">
        <v>9</v>
      </c>
    </row>
    <row r="1854" spans="1:7">
      <c r="A1854" s="464" t="s">
        <v>13437</v>
      </c>
      <c r="B1854" s="465" t="s">
        <v>13438</v>
      </c>
      <c r="C1854" s="466" t="s">
        <v>73</v>
      </c>
      <c r="D1854" s="40">
        <v>1372.75</v>
      </c>
      <c r="E1854" s="40">
        <v>207.17</v>
      </c>
      <c r="F1854" s="40">
        <v>1579.92</v>
      </c>
      <c r="G1854" s="38">
        <v>9</v>
      </c>
    </row>
    <row r="1855" spans="1:7">
      <c r="A1855" s="464" t="s">
        <v>13439</v>
      </c>
      <c r="B1855" s="465" t="s">
        <v>13440</v>
      </c>
      <c r="C1855" s="466"/>
      <c r="D1855" s="40"/>
      <c r="E1855" s="40"/>
      <c r="F1855" s="40"/>
      <c r="G1855" s="38">
        <v>5</v>
      </c>
    </row>
    <row r="1856" spans="1:7">
      <c r="A1856" s="464" t="s">
        <v>13441</v>
      </c>
      <c r="B1856" s="465" t="s">
        <v>13442</v>
      </c>
      <c r="C1856" s="466" t="s">
        <v>73</v>
      </c>
      <c r="D1856" s="40">
        <v>5435.11</v>
      </c>
      <c r="E1856" s="40">
        <v>329.32</v>
      </c>
      <c r="F1856" s="40">
        <v>5764.43</v>
      </c>
      <c r="G1856" s="38">
        <v>9</v>
      </c>
    </row>
    <row r="1857" spans="1:7">
      <c r="A1857" s="464" t="s">
        <v>13443</v>
      </c>
      <c r="B1857" s="465" t="s">
        <v>13444</v>
      </c>
      <c r="C1857" s="466" t="s">
        <v>73</v>
      </c>
      <c r="D1857" s="40">
        <v>11062.72</v>
      </c>
      <c r="E1857" s="40">
        <v>329.32</v>
      </c>
      <c r="F1857" s="40">
        <v>11392.04</v>
      </c>
      <c r="G1857" s="38">
        <v>9</v>
      </c>
    </row>
    <row r="1858" spans="1:7">
      <c r="A1858" s="464" t="s">
        <v>13445</v>
      </c>
      <c r="B1858" s="465" t="s">
        <v>13446</v>
      </c>
      <c r="C1858" s="466" t="s">
        <v>60</v>
      </c>
      <c r="D1858" s="40">
        <v>3661.2</v>
      </c>
      <c r="E1858" s="40">
        <v>48.64</v>
      </c>
      <c r="F1858" s="40">
        <v>3709.84</v>
      </c>
      <c r="G1858" s="38">
        <v>9</v>
      </c>
    </row>
    <row r="1859" spans="1:7">
      <c r="A1859" s="464" t="s">
        <v>13447</v>
      </c>
      <c r="B1859" s="465" t="s">
        <v>13448</v>
      </c>
      <c r="C1859" s="466" t="s">
        <v>60</v>
      </c>
      <c r="D1859" s="40">
        <v>1785.38</v>
      </c>
      <c r="E1859" s="40">
        <v>48.64</v>
      </c>
      <c r="F1859" s="40">
        <v>1834.02</v>
      </c>
      <c r="G1859" s="38">
        <v>9</v>
      </c>
    </row>
    <row r="1860" spans="1:7">
      <c r="A1860" s="464" t="s">
        <v>13449</v>
      </c>
      <c r="B1860" s="465" t="s">
        <v>13450</v>
      </c>
      <c r="C1860" s="466"/>
      <c r="D1860" s="40"/>
      <c r="E1860" s="40"/>
      <c r="F1860" s="40"/>
      <c r="G1860" s="38">
        <v>5</v>
      </c>
    </row>
    <row r="1861" spans="1:7">
      <c r="A1861" s="464" t="s">
        <v>13451</v>
      </c>
      <c r="B1861" s="465" t="s">
        <v>13452</v>
      </c>
      <c r="C1861" s="466" t="s">
        <v>62</v>
      </c>
      <c r="D1861" s="40">
        <v>11.16</v>
      </c>
      <c r="E1861" s="40"/>
      <c r="F1861" s="40">
        <v>11.16</v>
      </c>
      <c r="G1861" s="38">
        <v>9</v>
      </c>
    </row>
    <row r="1862" spans="1:7" ht="25.5">
      <c r="A1862" s="464" t="s">
        <v>13453</v>
      </c>
      <c r="B1862" s="465" t="s">
        <v>13454</v>
      </c>
      <c r="C1862" s="466" t="s">
        <v>60</v>
      </c>
      <c r="D1862" s="40">
        <v>1110.96</v>
      </c>
      <c r="E1862" s="40">
        <v>32.369999999999997</v>
      </c>
      <c r="F1862" s="40">
        <v>1143.33</v>
      </c>
      <c r="G1862" s="38">
        <v>9</v>
      </c>
    </row>
    <row r="1863" spans="1:7">
      <c r="A1863" s="464" t="s">
        <v>13455</v>
      </c>
      <c r="B1863" s="465" t="s">
        <v>13456</v>
      </c>
      <c r="C1863" s="466"/>
      <c r="D1863" s="40"/>
      <c r="E1863" s="40"/>
      <c r="F1863" s="40"/>
      <c r="G1863" s="38">
        <v>2</v>
      </c>
    </row>
    <row r="1864" spans="1:7">
      <c r="A1864" s="464" t="s">
        <v>13457</v>
      </c>
      <c r="B1864" s="465" t="s">
        <v>13458</v>
      </c>
      <c r="C1864" s="466"/>
      <c r="D1864" s="40"/>
      <c r="E1864" s="40"/>
      <c r="F1864" s="40"/>
      <c r="G1864" s="38">
        <v>5</v>
      </c>
    </row>
    <row r="1865" spans="1:7">
      <c r="A1865" s="464" t="s">
        <v>13459</v>
      </c>
      <c r="B1865" s="465" t="s">
        <v>13460</v>
      </c>
      <c r="C1865" s="466" t="s">
        <v>73</v>
      </c>
      <c r="D1865" s="40">
        <v>149803.70000000001</v>
      </c>
      <c r="E1865" s="40">
        <v>253.79</v>
      </c>
      <c r="F1865" s="40">
        <v>150057.49</v>
      </c>
      <c r="G1865" s="38">
        <v>9</v>
      </c>
    </row>
    <row r="1866" spans="1:7">
      <c r="A1866" s="464" t="s">
        <v>13461</v>
      </c>
      <c r="B1866" s="465" t="s">
        <v>13462</v>
      </c>
      <c r="C1866" s="466" t="s">
        <v>73</v>
      </c>
      <c r="D1866" s="40">
        <v>120423.64</v>
      </c>
      <c r="E1866" s="40">
        <v>253.79</v>
      </c>
      <c r="F1866" s="40">
        <v>120677.43</v>
      </c>
      <c r="G1866" s="38">
        <v>9</v>
      </c>
    </row>
    <row r="1867" spans="1:7">
      <c r="A1867" s="464" t="s">
        <v>13463</v>
      </c>
      <c r="B1867" s="465" t="s">
        <v>13464</v>
      </c>
      <c r="C1867" s="466" t="s">
        <v>73</v>
      </c>
      <c r="D1867" s="40">
        <v>137787.62</v>
      </c>
      <c r="E1867" s="40">
        <v>507.58</v>
      </c>
      <c r="F1867" s="40">
        <v>138295.20000000001</v>
      </c>
      <c r="G1867" s="38">
        <v>9</v>
      </c>
    </row>
    <row r="1868" spans="1:7">
      <c r="A1868" s="464" t="s">
        <v>13465</v>
      </c>
      <c r="B1868" s="465" t="s">
        <v>13466</v>
      </c>
      <c r="C1868" s="466"/>
      <c r="D1868" s="40"/>
      <c r="E1868" s="40"/>
      <c r="F1868" s="40"/>
      <c r="G1868" s="38">
        <v>5</v>
      </c>
    </row>
    <row r="1869" spans="1:7">
      <c r="A1869" s="464" t="s">
        <v>13467</v>
      </c>
      <c r="B1869" s="465" t="s">
        <v>13468</v>
      </c>
      <c r="C1869" s="466" t="s">
        <v>60</v>
      </c>
      <c r="D1869" s="40">
        <v>158.55000000000001</v>
      </c>
      <c r="E1869" s="40">
        <v>165.84</v>
      </c>
      <c r="F1869" s="40">
        <v>324.39</v>
      </c>
      <c r="G1869" s="38">
        <v>9</v>
      </c>
    </row>
    <row r="1870" spans="1:7" ht="25.5">
      <c r="A1870" s="464" t="s">
        <v>13469</v>
      </c>
      <c r="B1870" s="465" t="s">
        <v>13470</v>
      </c>
      <c r="C1870" s="466" t="s">
        <v>60</v>
      </c>
      <c r="D1870" s="40">
        <v>258.85000000000002</v>
      </c>
      <c r="E1870" s="40">
        <v>165.84</v>
      </c>
      <c r="F1870" s="40">
        <v>424.69</v>
      </c>
      <c r="G1870" s="38">
        <v>9</v>
      </c>
    </row>
    <row r="1871" spans="1:7" ht="25.5">
      <c r="A1871" s="464" t="s">
        <v>13471</v>
      </c>
      <c r="B1871" s="465" t="s">
        <v>13472</v>
      </c>
      <c r="C1871" s="466" t="s">
        <v>60</v>
      </c>
      <c r="D1871" s="40">
        <v>1016.79</v>
      </c>
      <c r="E1871" s="40">
        <v>191.44</v>
      </c>
      <c r="F1871" s="40">
        <v>1208.23</v>
      </c>
      <c r="G1871" s="38">
        <v>9</v>
      </c>
    </row>
    <row r="1872" spans="1:7" ht="25.5">
      <c r="A1872" s="464" t="s">
        <v>13473</v>
      </c>
      <c r="B1872" s="465" t="s">
        <v>13474</v>
      </c>
      <c r="C1872" s="466" t="s">
        <v>60</v>
      </c>
      <c r="D1872" s="40">
        <v>2652.5</v>
      </c>
      <c r="E1872" s="40">
        <v>191.44</v>
      </c>
      <c r="F1872" s="40">
        <v>2843.94</v>
      </c>
      <c r="G1872" s="38">
        <v>9</v>
      </c>
    </row>
    <row r="1873" spans="1:7" ht="25.5">
      <c r="A1873" s="464" t="s">
        <v>13475</v>
      </c>
      <c r="B1873" s="465" t="s">
        <v>13476</v>
      </c>
      <c r="C1873" s="466" t="s">
        <v>60</v>
      </c>
      <c r="D1873" s="40">
        <v>1609.8</v>
      </c>
      <c r="E1873" s="40">
        <v>191.44</v>
      </c>
      <c r="F1873" s="40">
        <v>1801.24</v>
      </c>
      <c r="G1873" s="38">
        <v>9</v>
      </c>
    </row>
    <row r="1874" spans="1:7" ht="25.5">
      <c r="A1874" s="464" t="s">
        <v>13477</v>
      </c>
      <c r="B1874" s="465" t="s">
        <v>13478</v>
      </c>
      <c r="C1874" s="466" t="s">
        <v>60</v>
      </c>
      <c r="D1874" s="40">
        <v>616.66999999999996</v>
      </c>
      <c r="E1874" s="40">
        <v>143.58000000000001</v>
      </c>
      <c r="F1874" s="40">
        <v>760.25</v>
      </c>
      <c r="G1874" s="38">
        <v>9</v>
      </c>
    </row>
    <row r="1875" spans="1:7" ht="25.5">
      <c r="A1875" s="464" t="s">
        <v>13479</v>
      </c>
      <c r="B1875" s="465" t="s">
        <v>13480</v>
      </c>
      <c r="C1875" s="466" t="s">
        <v>60</v>
      </c>
      <c r="D1875" s="40">
        <v>2363.56</v>
      </c>
      <c r="E1875" s="40">
        <v>199.51</v>
      </c>
      <c r="F1875" s="40">
        <v>2563.0700000000002</v>
      </c>
      <c r="G1875" s="38">
        <v>9</v>
      </c>
    </row>
    <row r="1876" spans="1:7" ht="25.5">
      <c r="A1876" s="464" t="s">
        <v>13481</v>
      </c>
      <c r="B1876" s="465" t="s">
        <v>13482</v>
      </c>
      <c r="C1876" s="466" t="s">
        <v>60</v>
      </c>
      <c r="D1876" s="40">
        <v>1094.3399999999999</v>
      </c>
      <c r="E1876" s="40">
        <v>191.44</v>
      </c>
      <c r="F1876" s="40">
        <v>1285.78</v>
      </c>
      <c r="G1876" s="38">
        <v>9</v>
      </c>
    </row>
    <row r="1877" spans="1:7" ht="25.5">
      <c r="A1877" s="464" t="s">
        <v>13483</v>
      </c>
      <c r="B1877" s="465" t="s">
        <v>13484</v>
      </c>
      <c r="C1877" s="466" t="s">
        <v>60</v>
      </c>
      <c r="D1877" s="40">
        <v>137.88</v>
      </c>
      <c r="E1877" s="40">
        <v>95.72</v>
      </c>
      <c r="F1877" s="40">
        <v>233.6</v>
      </c>
      <c r="G1877" s="38">
        <v>9</v>
      </c>
    </row>
    <row r="1878" spans="1:7" ht="25.5">
      <c r="A1878" s="464" t="s">
        <v>13485</v>
      </c>
      <c r="B1878" s="465" t="s">
        <v>13486</v>
      </c>
      <c r="C1878" s="466" t="s">
        <v>60</v>
      </c>
      <c r="D1878" s="40">
        <v>248.65</v>
      </c>
      <c r="E1878" s="40">
        <v>165.84</v>
      </c>
      <c r="F1878" s="40">
        <v>414.49</v>
      </c>
      <c r="G1878" s="38">
        <v>9</v>
      </c>
    </row>
    <row r="1879" spans="1:7">
      <c r="A1879" s="464" t="s">
        <v>13487</v>
      </c>
      <c r="B1879" s="465" t="s">
        <v>13488</v>
      </c>
      <c r="C1879" s="466" t="s">
        <v>60</v>
      </c>
      <c r="D1879" s="40">
        <v>722.24</v>
      </c>
      <c r="E1879" s="40">
        <v>191.44</v>
      </c>
      <c r="F1879" s="40">
        <v>913.68</v>
      </c>
      <c r="G1879" s="38">
        <v>9</v>
      </c>
    </row>
    <row r="1880" spans="1:7">
      <c r="A1880" s="464" t="s">
        <v>13489</v>
      </c>
      <c r="B1880" s="465" t="s">
        <v>13490</v>
      </c>
      <c r="C1880" s="466"/>
      <c r="D1880" s="40"/>
      <c r="E1880" s="40"/>
      <c r="F1880" s="40"/>
      <c r="G1880" s="38">
        <v>5</v>
      </c>
    </row>
    <row r="1881" spans="1:7">
      <c r="A1881" s="464" t="s">
        <v>13491</v>
      </c>
      <c r="B1881" s="465" t="s">
        <v>13492</v>
      </c>
      <c r="C1881" s="466" t="s">
        <v>60</v>
      </c>
      <c r="D1881" s="40">
        <v>32.79</v>
      </c>
      <c r="E1881" s="40">
        <v>14.36</v>
      </c>
      <c r="F1881" s="40">
        <v>47.15</v>
      </c>
      <c r="G1881" s="38">
        <v>9</v>
      </c>
    </row>
    <row r="1882" spans="1:7">
      <c r="A1882" s="464" t="s">
        <v>13493</v>
      </c>
      <c r="B1882" s="465" t="s">
        <v>13494</v>
      </c>
      <c r="C1882" s="466" t="s">
        <v>60</v>
      </c>
      <c r="D1882" s="40">
        <v>40.17</v>
      </c>
      <c r="E1882" s="40">
        <v>14.36</v>
      </c>
      <c r="F1882" s="40">
        <v>54.53</v>
      </c>
      <c r="G1882" s="38">
        <v>9</v>
      </c>
    </row>
    <row r="1883" spans="1:7">
      <c r="A1883" s="464" t="s">
        <v>13495</v>
      </c>
      <c r="B1883" s="465" t="s">
        <v>13496</v>
      </c>
      <c r="C1883" s="466" t="s">
        <v>60</v>
      </c>
      <c r="D1883" s="40">
        <v>56.68</v>
      </c>
      <c r="E1883" s="40">
        <v>14.36</v>
      </c>
      <c r="F1883" s="40">
        <v>71.040000000000006</v>
      </c>
      <c r="G1883" s="38">
        <v>9</v>
      </c>
    </row>
    <row r="1884" spans="1:7">
      <c r="A1884" s="464" t="s">
        <v>13497</v>
      </c>
      <c r="B1884" s="465" t="s">
        <v>13498</v>
      </c>
      <c r="C1884" s="466" t="s">
        <v>60</v>
      </c>
      <c r="D1884" s="40">
        <v>84.71</v>
      </c>
      <c r="E1884" s="40">
        <v>14.36</v>
      </c>
      <c r="F1884" s="40">
        <v>99.07</v>
      </c>
      <c r="G1884" s="38">
        <v>9</v>
      </c>
    </row>
    <row r="1885" spans="1:7">
      <c r="A1885" s="464" t="s">
        <v>13499</v>
      </c>
      <c r="B1885" s="465" t="s">
        <v>13500</v>
      </c>
      <c r="C1885" s="466"/>
      <c r="D1885" s="40"/>
      <c r="E1885" s="40"/>
      <c r="F1885" s="40"/>
      <c r="G1885" s="38">
        <v>5</v>
      </c>
    </row>
    <row r="1886" spans="1:7">
      <c r="A1886" s="464" t="s">
        <v>13501</v>
      </c>
      <c r="B1886" s="465" t="s">
        <v>13502</v>
      </c>
      <c r="C1886" s="466" t="s">
        <v>60</v>
      </c>
      <c r="D1886" s="40">
        <v>41.45</v>
      </c>
      <c r="E1886" s="40">
        <v>9.57</v>
      </c>
      <c r="F1886" s="40">
        <v>51.02</v>
      </c>
      <c r="G1886" s="38">
        <v>9</v>
      </c>
    </row>
    <row r="1887" spans="1:7">
      <c r="A1887" s="464" t="s">
        <v>13503</v>
      </c>
      <c r="B1887" s="465" t="s">
        <v>13504</v>
      </c>
      <c r="C1887" s="466" t="s">
        <v>60</v>
      </c>
      <c r="D1887" s="40">
        <v>89.83</v>
      </c>
      <c r="E1887" s="40">
        <v>9.57</v>
      </c>
      <c r="F1887" s="40">
        <v>99.4</v>
      </c>
      <c r="G1887" s="38">
        <v>9</v>
      </c>
    </row>
    <row r="1888" spans="1:7">
      <c r="A1888" s="464" t="s">
        <v>13505</v>
      </c>
      <c r="B1888" s="465" t="s">
        <v>13506</v>
      </c>
      <c r="C1888" s="466" t="s">
        <v>60</v>
      </c>
      <c r="D1888" s="40">
        <v>59.77</v>
      </c>
      <c r="E1888" s="40">
        <v>35.89</v>
      </c>
      <c r="F1888" s="40">
        <v>95.66</v>
      </c>
      <c r="G1888" s="38">
        <v>9</v>
      </c>
    </row>
    <row r="1889" spans="1:7">
      <c r="A1889" s="464" t="s">
        <v>13507</v>
      </c>
      <c r="B1889" s="465" t="s">
        <v>13508</v>
      </c>
      <c r="C1889" s="466" t="s">
        <v>60</v>
      </c>
      <c r="D1889" s="40">
        <v>114.27</v>
      </c>
      <c r="E1889" s="40">
        <v>9.57</v>
      </c>
      <c r="F1889" s="40">
        <v>123.84</v>
      </c>
      <c r="G1889" s="38">
        <v>9</v>
      </c>
    </row>
    <row r="1890" spans="1:7">
      <c r="A1890" s="464" t="s">
        <v>13509</v>
      </c>
      <c r="B1890" s="465" t="s">
        <v>13510</v>
      </c>
      <c r="C1890" s="466" t="s">
        <v>60</v>
      </c>
      <c r="D1890" s="40">
        <v>155.91</v>
      </c>
      <c r="E1890" s="40">
        <v>9.57</v>
      </c>
      <c r="F1890" s="40">
        <v>165.48</v>
      </c>
      <c r="G1890" s="38">
        <v>9</v>
      </c>
    </row>
    <row r="1891" spans="1:7">
      <c r="A1891" s="464" t="s">
        <v>13511</v>
      </c>
      <c r="B1891" s="465" t="s">
        <v>13512</v>
      </c>
      <c r="C1891" s="466"/>
      <c r="D1891" s="40"/>
      <c r="E1891" s="40"/>
      <c r="F1891" s="40"/>
      <c r="G1891" s="38">
        <v>5</v>
      </c>
    </row>
    <row r="1892" spans="1:7">
      <c r="A1892" s="464" t="s">
        <v>13513</v>
      </c>
      <c r="B1892" s="465" t="s">
        <v>13514</v>
      </c>
      <c r="C1892" s="466" t="s">
        <v>73</v>
      </c>
      <c r="D1892" s="40">
        <v>530.52</v>
      </c>
      <c r="E1892" s="40">
        <v>23.94</v>
      </c>
      <c r="F1892" s="40">
        <v>554.46</v>
      </c>
      <c r="G1892" s="38">
        <v>9</v>
      </c>
    </row>
    <row r="1893" spans="1:7">
      <c r="A1893" s="464" t="s">
        <v>13515</v>
      </c>
      <c r="B1893" s="465" t="s">
        <v>13516</v>
      </c>
      <c r="C1893" s="466" t="s">
        <v>73</v>
      </c>
      <c r="D1893" s="40">
        <v>485.46</v>
      </c>
      <c r="E1893" s="40">
        <v>23.94</v>
      </c>
      <c r="F1893" s="40">
        <v>509.4</v>
      </c>
      <c r="G1893" s="38">
        <v>9</v>
      </c>
    </row>
    <row r="1894" spans="1:7">
      <c r="A1894" s="464" t="s">
        <v>13517</v>
      </c>
      <c r="B1894" s="465" t="s">
        <v>13518</v>
      </c>
      <c r="C1894" s="466"/>
      <c r="D1894" s="40"/>
      <c r="E1894" s="40"/>
      <c r="F1894" s="40"/>
      <c r="G1894" s="38">
        <v>5</v>
      </c>
    </row>
    <row r="1895" spans="1:7" ht="25.5">
      <c r="A1895" s="464" t="s">
        <v>13519</v>
      </c>
      <c r="B1895" s="465" t="s">
        <v>13520</v>
      </c>
      <c r="C1895" s="466" t="s">
        <v>60</v>
      </c>
      <c r="D1895" s="40">
        <v>181.38</v>
      </c>
      <c r="E1895" s="40">
        <v>22.45</v>
      </c>
      <c r="F1895" s="40">
        <v>203.83</v>
      </c>
      <c r="G1895" s="38">
        <v>9</v>
      </c>
    </row>
    <row r="1896" spans="1:7" ht="25.5">
      <c r="A1896" s="464" t="s">
        <v>13521</v>
      </c>
      <c r="B1896" s="465" t="s">
        <v>13522</v>
      </c>
      <c r="C1896" s="466" t="s">
        <v>60</v>
      </c>
      <c r="D1896" s="40">
        <v>192.69</v>
      </c>
      <c r="E1896" s="40">
        <v>22.45</v>
      </c>
      <c r="F1896" s="40">
        <v>215.14</v>
      </c>
      <c r="G1896" s="38">
        <v>9</v>
      </c>
    </row>
    <row r="1897" spans="1:7" ht="25.5">
      <c r="A1897" s="464" t="s">
        <v>13523</v>
      </c>
      <c r="B1897" s="465" t="s">
        <v>13524</v>
      </c>
      <c r="C1897" s="466" t="s">
        <v>60</v>
      </c>
      <c r="D1897" s="40">
        <v>187.23</v>
      </c>
      <c r="E1897" s="40">
        <v>22.45</v>
      </c>
      <c r="F1897" s="40">
        <v>209.68</v>
      </c>
      <c r="G1897" s="38">
        <v>9</v>
      </c>
    </row>
    <row r="1898" spans="1:7" ht="25.5">
      <c r="A1898" s="464" t="s">
        <v>13525</v>
      </c>
      <c r="B1898" s="465" t="s">
        <v>13526</v>
      </c>
      <c r="C1898" s="466" t="s">
        <v>60</v>
      </c>
      <c r="D1898" s="40">
        <v>192.1</v>
      </c>
      <c r="E1898" s="40">
        <v>22.45</v>
      </c>
      <c r="F1898" s="40">
        <v>214.55</v>
      </c>
      <c r="G1898" s="38">
        <v>9</v>
      </c>
    </row>
    <row r="1899" spans="1:7">
      <c r="A1899" s="464" t="s">
        <v>13527</v>
      </c>
      <c r="B1899" s="465" t="s">
        <v>13528</v>
      </c>
      <c r="C1899" s="466"/>
      <c r="D1899" s="40"/>
      <c r="E1899" s="40"/>
      <c r="F1899" s="40"/>
      <c r="G1899" s="38">
        <v>5</v>
      </c>
    </row>
    <row r="1900" spans="1:7" ht="25.5">
      <c r="A1900" s="464" t="s">
        <v>13529</v>
      </c>
      <c r="B1900" s="465" t="s">
        <v>13530</v>
      </c>
      <c r="C1900" s="466" t="s">
        <v>60</v>
      </c>
      <c r="D1900" s="40">
        <v>195608.27</v>
      </c>
      <c r="E1900" s="40">
        <v>1845.4</v>
      </c>
      <c r="F1900" s="40">
        <v>197453.67</v>
      </c>
      <c r="G1900" s="38">
        <v>9</v>
      </c>
    </row>
    <row r="1901" spans="1:7" ht="25.5">
      <c r="A1901" s="464" t="s">
        <v>13531</v>
      </c>
      <c r="B1901" s="465" t="s">
        <v>13532</v>
      </c>
      <c r="C1901" s="466" t="s">
        <v>60</v>
      </c>
      <c r="D1901" s="40">
        <v>233837.94</v>
      </c>
      <c r="E1901" s="40">
        <v>1845.4</v>
      </c>
      <c r="F1901" s="40">
        <v>235683.34</v>
      </c>
      <c r="G1901" s="38">
        <v>9</v>
      </c>
    </row>
    <row r="1902" spans="1:7" ht="25.5">
      <c r="A1902" s="464" t="s">
        <v>13533</v>
      </c>
      <c r="B1902" s="465" t="s">
        <v>13534</v>
      </c>
      <c r="C1902" s="466" t="s">
        <v>60</v>
      </c>
      <c r="D1902" s="40">
        <v>88809.47</v>
      </c>
      <c r="E1902" s="40">
        <v>1845.4</v>
      </c>
      <c r="F1902" s="40">
        <v>90654.87</v>
      </c>
      <c r="G1902" s="38">
        <v>9</v>
      </c>
    </row>
    <row r="1903" spans="1:7" ht="25.5">
      <c r="A1903" s="464" t="s">
        <v>13535</v>
      </c>
      <c r="B1903" s="465" t="s">
        <v>13536</v>
      </c>
      <c r="C1903" s="466" t="s">
        <v>60</v>
      </c>
      <c r="D1903" s="40">
        <v>128183.57</v>
      </c>
      <c r="E1903" s="40">
        <v>1845.4</v>
      </c>
      <c r="F1903" s="40">
        <v>130028.97</v>
      </c>
      <c r="G1903" s="38">
        <v>9</v>
      </c>
    </row>
    <row r="1904" spans="1:7" ht="25.5">
      <c r="A1904" s="464" t="s">
        <v>13537</v>
      </c>
      <c r="B1904" s="465" t="s">
        <v>13538</v>
      </c>
      <c r="C1904" s="466" t="s">
        <v>60</v>
      </c>
      <c r="D1904" s="40">
        <v>81127.69</v>
      </c>
      <c r="E1904" s="40">
        <v>985.05</v>
      </c>
      <c r="F1904" s="40">
        <v>82112.740000000005</v>
      </c>
      <c r="G1904" s="38">
        <v>9</v>
      </c>
    </row>
    <row r="1905" spans="1:7" ht="25.5">
      <c r="A1905" s="464" t="s">
        <v>13539</v>
      </c>
      <c r="B1905" s="465" t="s">
        <v>13540</v>
      </c>
      <c r="C1905" s="466" t="s">
        <v>60</v>
      </c>
      <c r="D1905" s="40">
        <v>140225.94</v>
      </c>
      <c r="E1905" s="40">
        <v>1845.4</v>
      </c>
      <c r="F1905" s="40">
        <v>142071.34</v>
      </c>
      <c r="G1905" s="38">
        <v>9</v>
      </c>
    </row>
    <row r="1906" spans="1:7" ht="25.5">
      <c r="A1906" s="464" t="s">
        <v>13541</v>
      </c>
      <c r="B1906" s="465" t="s">
        <v>13542</v>
      </c>
      <c r="C1906" s="466" t="s">
        <v>60</v>
      </c>
      <c r="D1906" s="40">
        <v>370003.78</v>
      </c>
      <c r="E1906" s="40">
        <v>2042.41</v>
      </c>
      <c r="F1906" s="40">
        <v>372046.19</v>
      </c>
      <c r="G1906" s="38">
        <v>9</v>
      </c>
    </row>
    <row r="1907" spans="1:7" ht="25.5">
      <c r="A1907" s="464" t="s">
        <v>13543</v>
      </c>
      <c r="B1907" s="465" t="s">
        <v>13544</v>
      </c>
      <c r="C1907" s="466" t="s">
        <v>60</v>
      </c>
      <c r="D1907" s="40">
        <v>142741.89000000001</v>
      </c>
      <c r="E1907" s="40">
        <v>1845.4</v>
      </c>
      <c r="F1907" s="40">
        <v>144587.29</v>
      </c>
      <c r="G1907" s="38">
        <v>9</v>
      </c>
    </row>
    <row r="1908" spans="1:7" ht="25.5">
      <c r="A1908" s="464" t="s">
        <v>13545</v>
      </c>
      <c r="B1908" s="465" t="s">
        <v>13546</v>
      </c>
      <c r="C1908" s="466" t="s">
        <v>60</v>
      </c>
      <c r="D1908" s="40">
        <v>378268.81</v>
      </c>
      <c r="E1908" s="40">
        <v>2023.8</v>
      </c>
      <c r="F1908" s="40">
        <v>380292.61</v>
      </c>
      <c r="G1908" s="38">
        <v>9</v>
      </c>
    </row>
    <row r="1909" spans="1:7" ht="25.5">
      <c r="A1909" s="464" t="s">
        <v>13547</v>
      </c>
      <c r="B1909" s="465" t="s">
        <v>13548</v>
      </c>
      <c r="C1909" s="466" t="s">
        <v>60</v>
      </c>
      <c r="D1909" s="40">
        <v>265174.56</v>
      </c>
      <c r="E1909" s="40">
        <v>2042.41</v>
      </c>
      <c r="F1909" s="40">
        <v>267216.96999999997</v>
      </c>
      <c r="G1909" s="38">
        <v>9</v>
      </c>
    </row>
    <row r="1910" spans="1:7">
      <c r="A1910" s="464" t="s">
        <v>13549</v>
      </c>
      <c r="B1910" s="465" t="s">
        <v>13550</v>
      </c>
      <c r="C1910" s="466"/>
      <c r="D1910" s="40"/>
      <c r="E1910" s="40"/>
      <c r="F1910" s="40"/>
      <c r="G1910" s="38">
        <v>5</v>
      </c>
    </row>
    <row r="1911" spans="1:7">
      <c r="A1911" s="464" t="s">
        <v>13551</v>
      </c>
      <c r="B1911" s="465" t="s">
        <v>13552</v>
      </c>
      <c r="C1911" s="466" t="s">
        <v>60</v>
      </c>
      <c r="D1911" s="40">
        <v>32614.2</v>
      </c>
      <c r="E1911" s="40">
        <v>985.05</v>
      </c>
      <c r="F1911" s="40">
        <v>33599.25</v>
      </c>
      <c r="G1911" s="38">
        <v>9</v>
      </c>
    </row>
    <row r="1912" spans="1:7">
      <c r="A1912" s="464" t="s">
        <v>13553</v>
      </c>
      <c r="B1912" s="465" t="s">
        <v>13554</v>
      </c>
      <c r="C1912" s="466" t="s">
        <v>60</v>
      </c>
      <c r="D1912" s="40">
        <v>23466.3</v>
      </c>
      <c r="E1912" s="40">
        <v>985.05</v>
      </c>
      <c r="F1912" s="40">
        <v>24451.35</v>
      </c>
      <c r="G1912" s="38">
        <v>9</v>
      </c>
    </row>
    <row r="1913" spans="1:7">
      <c r="A1913" s="464" t="s">
        <v>13555</v>
      </c>
      <c r="B1913" s="465" t="s">
        <v>13556</v>
      </c>
      <c r="C1913" s="466" t="s">
        <v>60</v>
      </c>
      <c r="D1913" s="40">
        <v>58991.39</v>
      </c>
      <c r="E1913" s="40">
        <v>1576.08</v>
      </c>
      <c r="F1913" s="40">
        <v>60567.47</v>
      </c>
      <c r="G1913" s="38">
        <v>9</v>
      </c>
    </row>
    <row r="1914" spans="1:7" ht="25.5">
      <c r="A1914" s="464" t="s">
        <v>13557</v>
      </c>
      <c r="B1914" s="465" t="s">
        <v>13558</v>
      </c>
      <c r="C1914" s="466" t="s">
        <v>60</v>
      </c>
      <c r="D1914" s="40">
        <v>107597.96</v>
      </c>
      <c r="E1914" s="40">
        <v>1576.08</v>
      </c>
      <c r="F1914" s="40">
        <v>109174.04</v>
      </c>
      <c r="G1914" s="38">
        <v>9</v>
      </c>
    </row>
    <row r="1915" spans="1:7" ht="25.5">
      <c r="A1915" s="464" t="s">
        <v>13559</v>
      </c>
      <c r="B1915" s="465" t="s">
        <v>13560</v>
      </c>
      <c r="C1915" s="466" t="s">
        <v>60</v>
      </c>
      <c r="D1915" s="40">
        <v>4641.51</v>
      </c>
      <c r="E1915" s="40">
        <v>394.02</v>
      </c>
      <c r="F1915" s="40">
        <v>5035.53</v>
      </c>
      <c r="G1915" s="38">
        <v>9</v>
      </c>
    </row>
    <row r="1916" spans="1:7" ht="25.5">
      <c r="A1916" s="464" t="s">
        <v>13561</v>
      </c>
      <c r="B1916" s="465" t="s">
        <v>13562</v>
      </c>
      <c r="C1916" s="466" t="s">
        <v>60</v>
      </c>
      <c r="D1916" s="40">
        <v>4997.53</v>
      </c>
      <c r="E1916" s="40">
        <v>394.02</v>
      </c>
      <c r="F1916" s="40">
        <v>5391.55</v>
      </c>
      <c r="G1916" s="38">
        <v>9</v>
      </c>
    </row>
    <row r="1917" spans="1:7">
      <c r="A1917" s="464" t="s">
        <v>13563</v>
      </c>
      <c r="B1917" s="465" t="s">
        <v>13564</v>
      </c>
      <c r="C1917" s="466" t="s">
        <v>60</v>
      </c>
      <c r="D1917" s="40">
        <v>20222.169999999998</v>
      </c>
      <c r="E1917" s="40">
        <v>985.05</v>
      </c>
      <c r="F1917" s="40">
        <v>21207.22</v>
      </c>
      <c r="G1917" s="38">
        <v>9</v>
      </c>
    </row>
    <row r="1918" spans="1:7">
      <c r="A1918" s="464" t="s">
        <v>13565</v>
      </c>
      <c r="B1918" s="465" t="s">
        <v>13566</v>
      </c>
      <c r="C1918" s="466" t="s">
        <v>60</v>
      </c>
      <c r="D1918" s="40">
        <v>35833.53</v>
      </c>
      <c r="E1918" s="40">
        <v>985.05</v>
      </c>
      <c r="F1918" s="40">
        <v>36818.58</v>
      </c>
      <c r="G1918" s="38">
        <v>9</v>
      </c>
    </row>
    <row r="1919" spans="1:7">
      <c r="A1919" s="464" t="s">
        <v>13567</v>
      </c>
      <c r="B1919" s="465" t="s">
        <v>13568</v>
      </c>
      <c r="C1919" s="466" t="s">
        <v>60</v>
      </c>
      <c r="D1919" s="40">
        <v>17609.86</v>
      </c>
      <c r="E1919" s="40">
        <v>985.05</v>
      </c>
      <c r="F1919" s="40">
        <v>18594.91</v>
      </c>
      <c r="G1919" s="38">
        <v>9</v>
      </c>
    </row>
    <row r="1920" spans="1:7" ht="25.5">
      <c r="A1920" s="464" t="s">
        <v>13569</v>
      </c>
      <c r="B1920" s="465" t="s">
        <v>13570</v>
      </c>
      <c r="C1920" s="466" t="s">
        <v>60</v>
      </c>
      <c r="D1920" s="40">
        <v>73500.44</v>
      </c>
      <c r="E1920" s="40">
        <v>1576.08</v>
      </c>
      <c r="F1920" s="40">
        <v>75076.52</v>
      </c>
      <c r="G1920" s="38">
        <v>9</v>
      </c>
    </row>
    <row r="1921" spans="1:7" ht="25.5">
      <c r="A1921" s="464" t="s">
        <v>13571</v>
      </c>
      <c r="B1921" s="465" t="s">
        <v>13572</v>
      </c>
      <c r="C1921" s="466" t="s">
        <v>60</v>
      </c>
      <c r="D1921" s="40">
        <v>15400.43</v>
      </c>
      <c r="E1921" s="40">
        <v>394.02</v>
      </c>
      <c r="F1921" s="40">
        <v>15794.45</v>
      </c>
      <c r="G1921" s="38">
        <v>9</v>
      </c>
    </row>
    <row r="1922" spans="1:7">
      <c r="A1922" s="464" t="s">
        <v>13573</v>
      </c>
      <c r="B1922" s="465" t="s">
        <v>13574</v>
      </c>
      <c r="C1922" s="466" t="s">
        <v>60</v>
      </c>
      <c r="D1922" s="40">
        <v>56558.67</v>
      </c>
      <c r="E1922" s="40">
        <v>1576.08</v>
      </c>
      <c r="F1922" s="40">
        <v>58134.75</v>
      </c>
      <c r="G1922" s="38">
        <v>9</v>
      </c>
    </row>
    <row r="1923" spans="1:7">
      <c r="A1923" s="464" t="s">
        <v>13575</v>
      </c>
      <c r="B1923" s="465" t="s">
        <v>13576</v>
      </c>
      <c r="C1923" s="466" t="s">
        <v>60</v>
      </c>
      <c r="D1923" s="40">
        <v>75981.679999999993</v>
      </c>
      <c r="E1923" s="40">
        <v>1576.08</v>
      </c>
      <c r="F1923" s="40">
        <v>77557.759999999995</v>
      </c>
      <c r="G1923" s="38">
        <v>9</v>
      </c>
    </row>
    <row r="1924" spans="1:7">
      <c r="A1924" s="464" t="s">
        <v>13577</v>
      </c>
      <c r="B1924" s="465" t="s">
        <v>13578</v>
      </c>
      <c r="C1924" s="466" t="s">
        <v>60</v>
      </c>
      <c r="D1924" s="40">
        <v>93430.73</v>
      </c>
      <c r="E1924" s="40">
        <v>1576.08</v>
      </c>
      <c r="F1924" s="40">
        <v>95006.81</v>
      </c>
      <c r="G1924" s="38">
        <v>9</v>
      </c>
    </row>
    <row r="1925" spans="1:7">
      <c r="A1925" s="464" t="s">
        <v>13579</v>
      </c>
      <c r="B1925" s="465" t="s">
        <v>13580</v>
      </c>
      <c r="C1925" s="466" t="s">
        <v>60</v>
      </c>
      <c r="D1925" s="40">
        <v>60629.87</v>
      </c>
      <c r="E1925" s="40">
        <v>985.05</v>
      </c>
      <c r="F1925" s="40">
        <v>61614.92</v>
      </c>
      <c r="G1925" s="38">
        <v>9</v>
      </c>
    </row>
    <row r="1926" spans="1:7">
      <c r="A1926" s="464" t="s">
        <v>13581</v>
      </c>
      <c r="B1926" s="465" t="s">
        <v>13582</v>
      </c>
      <c r="C1926" s="466" t="s">
        <v>60</v>
      </c>
      <c r="D1926" s="40">
        <v>24991.67</v>
      </c>
      <c r="E1926" s="40">
        <v>985.05</v>
      </c>
      <c r="F1926" s="40">
        <v>25976.720000000001</v>
      </c>
      <c r="G1926" s="38">
        <v>9</v>
      </c>
    </row>
    <row r="1927" spans="1:7" ht="25.5">
      <c r="A1927" s="464" t="s">
        <v>13583</v>
      </c>
      <c r="B1927" s="465" t="s">
        <v>13584</v>
      </c>
      <c r="C1927" s="466" t="s">
        <v>60</v>
      </c>
      <c r="D1927" s="40">
        <v>117070.09</v>
      </c>
      <c r="E1927" s="40">
        <v>1576.08</v>
      </c>
      <c r="F1927" s="40">
        <v>118646.17</v>
      </c>
      <c r="G1927" s="38">
        <v>9</v>
      </c>
    </row>
    <row r="1928" spans="1:7" ht="25.5">
      <c r="A1928" s="464" t="s">
        <v>13585</v>
      </c>
      <c r="B1928" s="465" t="s">
        <v>13586</v>
      </c>
      <c r="C1928" s="466" t="s">
        <v>60</v>
      </c>
      <c r="D1928" s="40">
        <v>32210.67</v>
      </c>
      <c r="E1928" s="40">
        <v>985.05</v>
      </c>
      <c r="F1928" s="40">
        <v>33195.72</v>
      </c>
      <c r="G1928" s="38">
        <v>9</v>
      </c>
    </row>
    <row r="1929" spans="1:7" ht="25.5">
      <c r="A1929" s="464" t="s">
        <v>13587</v>
      </c>
      <c r="B1929" s="465" t="s">
        <v>13588</v>
      </c>
      <c r="C1929" s="466" t="s">
        <v>60</v>
      </c>
      <c r="D1929" s="40">
        <v>38553.9</v>
      </c>
      <c r="E1929" s="40">
        <v>985.05</v>
      </c>
      <c r="F1929" s="40">
        <v>39538.949999999997</v>
      </c>
      <c r="G1929" s="38">
        <v>9</v>
      </c>
    </row>
    <row r="1930" spans="1:7">
      <c r="A1930" s="464" t="s">
        <v>13589</v>
      </c>
      <c r="B1930" s="465" t="s">
        <v>13590</v>
      </c>
      <c r="C1930" s="466"/>
      <c r="D1930" s="40"/>
      <c r="E1930" s="40"/>
      <c r="F1930" s="40"/>
      <c r="G1930" s="38">
        <v>5</v>
      </c>
    </row>
    <row r="1931" spans="1:7">
      <c r="A1931" s="464" t="s">
        <v>13591</v>
      </c>
      <c r="B1931" s="465" t="s">
        <v>13592</v>
      </c>
      <c r="C1931" s="466" t="s">
        <v>65</v>
      </c>
      <c r="D1931" s="40">
        <v>77.650000000000006</v>
      </c>
      <c r="E1931" s="40">
        <v>19.149999999999999</v>
      </c>
      <c r="F1931" s="40">
        <v>96.8</v>
      </c>
      <c r="G1931" s="38">
        <v>9</v>
      </c>
    </row>
    <row r="1932" spans="1:7">
      <c r="A1932" s="464" t="s">
        <v>13593</v>
      </c>
      <c r="B1932" s="465" t="s">
        <v>13594</v>
      </c>
      <c r="C1932" s="466" t="s">
        <v>60</v>
      </c>
      <c r="D1932" s="40">
        <v>50.43</v>
      </c>
      <c r="E1932" s="40">
        <v>9.57</v>
      </c>
      <c r="F1932" s="40">
        <v>60</v>
      </c>
      <c r="G1932" s="38">
        <v>9</v>
      </c>
    </row>
    <row r="1933" spans="1:7">
      <c r="A1933" s="464" t="s">
        <v>13595</v>
      </c>
      <c r="B1933" s="465" t="s">
        <v>13596</v>
      </c>
      <c r="C1933" s="466" t="s">
        <v>60</v>
      </c>
      <c r="D1933" s="40">
        <v>1418.67</v>
      </c>
      <c r="E1933" s="40">
        <v>62.35</v>
      </c>
      <c r="F1933" s="40">
        <v>1481.02</v>
      </c>
      <c r="G1933" s="38">
        <v>9</v>
      </c>
    </row>
    <row r="1934" spans="1:7">
      <c r="A1934" s="464" t="s">
        <v>13597</v>
      </c>
      <c r="B1934" s="465" t="s">
        <v>13598</v>
      </c>
      <c r="C1934" s="466" t="s">
        <v>60</v>
      </c>
      <c r="D1934" s="40">
        <v>25.51</v>
      </c>
      <c r="E1934" s="40">
        <v>9.57</v>
      </c>
      <c r="F1934" s="40">
        <v>35.08</v>
      </c>
      <c r="G1934" s="38">
        <v>9</v>
      </c>
    </row>
    <row r="1935" spans="1:7">
      <c r="A1935" s="464" t="s">
        <v>13599</v>
      </c>
      <c r="B1935" s="465" t="s">
        <v>13600</v>
      </c>
      <c r="C1935" s="466" t="s">
        <v>60</v>
      </c>
      <c r="D1935" s="40">
        <v>3.37</v>
      </c>
      <c r="E1935" s="40">
        <v>7.18</v>
      </c>
      <c r="F1935" s="40">
        <v>10.55</v>
      </c>
      <c r="G1935" s="38">
        <v>9</v>
      </c>
    </row>
    <row r="1936" spans="1:7">
      <c r="A1936" s="464" t="s">
        <v>13601</v>
      </c>
      <c r="B1936" s="465" t="s">
        <v>13602</v>
      </c>
      <c r="C1936" s="466" t="s">
        <v>60</v>
      </c>
      <c r="D1936" s="40">
        <v>23.07</v>
      </c>
      <c r="E1936" s="40">
        <v>9.57</v>
      </c>
      <c r="F1936" s="40">
        <v>32.64</v>
      </c>
      <c r="G1936" s="38">
        <v>9</v>
      </c>
    </row>
    <row r="1937" spans="1:7">
      <c r="A1937" s="464" t="s">
        <v>13603</v>
      </c>
      <c r="B1937" s="465" t="s">
        <v>13604</v>
      </c>
      <c r="C1937" s="466" t="s">
        <v>60</v>
      </c>
      <c r="D1937" s="40">
        <v>609.29</v>
      </c>
      <c r="E1937" s="40">
        <v>0.97</v>
      </c>
      <c r="F1937" s="40">
        <v>610.26</v>
      </c>
      <c r="G1937" s="38">
        <v>9</v>
      </c>
    </row>
    <row r="1938" spans="1:7">
      <c r="A1938" s="464" t="s">
        <v>13605</v>
      </c>
      <c r="B1938" s="465" t="s">
        <v>13606</v>
      </c>
      <c r="C1938" s="466" t="s">
        <v>60</v>
      </c>
      <c r="D1938" s="40">
        <v>442.7</v>
      </c>
      <c r="E1938" s="40">
        <v>23.94</v>
      </c>
      <c r="F1938" s="40">
        <v>466.64</v>
      </c>
      <c r="G1938" s="38">
        <v>9</v>
      </c>
    </row>
    <row r="1939" spans="1:7">
      <c r="A1939" s="464" t="s">
        <v>13607</v>
      </c>
      <c r="B1939" s="465" t="s">
        <v>13608</v>
      </c>
      <c r="C1939" s="466" t="s">
        <v>60</v>
      </c>
      <c r="D1939" s="40">
        <v>330.2</v>
      </c>
      <c r="E1939" s="40">
        <v>23.94</v>
      </c>
      <c r="F1939" s="40">
        <v>354.14</v>
      </c>
      <c r="G1939" s="38">
        <v>9</v>
      </c>
    </row>
    <row r="1940" spans="1:7">
      <c r="A1940" s="464" t="s">
        <v>13609</v>
      </c>
      <c r="B1940" s="465" t="s">
        <v>13610</v>
      </c>
      <c r="C1940" s="466" t="s">
        <v>60</v>
      </c>
      <c r="D1940" s="40">
        <v>252.48</v>
      </c>
      <c r="E1940" s="40">
        <v>134.66</v>
      </c>
      <c r="F1940" s="40">
        <v>387.14</v>
      </c>
      <c r="G1940" s="38">
        <v>9</v>
      </c>
    </row>
    <row r="1941" spans="1:7">
      <c r="A1941" s="464" t="s">
        <v>13611</v>
      </c>
      <c r="B1941" s="465" t="s">
        <v>13612</v>
      </c>
      <c r="C1941" s="466" t="s">
        <v>383</v>
      </c>
      <c r="D1941" s="40">
        <v>598.02</v>
      </c>
      <c r="E1941" s="40">
        <v>0.97</v>
      </c>
      <c r="F1941" s="40">
        <v>598.99</v>
      </c>
      <c r="G1941" s="38">
        <v>9</v>
      </c>
    </row>
    <row r="1942" spans="1:7">
      <c r="A1942" s="464" t="s">
        <v>13613</v>
      </c>
      <c r="B1942" s="465" t="s">
        <v>13614</v>
      </c>
      <c r="C1942" s="466" t="s">
        <v>60</v>
      </c>
      <c r="D1942" s="40">
        <v>23.9</v>
      </c>
      <c r="E1942" s="40">
        <v>47.86</v>
      </c>
      <c r="F1942" s="40">
        <v>71.760000000000005</v>
      </c>
      <c r="G1942" s="38">
        <v>9</v>
      </c>
    </row>
    <row r="1943" spans="1:7">
      <c r="A1943" s="464" t="s">
        <v>13615</v>
      </c>
      <c r="B1943" s="465" t="s">
        <v>13616</v>
      </c>
      <c r="C1943" s="466" t="s">
        <v>383</v>
      </c>
      <c r="D1943" s="40">
        <v>500.68</v>
      </c>
      <c r="E1943" s="40">
        <v>0.97</v>
      </c>
      <c r="F1943" s="40">
        <v>501.65</v>
      </c>
      <c r="G1943" s="38">
        <v>9</v>
      </c>
    </row>
    <row r="1944" spans="1:7">
      <c r="A1944" s="464" t="s">
        <v>13617</v>
      </c>
      <c r="B1944" s="465" t="s">
        <v>13618</v>
      </c>
      <c r="C1944" s="466" t="s">
        <v>60</v>
      </c>
      <c r="D1944" s="40"/>
      <c r="E1944" s="40">
        <v>269.32</v>
      </c>
      <c r="F1944" s="40">
        <v>269.32</v>
      </c>
      <c r="G1944" s="38">
        <v>9</v>
      </c>
    </row>
    <row r="1945" spans="1:7">
      <c r="A1945" s="464" t="s">
        <v>13619</v>
      </c>
      <c r="B1945" s="465" t="s">
        <v>13620</v>
      </c>
      <c r="C1945" s="466" t="s">
        <v>96</v>
      </c>
      <c r="D1945" s="40">
        <v>21.82</v>
      </c>
      <c r="E1945" s="40">
        <v>0.78</v>
      </c>
      <c r="F1945" s="40">
        <v>22.6</v>
      </c>
      <c r="G1945" s="38">
        <v>9</v>
      </c>
    </row>
    <row r="1946" spans="1:7">
      <c r="A1946" s="464" t="s">
        <v>13621</v>
      </c>
      <c r="B1946" s="465" t="s">
        <v>13622</v>
      </c>
      <c r="C1946" s="466" t="s">
        <v>96</v>
      </c>
      <c r="D1946" s="40">
        <v>21.82</v>
      </c>
      <c r="E1946" s="40">
        <v>1.17</v>
      </c>
      <c r="F1946" s="40">
        <v>22.99</v>
      </c>
      <c r="G1946" s="38">
        <v>9</v>
      </c>
    </row>
    <row r="1947" spans="1:7" ht="25.5">
      <c r="A1947" s="464" t="s">
        <v>13623</v>
      </c>
      <c r="B1947" s="465" t="s">
        <v>13624</v>
      </c>
      <c r="C1947" s="466" t="s">
        <v>62</v>
      </c>
      <c r="D1947" s="40">
        <v>993.3</v>
      </c>
      <c r="E1947" s="40">
        <v>9.74</v>
      </c>
      <c r="F1947" s="40">
        <v>1003.04</v>
      </c>
      <c r="G1947" s="38">
        <v>9</v>
      </c>
    </row>
    <row r="1948" spans="1:7" ht="25.5">
      <c r="A1948" s="464" t="s">
        <v>13625</v>
      </c>
      <c r="B1948" s="465" t="s">
        <v>13626</v>
      </c>
      <c r="C1948" s="466" t="s">
        <v>62</v>
      </c>
      <c r="D1948" s="40">
        <v>1238.4100000000001</v>
      </c>
      <c r="E1948" s="40">
        <v>9.74</v>
      </c>
      <c r="F1948" s="40">
        <v>1248.1500000000001</v>
      </c>
      <c r="G1948" s="38">
        <v>9</v>
      </c>
    </row>
    <row r="1949" spans="1:7">
      <c r="A1949" s="464" t="s">
        <v>13627</v>
      </c>
      <c r="B1949" s="465" t="s">
        <v>13628</v>
      </c>
      <c r="C1949" s="466" t="s">
        <v>383</v>
      </c>
      <c r="D1949" s="40">
        <v>41.35</v>
      </c>
      <c r="E1949" s="40">
        <v>0.97</v>
      </c>
      <c r="F1949" s="40">
        <v>42.32</v>
      </c>
      <c r="G1949" s="38">
        <v>9</v>
      </c>
    </row>
    <row r="1950" spans="1:7">
      <c r="A1950" s="464" t="s">
        <v>13629</v>
      </c>
      <c r="B1950" s="465" t="s">
        <v>13630</v>
      </c>
      <c r="C1950" s="466" t="s">
        <v>60</v>
      </c>
      <c r="D1950" s="40">
        <v>18.260000000000002</v>
      </c>
      <c r="E1950" s="40">
        <v>67.33</v>
      </c>
      <c r="F1950" s="40">
        <v>85.59</v>
      </c>
      <c r="G1950" s="38">
        <v>9</v>
      </c>
    </row>
    <row r="1951" spans="1:7">
      <c r="A1951" s="464" t="s">
        <v>13631</v>
      </c>
      <c r="B1951" s="465" t="s">
        <v>13632</v>
      </c>
      <c r="C1951" s="466" t="s">
        <v>60</v>
      </c>
      <c r="D1951" s="40">
        <v>76.430000000000007</v>
      </c>
      <c r="E1951" s="40">
        <v>0.97</v>
      </c>
      <c r="F1951" s="40">
        <v>77.400000000000006</v>
      </c>
      <c r="G1951" s="38">
        <v>9</v>
      </c>
    </row>
    <row r="1952" spans="1:7">
      <c r="A1952" s="464" t="s">
        <v>13633</v>
      </c>
      <c r="B1952" s="465" t="s">
        <v>13634</v>
      </c>
      <c r="C1952" s="466" t="s">
        <v>60</v>
      </c>
      <c r="D1952" s="40">
        <v>182.89</v>
      </c>
      <c r="E1952" s="40">
        <v>134.66</v>
      </c>
      <c r="F1952" s="40">
        <v>317.55</v>
      </c>
      <c r="G1952" s="38">
        <v>9</v>
      </c>
    </row>
    <row r="1953" spans="1:7">
      <c r="A1953" s="464" t="s">
        <v>13635</v>
      </c>
      <c r="B1953" s="465" t="s">
        <v>13636</v>
      </c>
      <c r="C1953" s="466" t="s">
        <v>60</v>
      </c>
      <c r="D1953" s="40">
        <v>330.04</v>
      </c>
      <c r="E1953" s="40">
        <v>0.97</v>
      </c>
      <c r="F1953" s="40">
        <v>331.01</v>
      </c>
      <c r="G1953" s="38">
        <v>9</v>
      </c>
    </row>
    <row r="1954" spans="1:7">
      <c r="A1954" s="464" t="s">
        <v>13637</v>
      </c>
      <c r="B1954" s="465" t="s">
        <v>13638</v>
      </c>
      <c r="C1954" s="466" t="s">
        <v>60</v>
      </c>
      <c r="D1954" s="40">
        <v>529.55999999999995</v>
      </c>
      <c r="E1954" s="40">
        <v>134.66</v>
      </c>
      <c r="F1954" s="40">
        <v>664.22</v>
      </c>
      <c r="G1954" s="38">
        <v>9</v>
      </c>
    </row>
    <row r="1955" spans="1:7">
      <c r="A1955" s="464" t="s">
        <v>13639</v>
      </c>
      <c r="B1955" s="465" t="s">
        <v>13640</v>
      </c>
      <c r="C1955" s="466" t="s">
        <v>60</v>
      </c>
      <c r="D1955" s="40">
        <v>2480.48</v>
      </c>
      <c r="E1955" s="40">
        <v>47.86</v>
      </c>
      <c r="F1955" s="40">
        <v>2528.34</v>
      </c>
      <c r="G1955" s="38">
        <v>9</v>
      </c>
    </row>
    <row r="1956" spans="1:7">
      <c r="A1956" s="464" t="s">
        <v>13641</v>
      </c>
      <c r="B1956" s="465" t="s">
        <v>13642</v>
      </c>
      <c r="C1956" s="466" t="s">
        <v>60</v>
      </c>
      <c r="D1956" s="40">
        <v>3725.14</v>
      </c>
      <c r="E1956" s="40">
        <v>47.86</v>
      </c>
      <c r="F1956" s="40">
        <v>3773</v>
      </c>
      <c r="G1956" s="38">
        <v>9</v>
      </c>
    </row>
    <row r="1957" spans="1:7">
      <c r="A1957" s="464" t="s">
        <v>13643</v>
      </c>
      <c r="B1957" s="465" t="s">
        <v>13644</v>
      </c>
      <c r="C1957" s="466" t="s">
        <v>60</v>
      </c>
      <c r="D1957" s="40">
        <v>4819.08</v>
      </c>
      <c r="E1957" s="40">
        <v>47.86</v>
      </c>
      <c r="F1957" s="40">
        <v>4866.9399999999996</v>
      </c>
      <c r="G1957" s="38">
        <v>9</v>
      </c>
    </row>
    <row r="1958" spans="1:7">
      <c r="A1958" s="464" t="s">
        <v>13645</v>
      </c>
      <c r="B1958" s="465" t="s">
        <v>13646</v>
      </c>
      <c r="C1958" s="466"/>
      <c r="D1958" s="40"/>
      <c r="E1958" s="40"/>
      <c r="F1958" s="40"/>
      <c r="G1958" s="38">
        <v>2</v>
      </c>
    </row>
    <row r="1959" spans="1:7">
      <c r="A1959" s="464" t="s">
        <v>13647</v>
      </c>
      <c r="B1959" s="465" t="s">
        <v>13648</v>
      </c>
      <c r="C1959" s="466"/>
      <c r="D1959" s="40"/>
      <c r="E1959" s="40"/>
      <c r="F1959" s="40"/>
      <c r="G1959" s="38">
        <v>5</v>
      </c>
    </row>
    <row r="1960" spans="1:7">
      <c r="A1960" s="464" t="s">
        <v>13649</v>
      </c>
      <c r="B1960" s="465" t="s">
        <v>13650</v>
      </c>
      <c r="C1960" s="466" t="s">
        <v>60</v>
      </c>
      <c r="D1960" s="40">
        <v>39.590000000000003</v>
      </c>
      <c r="E1960" s="40">
        <v>82.39</v>
      </c>
      <c r="F1960" s="40">
        <v>121.98</v>
      </c>
      <c r="G1960" s="38">
        <v>9</v>
      </c>
    </row>
    <row r="1961" spans="1:7">
      <c r="A1961" s="464" t="s">
        <v>13651</v>
      </c>
      <c r="B1961" s="465" t="s">
        <v>13652</v>
      </c>
      <c r="C1961" s="466" t="s">
        <v>60</v>
      </c>
      <c r="D1961" s="40">
        <v>81.13</v>
      </c>
      <c r="E1961" s="40">
        <v>114.96</v>
      </c>
      <c r="F1961" s="40">
        <v>196.09</v>
      </c>
      <c r="G1961" s="38">
        <v>9</v>
      </c>
    </row>
    <row r="1962" spans="1:7">
      <c r="A1962" s="464" t="s">
        <v>13653</v>
      </c>
      <c r="B1962" s="465" t="s">
        <v>13654</v>
      </c>
      <c r="C1962" s="466" t="s">
        <v>60</v>
      </c>
      <c r="D1962" s="40">
        <v>143.86000000000001</v>
      </c>
      <c r="E1962" s="40">
        <v>147.51</v>
      </c>
      <c r="F1962" s="40">
        <v>291.37</v>
      </c>
      <c r="G1962" s="38">
        <v>9</v>
      </c>
    </row>
    <row r="1963" spans="1:7">
      <c r="A1963" s="464" t="s">
        <v>13655</v>
      </c>
      <c r="B1963" s="465" t="s">
        <v>13656</v>
      </c>
      <c r="C1963" s="466" t="s">
        <v>60</v>
      </c>
      <c r="D1963" s="40">
        <v>482.84</v>
      </c>
      <c r="E1963" s="40">
        <v>182.92</v>
      </c>
      <c r="F1963" s="40">
        <v>665.76</v>
      </c>
      <c r="G1963" s="38">
        <v>9</v>
      </c>
    </row>
    <row r="1964" spans="1:7">
      <c r="A1964" s="464" t="s">
        <v>13657</v>
      </c>
      <c r="B1964" s="465" t="s">
        <v>13658</v>
      </c>
      <c r="C1964" s="466" t="s">
        <v>60</v>
      </c>
      <c r="D1964" s="40">
        <v>991.61</v>
      </c>
      <c r="E1964" s="40">
        <v>245.21</v>
      </c>
      <c r="F1964" s="40">
        <v>1236.82</v>
      </c>
      <c r="G1964" s="38">
        <v>9</v>
      </c>
    </row>
    <row r="1965" spans="1:7">
      <c r="A1965" s="464" t="s">
        <v>13659</v>
      </c>
      <c r="B1965" s="465" t="s">
        <v>13660</v>
      </c>
      <c r="C1965" s="466"/>
      <c r="D1965" s="40"/>
      <c r="E1965" s="40"/>
      <c r="F1965" s="40"/>
      <c r="G1965" s="38">
        <v>5</v>
      </c>
    </row>
    <row r="1966" spans="1:7">
      <c r="A1966" s="464" t="s">
        <v>13661</v>
      </c>
      <c r="B1966" s="465" t="s">
        <v>13662</v>
      </c>
      <c r="C1966" s="466" t="s">
        <v>60</v>
      </c>
      <c r="D1966" s="40">
        <v>83.99</v>
      </c>
      <c r="E1966" s="40">
        <v>71.8</v>
      </c>
      <c r="F1966" s="40">
        <v>155.79</v>
      </c>
      <c r="G1966" s="38">
        <v>9</v>
      </c>
    </row>
    <row r="1967" spans="1:7">
      <c r="A1967" s="464" t="s">
        <v>13663</v>
      </c>
      <c r="B1967" s="465" t="s">
        <v>13664</v>
      </c>
      <c r="C1967" s="466" t="s">
        <v>60</v>
      </c>
      <c r="D1967" s="40">
        <v>166.26</v>
      </c>
      <c r="E1967" s="40">
        <v>95.72</v>
      </c>
      <c r="F1967" s="40">
        <v>261.98</v>
      </c>
      <c r="G1967" s="38">
        <v>9</v>
      </c>
    </row>
    <row r="1968" spans="1:7">
      <c r="A1968" s="464" t="s">
        <v>13665</v>
      </c>
      <c r="B1968" s="465" t="s">
        <v>13666</v>
      </c>
      <c r="C1968" s="466" t="s">
        <v>60</v>
      </c>
      <c r="D1968" s="40">
        <v>293.2</v>
      </c>
      <c r="E1968" s="40">
        <v>119.66</v>
      </c>
      <c r="F1968" s="40">
        <v>412.86</v>
      </c>
      <c r="G1968" s="38">
        <v>9</v>
      </c>
    </row>
    <row r="1969" spans="1:7">
      <c r="A1969" s="464" t="s">
        <v>13667</v>
      </c>
      <c r="B1969" s="465" t="s">
        <v>13668</v>
      </c>
      <c r="C1969" s="466" t="s">
        <v>60</v>
      </c>
      <c r="D1969" s="40">
        <v>450.04</v>
      </c>
      <c r="E1969" s="40">
        <v>143.58000000000001</v>
      </c>
      <c r="F1969" s="40">
        <v>593.62</v>
      </c>
      <c r="G1969" s="38">
        <v>9</v>
      </c>
    </row>
    <row r="1970" spans="1:7">
      <c r="A1970" s="464" t="s">
        <v>13669</v>
      </c>
      <c r="B1970" s="465" t="s">
        <v>13670</v>
      </c>
      <c r="C1970" s="466"/>
      <c r="D1970" s="40"/>
      <c r="E1970" s="40"/>
      <c r="F1970" s="40"/>
      <c r="G1970" s="38">
        <v>5</v>
      </c>
    </row>
    <row r="1971" spans="1:7" ht="25.5">
      <c r="A1971" s="464" t="s">
        <v>13671</v>
      </c>
      <c r="B1971" s="465" t="s">
        <v>13672</v>
      </c>
      <c r="C1971" s="466" t="s">
        <v>60</v>
      </c>
      <c r="D1971" s="40">
        <v>525.22</v>
      </c>
      <c r="E1971" s="40">
        <v>143.1</v>
      </c>
      <c r="F1971" s="40">
        <v>668.32</v>
      </c>
      <c r="G1971" s="38">
        <v>9</v>
      </c>
    </row>
    <row r="1972" spans="1:7" ht="25.5">
      <c r="A1972" s="464" t="s">
        <v>13673</v>
      </c>
      <c r="B1972" s="465" t="s">
        <v>13674</v>
      </c>
      <c r="C1972" s="466" t="s">
        <v>60</v>
      </c>
      <c r="D1972" s="40">
        <v>511.77</v>
      </c>
      <c r="E1972" s="40">
        <v>143.1</v>
      </c>
      <c r="F1972" s="40">
        <v>654.87</v>
      </c>
      <c r="G1972" s="38">
        <v>9</v>
      </c>
    </row>
    <row r="1973" spans="1:7" ht="25.5">
      <c r="A1973" s="464" t="s">
        <v>13675</v>
      </c>
      <c r="B1973" s="465" t="s">
        <v>13676</v>
      </c>
      <c r="C1973" s="466" t="s">
        <v>60</v>
      </c>
      <c r="D1973" s="40">
        <v>697.7</v>
      </c>
      <c r="E1973" s="40">
        <v>178.89</v>
      </c>
      <c r="F1973" s="40">
        <v>876.59</v>
      </c>
      <c r="G1973" s="38">
        <v>9</v>
      </c>
    </row>
    <row r="1974" spans="1:7" ht="25.5">
      <c r="A1974" s="464" t="s">
        <v>13677</v>
      </c>
      <c r="B1974" s="465" t="s">
        <v>13678</v>
      </c>
      <c r="C1974" s="466" t="s">
        <v>60</v>
      </c>
      <c r="D1974" s="40">
        <v>705.87</v>
      </c>
      <c r="E1974" s="40">
        <v>178.89</v>
      </c>
      <c r="F1974" s="40">
        <v>884.76</v>
      </c>
      <c r="G1974" s="38">
        <v>9</v>
      </c>
    </row>
    <row r="1975" spans="1:7" ht="25.5">
      <c r="A1975" s="464" t="s">
        <v>13679</v>
      </c>
      <c r="B1975" s="465" t="s">
        <v>13680</v>
      </c>
      <c r="C1975" s="466" t="s">
        <v>60</v>
      </c>
      <c r="D1975" s="40">
        <v>1110.3399999999999</v>
      </c>
      <c r="E1975" s="40">
        <v>214.65</v>
      </c>
      <c r="F1975" s="40">
        <v>1324.99</v>
      </c>
      <c r="G1975" s="38">
        <v>9</v>
      </c>
    </row>
    <row r="1976" spans="1:7" ht="25.5">
      <c r="A1976" s="464" t="s">
        <v>13681</v>
      </c>
      <c r="B1976" s="465" t="s">
        <v>13682</v>
      </c>
      <c r="C1976" s="466" t="s">
        <v>60</v>
      </c>
      <c r="D1976" s="40">
        <v>1482.3</v>
      </c>
      <c r="E1976" s="40">
        <v>214.65</v>
      </c>
      <c r="F1976" s="40">
        <v>1696.95</v>
      </c>
      <c r="G1976" s="38">
        <v>9</v>
      </c>
    </row>
    <row r="1977" spans="1:7">
      <c r="A1977" s="464" t="s">
        <v>13683</v>
      </c>
      <c r="B1977" s="465" t="s">
        <v>13684</v>
      </c>
      <c r="C1977" s="466"/>
      <c r="D1977" s="40"/>
      <c r="E1977" s="40"/>
      <c r="F1977" s="40"/>
      <c r="G1977" s="38">
        <v>5</v>
      </c>
    </row>
    <row r="1978" spans="1:7" ht="25.5">
      <c r="A1978" s="464" t="s">
        <v>13685</v>
      </c>
      <c r="B1978" s="465" t="s">
        <v>13686</v>
      </c>
      <c r="C1978" s="466" t="s">
        <v>60</v>
      </c>
      <c r="D1978" s="40">
        <v>621.80999999999995</v>
      </c>
      <c r="E1978" s="40">
        <v>107.34</v>
      </c>
      <c r="F1978" s="40">
        <v>729.15</v>
      </c>
      <c r="G1978" s="38">
        <v>9</v>
      </c>
    </row>
    <row r="1979" spans="1:7" ht="25.5">
      <c r="A1979" s="464" t="s">
        <v>13687</v>
      </c>
      <c r="B1979" s="465" t="s">
        <v>13688</v>
      </c>
      <c r="C1979" s="466" t="s">
        <v>60</v>
      </c>
      <c r="D1979" s="40">
        <v>727.24</v>
      </c>
      <c r="E1979" s="40">
        <v>107.34</v>
      </c>
      <c r="F1979" s="40">
        <v>834.58</v>
      </c>
      <c r="G1979" s="38">
        <v>9</v>
      </c>
    </row>
    <row r="1980" spans="1:7" ht="25.5">
      <c r="A1980" s="464" t="s">
        <v>13689</v>
      </c>
      <c r="B1980" s="465" t="s">
        <v>13690</v>
      </c>
      <c r="C1980" s="466" t="s">
        <v>60</v>
      </c>
      <c r="D1980" s="40">
        <v>832.3</v>
      </c>
      <c r="E1980" s="40">
        <v>143.1</v>
      </c>
      <c r="F1980" s="40">
        <v>975.4</v>
      </c>
      <c r="G1980" s="38">
        <v>9</v>
      </c>
    </row>
    <row r="1981" spans="1:7" ht="25.5">
      <c r="A1981" s="464" t="s">
        <v>13691</v>
      </c>
      <c r="B1981" s="465" t="s">
        <v>13692</v>
      </c>
      <c r="C1981" s="466" t="s">
        <v>60</v>
      </c>
      <c r="D1981" s="40">
        <v>847.42</v>
      </c>
      <c r="E1981" s="40">
        <v>143.1</v>
      </c>
      <c r="F1981" s="40">
        <v>990.52</v>
      </c>
      <c r="G1981" s="38">
        <v>9</v>
      </c>
    </row>
    <row r="1982" spans="1:7" ht="25.5">
      <c r="A1982" s="464" t="s">
        <v>13693</v>
      </c>
      <c r="B1982" s="465" t="s">
        <v>13694</v>
      </c>
      <c r="C1982" s="466" t="s">
        <v>60</v>
      </c>
      <c r="D1982" s="40">
        <v>1239.6400000000001</v>
      </c>
      <c r="E1982" s="40">
        <v>178.89</v>
      </c>
      <c r="F1982" s="40">
        <v>1418.53</v>
      </c>
      <c r="G1982" s="38">
        <v>9</v>
      </c>
    </row>
    <row r="1983" spans="1:7" ht="25.5">
      <c r="A1983" s="464" t="s">
        <v>13695</v>
      </c>
      <c r="B1983" s="465" t="s">
        <v>13696</v>
      </c>
      <c r="C1983" s="466" t="s">
        <v>60</v>
      </c>
      <c r="D1983" s="40">
        <v>1978.16</v>
      </c>
      <c r="E1983" s="40">
        <v>178.89</v>
      </c>
      <c r="F1983" s="40">
        <v>2157.0500000000002</v>
      </c>
      <c r="G1983" s="38">
        <v>9</v>
      </c>
    </row>
    <row r="1984" spans="1:7">
      <c r="A1984" s="464" t="s">
        <v>13697</v>
      </c>
      <c r="B1984" s="465" t="s">
        <v>13698</v>
      </c>
      <c r="C1984" s="466"/>
      <c r="D1984" s="40"/>
      <c r="E1984" s="40"/>
      <c r="F1984" s="40"/>
      <c r="G1984" s="38">
        <v>5</v>
      </c>
    </row>
    <row r="1985" spans="1:7" ht="25.5">
      <c r="A1985" s="464" t="s">
        <v>13699</v>
      </c>
      <c r="B1985" s="465" t="s">
        <v>13700</v>
      </c>
      <c r="C1985" s="466" t="s">
        <v>62</v>
      </c>
      <c r="D1985" s="40">
        <v>6153.34</v>
      </c>
      <c r="E1985" s="40">
        <v>126.9</v>
      </c>
      <c r="F1985" s="40">
        <v>6280.24</v>
      </c>
      <c r="G1985" s="38">
        <v>9</v>
      </c>
    </row>
    <row r="1986" spans="1:7">
      <c r="A1986" s="464" t="s">
        <v>13701</v>
      </c>
      <c r="B1986" s="465" t="s">
        <v>13702</v>
      </c>
      <c r="C1986" s="466"/>
      <c r="D1986" s="40"/>
      <c r="E1986" s="40"/>
      <c r="F1986" s="40"/>
      <c r="G1986" s="38">
        <v>5</v>
      </c>
    </row>
    <row r="1987" spans="1:7">
      <c r="A1987" s="464" t="s">
        <v>13703</v>
      </c>
      <c r="B1987" s="465" t="s">
        <v>13704</v>
      </c>
      <c r="C1987" s="466" t="s">
        <v>66</v>
      </c>
      <c r="D1987" s="40">
        <v>112.88</v>
      </c>
      <c r="E1987" s="40">
        <v>8.52</v>
      </c>
      <c r="F1987" s="40">
        <v>121.4</v>
      </c>
      <c r="G1987" s="38">
        <v>9</v>
      </c>
    </row>
    <row r="1988" spans="1:7">
      <c r="A1988" s="464" t="s">
        <v>13705</v>
      </c>
      <c r="B1988" s="465" t="s">
        <v>13706</v>
      </c>
      <c r="C1988" s="466"/>
      <c r="D1988" s="40"/>
      <c r="E1988" s="40"/>
      <c r="F1988" s="40"/>
      <c r="G1988" s="38">
        <v>5</v>
      </c>
    </row>
    <row r="1989" spans="1:7">
      <c r="A1989" s="464" t="s">
        <v>13707</v>
      </c>
      <c r="B1989" s="465" t="s">
        <v>13708</v>
      </c>
      <c r="C1989" s="466" t="s">
        <v>60</v>
      </c>
      <c r="D1989" s="40">
        <v>29.52</v>
      </c>
      <c r="E1989" s="40">
        <v>14.36</v>
      </c>
      <c r="F1989" s="40">
        <v>43.88</v>
      </c>
      <c r="G1989" s="38">
        <v>9</v>
      </c>
    </row>
    <row r="1990" spans="1:7">
      <c r="A1990" s="464" t="s">
        <v>13709</v>
      </c>
      <c r="B1990" s="465" t="s">
        <v>13710</v>
      </c>
      <c r="C1990" s="466" t="s">
        <v>60</v>
      </c>
      <c r="D1990" s="40">
        <v>43.79</v>
      </c>
      <c r="E1990" s="40">
        <v>23.94</v>
      </c>
      <c r="F1990" s="40">
        <v>67.73</v>
      </c>
      <c r="G1990" s="38">
        <v>9</v>
      </c>
    </row>
    <row r="1991" spans="1:7">
      <c r="A1991" s="464" t="s">
        <v>13711</v>
      </c>
      <c r="B1991" s="465" t="s">
        <v>13712</v>
      </c>
      <c r="C1991" s="466" t="s">
        <v>60</v>
      </c>
      <c r="D1991" s="40">
        <v>53.68</v>
      </c>
      <c r="E1991" s="40">
        <v>47.86</v>
      </c>
      <c r="F1991" s="40">
        <v>101.54</v>
      </c>
      <c r="G1991" s="38">
        <v>9</v>
      </c>
    </row>
    <row r="1992" spans="1:7">
      <c r="A1992" s="464" t="s">
        <v>13713</v>
      </c>
      <c r="B1992" s="465" t="s">
        <v>13714</v>
      </c>
      <c r="C1992" s="466" t="s">
        <v>60</v>
      </c>
      <c r="D1992" s="40">
        <v>166.08</v>
      </c>
      <c r="E1992" s="40">
        <v>47.86</v>
      </c>
      <c r="F1992" s="40">
        <v>213.94</v>
      </c>
      <c r="G1992" s="38">
        <v>9</v>
      </c>
    </row>
    <row r="1993" spans="1:7">
      <c r="A1993" s="464" t="s">
        <v>13715</v>
      </c>
      <c r="B1993" s="465" t="s">
        <v>13716</v>
      </c>
      <c r="C1993" s="466" t="s">
        <v>60</v>
      </c>
      <c r="D1993" s="40">
        <v>240.27</v>
      </c>
      <c r="E1993" s="40">
        <v>47.86</v>
      </c>
      <c r="F1993" s="40">
        <v>288.13</v>
      </c>
      <c r="G1993" s="38">
        <v>9</v>
      </c>
    </row>
    <row r="1994" spans="1:7">
      <c r="A1994" s="464" t="s">
        <v>13717</v>
      </c>
      <c r="B1994" s="465" t="s">
        <v>13718</v>
      </c>
      <c r="C1994" s="466" t="s">
        <v>60</v>
      </c>
      <c r="D1994" s="40">
        <v>819.89</v>
      </c>
      <c r="E1994" s="40">
        <v>57.43</v>
      </c>
      <c r="F1994" s="40">
        <v>877.32</v>
      </c>
      <c r="G1994" s="38">
        <v>9</v>
      </c>
    </row>
    <row r="1995" spans="1:7">
      <c r="A1995" s="464" t="s">
        <v>13719</v>
      </c>
      <c r="B1995" s="465" t="s">
        <v>13720</v>
      </c>
      <c r="C1995" s="466" t="s">
        <v>60</v>
      </c>
      <c r="D1995" s="40">
        <v>321.08999999999997</v>
      </c>
      <c r="E1995" s="40">
        <v>57.43</v>
      </c>
      <c r="F1995" s="40">
        <v>378.52</v>
      </c>
      <c r="G1995" s="38">
        <v>9</v>
      </c>
    </row>
    <row r="1996" spans="1:7">
      <c r="A1996" s="464" t="s">
        <v>13721</v>
      </c>
      <c r="B1996" s="465" t="s">
        <v>13722</v>
      </c>
      <c r="C1996" s="466"/>
      <c r="D1996" s="40"/>
      <c r="E1996" s="40"/>
      <c r="F1996" s="40"/>
      <c r="G1996" s="38">
        <v>5</v>
      </c>
    </row>
    <row r="1997" spans="1:7">
      <c r="A1997" s="464" t="s">
        <v>13723</v>
      </c>
      <c r="B1997" s="465" t="s">
        <v>13724</v>
      </c>
      <c r="C1997" s="466" t="s">
        <v>60</v>
      </c>
      <c r="D1997" s="40">
        <v>25.63</v>
      </c>
      <c r="E1997" s="40">
        <v>9.57</v>
      </c>
      <c r="F1997" s="40">
        <v>35.200000000000003</v>
      </c>
      <c r="G1997" s="38">
        <v>9</v>
      </c>
    </row>
    <row r="1998" spans="1:7">
      <c r="A1998" s="464" t="s">
        <v>13725</v>
      </c>
      <c r="B1998" s="465" t="s">
        <v>13726</v>
      </c>
      <c r="C1998" s="466" t="s">
        <v>60</v>
      </c>
      <c r="D1998" s="40">
        <v>59.1</v>
      </c>
      <c r="E1998" s="40">
        <v>9.57</v>
      </c>
      <c r="F1998" s="40">
        <v>68.67</v>
      </c>
      <c r="G1998" s="38">
        <v>9</v>
      </c>
    </row>
    <row r="1999" spans="1:7">
      <c r="A1999" s="464" t="s">
        <v>13727</v>
      </c>
      <c r="B1999" s="465" t="s">
        <v>13728</v>
      </c>
      <c r="C1999" s="466" t="s">
        <v>60</v>
      </c>
      <c r="D1999" s="40">
        <v>84.59</v>
      </c>
      <c r="E1999" s="40">
        <v>9.57</v>
      </c>
      <c r="F1999" s="40">
        <v>94.16</v>
      </c>
      <c r="G1999" s="38">
        <v>9</v>
      </c>
    </row>
    <row r="2000" spans="1:7">
      <c r="A2000" s="464" t="s">
        <v>13729</v>
      </c>
      <c r="B2000" s="465" t="s">
        <v>13730</v>
      </c>
      <c r="C2000" s="466" t="s">
        <v>60</v>
      </c>
      <c r="D2000" s="40">
        <v>116.26</v>
      </c>
      <c r="E2000" s="40">
        <v>9.57</v>
      </c>
      <c r="F2000" s="40">
        <v>125.83</v>
      </c>
      <c r="G2000" s="38">
        <v>9</v>
      </c>
    </row>
    <row r="2001" spans="1:7">
      <c r="A2001" s="464" t="s">
        <v>13731</v>
      </c>
      <c r="B2001" s="465" t="s">
        <v>13732</v>
      </c>
      <c r="C2001" s="466" t="s">
        <v>60</v>
      </c>
      <c r="D2001" s="40">
        <v>146.36000000000001</v>
      </c>
      <c r="E2001" s="40">
        <v>9.57</v>
      </c>
      <c r="F2001" s="40">
        <v>155.93</v>
      </c>
      <c r="G2001" s="38">
        <v>9</v>
      </c>
    </row>
    <row r="2002" spans="1:7">
      <c r="A2002" s="464" t="s">
        <v>13733</v>
      </c>
      <c r="B2002" s="465" t="s">
        <v>13734</v>
      </c>
      <c r="C2002" s="466" t="s">
        <v>60</v>
      </c>
      <c r="D2002" s="40">
        <v>314.44</v>
      </c>
      <c r="E2002" s="40">
        <v>9.57</v>
      </c>
      <c r="F2002" s="40">
        <v>324.01</v>
      </c>
      <c r="G2002" s="38">
        <v>9</v>
      </c>
    </row>
    <row r="2003" spans="1:7">
      <c r="A2003" s="464" t="s">
        <v>13735</v>
      </c>
      <c r="B2003" s="465" t="s">
        <v>13736</v>
      </c>
      <c r="C2003" s="466" t="s">
        <v>60</v>
      </c>
      <c r="D2003" s="40">
        <v>8.7100000000000009</v>
      </c>
      <c r="E2003" s="40">
        <v>9.57</v>
      </c>
      <c r="F2003" s="40">
        <v>18.28</v>
      </c>
      <c r="G2003" s="38">
        <v>9</v>
      </c>
    </row>
    <row r="2004" spans="1:7">
      <c r="A2004" s="464" t="s">
        <v>13737</v>
      </c>
      <c r="B2004" s="465" t="s">
        <v>13738</v>
      </c>
      <c r="C2004" s="466" t="s">
        <v>60</v>
      </c>
      <c r="D2004" s="40">
        <v>11.37</v>
      </c>
      <c r="E2004" s="40">
        <v>9.57</v>
      </c>
      <c r="F2004" s="40">
        <v>20.94</v>
      </c>
      <c r="G2004" s="38">
        <v>9</v>
      </c>
    </row>
    <row r="2005" spans="1:7">
      <c r="A2005" s="464" t="s">
        <v>13739</v>
      </c>
      <c r="B2005" s="465" t="s">
        <v>13740</v>
      </c>
      <c r="C2005" s="466" t="s">
        <v>60</v>
      </c>
      <c r="D2005" s="40">
        <v>34.28</v>
      </c>
      <c r="E2005" s="40">
        <v>2.39</v>
      </c>
      <c r="F2005" s="40">
        <v>36.67</v>
      </c>
      <c r="G2005" s="38">
        <v>9</v>
      </c>
    </row>
    <row r="2006" spans="1:7">
      <c r="A2006" s="464" t="s">
        <v>13741</v>
      </c>
      <c r="B2006" s="465" t="s">
        <v>13742</v>
      </c>
      <c r="C2006" s="466"/>
      <c r="D2006" s="40"/>
      <c r="E2006" s="40"/>
      <c r="F2006" s="40"/>
      <c r="G2006" s="38">
        <v>5</v>
      </c>
    </row>
    <row r="2007" spans="1:7" ht="25.5">
      <c r="A2007" s="464" t="s">
        <v>13743</v>
      </c>
      <c r="B2007" s="465" t="s">
        <v>13744</v>
      </c>
      <c r="C2007" s="466" t="s">
        <v>60</v>
      </c>
      <c r="D2007" s="40">
        <v>15527.12</v>
      </c>
      <c r="E2007" s="40">
        <v>300.5</v>
      </c>
      <c r="F2007" s="40">
        <v>15827.62</v>
      </c>
      <c r="G2007" s="38">
        <v>9</v>
      </c>
    </row>
    <row r="2008" spans="1:7" ht="25.5">
      <c r="A2008" s="464" t="s">
        <v>13745</v>
      </c>
      <c r="B2008" s="465" t="s">
        <v>13746</v>
      </c>
      <c r="C2008" s="466" t="s">
        <v>60</v>
      </c>
      <c r="D2008" s="40">
        <v>31998.69</v>
      </c>
      <c r="E2008" s="40">
        <v>269.32</v>
      </c>
      <c r="F2008" s="40">
        <v>32268.01</v>
      </c>
      <c r="G2008" s="38">
        <v>9</v>
      </c>
    </row>
    <row r="2009" spans="1:7" ht="25.5">
      <c r="A2009" s="464" t="s">
        <v>13747</v>
      </c>
      <c r="B2009" s="465" t="s">
        <v>13748</v>
      </c>
      <c r="C2009" s="466" t="s">
        <v>73</v>
      </c>
      <c r="D2009" s="40">
        <v>32680.49</v>
      </c>
      <c r="E2009" s="40">
        <v>397</v>
      </c>
      <c r="F2009" s="40">
        <v>33077.49</v>
      </c>
      <c r="G2009" s="38">
        <v>9</v>
      </c>
    </row>
    <row r="2010" spans="1:7" ht="25.5">
      <c r="A2010" s="464" t="s">
        <v>13749</v>
      </c>
      <c r="B2010" s="465" t="s">
        <v>13750</v>
      </c>
      <c r="C2010" s="466" t="s">
        <v>60</v>
      </c>
      <c r="D2010" s="40">
        <v>72155.520000000004</v>
      </c>
      <c r="E2010" s="40">
        <v>47.86</v>
      </c>
      <c r="F2010" s="40">
        <v>72203.38</v>
      </c>
      <c r="G2010" s="38">
        <v>9</v>
      </c>
    </row>
    <row r="2011" spans="1:7" ht="25.5">
      <c r="A2011" s="464" t="s">
        <v>13751</v>
      </c>
      <c r="B2011" s="465" t="s">
        <v>13752</v>
      </c>
      <c r="C2011" s="466" t="s">
        <v>60</v>
      </c>
      <c r="D2011" s="40">
        <v>127794.47</v>
      </c>
      <c r="E2011" s="40">
        <v>47.86</v>
      </c>
      <c r="F2011" s="40">
        <v>127842.33</v>
      </c>
      <c r="G2011" s="38">
        <v>9</v>
      </c>
    </row>
    <row r="2012" spans="1:7" ht="25.5">
      <c r="A2012" s="464" t="s">
        <v>13753</v>
      </c>
      <c r="B2012" s="465" t="s">
        <v>13754</v>
      </c>
      <c r="C2012" s="466" t="s">
        <v>60</v>
      </c>
      <c r="D2012" s="40">
        <v>17.420000000000002</v>
      </c>
      <c r="E2012" s="40">
        <v>14.36</v>
      </c>
      <c r="F2012" s="40">
        <v>31.78</v>
      </c>
      <c r="G2012" s="38">
        <v>9</v>
      </c>
    </row>
    <row r="2013" spans="1:7" ht="25.5">
      <c r="A2013" s="464" t="s">
        <v>13755</v>
      </c>
      <c r="B2013" s="465" t="s">
        <v>13756</v>
      </c>
      <c r="C2013" s="466" t="s">
        <v>60</v>
      </c>
      <c r="D2013" s="40">
        <v>26.69</v>
      </c>
      <c r="E2013" s="40">
        <v>14.36</v>
      </c>
      <c r="F2013" s="40">
        <v>41.05</v>
      </c>
      <c r="G2013" s="38">
        <v>9</v>
      </c>
    </row>
    <row r="2014" spans="1:7">
      <c r="A2014" s="464" t="s">
        <v>13757</v>
      </c>
      <c r="B2014" s="465" t="s">
        <v>13758</v>
      </c>
      <c r="C2014" s="466" t="s">
        <v>60</v>
      </c>
      <c r="D2014" s="40">
        <v>98.04</v>
      </c>
      <c r="E2014" s="40">
        <v>28.71</v>
      </c>
      <c r="F2014" s="40">
        <v>126.75</v>
      </c>
      <c r="G2014" s="38">
        <v>9</v>
      </c>
    </row>
    <row r="2015" spans="1:7" ht="25.5">
      <c r="A2015" s="464" t="s">
        <v>13759</v>
      </c>
      <c r="B2015" s="465" t="s">
        <v>13760</v>
      </c>
      <c r="C2015" s="466" t="s">
        <v>60</v>
      </c>
      <c r="D2015" s="40">
        <v>141.11000000000001</v>
      </c>
      <c r="E2015" s="40">
        <v>28.71</v>
      </c>
      <c r="F2015" s="40">
        <v>169.82</v>
      </c>
      <c r="G2015" s="38">
        <v>9</v>
      </c>
    </row>
    <row r="2016" spans="1:7">
      <c r="A2016" s="464" t="s">
        <v>13761</v>
      </c>
      <c r="B2016" s="465" t="s">
        <v>13762</v>
      </c>
      <c r="C2016" s="466" t="s">
        <v>60</v>
      </c>
      <c r="D2016" s="40">
        <v>128.74</v>
      </c>
      <c r="E2016" s="40">
        <v>43.07</v>
      </c>
      <c r="F2016" s="40">
        <v>171.81</v>
      </c>
      <c r="G2016" s="38">
        <v>9</v>
      </c>
    </row>
    <row r="2017" spans="1:7" ht="25.5">
      <c r="A2017" s="464" t="s">
        <v>13763</v>
      </c>
      <c r="B2017" s="465" t="s">
        <v>13764</v>
      </c>
      <c r="C2017" s="466" t="s">
        <v>60</v>
      </c>
      <c r="D2017" s="40">
        <v>152.79</v>
      </c>
      <c r="E2017" s="40">
        <v>43.07</v>
      </c>
      <c r="F2017" s="40">
        <v>195.86</v>
      </c>
      <c r="G2017" s="38">
        <v>9</v>
      </c>
    </row>
    <row r="2018" spans="1:7" ht="25.5">
      <c r="A2018" s="464" t="s">
        <v>13765</v>
      </c>
      <c r="B2018" s="465" t="s">
        <v>13766</v>
      </c>
      <c r="C2018" s="466" t="s">
        <v>60</v>
      </c>
      <c r="D2018" s="40">
        <v>440.85</v>
      </c>
      <c r="E2018" s="40">
        <v>47.86</v>
      </c>
      <c r="F2018" s="40">
        <v>488.71</v>
      </c>
      <c r="G2018" s="38">
        <v>9</v>
      </c>
    </row>
    <row r="2019" spans="1:7" ht="25.5">
      <c r="A2019" s="464" t="s">
        <v>13767</v>
      </c>
      <c r="B2019" s="465" t="s">
        <v>13768</v>
      </c>
      <c r="C2019" s="466" t="s">
        <v>60</v>
      </c>
      <c r="D2019" s="40">
        <v>630.64</v>
      </c>
      <c r="E2019" s="40">
        <v>47.86</v>
      </c>
      <c r="F2019" s="40">
        <v>678.5</v>
      </c>
      <c r="G2019" s="38">
        <v>9</v>
      </c>
    </row>
    <row r="2020" spans="1:7" ht="25.5">
      <c r="A2020" s="464" t="s">
        <v>13769</v>
      </c>
      <c r="B2020" s="465" t="s">
        <v>13770</v>
      </c>
      <c r="C2020" s="466" t="s">
        <v>60</v>
      </c>
      <c r="D2020" s="40">
        <v>2958.38</v>
      </c>
      <c r="E2020" s="40">
        <v>95.72</v>
      </c>
      <c r="F2020" s="40">
        <v>3054.1</v>
      </c>
      <c r="G2020" s="38">
        <v>9</v>
      </c>
    </row>
    <row r="2021" spans="1:7" ht="25.5">
      <c r="A2021" s="464" t="s">
        <v>13771</v>
      </c>
      <c r="B2021" s="465" t="s">
        <v>13772</v>
      </c>
      <c r="C2021" s="466" t="s">
        <v>60</v>
      </c>
      <c r="D2021" s="40">
        <v>4674.1899999999996</v>
      </c>
      <c r="E2021" s="40">
        <v>95.72</v>
      </c>
      <c r="F2021" s="40">
        <v>4769.91</v>
      </c>
      <c r="G2021" s="38">
        <v>9</v>
      </c>
    </row>
    <row r="2022" spans="1:7" ht="25.5">
      <c r="A2022" s="464" t="s">
        <v>13773</v>
      </c>
      <c r="B2022" s="465" t="s">
        <v>13774</v>
      </c>
      <c r="C2022" s="466" t="s">
        <v>60</v>
      </c>
      <c r="D2022" s="40">
        <v>6693.2</v>
      </c>
      <c r="E2022" s="40">
        <v>95.72</v>
      </c>
      <c r="F2022" s="40">
        <v>6788.92</v>
      </c>
      <c r="G2022" s="38">
        <v>9</v>
      </c>
    </row>
    <row r="2023" spans="1:7" ht="25.5">
      <c r="A2023" s="464" t="s">
        <v>13775</v>
      </c>
      <c r="B2023" s="465" t="s">
        <v>13776</v>
      </c>
      <c r="C2023" s="466" t="s">
        <v>60</v>
      </c>
      <c r="D2023" s="40">
        <v>10656.84</v>
      </c>
      <c r="E2023" s="40">
        <v>95.72</v>
      </c>
      <c r="F2023" s="40">
        <v>10752.56</v>
      </c>
      <c r="G2023" s="38">
        <v>9</v>
      </c>
    </row>
    <row r="2024" spans="1:7" ht="25.5">
      <c r="A2024" s="464" t="s">
        <v>13777</v>
      </c>
      <c r="B2024" s="465" t="s">
        <v>13778</v>
      </c>
      <c r="C2024" s="466" t="s">
        <v>60</v>
      </c>
      <c r="D2024" s="40">
        <v>13025.42</v>
      </c>
      <c r="E2024" s="40">
        <v>95.72</v>
      </c>
      <c r="F2024" s="40">
        <v>13121.14</v>
      </c>
      <c r="G2024" s="38">
        <v>9</v>
      </c>
    </row>
    <row r="2025" spans="1:7" ht="25.5">
      <c r="A2025" s="464" t="s">
        <v>13779</v>
      </c>
      <c r="B2025" s="465" t="s">
        <v>13780</v>
      </c>
      <c r="C2025" s="466" t="s">
        <v>60</v>
      </c>
      <c r="D2025" s="40">
        <v>17582.11</v>
      </c>
      <c r="E2025" s="40">
        <v>95.72</v>
      </c>
      <c r="F2025" s="40">
        <v>17677.830000000002</v>
      </c>
      <c r="G2025" s="38">
        <v>9</v>
      </c>
    </row>
    <row r="2026" spans="1:7" ht="25.5">
      <c r="A2026" s="464" t="s">
        <v>13781</v>
      </c>
      <c r="B2026" s="465" t="s">
        <v>13782</v>
      </c>
      <c r="C2026" s="466" t="s">
        <v>60</v>
      </c>
      <c r="D2026" s="40">
        <v>12.82</v>
      </c>
      <c r="E2026" s="40">
        <v>9.57</v>
      </c>
      <c r="F2026" s="40">
        <v>22.39</v>
      </c>
      <c r="G2026" s="38">
        <v>9</v>
      </c>
    </row>
    <row r="2027" spans="1:7" ht="25.5">
      <c r="A2027" s="464" t="s">
        <v>13783</v>
      </c>
      <c r="B2027" s="465" t="s">
        <v>13784</v>
      </c>
      <c r="C2027" s="466" t="s">
        <v>60</v>
      </c>
      <c r="D2027" s="40">
        <v>15.47</v>
      </c>
      <c r="E2027" s="40">
        <v>9.57</v>
      </c>
      <c r="F2027" s="40">
        <v>25.04</v>
      </c>
      <c r="G2027" s="38">
        <v>9</v>
      </c>
    </row>
    <row r="2028" spans="1:7" ht="25.5">
      <c r="A2028" s="464" t="s">
        <v>13785</v>
      </c>
      <c r="B2028" s="465" t="s">
        <v>13786</v>
      </c>
      <c r="C2028" s="466" t="s">
        <v>60</v>
      </c>
      <c r="D2028" s="40">
        <v>48.83</v>
      </c>
      <c r="E2028" s="40">
        <v>9.57</v>
      </c>
      <c r="F2028" s="40">
        <v>58.4</v>
      </c>
      <c r="G2028" s="38">
        <v>9</v>
      </c>
    </row>
    <row r="2029" spans="1:7" ht="25.5">
      <c r="A2029" s="464" t="s">
        <v>13787</v>
      </c>
      <c r="B2029" s="465" t="s">
        <v>13788</v>
      </c>
      <c r="C2029" s="466" t="s">
        <v>60</v>
      </c>
      <c r="D2029" s="40">
        <v>51.31</v>
      </c>
      <c r="E2029" s="40">
        <v>9.57</v>
      </c>
      <c r="F2029" s="40">
        <v>60.88</v>
      </c>
      <c r="G2029" s="38">
        <v>9</v>
      </c>
    </row>
    <row r="2030" spans="1:7">
      <c r="A2030" s="464" t="s">
        <v>13789</v>
      </c>
      <c r="B2030" s="465" t="s">
        <v>13790</v>
      </c>
      <c r="C2030" s="466" t="s">
        <v>60</v>
      </c>
      <c r="D2030" s="40">
        <v>58.21</v>
      </c>
      <c r="E2030" s="40">
        <v>9.57</v>
      </c>
      <c r="F2030" s="40">
        <v>67.78</v>
      </c>
      <c r="G2030" s="38">
        <v>9</v>
      </c>
    </row>
    <row r="2031" spans="1:7" ht="25.5">
      <c r="A2031" s="464" t="s">
        <v>13791</v>
      </c>
      <c r="B2031" s="465" t="s">
        <v>13792</v>
      </c>
      <c r="C2031" s="466" t="s">
        <v>60</v>
      </c>
      <c r="D2031" s="40">
        <v>144.22999999999999</v>
      </c>
      <c r="E2031" s="40">
        <v>9.57</v>
      </c>
      <c r="F2031" s="40">
        <v>153.80000000000001</v>
      </c>
      <c r="G2031" s="38">
        <v>9</v>
      </c>
    </row>
    <row r="2032" spans="1:7" ht="25.5">
      <c r="A2032" s="464" t="s">
        <v>13793</v>
      </c>
      <c r="B2032" s="465" t="s">
        <v>13794</v>
      </c>
      <c r="C2032" s="466" t="s">
        <v>60</v>
      </c>
      <c r="D2032" s="40">
        <v>68.08</v>
      </c>
      <c r="E2032" s="40">
        <v>9.57</v>
      </c>
      <c r="F2032" s="40">
        <v>77.650000000000006</v>
      </c>
      <c r="G2032" s="38">
        <v>9</v>
      </c>
    </row>
    <row r="2033" spans="1:7" ht="25.5">
      <c r="A2033" s="464" t="s">
        <v>13795</v>
      </c>
      <c r="B2033" s="465" t="s">
        <v>13796</v>
      </c>
      <c r="C2033" s="466" t="s">
        <v>60</v>
      </c>
      <c r="D2033" s="40">
        <v>70.680000000000007</v>
      </c>
      <c r="E2033" s="40">
        <v>9.57</v>
      </c>
      <c r="F2033" s="40">
        <v>80.25</v>
      </c>
      <c r="G2033" s="38">
        <v>9</v>
      </c>
    </row>
    <row r="2034" spans="1:7">
      <c r="A2034" s="464" t="s">
        <v>13797</v>
      </c>
      <c r="B2034" s="465" t="s">
        <v>13798</v>
      </c>
      <c r="C2034" s="466" t="s">
        <v>60</v>
      </c>
      <c r="D2034" s="40">
        <v>80.62</v>
      </c>
      <c r="E2034" s="40">
        <v>9.57</v>
      </c>
      <c r="F2034" s="40">
        <v>90.19</v>
      </c>
      <c r="G2034" s="38">
        <v>9</v>
      </c>
    </row>
    <row r="2035" spans="1:7" ht="25.5">
      <c r="A2035" s="464" t="s">
        <v>13799</v>
      </c>
      <c r="B2035" s="465" t="s">
        <v>13800</v>
      </c>
      <c r="C2035" s="466" t="s">
        <v>60</v>
      </c>
      <c r="D2035" s="40">
        <v>1499.55</v>
      </c>
      <c r="E2035" s="40">
        <v>9.57</v>
      </c>
      <c r="F2035" s="40">
        <v>1509.12</v>
      </c>
      <c r="G2035" s="38">
        <v>9</v>
      </c>
    </row>
    <row r="2036" spans="1:7" ht="25.5">
      <c r="A2036" s="464" t="s">
        <v>13801</v>
      </c>
      <c r="B2036" s="465" t="s">
        <v>13802</v>
      </c>
      <c r="C2036" s="466" t="s">
        <v>60</v>
      </c>
      <c r="D2036" s="40">
        <v>37851.019999999997</v>
      </c>
      <c r="E2036" s="40">
        <v>95.72</v>
      </c>
      <c r="F2036" s="40">
        <v>37946.74</v>
      </c>
      <c r="G2036" s="38">
        <v>9</v>
      </c>
    </row>
    <row r="2037" spans="1:7" ht="25.5">
      <c r="A2037" s="464" t="s">
        <v>13803</v>
      </c>
      <c r="B2037" s="465" t="s">
        <v>13804</v>
      </c>
      <c r="C2037" s="466" t="s">
        <v>60</v>
      </c>
      <c r="D2037" s="40">
        <v>58021.27</v>
      </c>
      <c r="E2037" s="40">
        <v>95.72</v>
      </c>
      <c r="F2037" s="40">
        <v>58116.99</v>
      </c>
      <c r="G2037" s="38">
        <v>9</v>
      </c>
    </row>
    <row r="2038" spans="1:7" ht="25.5">
      <c r="A2038" s="464" t="s">
        <v>13805</v>
      </c>
      <c r="B2038" s="465" t="s">
        <v>13806</v>
      </c>
      <c r="C2038" s="466" t="s">
        <v>60</v>
      </c>
      <c r="D2038" s="40">
        <v>410747.56</v>
      </c>
      <c r="E2038" s="40">
        <v>47.86</v>
      </c>
      <c r="F2038" s="40">
        <v>410795.42</v>
      </c>
      <c r="G2038" s="38">
        <v>9</v>
      </c>
    </row>
    <row r="2039" spans="1:7">
      <c r="A2039" s="464" t="s">
        <v>13807</v>
      </c>
      <c r="B2039" s="465" t="s">
        <v>13808</v>
      </c>
      <c r="C2039" s="466"/>
      <c r="D2039" s="40"/>
      <c r="E2039" s="40"/>
      <c r="F2039" s="40"/>
      <c r="G2039" s="38">
        <v>5</v>
      </c>
    </row>
    <row r="2040" spans="1:7" ht="25.5">
      <c r="A2040" s="464" t="s">
        <v>13809</v>
      </c>
      <c r="B2040" s="465" t="s">
        <v>13810</v>
      </c>
      <c r="C2040" s="466" t="s">
        <v>60</v>
      </c>
      <c r="D2040" s="40">
        <v>2573.62</v>
      </c>
      <c r="E2040" s="40">
        <v>47.86</v>
      </c>
      <c r="F2040" s="40">
        <v>2621.48</v>
      </c>
      <c r="G2040" s="38">
        <v>9</v>
      </c>
    </row>
    <row r="2041" spans="1:7" ht="25.5">
      <c r="A2041" s="464" t="s">
        <v>13811</v>
      </c>
      <c r="B2041" s="465" t="s">
        <v>13812</v>
      </c>
      <c r="C2041" s="466" t="s">
        <v>60</v>
      </c>
      <c r="D2041" s="40">
        <v>1815.54</v>
      </c>
      <c r="E2041" s="40">
        <v>38.29</v>
      </c>
      <c r="F2041" s="40">
        <v>1853.83</v>
      </c>
      <c r="G2041" s="38">
        <v>9</v>
      </c>
    </row>
    <row r="2042" spans="1:7" ht="25.5">
      <c r="A2042" s="464" t="s">
        <v>13813</v>
      </c>
      <c r="B2042" s="465" t="s">
        <v>13814</v>
      </c>
      <c r="C2042" s="466" t="s">
        <v>60</v>
      </c>
      <c r="D2042" s="40">
        <v>1339.9</v>
      </c>
      <c r="E2042" s="40">
        <v>38.29</v>
      </c>
      <c r="F2042" s="40">
        <v>1378.19</v>
      </c>
      <c r="G2042" s="38">
        <v>9</v>
      </c>
    </row>
    <row r="2043" spans="1:7" ht="25.5">
      <c r="A2043" s="464" t="s">
        <v>13815</v>
      </c>
      <c r="B2043" s="465" t="s">
        <v>13816</v>
      </c>
      <c r="C2043" s="466" t="s">
        <v>60</v>
      </c>
      <c r="D2043" s="40">
        <v>2022.4</v>
      </c>
      <c r="E2043" s="40">
        <v>47.86</v>
      </c>
      <c r="F2043" s="40">
        <v>2070.2600000000002</v>
      </c>
      <c r="G2043" s="38">
        <v>9</v>
      </c>
    </row>
    <row r="2044" spans="1:7" ht="25.5">
      <c r="A2044" s="464" t="s">
        <v>13817</v>
      </c>
      <c r="B2044" s="465" t="s">
        <v>13818</v>
      </c>
      <c r="C2044" s="466" t="s">
        <v>60</v>
      </c>
      <c r="D2044" s="40">
        <v>2106.19</v>
      </c>
      <c r="E2044" s="40">
        <v>57.43</v>
      </c>
      <c r="F2044" s="40">
        <v>2163.62</v>
      </c>
      <c r="G2044" s="38">
        <v>9</v>
      </c>
    </row>
    <row r="2045" spans="1:7" ht="25.5">
      <c r="A2045" s="464" t="s">
        <v>13819</v>
      </c>
      <c r="B2045" s="465" t="s">
        <v>13820</v>
      </c>
      <c r="C2045" s="466" t="s">
        <v>60</v>
      </c>
      <c r="D2045" s="40">
        <v>4772.54</v>
      </c>
      <c r="E2045" s="40">
        <v>71.8</v>
      </c>
      <c r="F2045" s="40">
        <v>4844.34</v>
      </c>
      <c r="G2045" s="38">
        <v>9</v>
      </c>
    </row>
    <row r="2046" spans="1:7" ht="25.5">
      <c r="A2046" s="464" t="s">
        <v>13821</v>
      </c>
      <c r="B2046" s="465" t="s">
        <v>13822</v>
      </c>
      <c r="C2046" s="466" t="s">
        <v>60</v>
      </c>
      <c r="D2046" s="40">
        <v>9302.2199999999993</v>
      </c>
      <c r="E2046" s="40">
        <v>71.8</v>
      </c>
      <c r="F2046" s="40">
        <v>9374.02</v>
      </c>
      <c r="G2046" s="38">
        <v>9</v>
      </c>
    </row>
    <row r="2047" spans="1:7" ht="25.5">
      <c r="A2047" s="464" t="s">
        <v>13823</v>
      </c>
      <c r="B2047" s="465" t="s">
        <v>13824</v>
      </c>
      <c r="C2047" s="466" t="s">
        <v>60</v>
      </c>
      <c r="D2047" s="40">
        <v>1237.31</v>
      </c>
      <c r="E2047" s="40">
        <v>38.29</v>
      </c>
      <c r="F2047" s="40">
        <v>1275.5999999999999</v>
      </c>
      <c r="G2047" s="38">
        <v>9</v>
      </c>
    </row>
    <row r="2048" spans="1:7" ht="25.5">
      <c r="A2048" s="464" t="s">
        <v>13825</v>
      </c>
      <c r="B2048" s="465" t="s">
        <v>13826</v>
      </c>
      <c r="C2048" s="466" t="s">
        <v>60</v>
      </c>
      <c r="D2048" s="40">
        <v>1757.43</v>
      </c>
      <c r="E2048" s="40">
        <v>38.29</v>
      </c>
      <c r="F2048" s="40">
        <v>1795.72</v>
      </c>
      <c r="G2048" s="38">
        <v>9</v>
      </c>
    </row>
    <row r="2049" spans="1:7" ht="25.5">
      <c r="A2049" s="464" t="s">
        <v>13827</v>
      </c>
      <c r="B2049" s="465" t="s">
        <v>13828</v>
      </c>
      <c r="C2049" s="466" t="s">
        <v>60</v>
      </c>
      <c r="D2049" s="40">
        <v>3785.03</v>
      </c>
      <c r="E2049" s="40">
        <v>38.29</v>
      </c>
      <c r="F2049" s="40">
        <v>3823.32</v>
      </c>
      <c r="G2049" s="38">
        <v>9</v>
      </c>
    </row>
    <row r="2050" spans="1:7" ht="25.5">
      <c r="A2050" s="464" t="s">
        <v>13829</v>
      </c>
      <c r="B2050" s="465" t="s">
        <v>13830</v>
      </c>
      <c r="C2050" s="466" t="s">
        <v>60</v>
      </c>
      <c r="D2050" s="40">
        <v>4430.26</v>
      </c>
      <c r="E2050" s="40">
        <v>47.86</v>
      </c>
      <c r="F2050" s="40">
        <v>4478.12</v>
      </c>
      <c r="G2050" s="38">
        <v>9</v>
      </c>
    </row>
    <row r="2051" spans="1:7" ht="25.5">
      <c r="A2051" s="464" t="s">
        <v>13831</v>
      </c>
      <c r="B2051" s="465" t="s">
        <v>13832</v>
      </c>
      <c r="C2051" s="466" t="s">
        <v>60</v>
      </c>
      <c r="D2051" s="40">
        <v>8705.25</v>
      </c>
      <c r="E2051" s="40">
        <v>57.43</v>
      </c>
      <c r="F2051" s="40">
        <v>8762.68</v>
      </c>
      <c r="G2051" s="38">
        <v>9</v>
      </c>
    </row>
    <row r="2052" spans="1:7" ht="25.5">
      <c r="A2052" s="464" t="s">
        <v>13833</v>
      </c>
      <c r="B2052" s="465" t="s">
        <v>13834</v>
      </c>
      <c r="C2052" s="466" t="s">
        <v>60</v>
      </c>
      <c r="D2052" s="40">
        <v>322.95</v>
      </c>
      <c r="E2052" s="40">
        <v>38.29</v>
      </c>
      <c r="F2052" s="40">
        <v>361.24</v>
      </c>
      <c r="G2052" s="38">
        <v>9</v>
      </c>
    </row>
    <row r="2053" spans="1:7" ht="25.5">
      <c r="A2053" s="464" t="s">
        <v>13835</v>
      </c>
      <c r="B2053" s="465" t="s">
        <v>13836</v>
      </c>
      <c r="C2053" s="466" t="s">
        <v>60</v>
      </c>
      <c r="D2053" s="40">
        <v>564.52</v>
      </c>
      <c r="E2053" s="40">
        <v>38.29</v>
      </c>
      <c r="F2053" s="40">
        <v>602.80999999999995</v>
      </c>
      <c r="G2053" s="38">
        <v>9</v>
      </c>
    </row>
    <row r="2054" spans="1:7" ht="25.5">
      <c r="A2054" s="464" t="s">
        <v>13837</v>
      </c>
      <c r="B2054" s="465" t="s">
        <v>13838</v>
      </c>
      <c r="C2054" s="466" t="s">
        <v>60</v>
      </c>
      <c r="D2054" s="40">
        <v>825.78</v>
      </c>
      <c r="E2054" s="40">
        <v>47.86</v>
      </c>
      <c r="F2054" s="40">
        <v>873.64</v>
      </c>
      <c r="G2054" s="38">
        <v>9</v>
      </c>
    </row>
    <row r="2055" spans="1:7" ht="25.5">
      <c r="A2055" s="464" t="s">
        <v>13839</v>
      </c>
      <c r="B2055" s="465" t="s">
        <v>13840</v>
      </c>
      <c r="C2055" s="466" t="s">
        <v>60</v>
      </c>
      <c r="D2055" s="40">
        <v>1762.91</v>
      </c>
      <c r="E2055" s="40">
        <v>57.43</v>
      </c>
      <c r="F2055" s="40">
        <v>1820.34</v>
      </c>
      <c r="G2055" s="38">
        <v>9</v>
      </c>
    </row>
    <row r="2056" spans="1:7" ht="25.5">
      <c r="A2056" s="464" t="s">
        <v>13841</v>
      </c>
      <c r="B2056" s="465" t="s">
        <v>13842</v>
      </c>
      <c r="C2056" s="466" t="s">
        <v>60</v>
      </c>
      <c r="D2056" s="40">
        <v>5323.19</v>
      </c>
      <c r="E2056" s="40">
        <v>57.43</v>
      </c>
      <c r="F2056" s="40">
        <v>5380.62</v>
      </c>
      <c r="G2056" s="38">
        <v>9</v>
      </c>
    </row>
    <row r="2057" spans="1:7" ht="25.5">
      <c r="A2057" s="464" t="s">
        <v>13843</v>
      </c>
      <c r="B2057" s="465" t="s">
        <v>13844</v>
      </c>
      <c r="C2057" s="466" t="s">
        <v>60</v>
      </c>
      <c r="D2057" s="40">
        <v>7038.37</v>
      </c>
      <c r="E2057" s="40">
        <v>71.8</v>
      </c>
      <c r="F2057" s="40">
        <v>7110.17</v>
      </c>
      <c r="G2057" s="38">
        <v>9</v>
      </c>
    </row>
    <row r="2058" spans="1:7" ht="25.5">
      <c r="A2058" s="464" t="s">
        <v>13845</v>
      </c>
      <c r="B2058" s="465" t="s">
        <v>13846</v>
      </c>
      <c r="C2058" s="466" t="s">
        <v>60</v>
      </c>
      <c r="D2058" s="40">
        <v>10385.540000000001</v>
      </c>
      <c r="E2058" s="40">
        <v>86.15</v>
      </c>
      <c r="F2058" s="40">
        <v>10471.69</v>
      </c>
      <c r="G2058" s="38">
        <v>9</v>
      </c>
    </row>
    <row r="2059" spans="1:7" ht="25.5">
      <c r="A2059" s="464" t="s">
        <v>13847</v>
      </c>
      <c r="B2059" s="465" t="s">
        <v>13848</v>
      </c>
      <c r="C2059" s="466" t="s">
        <v>60</v>
      </c>
      <c r="D2059" s="40">
        <v>9745.69</v>
      </c>
      <c r="E2059" s="40">
        <v>110.21</v>
      </c>
      <c r="F2059" s="40">
        <v>9855.9</v>
      </c>
      <c r="G2059" s="38">
        <v>9</v>
      </c>
    </row>
    <row r="2060" spans="1:7">
      <c r="A2060" s="464" t="s">
        <v>13849</v>
      </c>
      <c r="B2060" s="465" t="s">
        <v>13850</v>
      </c>
      <c r="C2060" s="466" t="s">
        <v>60</v>
      </c>
      <c r="D2060" s="40">
        <v>69.86</v>
      </c>
      <c r="E2060" s="40">
        <v>9.57</v>
      </c>
      <c r="F2060" s="40">
        <v>79.430000000000007</v>
      </c>
      <c r="G2060" s="38">
        <v>9</v>
      </c>
    </row>
    <row r="2061" spans="1:7">
      <c r="A2061" s="464" t="s">
        <v>13851</v>
      </c>
      <c r="B2061" s="465" t="s">
        <v>13852</v>
      </c>
      <c r="C2061" s="466" t="s">
        <v>60</v>
      </c>
      <c r="D2061" s="40">
        <v>766.52</v>
      </c>
      <c r="E2061" s="40">
        <v>38.29</v>
      </c>
      <c r="F2061" s="40">
        <v>804.81</v>
      </c>
      <c r="G2061" s="38">
        <v>9</v>
      </c>
    </row>
    <row r="2062" spans="1:7">
      <c r="A2062" s="464" t="s">
        <v>13853</v>
      </c>
      <c r="B2062" s="465" t="s">
        <v>13854</v>
      </c>
      <c r="C2062" s="466"/>
      <c r="D2062" s="40"/>
      <c r="E2062" s="40"/>
      <c r="F2062" s="40"/>
      <c r="G2062" s="38">
        <v>5</v>
      </c>
    </row>
    <row r="2063" spans="1:7" ht="25.5">
      <c r="A2063" s="464" t="s">
        <v>13855</v>
      </c>
      <c r="B2063" s="465" t="s">
        <v>13856</v>
      </c>
      <c r="C2063" s="466" t="s">
        <v>60</v>
      </c>
      <c r="D2063" s="40">
        <v>2411.08</v>
      </c>
      <c r="E2063" s="40">
        <v>233.17</v>
      </c>
      <c r="F2063" s="40">
        <v>2644.25</v>
      </c>
      <c r="G2063" s="38">
        <v>9</v>
      </c>
    </row>
    <row r="2064" spans="1:7" ht="25.5">
      <c r="A2064" s="464" t="s">
        <v>13857</v>
      </c>
      <c r="B2064" s="465" t="s">
        <v>13858</v>
      </c>
      <c r="C2064" s="466" t="s">
        <v>60</v>
      </c>
      <c r="D2064" s="40">
        <v>1721.48</v>
      </c>
      <c r="E2064" s="40">
        <v>233.17</v>
      </c>
      <c r="F2064" s="40">
        <v>1954.65</v>
      </c>
      <c r="G2064" s="38">
        <v>9</v>
      </c>
    </row>
    <row r="2065" spans="1:7" ht="25.5">
      <c r="A2065" s="464" t="s">
        <v>13859</v>
      </c>
      <c r="B2065" s="465" t="s">
        <v>13860</v>
      </c>
      <c r="C2065" s="466" t="s">
        <v>60</v>
      </c>
      <c r="D2065" s="40">
        <v>379.2</v>
      </c>
      <c r="E2065" s="40">
        <v>86.04</v>
      </c>
      <c r="F2065" s="40">
        <v>465.24</v>
      </c>
      <c r="G2065" s="38">
        <v>9</v>
      </c>
    </row>
    <row r="2066" spans="1:7" ht="25.5">
      <c r="A2066" s="464" t="s">
        <v>13861</v>
      </c>
      <c r="B2066" s="465" t="s">
        <v>13862</v>
      </c>
      <c r="C2066" s="466" t="s">
        <v>60</v>
      </c>
      <c r="D2066" s="40">
        <v>396.67</v>
      </c>
      <c r="E2066" s="40">
        <v>86.04</v>
      </c>
      <c r="F2066" s="40">
        <v>482.71</v>
      </c>
      <c r="G2066" s="38">
        <v>9</v>
      </c>
    </row>
    <row r="2067" spans="1:7" ht="25.5">
      <c r="A2067" s="464" t="s">
        <v>13863</v>
      </c>
      <c r="B2067" s="465" t="s">
        <v>13864</v>
      </c>
      <c r="C2067" s="466" t="s">
        <v>60</v>
      </c>
      <c r="D2067" s="40">
        <v>299.64</v>
      </c>
      <c r="E2067" s="40">
        <v>86.04</v>
      </c>
      <c r="F2067" s="40">
        <v>385.68</v>
      </c>
      <c r="G2067" s="38">
        <v>9</v>
      </c>
    </row>
    <row r="2068" spans="1:7">
      <c r="A2068" s="464" t="s">
        <v>13865</v>
      </c>
      <c r="B2068" s="465" t="s">
        <v>13866</v>
      </c>
      <c r="C2068" s="466" t="s">
        <v>60</v>
      </c>
      <c r="D2068" s="40">
        <v>1345.97</v>
      </c>
      <c r="E2068" s="40">
        <v>233.17</v>
      </c>
      <c r="F2068" s="40">
        <v>1579.14</v>
      </c>
      <c r="G2068" s="38">
        <v>9</v>
      </c>
    </row>
    <row r="2069" spans="1:7" ht="25.5">
      <c r="A2069" s="464" t="s">
        <v>13867</v>
      </c>
      <c r="B2069" s="465" t="s">
        <v>13868</v>
      </c>
      <c r="C2069" s="466" t="s">
        <v>60</v>
      </c>
      <c r="D2069" s="40">
        <v>1659.22</v>
      </c>
      <c r="E2069" s="40">
        <v>233.17</v>
      </c>
      <c r="F2069" s="40">
        <v>1892.39</v>
      </c>
      <c r="G2069" s="38">
        <v>9</v>
      </c>
    </row>
    <row r="2070" spans="1:7">
      <c r="A2070" s="464" t="s">
        <v>13869</v>
      </c>
      <c r="B2070" s="465" t="s">
        <v>13870</v>
      </c>
      <c r="C2070" s="466"/>
      <c r="D2070" s="40"/>
      <c r="E2070" s="40"/>
      <c r="F2070" s="40"/>
      <c r="G2070" s="38">
        <v>5</v>
      </c>
    </row>
    <row r="2071" spans="1:7" ht="25.5">
      <c r="A2071" s="464" t="s">
        <v>13871</v>
      </c>
      <c r="B2071" s="465" t="s">
        <v>13872</v>
      </c>
      <c r="C2071" s="466" t="s">
        <v>2915</v>
      </c>
      <c r="D2071" s="40">
        <v>503.33</v>
      </c>
      <c r="E2071" s="40">
        <v>0.59</v>
      </c>
      <c r="F2071" s="40">
        <v>503.92</v>
      </c>
      <c r="G2071" s="38">
        <v>9</v>
      </c>
    </row>
    <row r="2072" spans="1:7" ht="25.5">
      <c r="A2072" s="464" t="s">
        <v>13873</v>
      </c>
      <c r="B2072" s="465" t="s">
        <v>13874</v>
      </c>
      <c r="C2072" s="466" t="s">
        <v>2915</v>
      </c>
      <c r="D2072" s="40">
        <v>157.11000000000001</v>
      </c>
      <c r="E2072" s="40">
        <v>0.59</v>
      </c>
      <c r="F2072" s="40">
        <v>157.69999999999999</v>
      </c>
      <c r="G2072" s="38">
        <v>9</v>
      </c>
    </row>
    <row r="2073" spans="1:7">
      <c r="A2073" s="464" t="s">
        <v>13875</v>
      </c>
      <c r="B2073" s="465" t="s">
        <v>13876</v>
      </c>
      <c r="C2073" s="466"/>
      <c r="D2073" s="40"/>
      <c r="E2073" s="40"/>
      <c r="F2073" s="40"/>
      <c r="G2073" s="38">
        <v>5</v>
      </c>
    </row>
    <row r="2074" spans="1:7">
      <c r="A2074" s="464" t="s">
        <v>13877</v>
      </c>
      <c r="B2074" s="465" t="s">
        <v>13878</v>
      </c>
      <c r="C2074" s="466" t="s">
        <v>60</v>
      </c>
      <c r="D2074" s="40">
        <v>213.42</v>
      </c>
      <c r="E2074" s="40">
        <v>11.97</v>
      </c>
      <c r="F2074" s="40">
        <v>225.39</v>
      </c>
      <c r="G2074" s="38">
        <v>9</v>
      </c>
    </row>
    <row r="2075" spans="1:7">
      <c r="A2075" s="464" t="s">
        <v>13879</v>
      </c>
      <c r="B2075" s="465" t="s">
        <v>13880</v>
      </c>
      <c r="C2075" s="466" t="s">
        <v>60</v>
      </c>
      <c r="D2075" s="40">
        <v>222.55</v>
      </c>
      <c r="E2075" s="40">
        <v>11.97</v>
      </c>
      <c r="F2075" s="40">
        <v>234.52</v>
      </c>
      <c r="G2075" s="38">
        <v>9</v>
      </c>
    </row>
    <row r="2076" spans="1:7">
      <c r="A2076" s="464" t="s">
        <v>13881</v>
      </c>
      <c r="B2076" s="465" t="s">
        <v>13882</v>
      </c>
      <c r="C2076" s="466" t="s">
        <v>60</v>
      </c>
      <c r="D2076" s="40">
        <v>265.83</v>
      </c>
      <c r="E2076" s="40">
        <v>11.97</v>
      </c>
      <c r="F2076" s="40">
        <v>277.8</v>
      </c>
      <c r="G2076" s="38">
        <v>9</v>
      </c>
    </row>
    <row r="2077" spans="1:7">
      <c r="A2077" s="464" t="s">
        <v>13883</v>
      </c>
      <c r="B2077" s="465" t="s">
        <v>13884</v>
      </c>
      <c r="C2077" s="466" t="s">
        <v>60</v>
      </c>
      <c r="D2077" s="40">
        <v>290.52</v>
      </c>
      <c r="E2077" s="40">
        <v>11.97</v>
      </c>
      <c r="F2077" s="40">
        <v>302.49</v>
      </c>
      <c r="G2077" s="38">
        <v>9</v>
      </c>
    </row>
    <row r="2078" spans="1:7">
      <c r="A2078" s="464" t="s">
        <v>13885</v>
      </c>
      <c r="B2078" s="465" t="s">
        <v>13886</v>
      </c>
      <c r="C2078" s="466" t="s">
        <v>60</v>
      </c>
      <c r="D2078" s="40">
        <v>344.22</v>
      </c>
      <c r="E2078" s="40">
        <v>11.97</v>
      </c>
      <c r="F2078" s="40">
        <v>356.19</v>
      </c>
      <c r="G2078" s="38">
        <v>9</v>
      </c>
    </row>
    <row r="2079" spans="1:7">
      <c r="A2079" s="464" t="s">
        <v>13887</v>
      </c>
      <c r="B2079" s="465" t="s">
        <v>13888</v>
      </c>
      <c r="C2079" s="466" t="s">
        <v>60</v>
      </c>
      <c r="D2079" s="40">
        <v>385.75</v>
      </c>
      <c r="E2079" s="40">
        <v>11.97</v>
      </c>
      <c r="F2079" s="40">
        <v>397.72</v>
      </c>
      <c r="G2079" s="38">
        <v>9</v>
      </c>
    </row>
    <row r="2080" spans="1:7">
      <c r="A2080" s="464" t="s">
        <v>13889</v>
      </c>
      <c r="B2080" s="465" t="s">
        <v>13890</v>
      </c>
      <c r="C2080" s="466" t="s">
        <v>60</v>
      </c>
      <c r="D2080" s="40">
        <v>490.69</v>
      </c>
      <c r="E2080" s="40">
        <v>11.97</v>
      </c>
      <c r="F2080" s="40">
        <v>502.66</v>
      </c>
      <c r="G2080" s="38">
        <v>9</v>
      </c>
    </row>
    <row r="2081" spans="1:7">
      <c r="A2081" s="464" t="s">
        <v>13891</v>
      </c>
      <c r="B2081" s="465" t="s">
        <v>13892</v>
      </c>
      <c r="C2081" s="466" t="s">
        <v>60</v>
      </c>
      <c r="D2081" s="40">
        <v>2026.46</v>
      </c>
      <c r="E2081" s="40">
        <v>11.97</v>
      </c>
      <c r="F2081" s="40">
        <v>2038.43</v>
      </c>
      <c r="G2081" s="38">
        <v>9</v>
      </c>
    </row>
    <row r="2082" spans="1:7">
      <c r="A2082" s="464" t="s">
        <v>13893</v>
      </c>
      <c r="B2082" s="465" t="s">
        <v>13894</v>
      </c>
      <c r="C2082" s="466" t="s">
        <v>60</v>
      </c>
      <c r="D2082" s="40">
        <v>291.02</v>
      </c>
      <c r="E2082" s="40">
        <v>11.97</v>
      </c>
      <c r="F2082" s="40">
        <v>302.99</v>
      </c>
      <c r="G2082" s="38">
        <v>9</v>
      </c>
    </row>
    <row r="2083" spans="1:7">
      <c r="A2083" s="464" t="s">
        <v>13895</v>
      </c>
      <c r="B2083" s="465" t="s">
        <v>13896</v>
      </c>
      <c r="C2083" s="466"/>
      <c r="D2083" s="40"/>
      <c r="E2083" s="40"/>
      <c r="F2083" s="40"/>
      <c r="G2083" s="38">
        <v>5</v>
      </c>
    </row>
    <row r="2084" spans="1:7" ht="25.5">
      <c r="A2084" s="464" t="s">
        <v>13897</v>
      </c>
      <c r="B2084" s="465" t="s">
        <v>13898</v>
      </c>
      <c r="C2084" s="466" t="s">
        <v>60</v>
      </c>
      <c r="D2084" s="40">
        <v>3153.92</v>
      </c>
      <c r="E2084" s="40">
        <v>72.569999999999993</v>
      </c>
      <c r="F2084" s="40">
        <v>3226.49</v>
      </c>
      <c r="G2084" s="38">
        <v>9</v>
      </c>
    </row>
    <row r="2085" spans="1:7" ht="25.5">
      <c r="A2085" s="464" t="s">
        <v>13899</v>
      </c>
      <c r="B2085" s="465" t="s">
        <v>13900</v>
      </c>
      <c r="C2085" s="466" t="s">
        <v>60</v>
      </c>
      <c r="D2085" s="40">
        <v>3864.96</v>
      </c>
      <c r="E2085" s="40">
        <v>72.569999999999993</v>
      </c>
      <c r="F2085" s="40">
        <v>3937.53</v>
      </c>
      <c r="G2085" s="38">
        <v>9</v>
      </c>
    </row>
    <row r="2086" spans="1:7" ht="25.5">
      <c r="A2086" s="464" t="s">
        <v>13901</v>
      </c>
      <c r="B2086" s="465" t="s">
        <v>13902</v>
      </c>
      <c r="C2086" s="466" t="s">
        <v>60</v>
      </c>
      <c r="D2086" s="40">
        <v>2469.66</v>
      </c>
      <c r="E2086" s="40">
        <v>72.569999999999993</v>
      </c>
      <c r="F2086" s="40">
        <v>2542.23</v>
      </c>
      <c r="G2086" s="38">
        <v>9</v>
      </c>
    </row>
    <row r="2087" spans="1:7">
      <c r="A2087" s="464" t="s">
        <v>13903</v>
      </c>
      <c r="B2087" s="465" t="s">
        <v>13904</v>
      </c>
      <c r="C2087" s="466"/>
      <c r="D2087" s="40"/>
      <c r="E2087" s="40"/>
      <c r="F2087" s="40"/>
      <c r="G2087" s="38">
        <v>5</v>
      </c>
    </row>
    <row r="2088" spans="1:7">
      <c r="A2088" s="464" t="s">
        <v>13905</v>
      </c>
      <c r="B2088" s="465" t="s">
        <v>13906</v>
      </c>
      <c r="C2088" s="466" t="s">
        <v>60</v>
      </c>
      <c r="D2088" s="40">
        <v>285.18</v>
      </c>
      <c r="E2088" s="40">
        <v>72.569999999999993</v>
      </c>
      <c r="F2088" s="40">
        <v>357.75</v>
      </c>
      <c r="G2088" s="38">
        <v>9</v>
      </c>
    </row>
    <row r="2089" spans="1:7">
      <c r="A2089" s="464" t="s">
        <v>13907</v>
      </c>
      <c r="B2089" s="465" t="s">
        <v>13908</v>
      </c>
      <c r="C2089" s="466" t="s">
        <v>60</v>
      </c>
      <c r="D2089" s="40">
        <v>190.16</v>
      </c>
      <c r="E2089" s="40">
        <v>72.569999999999993</v>
      </c>
      <c r="F2089" s="40">
        <v>262.73</v>
      </c>
      <c r="G2089" s="38">
        <v>9</v>
      </c>
    </row>
    <row r="2090" spans="1:7">
      <c r="A2090" s="464" t="s">
        <v>13909</v>
      </c>
      <c r="B2090" s="465" t="s">
        <v>13910</v>
      </c>
      <c r="C2090" s="466" t="s">
        <v>60</v>
      </c>
      <c r="D2090" s="40">
        <v>529.70000000000005</v>
      </c>
      <c r="E2090" s="40">
        <v>72.569999999999993</v>
      </c>
      <c r="F2090" s="40">
        <v>602.27</v>
      </c>
      <c r="G2090" s="38">
        <v>9</v>
      </c>
    </row>
    <row r="2091" spans="1:7">
      <c r="A2091" s="464" t="s">
        <v>13911</v>
      </c>
      <c r="B2091" s="465" t="s">
        <v>13912</v>
      </c>
      <c r="C2091" s="466" t="s">
        <v>60</v>
      </c>
      <c r="D2091" s="40">
        <v>192.17</v>
      </c>
      <c r="E2091" s="40">
        <v>72.569999999999993</v>
      </c>
      <c r="F2091" s="40">
        <v>264.74</v>
      </c>
      <c r="G2091" s="38">
        <v>9</v>
      </c>
    </row>
    <row r="2092" spans="1:7">
      <c r="A2092" s="464" t="s">
        <v>13913</v>
      </c>
      <c r="B2092" s="465" t="s">
        <v>13914</v>
      </c>
      <c r="C2092" s="466"/>
      <c r="D2092" s="40"/>
      <c r="E2092" s="40"/>
      <c r="F2092" s="40"/>
      <c r="G2092" s="38">
        <v>5</v>
      </c>
    </row>
    <row r="2093" spans="1:7">
      <c r="A2093" s="464" t="s">
        <v>13915</v>
      </c>
      <c r="B2093" s="465" t="s">
        <v>13916</v>
      </c>
      <c r="C2093" s="466" t="s">
        <v>60</v>
      </c>
      <c r="D2093" s="40">
        <v>27.34</v>
      </c>
      <c r="E2093" s="40">
        <v>7.18</v>
      </c>
      <c r="F2093" s="40">
        <v>34.520000000000003</v>
      </c>
      <c r="G2093" s="38">
        <v>9</v>
      </c>
    </row>
    <row r="2094" spans="1:7">
      <c r="A2094" s="464" t="s">
        <v>13917</v>
      </c>
      <c r="B2094" s="465" t="s">
        <v>13918</v>
      </c>
      <c r="C2094" s="466" t="s">
        <v>60</v>
      </c>
      <c r="D2094" s="40">
        <v>24.32</v>
      </c>
      <c r="E2094" s="40">
        <v>2.39</v>
      </c>
      <c r="F2094" s="40">
        <v>26.71</v>
      </c>
      <c r="G2094" s="38">
        <v>9</v>
      </c>
    </row>
    <row r="2095" spans="1:7">
      <c r="A2095" s="464" t="s">
        <v>13919</v>
      </c>
      <c r="B2095" s="465" t="s">
        <v>13920</v>
      </c>
      <c r="C2095" s="466" t="s">
        <v>60</v>
      </c>
      <c r="D2095" s="40">
        <v>22.31</v>
      </c>
      <c r="E2095" s="40">
        <v>7.18</v>
      </c>
      <c r="F2095" s="40">
        <v>29.49</v>
      </c>
      <c r="G2095" s="38">
        <v>9</v>
      </c>
    </row>
    <row r="2096" spans="1:7" ht="25.5">
      <c r="A2096" s="464" t="s">
        <v>13921</v>
      </c>
      <c r="B2096" s="465" t="s">
        <v>13922</v>
      </c>
      <c r="C2096" s="466" t="s">
        <v>60</v>
      </c>
      <c r="D2096" s="40"/>
      <c r="E2096" s="40">
        <v>23.94</v>
      </c>
      <c r="F2096" s="40">
        <v>23.94</v>
      </c>
      <c r="G2096" s="38">
        <v>9</v>
      </c>
    </row>
    <row r="2097" spans="1:7">
      <c r="A2097" s="464" t="s">
        <v>13923</v>
      </c>
      <c r="B2097" s="465" t="s">
        <v>13924</v>
      </c>
      <c r="C2097" s="466" t="s">
        <v>62</v>
      </c>
      <c r="D2097" s="40"/>
      <c r="E2097" s="40">
        <v>33.67</v>
      </c>
      <c r="F2097" s="40">
        <v>33.67</v>
      </c>
      <c r="G2097" s="38">
        <v>9</v>
      </c>
    </row>
    <row r="2098" spans="1:7">
      <c r="A2098" s="464" t="s">
        <v>13925</v>
      </c>
      <c r="B2098" s="465" t="s">
        <v>13926</v>
      </c>
      <c r="C2098" s="466" t="s">
        <v>62</v>
      </c>
      <c r="D2098" s="40"/>
      <c r="E2098" s="40">
        <v>67.33</v>
      </c>
      <c r="F2098" s="40">
        <v>67.33</v>
      </c>
      <c r="G2098" s="38">
        <v>9</v>
      </c>
    </row>
    <row r="2099" spans="1:7" ht="25.5">
      <c r="A2099" s="464" t="s">
        <v>13927</v>
      </c>
      <c r="B2099" s="465" t="s">
        <v>13928</v>
      </c>
      <c r="C2099" s="466" t="s">
        <v>60</v>
      </c>
      <c r="D2099" s="40">
        <v>1064.57</v>
      </c>
      <c r="E2099" s="40">
        <v>1.95</v>
      </c>
      <c r="F2099" s="40">
        <v>1066.52</v>
      </c>
      <c r="G2099" s="38">
        <v>9</v>
      </c>
    </row>
    <row r="2100" spans="1:7">
      <c r="A2100" s="464" t="s">
        <v>13929</v>
      </c>
      <c r="B2100" s="465" t="s">
        <v>13930</v>
      </c>
      <c r="C2100" s="466" t="s">
        <v>60</v>
      </c>
      <c r="D2100" s="40">
        <v>141.72999999999999</v>
      </c>
      <c r="E2100" s="40">
        <v>4.87</v>
      </c>
      <c r="F2100" s="40">
        <v>146.6</v>
      </c>
      <c r="G2100" s="38">
        <v>9</v>
      </c>
    </row>
    <row r="2101" spans="1:7">
      <c r="A2101" s="464" t="s">
        <v>13931</v>
      </c>
      <c r="B2101" s="465" t="s">
        <v>13932</v>
      </c>
      <c r="C2101" s="466" t="s">
        <v>62</v>
      </c>
      <c r="D2101" s="40">
        <v>565.70000000000005</v>
      </c>
      <c r="E2101" s="40">
        <v>33.67</v>
      </c>
      <c r="F2101" s="40">
        <v>599.37</v>
      </c>
      <c r="G2101" s="38">
        <v>9</v>
      </c>
    </row>
    <row r="2102" spans="1:7" ht="25.5">
      <c r="A2102" s="464" t="s">
        <v>13933</v>
      </c>
      <c r="B2102" s="465" t="s">
        <v>13934</v>
      </c>
      <c r="C2102" s="466" t="s">
        <v>60</v>
      </c>
      <c r="D2102" s="40">
        <v>7150.81</v>
      </c>
      <c r="E2102" s="40">
        <v>53.86</v>
      </c>
      <c r="F2102" s="40">
        <v>7204.67</v>
      </c>
      <c r="G2102" s="38">
        <v>9</v>
      </c>
    </row>
    <row r="2103" spans="1:7" ht="25.5">
      <c r="A2103" s="464" t="s">
        <v>13935</v>
      </c>
      <c r="B2103" s="465" t="s">
        <v>13936</v>
      </c>
      <c r="C2103" s="466" t="s">
        <v>60</v>
      </c>
      <c r="D2103" s="40">
        <v>15703.21</v>
      </c>
      <c r="E2103" s="40">
        <v>53.86</v>
      </c>
      <c r="F2103" s="40">
        <v>15757.07</v>
      </c>
      <c r="G2103" s="38">
        <v>9</v>
      </c>
    </row>
    <row r="2104" spans="1:7" ht="25.5">
      <c r="A2104" s="464" t="s">
        <v>13937</v>
      </c>
      <c r="B2104" s="465" t="s">
        <v>13938</v>
      </c>
      <c r="C2104" s="466" t="s">
        <v>60</v>
      </c>
      <c r="D2104" s="40">
        <v>28314.26</v>
      </c>
      <c r="E2104" s="40">
        <v>53.86</v>
      </c>
      <c r="F2104" s="40">
        <v>28368.12</v>
      </c>
      <c r="G2104" s="38">
        <v>9</v>
      </c>
    </row>
    <row r="2105" spans="1:7">
      <c r="A2105" s="464" t="s">
        <v>13939</v>
      </c>
      <c r="B2105" s="465" t="s">
        <v>13940</v>
      </c>
      <c r="C2105" s="466" t="s">
        <v>60</v>
      </c>
      <c r="D2105" s="40">
        <v>577.6</v>
      </c>
      <c r="E2105" s="40">
        <v>23.94</v>
      </c>
      <c r="F2105" s="40">
        <v>601.54</v>
      </c>
      <c r="G2105" s="38">
        <v>9</v>
      </c>
    </row>
    <row r="2106" spans="1:7">
      <c r="A2106" s="464" t="s">
        <v>13941</v>
      </c>
      <c r="B2106" s="465" t="s">
        <v>13942</v>
      </c>
      <c r="C2106" s="466"/>
      <c r="D2106" s="40"/>
      <c r="E2106" s="40"/>
      <c r="F2106" s="40"/>
      <c r="G2106" s="38">
        <v>5</v>
      </c>
    </row>
    <row r="2107" spans="1:7" ht="25.5">
      <c r="A2107" s="464" t="s">
        <v>13943</v>
      </c>
      <c r="B2107" s="465" t="s">
        <v>13944</v>
      </c>
      <c r="C2107" s="466" t="s">
        <v>60</v>
      </c>
      <c r="D2107" s="40">
        <v>1017.33</v>
      </c>
      <c r="E2107" s="40">
        <v>23.94</v>
      </c>
      <c r="F2107" s="40">
        <v>1041.27</v>
      </c>
      <c r="G2107" s="38">
        <v>9</v>
      </c>
    </row>
    <row r="2108" spans="1:7">
      <c r="A2108" s="464" t="s">
        <v>13945</v>
      </c>
      <c r="B2108" s="465" t="s">
        <v>13946</v>
      </c>
      <c r="C2108" s="466"/>
      <c r="D2108" s="40"/>
      <c r="E2108" s="40"/>
      <c r="F2108" s="40"/>
      <c r="G2108" s="38">
        <v>5</v>
      </c>
    </row>
    <row r="2109" spans="1:7">
      <c r="A2109" s="464" t="s">
        <v>13947</v>
      </c>
      <c r="B2109" s="465" t="s">
        <v>13948</v>
      </c>
      <c r="C2109" s="466" t="s">
        <v>60</v>
      </c>
      <c r="D2109" s="40">
        <v>492.82</v>
      </c>
      <c r="E2109" s="40">
        <v>72.569999999999993</v>
      </c>
      <c r="F2109" s="40">
        <v>565.39</v>
      </c>
      <c r="G2109" s="38">
        <v>9</v>
      </c>
    </row>
    <row r="2110" spans="1:7">
      <c r="A2110" s="464" t="s">
        <v>13949</v>
      </c>
      <c r="B2110" s="465" t="s">
        <v>13950</v>
      </c>
      <c r="C2110" s="466"/>
      <c r="D2110" s="40"/>
      <c r="E2110" s="40"/>
      <c r="F2110" s="40"/>
      <c r="G2110" s="38">
        <v>5</v>
      </c>
    </row>
    <row r="2111" spans="1:7" ht="25.5">
      <c r="A2111" s="464" t="s">
        <v>13951</v>
      </c>
      <c r="B2111" s="465" t="s">
        <v>13952</v>
      </c>
      <c r="C2111" s="466" t="s">
        <v>60</v>
      </c>
      <c r="D2111" s="40">
        <v>53.41</v>
      </c>
      <c r="E2111" s="40">
        <v>27.27</v>
      </c>
      <c r="F2111" s="40">
        <v>80.680000000000007</v>
      </c>
      <c r="G2111" s="38">
        <v>9</v>
      </c>
    </row>
    <row r="2112" spans="1:7" ht="25.5">
      <c r="A2112" s="464" t="s">
        <v>13953</v>
      </c>
      <c r="B2112" s="465" t="s">
        <v>13954</v>
      </c>
      <c r="C2112" s="466" t="s">
        <v>60</v>
      </c>
      <c r="D2112" s="40">
        <v>200.39</v>
      </c>
      <c r="E2112" s="40">
        <v>27.27</v>
      </c>
      <c r="F2112" s="40">
        <v>227.66</v>
      </c>
      <c r="G2112" s="38">
        <v>9</v>
      </c>
    </row>
    <row r="2113" spans="1:7" ht="25.5">
      <c r="A2113" s="464" t="s">
        <v>13955</v>
      </c>
      <c r="B2113" s="465" t="s">
        <v>13956</v>
      </c>
      <c r="C2113" s="466" t="s">
        <v>60</v>
      </c>
      <c r="D2113" s="40">
        <v>691.8</v>
      </c>
      <c r="E2113" s="40">
        <v>30.24</v>
      </c>
      <c r="F2113" s="40">
        <v>722.04</v>
      </c>
      <c r="G2113" s="38">
        <v>9</v>
      </c>
    </row>
    <row r="2114" spans="1:7" ht="25.5">
      <c r="A2114" s="464" t="s">
        <v>13957</v>
      </c>
      <c r="B2114" s="465" t="s">
        <v>13958</v>
      </c>
      <c r="C2114" s="466" t="s">
        <v>60</v>
      </c>
      <c r="D2114" s="40">
        <v>7556.79</v>
      </c>
      <c r="E2114" s="40">
        <v>30.24</v>
      </c>
      <c r="F2114" s="40">
        <v>7587.03</v>
      </c>
      <c r="G2114" s="38">
        <v>9</v>
      </c>
    </row>
    <row r="2115" spans="1:7" ht="38.25">
      <c r="A2115" s="464" t="s">
        <v>13959</v>
      </c>
      <c r="B2115" s="465" t="s">
        <v>13960</v>
      </c>
      <c r="C2115" s="466" t="s">
        <v>60</v>
      </c>
      <c r="D2115" s="40">
        <v>2690.46</v>
      </c>
      <c r="E2115" s="40">
        <v>30.24</v>
      </c>
      <c r="F2115" s="40">
        <v>2720.7</v>
      </c>
      <c r="G2115" s="38">
        <v>9</v>
      </c>
    </row>
    <row r="2116" spans="1:7" ht="38.25">
      <c r="A2116" s="464" t="s">
        <v>13961</v>
      </c>
      <c r="B2116" s="465" t="s">
        <v>13962</v>
      </c>
      <c r="C2116" s="466" t="s">
        <v>60</v>
      </c>
      <c r="D2116" s="40">
        <v>835.53</v>
      </c>
      <c r="E2116" s="40">
        <v>30.24</v>
      </c>
      <c r="F2116" s="40">
        <v>865.77</v>
      </c>
      <c r="G2116" s="38">
        <v>9</v>
      </c>
    </row>
    <row r="2117" spans="1:7">
      <c r="A2117" s="464" t="s">
        <v>13963</v>
      </c>
      <c r="B2117" s="465" t="s">
        <v>13964</v>
      </c>
      <c r="C2117" s="466"/>
      <c r="D2117" s="40"/>
      <c r="E2117" s="40"/>
      <c r="F2117" s="40"/>
      <c r="G2117" s="38">
        <v>5</v>
      </c>
    </row>
    <row r="2118" spans="1:7" ht="25.5">
      <c r="A2118" s="464" t="s">
        <v>13965</v>
      </c>
      <c r="B2118" s="465" t="s">
        <v>13966</v>
      </c>
      <c r="C2118" s="466" t="s">
        <v>60</v>
      </c>
      <c r="D2118" s="40">
        <v>525.88</v>
      </c>
      <c r="E2118" s="40">
        <v>79.040000000000006</v>
      </c>
      <c r="F2118" s="40">
        <v>604.91999999999996</v>
      </c>
      <c r="G2118" s="38">
        <v>9</v>
      </c>
    </row>
    <row r="2119" spans="1:7" ht="25.5">
      <c r="A2119" s="464" t="s">
        <v>13967</v>
      </c>
      <c r="B2119" s="465" t="s">
        <v>13968</v>
      </c>
      <c r="C2119" s="466" t="s">
        <v>60</v>
      </c>
      <c r="D2119" s="40">
        <v>511.75</v>
      </c>
      <c r="E2119" s="40">
        <v>79.040000000000006</v>
      </c>
      <c r="F2119" s="40">
        <v>590.79</v>
      </c>
      <c r="G2119" s="38">
        <v>9</v>
      </c>
    </row>
    <row r="2120" spans="1:7" ht="25.5">
      <c r="A2120" s="464" t="s">
        <v>13969</v>
      </c>
      <c r="B2120" s="465" t="s">
        <v>13970</v>
      </c>
      <c r="C2120" s="466" t="s">
        <v>60</v>
      </c>
      <c r="D2120" s="40">
        <v>692.57</v>
      </c>
      <c r="E2120" s="40">
        <v>79.040000000000006</v>
      </c>
      <c r="F2120" s="40">
        <v>771.61</v>
      </c>
      <c r="G2120" s="38">
        <v>9</v>
      </c>
    </row>
    <row r="2121" spans="1:7" ht="25.5">
      <c r="A2121" s="464" t="s">
        <v>13971</v>
      </c>
      <c r="B2121" s="465" t="s">
        <v>13972</v>
      </c>
      <c r="C2121" s="466" t="s">
        <v>60</v>
      </c>
      <c r="D2121" s="40">
        <v>436.16</v>
      </c>
      <c r="E2121" s="40">
        <v>79.040000000000006</v>
      </c>
      <c r="F2121" s="40">
        <v>515.20000000000005</v>
      </c>
      <c r="G2121" s="38">
        <v>9</v>
      </c>
    </row>
    <row r="2122" spans="1:7" ht="25.5">
      <c r="A2122" s="464" t="s">
        <v>13973</v>
      </c>
      <c r="B2122" s="465" t="s">
        <v>13974</v>
      </c>
      <c r="C2122" s="466" t="s">
        <v>60</v>
      </c>
      <c r="D2122" s="40">
        <v>668.34</v>
      </c>
      <c r="E2122" s="40">
        <v>79.040000000000006</v>
      </c>
      <c r="F2122" s="40">
        <v>747.38</v>
      </c>
      <c r="G2122" s="38">
        <v>9</v>
      </c>
    </row>
    <row r="2123" spans="1:7" ht="25.5">
      <c r="A2123" s="464" t="s">
        <v>13975</v>
      </c>
      <c r="B2123" s="465" t="s">
        <v>13976</v>
      </c>
      <c r="C2123" s="466" t="s">
        <v>73</v>
      </c>
      <c r="D2123" s="40">
        <v>32038.17</v>
      </c>
      <c r="E2123" s="40">
        <v>110.21</v>
      </c>
      <c r="F2123" s="40">
        <v>32148.38</v>
      </c>
      <c r="G2123" s="38">
        <v>9</v>
      </c>
    </row>
    <row r="2124" spans="1:7" ht="25.5">
      <c r="A2124" s="464" t="s">
        <v>13977</v>
      </c>
      <c r="B2124" s="465" t="s">
        <v>13978</v>
      </c>
      <c r="C2124" s="466"/>
      <c r="D2124" s="40"/>
      <c r="E2124" s="40"/>
      <c r="F2124" s="40"/>
      <c r="G2124" s="38">
        <v>2</v>
      </c>
    </row>
    <row r="2125" spans="1:7">
      <c r="A2125" s="464" t="s">
        <v>13979</v>
      </c>
      <c r="B2125" s="465" t="s">
        <v>13980</v>
      </c>
      <c r="C2125" s="466"/>
      <c r="D2125" s="40"/>
      <c r="E2125" s="40"/>
      <c r="F2125" s="40"/>
      <c r="G2125" s="38">
        <v>5</v>
      </c>
    </row>
    <row r="2126" spans="1:7">
      <c r="A2126" s="464" t="s">
        <v>13981</v>
      </c>
      <c r="B2126" s="465" t="s">
        <v>13982</v>
      </c>
      <c r="C2126" s="466" t="s">
        <v>65</v>
      </c>
      <c r="D2126" s="40">
        <v>6.36</v>
      </c>
      <c r="E2126" s="40">
        <v>23.94</v>
      </c>
      <c r="F2126" s="40">
        <v>30.3</v>
      </c>
      <c r="G2126" s="38">
        <v>9</v>
      </c>
    </row>
    <row r="2127" spans="1:7">
      <c r="A2127" s="464" t="s">
        <v>13983</v>
      </c>
      <c r="B2127" s="465" t="s">
        <v>13984</v>
      </c>
      <c r="C2127" s="466" t="s">
        <v>65</v>
      </c>
      <c r="D2127" s="40">
        <v>9.81</v>
      </c>
      <c r="E2127" s="40">
        <v>28.71</v>
      </c>
      <c r="F2127" s="40">
        <v>38.520000000000003</v>
      </c>
      <c r="G2127" s="38">
        <v>9</v>
      </c>
    </row>
    <row r="2128" spans="1:7">
      <c r="A2128" s="464" t="s">
        <v>13985</v>
      </c>
      <c r="B2128" s="465" t="s">
        <v>13986</v>
      </c>
      <c r="C2128" s="466" t="s">
        <v>65</v>
      </c>
      <c r="D2128" s="40">
        <v>14.12</v>
      </c>
      <c r="E2128" s="40">
        <v>33.5</v>
      </c>
      <c r="F2128" s="40">
        <v>47.62</v>
      </c>
      <c r="G2128" s="38">
        <v>9</v>
      </c>
    </row>
    <row r="2129" spans="1:7">
      <c r="A2129" s="464" t="s">
        <v>13987</v>
      </c>
      <c r="B2129" s="465" t="s">
        <v>13988</v>
      </c>
      <c r="C2129" s="466" t="s">
        <v>65</v>
      </c>
      <c r="D2129" s="40">
        <v>16.43</v>
      </c>
      <c r="E2129" s="40">
        <v>38.29</v>
      </c>
      <c r="F2129" s="40">
        <v>54.72</v>
      </c>
      <c r="G2129" s="38">
        <v>9</v>
      </c>
    </row>
    <row r="2130" spans="1:7">
      <c r="A2130" s="464" t="s">
        <v>13989</v>
      </c>
      <c r="B2130" s="465" t="s">
        <v>13990</v>
      </c>
      <c r="C2130" s="466" t="s">
        <v>65</v>
      </c>
      <c r="D2130" s="40">
        <v>21.66</v>
      </c>
      <c r="E2130" s="40">
        <v>43.07</v>
      </c>
      <c r="F2130" s="40">
        <v>64.73</v>
      </c>
      <c r="G2130" s="38">
        <v>9</v>
      </c>
    </row>
    <row r="2131" spans="1:7">
      <c r="A2131" s="464" t="s">
        <v>13991</v>
      </c>
      <c r="B2131" s="465" t="s">
        <v>13992</v>
      </c>
      <c r="C2131" s="466" t="s">
        <v>65</v>
      </c>
      <c r="D2131" s="40">
        <v>35.19</v>
      </c>
      <c r="E2131" s="40">
        <v>47.86</v>
      </c>
      <c r="F2131" s="40">
        <v>83.05</v>
      </c>
      <c r="G2131" s="38">
        <v>9</v>
      </c>
    </row>
    <row r="2132" spans="1:7">
      <c r="A2132" s="464" t="s">
        <v>13993</v>
      </c>
      <c r="B2132" s="465" t="s">
        <v>13994</v>
      </c>
      <c r="C2132" s="466" t="s">
        <v>65</v>
      </c>
      <c r="D2132" s="40">
        <v>44.66</v>
      </c>
      <c r="E2132" s="40">
        <v>52.65</v>
      </c>
      <c r="F2132" s="40">
        <v>97.31</v>
      </c>
      <c r="G2132" s="38">
        <v>9</v>
      </c>
    </row>
    <row r="2133" spans="1:7">
      <c r="A2133" s="464" t="s">
        <v>13995</v>
      </c>
      <c r="B2133" s="465" t="s">
        <v>13996</v>
      </c>
      <c r="C2133" s="466" t="s">
        <v>65</v>
      </c>
      <c r="D2133" s="40">
        <v>73.239999999999995</v>
      </c>
      <c r="E2133" s="40">
        <v>62.22</v>
      </c>
      <c r="F2133" s="40">
        <v>135.46</v>
      </c>
      <c r="G2133" s="38">
        <v>9</v>
      </c>
    </row>
    <row r="2134" spans="1:7" ht="25.5">
      <c r="A2134" s="464" t="s">
        <v>13997</v>
      </c>
      <c r="B2134" s="465" t="s">
        <v>13998</v>
      </c>
      <c r="C2134" s="466"/>
      <c r="D2134" s="40"/>
      <c r="E2134" s="40"/>
      <c r="F2134" s="40"/>
      <c r="G2134" s="38">
        <v>5</v>
      </c>
    </row>
    <row r="2135" spans="1:7">
      <c r="A2135" s="464" t="s">
        <v>13999</v>
      </c>
      <c r="B2135" s="465" t="s">
        <v>14000</v>
      </c>
      <c r="C2135" s="466" t="s">
        <v>65</v>
      </c>
      <c r="D2135" s="40">
        <v>9.07</v>
      </c>
      <c r="E2135" s="40">
        <v>28.71</v>
      </c>
      <c r="F2135" s="40">
        <v>37.78</v>
      </c>
      <c r="G2135" s="38">
        <v>9</v>
      </c>
    </row>
    <row r="2136" spans="1:7">
      <c r="A2136" s="464" t="s">
        <v>14001</v>
      </c>
      <c r="B2136" s="465" t="s">
        <v>14002</v>
      </c>
      <c r="C2136" s="466" t="s">
        <v>65</v>
      </c>
      <c r="D2136" s="40">
        <v>11.84</v>
      </c>
      <c r="E2136" s="40">
        <v>33.5</v>
      </c>
      <c r="F2136" s="40">
        <v>45.34</v>
      </c>
      <c r="G2136" s="38">
        <v>9</v>
      </c>
    </row>
    <row r="2137" spans="1:7">
      <c r="A2137" s="464" t="s">
        <v>14003</v>
      </c>
      <c r="B2137" s="465" t="s">
        <v>14004</v>
      </c>
      <c r="C2137" s="466" t="s">
        <v>65</v>
      </c>
      <c r="D2137" s="40">
        <v>20.63</v>
      </c>
      <c r="E2137" s="40">
        <v>38.29</v>
      </c>
      <c r="F2137" s="40">
        <v>58.92</v>
      </c>
      <c r="G2137" s="38">
        <v>9</v>
      </c>
    </row>
    <row r="2138" spans="1:7">
      <c r="A2138" s="464" t="s">
        <v>14005</v>
      </c>
      <c r="B2138" s="465" t="s">
        <v>14006</v>
      </c>
      <c r="C2138" s="466" t="s">
        <v>65</v>
      </c>
      <c r="D2138" s="40">
        <v>23.31</v>
      </c>
      <c r="E2138" s="40">
        <v>43.07</v>
      </c>
      <c r="F2138" s="40">
        <v>66.38</v>
      </c>
      <c r="G2138" s="38">
        <v>9</v>
      </c>
    </row>
    <row r="2139" spans="1:7">
      <c r="A2139" s="464" t="s">
        <v>14007</v>
      </c>
      <c r="B2139" s="465" t="s">
        <v>14008</v>
      </c>
      <c r="C2139" s="466" t="s">
        <v>65</v>
      </c>
      <c r="D2139" s="40">
        <v>31.25</v>
      </c>
      <c r="E2139" s="40">
        <v>47.86</v>
      </c>
      <c r="F2139" s="40">
        <v>79.11</v>
      </c>
      <c r="G2139" s="38">
        <v>9</v>
      </c>
    </row>
    <row r="2140" spans="1:7">
      <c r="A2140" s="464" t="s">
        <v>14009</v>
      </c>
      <c r="B2140" s="465" t="s">
        <v>14010</v>
      </c>
      <c r="C2140" s="466" t="s">
        <v>65</v>
      </c>
      <c r="D2140" s="40">
        <v>45.91</v>
      </c>
      <c r="E2140" s="40">
        <v>57.43</v>
      </c>
      <c r="F2140" s="40">
        <v>103.34</v>
      </c>
      <c r="G2140" s="38">
        <v>9</v>
      </c>
    </row>
    <row r="2141" spans="1:7">
      <c r="A2141" s="464" t="s">
        <v>14011</v>
      </c>
      <c r="B2141" s="465" t="s">
        <v>14012</v>
      </c>
      <c r="C2141" s="466" t="s">
        <v>65</v>
      </c>
      <c r="D2141" s="40">
        <v>62.82</v>
      </c>
      <c r="E2141" s="40">
        <v>71.8</v>
      </c>
      <c r="F2141" s="40">
        <v>134.62</v>
      </c>
      <c r="G2141" s="38">
        <v>9</v>
      </c>
    </row>
    <row r="2142" spans="1:7">
      <c r="A2142" s="464" t="s">
        <v>14013</v>
      </c>
      <c r="B2142" s="465" t="s">
        <v>14014</v>
      </c>
      <c r="C2142" s="466" t="s">
        <v>65</v>
      </c>
      <c r="D2142" s="40">
        <v>92.65</v>
      </c>
      <c r="E2142" s="40">
        <v>86.15</v>
      </c>
      <c r="F2142" s="40">
        <v>178.8</v>
      </c>
      <c r="G2142" s="38">
        <v>9</v>
      </c>
    </row>
    <row r="2143" spans="1:7" ht="25.5">
      <c r="A2143" s="464" t="s">
        <v>14015</v>
      </c>
      <c r="B2143" s="465" t="s">
        <v>14016</v>
      </c>
      <c r="C2143" s="466"/>
      <c r="D2143" s="40"/>
      <c r="E2143" s="40"/>
      <c r="F2143" s="40"/>
      <c r="G2143" s="38">
        <v>5</v>
      </c>
    </row>
    <row r="2144" spans="1:7" ht="25.5">
      <c r="A2144" s="464" t="s">
        <v>14017</v>
      </c>
      <c r="B2144" s="465" t="s">
        <v>14018</v>
      </c>
      <c r="C2144" s="466" t="s">
        <v>65</v>
      </c>
      <c r="D2144" s="40">
        <v>23.93</v>
      </c>
      <c r="E2144" s="40">
        <v>28.71</v>
      </c>
      <c r="F2144" s="40">
        <v>52.64</v>
      </c>
      <c r="G2144" s="38">
        <v>9</v>
      </c>
    </row>
    <row r="2145" spans="1:7" ht="25.5">
      <c r="A2145" s="464" t="s">
        <v>14019</v>
      </c>
      <c r="B2145" s="465" t="s">
        <v>14020</v>
      </c>
      <c r="C2145" s="466" t="s">
        <v>65</v>
      </c>
      <c r="D2145" s="40">
        <v>30.47</v>
      </c>
      <c r="E2145" s="40">
        <v>33.5</v>
      </c>
      <c r="F2145" s="40">
        <v>63.97</v>
      </c>
      <c r="G2145" s="38">
        <v>9</v>
      </c>
    </row>
    <row r="2146" spans="1:7" ht="25.5">
      <c r="A2146" s="464" t="s">
        <v>14021</v>
      </c>
      <c r="B2146" s="465" t="s">
        <v>14022</v>
      </c>
      <c r="C2146" s="466" t="s">
        <v>65</v>
      </c>
      <c r="D2146" s="40">
        <v>45.13</v>
      </c>
      <c r="E2146" s="40">
        <v>38.29</v>
      </c>
      <c r="F2146" s="40">
        <v>83.42</v>
      </c>
      <c r="G2146" s="38">
        <v>9</v>
      </c>
    </row>
    <row r="2147" spans="1:7" ht="25.5">
      <c r="A2147" s="464" t="s">
        <v>14023</v>
      </c>
      <c r="B2147" s="465" t="s">
        <v>14024</v>
      </c>
      <c r="C2147" s="466" t="s">
        <v>65</v>
      </c>
      <c r="D2147" s="40">
        <v>54.83</v>
      </c>
      <c r="E2147" s="40">
        <v>43.07</v>
      </c>
      <c r="F2147" s="40">
        <v>97.9</v>
      </c>
      <c r="G2147" s="38">
        <v>9</v>
      </c>
    </row>
    <row r="2148" spans="1:7">
      <c r="A2148" s="464" t="s">
        <v>14025</v>
      </c>
      <c r="B2148" s="465" t="s">
        <v>14026</v>
      </c>
      <c r="C2148" s="466" t="s">
        <v>65</v>
      </c>
      <c r="D2148" s="40">
        <v>71.959999999999994</v>
      </c>
      <c r="E2148" s="40">
        <v>47.86</v>
      </c>
      <c r="F2148" s="40">
        <v>119.82</v>
      </c>
      <c r="G2148" s="38">
        <v>9</v>
      </c>
    </row>
    <row r="2149" spans="1:7" ht="25.5">
      <c r="A2149" s="464" t="s">
        <v>14027</v>
      </c>
      <c r="B2149" s="465" t="s">
        <v>14028</v>
      </c>
      <c r="C2149" s="466" t="s">
        <v>65</v>
      </c>
      <c r="D2149" s="40">
        <v>99.32</v>
      </c>
      <c r="E2149" s="40">
        <v>57.43</v>
      </c>
      <c r="F2149" s="40">
        <v>156.75</v>
      </c>
      <c r="G2149" s="38">
        <v>9</v>
      </c>
    </row>
    <row r="2150" spans="1:7">
      <c r="A2150" s="464" t="s">
        <v>14029</v>
      </c>
      <c r="B2150" s="465" t="s">
        <v>14030</v>
      </c>
      <c r="C2150" s="466" t="s">
        <v>65</v>
      </c>
      <c r="D2150" s="40">
        <v>113.09</v>
      </c>
      <c r="E2150" s="40">
        <v>71.8</v>
      </c>
      <c r="F2150" s="40">
        <v>184.89</v>
      </c>
      <c r="G2150" s="38">
        <v>9</v>
      </c>
    </row>
    <row r="2151" spans="1:7">
      <c r="A2151" s="464" t="s">
        <v>14031</v>
      </c>
      <c r="B2151" s="465" t="s">
        <v>14032</v>
      </c>
      <c r="C2151" s="466" t="s">
        <v>65</v>
      </c>
      <c r="D2151" s="40">
        <v>135.87</v>
      </c>
      <c r="E2151" s="40">
        <v>86.15</v>
      </c>
      <c r="F2151" s="40">
        <v>222.02</v>
      </c>
      <c r="G2151" s="38">
        <v>9</v>
      </c>
    </row>
    <row r="2152" spans="1:7" ht="25.5">
      <c r="A2152" s="464" t="s">
        <v>14033</v>
      </c>
      <c r="B2152" s="465" t="s">
        <v>14034</v>
      </c>
      <c r="C2152" s="466"/>
      <c r="D2152" s="40"/>
      <c r="E2152" s="40"/>
      <c r="F2152" s="40"/>
      <c r="G2152" s="38">
        <v>5</v>
      </c>
    </row>
    <row r="2153" spans="1:7" ht="25.5">
      <c r="A2153" s="464" t="s">
        <v>14035</v>
      </c>
      <c r="B2153" s="465" t="s">
        <v>14036</v>
      </c>
      <c r="C2153" s="466" t="s">
        <v>65</v>
      </c>
      <c r="D2153" s="40">
        <v>22.17</v>
      </c>
      <c r="E2153" s="40">
        <v>23.94</v>
      </c>
      <c r="F2153" s="40">
        <v>46.11</v>
      </c>
      <c r="G2153" s="38">
        <v>9</v>
      </c>
    </row>
    <row r="2154" spans="1:7" ht="25.5">
      <c r="A2154" s="464" t="s">
        <v>14037</v>
      </c>
      <c r="B2154" s="465" t="s">
        <v>14038</v>
      </c>
      <c r="C2154" s="466" t="s">
        <v>65</v>
      </c>
      <c r="D2154" s="40">
        <v>28.78</v>
      </c>
      <c r="E2154" s="40">
        <v>28.71</v>
      </c>
      <c r="F2154" s="40">
        <v>57.49</v>
      </c>
      <c r="G2154" s="38">
        <v>9</v>
      </c>
    </row>
    <row r="2155" spans="1:7">
      <c r="A2155" s="464" t="s">
        <v>14039</v>
      </c>
      <c r="B2155" s="465" t="s">
        <v>14040</v>
      </c>
      <c r="C2155" s="466" t="s">
        <v>65</v>
      </c>
      <c r="D2155" s="40">
        <v>36.21</v>
      </c>
      <c r="E2155" s="40">
        <v>33.5</v>
      </c>
      <c r="F2155" s="40">
        <v>69.709999999999994</v>
      </c>
      <c r="G2155" s="38">
        <v>9</v>
      </c>
    </row>
    <row r="2156" spans="1:7" ht="25.5">
      <c r="A2156" s="464" t="s">
        <v>14041</v>
      </c>
      <c r="B2156" s="465" t="s">
        <v>14042</v>
      </c>
      <c r="C2156" s="466" t="s">
        <v>65</v>
      </c>
      <c r="D2156" s="40">
        <v>53.32</v>
      </c>
      <c r="E2156" s="40">
        <v>38.29</v>
      </c>
      <c r="F2156" s="40">
        <v>91.61</v>
      </c>
      <c r="G2156" s="38">
        <v>9</v>
      </c>
    </row>
    <row r="2157" spans="1:7" ht="25.5">
      <c r="A2157" s="464" t="s">
        <v>14043</v>
      </c>
      <c r="B2157" s="465" t="s">
        <v>14044</v>
      </c>
      <c r="C2157" s="466" t="s">
        <v>65</v>
      </c>
      <c r="D2157" s="40">
        <v>60.43</v>
      </c>
      <c r="E2157" s="40">
        <v>43.07</v>
      </c>
      <c r="F2157" s="40">
        <v>103.5</v>
      </c>
      <c r="G2157" s="38">
        <v>9</v>
      </c>
    </row>
    <row r="2158" spans="1:7">
      <c r="A2158" s="464" t="s">
        <v>14045</v>
      </c>
      <c r="B2158" s="465" t="s">
        <v>14046</v>
      </c>
      <c r="C2158" s="466" t="s">
        <v>65</v>
      </c>
      <c r="D2158" s="40">
        <v>80.81</v>
      </c>
      <c r="E2158" s="40">
        <v>47.86</v>
      </c>
      <c r="F2158" s="40">
        <v>128.66999999999999</v>
      </c>
      <c r="G2158" s="38">
        <v>9</v>
      </c>
    </row>
    <row r="2159" spans="1:7" ht="25.5">
      <c r="A2159" s="464" t="s">
        <v>14047</v>
      </c>
      <c r="B2159" s="465" t="s">
        <v>14048</v>
      </c>
      <c r="C2159" s="466" t="s">
        <v>65</v>
      </c>
      <c r="D2159" s="40">
        <v>124.7</v>
      </c>
      <c r="E2159" s="40">
        <v>57.43</v>
      </c>
      <c r="F2159" s="40">
        <v>182.13</v>
      </c>
      <c r="G2159" s="38">
        <v>9</v>
      </c>
    </row>
    <row r="2160" spans="1:7">
      <c r="A2160" s="464" t="s">
        <v>14049</v>
      </c>
      <c r="B2160" s="465" t="s">
        <v>14050</v>
      </c>
      <c r="C2160" s="466" t="s">
        <v>65</v>
      </c>
      <c r="D2160" s="40">
        <v>149.47</v>
      </c>
      <c r="E2160" s="40">
        <v>71.8</v>
      </c>
      <c r="F2160" s="40">
        <v>221.27</v>
      </c>
      <c r="G2160" s="38">
        <v>9</v>
      </c>
    </row>
    <row r="2161" spans="1:7">
      <c r="A2161" s="464" t="s">
        <v>14051</v>
      </c>
      <c r="B2161" s="465" t="s">
        <v>14052</v>
      </c>
      <c r="C2161" s="466" t="s">
        <v>65</v>
      </c>
      <c r="D2161" s="40">
        <v>198.86</v>
      </c>
      <c r="E2161" s="40">
        <v>86.15</v>
      </c>
      <c r="F2161" s="40">
        <v>285.01</v>
      </c>
      <c r="G2161" s="38">
        <v>9</v>
      </c>
    </row>
    <row r="2162" spans="1:7">
      <c r="A2162" s="464" t="s">
        <v>14053</v>
      </c>
      <c r="B2162" s="465" t="s">
        <v>14054</v>
      </c>
      <c r="C2162" s="466"/>
      <c r="D2162" s="40"/>
      <c r="E2162" s="40"/>
      <c r="F2162" s="40"/>
      <c r="G2162" s="38">
        <v>5</v>
      </c>
    </row>
    <row r="2163" spans="1:7">
      <c r="A2163" s="464" t="s">
        <v>14055</v>
      </c>
      <c r="B2163" s="465" t="s">
        <v>14056</v>
      </c>
      <c r="C2163" s="466" t="s">
        <v>73</v>
      </c>
      <c r="D2163" s="40">
        <v>9.42</v>
      </c>
      <c r="E2163" s="40">
        <v>11.97</v>
      </c>
      <c r="F2163" s="40">
        <v>21.39</v>
      </c>
      <c r="G2163" s="38">
        <v>9</v>
      </c>
    </row>
    <row r="2164" spans="1:7">
      <c r="A2164" s="464" t="s">
        <v>14057</v>
      </c>
      <c r="B2164" s="465" t="s">
        <v>14058</v>
      </c>
      <c r="C2164" s="466" t="s">
        <v>65</v>
      </c>
      <c r="D2164" s="40">
        <v>6.67</v>
      </c>
      <c r="E2164" s="40">
        <v>2.39</v>
      </c>
      <c r="F2164" s="40">
        <v>9.06</v>
      </c>
      <c r="G2164" s="38">
        <v>9</v>
      </c>
    </row>
    <row r="2165" spans="1:7">
      <c r="A2165" s="464" t="s">
        <v>14059</v>
      </c>
      <c r="B2165" s="465" t="s">
        <v>14060</v>
      </c>
      <c r="C2165" s="466" t="s">
        <v>60</v>
      </c>
      <c r="D2165" s="40">
        <v>1.07</v>
      </c>
      <c r="E2165" s="40">
        <v>7.18</v>
      </c>
      <c r="F2165" s="40">
        <v>8.25</v>
      </c>
      <c r="G2165" s="38">
        <v>9</v>
      </c>
    </row>
    <row r="2166" spans="1:7">
      <c r="A2166" s="464" t="s">
        <v>14061</v>
      </c>
      <c r="B2166" s="465" t="s">
        <v>14062</v>
      </c>
      <c r="C2166" s="466" t="s">
        <v>60</v>
      </c>
      <c r="D2166" s="40">
        <v>3.14</v>
      </c>
      <c r="E2166" s="40">
        <v>8.6</v>
      </c>
      <c r="F2166" s="40">
        <v>11.74</v>
      </c>
      <c r="G2166" s="38">
        <v>9</v>
      </c>
    </row>
    <row r="2167" spans="1:7">
      <c r="A2167" s="464" t="s">
        <v>14063</v>
      </c>
      <c r="B2167" s="465" t="s">
        <v>14064</v>
      </c>
      <c r="C2167" s="466" t="s">
        <v>60</v>
      </c>
      <c r="D2167" s="40">
        <v>2.2999999999999998</v>
      </c>
      <c r="E2167" s="40">
        <v>8.6</v>
      </c>
      <c r="F2167" s="40">
        <v>10.9</v>
      </c>
      <c r="G2167" s="38">
        <v>9</v>
      </c>
    </row>
    <row r="2168" spans="1:7">
      <c r="A2168" s="464" t="s">
        <v>14065</v>
      </c>
      <c r="B2168" s="465" t="s">
        <v>14066</v>
      </c>
      <c r="C2168" s="466" t="s">
        <v>60</v>
      </c>
      <c r="D2168" s="40">
        <v>2.64</v>
      </c>
      <c r="E2168" s="40">
        <v>7.18</v>
      </c>
      <c r="F2168" s="40">
        <v>9.82</v>
      </c>
      <c r="G2168" s="38">
        <v>9</v>
      </c>
    </row>
    <row r="2169" spans="1:7">
      <c r="A2169" s="464" t="s">
        <v>14067</v>
      </c>
      <c r="B2169" s="465" t="s">
        <v>14068</v>
      </c>
      <c r="C2169" s="466" t="s">
        <v>65</v>
      </c>
      <c r="D2169" s="40">
        <v>5.54</v>
      </c>
      <c r="E2169" s="40">
        <v>14.36</v>
      </c>
      <c r="F2169" s="40">
        <v>19.899999999999999</v>
      </c>
      <c r="G2169" s="38">
        <v>9</v>
      </c>
    </row>
    <row r="2170" spans="1:7">
      <c r="A2170" s="464" t="s">
        <v>14069</v>
      </c>
      <c r="B2170" s="465" t="s">
        <v>14070</v>
      </c>
      <c r="C2170" s="466" t="s">
        <v>65</v>
      </c>
      <c r="D2170" s="40">
        <v>9.76</v>
      </c>
      <c r="E2170" s="40">
        <v>6.73</v>
      </c>
      <c r="F2170" s="40">
        <v>16.489999999999998</v>
      </c>
      <c r="G2170" s="38">
        <v>9</v>
      </c>
    </row>
    <row r="2171" spans="1:7">
      <c r="A2171" s="464" t="s">
        <v>14071</v>
      </c>
      <c r="B2171" s="465" t="s">
        <v>14072</v>
      </c>
      <c r="C2171" s="466" t="s">
        <v>65</v>
      </c>
      <c r="D2171" s="40">
        <v>5.13</v>
      </c>
      <c r="E2171" s="40">
        <v>6.73</v>
      </c>
      <c r="F2171" s="40">
        <v>11.86</v>
      </c>
      <c r="G2171" s="38">
        <v>9</v>
      </c>
    </row>
    <row r="2172" spans="1:7">
      <c r="A2172" s="464" t="s">
        <v>14073</v>
      </c>
      <c r="B2172" s="465" t="s">
        <v>14074</v>
      </c>
      <c r="C2172" s="466" t="s">
        <v>65</v>
      </c>
      <c r="D2172" s="40">
        <v>9.34</v>
      </c>
      <c r="E2172" s="40">
        <v>6.73</v>
      </c>
      <c r="F2172" s="40">
        <v>16.07</v>
      </c>
      <c r="G2172" s="38">
        <v>9</v>
      </c>
    </row>
    <row r="2173" spans="1:7" ht="25.5">
      <c r="A2173" s="464" t="s">
        <v>14075</v>
      </c>
      <c r="B2173" s="465" t="s">
        <v>14076</v>
      </c>
      <c r="C2173" s="466" t="s">
        <v>65</v>
      </c>
      <c r="D2173" s="40">
        <v>43.95</v>
      </c>
      <c r="E2173" s="40">
        <v>11.97</v>
      </c>
      <c r="F2173" s="40">
        <v>55.92</v>
      </c>
      <c r="G2173" s="38">
        <v>9</v>
      </c>
    </row>
    <row r="2174" spans="1:7" ht="25.5">
      <c r="A2174" s="464" t="s">
        <v>14077</v>
      </c>
      <c r="B2174" s="465" t="s">
        <v>14078</v>
      </c>
      <c r="C2174" s="466" t="s">
        <v>65</v>
      </c>
      <c r="D2174" s="40">
        <v>75.650000000000006</v>
      </c>
      <c r="E2174" s="40">
        <v>11.97</v>
      </c>
      <c r="F2174" s="40">
        <v>87.62</v>
      </c>
      <c r="G2174" s="38">
        <v>9</v>
      </c>
    </row>
    <row r="2175" spans="1:7">
      <c r="A2175" s="464" t="s">
        <v>14079</v>
      </c>
      <c r="B2175" s="465" t="s">
        <v>14080</v>
      </c>
      <c r="C2175" s="466" t="s">
        <v>65</v>
      </c>
      <c r="D2175" s="40">
        <v>44.54</v>
      </c>
      <c r="E2175" s="40">
        <v>11.97</v>
      </c>
      <c r="F2175" s="40">
        <v>56.51</v>
      </c>
      <c r="G2175" s="38">
        <v>9</v>
      </c>
    </row>
    <row r="2176" spans="1:7" ht="25.5">
      <c r="A2176" s="464" t="s">
        <v>14081</v>
      </c>
      <c r="B2176" s="465" t="s">
        <v>14082</v>
      </c>
      <c r="C2176" s="466" t="s">
        <v>65</v>
      </c>
      <c r="D2176" s="40">
        <v>70.69</v>
      </c>
      <c r="E2176" s="40">
        <v>14.36</v>
      </c>
      <c r="F2176" s="40">
        <v>85.05</v>
      </c>
      <c r="G2176" s="38">
        <v>9</v>
      </c>
    </row>
    <row r="2177" spans="1:7" ht="25.5">
      <c r="A2177" s="464" t="s">
        <v>14083</v>
      </c>
      <c r="B2177" s="465" t="s">
        <v>14084</v>
      </c>
      <c r="C2177" s="466" t="s">
        <v>65</v>
      </c>
      <c r="D2177" s="40">
        <v>109.2</v>
      </c>
      <c r="E2177" s="40">
        <v>16.75</v>
      </c>
      <c r="F2177" s="40">
        <v>125.95</v>
      </c>
      <c r="G2177" s="38">
        <v>9</v>
      </c>
    </row>
    <row r="2178" spans="1:7" ht="25.5">
      <c r="A2178" s="464" t="s">
        <v>14085</v>
      </c>
      <c r="B2178" s="465" t="s">
        <v>14086</v>
      </c>
      <c r="C2178" s="466" t="s">
        <v>65</v>
      </c>
      <c r="D2178" s="40">
        <v>130.51</v>
      </c>
      <c r="E2178" s="40">
        <v>19.149999999999999</v>
      </c>
      <c r="F2178" s="40">
        <v>149.66</v>
      </c>
      <c r="G2178" s="38">
        <v>9</v>
      </c>
    </row>
    <row r="2179" spans="1:7" ht="25.5">
      <c r="A2179" s="464" t="s">
        <v>14087</v>
      </c>
      <c r="B2179" s="465" t="s">
        <v>14088</v>
      </c>
      <c r="C2179" s="466" t="s">
        <v>60</v>
      </c>
      <c r="D2179" s="40">
        <v>10.41</v>
      </c>
      <c r="E2179" s="40">
        <v>1.95</v>
      </c>
      <c r="F2179" s="40">
        <v>12.36</v>
      </c>
      <c r="G2179" s="38">
        <v>9</v>
      </c>
    </row>
    <row r="2180" spans="1:7" ht="25.5">
      <c r="A2180" s="464" t="s">
        <v>14089</v>
      </c>
      <c r="B2180" s="465" t="s">
        <v>14090</v>
      </c>
      <c r="C2180" s="466" t="s">
        <v>60</v>
      </c>
      <c r="D2180" s="40">
        <v>11.82</v>
      </c>
      <c r="E2180" s="40">
        <v>1.95</v>
      </c>
      <c r="F2180" s="40">
        <v>13.77</v>
      </c>
      <c r="G2180" s="38">
        <v>9</v>
      </c>
    </row>
    <row r="2181" spans="1:7" ht="25.5">
      <c r="A2181" s="464" t="s">
        <v>14091</v>
      </c>
      <c r="B2181" s="465" t="s">
        <v>14092</v>
      </c>
      <c r="C2181" s="466" t="s">
        <v>60</v>
      </c>
      <c r="D2181" s="40">
        <v>11.64</v>
      </c>
      <c r="E2181" s="40">
        <v>1.95</v>
      </c>
      <c r="F2181" s="40">
        <v>13.59</v>
      </c>
      <c r="G2181" s="38">
        <v>9</v>
      </c>
    </row>
    <row r="2182" spans="1:7">
      <c r="A2182" s="464" t="s">
        <v>14093</v>
      </c>
      <c r="B2182" s="465" t="s">
        <v>14094</v>
      </c>
      <c r="C2182" s="466" t="s">
        <v>60</v>
      </c>
      <c r="D2182" s="40">
        <v>4.47</v>
      </c>
      <c r="E2182" s="40">
        <v>4.79</v>
      </c>
      <c r="F2182" s="40">
        <v>9.26</v>
      </c>
      <c r="G2182" s="38">
        <v>9</v>
      </c>
    </row>
    <row r="2183" spans="1:7">
      <c r="A2183" s="464" t="s">
        <v>14095</v>
      </c>
      <c r="B2183" s="465" t="s">
        <v>14096</v>
      </c>
      <c r="C2183" s="466" t="s">
        <v>60</v>
      </c>
      <c r="D2183" s="40">
        <v>10.8</v>
      </c>
      <c r="E2183" s="40">
        <v>4.79</v>
      </c>
      <c r="F2183" s="40">
        <v>15.59</v>
      </c>
      <c r="G2183" s="38">
        <v>9</v>
      </c>
    </row>
    <row r="2184" spans="1:7">
      <c r="A2184" s="464" t="s">
        <v>14097</v>
      </c>
      <c r="B2184" s="465" t="s">
        <v>14098</v>
      </c>
      <c r="C2184" s="466"/>
      <c r="D2184" s="40"/>
      <c r="E2184" s="40"/>
      <c r="F2184" s="40"/>
      <c r="G2184" s="38">
        <v>5</v>
      </c>
    </row>
    <row r="2185" spans="1:7">
      <c r="A2185" s="464" t="s">
        <v>14099</v>
      </c>
      <c r="B2185" s="465" t="s">
        <v>14100</v>
      </c>
      <c r="C2185" s="466" t="s">
        <v>65</v>
      </c>
      <c r="D2185" s="40">
        <v>51.08</v>
      </c>
      <c r="E2185" s="40">
        <v>14.36</v>
      </c>
      <c r="F2185" s="40">
        <v>65.44</v>
      </c>
      <c r="G2185" s="38">
        <v>9</v>
      </c>
    </row>
    <row r="2186" spans="1:7">
      <c r="A2186" s="464" t="s">
        <v>14101</v>
      </c>
      <c r="B2186" s="465" t="s">
        <v>14102</v>
      </c>
      <c r="C2186" s="466" t="s">
        <v>65</v>
      </c>
      <c r="D2186" s="40">
        <v>76.66</v>
      </c>
      <c r="E2186" s="40">
        <v>14.36</v>
      </c>
      <c r="F2186" s="40">
        <v>91.02</v>
      </c>
      <c r="G2186" s="38">
        <v>9</v>
      </c>
    </row>
    <row r="2187" spans="1:7" ht="25.5">
      <c r="A2187" s="464" t="s">
        <v>14103</v>
      </c>
      <c r="B2187" s="465" t="s">
        <v>14104</v>
      </c>
      <c r="C2187" s="466" t="s">
        <v>60</v>
      </c>
      <c r="D2187" s="40">
        <v>52.08</v>
      </c>
      <c r="E2187" s="40">
        <v>14.84</v>
      </c>
      <c r="F2187" s="40">
        <v>66.92</v>
      </c>
      <c r="G2187" s="38">
        <v>9</v>
      </c>
    </row>
    <row r="2188" spans="1:7" ht="25.5">
      <c r="A2188" s="464" t="s">
        <v>14105</v>
      </c>
      <c r="B2188" s="465" t="s">
        <v>14106</v>
      </c>
      <c r="C2188" s="466" t="s">
        <v>60</v>
      </c>
      <c r="D2188" s="40">
        <v>144.97</v>
      </c>
      <c r="E2188" s="40">
        <v>28.71</v>
      </c>
      <c r="F2188" s="40">
        <v>173.68</v>
      </c>
      <c r="G2188" s="38">
        <v>9</v>
      </c>
    </row>
    <row r="2189" spans="1:7" ht="25.5">
      <c r="A2189" s="464" t="s">
        <v>14107</v>
      </c>
      <c r="B2189" s="465" t="s">
        <v>14108</v>
      </c>
      <c r="C2189" s="466" t="s">
        <v>60</v>
      </c>
      <c r="D2189" s="40">
        <v>219.49</v>
      </c>
      <c r="E2189" s="40">
        <v>28.71</v>
      </c>
      <c r="F2189" s="40">
        <v>248.2</v>
      </c>
      <c r="G2189" s="38">
        <v>9</v>
      </c>
    </row>
    <row r="2190" spans="1:7">
      <c r="A2190" s="464" t="s">
        <v>14109</v>
      </c>
      <c r="B2190" s="465" t="s">
        <v>14110</v>
      </c>
      <c r="C2190" s="466" t="s">
        <v>60</v>
      </c>
      <c r="D2190" s="40">
        <v>191.98</v>
      </c>
      <c r="E2190" s="40">
        <v>9.1300000000000008</v>
      </c>
      <c r="F2190" s="40">
        <v>201.11</v>
      </c>
      <c r="G2190" s="38">
        <v>9</v>
      </c>
    </row>
    <row r="2191" spans="1:7">
      <c r="A2191" s="464" t="s">
        <v>14111</v>
      </c>
      <c r="B2191" s="465" t="s">
        <v>14112</v>
      </c>
      <c r="C2191" s="466" t="s">
        <v>60</v>
      </c>
      <c r="D2191" s="40">
        <v>229.11</v>
      </c>
      <c r="E2191" s="40">
        <v>9.1300000000000008</v>
      </c>
      <c r="F2191" s="40">
        <v>238.24</v>
      </c>
      <c r="G2191" s="38">
        <v>9</v>
      </c>
    </row>
    <row r="2192" spans="1:7">
      <c r="A2192" s="464" t="s">
        <v>14113</v>
      </c>
      <c r="B2192" s="465" t="s">
        <v>14114</v>
      </c>
      <c r="C2192" s="466" t="s">
        <v>60</v>
      </c>
      <c r="D2192" s="40">
        <v>371.8</v>
      </c>
      <c r="E2192" s="40">
        <v>9.1300000000000008</v>
      </c>
      <c r="F2192" s="40">
        <v>380.93</v>
      </c>
      <c r="G2192" s="38">
        <v>9</v>
      </c>
    </row>
    <row r="2193" spans="1:7">
      <c r="A2193" s="464" t="s">
        <v>14115</v>
      </c>
      <c r="B2193" s="465" t="s">
        <v>14116</v>
      </c>
      <c r="C2193" s="466" t="s">
        <v>60</v>
      </c>
      <c r="D2193" s="40">
        <v>9.09</v>
      </c>
      <c r="E2193" s="40">
        <v>0.97</v>
      </c>
      <c r="F2193" s="40">
        <v>10.06</v>
      </c>
      <c r="G2193" s="38">
        <v>9</v>
      </c>
    </row>
    <row r="2194" spans="1:7">
      <c r="A2194" s="464" t="s">
        <v>14117</v>
      </c>
      <c r="B2194" s="465" t="s">
        <v>14118</v>
      </c>
      <c r="C2194" s="466"/>
      <c r="D2194" s="40"/>
      <c r="E2194" s="40"/>
      <c r="F2194" s="40"/>
      <c r="G2194" s="38">
        <v>5</v>
      </c>
    </row>
    <row r="2195" spans="1:7" ht="25.5">
      <c r="A2195" s="464" t="s">
        <v>14119</v>
      </c>
      <c r="B2195" s="465" t="s">
        <v>14120</v>
      </c>
      <c r="C2195" s="466" t="s">
        <v>65</v>
      </c>
      <c r="D2195" s="40">
        <v>290.69</v>
      </c>
      <c r="E2195" s="40">
        <v>14.36</v>
      </c>
      <c r="F2195" s="40">
        <v>305.05</v>
      </c>
      <c r="G2195" s="38">
        <v>9</v>
      </c>
    </row>
    <row r="2196" spans="1:7" ht="25.5">
      <c r="A2196" s="464" t="s">
        <v>14121</v>
      </c>
      <c r="B2196" s="465" t="s">
        <v>14122</v>
      </c>
      <c r="C2196" s="466" t="s">
        <v>65</v>
      </c>
      <c r="D2196" s="40">
        <v>297.58</v>
      </c>
      <c r="E2196" s="40">
        <v>14.36</v>
      </c>
      <c r="F2196" s="40">
        <v>311.94</v>
      </c>
      <c r="G2196" s="38">
        <v>9</v>
      </c>
    </row>
    <row r="2197" spans="1:7" ht="25.5">
      <c r="A2197" s="464" t="s">
        <v>14123</v>
      </c>
      <c r="B2197" s="465" t="s">
        <v>14124</v>
      </c>
      <c r="C2197" s="466" t="s">
        <v>65</v>
      </c>
      <c r="D2197" s="40">
        <v>350.56</v>
      </c>
      <c r="E2197" s="40">
        <v>14.36</v>
      </c>
      <c r="F2197" s="40">
        <v>364.92</v>
      </c>
      <c r="G2197" s="38">
        <v>9</v>
      </c>
    </row>
    <row r="2198" spans="1:7" ht="25.5">
      <c r="A2198" s="464" t="s">
        <v>14125</v>
      </c>
      <c r="B2198" s="465" t="s">
        <v>14126</v>
      </c>
      <c r="C2198" s="466" t="s">
        <v>65</v>
      </c>
      <c r="D2198" s="40">
        <v>323.25</v>
      </c>
      <c r="E2198" s="40">
        <v>14.36</v>
      </c>
      <c r="F2198" s="40">
        <v>337.61</v>
      </c>
      <c r="G2198" s="38">
        <v>9</v>
      </c>
    </row>
    <row r="2199" spans="1:7" ht="25.5">
      <c r="A2199" s="464" t="s">
        <v>14127</v>
      </c>
      <c r="B2199" s="465" t="s">
        <v>14128</v>
      </c>
      <c r="C2199" s="466" t="s">
        <v>65</v>
      </c>
      <c r="D2199" s="40">
        <v>403.49</v>
      </c>
      <c r="E2199" s="40">
        <v>14.36</v>
      </c>
      <c r="F2199" s="40">
        <v>417.85</v>
      </c>
      <c r="G2199" s="38">
        <v>9</v>
      </c>
    </row>
    <row r="2200" spans="1:7">
      <c r="A2200" s="464" t="s">
        <v>14129</v>
      </c>
      <c r="B2200" s="465" t="s">
        <v>14130</v>
      </c>
      <c r="C2200" s="466"/>
      <c r="D2200" s="40"/>
      <c r="E2200" s="40"/>
      <c r="F2200" s="40"/>
      <c r="G2200" s="38">
        <v>5</v>
      </c>
    </row>
    <row r="2201" spans="1:7" ht="25.5">
      <c r="A2201" s="464" t="s">
        <v>14131</v>
      </c>
      <c r="B2201" s="465" t="s">
        <v>14132</v>
      </c>
      <c r="C2201" s="466" t="s">
        <v>65</v>
      </c>
      <c r="D2201" s="40">
        <v>7.94</v>
      </c>
      <c r="E2201" s="40">
        <v>1.92</v>
      </c>
      <c r="F2201" s="40">
        <v>9.86</v>
      </c>
      <c r="G2201" s="38">
        <v>9</v>
      </c>
    </row>
    <row r="2202" spans="1:7" ht="25.5">
      <c r="A2202" s="464" t="s">
        <v>14133</v>
      </c>
      <c r="B2202" s="465" t="s">
        <v>14134</v>
      </c>
      <c r="C2202" s="466" t="s">
        <v>65</v>
      </c>
      <c r="D2202" s="40">
        <v>9.94</v>
      </c>
      <c r="E2202" s="40">
        <v>1.92</v>
      </c>
      <c r="F2202" s="40">
        <v>11.86</v>
      </c>
      <c r="G2202" s="38">
        <v>9</v>
      </c>
    </row>
    <row r="2203" spans="1:7" ht="25.5">
      <c r="A2203" s="464" t="s">
        <v>14135</v>
      </c>
      <c r="B2203" s="465" t="s">
        <v>14136</v>
      </c>
      <c r="C2203" s="466" t="s">
        <v>65</v>
      </c>
      <c r="D2203" s="40">
        <v>12.03</v>
      </c>
      <c r="E2203" s="40">
        <v>1.92</v>
      </c>
      <c r="F2203" s="40">
        <v>13.95</v>
      </c>
      <c r="G2203" s="38">
        <v>9</v>
      </c>
    </row>
    <row r="2204" spans="1:7" ht="25.5">
      <c r="A2204" s="464" t="s">
        <v>14137</v>
      </c>
      <c r="B2204" s="465" t="s">
        <v>14138</v>
      </c>
      <c r="C2204" s="466" t="s">
        <v>65</v>
      </c>
      <c r="D2204" s="40">
        <v>19.899999999999999</v>
      </c>
      <c r="E2204" s="40">
        <v>1.92</v>
      </c>
      <c r="F2204" s="40">
        <v>21.82</v>
      </c>
      <c r="G2204" s="38">
        <v>9</v>
      </c>
    </row>
    <row r="2205" spans="1:7" ht="25.5">
      <c r="A2205" s="464" t="s">
        <v>14139</v>
      </c>
      <c r="B2205" s="465" t="s">
        <v>14140</v>
      </c>
      <c r="C2205" s="466" t="s">
        <v>65</v>
      </c>
      <c r="D2205" s="40">
        <v>26.86</v>
      </c>
      <c r="E2205" s="40">
        <v>1.92</v>
      </c>
      <c r="F2205" s="40">
        <v>28.78</v>
      </c>
      <c r="G2205" s="38">
        <v>9</v>
      </c>
    </row>
    <row r="2206" spans="1:7" ht="25.5">
      <c r="A2206" s="464" t="s">
        <v>14141</v>
      </c>
      <c r="B2206" s="465" t="s">
        <v>14142</v>
      </c>
      <c r="C2206" s="466" t="s">
        <v>65</v>
      </c>
      <c r="D2206" s="40">
        <v>38.409999999999997</v>
      </c>
      <c r="E2206" s="40">
        <v>1.92</v>
      </c>
      <c r="F2206" s="40">
        <v>40.33</v>
      </c>
      <c r="G2206" s="38">
        <v>9</v>
      </c>
    </row>
    <row r="2207" spans="1:7" ht="25.5">
      <c r="A2207" s="464" t="s">
        <v>14143</v>
      </c>
      <c r="B2207" s="465" t="s">
        <v>14144</v>
      </c>
      <c r="C2207" s="466" t="s">
        <v>65</v>
      </c>
      <c r="D2207" s="40">
        <v>59.64</v>
      </c>
      <c r="E2207" s="40">
        <v>1.92</v>
      </c>
      <c r="F2207" s="40">
        <v>61.56</v>
      </c>
      <c r="G2207" s="38">
        <v>9</v>
      </c>
    </row>
    <row r="2208" spans="1:7">
      <c r="A2208" s="464" t="s">
        <v>14145</v>
      </c>
      <c r="B2208" s="465" t="s">
        <v>14146</v>
      </c>
      <c r="C2208" s="466"/>
      <c r="D2208" s="40"/>
      <c r="E2208" s="40"/>
      <c r="F2208" s="40"/>
      <c r="G2208" s="38">
        <v>5</v>
      </c>
    </row>
    <row r="2209" spans="1:7">
      <c r="A2209" s="464" t="s">
        <v>14147</v>
      </c>
      <c r="B2209" s="465" t="s">
        <v>14148</v>
      </c>
      <c r="C2209" s="466" t="s">
        <v>65</v>
      </c>
      <c r="D2209" s="40">
        <v>10.64</v>
      </c>
      <c r="E2209" s="40">
        <v>16.84</v>
      </c>
      <c r="F2209" s="40">
        <v>27.48</v>
      </c>
      <c r="G2209" s="38">
        <v>9</v>
      </c>
    </row>
    <row r="2210" spans="1:7">
      <c r="A2210" s="464" t="s">
        <v>14149</v>
      </c>
      <c r="B2210" s="465" t="s">
        <v>14150</v>
      </c>
      <c r="C2210" s="466" t="s">
        <v>65</v>
      </c>
      <c r="D2210" s="40">
        <v>16.13</v>
      </c>
      <c r="E2210" s="40">
        <v>16.84</v>
      </c>
      <c r="F2210" s="40">
        <v>32.97</v>
      </c>
      <c r="G2210" s="38">
        <v>9</v>
      </c>
    </row>
    <row r="2211" spans="1:7">
      <c r="A2211" s="464" t="s">
        <v>14151</v>
      </c>
      <c r="B2211" s="465" t="s">
        <v>14152</v>
      </c>
      <c r="C2211" s="466" t="s">
        <v>65</v>
      </c>
      <c r="D2211" s="40">
        <v>32.86</v>
      </c>
      <c r="E2211" s="40">
        <v>16.84</v>
      </c>
      <c r="F2211" s="40">
        <v>49.7</v>
      </c>
      <c r="G2211" s="38">
        <v>9</v>
      </c>
    </row>
    <row r="2212" spans="1:7">
      <c r="A2212" s="464" t="s">
        <v>14153</v>
      </c>
      <c r="B2212" s="465" t="s">
        <v>14154</v>
      </c>
      <c r="C2212" s="466" t="s">
        <v>60</v>
      </c>
      <c r="D2212" s="40">
        <v>20.079999999999998</v>
      </c>
      <c r="E2212" s="40">
        <v>3.25</v>
      </c>
      <c r="F2212" s="40">
        <v>23.33</v>
      </c>
      <c r="G2212" s="38">
        <v>9</v>
      </c>
    </row>
    <row r="2213" spans="1:7">
      <c r="A2213" s="464" t="s">
        <v>14155</v>
      </c>
      <c r="B2213" s="465" t="s">
        <v>14156</v>
      </c>
      <c r="C2213" s="466" t="s">
        <v>60</v>
      </c>
      <c r="D2213" s="40">
        <v>23.05</v>
      </c>
      <c r="E2213" s="40">
        <v>3.25</v>
      </c>
      <c r="F2213" s="40">
        <v>26.3</v>
      </c>
      <c r="G2213" s="38">
        <v>9</v>
      </c>
    </row>
    <row r="2214" spans="1:7">
      <c r="A2214" s="464" t="s">
        <v>14157</v>
      </c>
      <c r="B2214" s="465" t="s">
        <v>14158</v>
      </c>
      <c r="C2214" s="466" t="s">
        <v>60</v>
      </c>
      <c r="D2214" s="40">
        <v>76.25</v>
      </c>
      <c r="E2214" s="40">
        <v>3.25</v>
      </c>
      <c r="F2214" s="40">
        <v>79.5</v>
      </c>
      <c r="G2214" s="38">
        <v>9</v>
      </c>
    </row>
    <row r="2215" spans="1:7">
      <c r="A2215" s="464" t="s">
        <v>14159</v>
      </c>
      <c r="B2215" s="465" t="s">
        <v>14160</v>
      </c>
      <c r="C2215" s="466" t="s">
        <v>60</v>
      </c>
      <c r="D2215" s="40">
        <v>20.56</v>
      </c>
      <c r="E2215" s="40">
        <v>3.25</v>
      </c>
      <c r="F2215" s="40">
        <v>23.81</v>
      </c>
      <c r="G2215" s="38">
        <v>9</v>
      </c>
    </row>
    <row r="2216" spans="1:7">
      <c r="A2216" s="464" t="s">
        <v>14161</v>
      </c>
      <c r="B2216" s="465" t="s">
        <v>14162</v>
      </c>
      <c r="C2216" s="466" t="s">
        <v>60</v>
      </c>
      <c r="D2216" s="40">
        <v>35.51</v>
      </c>
      <c r="E2216" s="40">
        <v>3.25</v>
      </c>
      <c r="F2216" s="40">
        <v>38.76</v>
      </c>
      <c r="G2216" s="38">
        <v>9</v>
      </c>
    </row>
    <row r="2217" spans="1:7">
      <c r="A2217" s="464" t="s">
        <v>14163</v>
      </c>
      <c r="B2217" s="465" t="s">
        <v>14164</v>
      </c>
      <c r="C2217" s="466" t="s">
        <v>60</v>
      </c>
      <c r="D2217" s="40">
        <v>89.62</v>
      </c>
      <c r="E2217" s="40">
        <v>3.25</v>
      </c>
      <c r="F2217" s="40">
        <v>92.87</v>
      </c>
      <c r="G2217" s="38">
        <v>9</v>
      </c>
    </row>
    <row r="2218" spans="1:7">
      <c r="A2218" s="464" t="s">
        <v>14165</v>
      </c>
      <c r="B2218" s="465" t="s">
        <v>14166</v>
      </c>
      <c r="C2218" s="466"/>
      <c r="D2218" s="40"/>
      <c r="E2218" s="40"/>
      <c r="F2218" s="40"/>
      <c r="G2218" s="38">
        <v>5</v>
      </c>
    </row>
    <row r="2219" spans="1:7">
      <c r="A2219" s="464" t="s">
        <v>14167</v>
      </c>
      <c r="B2219" s="465" t="s">
        <v>14168</v>
      </c>
      <c r="C2219" s="466" t="s">
        <v>65</v>
      </c>
      <c r="D2219" s="40">
        <v>72.900000000000006</v>
      </c>
      <c r="E2219" s="40">
        <v>14.36</v>
      </c>
      <c r="F2219" s="40">
        <v>87.26</v>
      </c>
      <c r="G2219" s="38">
        <v>9</v>
      </c>
    </row>
    <row r="2220" spans="1:7" ht="25.5">
      <c r="A2220" s="464" t="s">
        <v>14169</v>
      </c>
      <c r="B2220" s="465" t="s">
        <v>14170</v>
      </c>
      <c r="C2220" s="466" t="s">
        <v>60</v>
      </c>
      <c r="D2220" s="40">
        <v>73.3</v>
      </c>
      <c r="E2220" s="40">
        <v>23.94</v>
      </c>
      <c r="F2220" s="40">
        <v>97.24</v>
      </c>
      <c r="G2220" s="38">
        <v>9</v>
      </c>
    </row>
    <row r="2221" spans="1:7">
      <c r="A2221" s="464" t="s">
        <v>14171</v>
      </c>
      <c r="B2221" s="465" t="s">
        <v>14172</v>
      </c>
      <c r="C2221" s="466" t="s">
        <v>60</v>
      </c>
      <c r="D2221" s="40">
        <v>106.98</v>
      </c>
      <c r="E2221" s="40">
        <v>23.94</v>
      </c>
      <c r="F2221" s="40">
        <v>130.91999999999999</v>
      </c>
      <c r="G2221" s="38">
        <v>9</v>
      </c>
    </row>
    <row r="2222" spans="1:7" ht="25.5">
      <c r="A2222" s="464" t="s">
        <v>14173</v>
      </c>
      <c r="B2222" s="465" t="s">
        <v>14174</v>
      </c>
      <c r="C2222" s="466" t="s">
        <v>60</v>
      </c>
      <c r="D2222" s="40">
        <v>28.5</v>
      </c>
      <c r="E2222" s="40">
        <v>9.1300000000000008</v>
      </c>
      <c r="F2222" s="40">
        <v>37.630000000000003</v>
      </c>
      <c r="G2222" s="38">
        <v>9</v>
      </c>
    </row>
    <row r="2223" spans="1:7" ht="25.5">
      <c r="A2223" s="464" t="s">
        <v>14175</v>
      </c>
      <c r="B2223" s="465" t="s">
        <v>14176</v>
      </c>
      <c r="C2223" s="466" t="s">
        <v>60</v>
      </c>
      <c r="D2223" s="40">
        <v>18.36</v>
      </c>
      <c r="E2223" s="40">
        <v>9.1300000000000008</v>
      </c>
      <c r="F2223" s="40">
        <v>27.49</v>
      </c>
      <c r="G2223" s="38">
        <v>9</v>
      </c>
    </row>
    <row r="2224" spans="1:7" ht="25.5">
      <c r="A2224" s="464" t="s">
        <v>14177</v>
      </c>
      <c r="B2224" s="465" t="s">
        <v>14178</v>
      </c>
      <c r="C2224" s="466" t="s">
        <v>60</v>
      </c>
      <c r="D2224" s="40">
        <v>12.49</v>
      </c>
      <c r="E2224" s="40">
        <v>7.18</v>
      </c>
      <c r="F2224" s="40">
        <v>19.670000000000002</v>
      </c>
      <c r="G2224" s="38">
        <v>9</v>
      </c>
    </row>
    <row r="2225" spans="1:7">
      <c r="A2225" s="464" t="s">
        <v>14179</v>
      </c>
      <c r="B2225" s="465" t="s">
        <v>14180</v>
      </c>
      <c r="C2225" s="466" t="s">
        <v>65</v>
      </c>
      <c r="D2225" s="40">
        <v>61</v>
      </c>
      <c r="E2225" s="40">
        <v>14.36</v>
      </c>
      <c r="F2225" s="40">
        <v>75.36</v>
      </c>
      <c r="G2225" s="38">
        <v>9</v>
      </c>
    </row>
    <row r="2226" spans="1:7" ht="25.5">
      <c r="A2226" s="464" t="s">
        <v>14181</v>
      </c>
      <c r="B2226" s="465" t="s">
        <v>14182</v>
      </c>
      <c r="C2226" s="466" t="s">
        <v>60</v>
      </c>
      <c r="D2226" s="40">
        <v>56.36</v>
      </c>
      <c r="E2226" s="40">
        <v>23.94</v>
      </c>
      <c r="F2226" s="40">
        <v>80.3</v>
      </c>
      <c r="G2226" s="38">
        <v>9</v>
      </c>
    </row>
    <row r="2227" spans="1:7" ht="25.5">
      <c r="A2227" s="464" t="s">
        <v>14183</v>
      </c>
      <c r="B2227" s="465" t="s">
        <v>14184</v>
      </c>
      <c r="C2227" s="466" t="s">
        <v>60</v>
      </c>
      <c r="D2227" s="40">
        <v>9.4600000000000009</v>
      </c>
      <c r="E2227" s="40">
        <v>7.18</v>
      </c>
      <c r="F2227" s="40">
        <v>16.64</v>
      </c>
      <c r="G2227" s="38">
        <v>9</v>
      </c>
    </row>
    <row r="2228" spans="1:7" ht="25.5">
      <c r="A2228" s="464" t="s">
        <v>14185</v>
      </c>
      <c r="B2228" s="465" t="s">
        <v>14186</v>
      </c>
      <c r="C2228" s="466" t="s">
        <v>60</v>
      </c>
      <c r="D2228" s="40">
        <v>55</v>
      </c>
      <c r="E2228" s="40">
        <v>23.94</v>
      </c>
      <c r="F2228" s="40">
        <v>78.94</v>
      </c>
      <c r="G2228" s="38">
        <v>9</v>
      </c>
    </row>
    <row r="2229" spans="1:7" ht="25.5">
      <c r="A2229" s="464" t="s">
        <v>14187</v>
      </c>
      <c r="B2229" s="465" t="s">
        <v>14188</v>
      </c>
      <c r="C2229" s="466" t="s">
        <v>60</v>
      </c>
      <c r="D2229" s="40">
        <v>76.209999999999994</v>
      </c>
      <c r="E2229" s="40">
        <v>23.94</v>
      </c>
      <c r="F2229" s="40">
        <v>100.15</v>
      </c>
      <c r="G2229" s="38">
        <v>9</v>
      </c>
    </row>
    <row r="2230" spans="1:7" ht="25.5">
      <c r="A2230" s="464" t="s">
        <v>14189</v>
      </c>
      <c r="B2230" s="465" t="s">
        <v>14190</v>
      </c>
      <c r="C2230" s="466" t="s">
        <v>60</v>
      </c>
      <c r="D2230" s="40">
        <v>731.06</v>
      </c>
      <c r="E2230" s="40">
        <v>32.25</v>
      </c>
      <c r="F2230" s="40">
        <v>763.31</v>
      </c>
      <c r="G2230" s="38">
        <v>9</v>
      </c>
    </row>
    <row r="2231" spans="1:7">
      <c r="A2231" s="464" t="s">
        <v>14191</v>
      </c>
      <c r="B2231" s="465" t="s">
        <v>14192</v>
      </c>
      <c r="C2231" s="466" t="s">
        <v>60</v>
      </c>
      <c r="D2231" s="40">
        <v>33.409999999999997</v>
      </c>
      <c r="E2231" s="40">
        <v>23.94</v>
      </c>
      <c r="F2231" s="40">
        <v>57.35</v>
      </c>
      <c r="G2231" s="38">
        <v>9</v>
      </c>
    </row>
    <row r="2232" spans="1:7">
      <c r="A2232" s="464" t="s">
        <v>14193</v>
      </c>
      <c r="B2232" s="465" t="s">
        <v>14194</v>
      </c>
      <c r="C2232" s="466"/>
      <c r="D2232" s="40"/>
      <c r="E2232" s="40"/>
      <c r="F2232" s="40"/>
      <c r="G2232" s="38">
        <v>5</v>
      </c>
    </row>
    <row r="2233" spans="1:7">
      <c r="A2233" s="464" t="s">
        <v>14195</v>
      </c>
      <c r="B2233" s="465" t="s">
        <v>14196</v>
      </c>
      <c r="C2233" s="466" t="s">
        <v>65</v>
      </c>
      <c r="D2233" s="40">
        <v>2.73</v>
      </c>
      <c r="E2233" s="40">
        <v>14.36</v>
      </c>
      <c r="F2233" s="40">
        <v>17.09</v>
      </c>
      <c r="G2233" s="38">
        <v>9</v>
      </c>
    </row>
    <row r="2234" spans="1:7">
      <c r="A2234" s="464" t="s">
        <v>14197</v>
      </c>
      <c r="B2234" s="465" t="s">
        <v>14198</v>
      </c>
      <c r="C2234" s="466" t="s">
        <v>65</v>
      </c>
      <c r="D2234" s="40">
        <v>3</v>
      </c>
      <c r="E2234" s="40">
        <v>14.36</v>
      </c>
      <c r="F2234" s="40">
        <v>17.36</v>
      </c>
      <c r="G2234" s="38">
        <v>9</v>
      </c>
    </row>
    <row r="2235" spans="1:7">
      <c r="A2235" s="464" t="s">
        <v>14199</v>
      </c>
      <c r="B2235" s="465" t="s">
        <v>14200</v>
      </c>
      <c r="C2235" s="466" t="s">
        <v>65</v>
      </c>
      <c r="D2235" s="40">
        <v>5.05</v>
      </c>
      <c r="E2235" s="40">
        <v>14.36</v>
      </c>
      <c r="F2235" s="40">
        <v>19.41</v>
      </c>
      <c r="G2235" s="38">
        <v>9</v>
      </c>
    </row>
    <row r="2236" spans="1:7" ht="25.5">
      <c r="A2236" s="464" t="s">
        <v>14201</v>
      </c>
      <c r="B2236" s="465" t="s">
        <v>14202</v>
      </c>
      <c r="C2236" s="466" t="s">
        <v>65</v>
      </c>
      <c r="D2236" s="40">
        <v>3.64</v>
      </c>
      <c r="E2236" s="40">
        <v>14.36</v>
      </c>
      <c r="F2236" s="40">
        <v>18</v>
      </c>
      <c r="G2236" s="38">
        <v>9</v>
      </c>
    </row>
    <row r="2237" spans="1:7" ht="25.5">
      <c r="A2237" s="464" t="s">
        <v>14203</v>
      </c>
      <c r="B2237" s="465" t="s">
        <v>14204</v>
      </c>
      <c r="C2237" s="466" t="s">
        <v>65</v>
      </c>
      <c r="D2237" s="40">
        <v>5.86</v>
      </c>
      <c r="E2237" s="40">
        <v>14.36</v>
      </c>
      <c r="F2237" s="40">
        <v>20.22</v>
      </c>
      <c r="G2237" s="38">
        <v>9</v>
      </c>
    </row>
    <row r="2238" spans="1:7">
      <c r="A2238" s="464" t="s">
        <v>14205</v>
      </c>
      <c r="B2238" s="465" t="s">
        <v>14206</v>
      </c>
      <c r="C2238" s="466"/>
      <c r="D2238" s="40"/>
      <c r="E2238" s="40"/>
      <c r="F2238" s="40"/>
      <c r="G2238" s="38">
        <v>5</v>
      </c>
    </row>
    <row r="2239" spans="1:7">
      <c r="A2239" s="464" t="s">
        <v>14207</v>
      </c>
      <c r="B2239" s="465" t="s">
        <v>14208</v>
      </c>
      <c r="C2239" s="466" t="s">
        <v>65</v>
      </c>
      <c r="D2239" s="40"/>
      <c r="E2239" s="40">
        <v>11.97</v>
      </c>
      <c r="F2239" s="40">
        <v>11.97</v>
      </c>
      <c r="G2239" s="38">
        <v>9</v>
      </c>
    </row>
    <row r="2240" spans="1:7">
      <c r="A2240" s="464" t="s">
        <v>14209</v>
      </c>
      <c r="B2240" s="465" t="s">
        <v>14210</v>
      </c>
      <c r="C2240" s="466" t="s">
        <v>65</v>
      </c>
      <c r="D2240" s="40"/>
      <c r="E2240" s="40">
        <v>19.149999999999999</v>
      </c>
      <c r="F2240" s="40">
        <v>19.149999999999999</v>
      </c>
      <c r="G2240" s="38">
        <v>9</v>
      </c>
    </row>
    <row r="2241" spans="1:7">
      <c r="A2241" s="464" t="s">
        <v>14211</v>
      </c>
      <c r="B2241" s="465" t="s">
        <v>14212</v>
      </c>
      <c r="C2241" s="466" t="s">
        <v>60</v>
      </c>
      <c r="D2241" s="40"/>
      <c r="E2241" s="40">
        <v>14.36</v>
      </c>
      <c r="F2241" s="40">
        <v>14.36</v>
      </c>
      <c r="G2241" s="38">
        <v>9</v>
      </c>
    </row>
    <row r="2242" spans="1:7">
      <c r="A2242" s="464" t="s">
        <v>14213</v>
      </c>
      <c r="B2242" s="465" t="s">
        <v>14214</v>
      </c>
      <c r="C2242" s="466" t="s">
        <v>65</v>
      </c>
      <c r="D2242" s="40"/>
      <c r="E2242" s="40">
        <v>47.86</v>
      </c>
      <c r="F2242" s="40">
        <v>47.86</v>
      </c>
      <c r="G2242" s="38">
        <v>9</v>
      </c>
    </row>
    <row r="2243" spans="1:7">
      <c r="A2243" s="464" t="s">
        <v>14215</v>
      </c>
      <c r="B2243" s="465" t="s">
        <v>14216</v>
      </c>
      <c r="C2243" s="466"/>
      <c r="D2243" s="40"/>
      <c r="E2243" s="40"/>
      <c r="F2243" s="40"/>
      <c r="G2243" s="38">
        <v>5</v>
      </c>
    </row>
    <row r="2244" spans="1:7">
      <c r="A2244" s="464" t="s">
        <v>14217</v>
      </c>
      <c r="B2244" s="465" t="s">
        <v>14218</v>
      </c>
      <c r="C2244" s="466" t="s">
        <v>65</v>
      </c>
      <c r="D2244" s="40">
        <v>61.69</v>
      </c>
      <c r="E2244" s="40">
        <v>23.94</v>
      </c>
      <c r="F2244" s="40">
        <v>85.63</v>
      </c>
      <c r="G2244" s="38">
        <v>9</v>
      </c>
    </row>
    <row r="2245" spans="1:7">
      <c r="A2245" s="464" t="s">
        <v>14219</v>
      </c>
      <c r="B2245" s="465" t="s">
        <v>14220</v>
      </c>
      <c r="C2245" s="466" t="s">
        <v>65</v>
      </c>
      <c r="D2245" s="40">
        <v>83.93</v>
      </c>
      <c r="E2245" s="40">
        <v>23.94</v>
      </c>
      <c r="F2245" s="40">
        <v>107.87</v>
      </c>
      <c r="G2245" s="38">
        <v>9</v>
      </c>
    </row>
    <row r="2246" spans="1:7">
      <c r="A2246" s="464" t="s">
        <v>14221</v>
      </c>
      <c r="B2246" s="465" t="s">
        <v>14222</v>
      </c>
      <c r="C2246" s="466" t="s">
        <v>65</v>
      </c>
      <c r="D2246" s="40">
        <v>101.19</v>
      </c>
      <c r="E2246" s="40">
        <v>23.94</v>
      </c>
      <c r="F2246" s="40">
        <v>125.13</v>
      </c>
      <c r="G2246" s="38">
        <v>9</v>
      </c>
    </row>
    <row r="2247" spans="1:7">
      <c r="A2247" s="464" t="s">
        <v>14223</v>
      </c>
      <c r="B2247" s="465" t="s">
        <v>14224</v>
      </c>
      <c r="C2247" s="466" t="s">
        <v>65</v>
      </c>
      <c r="D2247" s="40">
        <v>122.36</v>
      </c>
      <c r="E2247" s="40">
        <v>23.94</v>
      </c>
      <c r="F2247" s="40">
        <v>146.30000000000001</v>
      </c>
      <c r="G2247" s="38">
        <v>9</v>
      </c>
    </row>
    <row r="2248" spans="1:7">
      <c r="A2248" s="464" t="s">
        <v>14225</v>
      </c>
      <c r="B2248" s="465" t="s">
        <v>14226</v>
      </c>
      <c r="C2248" s="466" t="s">
        <v>65</v>
      </c>
      <c r="D2248" s="40">
        <v>142.68</v>
      </c>
      <c r="E2248" s="40">
        <v>23.94</v>
      </c>
      <c r="F2248" s="40">
        <v>166.62</v>
      </c>
      <c r="G2248" s="38">
        <v>9</v>
      </c>
    </row>
    <row r="2249" spans="1:7">
      <c r="A2249" s="464" t="s">
        <v>14227</v>
      </c>
      <c r="B2249" s="465" t="s">
        <v>14228</v>
      </c>
      <c r="C2249" s="466" t="s">
        <v>65</v>
      </c>
      <c r="D2249" s="40">
        <v>128.41</v>
      </c>
      <c r="E2249" s="40">
        <v>35.89</v>
      </c>
      <c r="F2249" s="40">
        <v>164.3</v>
      </c>
      <c r="G2249" s="38">
        <v>9</v>
      </c>
    </row>
    <row r="2250" spans="1:7">
      <c r="A2250" s="464" t="s">
        <v>14229</v>
      </c>
      <c r="B2250" s="465" t="s">
        <v>14230</v>
      </c>
      <c r="C2250" s="466" t="s">
        <v>65</v>
      </c>
      <c r="D2250" s="40">
        <v>145.24</v>
      </c>
      <c r="E2250" s="40">
        <v>35.89</v>
      </c>
      <c r="F2250" s="40">
        <v>181.13</v>
      </c>
      <c r="G2250" s="38">
        <v>9</v>
      </c>
    </row>
    <row r="2251" spans="1:7">
      <c r="A2251" s="464" t="s">
        <v>14231</v>
      </c>
      <c r="B2251" s="465" t="s">
        <v>14232</v>
      </c>
      <c r="C2251" s="466" t="s">
        <v>65</v>
      </c>
      <c r="D2251" s="40">
        <v>163.94</v>
      </c>
      <c r="E2251" s="40">
        <v>35.89</v>
      </c>
      <c r="F2251" s="40">
        <v>199.83</v>
      </c>
      <c r="G2251" s="38">
        <v>9</v>
      </c>
    </row>
    <row r="2252" spans="1:7">
      <c r="A2252" s="464" t="s">
        <v>14233</v>
      </c>
      <c r="B2252" s="465" t="s">
        <v>14234</v>
      </c>
      <c r="C2252" s="466" t="s">
        <v>65</v>
      </c>
      <c r="D2252" s="40">
        <v>183.52</v>
      </c>
      <c r="E2252" s="40">
        <v>35.89</v>
      </c>
      <c r="F2252" s="40">
        <v>219.41</v>
      </c>
      <c r="G2252" s="38">
        <v>9</v>
      </c>
    </row>
    <row r="2253" spans="1:7">
      <c r="A2253" s="464" t="s">
        <v>14235</v>
      </c>
      <c r="B2253" s="465" t="s">
        <v>14236</v>
      </c>
      <c r="C2253" s="466" t="s">
        <v>65</v>
      </c>
      <c r="D2253" s="40">
        <v>207.43</v>
      </c>
      <c r="E2253" s="40">
        <v>47.86</v>
      </c>
      <c r="F2253" s="40">
        <v>255.29</v>
      </c>
      <c r="G2253" s="38">
        <v>9</v>
      </c>
    </row>
    <row r="2254" spans="1:7">
      <c r="A2254" s="464" t="s">
        <v>14237</v>
      </c>
      <c r="B2254" s="465" t="s">
        <v>14238</v>
      </c>
      <c r="C2254" s="466" t="s">
        <v>65</v>
      </c>
      <c r="D2254" s="40">
        <v>312.74</v>
      </c>
      <c r="E2254" s="40">
        <v>47.86</v>
      </c>
      <c r="F2254" s="40">
        <v>360.6</v>
      </c>
      <c r="G2254" s="38">
        <v>9</v>
      </c>
    </row>
    <row r="2255" spans="1:7">
      <c r="A2255" s="464" t="s">
        <v>14239</v>
      </c>
      <c r="B2255" s="465" t="s">
        <v>14240</v>
      </c>
      <c r="C2255" s="466" t="s">
        <v>65</v>
      </c>
      <c r="D2255" s="40">
        <v>80.12</v>
      </c>
      <c r="E2255" s="40">
        <v>23.94</v>
      </c>
      <c r="F2255" s="40">
        <v>104.06</v>
      </c>
      <c r="G2255" s="38">
        <v>9</v>
      </c>
    </row>
    <row r="2256" spans="1:7">
      <c r="A2256" s="464" t="s">
        <v>14241</v>
      </c>
      <c r="B2256" s="465" t="s">
        <v>14242</v>
      </c>
      <c r="C2256" s="466" t="s">
        <v>65</v>
      </c>
      <c r="D2256" s="40">
        <v>100.27</v>
      </c>
      <c r="E2256" s="40">
        <v>23.94</v>
      </c>
      <c r="F2256" s="40">
        <v>124.21</v>
      </c>
      <c r="G2256" s="38">
        <v>9</v>
      </c>
    </row>
    <row r="2257" spans="1:7">
      <c r="A2257" s="464" t="s">
        <v>14243</v>
      </c>
      <c r="B2257" s="465" t="s">
        <v>14244</v>
      </c>
      <c r="C2257" s="466" t="s">
        <v>65</v>
      </c>
      <c r="D2257" s="40">
        <v>124.9</v>
      </c>
      <c r="E2257" s="40">
        <v>23.94</v>
      </c>
      <c r="F2257" s="40">
        <v>148.84</v>
      </c>
      <c r="G2257" s="38">
        <v>9</v>
      </c>
    </row>
    <row r="2258" spans="1:7">
      <c r="A2258" s="464" t="s">
        <v>14245</v>
      </c>
      <c r="B2258" s="465" t="s">
        <v>14246</v>
      </c>
      <c r="C2258" s="466" t="s">
        <v>65</v>
      </c>
      <c r="D2258" s="40">
        <v>153.06</v>
      </c>
      <c r="E2258" s="40">
        <v>23.94</v>
      </c>
      <c r="F2258" s="40">
        <v>177</v>
      </c>
      <c r="G2258" s="38">
        <v>9</v>
      </c>
    </row>
    <row r="2259" spans="1:7">
      <c r="A2259" s="464" t="s">
        <v>14247</v>
      </c>
      <c r="B2259" s="465" t="s">
        <v>14248</v>
      </c>
      <c r="C2259" s="466"/>
      <c r="D2259" s="40"/>
      <c r="E2259" s="40"/>
      <c r="F2259" s="40"/>
      <c r="G2259" s="38">
        <v>5</v>
      </c>
    </row>
    <row r="2260" spans="1:7">
      <c r="A2260" s="464" t="s">
        <v>14249</v>
      </c>
      <c r="B2260" s="465" t="s">
        <v>14250</v>
      </c>
      <c r="C2260" s="466" t="s">
        <v>65</v>
      </c>
      <c r="D2260" s="40">
        <v>135.19</v>
      </c>
      <c r="E2260" s="40">
        <v>35.89</v>
      </c>
      <c r="F2260" s="40">
        <v>171.08</v>
      </c>
      <c r="G2260" s="38">
        <v>9</v>
      </c>
    </row>
    <row r="2261" spans="1:7">
      <c r="A2261" s="464" t="s">
        <v>14251</v>
      </c>
      <c r="B2261" s="465" t="s">
        <v>14252</v>
      </c>
      <c r="C2261" s="466" t="s">
        <v>65</v>
      </c>
      <c r="D2261" s="40">
        <v>155.18</v>
      </c>
      <c r="E2261" s="40">
        <v>35.89</v>
      </c>
      <c r="F2261" s="40">
        <v>191.07</v>
      </c>
      <c r="G2261" s="38">
        <v>9</v>
      </c>
    </row>
    <row r="2262" spans="1:7">
      <c r="A2262" s="464" t="s">
        <v>14253</v>
      </c>
      <c r="B2262" s="465" t="s">
        <v>14254</v>
      </c>
      <c r="C2262" s="466" t="s">
        <v>65</v>
      </c>
      <c r="D2262" s="40">
        <v>177.23</v>
      </c>
      <c r="E2262" s="40">
        <v>35.89</v>
      </c>
      <c r="F2262" s="40">
        <v>213.12</v>
      </c>
      <c r="G2262" s="38">
        <v>9</v>
      </c>
    </row>
    <row r="2263" spans="1:7">
      <c r="A2263" s="464" t="s">
        <v>14255</v>
      </c>
      <c r="B2263" s="465" t="s">
        <v>14256</v>
      </c>
      <c r="C2263" s="466" t="s">
        <v>65</v>
      </c>
      <c r="D2263" s="40">
        <v>194.7</v>
      </c>
      <c r="E2263" s="40">
        <v>47.86</v>
      </c>
      <c r="F2263" s="40">
        <v>242.56</v>
      </c>
      <c r="G2263" s="38">
        <v>9</v>
      </c>
    </row>
    <row r="2264" spans="1:7">
      <c r="A2264" s="464" t="s">
        <v>14257</v>
      </c>
      <c r="B2264" s="465" t="s">
        <v>14258</v>
      </c>
      <c r="C2264" s="466" t="s">
        <v>65</v>
      </c>
      <c r="D2264" s="40">
        <v>269.44</v>
      </c>
      <c r="E2264" s="40">
        <v>47.86</v>
      </c>
      <c r="F2264" s="40">
        <v>317.3</v>
      </c>
      <c r="G2264" s="38">
        <v>9</v>
      </c>
    </row>
    <row r="2265" spans="1:7">
      <c r="A2265" s="464" t="s">
        <v>14259</v>
      </c>
      <c r="B2265" s="465" t="s">
        <v>14260</v>
      </c>
      <c r="C2265" s="466" t="s">
        <v>65</v>
      </c>
      <c r="D2265" s="40">
        <v>32.29</v>
      </c>
      <c r="E2265" s="40">
        <v>2.39</v>
      </c>
      <c r="F2265" s="40">
        <v>34.68</v>
      </c>
      <c r="G2265" s="38">
        <v>9</v>
      </c>
    </row>
    <row r="2266" spans="1:7">
      <c r="A2266" s="464" t="s">
        <v>14261</v>
      </c>
      <c r="B2266" s="465" t="s">
        <v>14262</v>
      </c>
      <c r="C2266" s="466" t="s">
        <v>65</v>
      </c>
      <c r="D2266" s="40">
        <v>51.77</v>
      </c>
      <c r="E2266" s="40">
        <v>2.39</v>
      </c>
      <c r="F2266" s="40">
        <v>54.16</v>
      </c>
      <c r="G2266" s="38">
        <v>9</v>
      </c>
    </row>
    <row r="2267" spans="1:7">
      <c r="A2267" s="464" t="s">
        <v>14263</v>
      </c>
      <c r="B2267" s="465" t="s">
        <v>14264</v>
      </c>
      <c r="C2267" s="466" t="s">
        <v>65</v>
      </c>
      <c r="D2267" s="40">
        <v>71.06</v>
      </c>
      <c r="E2267" s="40">
        <v>2.39</v>
      </c>
      <c r="F2267" s="40">
        <v>73.45</v>
      </c>
      <c r="G2267" s="38">
        <v>9</v>
      </c>
    </row>
    <row r="2268" spans="1:7">
      <c r="A2268" s="464" t="s">
        <v>14265</v>
      </c>
      <c r="B2268" s="465" t="s">
        <v>14266</v>
      </c>
      <c r="C2268" s="466" t="s">
        <v>65</v>
      </c>
      <c r="D2268" s="40">
        <v>98.97</v>
      </c>
      <c r="E2268" s="40">
        <v>2.39</v>
      </c>
      <c r="F2268" s="40">
        <v>101.36</v>
      </c>
      <c r="G2268" s="38">
        <v>9</v>
      </c>
    </row>
    <row r="2269" spans="1:7">
      <c r="A2269" s="464" t="s">
        <v>14267</v>
      </c>
      <c r="B2269" s="465" t="s">
        <v>14268</v>
      </c>
      <c r="C2269" s="466" t="s">
        <v>65</v>
      </c>
      <c r="D2269" s="40">
        <v>113.62</v>
      </c>
      <c r="E2269" s="40">
        <v>2.39</v>
      </c>
      <c r="F2269" s="40">
        <v>116.01</v>
      </c>
      <c r="G2269" s="38">
        <v>9</v>
      </c>
    </row>
    <row r="2270" spans="1:7">
      <c r="A2270" s="464" t="s">
        <v>14269</v>
      </c>
      <c r="B2270" s="465" t="s">
        <v>14270</v>
      </c>
      <c r="C2270" s="466" t="s">
        <v>65</v>
      </c>
      <c r="D2270" s="40">
        <v>152.49</v>
      </c>
      <c r="E2270" s="40">
        <v>2.39</v>
      </c>
      <c r="F2270" s="40">
        <v>154.88</v>
      </c>
      <c r="G2270" s="38">
        <v>9</v>
      </c>
    </row>
    <row r="2271" spans="1:7">
      <c r="A2271" s="464" t="s">
        <v>14271</v>
      </c>
      <c r="B2271" s="465" t="s">
        <v>14272</v>
      </c>
      <c r="C2271" s="466" t="s">
        <v>65</v>
      </c>
      <c r="D2271" s="40">
        <v>209.18</v>
      </c>
      <c r="E2271" s="40">
        <v>2.39</v>
      </c>
      <c r="F2271" s="40">
        <v>211.57</v>
      </c>
      <c r="G2271" s="38">
        <v>9</v>
      </c>
    </row>
    <row r="2272" spans="1:7">
      <c r="A2272" s="464" t="s">
        <v>14273</v>
      </c>
      <c r="B2272" s="465" t="s">
        <v>14274</v>
      </c>
      <c r="C2272" s="466"/>
      <c r="D2272" s="40"/>
      <c r="E2272" s="40"/>
      <c r="F2272" s="40"/>
      <c r="G2272" s="38">
        <v>5</v>
      </c>
    </row>
    <row r="2273" spans="1:7">
      <c r="A2273" s="464" t="s">
        <v>14275</v>
      </c>
      <c r="B2273" s="465" t="s">
        <v>14276</v>
      </c>
      <c r="C2273" s="466" t="s">
        <v>60</v>
      </c>
      <c r="D2273" s="40">
        <v>8.08</v>
      </c>
      <c r="E2273" s="40">
        <v>11.97</v>
      </c>
      <c r="F2273" s="40">
        <v>20.05</v>
      </c>
      <c r="G2273" s="38">
        <v>9</v>
      </c>
    </row>
    <row r="2274" spans="1:7">
      <c r="A2274" s="464" t="s">
        <v>14277</v>
      </c>
      <c r="B2274" s="465" t="s">
        <v>14278</v>
      </c>
      <c r="C2274" s="466" t="s">
        <v>60</v>
      </c>
      <c r="D2274" s="40">
        <v>10.34</v>
      </c>
      <c r="E2274" s="40">
        <v>11.97</v>
      </c>
      <c r="F2274" s="40">
        <v>22.31</v>
      </c>
      <c r="G2274" s="38">
        <v>9</v>
      </c>
    </row>
    <row r="2275" spans="1:7">
      <c r="A2275" s="464" t="s">
        <v>14279</v>
      </c>
      <c r="B2275" s="465" t="s">
        <v>14280</v>
      </c>
      <c r="C2275" s="466" t="s">
        <v>60</v>
      </c>
      <c r="D2275" s="40">
        <v>14.9</v>
      </c>
      <c r="E2275" s="40">
        <v>11.97</v>
      </c>
      <c r="F2275" s="40">
        <v>26.87</v>
      </c>
      <c r="G2275" s="38">
        <v>9</v>
      </c>
    </row>
    <row r="2276" spans="1:7">
      <c r="A2276" s="464" t="s">
        <v>14281</v>
      </c>
      <c r="B2276" s="465" t="s">
        <v>14282</v>
      </c>
      <c r="C2276" s="466" t="s">
        <v>60</v>
      </c>
      <c r="D2276" s="40">
        <v>17.649999999999999</v>
      </c>
      <c r="E2276" s="40">
        <v>11.97</v>
      </c>
      <c r="F2276" s="40">
        <v>29.62</v>
      </c>
      <c r="G2276" s="38">
        <v>9</v>
      </c>
    </row>
    <row r="2277" spans="1:7">
      <c r="A2277" s="464" t="s">
        <v>14283</v>
      </c>
      <c r="B2277" s="465" t="s">
        <v>14284</v>
      </c>
      <c r="C2277" s="466" t="s">
        <v>60</v>
      </c>
      <c r="D2277" s="40">
        <v>17.84</v>
      </c>
      <c r="E2277" s="40">
        <v>11.97</v>
      </c>
      <c r="F2277" s="40">
        <v>29.81</v>
      </c>
      <c r="G2277" s="38">
        <v>9</v>
      </c>
    </row>
    <row r="2278" spans="1:7">
      <c r="A2278" s="464" t="s">
        <v>14285</v>
      </c>
      <c r="B2278" s="465" t="s">
        <v>14286</v>
      </c>
      <c r="C2278" s="466" t="s">
        <v>60</v>
      </c>
      <c r="D2278" s="40">
        <v>23.36</v>
      </c>
      <c r="E2278" s="40">
        <v>11.97</v>
      </c>
      <c r="F2278" s="40">
        <v>35.33</v>
      </c>
      <c r="G2278" s="38">
        <v>9</v>
      </c>
    </row>
    <row r="2279" spans="1:7">
      <c r="A2279" s="464" t="s">
        <v>14287</v>
      </c>
      <c r="B2279" s="465" t="s">
        <v>14288</v>
      </c>
      <c r="C2279" s="466" t="s">
        <v>60</v>
      </c>
      <c r="D2279" s="40">
        <v>13.3</v>
      </c>
      <c r="E2279" s="40">
        <v>11.97</v>
      </c>
      <c r="F2279" s="40">
        <v>25.27</v>
      </c>
      <c r="G2279" s="38">
        <v>9</v>
      </c>
    </row>
    <row r="2280" spans="1:7">
      <c r="A2280" s="464" t="s">
        <v>14289</v>
      </c>
      <c r="B2280" s="465" t="s">
        <v>14290</v>
      </c>
      <c r="C2280" s="466" t="s">
        <v>60</v>
      </c>
      <c r="D2280" s="40">
        <v>17.53</v>
      </c>
      <c r="E2280" s="40">
        <v>11.97</v>
      </c>
      <c r="F2280" s="40">
        <v>29.5</v>
      </c>
      <c r="G2280" s="38">
        <v>9</v>
      </c>
    </row>
    <row r="2281" spans="1:7">
      <c r="A2281" s="464" t="s">
        <v>14291</v>
      </c>
      <c r="B2281" s="465" t="s">
        <v>14292</v>
      </c>
      <c r="C2281" s="466" t="s">
        <v>60</v>
      </c>
      <c r="D2281" s="40">
        <v>20.309999999999999</v>
      </c>
      <c r="E2281" s="40">
        <v>11.97</v>
      </c>
      <c r="F2281" s="40">
        <v>32.28</v>
      </c>
      <c r="G2281" s="38">
        <v>9</v>
      </c>
    </row>
    <row r="2282" spans="1:7">
      <c r="A2282" s="464" t="s">
        <v>14293</v>
      </c>
      <c r="B2282" s="465" t="s">
        <v>14294</v>
      </c>
      <c r="C2282" s="466" t="s">
        <v>60</v>
      </c>
      <c r="D2282" s="40">
        <v>22.76</v>
      </c>
      <c r="E2282" s="40">
        <v>11.97</v>
      </c>
      <c r="F2282" s="40">
        <v>34.729999999999997</v>
      </c>
      <c r="G2282" s="38">
        <v>9</v>
      </c>
    </row>
    <row r="2283" spans="1:7">
      <c r="A2283" s="464" t="s">
        <v>14295</v>
      </c>
      <c r="B2283" s="465" t="s">
        <v>14296</v>
      </c>
      <c r="C2283" s="466" t="s">
        <v>60</v>
      </c>
      <c r="D2283" s="40">
        <v>26.15</v>
      </c>
      <c r="E2283" s="40">
        <v>11.97</v>
      </c>
      <c r="F2283" s="40">
        <v>38.119999999999997</v>
      </c>
      <c r="G2283" s="38">
        <v>9</v>
      </c>
    </row>
    <row r="2284" spans="1:7">
      <c r="A2284" s="464" t="s">
        <v>14297</v>
      </c>
      <c r="B2284" s="465" t="s">
        <v>14298</v>
      </c>
      <c r="C2284" s="466" t="s">
        <v>60</v>
      </c>
      <c r="D2284" s="40">
        <v>34.43</v>
      </c>
      <c r="E2284" s="40">
        <v>11.97</v>
      </c>
      <c r="F2284" s="40">
        <v>46.4</v>
      </c>
      <c r="G2284" s="38">
        <v>9</v>
      </c>
    </row>
    <row r="2285" spans="1:7">
      <c r="A2285" s="464" t="s">
        <v>14299</v>
      </c>
      <c r="B2285" s="465" t="s">
        <v>14300</v>
      </c>
      <c r="C2285" s="466" t="s">
        <v>60</v>
      </c>
      <c r="D2285" s="40">
        <v>16.010000000000002</v>
      </c>
      <c r="E2285" s="40">
        <v>11.97</v>
      </c>
      <c r="F2285" s="40">
        <v>27.98</v>
      </c>
      <c r="G2285" s="38">
        <v>9</v>
      </c>
    </row>
    <row r="2286" spans="1:7">
      <c r="A2286" s="464" t="s">
        <v>14301</v>
      </c>
      <c r="B2286" s="465" t="s">
        <v>14302</v>
      </c>
      <c r="C2286" s="466" t="s">
        <v>60</v>
      </c>
      <c r="D2286" s="40">
        <v>18.73</v>
      </c>
      <c r="E2286" s="40">
        <v>11.97</v>
      </c>
      <c r="F2286" s="40">
        <v>30.7</v>
      </c>
      <c r="G2286" s="38">
        <v>9</v>
      </c>
    </row>
    <row r="2287" spans="1:7">
      <c r="A2287" s="464" t="s">
        <v>14303</v>
      </c>
      <c r="B2287" s="465" t="s">
        <v>14304</v>
      </c>
      <c r="C2287" s="466" t="s">
        <v>60</v>
      </c>
      <c r="D2287" s="40">
        <v>24.39</v>
      </c>
      <c r="E2287" s="40">
        <v>11.97</v>
      </c>
      <c r="F2287" s="40">
        <v>36.36</v>
      </c>
      <c r="G2287" s="38">
        <v>9</v>
      </c>
    </row>
    <row r="2288" spans="1:7">
      <c r="A2288" s="464" t="s">
        <v>14305</v>
      </c>
      <c r="B2288" s="465" t="s">
        <v>14306</v>
      </c>
      <c r="C2288" s="466" t="s">
        <v>60</v>
      </c>
      <c r="D2288" s="40">
        <v>27.59</v>
      </c>
      <c r="E2288" s="40">
        <v>11.97</v>
      </c>
      <c r="F2288" s="40">
        <v>39.56</v>
      </c>
      <c r="G2288" s="38">
        <v>9</v>
      </c>
    </row>
    <row r="2289" spans="1:7">
      <c r="A2289" s="464" t="s">
        <v>14307</v>
      </c>
      <c r="B2289" s="465" t="s">
        <v>14308</v>
      </c>
      <c r="C2289" s="466" t="s">
        <v>60</v>
      </c>
      <c r="D2289" s="40">
        <v>35.11</v>
      </c>
      <c r="E2289" s="40">
        <v>16.75</v>
      </c>
      <c r="F2289" s="40">
        <v>51.86</v>
      </c>
      <c r="G2289" s="38">
        <v>9</v>
      </c>
    </row>
    <row r="2290" spans="1:7">
      <c r="A2290" s="464" t="s">
        <v>14309</v>
      </c>
      <c r="B2290" s="465" t="s">
        <v>14310</v>
      </c>
      <c r="C2290" s="466" t="s">
        <v>60</v>
      </c>
      <c r="D2290" s="40">
        <v>42.49</v>
      </c>
      <c r="E2290" s="40">
        <v>16.75</v>
      </c>
      <c r="F2290" s="40">
        <v>59.24</v>
      </c>
      <c r="G2290" s="38">
        <v>9</v>
      </c>
    </row>
    <row r="2291" spans="1:7">
      <c r="A2291" s="464" t="s">
        <v>14311</v>
      </c>
      <c r="B2291" s="465" t="s">
        <v>14312</v>
      </c>
      <c r="C2291" s="466" t="s">
        <v>60</v>
      </c>
      <c r="D2291" s="40">
        <v>52.77</v>
      </c>
      <c r="E2291" s="40">
        <v>16.75</v>
      </c>
      <c r="F2291" s="40">
        <v>69.52</v>
      </c>
      <c r="G2291" s="38">
        <v>9</v>
      </c>
    </row>
    <row r="2292" spans="1:7">
      <c r="A2292" s="464" t="s">
        <v>14313</v>
      </c>
      <c r="B2292" s="465" t="s">
        <v>14314</v>
      </c>
      <c r="C2292" s="466"/>
      <c r="D2292" s="40"/>
      <c r="E2292" s="40"/>
      <c r="F2292" s="40"/>
      <c r="G2292" s="38">
        <v>2</v>
      </c>
    </row>
    <row r="2293" spans="1:7">
      <c r="A2293" s="464" t="s">
        <v>14315</v>
      </c>
      <c r="B2293" s="465" t="s">
        <v>14316</v>
      </c>
      <c r="C2293" s="466"/>
      <c r="D2293" s="40"/>
      <c r="E2293" s="40"/>
      <c r="F2293" s="40"/>
      <c r="G2293" s="38">
        <v>5</v>
      </c>
    </row>
    <row r="2294" spans="1:7">
      <c r="A2294" s="464" t="s">
        <v>14317</v>
      </c>
      <c r="B2294" s="465" t="s">
        <v>14318</v>
      </c>
      <c r="C2294" s="466" t="s">
        <v>65</v>
      </c>
      <c r="D2294" s="40">
        <v>1.64</v>
      </c>
      <c r="E2294" s="40">
        <v>1.92</v>
      </c>
      <c r="F2294" s="40">
        <v>3.56</v>
      </c>
      <c r="G2294" s="38">
        <v>9</v>
      </c>
    </row>
    <row r="2295" spans="1:7">
      <c r="A2295" s="464" t="s">
        <v>14319</v>
      </c>
      <c r="B2295" s="465" t="s">
        <v>14320</v>
      </c>
      <c r="C2295" s="466" t="s">
        <v>65</v>
      </c>
      <c r="D2295" s="40">
        <v>2.58</v>
      </c>
      <c r="E2295" s="40">
        <v>1.92</v>
      </c>
      <c r="F2295" s="40">
        <v>4.5</v>
      </c>
      <c r="G2295" s="38">
        <v>9</v>
      </c>
    </row>
    <row r="2296" spans="1:7">
      <c r="A2296" s="464" t="s">
        <v>14321</v>
      </c>
      <c r="B2296" s="465" t="s">
        <v>14322</v>
      </c>
      <c r="C2296" s="466" t="s">
        <v>65</v>
      </c>
      <c r="D2296" s="40">
        <v>3.99</v>
      </c>
      <c r="E2296" s="40">
        <v>2.87</v>
      </c>
      <c r="F2296" s="40">
        <v>6.86</v>
      </c>
      <c r="G2296" s="38">
        <v>9</v>
      </c>
    </row>
    <row r="2297" spans="1:7">
      <c r="A2297" s="464" t="s">
        <v>14323</v>
      </c>
      <c r="B2297" s="465" t="s">
        <v>14324</v>
      </c>
      <c r="C2297" s="466" t="s">
        <v>65</v>
      </c>
      <c r="D2297" s="40">
        <v>6.57</v>
      </c>
      <c r="E2297" s="40">
        <v>3.35</v>
      </c>
      <c r="F2297" s="40">
        <v>9.92</v>
      </c>
      <c r="G2297" s="38">
        <v>9</v>
      </c>
    </row>
    <row r="2298" spans="1:7">
      <c r="A2298" s="464" t="s">
        <v>14325</v>
      </c>
      <c r="B2298" s="465" t="s">
        <v>14326</v>
      </c>
      <c r="C2298" s="466" t="s">
        <v>65</v>
      </c>
      <c r="D2298" s="40">
        <v>10.99</v>
      </c>
      <c r="E2298" s="40">
        <v>3.83</v>
      </c>
      <c r="F2298" s="40">
        <v>14.82</v>
      </c>
      <c r="G2298" s="38">
        <v>9</v>
      </c>
    </row>
    <row r="2299" spans="1:7">
      <c r="A2299" s="464" t="s">
        <v>14327</v>
      </c>
      <c r="B2299" s="465" t="s">
        <v>14328</v>
      </c>
      <c r="C2299" s="466"/>
      <c r="D2299" s="40"/>
      <c r="E2299" s="40"/>
      <c r="F2299" s="40"/>
      <c r="G2299" s="38">
        <v>5</v>
      </c>
    </row>
    <row r="2300" spans="1:7" ht="25.5">
      <c r="A2300" s="464" t="s">
        <v>14329</v>
      </c>
      <c r="B2300" s="465" t="s">
        <v>14330</v>
      </c>
      <c r="C2300" s="466" t="s">
        <v>65</v>
      </c>
      <c r="D2300" s="40">
        <v>1.41</v>
      </c>
      <c r="E2300" s="40">
        <v>1.92</v>
      </c>
      <c r="F2300" s="40">
        <v>3.33</v>
      </c>
      <c r="G2300" s="38">
        <v>9</v>
      </c>
    </row>
    <row r="2301" spans="1:7" ht="25.5">
      <c r="A2301" s="464" t="s">
        <v>14331</v>
      </c>
      <c r="B2301" s="465" t="s">
        <v>14332</v>
      </c>
      <c r="C2301" s="466" t="s">
        <v>65</v>
      </c>
      <c r="D2301" s="40">
        <v>2.4900000000000002</v>
      </c>
      <c r="E2301" s="40">
        <v>2.39</v>
      </c>
      <c r="F2301" s="40">
        <v>4.88</v>
      </c>
      <c r="G2301" s="38">
        <v>9</v>
      </c>
    </row>
    <row r="2302" spans="1:7" ht="25.5">
      <c r="A2302" s="464" t="s">
        <v>14333</v>
      </c>
      <c r="B2302" s="465" t="s">
        <v>26972</v>
      </c>
      <c r="C2302" s="466" t="s">
        <v>65</v>
      </c>
      <c r="D2302" s="40">
        <v>4.22</v>
      </c>
      <c r="E2302" s="40">
        <v>2.87</v>
      </c>
      <c r="F2302" s="40">
        <v>7.09</v>
      </c>
      <c r="G2302" s="38">
        <v>9</v>
      </c>
    </row>
    <row r="2303" spans="1:7">
      <c r="A2303" s="464" t="s">
        <v>14334</v>
      </c>
      <c r="B2303" s="465" t="s">
        <v>14335</v>
      </c>
      <c r="C2303" s="466" t="s">
        <v>65</v>
      </c>
      <c r="D2303" s="40">
        <v>6.06</v>
      </c>
      <c r="E2303" s="40">
        <v>3.35</v>
      </c>
      <c r="F2303" s="40">
        <v>9.41</v>
      </c>
      <c r="G2303" s="38">
        <v>9</v>
      </c>
    </row>
    <row r="2304" spans="1:7">
      <c r="A2304" s="464" t="s">
        <v>14336</v>
      </c>
      <c r="B2304" s="465" t="s">
        <v>14337</v>
      </c>
      <c r="C2304" s="466" t="s">
        <v>65</v>
      </c>
      <c r="D2304" s="40">
        <v>9.6300000000000008</v>
      </c>
      <c r="E2304" s="40">
        <v>3.83</v>
      </c>
      <c r="F2304" s="40">
        <v>13.46</v>
      </c>
      <c r="G2304" s="38">
        <v>9</v>
      </c>
    </row>
    <row r="2305" spans="1:7">
      <c r="A2305" s="464" t="s">
        <v>14338</v>
      </c>
      <c r="B2305" s="465" t="s">
        <v>14339</v>
      </c>
      <c r="C2305" s="466"/>
      <c r="D2305" s="40"/>
      <c r="E2305" s="40"/>
      <c r="F2305" s="40"/>
      <c r="G2305" s="38">
        <v>5</v>
      </c>
    </row>
    <row r="2306" spans="1:7">
      <c r="A2306" s="464" t="s">
        <v>14340</v>
      </c>
      <c r="B2306" s="465" t="s">
        <v>14341</v>
      </c>
      <c r="C2306" s="466" t="s">
        <v>65</v>
      </c>
      <c r="D2306" s="40">
        <v>8.69</v>
      </c>
      <c r="E2306" s="40">
        <v>2.39</v>
      </c>
      <c r="F2306" s="40">
        <v>11.08</v>
      </c>
      <c r="G2306" s="38">
        <v>9</v>
      </c>
    </row>
    <row r="2307" spans="1:7">
      <c r="A2307" s="464" t="s">
        <v>14342</v>
      </c>
      <c r="B2307" s="465" t="s">
        <v>14343</v>
      </c>
      <c r="C2307" s="466" t="s">
        <v>65</v>
      </c>
      <c r="D2307" s="40">
        <v>14.81</v>
      </c>
      <c r="E2307" s="40">
        <v>2.39</v>
      </c>
      <c r="F2307" s="40">
        <v>17.2</v>
      </c>
      <c r="G2307" s="38">
        <v>9</v>
      </c>
    </row>
    <row r="2308" spans="1:7">
      <c r="A2308" s="464" t="s">
        <v>14344</v>
      </c>
      <c r="B2308" s="465" t="s">
        <v>14345</v>
      </c>
      <c r="C2308" s="466" t="s">
        <v>65</v>
      </c>
      <c r="D2308" s="40">
        <v>20.41</v>
      </c>
      <c r="E2308" s="40">
        <v>4.79</v>
      </c>
      <c r="F2308" s="40">
        <v>25.2</v>
      </c>
      <c r="G2308" s="38">
        <v>9</v>
      </c>
    </row>
    <row r="2309" spans="1:7">
      <c r="A2309" s="464" t="s">
        <v>14346</v>
      </c>
      <c r="B2309" s="465" t="s">
        <v>14347</v>
      </c>
      <c r="C2309" s="466" t="s">
        <v>65</v>
      </c>
      <c r="D2309" s="40">
        <v>30.18</v>
      </c>
      <c r="E2309" s="40">
        <v>7.18</v>
      </c>
      <c r="F2309" s="40">
        <v>37.36</v>
      </c>
      <c r="G2309" s="38">
        <v>9</v>
      </c>
    </row>
    <row r="2310" spans="1:7">
      <c r="A2310" s="464" t="s">
        <v>14348</v>
      </c>
      <c r="B2310" s="465" t="s">
        <v>14349</v>
      </c>
      <c r="C2310" s="466" t="s">
        <v>65</v>
      </c>
      <c r="D2310" s="40">
        <v>46</v>
      </c>
      <c r="E2310" s="40">
        <v>9.57</v>
      </c>
      <c r="F2310" s="40">
        <v>55.57</v>
      </c>
      <c r="G2310" s="38">
        <v>9</v>
      </c>
    </row>
    <row r="2311" spans="1:7">
      <c r="A2311" s="464" t="s">
        <v>14350</v>
      </c>
      <c r="B2311" s="465" t="s">
        <v>14351</v>
      </c>
      <c r="C2311" s="466" t="s">
        <v>65</v>
      </c>
      <c r="D2311" s="40">
        <v>58.47</v>
      </c>
      <c r="E2311" s="40">
        <v>11.97</v>
      </c>
      <c r="F2311" s="40">
        <v>70.44</v>
      </c>
      <c r="G2311" s="38">
        <v>9</v>
      </c>
    </row>
    <row r="2312" spans="1:7">
      <c r="A2312" s="464" t="s">
        <v>14352</v>
      </c>
      <c r="B2312" s="465" t="s">
        <v>14353</v>
      </c>
      <c r="C2312" s="466" t="s">
        <v>65</v>
      </c>
      <c r="D2312" s="40">
        <v>92.85</v>
      </c>
      <c r="E2312" s="40">
        <v>14.36</v>
      </c>
      <c r="F2312" s="40">
        <v>107.21</v>
      </c>
      <c r="G2312" s="38">
        <v>9</v>
      </c>
    </row>
    <row r="2313" spans="1:7">
      <c r="A2313" s="464" t="s">
        <v>14354</v>
      </c>
      <c r="B2313" s="465" t="s">
        <v>14355</v>
      </c>
      <c r="C2313" s="466" t="s">
        <v>65</v>
      </c>
      <c r="D2313" s="40">
        <v>179.13</v>
      </c>
      <c r="E2313" s="40">
        <v>21.54</v>
      </c>
      <c r="F2313" s="40">
        <v>200.67</v>
      </c>
      <c r="G2313" s="38">
        <v>9</v>
      </c>
    </row>
    <row r="2314" spans="1:7">
      <c r="A2314" s="464" t="s">
        <v>14356</v>
      </c>
      <c r="B2314" s="465" t="s">
        <v>14357</v>
      </c>
      <c r="C2314" s="466"/>
      <c r="D2314" s="40"/>
      <c r="E2314" s="40"/>
      <c r="F2314" s="40"/>
      <c r="G2314" s="38">
        <v>5</v>
      </c>
    </row>
    <row r="2315" spans="1:7">
      <c r="A2315" s="464" t="s">
        <v>14358</v>
      </c>
      <c r="B2315" s="465" t="s">
        <v>14359</v>
      </c>
      <c r="C2315" s="466" t="s">
        <v>65</v>
      </c>
      <c r="D2315" s="40">
        <v>206.98</v>
      </c>
      <c r="E2315" s="40">
        <v>43.41</v>
      </c>
      <c r="F2315" s="40">
        <v>250.39</v>
      </c>
      <c r="G2315" s="38">
        <v>9</v>
      </c>
    </row>
    <row r="2316" spans="1:7">
      <c r="A2316" s="464" t="s">
        <v>14360</v>
      </c>
      <c r="B2316" s="465" t="s">
        <v>14361</v>
      </c>
      <c r="C2316" s="466"/>
      <c r="D2316" s="40"/>
      <c r="E2316" s="40"/>
      <c r="F2316" s="40"/>
      <c r="G2316" s="38">
        <v>5</v>
      </c>
    </row>
    <row r="2317" spans="1:7">
      <c r="A2317" s="464" t="s">
        <v>14362</v>
      </c>
      <c r="B2317" s="465" t="s">
        <v>14363</v>
      </c>
      <c r="C2317" s="466" t="s">
        <v>65</v>
      </c>
      <c r="D2317" s="40">
        <v>55.9</v>
      </c>
      <c r="E2317" s="40">
        <v>26.04</v>
      </c>
      <c r="F2317" s="40">
        <v>81.94</v>
      </c>
      <c r="G2317" s="38">
        <v>9</v>
      </c>
    </row>
    <row r="2318" spans="1:7">
      <c r="A2318" s="464" t="s">
        <v>14364</v>
      </c>
      <c r="B2318" s="465" t="s">
        <v>14365</v>
      </c>
      <c r="C2318" s="466" t="s">
        <v>65</v>
      </c>
      <c r="D2318" s="40">
        <v>70.69</v>
      </c>
      <c r="E2318" s="40">
        <v>31.36</v>
      </c>
      <c r="F2318" s="40">
        <v>102.05</v>
      </c>
      <c r="G2318" s="38">
        <v>9</v>
      </c>
    </row>
    <row r="2319" spans="1:7">
      <c r="A2319" s="464" t="s">
        <v>14366</v>
      </c>
      <c r="B2319" s="465" t="s">
        <v>14367</v>
      </c>
      <c r="C2319" s="466" t="s">
        <v>65</v>
      </c>
      <c r="D2319" s="40">
        <v>90.71</v>
      </c>
      <c r="E2319" s="40">
        <v>43.41</v>
      </c>
      <c r="F2319" s="40">
        <v>134.12</v>
      </c>
      <c r="G2319" s="38">
        <v>9</v>
      </c>
    </row>
    <row r="2320" spans="1:7">
      <c r="A2320" s="464" t="s">
        <v>14368</v>
      </c>
      <c r="B2320" s="465" t="s">
        <v>14369</v>
      </c>
      <c r="C2320" s="466" t="s">
        <v>65</v>
      </c>
      <c r="D2320" s="40">
        <v>167.19</v>
      </c>
      <c r="E2320" s="40">
        <v>52.08</v>
      </c>
      <c r="F2320" s="40">
        <v>219.27</v>
      </c>
      <c r="G2320" s="38">
        <v>9</v>
      </c>
    </row>
    <row r="2321" spans="1:7">
      <c r="A2321" s="464" t="s">
        <v>14370</v>
      </c>
      <c r="B2321" s="465" t="s">
        <v>14371</v>
      </c>
      <c r="C2321" s="466"/>
      <c r="D2321" s="40"/>
      <c r="E2321" s="40"/>
      <c r="F2321" s="40"/>
      <c r="G2321" s="38">
        <v>5</v>
      </c>
    </row>
    <row r="2322" spans="1:7">
      <c r="A2322" s="464" t="s">
        <v>14372</v>
      </c>
      <c r="B2322" s="465" t="s">
        <v>14373</v>
      </c>
      <c r="C2322" s="466" t="s">
        <v>60</v>
      </c>
      <c r="D2322" s="40">
        <v>9.09</v>
      </c>
      <c r="E2322" s="40">
        <v>4.79</v>
      </c>
      <c r="F2322" s="40">
        <v>13.88</v>
      </c>
      <c r="G2322" s="38">
        <v>9</v>
      </c>
    </row>
    <row r="2323" spans="1:7">
      <c r="A2323" s="464" t="s">
        <v>14374</v>
      </c>
      <c r="B2323" s="465" t="s">
        <v>14375</v>
      </c>
      <c r="C2323" s="466" t="s">
        <v>60</v>
      </c>
      <c r="D2323" s="40">
        <v>5.57</v>
      </c>
      <c r="E2323" s="40">
        <v>4.79</v>
      </c>
      <c r="F2323" s="40">
        <v>10.36</v>
      </c>
      <c r="G2323" s="38">
        <v>9</v>
      </c>
    </row>
    <row r="2324" spans="1:7">
      <c r="A2324" s="464" t="s">
        <v>14376</v>
      </c>
      <c r="B2324" s="465" t="s">
        <v>14377</v>
      </c>
      <c r="C2324" s="466" t="s">
        <v>60</v>
      </c>
      <c r="D2324" s="40">
        <v>10.050000000000001</v>
      </c>
      <c r="E2324" s="40">
        <v>4.79</v>
      </c>
      <c r="F2324" s="40">
        <v>14.84</v>
      </c>
      <c r="G2324" s="38">
        <v>9</v>
      </c>
    </row>
    <row r="2325" spans="1:7">
      <c r="A2325" s="464" t="s">
        <v>14378</v>
      </c>
      <c r="B2325" s="465" t="s">
        <v>14379</v>
      </c>
      <c r="C2325" s="466" t="s">
        <v>60</v>
      </c>
      <c r="D2325" s="40">
        <v>10.81</v>
      </c>
      <c r="E2325" s="40">
        <v>4.79</v>
      </c>
      <c r="F2325" s="40">
        <v>15.6</v>
      </c>
      <c r="G2325" s="38">
        <v>9</v>
      </c>
    </row>
    <row r="2326" spans="1:7">
      <c r="A2326" s="464" t="s">
        <v>14380</v>
      </c>
      <c r="B2326" s="465" t="s">
        <v>14381</v>
      </c>
      <c r="C2326" s="466" t="s">
        <v>60</v>
      </c>
      <c r="D2326" s="40">
        <v>14.09</v>
      </c>
      <c r="E2326" s="40">
        <v>4.79</v>
      </c>
      <c r="F2326" s="40">
        <v>18.88</v>
      </c>
      <c r="G2326" s="38">
        <v>9</v>
      </c>
    </row>
    <row r="2327" spans="1:7">
      <c r="A2327" s="464" t="s">
        <v>14382</v>
      </c>
      <c r="B2327" s="465" t="s">
        <v>14383</v>
      </c>
      <c r="C2327" s="466" t="s">
        <v>60</v>
      </c>
      <c r="D2327" s="40">
        <v>16.36</v>
      </c>
      <c r="E2327" s="40">
        <v>4.79</v>
      </c>
      <c r="F2327" s="40">
        <v>21.15</v>
      </c>
      <c r="G2327" s="38">
        <v>9</v>
      </c>
    </row>
    <row r="2328" spans="1:7">
      <c r="A2328" s="464" t="s">
        <v>14384</v>
      </c>
      <c r="B2328" s="465" t="s">
        <v>14385</v>
      </c>
      <c r="C2328" s="466" t="s">
        <v>60</v>
      </c>
      <c r="D2328" s="40">
        <v>20.059999999999999</v>
      </c>
      <c r="E2328" s="40">
        <v>4.79</v>
      </c>
      <c r="F2328" s="40">
        <v>24.85</v>
      </c>
      <c r="G2328" s="38">
        <v>9</v>
      </c>
    </row>
    <row r="2329" spans="1:7">
      <c r="A2329" s="464" t="s">
        <v>14386</v>
      </c>
      <c r="B2329" s="465" t="s">
        <v>14387</v>
      </c>
      <c r="C2329" s="466" t="s">
        <v>60</v>
      </c>
      <c r="D2329" s="40">
        <v>21.49</v>
      </c>
      <c r="E2329" s="40">
        <v>4.79</v>
      </c>
      <c r="F2329" s="40">
        <v>26.28</v>
      </c>
      <c r="G2329" s="38">
        <v>9</v>
      </c>
    </row>
    <row r="2330" spans="1:7">
      <c r="A2330" s="464" t="s">
        <v>14388</v>
      </c>
      <c r="B2330" s="465" t="s">
        <v>14389</v>
      </c>
      <c r="C2330" s="466"/>
      <c r="D2330" s="40"/>
      <c r="E2330" s="40"/>
      <c r="F2330" s="40"/>
      <c r="G2330" s="38">
        <v>5</v>
      </c>
    </row>
    <row r="2331" spans="1:7">
      <c r="A2331" s="464" t="s">
        <v>14390</v>
      </c>
      <c r="B2331" s="465" t="s">
        <v>14391</v>
      </c>
      <c r="C2331" s="466" t="s">
        <v>60</v>
      </c>
      <c r="D2331" s="40">
        <v>0.88</v>
      </c>
      <c r="E2331" s="40">
        <v>3.83</v>
      </c>
      <c r="F2331" s="40">
        <v>4.71</v>
      </c>
      <c r="G2331" s="38">
        <v>9</v>
      </c>
    </row>
    <row r="2332" spans="1:7">
      <c r="A2332" s="464" t="s">
        <v>14392</v>
      </c>
      <c r="B2332" s="465" t="s">
        <v>14393</v>
      </c>
      <c r="C2332" s="466" t="s">
        <v>60</v>
      </c>
      <c r="D2332" s="40">
        <v>5.56</v>
      </c>
      <c r="E2332" s="40">
        <v>7.18</v>
      </c>
      <c r="F2332" s="40">
        <v>12.74</v>
      </c>
      <c r="G2332" s="38">
        <v>9</v>
      </c>
    </row>
    <row r="2333" spans="1:7">
      <c r="A2333" s="464" t="s">
        <v>14394</v>
      </c>
      <c r="B2333" s="465" t="s">
        <v>14395</v>
      </c>
      <c r="C2333" s="466" t="s">
        <v>60</v>
      </c>
      <c r="D2333" s="40">
        <v>9.06</v>
      </c>
      <c r="E2333" s="40">
        <v>7.18</v>
      </c>
      <c r="F2333" s="40">
        <v>16.239999999999998</v>
      </c>
      <c r="G2333" s="38">
        <v>9</v>
      </c>
    </row>
    <row r="2334" spans="1:7">
      <c r="A2334" s="464" t="s">
        <v>14396</v>
      </c>
      <c r="B2334" s="465" t="s">
        <v>14397</v>
      </c>
      <c r="C2334" s="466" t="s">
        <v>60</v>
      </c>
      <c r="D2334" s="40">
        <v>8.09</v>
      </c>
      <c r="E2334" s="40">
        <v>7.18</v>
      </c>
      <c r="F2334" s="40">
        <v>15.27</v>
      </c>
      <c r="G2334" s="38">
        <v>9</v>
      </c>
    </row>
    <row r="2335" spans="1:7">
      <c r="A2335" s="464" t="s">
        <v>14398</v>
      </c>
      <c r="B2335" s="465" t="s">
        <v>14399</v>
      </c>
      <c r="C2335" s="466" t="s">
        <v>60</v>
      </c>
      <c r="D2335" s="40">
        <v>9.42</v>
      </c>
      <c r="E2335" s="40">
        <v>7.18</v>
      </c>
      <c r="F2335" s="40">
        <v>16.600000000000001</v>
      </c>
      <c r="G2335" s="38">
        <v>9</v>
      </c>
    </row>
    <row r="2336" spans="1:7">
      <c r="A2336" s="464" t="s">
        <v>14400</v>
      </c>
      <c r="B2336" s="465" t="s">
        <v>14401</v>
      </c>
      <c r="C2336" s="466" t="s">
        <v>60</v>
      </c>
      <c r="D2336" s="40">
        <v>13.17</v>
      </c>
      <c r="E2336" s="40">
        <v>7.18</v>
      </c>
      <c r="F2336" s="40">
        <v>20.350000000000001</v>
      </c>
      <c r="G2336" s="38">
        <v>9</v>
      </c>
    </row>
    <row r="2337" spans="1:7">
      <c r="A2337" s="464" t="s">
        <v>14402</v>
      </c>
      <c r="B2337" s="465" t="s">
        <v>14403</v>
      </c>
      <c r="C2337" s="466" t="s">
        <v>60</v>
      </c>
      <c r="D2337" s="40">
        <v>12.94</v>
      </c>
      <c r="E2337" s="40">
        <v>7.18</v>
      </c>
      <c r="F2337" s="40">
        <v>20.12</v>
      </c>
      <c r="G2337" s="38">
        <v>9</v>
      </c>
    </row>
    <row r="2338" spans="1:7">
      <c r="A2338" s="464" t="s">
        <v>14404</v>
      </c>
      <c r="B2338" s="465" t="s">
        <v>14405</v>
      </c>
      <c r="C2338" s="466" t="s">
        <v>60</v>
      </c>
      <c r="D2338" s="40">
        <v>21.34</v>
      </c>
      <c r="E2338" s="40">
        <v>7.18</v>
      </c>
      <c r="F2338" s="40">
        <v>28.52</v>
      </c>
      <c r="G2338" s="38">
        <v>9</v>
      </c>
    </row>
    <row r="2339" spans="1:7">
      <c r="A2339" s="464" t="s">
        <v>14406</v>
      </c>
      <c r="B2339" s="465" t="s">
        <v>14407</v>
      </c>
      <c r="C2339" s="466" t="s">
        <v>60</v>
      </c>
      <c r="D2339" s="40">
        <v>28.04</v>
      </c>
      <c r="E2339" s="40">
        <v>9.57</v>
      </c>
      <c r="F2339" s="40">
        <v>37.61</v>
      </c>
      <c r="G2339" s="38">
        <v>9</v>
      </c>
    </row>
    <row r="2340" spans="1:7">
      <c r="A2340" s="464" t="s">
        <v>14408</v>
      </c>
      <c r="B2340" s="465" t="s">
        <v>14409</v>
      </c>
      <c r="C2340" s="466" t="s">
        <v>60</v>
      </c>
      <c r="D2340" s="40">
        <v>29.22</v>
      </c>
      <c r="E2340" s="40">
        <v>9.57</v>
      </c>
      <c r="F2340" s="40">
        <v>38.79</v>
      </c>
      <c r="G2340" s="38">
        <v>9</v>
      </c>
    </row>
    <row r="2341" spans="1:7">
      <c r="A2341" s="464" t="s">
        <v>14410</v>
      </c>
      <c r="B2341" s="465" t="s">
        <v>14411</v>
      </c>
      <c r="C2341" s="466" t="s">
        <v>60</v>
      </c>
      <c r="D2341" s="40">
        <v>42.02</v>
      </c>
      <c r="E2341" s="40">
        <v>9.57</v>
      </c>
      <c r="F2341" s="40">
        <v>51.59</v>
      </c>
      <c r="G2341" s="38">
        <v>9</v>
      </c>
    </row>
    <row r="2342" spans="1:7">
      <c r="A2342" s="464" t="s">
        <v>14412</v>
      </c>
      <c r="B2342" s="465" t="s">
        <v>14413</v>
      </c>
      <c r="C2342" s="466" t="s">
        <v>60</v>
      </c>
      <c r="D2342" s="40">
        <v>42.29</v>
      </c>
      <c r="E2342" s="40">
        <v>9.57</v>
      </c>
      <c r="F2342" s="40">
        <v>51.86</v>
      </c>
      <c r="G2342" s="38">
        <v>9</v>
      </c>
    </row>
    <row r="2343" spans="1:7">
      <c r="A2343" s="464" t="s">
        <v>14414</v>
      </c>
      <c r="B2343" s="465" t="s">
        <v>14415</v>
      </c>
      <c r="C2343" s="466"/>
      <c r="D2343" s="40"/>
      <c r="E2343" s="40"/>
      <c r="F2343" s="40"/>
      <c r="G2343" s="38">
        <v>5</v>
      </c>
    </row>
    <row r="2344" spans="1:7" ht="25.5">
      <c r="A2344" s="464" t="s">
        <v>14416</v>
      </c>
      <c r="B2344" s="465" t="s">
        <v>14417</v>
      </c>
      <c r="C2344" s="466" t="s">
        <v>65</v>
      </c>
      <c r="D2344" s="40">
        <v>6.27</v>
      </c>
      <c r="E2344" s="40">
        <v>7.18</v>
      </c>
      <c r="F2344" s="40">
        <v>13.45</v>
      </c>
      <c r="G2344" s="38">
        <v>9</v>
      </c>
    </row>
    <row r="2345" spans="1:7" ht="25.5">
      <c r="A2345" s="464" t="s">
        <v>14418</v>
      </c>
      <c r="B2345" s="465" t="s">
        <v>14419</v>
      </c>
      <c r="C2345" s="466" t="s">
        <v>65</v>
      </c>
      <c r="D2345" s="40">
        <v>11.72</v>
      </c>
      <c r="E2345" s="40">
        <v>7.18</v>
      </c>
      <c r="F2345" s="40">
        <v>18.899999999999999</v>
      </c>
      <c r="G2345" s="38">
        <v>9</v>
      </c>
    </row>
    <row r="2346" spans="1:7" ht="25.5">
      <c r="A2346" s="464" t="s">
        <v>14420</v>
      </c>
      <c r="B2346" s="465" t="s">
        <v>14421</v>
      </c>
      <c r="C2346" s="466" t="s">
        <v>65</v>
      </c>
      <c r="D2346" s="40">
        <v>26.34</v>
      </c>
      <c r="E2346" s="40">
        <v>7.18</v>
      </c>
      <c r="F2346" s="40">
        <v>33.520000000000003</v>
      </c>
      <c r="G2346" s="38">
        <v>9</v>
      </c>
    </row>
    <row r="2347" spans="1:7">
      <c r="A2347" s="464" t="s">
        <v>14422</v>
      </c>
      <c r="B2347" s="465" t="s">
        <v>14423</v>
      </c>
      <c r="C2347" s="466" t="s">
        <v>65</v>
      </c>
      <c r="D2347" s="40">
        <v>0.62</v>
      </c>
      <c r="E2347" s="40">
        <v>3.83</v>
      </c>
      <c r="F2347" s="40">
        <v>4.45</v>
      </c>
      <c r="G2347" s="38">
        <v>9</v>
      </c>
    </row>
    <row r="2348" spans="1:7" ht="25.5">
      <c r="A2348" s="464" t="s">
        <v>14424</v>
      </c>
      <c r="B2348" s="465" t="s">
        <v>14425</v>
      </c>
      <c r="C2348" s="466" t="s">
        <v>65</v>
      </c>
      <c r="D2348" s="40">
        <v>1.7</v>
      </c>
      <c r="E2348" s="40">
        <v>3.83</v>
      </c>
      <c r="F2348" s="40">
        <v>5.53</v>
      </c>
      <c r="G2348" s="38">
        <v>9</v>
      </c>
    </row>
    <row r="2349" spans="1:7">
      <c r="A2349" s="464" t="s">
        <v>14426</v>
      </c>
      <c r="B2349" s="465" t="s">
        <v>14427</v>
      </c>
      <c r="C2349" s="466" t="s">
        <v>65</v>
      </c>
      <c r="D2349" s="40">
        <v>2.33</v>
      </c>
      <c r="E2349" s="40">
        <v>14.36</v>
      </c>
      <c r="F2349" s="40">
        <v>16.690000000000001</v>
      </c>
      <c r="G2349" s="38">
        <v>9</v>
      </c>
    </row>
    <row r="2350" spans="1:7" ht="25.5">
      <c r="A2350" s="464" t="s">
        <v>14428</v>
      </c>
      <c r="B2350" s="465" t="s">
        <v>14429</v>
      </c>
      <c r="C2350" s="466" t="s">
        <v>65</v>
      </c>
      <c r="D2350" s="40">
        <v>5.85</v>
      </c>
      <c r="E2350" s="40">
        <v>5.75</v>
      </c>
      <c r="F2350" s="40">
        <v>11.6</v>
      </c>
      <c r="G2350" s="38">
        <v>9</v>
      </c>
    </row>
    <row r="2351" spans="1:7" ht="25.5">
      <c r="A2351" s="464" t="s">
        <v>14430</v>
      </c>
      <c r="B2351" s="465" t="s">
        <v>14431</v>
      </c>
      <c r="C2351" s="466" t="s">
        <v>65</v>
      </c>
      <c r="D2351" s="40">
        <v>3.55</v>
      </c>
      <c r="E2351" s="40">
        <v>4.79</v>
      </c>
      <c r="F2351" s="40">
        <v>8.34</v>
      </c>
      <c r="G2351" s="38">
        <v>9</v>
      </c>
    </row>
    <row r="2352" spans="1:7" ht="25.5">
      <c r="A2352" s="464" t="s">
        <v>14432</v>
      </c>
      <c r="B2352" s="465" t="s">
        <v>14433</v>
      </c>
      <c r="C2352" s="466" t="s">
        <v>65</v>
      </c>
      <c r="D2352" s="40">
        <v>14.21</v>
      </c>
      <c r="E2352" s="40">
        <v>6.22</v>
      </c>
      <c r="F2352" s="40">
        <v>20.43</v>
      </c>
      <c r="G2352" s="38">
        <v>9</v>
      </c>
    </row>
    <row r="2353" spans="1:7" ht="25.5">
      <c r="A2353" s="464" t="s">
        <v>14434</v>
      </c>
      <c r="B2353" s="465" t="s">
        <v>14435</v>
      </c>
      <c r="C2353" s="466" t="s">
        <v>65</v>
      </c>
      <c r="D2353" s="40">
        <v>27.83</v>
      </c>
      <c r="E2353" s="40">
        <v>7.66</v>
      </c>
      <c r="F2353" s="40">
        <v>35.49</v>
      </c>
      <c r="G2353" s="38">
        <v>9</v>
      </c>
    </row>
    <row r="2354" spans="1:7" ht="25.5">
      <c r="A2354" s="464" t="s">
        <v>14436</v>
      </c>
      <c r="B2354" s="465" t="s">
        <v>14437</v>
      </c>
      <c r="C2354" s="466" t="s">
        <v>65</v>
      </c>
      <c r="D2354" s="40">
        <v>59.29</v>
      </c>
      <c r="E2354" s="40">
        <v>10.050000000000001</v>
      </c>
      <c r="F2354" s="40">
        <v>69.34</v>
      </c>
      <c r="G2354" s="38">
        <v>9</v>
      </c>
    </row>
    <row r="2355" spans="1:7" ht="25.5">
      <c r="A2355" s="464" t="s">
        <v>14438</v>
      </c>
      <c r="B2355" s="465" t="s">
        <v>14439</v>
      </c>
      <c r="C2355" s="466" t="s">
        <v>65</v>
      </c>
      <c r="D2355" s="40">
        <v>10.1</v>
      </c>
      <c r="E2355" s="40">
        <v>5.75</v>
      </c>
      <c r="F2355" s="40">
        <v>15.85</v>
      </c>
      <c r="G2355" s="38">
        <v>9</v>
      </c>
    </row>
    <row r="2356" spans="1:7" ht="25.5">
      <c r="A2356" s="464" t="s">
        <v>14440</v>
      </c>
      <c r="B2356" s="465" t="s">
        <v>14441</v>
      </c>
      <c r="C2356" s="466" t="s">
        <v>65</v>
      </c>
      <c r="D2356" s="40">
        <v>15.6</v>
      </c>
      <c r="E2356" s="40">
        <v>6.22</v>
      </c>
      <c r="F2356" s="40">
        <v>21.82</v>
      </c>
      <c r="G2356" s="38">
        <v>9</v>
      </c>
    </row>
    <row r="2357" spans="1:7" ht="25.5">
      <c r="A2357" s="464" t="s">
        <v>14442</v>
      </c>
      <c r="B2357" s="465" t="s">
        <v>14443</v>
      </c>
      <c r="C2357" s="466" t="s">
        <v>65</v>
      </c>
      <c r="D2357" s="40">
        <v>32.83</v>
      </c>
      <c r="E2357" s="40">
        <v>7.66</v>
      </c>
      <c r="F2357" s="40">
        <v>40.49</v>
      </c>
      <c r="G2357" s="38">
        <v>9</v>
      </c>
    </row>
    <row r="2358" spans="1:7" ht="25.5">
      <c r="A2358" s="464" t="s">
        <v>14444</v>
      </c>
      <c r="B2358" s="465" t="s">
        <v>14445</v>
      </c>
      <c r="C2358" s="466" t="s">
        <v>65</v>
      </c>
      <c r="D2358" s="40">
        <v>11.04</v>
      </c>
      <c r="E2358" s="40">
        <v>5.75</v>
      </c>
      <c r="F2358" s="40">
        <v>16.79</v>
      </c>
      <c r="G2358" s="38">
        <v>9</v>
      </c>
    </row>
    <row r="2359" spans="1:7" ht="25.5">
      <c r="A2359" s="464" t="s">
        <v>14446</v>
      </c>
      <c r="B2359" s="465" t="s">
        <v>14447</v>
      </c>
      <c r="C2359" s="466" t="s">
        <v>65</v>
      </c>
      <c r="D2359" s="40">
        <v>18.82</v>
      </c>
      <c r="E2359" s="40">
        <v>6.22</v>
      </c>
      <c r="F2359" s="40">
        <v>25.04</v>
      </c>
      <c r="G2359" s="38">
        <v>9</v>
      </c>
    </row>
    <row r="2360" spans="1:7" ht="25.5">
      <c r="A2360" s="464" t="s">
        <v>14448</v>
      </c>
      <c r="B2360" s="465" t="s">
        <v>14449</v>
      </c>
      <c r="C2360" s="466" t="s">
        <v>65</v>
      </c>
      <c r="D2360" s="40">
        <v>42.6</v>
      </c>
      <c r="E2360" s="40">
        <v>7.66</v>
      </c>
      <c r="F2360" s="40">
        <v>50.26</v>
      </c>
      <c r="G2360" s="38">
        <v>9</v>
      </c>
    </row>
    <row r="2361" spans="1:7">
      <c r="A2361" s="464" t="s">
        <v>14450</v>
      </c>
      <c r="B2361" s="465" t="s">
        <v>14451</v>
      </c>
      <c r="C2361" s="466"/>
      <c r="D2361" s="40"/>
      <c r="E2361" s="40"/>
      <c r="F2361" s="40"/>
      <c r="G2361" s="38">
        <v>5</v>
      </c>
    </row>
    <row r="2362" spans="1:7" ht="25.5">
      <c r="A2362" s="464" t="s">
        <v>14452</v>
      </c>
      <c r="B2362" s="465" t="s">
        <v>14453</v>
      </c>
      <c r="C2362" s="466" t="s">
        <v>65</v>
      </c>
      <c r="D2362" s="40">
        <v>5.36</v>
      </c>
      <c r="E2362" s="40">
        <v>4.79</v>
      </c>
      <c r="F2362" s="40">
        <v>10.15</v>
      </c>
      <c r="G2362" s="38">
        <v>9</v>
      </c>
    </row>
    <row r="2363" spans="1:7" ht="25.5">
      <c r="A2363" s="464" t="s">
        <v>14454</v>
      </c>
      <c r="B2363" s="465" t="s">
        <v>14455</v>
      </c>
      <c r="C2363" s="466" t="s">
        <v>65</v>
      </c>
      <c r="D2363" s="40">
        <v>7</v>
      </c>
      <c r="E2363" s="40">
        <v>4.79</v>
      </c>
      <c r="F2363" s="40">
        <v>11.79</v>
      </c>
      <c r="G2363" s="38">
        <v>9</v>
      </c>
    </row>
    <row r="2364" spans="1:7" ht="25.5">
      <c r="A2364" s="464" t="s">
        <v>14456</v>
      </c>
      <c r="B2364" s="465" t="s">
        <v>14457</v>
      </c>
      <c r="C2364" s="466" t="s">
        <v>65</v>
      </c>
      <c r="D2364" s="40">
        <v>7.21</v>
      </c>
      <c r="E2364" s="40">
        <v>4.79</v>
      </c>
      <c r="F2364" s="40">
        <v>12</v>
      </c>
      <c r="G2364" s="38">
        <v>9</v>
      </c>
    </row>
    <row r="2365" spans="1:7">
      <c r="A2365" s="464" t="s">
        <v>14458</v>
      </c>
      <c r="B2365" s="465" t="s">
        <v>14459</v>
      </c>
      <c r="C2365" s="466"/>
      <c r="D2365" s="40"/>
      <c r="E2365" s="40"/>
      <c r="F2365" s="40"/>
      <c r="G2365" s="38">
        <v>5</v>
      </c>
    </row>
    <row r="2366" spans="1:7">
      <c r="A2366" s="464" t="s">
        <v>14460</v>
      </c>
      <c r="B2366" s="465" t="s">
        <v>14461</v>
      </c>
      <c r="C2366" s="466" t="s">
        <v>65</v>
      </c>
      <c r="D2366" s="40">
        <v>9.75</v>
      </c>
      <c r="E2366" s="40">
        <v>6.86</v>
      </c>
      <c r="F2366" s="40">
        <v>16.61</v>
      </c>
      <c r="G2366" s="38">
        <v>9</v>
      </c>
    </row>
    <row r="2367" spans="1:7">
      <c r="A2367" s="464" t="s">
        <v>14462</v>
      </c>
      <c r="B2367" s="465" t="s">
        <v>14463</v>
      </c>
      <c r="C2367" s="466" t="s">
        <v>65</v>
      </c>
      <c r="D2367" s="40">
        <v>3.84</v>
      </c>
      <c r="E2367" s="40">
        <v>6.86</v>
      </c>
      <c r="F2367" s="40">
        <v>10.7</v>
      </c>
      <c r="G2367" s="38">
        <v>9</v>
      </c>
    </row>
    <row r="2368" spans="1:7">
      <c r="A2368" s="464" t="s">
        <v>14464</v>
      </c>
      <c r="B2368" s="465" t="s">
        <v>14465</v>
      </c>
      <c r="C2368" s="466"/>
      <c r="D2368" s="40"/>
      <c r="E2368" s="40"/>
      <c r="F2368" s="40"/>
      <c r="G2368" s="38">
        <v>5</v>
      </c>
    </row>
    <row r="2369" spans="1:7">
      <c r="A2369" s="464" t="s">
        <v>14466</v>
      </c>
      <c r="B2369" s="465" t="s">
        <v>14467</v>
      </c>
      <c r="C2369" s="466" t="s">
        <v>65</v>
      </c>
      <c r="D2369" s="40">
        <v>5.15</v>
      </c>
      <c r="E2369" s="40">
        <v>6.86</v>
      </c>
      <c r="F2369" s="40">
        <v>12.01</v>
      </c>
      <c r="G2369" s="38">
        <v>9</v>
      </c>
    </row>
    <row r="2370" spans="1:7">
      <c r="A2370" s="464" t="s">
        <v>14468</v>
      </c>
      <c r="B2370" s="465" t="s">
        <v>14469</v>
      </c>
      <c r="C2370" s="466" t="s">
        <v>65</v>
      </c>
      <c r="D2370" s="40">
        <v>10.32</v>
      </c>
      <c r="E2370" s="40">
        <v>6.86</v>
      </c>
      <c r="F2370" s="40">
        <v>17.18</v>
      </c>
      <c r="G2370" s="38">
        <v>9</v>
      </c>
    </row>
    <row r="2371" spans="1:7">
      <c r="A2371" s="464" t="s">
        <v>14470</v>
      </c>
      <c r="B2371" s="465" t="s">
        <v>14471</v>
      </c>
      <c r="C2371" s="466"/>
      <c r="D2371" s="40"/>
      <c r="E2371" s="40"/>
      <c r="F2371" s="40"/>
      <c r="G2371" s="38">
        <v>5</v>
      </c>
    </row>
    <row r="2372" spans="1:7">
      <c r="A2372" s="464" t="s">
        <v>14472</v>
      </c>
      <c r="B2372" s="465" t="s">
        <v>14473</v>
      </c>
      <c r="C2372" s="466" t="s">
        <v>65</v>
      </c>
      <c r="D2372" s="40">
        <v>2.57</v>
      </c>
      <c r="E2372" s="40">
        <v>5.26</v>
      </c>
      <c r="F2372" s="40">
        <v>7.83</v>
      </c>
      <c r="G2372" s="38">
        <v>9</v>
      </c>
    </row>
    <row r="2373" spans="1:7">
      <c r="A2373" s="464" t="s">
        <v>14474</v>
      </c>
      <c r="B2373" s="465" t="s">
        <v>14475</v>
      </c>
      <c r="C2373" s="466" t="s">
        <v>65</v>
      </c>
      <c r="D2373" s="40">
        <v>12.07</v>
      </c>
      <c r="E2373" s="40">
        <v>5.26</v>
      </c>
      <c r="F2373" s="40">
        <v>17.329999999999998</v>
      </c>
      <c r="G2373" s="38">
        <v>9</v>
      </c>
    </row>
    <row r="2374" spans="1:7">
      <c r="A2374" s="464" t="s">
        <v>14476</v>
      </c>
      <c r="B2374" s="465" t="s">
        <v>14477</v>
      </c>
      <c r="C2374" s="466" t="s">
        <v>65</v>
      </c>
      <c r="D2374" s="40">
        <v>5.22</v>
      </c>
      <c r="E2374" s="40">
        <v>4.0599999999999996</v>
      </c>
      <c r="F2374" s="40">
        <v>9.2799999999999994</v>
      </c>
      <c r="G2374" s="38">
        <v>9</v>
      </c>
    </row>
    <row r="2375" spans="1:7">
      <c r="A2375" s="464" t="s">
        <v>14478</v>
      </c>
      <c r="B2375" s="465" t="s">
        <v>14479</v>
      </c>
      <c r="C2375" s="466" t="s">
        <v>65</v>
      </c>
      <c r="D2375" s="40">
        <v>2.76</v>
      </c>
      <c r="E2375" s="40">
        <v>5.26</v>
      </c>
      <c r="F2375" s="40">
        <v>8.02</v>
      </c>
      <c r="G2375" s="38">
        <v>9</v>
      </c>
    </row>
    <row r="2376" spans="1:7">
      <c r="A2376" s="464" t="s">
        <v>14480</v>
      </c>
      <c r="B2376" s="465" t="s">
        <v>14481</v>
      </c>
      <c r="C2376" s="466" t="s">
        <v>65</v>
      </c>
      <c r="D2376" s="40">
        <v>2.71</v>
      </c>
      <c r="E2376" s="40">
        <v>4.0599999999999996</v>
      </c>
      <c r="F2376" s="40">
        <v>6.77</v>
      </c>
      <c r="G2376" s="38">
        <v>9</v>
      </c>
    </row>
    <row r="2377" spans="1:7">
      <c r="A2377" s="464" t="s">
        <v>14482</v>
      </c>
      <c r="B2377" s="465" t="s">
        <v>14483</v>
      </c>
      <c r="C2377" s="466" t="s">
        <v>65</v>
      </c>
      <c r="D2377" s="40">
        <v>16.48</v>
      </c>
      <c r="E2377" s="40">
        <v>5.26</v>
      </c>
      <c r="F2377" s="40">
        <v>21.74</v>
      </c>
      <c r="G2377" s="38">
        <v>9</v>
      </c>
    </row>
    <row r="2378" spans="1:7">
      <c r="A2378" s="464" t="s">
        <v>14484</v>
      </c>
      <c r="B2378" s="465" t="s">
        <v>14485</v>
      </c>
      <c r="C2378" s="466" t="s">
        <v>65</v>
      </c>
      <c r="D2378" s="40">
        <v>3.9</v>
      </c>
      <c r="E2378" s="40">
        <v>5.26</v>
      </c>
      <c r="F2378" s="40">
        <v>9.16</v>
      </c>
      <c r="G2378" s="38">
        <v>9</v>
      </c>
    </row>
    <row r="2379" spans="1:7">
      <c r="A2379" s="464" t="s">
        <v>14486</v>
      </c>
      <c r="B2379" s="465" t="s">
        <v>14487</v>
      </c>
      <c r="C2379" s="466"/>
      <c r="D2379" s="40"/>
      <c r="E2379" s="40"/>
      <c r="F2379" s="40"/>
      <c r="G2379" s="38">
        <v>5</v>
      </c>
    </row>
    <row r="2380" spans="1:7">
      <c r="A2380" s="464" t="s">
        <v>14488</v>
      </c>
      <c r="B2380" s="465" t="s">
        <v>14489</v>
      </c>
      <c r="C2380" s="466" t="s">
        <v>60</v>
      </c>
      <c r="D2380" s="40">
        <v>9.11</v>
      </c>
      <c r="E2380" s="40">
        <v>7.98</v>
      </c>
      <c r="F2380" s="40">
        <v>17.09</v>
      </c>
      <c r="G2380" s="38">
        <v>9</v>
      </c>
    </row>
    <row r="2381" spans="1:7">
      <c r="A2381" s="464" t="s">
        <v>14490</v>
      </c>
      <c r="B2381" s="465" t="s">
        <v>14491</v>
      </c>
      <c r="C2381" s="466" t="s">
        <v>65</v>
      </c>
      <c r="D2381" s="40"/>
      <c r="E2381" s="40">
        <v>6.86</v>
      </c>
      <c r="F2381" s="40">
        <v>6.86</v>
      </c>
      <c r="G2381" s="38">
        <v>9</v>
      </c>
    </row>
    <row r="2382" spans="1:7" ht="25.5">
      <c r="A2382" s="464" t="s">
        <v>14492</v>
      </c>
      <c r="B2382" s="465" t="s">
        <v>14493</v>
      </c>
      <c r="C2382" s="466" t="s">
        <v>65</v>
      </c>
      <c r="D2382" s="40"/>
      <c r="E2382" s="40">
        <v>13.71</v>
      </c>
      <c r="F2382" s="40">
        <v>13.71</v>
      </c>
      <c r="G2382" s="38">
        <v>9</v>
      </c>
    </row>
    <row r="2383" spans="1:7">
      <c r="A2383" s="464" t="s">
        <v>14494</v>
      </c>
      <c r="B2383" s="465" t="s">
        <v>14495</v>
      </c>
      <c r="C2383" s="466"/>
      <c r="D2383" s="40"/>
      <c r="E2383" s="40"/>
      <c r="F2383" s="40"/>
      <c r="G2383" s="38">
        <v>5</v>
      </c>
    </row>
    <row r="2384" spans="1:7" ht="25.5">
      <c r="A2384" s="464" t="s">
        <v>14496</v>
      </c>
      <c r="B2384" s="465" t="s">
        <v>14497</v>
      </c>
      <c r="C2384" s="466" t="s">
        <v>65</v>
      </c>
      <c r="D2384" s="40">
        <v>1.7</v>
      </c>
      <c r="E2384" s="40">
        <v>0.96</v>
      </c>
      <c r="F2384" s="40">
        <v>2.66</v>
      </c>
      <c r="G2384" s="38">
        <v>9</v>
      </c>
    </row>
    <row r="2385" spans="1:7" ht="25.5">
      <c r="A2385" s="464" t="s">
        <v>14498</v>
      </c>
      <c r="B2385" s="465" t="s">
        <v>14499</v>
      </c>
      <c r="C2385" s="466" t="s">
        <v>65</v>
      </c>
      <c r="D2385" s="40">
        <v>2.54</v>
      </c>
      <c r="E2385" s="40">
        <v>0.96</v>
      </c>
      <c r="F2385" s="40">
        <v>3.5</v>
      </c>
      <c r="G2385" s="38">
        <v>9</v>
      </c>
    </row>
    <row r="2386" spans="1:7" ht="25.5">
      <c r="A2386" s="464" t="s">
        <v>14500</v>
      </c>
      <c r="B2386" s="465" t="s">
        <v>14501</v>
      </c>
      <c r="C2386" s="466" t="s">
        <v>65</v>
      </c>
      <c r="D2386" s="40">
        <v>3.95</v>
      </c>
      <c r="E2386" s="40">
        <v>0.96</v>
      </c>
      <c r="F2386" s="40">
        <v>4.91</v>
      </c>
      <c r="G2386" s="38">
        <v>9</v>
      </c>
    </row>
    <row r="2387" spans="1:7" ht="25.5">
      <c r="A2387" s="464" t="s">
        <v>14502</v>
      </c>
      <c r="B2387" s="465" t="s">
        <v>14503</v>
      </c>
      <c r="C2387" s="466" t="s">
        <v>65</v>
      </c>
      <c r="D2387" s="40">
        <v>5.55</v>
      </c>
      <c r="E2387" s="40">
        <v>0.96</v>
      </c>
      <c r="F2387" s="40">
        <v>6.51</v>
      </c>
      <c r="G2387" s="38">
        <v>9</v>
      </c>
    </row>
    <row r="2388" spans="1:7" ht="25.5">
      <c r="A2388" s="464" t="s">
        <v>14504</v>
      </c>
      <c r="B2388" s="465" t="s">
        <v>14505</v>
      </c>
      <c r="C2388" s="466" t="s">
        <v>65</v>
      </c>
      <c r="D2388" s="40">
        <v>9.2799999999999994</v>
      </c>
      <c r="E2388" s="40">
        <v>3.83</v>
      </c>
      <c r="F2388" s="40">
        <v>13.11</v>
      </c>
      <c r="G2388" s="38">
        <v>9</v>
      </c>
    </row>
    <row r="2389" spans="1:7" ht="25.5">
      <c r="A2389" s="464" t="s">
        <v>14506</v>
      </c>
      <c r="B2389" s="465" t="s">
        <v>14507</v>
      </c>
      <c r="C2389" s="466" t="s">
        <v>65</v>
      </c>
      <c r="D2389" s="40">
        <v>14.32</v>
      </c>
      <c r="E2389" s="40">
        <v>4.3099999999999996</v>
      </c>
      <c r="F2389" s="40">
        <v>18.63</v>
      </c>
      <c r="G2389" s="38">
        <v>9</v>
      </c>
    </row>
    <row r="2390" spans="1:7" ht="25.5">
      <c r="A2390" s="464" t="s">
        <v>14508</v>
      </c>
      <c r="B2390" s="465" t="s">
        <v>14509</v>
      </c>
      <c r="C2390" s="466" t="s">
        <v>65</v>
      </c>
      <c r="D2390" s="40">
        <v>21.76</v>
      </c>
      <c r="E2390" s="40">
        <v>4.79</v>
      </c>
      <c r="F2390" s="40">
        <v>26.55</v>
      </c>
      <c r="G2390" s="38">
        <v>9</v>
      </c>
    </row>
    <row r="2391" spans="1:7" ht="25.5">
      <c r="A2391" s="464" t="s">
        <v>14510</v>
      </c>
      <c r="B2391" s="465" t="s">
        <v>14511</v>
      </c>
      <c r="C2391" s="466" t="s">
        <v>65</v>
      </c>
      <c r="D2391" s="40">
        <v>31.84</v>
      </c>
      <c r="E2391" s="40">
        <v>7.18</v>
      </c>
      <c r="F2391" s="40">
        <v>39.020000000000003</v>
      </c>
      <c r="G2391" s="38">
        <v>9</v>
      </c>
    </row>
    <row r="2392" spans="1:7" ht="25.5">
      <c r="A2392" s="464" t="s">
        <v>14512</v>
      </c>
      <c r="B2392" s="465" t="s">
        <v>14513</v>
      </c>
      <c r="C2392" s="466" t="s">
        <v>65</v>
      </c>
      <c r="D2392" s="40">
        <v>43.55</v>
      </c>
      <c r="E2392" s="40">
        <v>9.57</v>
      </c>
      <c r="F2392" s="40">
        <v>53.12</v>
      </c>
      <c r="G2392" s="38">
        <v>9</v>
      </c>
    </row>
    <row r="2393" spans="1:7" ht="25.5">
      <c r="A2393" s="464" t="s">
        <v>14514</v>
      </c>
      <c r="B2393" s="465" t="s">
        <v>14515</v>
      </c>
      <c r="C2393" s="466" t="s">
        <v>65</v>
      </c>
      <c r="D2393" s="40">
        <v>55.48</v>
      </c>
      <c r="E2393" s="40">
        <v>11.97</v>
      </c>
      <c r="F2393" s="40">
        <v>67.45</v>
      </c>
      <c r="G2393" s="38">
        <v>9</v>
      </c>
    </row>
    <row r="2394" spans="1:7" ht="25.5">
      <c r="A2394" s="464" t="s">
        <v>14516</v>
      </c>
      <c r="B2394" s="465" t="s">
        <v>14517</v>
      </c>
      <c r="C2394" s="466" t="s">
        <v>65</v>
      </c>
      <c r="D2394" s="40">
        <v>73.349999999999994</v>
      </c>
      <c r="E2394" s="40">
        <v>14.36</v>
      </c>
      <c r="F2394" s="40">
        <v>87.71</v>
      </c>
      <c r="G2394" s="38">
        <v>9</v>
      </c>
    </row>
    <row r="2395" spans="1:7" ht="25.5">
      <c r="A2395" s="464" t="s">
        <v>14518</v>
      </c>
      <c r="B2395" s="465" t="s">
        <v>14519</v>
      </c>
      <c r="C2395" s="466" t="s">
        <v>65</v>
      </c>
      <c r="D2395" s="40">
        <v>100.79</v>
      </c>
      <c r="E2395" s="40">
        <v>16.75</v>
      </c>
      <c r="F2395" s="40">
        <v>117.54</v>
      </c>
      <c r="G2395" s="38">
        <v>9</v>
      </c>
    </row>
    <row r="2396" spans="1:7" ht="25.5">
      <c r="A2396" s="464" t="s">
        <v>14520</v>
      </c>
      <c r="B2396" s="465" t="s">
        <v>14521</v>
      </c>
      <c r="C2396" s="466" t="s">
        <v>65</v>
      </c>
      <c r="D2396" s="40">
        <v>127.03</v>
      </c>
      <c r="E2396" s="40">
        <v>16.75</v>
      </c>
      <c r="F2396" s="40">
        <v>143.78</v>
      </c>
      <c r="G2396" s="38">
        <v>9</v>
      </c>
    </row>
    <row r="2397" spans="1:7" ht="25.5">
      <c r="A2397" s="464" t="s">
        <v>14522</v>
      </c>
      <c r="B2397" s="465" t="s">
        <v>14523</v>
      </c>
      <c r="C2397" s="466" t="s">
        <v>65</v>
      </c>
      <c r="D2397" s="40">
        <v>157.54</v>
      </c>
      <c r="E2397" s="40">
        <v>19.149999999999999</v>
      </c>
      <c r="F2397" s="40">
        <v>176.69</v>
      </c>
      <c r="G2397" s="38">
        <v>9</v>
      </c>
    </row>
    <row r="2398" spans="1:7" ht="25.5">
      <c r="A2398" s="464" t="s">
        <v>14524</v>
      </c>
      <c r="B2398" s="465" t="s">
        <v>14525</v>
      </c>
      <c r="C2398" s="466" t="s">
        <v>65</v>
      </c>
      <c r="D2398" s="40">
        <v>202.56</v>
      </c>
      <c r="E2398" s="40">
        <v>21.54</v>
      </c>
      <c r="F2398" s="40">
        <v>224.1</v>
      </c>
      <c r="G2398" s="38">
        <v>9</v>
      </c>
    </row>
    <row r="2399" spans="1:7" ht="25.5">
      <c r="A2399" s="464" t="s">
        <v>14526</v>
      </c>
      <c r="B2399" s="465" t="s">
        <v>14527</v>
      </c>
      <c r="C2399" s="466" t="s">
        <v>65</v>
      </c>
      <c r="D2399" s="40">
        <v>5.45</v>
      </c>
      <c r="E2399" s="40">
        <v>1.92</v>
      </c>
      <c r="F2399" s="40">
        <v>7.37</v>
      </c>
      <c r="G2399" s="38">
        <v>9</v>
      </c>
    </row>
    <row r="2400" spans="1:7" ht="25.5">
      <c r="A2400" s="464" t="s">
        <v>14528</v>
      </c>
      <c r="B2400" s="465" t="s">
        <v>14529</v>
      </c>
      <c r="C2400" s="466" t="s">
        <v>65</v>
      </c>
      <c r="D2400" s="40">
        <v>5.58</v>
      </c>
      <c r="E2400" s="40">
        <v>0.96</v>
      </c>
      <c r="F2400" s="40">
        <v>6.54</v>
      </c>
      <c r="G2400" s="38">
        <v>9</v>
      </c>
    </row>
    <row r="2401" spans="1:7" ht="25.5">
      <c r="A2401" s="464" t="s">
        <v>14530</v>
      </c>
      <c r="B2401" s="465" t="s">
        <v>14531</v>
      </c>
      <c r="C2401" s="466" t="s">
        <v>65</v>
      </c>
      <c r="D2401" s="40">
        <v>8.4</v>
      </c>
      <c r="E2401" s="40">
        <v>2.39</v>
      </c>
      <c r="F2401" s="40">
        <v>10.79</v>
      </c>
      <c r="G2401" s="38">
        <v>9</v>
      </c>
    </row>
    <row r="2402" spans="1:7" ht="25.5">
      <c r="A2402" s="464" t="s">
        <v>14532</v>
      </c>
      <c r="B2402" s="465" t="s">
        <v>14533</v>
      </c>
      <c r="C2402" s="466" t="s">
        <v>65</v>
      </c>
      <c r="D2402" s="40">
        <v>31.5</v>
      </c>
      <c r="E2402" s="40">
        <v>4.79</v>
      </c>
      <c r="F2402" s="40">
        <v>36.29</v>
      </c>
      <c r="G2402" s="38">
        <v>9</v>
      </c>
    </row>
    <row r="2403" spans="1:7" ht="25.5">
      <c r="A2403" s="464" t="s">
        <v>14534</v>
      </c>
      <c r="B2403" s="465" t="s">
        <v>14535</v>
      </c>
      <c r="C2403" s="466" t="s">
        <v>65</v>
      </c>
      <c r="D2403" s="40">
        <v>74.42</v>
      </c>
      <c r="E2403" s="40">
        <v>14.36</v>
      </c>
      <c r="F2403" s="40">
        <v>88.78</v>
      </c>
      <c r="G2403" s="38">
        <v>9</v>
      </c>
    </row>
    <row r="2404" spans="1:7" ht="25.5">
      <c r="A2404" s="464" t="s">
        <v>14536</v>
      </c>
      <c r="B2404" s="465" t="s">
        <v>14537</v>
      </c>
      <c r="C2404" s="466" t="s">
        <v>65</v>
      </c>
      <c r="D2404" s="40">
        <v>116.83</v>
      </c>
      <c r="E2404" s="40">
        <v>19.149999999999999</v>
      </c>
      <c r="F2404" s="40">
        <v>135.97999999999999</v>
      </c>
      <c r="G2404" s="38">
        <v>9</v>
      </c>
    </row>
    <row r="2405" spans="1:7" ht="25.5">
      <c r="A2405" s="464" t="s">
        <v>14538</v>
      </c>
      <c r="B2405" s="465" t="s">
        <v>14539</v>
      </c>
      <c r="C2405" s="466" t="s">
        <v>65</v>
      </c>
      <c r="D2405" s="40">
        <v>35.229999999999997</v>
      </c>
      <c r="E2405" s="40">
        <v>6.22</v>
      </c>
      <c r="F2405" s="40">
        <v>41.45</v>
      </c>
      <c r="G2405" s="38">
        <v>9</v>
      </c>
    </row>
    <row r="2406" spans="1:7">
      <c r="A2406" s="464" t="s">
        <v>14540</v>
      </c>
      <c r="B2406" s="465" t="s">
        <v>14541</v>
      </c>
      <c r="C2406" s="466"/>
      <c r="D2406" s="40"/>
      <c r="E2406" s="40"/>
      <c r="F2406" s="40"/>
      <c r="G2406" s="38">
        <v>5</v>
      </c>
    </row>
    <row r="2407" spans="1:7" ht="25.5">
      <c r="A2407" s="464" t="s">
        <v>14542</v>
      </c>
      <c r="B2407" s="465" t="s">
        <v>14543</v>
      </c>
      <c r="C2407" s="466" t="s">
        <v>65</v>
      </c>
      <c r="D2407" s="40">
        <v>5.51</v>
      </c>
      <c r="E2407" s="40">
        <v>5.75</v>
      </c>
      <c r="F2407" s="40">
        <v>11.26</v>
      </c>
      <c r="G2407" s="38">
        <v>9</v>
      </c>
    </row>
    <row r="2408" spans="1:7" ht="25.5">
      <c r="A2408" s="464" t="s">
        <v>14544</v>
      </c>
      <c r="B2408" s="465" t="s">
        <v>14545</v>
      </c>
      <c r="C2408" s="466" t="s">
        <v>65</v>
      </c>
      <c r="D2408" s="40">
        <v>8.91</v>
      </c>
      <c r="E2408" s="40">
        <v>7.18</v>
      </c>
      <c r="F2408" s="40">
        <v>16.09</v>
      </c>
      <c r="G2408" s="38">
        <v>9</v>
      </c>
    </row>
    <row r="2409" spans="1:7" ht="25.5">
      <c r="A2409" s="464" t="s">
        <v>14546</v>
      </c>
      <c r="B2409" s="465" t="s">
        <v>14547</v>
      </c>
      <c r="C2409" s="466" t="s">
        <v>65</v>
      </c>
      <c r="D2409" s="40">
        <v>13.86</v>
      </c>
      <c r="E2409" s="40">
        <v>8.61</v>
      </c>
      <c r="F2409" s="40">
        <v>22.47</v>
      </c>
      <c r="G2409" s="38">
        <v>9</v>
      </c>
    </row>
    <row r="2410" spans="1:7" ht="25.5">
      <c r="A2410" s="464" t="s">
        <v>14548</v>
      </c>
      <c r="B2410" s="465" t="s">
        <v>14549</v>
      </c>
      <c r="C2410" s="466" t="s">
        <v>65</v>
      </c>
      <c r="D2410" s="40">
        <v>20.23</v>
      </c>
      <c r="E2410" s="40">
        <v>10.050000000000001</v>
      </c>
      <c r="F2410" s="40">
        <v>30.28</v>
      </c>
      <c r="G2410" s="38">
        <v>9</v>
      </c>
    </row>
    <row r="2411" spans="1:7" ht="25.5">
      <c r="A2411" s="464" t="s">
        <v>14550</v>
      </c>
      <c r="B2411" s="465" t="s">
        <v>14551</v>
      </c>
      <c r="C2411" s="466" t="s">
        <v>65</v>
      </c>
      <c r="D2411" s="40">
        <v>17.29</v>
      </c>
      <c r="E2411" s="40">
        <v>5.75</v>
      </c>
      <c r="F2411" s="40">
        <v>23.04</v>
      </c>
      <c r="G2411" s="38">
        <v>9</v>
      </c>
    </row>
    <row r="2412" spans="1:7" ht="25.5">
      <c r="A2412" s="464" t="s">
        <v>14552</v>
      </c>
      <c r="B2412" s="465" t="s">
        <v>14553</v>
      </c>
      <c r="C2412" s="466" t="s">
        <v>65</v>
      </c>
      <c r="D2412" s="40">
        <v>26.33</v>
      </c>
      <c r="E2412" s="40">
        <v>13.4</v>
      </c>
      <c r="F2412" s="40">
        <v>39.729999999999997</v>
      </c>
      <c r="G2412" s="38">
        <v>9</v>
      </c>
    </row>
    <row r="2413" spans="1:7" ht="25.5">
      <c r="A2413" s="464" t="s">
        <v>14554</v>
      </c>
      <c r="B2413" s="465" t="s">
        <v>14555</v>
      </c>
      <c r="C2413" s="466"/>
      <c r="D2413" s="40"/>
      <c r="E2413" s="40"/>
      <c r="F2413" s="40"/>
      <c r="G2413" s="38">
        <v>5</v>
      </c>
    </row>
    <row r="2414" spans="1:7">
      <c r="A2414" s="464" t="s">
        <v>14556</v>
      </c>
      <c r="B2414" s="465" t="s">
        <v>14557</v>
      </c>
      <c r="C2414" s="466" t="s">
        <v>65</v>
      </c>
      <c r="D2414" s="40">
        <v>64.650000000000006</v>
      </c>
      <c r="E2414" s="40">
        <v>1.43</v>
      </c>
      <c r="F2414" s="40">
        <v>66.08</v>
      </c>
      <c r="G2414" s="38">
        <v>9</v>
      </c>
    </row>
    <row r="2415" spans="1:7">
      <c r="A2415" s="464" t="s">
        <v>14558</v>
      </c>
      <c r="B2415" s="465" t="s">
        <v>14559</v>
      </c>
      <c r="C2415" s="466" t="s">
        <v>65</v>
      </c>
      <c r="D2415" s="40">
        <v>106.5</v>
      </c>
      <c r="E2415" s="40">
        <v>1.43</v>
      </c>
      <c r="F2415" s="40">
        <v>107.93</v>
      </c>
      <c r="G2415" s="38">
        <v>9</v>
      </c>
    </row>
    <row r="2416" spans="1:7" ht="25.5">
      <c r="A2416" s="464" t="s">
        <v>14560</v>
      </c>
      <c r="B2416" s="465" t="s">
        <v>14561</v>
      </c>
      <c r="C2416" s="466"/>
      <c r="D2416" s="40"/>
      <c r="E2416" s="40"/>
      <c r="F2416" s="40"/>
      <c r="G2416" s="38">
        <v>5</v>
      </c>
    </row>
    <row r="2417" spans="1:7" ht="25.5">
      <c r="A2417" s="464" t="s">
        <v>14562</v>
      </c>
      <c r="B2417" s="465" t="s">
        <v>14563</v>
      </c>
      <c r="C2417" s="466" t="s">
        <v>65</v>
      </c>
      <c r="D2417" s="40">
        <v>2.31</v>
      </c>
      <c r="E2417" s="40">
        <v>1.92</v>
      </c>
      <c r="F2417" s="40">
        <v>4.2300000000000004</v>
      </c>
      <c r="G2417" s="38">
        <v>9</v>
      </c>
    </row>
    <row r="2418" spans="1:7" ht="25.5">
      <c r="A2418" s="464" t="s">
        <v>14564</v>
      </c>
      <c r="B2418" s="465" t="s">
        <v>14565</v>
      </c>
      <c r="C2418" s="466" t="s">
        <v>65</v>
      </c>
      <c r="D2418" s="40">
        <v>3.35</v>
      </c>
      <c r="E2418" s="40">
        <v>2.39</v>
      </c>
      <c r="F2418" s="40">
        <v>5.74</v>
      </c>
      <c r="G2418" s="38">
        <v>9</v>
      </c>
    </row>
    <row r="2419" spans="1:7" ht="25.5">
      <c r="A2419" s="464" t="s">
        <v>14566</v>
      </c>
      <c r="B2419" s="465" t="s">
        <v>14567</v>
      </c>
      <c r="C2419" s="466" t="s">
        <v>65</v>
      </c>
      <c r="D2419" s="40">
        <v>4.67</v>
      </c>
      <c r="E2419" s="40">
        <v>2.87</v>
      </c>
      <c r="F2419" s="40">
        <v>7.54</v>
      </c>
      <c r="G2419" s="38">
        <v>9</v>
      </c>
    </row>
    <row r="2420" spans="1:7" ht="25.5">
      <c r="A2420" s="464" t="s">
        <v>14568</v>
      </c>
      <c r="B2420" s="465" t="s">
        <v>14569</v>
      </c>
      <c r="C2420" s="466" t="s">
        <v>65</v>
      </c>
      <c r="D2420" s="40">
        <v>6.55</v>
      </c>
      <c r="E2420" s="40">
        <v>3.35</v>
      </c>
      <c r="F2420" s="40">
        <v>9.9</v>
      </c>
      <c r="G2420" s="38">
        <v>9</v>
      </c>
    </row>
    <row r="2421" spans="1:7" ht="25.5">
      <c r="A2421" s="464" t="s">
        <v>14570</v>
      </c>
      <c r="B2421" s="465" t="s">
        <v>14571</v>
      </c>
      <c r="C2421" s="466" t="s">
        <v>65</v>
      </c>
      <c r="D2421" s="40">
        <v>10.48</v>
      </c>
      <c r="E2421" s="40">
        <v>3.83</v>
      </c>
      <c r="F2421" s="40">
        <v>14.31</v>
      </c>
      <c r="G2421" s="38">
        <v>9</v>
      </c>
    </row>
    <row r="2422" spans="1:7" ht="25.5">
      <c r="A2422" s="464" t="s">
        <v>14572</v>
      </c>
      <c r="B2422" s="465" t="s">
        <v>14573</v>
      </c>
      <c r="C2422" s="466" t="s">
        <v>65</v>
      </c>
      <c r="D2422" s="40">
        <v>15.43</v>
      </c>
      <c r="E2422" s="40">
        <v>4.3099999999999996</v>
      </c>
      <c r="F2422" s="40">
        <v>19.739999999999998</v>
      </c>
      <c r="G2422" s="38">
        <v>9</v>
      </c>
    </row>
    <row r="2423" spans="1:7" ht="25.5">
      <c r="A2423" s="464" t="s">
        <v>14574</v>
      </c>
      <c r="B2423" s="465" t="s">
        <v>14575</v>
      </c>
      <c r="C2423" s="466" t="s">
        <v>65</v>
      </c>
      <c r="D2423" s="40">
        <v>24.86</v>
      </c>
      <c r="E2423" s="40">
        <v>4.79</v>
      </c>
      <c r="F2423" s="40">
        <v>29.65</v>
      </c>
      <c r="G2423" s="38">
        <v>9</v>
      </c>
    </row>
    <row r="2424" spans="1:7" ht="25.5">
      <c r="A2424" s="464" t="s">
        <v>14576</v>
      </c>
      <c r="B2424" s="465" t="s">
        <v>14577</v>
      </c>
      <c r="C2424" s="466" t="s">
        <v>65</v>
      </c>
      <c r="D2424" s="40">
        <v>31.85</v>
      </c>
      <c r="E2424" s="40">
        <v>7.18</v>
      </c>
      <c r="F2424" s="40">
        <v>39.03</v>
      </c>
      <c r="G2424" s="38">
        <v>9</v>
      </c>
    </row>
    <row r="2425" spans="1:7" ht="25.5">
      <c r="A2425" s="464" t="s">
        <v>14578</v>
      </c>
      <c r="B2425" s="465" t="s">
        <v>14579</v>
      </c>
      <c r="C2425" s="466" t="s">
        <v>65</v>
      </c>
      <c r="D2425" s="40">
        <v>49.01</v>
      </c>
      <c r="E2425" s="40">
        <v>9.57</v>
      </c>
      <c r="F2425" s="40">
        <v>58.58</v>
      </c>
      <c r="G2425" s="38">
        <v>9</v>
      </c>
    </row>
    <row r="2426" spans="1:7" ht="25.5">
      <c r="A2426" s="464" t="s">
        <v>14580</v>
      </c>
      <c r="B2426" s="465" t="s">
        <v>14581</v>
      </c>
      <c r="C2426" s="466" t="s">
        <v>65</v>
      </c>
      <c r="D2426" s="40">
        <v>65.17</v>
      </c>
      <c r="E2426" s="40">
        <v>11.97</v>
      </c>
      <c r="F2426" s="40">
        <v>77.14</v>
      </c>
      <c r="G2426" s="38">
        <v>9</v>
      </c>
    </row>
    <row r="2427" spans="1:7" ht="25.5">
      <c r="A2427" s="464" t="s">
        <v>14582</v>
      </c>
      <c r="B2427" s="465" t="s">
        <v>14583</v>
      </c>
      <c r="C2427" s="466" t="s">
        <v>65</v>
      </c>
      <c r="D2427" s="40">
        <v>84.13</v>
      </c>
      <c r="E2427" s="40">
        <v>14.36</v>
      </c>
      <c r="F2427" s="40">
        <v>98.49</v>
      </c>
      <c r="G2427" s="38">
        <v>9</v>
      </c>
    </row>
    <row r="2428" spans="1:7" ht="25.5">
      <c r="A2428" s="464" t="s">
        <v>14584</v>
      </c>
      <c r="B2428" s="465" t="s">
        <v>14585</v>
      </c>
      <c r="C2428" s="466" t="s">
        <v>65</v>
      </c>
      <c r="D2428" s="40">
        <v>113.56</v>
      </c>
      <c r="E2428" s="40">
        <v>16.75</v>
      </c>
      <c r="F2428" s="40">
        <v>130.31</v>
      </c>
      <c r="G2428" s="38">
        <v>9</v>
      </c>
    </row>
    <row r="2429" spans="1:7" ht="25.5">
      <c r="A2429" s="464" t="s">
        <v>14586</v>
      </c>
      <c r="B2429" s="465" t="s">
        <v>14587</v>
      </c>
      <c r="C2429" s="466" t="s">
        <v>65</v>
      </c>
      <c r="D2429" s="40">
        <v>133.76</v>
      </c>
      <c r="E2429" s="40">
        <v>19.149999999999999</v>
      </c>
      <c r="F2429" s="40">
        <v>152.91</v>
      </c>
      <c r="G2429" s="38">
        <v>9</v>
      </c>
    </row>
    <row r="2430" spans="1:7" ht="25.5">
      <c r="A2430" s="464" t="s">
        <v>14588</v>
      </c>
      <c r="B2430" s="465" t="s">
        <v>14589</v>
      </c>
      <c r="C2430" s="466" t="s">
        <v>65</v>
      </c>
      <c r="D2430" s="40">
        <v>170.43</v>
      </c>
      <c r="E2430" s="40">
        <v>21.54</v>
      </c>
      <c r="F2430" s="40">
        <v>191.97</v>
      </c>
      <c r="G2430" s="38">
        <v>9</v>
      </c>
    </row>
    <row r="2431" spans="1:7" ht="25.5">
      <c r="A2431" s="464" t="s">
        <v>14590</v>
      </c>
      <c r="B2431" s="465" t="s">
        <v>14591</v>
      </c>
      <c r="C2431" s="466" t="s">
        <v>65</v>
      </c>
      <c r="D2431" s="40">
        <v>222.7</v>
      </c>
      <c r="E2431" s="40">
        <v>23.94</v>
      </c>
      <c r="F2431" s="40">
        <v>246.64</v>
      </c>
      <c r="G2431" s="38">
        <v>9</v>
      </c>
    </row>
    <row r="2432" spans="1:7">
      <c r="A2432" s="464" t="s">
        <v>14592</v>
      </c>
      <c r="B2432" s="465" t="s">
        <v>14593</v>
      </c>
      <c r="C2432" s="466"/>
      <c r="D2432" s="40"/>
      <c r="E2432" s="40"/>
      <c r="F2432" s="40"/>
      <c r="G2432" s="38">
        <v>5</v>
      </c>
    </row>
    <row r="2433" spans="1:7">
      <c r="A2433" s="464" t="s">
        <v>14594</v>
      </c>
      <c r="B2433" s="465" t="s">
        <v>14595</v>
      </c>
      <c r="C2433" s="466" t="s">
        <v>65</v>
      </c>
      <c r="D2433" s="40">
        <v>4.6100000000000003</v>
      </c>
      <c r="E2433" s="40">
        <v>2.39</v>
      </c>
      <c r="F2433" s="40">
        <v>7</v>
      </c>
      <c r="G2433" s="38">
        <v>9</v>
      </c>
    </row>
    <row r="2434" spans="1:7">
      <c r="A2434" s="464" t="s">
        <v>14596</v>
      </c>
      <c r="B2434" s="465" t="s">
        <v>14597</v>
      </c>
      <c r="C2434" s="466" t="s">
        <v>65</v>
      </c>
      <c r="D2434" s="40">
        <v>7.53</v>
      </c>
      <c r="E2434" s="40">
        <v>4.79</v>
      </c>
      <c r="F2434" s="40">
        <v>12.32</v>
      </c>
      <c r="G2434" s="38">
        <v>9</v>
      </c>
    </row>
    <row r="2435" spans="1:7">
      <c r="A2435" s="464" t="s">
        <v>14598</v>
      </c>
      <c r="B2435" s="465" t="s">
        <v>14599</v>
      </c>
      <c r="C2435" s="466" t="s">
        <v>65</v>
      </c>
      <c r="D2435" s="40">
        <v>9.9700000000000006</v>
      </c>
      <c r="E2435" s="40">
        <v>4.79</v>
      </c>
      <c r="F2435" s="40">
        <v>14.76</v>
      </c>
      <c r="G2435" s="38">
        <v>9</v>
      </c>
    </row>
    <row r="2436" spans="1:7" ht="25.5">
      <c r="A2436" s="464" t="s">
        <v>14600</v>
      </c>
      <c r="B2436" s="465" t="s">
        <v>14601</v>
      </c>
      <c r="C2436" s="466" t="s">
        <v>65</v>
      </c>
      <c r="D2436" s="40">
        <v>13.13</v>
      </c>
      <c r="E2436" s="40">
        <v>4.79</v>
      </c>
      <c r="F2436" s="40">
        <v>17.920000000000002</v>
      </c>
      <c r="G2436" s="38">
        <v>9</v>
      </c>
    </row>
    <row r="2437" spans="1:7" ht="25.5">
      <c r="A2437" s="464" t="s">
        <v>14602</v>
      </c>
      <c r="B2437" s="465" t="s">
        <v>14603</v>
      </c>
      <c r="C2437" s="466" t="s">
        <v>65</v>
      </c>
      <c r="D2437" s="40">
        <v>21.39</v>
      </c>
      <c r="E2437" s="40">
        <v>4.79</v>
      </c>
      <c r="F2437" s="40">
        <v>26.18</v>
      </c>
      <c r="G2437" s="38">
        <v>9</v>
      </c>
    </row>
    <row r="2438" spans="1:7" ht="25.5">
      <c r="A2438" s="464" t="s">
        <v>14604</v>
      </c>
      <c r="B2438" s="465" t="s">
        <v>14605</v>
      </c>
      <c r="C2438" s="466"/>
      <c r="D2438" s="40"/>
      <c r="E2438" s="40"/>
      <c r="F2438" s="40"/>
      <c r="G2438" s="38">
        <v>5</v>
      </c>
    </row>
    <row r="2439" spans="1:7" ht="25.5">
      <c r="A2439" s="464" t="s">
        <v>14606</v>
      </c>
      <c r="B2439" s="465" t="s">
        <v>14607</v>
      </c>
      <c r="C2439" s="466" t="s">
        <v>65</v>
      </c>
      <c r="D2439" s="40">
        <v>1.43</v>
      </c>
      <c r="E2439" s="40">
        <v>1.92</v>
      </c>
      <c r="F2439" s="40">
        <v>3.35</v>
      </c>
      <c r="G2439" s="38">
        <v>9</v>
      </c>
    </row>
    <row r="2440" spans="1:7" ht="25.5">
      <c r="A2440" s="464" t="s">
        <v>14608</v>
      </c>
      <c r="B2440" s="465" t="s">
        <v>14609</v>
      </c>
      <c r="C2440" s="466" t="s">
        <v>65</v>
      </c>
      <c r="D2440" s="40">
        <v>2.15</v>
      </c>
      <c r="E2440" s="40">
        <v>2.39</v>
      </c>
      <c r="F2440" s="40">
        <v>4.54</v>
      </c>
      <c r="G2440" s="38">
        <v>9</v>
      </c>
    </row>
    <row r="2441" spans="1:7" ht="25.5">
      <c r="A2441" s="464" t="s">
        <v>14610</v>
      </c>
      <c r="B2441" s="465" t="s">
        <v>14611</v>
      </c>
      <c r="C2441" s="466" t="s">
        <v>65</v>
      </c>
      <c r="D2441" s="40">
        <v>3.57</v>
      </c>
      <c r="E2441" s="40">
        <v>2.87</v>
      </c>
      <c r="F2441" s="40">
        <v>6.44</v>
      </c>
      <c r="G2441" s="38">
        <v>9</v>
      </c>
    </row>
    <row r="2442" spans="1:7" ht="25.5">
      <c r="A2442" s="464" t="s">
        <v>14612</v>
      </c>
      <c r="B2442" s="465" t="s">
        <v>14613</v>
      </c>
      <c r="C2442" s="466" t="s">
        <v>65</v>
      </c>
      <c r="D2442" s="40">
        <v>5.3</v>
      </c>
      <c r="E2442" s="40">
        <v>3.35</v>
      </c>
      <c r="F2442" s="40">
        <v>8.65</v>
      </c>
      <c r="G2442" s="38">
        <v>9</v>
      </c>
    </row>
    <row r="2443" spans="1:7" ht="25.5">
      <c r="A2443" s="464" t="s">
        <v>14614</v>
      </c>
      <c r="B2443" s="465" t="s">
        <v>14615</v>
      </c>
      <c r="C2443" s="466" t="s">
        <v>65</v>
      </c>
      <c r="D2443" s="40">
        <v>9.41</v>
      </c>
      <c r="E2443" s="40">
        <v>3.83</v>
      </c>
      <c r="F2443" s="40">
        <v>13.24</v>
      </c>
      <c r="G2443" s="38">
        <v>9</v>
      </c>
    </row>
    <row r="2444" spans="1:7">
      <c r="A2444" s="464" t="s">
        <v>14616</v>
      </c>
      <c r="B2444" s="465" t="s">
        <v>14617</v>
      </c>
      <c r="C2444" s="466"/>
      <c r="D2444" s="40"/>
      <c r="E2444" s="40"/>
      <c r="F2444" s="40"/>
      <c r="G2444" s="38">
        <v>5</v>
      </c>
    </row>
    <row r="2445" spans="1:7">
      <c r="A2445" s="464" t="s">
        <v>14618</v>
      </c>
      <c r="B2445" s="465" t="s">
        <v>14619</v>
      </c>
      <c r="C2445" s="466" t="s">
        <v>65</v>
      </c>
      <c r="D2445" s="40">
        <v>4.76</v>
      </c>
      <c r="E2445" s="40">
        <v>11.97</v>
      </c>
      <c r="F2445" s="40">
        <v>16.73</v>
      </c>
      <c r="G2445" s="38">
        <v>9</v>
      </c>
    </row>
    <row r="2446" spans="1:7" ht="25.5">
      <c r="A2446" s="464" t="s">
        <v>14620</v>
      </c>
      <c r="B2446" s="465" t="s">
        <v>14621</v>
      </c>
      <c r="C2446" s="466"/>
      <c r="D2446" s="40"/>
      <c r="E2446" s="40"/>
      <c r="F2446" s="40"/>
      <c r="G2446" s="38">
        <v>2</v>
      </c>
    </row>
    <row r="2447" spans="1:7">
      <c r="A2447" s="464" t="s">
        <v>14622</v>
      </c>
      <c r="B2447" s="465" t="s">
        <v>14623</v>
      </c>
      <c r="C2447" s="466"/>
      <c r="D2447" s="40"/>
      <c r="E2447" s="40"/>
      <c r="F2447" s="40"/>
      <c r="G2447" s="38">
        <v>5</v>
      </c>
    </row>
    <row r="2448" spans="1:7">
      <c r="A2448" s="464" t="s">
        <v>14624</v>
      </c>
      <c r="B2448" s="465" t="s">
        <v>14625</v>
      </c>
      <c r="C2448" s="466" t="s">
        <v>60</v>
      </c>
      <c r="D2448" s="40">
        <v>4.8</v>
      </c>
      <c r="E2448" s="40">
        <v>11.97</v>
      </c>
      <c r="F2448" s="40">
        <v>16.77</v>
      </c>
      <c r="G2448" s="38">
        <v>9</v>
      </c>
    </row>
    <row r="2449" spans="1:7">
      <c r="A2449" s="464" t="s">
        <v>14626</v>
      </c>
      <c r="B2449" s="465" t="s">
        <v>14627</v>
      </c>
      <c r="C2449" s="466" t="s">
        <v>60</v>
      </c>
      <c r="D2449" s="40">
        <v>5.28</v>
      </c>
      <c r="E2449" s="40">
        <v>11.97</v>
      </c>
      <c r="F2449" s="40">
        <v>17.25</v>
      </c>
      <c r="G2449" s="38">
        <v>9</v>
      </c>
    </row>
    <row r="2450" spans="1:7">
      <c r="A2450" s="464" t="s">
        <v>14628</v>
      </c>
      <c r="B2450" s="465" t="s">
        <v>14629</v>
      </c>
      <c r="C2450" s="466" t="s">
        <v>60</v>
      </c>
      <c r="D2450" s="40">
        <v>8</v>
      </c>
      <c r="E2450" s="40">
        <v>14.36</v>
      </c>
      <c r="F2450" s="40">
        <v>22.36</v>
      </c>
      <c r="G2450" s="38">
        <v>9</v>
      </c>
    </row>
    <row r="2451" spans="1:7">
      <c r="A2451" s="464" t="s">
        <v>14630</v>
      </c>
      <c r="B2451" s="465" t="s">
        <v>14631</v>
      </c>
      <c r="C2451" s="466" t="s">
        <v>60</v>
      </c>
      <c r="D2451" s="40">
        <v>2.89</v>
      </c>
      <c r="E2451" s="40">
        <v>11.97</v>
      </c>
      <c r="F2451" s="40">
        <v>14.86</v>
      </c>
      <c r="G2451" s="38">
        <v>9</v>
      </c>
    </row>
    <row r="2452" spans="1:7">
      <c r="A2452" s="464" t="s">
        <v>14632</v>
      </c>
      <c r="B2452" s="465" t="s">
        <v>14633</v>
      </c>
      <c r="C2452" s="466"/>
      <c r="D2452" s="40"/>
      <c r="E2452" s="40"/>
      <c r="F2452" s="40"/>
      <c r="G2452" s="38">
        <v>5</v>
      </c>
    </row>
    <row r="2453" spans="1:7">
      <c r="A2453" s="464" t="s">
        <v>14634</v>
      </c>
      <c r="B2453" s="465" t="s">
        <v>14635</v>
      </c>
      <c r="C2453" s="466" t="s">
        <v>60</v>
      </c>
      <c r="D2453" s="40">
        <v>37.81</v>
      </c>
      <c r="E2453" s="40">
        <v>38.29</v>
      </c>
      <c r="F2453" s="40">
        <v>76.099999999999994</v>
      </c>
      <c r="G2453" s="38">
        <v>9</v>
      </c>
    </row>
    <row r="2454" spans="1:7" ht="25.5">
      <c r="A2454" s="464" t="s">
        <v>14636</v>
      </c>
      <c r="B2454" s="465" t="s">
        <v>14637</v>
      </c>
      <c r="C2454" s="466" t="s">
        <v>60</v>
      </c>
      <c r="D2454" s="40">
        <v>12.21</v>
      </c>
      <c r="E2454" s="40">
        <v>14.36</v>
      </c>
      <c r="F2454" s="40">
        <v>26.57</v>
      </c>
      <c r="G2454" s="38">
        <v>9</v>
      </c>
    </row>
    <row r="2455" spans="1:7" ht="25.5">
      <c r="A2455" s="464" t="s">
        <v>14638</v>
      </c>
      <c r="B2455" s="465" t="s">
        <v>14639</v>
      </c>
      <c r="C2455" s="466" t="s">
        <v>60</v>
      </c>
      <c r="D2455" s="40">
        <v>19.989999999999998</v>
      </c>
      <c r="E2455" s="40">
        <v>14.36</v>
      </c>
      <c r="F2455" s="40">
        <v>34.35</v>
      </c>
      <c r="G2455" s="38">
        <v>9</v>
      </c>
    </row>
    <row r="2456" spans="1:7" ht="25.5">
      <c r="A2456" s="464" t="s">
        <v>14640</v>
      </c>
      <c r="B2456" s="465" t="s">
        <v>14641</v>
      </c>
      <c r="C2456" s="466" t="s">
        <v>60</v>
      </c>
      <c r="D2456" s="40">
        <v>25.66</v>
      </c>
      <c r="E2456" s="40">
        <v>14.36</v>
      </c>
      <c r="F2456" s="40">
        <v>40.020000000000003</v>
      </c>
      <c r="G2456" s="38">
        <v>9</v>
      </c>
    </row>
    <row r="2457" spans="1:7" ht="25.5">
      <c r="A2457" s="464" t="s">
        <v>14642</v>
      </c>
      <c r="B2457" s="465" t="s">
        <v>14643</v>
      </c>
      <c r="C2457" s="466" t="s">
        <v>60</v>
      </c>
      <c r="D2457" s="40">
        <v>56.89</v>
      </c>
      <c r="E2457" s="40">
        <v>19.149999999999999</v>
      </c>
      <c r="F2457" s="40">
        <v>76.040000000000006</v>
      </c>
      <c r="G2457" s="38">
        <v>9</v>
      </c>
    </row>
    <row r="2458" spans="1:7" ht="25.5">
      <c r="A2458" s="464" t="s">
        <v>14644</v>
      </c>
      <c r="B2458" s="465" t="s">
        <v>14645</v>
      </c>
      <c r="C2458" s="466" t="s">
        <v>60</v>
      </c>
      <c r="D2458" s="40">
        <v>157.41999999999999</v>
      </c>
      <c r="E2458" s="40">
        <v>19.149999999999999</v>
      </c>
      <c r="F2458" s="40">
        <v>176.57</v>
      </c>
      <c r="G2458" s="38">
        <v>9</v>
      </c>
    </row>
    <row r="2459" spans="1:7" ht="25.5">
      <c r="A2459" s="464" t="s">
        <v>14646</v>
      </c>
      <c r="B2459" s="465" t="s">
        <v>14647</v>
      </c>
      <c r="C2459" s="466" t="s">
        <v>60</v>
      </c>
      <c r="D2459" s="40">
        <v>215.08</v>
      </c>
      <c r="E2459" s="40">
        <v>23.94</v>
      </c>
      <c r="F2459" s="40">
        <v>239.02</v>
      </c>
      <c r="G2459" s="38">
        <v>9</v>
      </c>
    </row>
    <row r="2460" spans="1:7" ht="25.5">
      <c r="A2460" s="464" t="s">
        <v>14648</v>
      </c>
      <c r="B2460" s="465" t="s">
        <v>14649</v>
      </c>
      <c r="C2460" s="466" t="s">
        <v>60</v>
      </c>
      <c r="D2460" s="40">
        <v>224.07</v>
      </c>
      <c r="E2460" s="40">
        <v>14.36</v>
      </c>
      <c r="F2460" s="40">
        <v>238.43</v>
      </c>
      <c r="G2460" s="38">
        <v>9</v>
      </c>
    </row>
    <row r="2461" spans="1:7" ht="25.5">
      <c r="A2461" s="464" t="s">
        <v>14650</v>
      </c>
      <c r="B2461" s="465" t="s">
        <v>14651</v>
      </c>
      <c r="C2461" s="466" t="s">
        <v>60</v>
      </c>
      <c r="D2461" s="40">
        <v>444.82</v>
      </c>
      <c r="E2461" s="40">
        <v>14.36</v>
      </c>
      <c r="F2461" s="40">
        <v>459.18</v>
      </c>
      <c r="G2461" s="38">
        <v>9</v>
      </c>
    </row>
    <row r="2462" spans="1:7" ht="25.5">
      <c r="A2462" s="464" t="s">
        <v>14652</v>
      </c>
      <c r="B2462" s="465" t="s">
        <v>14653</v>
      </c>
      <c r="C2462" s="466" t="s">
        <v>60</v>
      </c>
      <c r="D2462" s="40">
        <v>444.08</v>
      </c>
      <c r="E2462" s="40">
        <v>14.36</v>
      </c>
      <c r="F2462" s="40">
        <v>458.44</v>
      </c>
      <c r="G2462" s="38">
        <v>9</v>
      </c>
    </row>
    <row r="2463" spans="1:7" ht="25.5">
      <c r="A2463" s="464" t="s">
        <v>14654</v>
      </c>
      <c r="B2463" s="465" t="s">
        <v>14655</v>
      </c>
      <c r="C2463" s="466" t="s">
        <v>60</v>
      </c>
      <c r="D2463" s="40">
        <v>1618.39</v>
      </c>
      <c r="E2463" s="40">
        <v>19.149999999999999</v>
      </c>
      <c r="F2463" s="40">
        <v>1637.54</v>
      </c>
      <c r="G2463" s="38">
        <v>9</v>
      </c>
    </row>
    <row r="2464" spans="1:7" ht="25.5">
      <c r="A2464" s="464" t="s">
        <v>14656</v>
      </c>
      <c r="B2464" s="465" t="s">
        <v>14657</v>
      </c>
      <c r="C2464" s="466" t="s">
        <v>60</v>
      </c>
      <c r="D2464" s="40">
        <v>25.18</v>
      </c>
      <c r="E2464" s="40">
        <v>14.36</v>
      </c>
      <c r="F2464" s="40">
        <v>39.54</v>
      </c>
      <c r="G2464" s="38">
        <v>9</v>
      </c>
    </row>
    <row r="2465" spans="1:7" ht="25.5">
      <c r="A2465" s="464" t="s">
        <v>14658</v>
      </c>
      <c r="B2465" s="465" t="s">
        <v>14659</v>
      </c>
      <c r="C2465" s="466" t="s">
        <v>60</v>
      </c>
      <c r="D2465" s="40">
        <v>74.34</v>
      </c>
      <c r="E2465" s="40">
        <v>14.36</v>
      </c>
      <c r="F2465" s="40">
        <v>88.7</v>
      </c>
      <c r="G2465" s="38">
        <v>9</v>
      </c>
    </row>
    <row r="2466" spans="1:7" ht="25.5">
      <c r="A2466" s="464" t="s">
        <v>14660</v>
      </c>
      <c r="B2466" s="465" t="s">
        <v>14661</v>
      </c>
      <c r="C2466" s="466" t="s">
        <v>60</v>
      </c>
      <c r="D2466" s="40">
        <v>179.47</v>
      </c>
      <c r="E2466" s="40">
        <v>19.149999999999999</v>
      </c>
      <c r="F2466" s="40">
        <v>198.62</v>
      </c>
      <c r="G2466" s="38">
        <v>9</v>
      </c>
    </row>
    <row r="2467" spans="1:7">
      <c r="A2467" s="464" t="s">
        <v>14662</v>
      </c>
      <c r="B2467" s="465" t="s">
        <v>14663</v>
      </c>
      <c r="C2467" s="466"/>
      <c r="D2467" s="40"/>
      <c r="E2467" s="40"/>
      <c r="F2467" s="40"/>
      <c r="G2467" s="38">
        <v>5</v>
      </c>
    </row>
    <row r="2468" spans="1:7">
      <c r="A2468" s="464" t="s">
        <v>14664</v>
      </c>
      <c r="B2468" s="465" t="s">
        <v>14665</v>
      </c>
      <c r="C2468" s="466" t="s">
        <v>73</v>
      </c>
      <c r="D2468" s="40">
        <v>16.54</v>
      </c>
      <c r="E2468" s="40">
        <v>14.36</v>
      </c>
      <c r="F2468" s="40">
        <v>30.9</v>
      </c>
      <c r="G2468" s="38">
        <v>9</v>
      </c>
    </row>
    <row r="2469" spans="1:7">
      <c r="A2469" s="464" t="s">
        <v>14666</v>
      </c>
      <c r="B2469" s="465" t="s">
        <v>14667</v>
      </c>
      <c r="C2469" s="466" t="s">
        <v>60</v>
      </c>
      <c r="D2469" s="40">
        <v>22.09</v>
      </c>
      <c r="E2469" s="40">
        <v>14.36</v>
      </c>
      <c r="F2469" s="40">
        <v>36.450000000000003</v>
      </c>
      <c r="G2469" s="38">
        <v>9</v>
      </c>
    </row>
    <row r="2470" spans="1:7">
      <c r="A2470" s="464" t="s">
        <v>14668</v>
      </c>
      <c r="B2470" s="465" t="s">
        <v>14669</v>
      </c>
      <c r="C2470" s="466" t="s">
        <v>60</v>
      </c>
      <c r="D2470" s="40">
        <v>57.97</v>
      </c>
      <c r="E2470" s="40">
        <v>14.36</v>
      </c>
      <c r="F2470" s="40">
        <v>72.33</v>
      </c>
      <c r="G2470" s="38">
        <v>9</v>
      </c>
    </row>
    <row r="2471" spans="1:7">
      <c r="A2471" s="464" t="s">
        <v>14670</v>
      </c>
      <c r="B2471" s="465" t="s">
        <v>14671</v>
      </c>
      <c r="C2471" s="466" t="s">
        <v>73</v>
      </c>
      <c r="D2471" s="40">
        <v>263.27999999999997</v>
      </c>
      <c r="E2471" s="40">
        <v>14.36</v>
      </c>
      <c r="F2471" s="40">
        <v>277.64</v>
      </c>
      <c r="G2471" s="38">
        <v>9</v>
      </c>
    </row>
    <row r="2472" spans="1:7">
      <c r="A2472" s="464" t="s">
        <v>14672</v>
      </c>
      <c r="B2472" s="465" t="s">
        <v>14673</v>
      </c>
      <c r="C2472" s="466" t="s">
        <v>73</v>
      </c>
      <c r="D2472" s="40">
        <v>229.43</v>
      </c>
      <c r="E2472" s="40">
        <v>14.36</v>
      </c>
      <c r="F2472" s="40">
        <v>243.79</v>
      </c>
      <c r="G2472" s="38">
        <v>9</v>
      </c>
    </row>
    <row r="2473" spans="1:7">
      <c r="A2473" s="464" t="s">
        <v>14674</v>
      </c>
      <c r="B2473" s="465" t="s">
        <v>14675</v>
      </c>
      <c r="C2473" s="466" t="s">
        <v>73</v>
      </c>
      <c r="D2473" s="40">
        <v>16.84</v>
      </c>
      <c r="E2473" s="40">
        <v>14.36</v>
      </c>
      <c r="F2473" s="40">
        <v>31.2</v>
      </c>
      <c r="G2473" s="38">
        <v>9</v>
      </c>
    </row>
    <row r="2474" spans="1:7">
      <c r="A2474" s="464" t="s">
        <v>14676</v>
      </c>
      <c r="B2474" s="465" t="s">
        <v>14677</v>
      </c>
      <c r="C2474" s="466" t="s">
        <v>73</v>
      </c>
      <c r="D2474" s="40">
        <v>250.87</v>
      </c>
      <c r="E2474" s="40">
        <v>14.36</v>
      </c>
      <c r="F2474" s="40">
        <v>265.23</v>
      </c>
      <c r="G2474" s="38">
        <v>9</v>
      </c>
    </row>
    <row r="2475" spans="1:7" ht="25.5">
      <c r="A2475" s="464" t="s">
        <v>14678</v>
      </c>
      <c r="B2475" s="465" t="s">
        <v>14679</v>
      </c>
      <c r="C2475" s="466" t="s">
        <v>60</v>
      </c>
      <c r="D2475" s="40">
        <v>10.76</v>
      </c>
      <c r="E2475" s="40">
        <v>14.36</v>
      </c>
      <c r="F2475" s="40">
        <v>25.12</v>
      </c>
      <c r="G2475" s="38">
        <v>9</v>
      </c>
    </row>
    <row r="2476" spans="1:7">
      <c r="A2476" s="464" t="s">
        <v>14680</v>
      </c>
      <c r="B2476" s="465" t="s">
        <v>14681</v>
      </c>
      <c r="C2476" s="466" t="s">
        <v>73</v>
      </c>
      <c r="D2476" s="40">
        <v>11.03</v>
      </c>
      <c r="E2476" s="40">
        <v>14.36</v>
      </c>
      <c r="F2476" s="40">
        <v>25.39</v>
      </c>
      <c r="G2476" s="38">
        <v>9</v>
      </c>
    </row>
    <row r="2477" spans="1:7">
      <c r="A2477" s="464" t="s">
        <v>14682</v>
      </c>
      <c r="B2477" s="465" t="s">
        <v>14683</v>
      </c>
      <c r="C2477" s="466" t="s">
        <v>73</v>
      </c>
      <c r="D2477" s="40">
        <v>15.24</v>
      </c>
      <c r="E2477" s="40">
        <v>14.36</v>
      </c>
      <c r="F2477" s="40">
        <v>29.6</v>
      </c>
      <c r="G2477" s="38">
        <v>9</v>
      </c>
    </row>
    <row r="2478" spans="1:7">
      <c r="A2478" s="464" t="s">
        <v>14684</v>
      </c>
      <c r="B2478" s="465" t="s">
        <v>14685</v>
      </c>
      <c r="C2478" s="466" t="s">
        <v>73</v>
      </c>
      <c r="D2478" s="40">
        <v>23.62</v>
      </c>
      <c r="E2478" s="40">
        <v>14.36</v>
      </c>
      <c r="F2478" s="40">
        <v>37.979999999999997</v>
      </c>
      <c r="G2478" s="38">
        <v>9</v>
      </c>
    </row>
    <row r="2479" spans="1:7">
      <c r="A2479" s="464" t="s">
        <v>14686</v>
      </c>
      <c r="B2479" s="465" t="s">
        <v>14687</v>
      </c>
      <c r="C2479" s="466" t="s">
        <v>73</v>
      </c>
      <c r="D2479" s="40">
        <v>22.63</v>
      </c>
      <c r="E2479" s="40">
        <v>14.36</v>
      </c>
      <c r="F2479" s="40">
        <v>36.99</v>
      </c>
      <c r="G2479" s="38">
        <v>9</v>
      </c>
    </row>
    <row r="2480" spans="1:7">
      <c r="A2480" s="464" t="s">
        <v>14688</v>
      </c>
      <c r="B2480" s="465" t="s">
        <v>14689</v>
      </c>
      <c r="C2480" s="466" t="s">
        <v>73</v>
      </c>
      <c r="D2480" s="40">
        <v>30.31</v>
      </c>
      <c r="E2480" s="40">
        <v>14.36</v>
      </c>
      <c r="F2480" s="40">
        <v>44.67</v>
      </c>
      <c r="G2480" s="38">
        <v>9</v>
      </c>
    </row>
    <row r="2481" spans="1:7" ht="25.5">
      <c r="A2481" s="464" t="s">
        <v>14690</v>
      </c>
      <c r="B2481" s="465" t="s">
        <v>14691</v>
      </c>
      <c r="C2481" s="466" t="s">
        <v>73</v>
      </c>
      <c r="D2481" s="40">
        <v>33.68</v>
      </c>
      <c r="E2481" s="40">
        <v>17.7</v>
      </c>
      <c r="F2481" s="40">
        <v>51.38</v>
      </c>
      <c r="G2481" s="38">
        <v>9</v>
      </c>
    </row>
    <row r="2482" spans="1:7">
      <c r="A2482" s="464" t="s">
        <v>14692</v>
      </c>
      <c r="B2482" s="465" t="s">
        <v>14693</v>
      </c>
      <c r="C2482" s="466"/>
      <c r="D2482" s="40"/>
      <c r="E2482" s="40"/>
      <c r="F2482" s="40"/>
      <c r="G2482" s="38">
        <v>5</v>
      </c>
    </row>
    <row r="2483" spans="1:7">
      <c r="A2483" s="464" t="s">
        <v>14694</v>
      </c>
      <c r="B2483" s="465" t="s">
        <v>14695</v>
      </c>
      <c r="C2483" s="466" t="s">
        <v>73</v>
      </c>
      <c r="D2483" s="40">
        <v>8.9</v>
      </c>
      <c r="E2483" s="40">
        <v>16.27</v>
      </c>
      <c r="F2483" s="40">
        <v>25.17</v>
      </c>
      <c r="G2483" s="38">
        <v>9</v>
      </c>
    </row>
    <row r="2484" spans="1:7">
      <c r="A2484" s="464" t="s">
        <v>14696</v>
      </c>
      <c r="B2484" s="465" t="s">
        <v>14697</v>
      </c>
      <c r="C2484" s="466" t="s">
        <v>73</v>
      </c>
      <c r="D2484" s="40">
        <v>18.13</v>
      </c>
      <c r="E2484" s="40">
        <v>16.75</v>
      </c>
      <c r="F2484" s="40">
        <v>34.880000000000003</v>
      </c>
      <c r="G2484" s="38">
        <v>9</v>
      </c>
    </row>
    <row r="2485" spans="1:7">
      <c r="A2485" s="464" t="s">
        <v>14698</v>
      </c>
      <c r="B2485" s="465" t="s">
        <v>14699</v>
      </c>
      <c r="C2485" s="466" t="s">
        <v>73</v>
      </c>
      <c r="D2485" s="40">
        <v>27.6</v>
      </c>
      <c r="E2485" s="40">
        <v>23.94</v>
      </c>
      <c r="F2485" s="40">
        <v>51.54</v>
      </c>
      <c r="G2485" s="38">
        <v>9</v>
      </c>
    </row>
    <row r="2486" spans="1:7">
      <c r="A2486" s="464" t="s">
        <v>14700</v>
      </c>
      <c r="B2486" s="465" t="s">
        <v>14701</v>
      </c>
      <c r="C2486" s="466" t="s">
        <v>73</v>
      </c>
      <c r="D2486" s="40">
        <v>12.42</v>
      </c>
      <c r="E2486" s="40">
        <v>12.93</v>
      </c>
      <c r="F2486" s="40">
        <v>25.35</v>
      </c>
      <c r="G2486" s="38">
        <v>9</v>
      </c>
    </row>
    <row r="2487" spans="1:7">
      <c r="A2487" s="464" t="s">
        <v>14702</v>
      </c>
      <c r="B2487" s="465" t="s">
        <v>14703</v>
      </c>
      <c r="C2487" s="466" t="s">
        <v>73</v>
      </c>
      <c r="D2487" s="40">
        <v>13.25</v>
      </c>
      <c r="E2487" s="40">
        <v>21.54</v>
      </c>
      <c r="F2487" s="40">
        <v>34.79</v>
      </c>
      <c r="G2487" s="38">
        <v>9</v>
      </c>
    </row>
    <row r="2488" spans="1:7">
      <c r="A2488" s="464" t="s">
        <v>14704</v>
      </c>
      <c r="B2488" s="465" t="s">
        <v>14705</v>
      </c>
      <c r="C2488" s="466" t="s">
        <v>73</v>
      </c>
      <c r="D2488" s="40">
        <v>11.95</v>
      </c>
      <c r="E2488" s="40">
        <v>18.190000000000001</v>
      </c>
      <c r="F2488" s="40">
        <v>30.14</v>
      </c>
      <c r="G2488" s="38">
        <v>9</v>
      </c>
    </row>
    <row r="2489" spans="1:7">
      <c r="A2489" s="464" t="s">
        <v>14706</v>
      </c>
      <c r="B2489" s="465" t="s">
        <v>14707</v>
      </c>
      <c r="C2489" s="466" t="s">
        <v>73</v>
      </c>
      <c r="D2489" s="40">
        <v>15.03</v>
      </c>
      <c r="E2489" s="40">
        <v>21.54</v>
      </c>
      <c r="F2489" s="40">
        <v>36.57</v>
      </c>
      <c r="G2489" s="38">
        <v>9</v>
      </c>
    </row>
    <row r="2490" spans="1:7">
      <c r="A2490" s="464" t="s">
        <v>14708</v>
      </c>
      <c r="B2490" s="465" t="s">
        <v>14709</v>
      </c>
      <c r="C2490" s="466" t="s">
        <v>73</v>
      </c>
      <c r="D2490" s="40">
        <v>22.61</v>
      </c>
      <c r="E2490" s="40">
        <v>23.94</v>
      </c>
      <c r="F2490" s="40">
        <v>46.55</v>
      </c>
      <c r="G2490" s="38">
        <v>9</v>
      </c>
    </row>
    <row r="2491" spans="1:7">
      <c r="A2491" s="464" t="s">
        <v>14710</v>
      </c>
      <c r="B2491" s="465" t="s">
        <v>14711</v>
      </c>
      <c r="C2491" s="466" t="s">
        <v>73</v>
      </c>
      <c r="D2491" s="40">
        <v>42.68</v>
      </c>
      <c r="E2491" s="40">
        <v>16.75</v>
      </c>
      <c r="F2491" s="40">
        <v>59.43</v>
      </c>
      <c r="G2491" s="38">
        <v>9</v>
      </c>
    </row>
    <row r="2492" spans="1:7">
      <c r="A2492" s="464" t="s">
        <v>14712</v>
      </c>
      <c r="B2492" s="465" t="s">
        <v>14713</v>
      </c>
      <c r="C2492" s="466" t="s">
        <v>73</v>
      </c>
      <c r="D2492" s="40">
        <v>32.5</v>
      </c>
      <c r="E2492" s="40">
        <v>16.75</v>
      </c>
      <c r="F2492" s="40">
        <v>49.25</v>
      </c>
      <c r="G2492" s="38">
        <v>9</v>
      </c>
    </row>
    <row r="2493" spans="1:7">
      <c r="A2493" s="464" t="s">
        <v>14714</v>
      </c>
      <c r="B2493" s="465" t="s">
        <v>14715</v>
      </c>
      <c r="C2493" s="466" t="s">
        <v>73</v>
      </c>
      <c r="D2493" s="40">
        <v>13.65</v>
      </c>
      <c r="E2493" s="40">
        <v>11.97</v>
      </c>
      <c r="F2493" s="40">
        <v>25.62</v>
      </c>
      <c r="G2493" s="38">
        <v>9</v>
      </c>
    </row>
    <row r="2494" spans="1:7">
      <c r="A2494" s="464" t="s">
        <v>14716</v>
      </c>
      <c r="B2494" s="465" t="s">
        <v>14717</v>
      </c>
      <c r="C2494" s="466" t="s">
        <v>73</v>
      </c>
      <c r="D2494" s="40">
        <v>80.02</v>
      </c>
      <c r="E2494" s="40">
        <v>18.190000000000001</v>
      </c>
      <c r="F2494" s="40">
        <v>98.21</v>
      </c>
      <c r="G2494" s="38">
        <v>9</v>
      </c>
    </row>
    <row r="2495" spans="1:7">
      <c r="A2495" s="464" t="s">
        <v>14718</v>
      </c>
      <c r="B2495" s="465" t="s">
        <v>14719</v>
      </c>
      <c r="C2495" s="466" t="s">
        <v>60</v>
      </c>
      <c r="D2495" s="40">
        <v>36.99</v>
      </c>
      <c r="E2495" s="40">
        <v>14.36</v>
      </c>
      <c r="F2495" s="40">
        <v>51.35</v>
      </c>
      <c r="G2495" s="38">
        <v>9</v>
      </c>
    </row>
    <row r="2496" spans="1:7" ht="25.5">
      <c r="A2496" s="464" t="s">
        <v>14720</v>
      </c>
      <c r="B2496" s="465" t="s">
        <v>14721</v>
      </c>
      <c r="C2496" s="466" t="s">
        <v>60</v>
      </c>
      <c r="D2496" s="40">
        <v>91.6</v>
      </c>
      <c r="E2496" s="40">
        <v>23.94</v>
      </c>
      <c r="F2496" s="40">
        <v>115.54</v>
      </c>
      <c r="G2496" s="38">
        <v>9</v>
      </c>
    </row>
    <row r="2497" spans="1:7">
      <c r="A2497" s="464" t="s">
        <v>14722</v>
      </c>
      <c r="B2497" s="465" t="s">
        <v>14723</v>
      </c>
      <c r="C2497" s="466"/>
      <c r="D2497" s="40"/>
      <c r="E2497" s="40"/>
      <c r="F2497" s="40"/>
      <c r="G2497" s="38">
        <v>5</v>
      </c>
    </row>
    <row r="2498" spans="1:7">
      <c r="A2498" s="464" t="s">
        <v>14724</v>
      </c>
      <c r="B2498" s="465" t="s">
        <v>14725</v>
      </c>
      <c r="C2498" s="466" t="s">
        <v>73</v>
      </c>
      <c r="D2498" s="40">
        <v>13.91</v>
      </c>
      <c r="E2498" s="40">
        <v>23.94</v>
      </c>
      <c r="F2498" s="40">
        <v>37.85</v>
      </c>
      <c r="G2498" s="38">
        <v>9</v>
      </c>
    </row>
    <row r="2499" spans="1:7">
      <c r="A2499" s="464" t="s">
        <v>14726</v>
      </c>
      <c r="B2499" s="465" t="s">
        <v>14727</v>
      </c>
      <c r="C2499" s="466" t="s">
        <v>73</v>
      </c>
      <c r="D2499" s="40">
        <v>20.059999999999999</v>
      </c>
      <c r="E2499" s="40">
        <v>23.94</v>
      </c>
      <c r="F2499" s="40">
        <v>44</v>
      </c>
      <c r="G2499" s="38">
        <v>9</v>
      </c>
    </row>
    <row r="2500" spans="1:7">
      <c r="A2500" s="464" t="s">
        <v>14728</v>
      </c>
      <c r="B2500" s="465" t="s">
        <v>14729</v>
      </c>
      <c r="C2500" s="466" t="s">
        <v>73</v>
      </c>
      <c r="D2500" s="40">
        <v>35.71</v>
      </c>
      <c r="E2500" s="40">
        <v>23.94</v>
      </c>
      <c r="F2500" s="40">
        <v>59.65</v>
      </c>
      <c r="G2500" s="38">
        <v>9</v>
      </c>
    </row>
    <row r="2501" spans="1:7">
      <c r="A2501" s="464" t="s">
        <v>14730</v>
      </c>
      <c r="B2501" s="465" t="s">
        <v>14731</v>
      </c>
      <c r="C2501" s="466" t="s">
        <v>73</v>
      </c>
      <c r="D2501" s="40">
        <v>35.54</v>
      </c>
      <c r="E2501" s="40">
        <v>23.94</v>
      </c>
      <c r="F2501" s="40">
        <v>59.48</v>
      </c>
      <c r="G2501" s="38">
        <v>9</v>
      </c>
    </row>
    <row r="2502" spans="1:7">
      <c r="A2502" s="464" t="s">
        <v>14732</v>
      </c>
      <c r="B2502" s="465" t="s">
        <v>14733</v>
      </c>
      <c r="C2502" s="466" t="s">
        <v>73</v>
      </c>
      <c r="D2502" s="40">
        <v>83.34</v>
      </c>
      <c r="E2502" s="40">
        <v>23.94</v>
      </c>
      <c r="F2502" s="40">
        <v>107.28</v>
      </c>
      <c r="G2502" s="38">
        <v>9</v>
      </c>
    </row>
    <row r="2503" spans="1:7">
      <c r="A2503" s="464" t="s">
        <v>14734</v>
      </c>
      <c r="B2503" s="465" t="s">
        <v>14735</v>
      </c>
      <c r="C2503" s="466" t="s">
        <v>73</v>
      </c>
      <c r="D2503" s="40">
        <v>181</v>
      </c>
      <c r="E2503" s="40">
        <v>23.94</v>
      </c>
      <c r="F2503" s="40">
        <v>204.94</v>
      </c>
      <c r="G2503" s="38">
        <v>9</v>
      </c>
    </row>
    <row r="2504" spans="1:7">
      <c r="A2504" s="464" t="s">
        <v>14736</v>
      </c>
      <c r="B2504" s="465" t="s">
        <v>14737</v>
      </c>
      <c r="C2504" s="466" t="s">
        <v>73</v>
      </c>
      <c r="D2504" s="40">
        <v>194.32</v>
      </c>
      <c r="E2504" s="40">
        <v>23.94</v>
      </c>
      <c r="F2504" s="40">
        <v>218.26</v>
      </c>
      <c r="G2504" s="38">
        <v>9</v>
      </c>
    </row>
    <row r="2505" spans="1:7">
      <c r="A2505" s="464" t="s">
        <v>14738</v>
      </c>
      <c r="B2505" s="465" t="s">
        <v>14739</v>
      </c>
      <c r="C2505" s="466" t="s">
        <v>73</v>
      </c>
      <c r="D2505" s="40">
        <v>318.06</v>
      </c>
      <c r="E2505" s="40">
        <v>23.94</v>
      </c>
      <c r="F2505" s="40">
        <v>342</v>
      </c>
      <c r="G2505" s="38">
        <v>9</v>
      </c>
    </row>
    <row r="2506" spans="1:7">
      <c r="A2506" s="464" t="s">
        <v>14740</v>
      </c>
      <c r="B2506" s="465" t="s">
        <v>14741</v>
      </c>
      <c r="C2506" s="466" t="s">
        <v>73</v>
      </c>
      <c r="D2506" s="40">
        <v>18.48</v>
      </c>
      <c r="E2506" s="40">
        <v>23.94</v>
      </c>
      <c r="F2506" s="40">
        <v>42.42</v>
      </c>
      <c r="G2506" s="38">
        <v>9</v>
      </c>
    </row>
    <row r="2507" spans="1:7">
      <c r="A2507" s="464" t="s">
        <v>14742</v>
      </c>
      <c r="B2507" s="465" t="s">
        <v>14743</v>
      </c>
      <c r="C2507" s="466"/>
      <c r="D2507" s="40"/>
      <c r="E2507" s="40"/>
      <c r="F2507" s="40"/>
      <c r="G2507" s="38">
        <v>5</v>
      </c>
    </row>
    <row r="2508" spans="1:7">
      <c r="A2508" s="464" t="s">
        <v>14744</v>
      </c>
      <c r="B2508" s="465" t="s">
        <v>14745</v>
      </c>
      <c r="C2508" s="466" t="s">
        <v>60</v>
      </c>
      <c r="D2508" s="40">
        <v>3.44</v>
      </c>
      <c r="E2508" s="40">
        <v>11.97</v>
      </c>
      <c r="F2508" s="40">
        <v>15.41</v>
      </c>
      <c r="G2508" s="38">
        <v>9</v>
      </c>
    </row>
    <row r="2509" spans="1:7">
      <c r="A2509" s="464" t="s">
        <v>14746</v>
      </c>
      <c r="B2509" s="465" t="s">
        <v>14747</v>
      </c>
      <c r="C2509" s="466" t="s">
        <v>60</v>
      </c>
      <c r="D2509" s="40">
        <v>7.12</v>
      </c>
      <c r="E2509" s="40">
        <v>11.97</v>
      </c>
      <c r="F2509" s="40">
        <v>19.09</v>
      </c>
      <c r="G2509" s="38">
        <v>9</v>
      </c>
    </row>
    <row r="2510" spans="1:7">
      <c r="A2510" s="464" t="s">
        <v>14748</v>
      </c>
      <c r="B2510" s="465" t="s">
        <v>14749</v>
      </c>
      <c r="C2510" s="466" t="s">
        <v>60</v>
      </c>
      <c r="D2510" s="40">
        <v>7.87</v>
      </c>
      <c r="E2510" s="40">
        <v>11.97</v>
      </c>
      <c r="F2510" s="40">
        <v>19.84</v>
      </c>
      <c r="G2510" s="38">
        <v>9</v>
      </c>
    </row>
    <row r="2511" spans="1:7">
      <c r="A2511" s="464" t="s">
        <v>14750</v>
      </c>
      <c r="B2511" s="465" t="s">
        <v>14751</v>
      </c>
      <c r="C2511" s="466"/>
      <c r="D2511" s="40"/>
      <c r="E2511" s="40"/>
      <c r="F2511" s="40"/>
      <c r="G2511" s="38">
        <v>5</v>
      </c>
    </row>
    <row r="2512" spans="1:7">
      <c r="A2512" s="464" t="s">
        <v>14752</v>
      </c>
      <c r="B2512" s="465" t="s">
        <v>14753</v>
      </c>
      <c r="C2512" s="466" t="s">
        <v>60</v>
      </c>
      <c r="D2512" s="40">
        <v>245.63</v>
      </c>
      <c r="E2512" s="40">
        <v>23.94</v>
      </c>
      <c r="F2512" s="40">
        <v>269.57</v>
      </c>
      <c r="G2512" s="38">
        <v>9</v>
      </c>
    </row>
    <row r="2513" spans="1:7">
      <c r="A2513" s="464" t="s">
        <v>14754</v>
      </c>
      <c r="B2513" s="465" t="s">
        <v>14755</v>
      </c>
      <c r="C2513" s="466" t="s">
        <v>60</v>
      </c>
      <c r="D2513" s="40">
        <v>275.17</v>
      </c>
      <c r="E2513" s="40">
        <v>23.94</v>
      </c>
      <c r="F2513" s="40">
        <v>299.11</v>
      </c>
      <c r="G2513" s="38">
        <v>9</v>
      </c>
    </row>
    <row r="2514" spans="1:7">
      <c r="A2514" s="464" t="s">
        <v>14756</v>
      </c>
      <c r="B2514" s="465" t="s">
        <v>14757</v>
      </c>
      <c r="C2514" s="466" t="s">
        <v>60</v>
      </c>
      <c r="D2514" s="40">
        <v>316.32</v>
      </c>
      <c r="E2514" s="40">
        <v>23.94</v>
      </c>
      <c r="F2514" s="40">
        <v>340.26</v>
      </c>
      <c r="G2514" s="38">
        <v>9</v>
      </c>
    </row>
    <row r="2515" spans="1:7">
      <c r="A2515" s="464" t="s">
        <v>14758</v>
      </c>
      <c r="B2515" s="465" t="s">
        <v>14759</v>
      </c>
      <c r="C2515" s="466" t="s">
        <v>60</v>
      </c>
      <c r="D2515" s="40">
        <v>306.54000000000002</v>
      </c>
      <c r="E2515" s="40">
        <v>23.94</v>
      </c>
      <c r="F2515" s="40">
        <v>330.48</v>
      </c>
      <c r="G2515" s="38">
        <v>9</v>
      </c>
    </row>
    <row r="2516" spans="1:7">
      <c r="A2516" s="464" t="s">
        <v>14760</v>
      </c>
      <c r="B2516" s="465" t="s">
        <v>14761</v>
      </c>
      <c r="C2516" s="466" t="s">
        <v>60</v>
      </c>
      <c r="D2516" s="40">
        <v>361.7</v>
      </c>
      <c r="E2516" s="40">
        <v>23.94</v>
      </c>
      <c r="F2516" s="40">
        <v>385.64</v>
      </c>
      <c r="G2516" s="38">
        <v>9</v>
      </c>
    </row>
    <row r="2517" spans="1:7">
      <c r="A2517" s="464" t="s">
        <v>14762</v>
      </c>
      <c r="B2517" s="465" t="s">
        <v>14763</v>
      </c>
      <c r="C2517" s="466" t="s">
        <v>60</v>
      </c>
      <c r="D2517" s="40">
        <v>514.84</v>
      </c>
      <c r="E2517" s="40">
        <v>23.94</v>
      </c>
      <c r="F2517" s="40">
        <v>538.78</v>
      </c>
      <c r="G2517" s="38">
        <v>9</v>
      </c>
    </row>
    <row r="2518" spans="1:7">
      <c r="A2518" s="464" t="s">
        <v>14764</v>
      </c>
      <c r="B2518" s="465" t="s">
        <v>14765</v>
      </c>
      <c r="C2518" s="466" t="s">
        <v>60</v>
      </c>
      <c r="D2518" s="40">
        <v>807.9</v>
      </c>
      <c r="E2518" s="40">
        <v>23.94</v>
      </c>
      <c r="F2518" s="40">
        <v>831.84</v>
      </c>
      <c r="G2518" s="38">
        <v>9</v>
      </c>
    </row>
    <row r="2519" spans="1:7">
      <c r="A2519" s="464" t="s">
        <v>14766</v>
      </c>
      <c r="B2519" s="465" t="s">
        <v>14767</v>
      </c>
      <c r="C2519" s="466" t="s">
        <v>60</v>
      </c>
      <c r="D2519" s="40">
        <v>966.25</v>
      </c>
      <c r="E2519" s="40">
        <v>23.94</v>
      </c>
      <c r="F2519" s="40">
        <v>990.19</v>
      </c>
      <c r="G2519" s="38">
        <v>9</v>
      </c>
    </row>
    <row r="2520" spans="1:7">
      <c r="A2520" s="464" t="s">
        <v>14768</v>
      </c>
      <c r="B2520" s="465" t="s">
        <v>14769</v>
      </c>
      <c r="C2520" s="466" t="s">
        <v>60</v>
      </c>
      <c r="D2520" s="40">
        <v>1234.8599999999999</v>
      </c>
      <c r="E2520" s="40">
        <v>23.94</v>
      </c>
      <c r="F2520" s="40">
        <v>1258.8</v>
      </c>
      <c r="G2520" s="38">
        <v>9</v>
      </c>
    </row>
    <row r="2521" spans="1:7">
      <c r="A2521" s="464" t="s">
        <v>14770</v>
      </c>
      <c r="B2521" s="465" t="s">
        <v>14771</v>
      </c>
      <c r="C2521" s="466" t="s">
        <v>60</v>
      </c>
      <c r="D2521" s="40">
        <v>2932.01</v>
      </c>
      <c r="E2521" s="40">
        <v>23.94</v>
      </c>
      <c r="F2521" s="40">
        <v>2955.95</v>
      </c>
      <c r="G2521" s="38">
        <v>9</v>
      </c>
    </row>
    <row r="2522" spans="1:7">
      <c r="A2522" s="464" t="s">
        <v>14772</v>
      </c>
      <c r="B2522" s="465" t="s">
        <v>14773</v>
      </c>
      <c r="C2522" s="466" t="s">
        <v>60</v>
      </c>
      <c r="D2522" s="40">
        <v>3271.91</v>
      </c>
      <c r="E2522" s="40">
        <v>23.94</v>
      </c>
      <c r="F2522" s="40">
        <v>3295.85</v>
      </c>
      <c r="G2522" s="38">
        <v>9</v>
      </c>
    </row>
    <row r="2523" spans="1:7">
      <c r="A2523" s="464" t="s">
        <v>14774</v>
      </c>
      <c r="B2523" s="465" t="s">
        <v>14775</v>
      </c>
      <c r="C2523" s="466" t="s">
        <v>60</v>
      </c>
      <c r="D2523" s="40">
        <v>7153.75</v>
      </c>
      <c r="E2523" s="40">
        <v>23.94</v>
      </c>
      <c r="F2523" s="40">
        <v>7177.69</v>
      </c>
      <c r="G2523" s="38">
        <v>9</v>
      </c>
    </row>
    <row r="2524" spans="1:7">
      <c r="A2524" s="464" t="s">
        <v>14776</v>
      </c>
      <c r="B2524" s="465" t="s">
        <v>14777</v>
      </c>
      <c r="C2524" s="466" t="s">
        <v>60</v>
      </c>
      <c r="D2524" s="40">
        <v>100.99</v>
      </c>
      <c r="E2524" s="40">
        <v>23.94</v>
      </c>
      <c r="F2524" s="40">
        <v>124.93</v>
      </c>
      <c r="G2524" s="38">
        <v>9</v>
      </c>
    </row>
    <row r="2525" spans="1:7">
      <c r="A2525" s="464" t="s">
        <v>14778</v>
      </c>
      <c r="B2525" s="465" t="s">
        <v>14779</v>
      </c>
      <c r="C2525" s="466" t="s">
        <v>60</v>
      </c>
      <c r="D2525" s="40">
        <v>130.28</v>
      </c>
      <c r="E2525" s="40">
        <v>23.94</v>
      </c>
      <c r="F2525" s="40">
        <v>154.22</v>
      </c>
      <c r="G2525" s="38">
        <v>9</v>
      </c>
    </row>
    <row r="2526" spans="1:7">
      <c r="A2526" s="464" t="s">
        <v>14780</v>
      </c>
      <c r="B2526" s="465" t="s">
        <v>14781</v>
      </c>
      <c r="C2526" s="466" t="s">
        <v>60</v>
      </c>
      <c r="D2526" s="40">
        <v>160.44</v>
      </c>
      <c r="E2526" s="40">
        <v>23.94</v>
      </c>
      <c r="F2526" s="40">
        <v>184.38</v>
      </c>
      <c r="G2526" s="38">
        <v>9</v>
      </c>
    </row>
    <row r="2527" spans="1:7">
      <c r="A2527" s="464" t="s">
        <v>14782</v>
      </c>
      <c r="B2527" s="465" t="s">
        <v>14783</v>
      </c>
      <c r="C2527" s="466"/>
      <c r="D2527" s="40"/>
      <c r="E2527" s="40"/>
      <c r="F2527" s="40"/>
      <c r="G2527" s="38">
        <v>5</v>
      </c>
    </row>
    <row r="2528" spans="1:7">
      <c r="A2528" s="464" t="s">
        <v>14784</v>
      </c>
      <c r="B2528" s="465" t="s">
        <v>14785</v>
      </c>
      <c r="C2528" s="466" t="s">
        <v>60</v>
      </c>
      <c r="D2528" s="40">
        <v>73.37</v>
      </c>
      <c r="E2528" s="40">
        <v>21.54</v>
      </c>
      <c r="F2528" s="40">
        <v>94.91</v>
      </c>
      <c r="G2528" s="38">
        <v>9</v>
      </c>
    </row>
    <row r="2529" spans="1:7" ht="25.5">
      <c r="A2529" s="464" t="s">
        <v>14786</v>
      </c>
      <c r="B2529" s="465" t="s">
        <v>14787</v>
      </c>
      <c r="C2529" s="466" t="s">
        <v>60</v>
      </c>
      <c r="D2529" s="40">
        <v>249.94</v>
      </c>
      <c r="E2529" s="40">
        <v>23.94</v>
      </c>
      <c r="F2529" s="40">
        <v>273.88</v>
      </c>
      <c r="G2529" s="38">
        <v>9</v>
      </c>
    </row>
    <row r="2530" spans="1:7" ht="25.5">
      <c r="A2530" s="464" t="s">
        <v>14788</v>
      </c>
      <c r="B2530" s="465" t="s">
        <v>14789</v>
      </c>
      <c r="C2530" s="466" t="s">
        <v>60</v>
      </c>
      <c r="D2530" s="40">
        <v>433.25</v>
      </c>
      <c r="E2530" s="40">
        <v>23.94</v>
      </c>
      <c r="F2530" s="40">
        <v>457.19</v>
      </c>
      <c r="G2530" s="38">
        <v>9</v>
      </c>
    </row>
    <row r="2531" spans="1:7" ht="25.5">
      <c r="A2531" s="464" t="s">
        <v>14790</v>
      </c>
      <c r="B2531" s="465" t="s">
        <v>14791</v>
      </c>
      <c r="C2531" s="466" t="s">
        <v>60</v>
      </c>
      <c r="D2531" s="40">
        <v>323.29000000000002</v>
      </c>
      <c r="E2531" s="40">
        <v>23.94</v>
      </c>
      <c r="F2531" s="40">
        <v>347.23</v>
      </c>
      <c r="G2531" s="38">
        <v>9</v>
      </c>
    </row>
    <row r="2532" spans="1:7">
      <c r="A2532" s="464" t="s">
        <v>14792</v>
      </c>
      <c r="B2532" s="465" t="s">
        <v>14793</v>
      </c>
      <c r="C2532" s="466" t="s">
        <v>60</v>
      </c>
      <c r="D2532" s="40">
        <v>92.64</v>
      </c>
      <c r="E2532" s="40">
        <v>47.86</v>
      </c>
      <c r="F2532" s="40">
        <v>140.5</v>
      </c>
      <c r="G2532" s="38">
        <v>9</v>
      </c>
    </row>
    <row r="2533" spans="1:7" ht="25.5">
      <c r="A2533" s="464" t="s">
        <v>14794</v>
      </c>
      <c r="B2533" s="465" t="s">
        <v>14795</v>
      </c>
      <c r="C2533" s="466" t="s">
        <v>60</v>
      </c>
      <c r="D2533" s="40">
        <v>2480.42</v>
      </c>
      <c r="E2533" s="40">
        <v>47.86</v>
      </c>
      <c r="F2533" s="40">
        <v>2528.2800000000002</v>
      </c>
      <c r="G2533" s="38">
        <v>9</v>
      </c>
    </row>
    <row r="2534" spans="1:7">
      <c r="A2534" s="464" t="s">
        <v>14796</v>
      </c>
      <c r="B2534" s="465" t="s">
        <v>14797</v>
      </c>
      <c r="C2534" s="466" t="s">
        <v>60</v>
      </c>
      <c r="D2534" s="40">
        <v>80.69</v>
      </c>
      <c r="E2534" s="40">
        <v>47.86</v>
      </c>
      <c r="F2534" s="40">
        <v>128.55000000000001</v>
      </c>
      <c r="G2534" s="38">
        <v>9</v>
      </c>
    </row>
    <row r="2535" spans="1:7" ht="25.5">
      <c r="A2535" s="464" t="s">
        <v>14798</v>
      </c>
      <c r="B2535" s="465" t="s">
        <v>14799</v>
      </c>
      <c r="C2535" s="466" t="s">
        <v>60</v>
      </c>
      <c r="D2535" s="40">
        <v>3220.26</v>
      </c>
      <c r="E2535" s="40">
        <v>23.94</v>
      </c>
      <c r="F2535" s="40">
        <v>3244.2</v>
      </c>
      <c r="G2535" s="38">
        <v>9</v>
      </c>
    </row>
    <row r="2536" spans="1:7">
      <c r="A2536" s="464" t="s">
        <v>14800</v>
      </c>
      <c r="B2536" s="465" t="s">
        <v>14801</v>
      </c>
      <c r="C2536" s="466" t="s">
        <v>60</v>
      </c>
      <c r="D2536" s="40">
        <v>89.24</v>
      </c>
      <c r="E2536" s="40">
        <v>47.86</v>
      </c>
      <c r="F2536" s="40">
        <v>137.1</v>
      </c>
      <c r="G2536" s="38">
        <v>9</v>
      </c>
    </row>
    <row r="2537" spans="1:7">
      <c r="A2537" s="464" t="s">
        <v>14802</v>
      </c>
      <c r="B2537" s="465" t="s">
        <v>14803</v>
      </c>
      <c r="C2537" s="466" t="s">
        <v>60</v>
      </c>
      <c r="D2537" s="40">
        <v>249.43</v>
      </c>
      <c r="E2537" s="40">
        <v>28.71</v>
      </c>
      <c r="F2537" s="40">
        <v>278.14</v>
      </c>
      <c r="G2537" s="38">
        <v>9</v>
      </c>
    </row>
    <row r="2538" spans="1:7">
      <c r="A2538" s="464" t="s">
        <v>14804</v>
      </c>
      <c r="B2538" s="465" t="s">
        <v>14805</v>
      </c>
      <c r="C2538" s="466"/>
      <c r="D2538" s="40"/>
      <c r="E2538" s="40"/>
      <c r="F2538" s="40"/>
      <c r="G2538" s="38">
        <v>5</v>
      </c>
    </row>
    <row r="2539" spans="1:7">
      <c r="A2539" s="464" t="s">
        <v>14806</v>
      </c>
      <c r="B2539" s="465" t="s">
        <v>14807</v>
      </c>
      <c r="C2539" s="466" t="s">
        <v>60</v>
      </c>
      <c r="D2539" s="40">
        <v>587.98</v>
      </c>
      <c r="E2539" s="40">
        <v>19.149999999999999</v>
      </c>
      <c r="F2539" s="40">
        <v>607.13</v>
      </c>
      <c r="G2539" s="38">
        <v>9</v>
      </c>
    </row>
    <row r="2540" spans="1:7">
      <c r="A2540" s="464" t="s">
        <v>14808</v>
      </c>
      <c r="B2540" s="465" t="s">
        <v>14809</v>
      </c>
      <c r="C2540" s="466" t="s">
        <v>60</v>
      </c>
      <c r="D2540" s="40">
        <v>287.54000000000002</v>
      </c>
      <c r="E2540" s="40">
        <v>19.149999999999999</v>
      </c>
      <c r="F2540" s="40">
        <v>306.69</v>
      </c>
      <c r="G2540" s="38">
        <v>9</v>
      </c>
    </row>
    <row r="2541" spans="1:7">
      <c r="A2541" s="464" t="s">
        <v>14810</v>
      </c>
      <c r="B2541" s="465" t="s">
        <v>14811</v>
      </c>
      <c r="C2541" s="466" t="s">
        <v>60</v>
      </c>
      <c r="D2541" s="40">
        <v>158.22999999999999</v>
      </c>
      <c r="E2541" s="40">
        <v>19.149999999999999</v>
      </c>
      <c r="F2541" s="40">
        <v>177.38</v>
      </c>
      <c r="G2541" s="38">
        <v>9</v>
      </c>
    </row>
    <row r="2542" spans="1:7">
      <c r="A2542" s="464" t="s">
        <v>14812</v>
      </c>
      <c r="B2542" s="465" t="s">
        <v>14813</v>
      </c>
      <c r="C2542" s="466" t="s">
        <v>60</v>
      </c>
      <c r="D2542" s="40">
        <v>424.14</v>
      </c>
      <c r="E2542" s="40">
        <v>19.149999999999999</v>
      </c>
      <c r="F2542" s="40">
        <v>443.29</v>
      </c>
      <c r="G2542" s="38">
        <v>9</v>
      </c>
    </row>
    <row r="2543" spans="1:7">
      <c r="A2543" s="464" t="s">
        <v>14814</v>
      </c>
      <c r="B2543" s="465" t="s">
        <v>14815</v>
      </c>
      <c r="C2543" s="466"/>
      <c r="D2543" s="40"/>
      <c r="E2543" s="40"/>
      <c r="F2543" s="40"/>
      <c r="G2543" s="38">
        <v>5</v>
      </c>
    </row>
    <row r="2544" spans="1:7">
      <c r="A2544" s="464" t="s">
        <v>14816</v>
      </c>
      <c r="B2544" s="465" t="s">
        <v>14817</v>
      </c>
      <c r="C2544" s="466" t="s">
        <v>60</v>
      </c>
      <c r="D2544" s="40">
        <v>141.65</v>
      </c>
      <c r="E2544" s="40">
        <v>19.149999999999999</v>
      </c>
      <c r="F2544" s="40">
        <v>160.80000000000001</v>
      </c>
      <c r="G2544" s="38">
        <v>9</v>
      </c>
    </row>
    <row r="2545" spans="1:7" ht="25.5">
      <c r="A2545" s="464" t="s">
        <v>14818</v>
      </c>
      <c r="B2545" s="465" t="s">
        <v>14819</v>
      </c>
      <c r="C2545" s="466" t="s">
        <v>60</v>
      </c>
      <c r="D2545" s="40">
        <v>399.41</v>
      </c>
      <c r="E2545" s="40">
        <v>11.97</v>
      </c>
      <c r="F2545" s="40">
        <v>411.38</v>
      </c>
      <c r="G2545" s="38">
        <v>9</v>
      </c>
    </row>
    <row r="2546" spans="1:7">
      <c r="A2546" s="464" t="s">
        <v>14820</v>
      </c>
      <c r="B2546" s="465" t="s">
        <v>14821</v>
      </c>
      <c r="C2546" s="466"/>
      <c r="D2546" s="40"/>
      <c r="E2546" s="40"/>
      <c r="F2546" s="40"/>
      <c r="G2546" s="38">
        <v>5</v>
      </c>
    </row>
    <row r="2547" spans="1:7">
      <c r="A2547" s="464" t="s">
        <v>14822</v>
      </c>
      <c r="B2547" s="465" t="s">
        <v>14823</v>
      </c>
      <c r="C2547" s="466" t="s">
        <v>60</v>
      </c>
      <c r="D2547" s="40">
        <v>111.67</v>
      </c>
      <c r="E2547" s="40">
        <v>19.149999999999999</v>
      </c>
      <c r="F2547" s="40">
        <v>130.82</v>
      </c>
      <c r="G2547" s="38">
        <v>9</v>
      </c>
    </row>
    <row r="2548" spans="1:7" ht="25.5">
      <c r="A2548" s="464" t="s">
        <v>14824</v>
      </c>
      <c r="B2548" s="465" t="s">
        <v>14825</v>
      </c>
      <c r="C2548" s="466" t="s">
        <v>60</v>
      </c>
      <c r="D2548" s="40">
        <v>124.1</v>
      </c>
      <c r="E2548" s="40">
        <v>23.94</v>
      </c>
      <c r="F2548" s="40">
        <v>148.04</v>
      </c>
      <c r="G2548" s="38">
        <v>9</v>
      </c>
    </row>
    <row r="2549" spans="1:7">
      <c r="A2549" s="464" t="s">
        <v>14826</v>
      </c>
      <c r="B2549" s="465" t="s">
        <v>14827</v>
      </c>
      <c r="C2549" s="466"/>
      <c r="D2549" s="40"/>
      <c r="E2549" s="40"/>
      <c r="F2549" s="40"/>
      <c r="G2549" s="38">
        <v>5</v>
      </c>
    </row>
    <row r="2550" spans="1:7">
      <c r="A2550" s="464" t="s">
        <v>14828</v>
      </c>
      <c r="B2550" s="465" t="s">
        <v>14829</v>
      </c>
      <c r="C2550" s="466" t="s">
        <v>60</v>
      </c>
      <c r="D2550" s="40">
        <v>92.23</v>
      </c>
      <c r="E2550" s="40">
        <v>38.29</v>
      </c>
      <c r="F2550" s="40">
        <v>130.52000000000001</v>
      </c>
      <c r="G2550" s="38">
        <v>9</v>
      </c>
    </row>
    <row r="2551" spans="1:7">
      <c r="A2551" s="464" t="s">
        <v>14830</v>
      </c>
      <c r="B2551" s="465" t="s">
        <v>14831</v>
      </c>
      <c r="C2551" s="466" t="s">
        <v>60</v>
      </c>
      <c r="D2551" s="40">
        <v>55.98</v>
      </c>
      <c r="E2551" s="40">
        <v>38.29</v>
      </c>
      <c r="F2551" s="40">
        <v>94.27</v>
      </c>
      <c r="G2551" s="38">
        <v>9</v>
      </c>
    </row>
    <row r="2552" spans="1:7">
      <c r="A2552" s="464" t="s">
        <v>14832</v>
      </c>
      <c r="B2552" s="465" t="s">
        <v>14833</v>
      </c>
      <c r="C2552" s="466" t="s">
        <v>60</v>
      </c>
      <c r="D2552" s="40">
        <v>31.22</v>
      </c>
      <c r="E2552" s="40">
        <v>14.36</v>
      </c>
      <c r="F2552" s="40">
        <v>45.58</v>
      </c>
      <c r="G2552" s="38">
        <v>9</v>
      </c>
    </row>
    <row r="2553" spans="1:7">
      <c r="A2553" s="464" t="s">
        <v>14834</v>
      </c>
      <c r="B2553" s="465" t="s">
        <v>14835</v>
      </c>
      <c r="C2553" s="466" t="s">
        <v>60</v>
      </c>
      <c r="D2553" s="40">
        <v>170.54</v>
      </c>
      <c r="E2553" s="40">
        <v>14.36</v>
      </c>
      <c r="F2553" s="40">
        <v>184.9</v>
      </c>
      <c r="G2553" s="38">
        <v>9</v>
      </c>
    </row>
    <row r="2554" spans="1:7">
      <c r="A2554" s="464" t="s">
        <v>14836</v>
      </c>
      <c r="B2554" s="465" t="s">
        <v>14837</v>
      </c>
      <c r="C2554" s="466" t="s">
        <v>60</v>
      </c>
      <c r="D2554" s="40">
        <v>425.13</v>
      </c>
      <c r="E2554" s="40">
        <v>14.36</v>
      </c>
      <c r="F2554" s="40">
        <v>439.49</v>
      </c>
      <c r="G2554" s="38">
        <v>9</v>
      </c>
    </row>
    <row r="2555" spans="1:7">
      <c r="A2555" s="464" t="s">
        <v>14838</v>
      </c>
      <c r="B2555" s="465" t="s">
        <v>14839</v>
      </c>
      <c r="C2555" s="466" t="s">
        <v>60</v>
      </c>
      <c r="D2555" s="40">
        <v>3.09</v>
      </c>
      <c r="E2555" s="40">
        <v>1.56</v>
      </c>
      <c r="F2555" s="40">
        <v>4.6500000000000004</v>
      </c>
      <c r="G2555" s="38">
        <v>9</v>
      </c>
    </row>
    <row r="2556" spans="1:7">
      <c r="A2556" s="464" t="s">
        <v>14840</v>
      </c>
      <c r="B2556" s="465" t="s">
        <v>14841</v>
      </c>
      <c r="C2556" s="466" t="s">
        <v>60</v>
      </c>
      <c r="D2556" s="40">
        <v>9.75</v>
      </c>
      <c r="E2556" s="40">
        <v>1.56</v>
      </c>
      <c r="F2556" s="40">
        <v>11.31</v>
      </c>
      <c r="G2556" s="38">
        <v>9</v>
      </c>
    </row>
    <row r="2557" spans="1:7">
      <c r="A2557" s="464" t="s">
        <v>14842</v>
      </c>
      <c r="B2557" s="465" t="s">
        <v>14843</v>
      </c>
      <c r="C2557" s="466" t="s">
        <v>60</v>
      </c>
      <c r="D2557" s="40">
        <v>48.38</v>
      </c>
      <c r="E2557" s="40">
        <v>19.149999999999999</v>
      </c>
      <c r="F2557" s="40">
        <v>67.53</v>
      </c>
      <c r="G2557" s="38">
        <v>9</v>
      </c>
    </row>
    <row r="2558" spans="1:7">
      <c r="A2558" s="464" t="s">
        <v>14844</v>
      </c>
      <c r="B2558" s="465" t="s">
        <v>14845</v>
      </c>
      <c r="C2558" s="466" t="s">
        <v>60</v>
      </c>
      <c r="D2558" s="40">
        <v>7.02</v>
      </c>
      <c r="E2558" s="40">
        <v>9.57</v>
      </c>
      <c r="F2558" s="40">
        <v>16.59</v>
      </c>
      <c r="G2558" s="38">
        <v>9</v>
      </c>
    </row>
    <row r="2559" spans="1:7">
      <c r="A2559" s="464" t="s">
        <v>14846</v>
      </c>
      <c r="B2559" s="465" t="s">
        <v>14847</v>
      </c>
      <c r="C2559" s="466" t="s">
        <v>60</v>
      </c>
      <c r="D2559" s="40">
        <v>8.6199999999999992</v>
      </c>
      <c r="E2559" s="40">
        <v>9.57</v>
      </c>
      <c r="F2559" s="40">
        <v>18.190000000000001</v>
      </c>
      <c r="G2559" s="38">
        <v>9</v>
      </c>
    </row>
    <row r="2560" spans="1:7">
      <c r="A2560" s="464" t="s">
        <v>14848</v>
      </c>
      <c r="B2560" s="465" t="s">
        <v>14849</v>
      </c>
      <c r="C2560" s="466" t="s">
        <v>60</v>
      </c>
      <c r="D2560" s="40">
        <v>393.83</v>
      </c>
      <c r="E2560" s="40">
        <v>47.86</v>
      </c>
      <c r="F2560" s="40">
        <v>441.69</v>
      </c>
      <c r="G2560" s="38">
        <v>9</v>
      </c>
    </row>
    <row r="2561" spans="1:7">
      <c r="A2561" s="464" t="s">
        <v>14850</v>
      </c>
      <c r="B2561" s="465" t="s">
        <v>14851</v>
      </c>
      <c r="C2561" s="466" t="s">
        <v>60</v>
      </c>
      <c r="D2561" s="40">
        <v>42.45</v>
      </c>
      <c r="E2561" s="40">
        <v>14.36</v>
      </c>
      <c r="F2561" s="40">
        <v>56.81</v>
      </c>
      <c r="G2561" s="38">
        <v>9</v>
      </c>
    </row>
    <row r="2562" spans="1:7">
      <c r="A2562" s="464" t="s">
        <v>14852</v>
      </c>
      <c r="B2562" s="465" t="s">
        <v>14853</v>
      </c>
      <c r="C2562" s="466" t="s">
        <v>60</v>
      </c>
      <c r="D2562" s="40">
        <v>31.18</v>
      </c>
      <c r="E2562" s="40">
        <v>21.74</v>
      </c>
      <c r="F2562" s="40">
        <v>52.92</v>
      </c>
      <c r="G2562" s="38">
        <v>9</v>
      </c>
    </row>
    <row r="2563" spans="1:7">
      <c r="A2563" s="464" t="s">
        <v>14854</v>
      </c>
      <c r="B2563" s="465" t="s">
        <v>14855</v>
      </c>
      <c r="C2563" s="466" t="s">
        <v>60</v>
      </c>
      <c r="D2563" s="40">
        <v>27.07</v>
      </c>
      <c r="E2563" s="40">
        <v>21.74</v>
      </c>
      <c r="F2563" s="40">
        <v>48.81</v>
      </c>
      <c r="G2563" s="38">
        <v>9</v>
      </c>
    </row>
    <row r="2564" spans="1:7">
      <c r="A2564" s="464" t="s">
        <v>14856</v>
      </c>
      <c r="B2564" s="465" t="s">
        <v>14857</v>
      </c>
      <c r="C2564" s="466"/>
      <c r="D2564" s="40"/>
      <c r="E2564" s="40"/>
      <c r="F2564" s="40"/>
      <c r="G2564" s="38">
        <v>2</v>
      </c>
    </row>
    <row r="2565" spans="1:7">
      <c r="A2565" s="464" t="s">
        <v>14858</v>
      </c>
      <c r="B2565" s="465" t="s">
        <v>14859</v>
      </c>
      <c r="C2565" s="466"/>
      <c r="D2565" s="40"/>
      <c r="E2565" s="40"/>
      <c r="F2565" s="40"/>
      <c r="G2565" s="38">
        <v>5</v>
      </c>
    </row>
    <row r="2566" spans="1:7">
      <c r="A2566" s="464" t="s">
        <v>14860</v>
      </c>
      <c r="B2566" s="465" t="s">
        <v>14861</v>
      </c>
      <c r="C2566" s="466" t="s">
        <v>60</v>
      </c>
      <c r="D2566" s="40">
        <v>20.04</v>
      </c>
      <c r="E2566" s="40">
        <v>3.89</v>
      </c>
      <c r="F2566" s="40">
        <v>23.93</v>
      </c>
      <c r="G2566" s="38">
        <v>9</v>
      </c>
    </row>
    <row r="2567" spans="1:7" ht="25.5">
      <c r="A2567" s="464" t="s">
        <v>14862</v>
      </c>
      <c r="B2567" s="465" t="s">
        <v>14863</v>
      </c>
      <c r="C2567" s="466" t="s">
        <v>60</v>
      </c>
      <c r="D2567" s="40">
        <v>35.42</v>
      </c>
      <c r="E2567" s="40">
        <v>3.89</v>
      </c>
      <c r="F2567" s="40">
        <v>39.31</v>
      </c>
      <c r="G2567" s="38">
        <v>9</v>
      </c>
    </row>
    <row r="2568" spans="1:7" ht="25.5">
      <c r="A2568" s="464" t="s">
        <v>14864</v>
      </c>
      <c r="B2568" s="465" t="s">
        <v>14865</v>
      </c>
      <c r="C2568" s="466" t="s">
        <v>60</v>
      </c>
      <c r="D2568" s="40">
        <v>86.92</v>
      </c>
      <c r="E2568" s="40">
        <v>3.89</v>
      </c>
      <c r="F2568" s="40">
        <v>90.81</v>
      </c>
      <c r="G2568" s="38">
        <v>9</v>
      </c>
    </row>
    <row r="2569" spans="1:7">
      <c r="A2569" s="464" t="s">
        <v>14866</v>
      </c>
      <c r="B2569" s="465" t="s">
        <v>14867</v>
      </c>
      <c r="C2569" s="466" t="s">
        <v>60</v>
      </c>
      <c r="D2569" s="40">
        <v>30.08</v>
      </c>
      <c r="E2569" s="40">
        <v>3.89</v>
      </c>
      <c r="F2569" s="40">
        <v>33.97</v>
      </c>
      <c r="G2569" s="38">
        <v>9</v>
      </c>
    </row>
    <row r="2570" spans="1:7">
      <c r="A2570" s="464" t="s">
        <v>14868</v>
      </c>
      <c r="B2570" s="465" t="s">
        <v>14869</v>
      </c>
      <c r="C2570" s="466"/>
      <c r="D2570" s="40"/>
      <c r="E2570" s="40"/>
      <c r="F2570" s="40"/>
      <c r="G2570" s="38">
        <v>5</v>
      </c>
    </row>
    <row r="2571" spans="1:7">
      <c r="A2571" s="464" t="s">
        <v>14870</v>
      </c>
      <c r="B2571" s="465" t="s">
        <v>14871</v>
      </c>
      <c r="C2571" s="466" t="s">
        <v>60</v>
      </c>
      <c r="D2571" s="40">
        <v>6.04</v>
      </c>
      <c r="E2571" s="40">
        <v>3.81</v>
      </c>
      <c r="F2571" s="40">
        <v>9.85</v>
      </c>
      <c r="G2571" s="38">
        <v>9</v>
      </c>
    </row>
    <row r="2572" spans="1:7" ht="25.5">
      <c r="A2572" s="464" t="s">
        <v>14872</v>
      </c>
      <c r="B2572" s="465" t="s">
        <v>14873</v>
      </c>
      <c r="C2572" s="466" t="s">
        <v>65</v>
      </c>
      <c r="D2572" s="40">
        <v>125.03</v>
      </c>
      <c r="E2572" s="40">
        <v>19.149999999999999</v>
      </c>
      <c r="F2572" s="40">
        <v>144.18</v>
      </c>
      <c r="G2572" s="38">
        <v>9</v>
      </c>
    </row>
    <row r="2573" spans="1:7">
      <c r="A2573" s="464" t="s">
        <v>14874</v>
      </c>
      <c r="B2573" s="465" t="s">
        <v>14875</v>
      </c>
      <c r="C2573" s="466"/>
      <c r="D2573" s="40"/>
      <c r="E2573" s="40"/>
      <c r="F2573" s="40"/>
      <c r="G2573" s="38">
        <v>5</v>
      </c>
    </row>
    <row r="2574" spans="1:7">
      <c r="A2574" s="464" t="s">
        <v>14876</v>
      </c>
      <c r="B2574" s="465" t="s">
        <v>14877</v>
      </c>
      <c r="C2574" s="466" t="s">
        <v>60</v>
      </c>
      <c r="D2574" s="40">
        <v>133.69999999999999</v>
      </c>
      <c r="E2574" s="40">
        <v>3.89</v>
      </c>
      <c r="F2574" s="40">
        <v>137.59</v>
      </c>
      <c r="G2574" s="38">
        <v>9</v>
      </c>
    </row>
    <row r="2575" spans="1:7">
      <c r="A2575" s="464" t="s">
        <v>14878</v>
      </c>
      <c r="B2575" s="465" t="s">
        <v>14879</v>
      </c>
      <c r="C2575" s="466" t="s">
        <v>60</v>
      </c>
      <c r="D2575" s="40">
        <v>128.57</v>
      </c>
      <c r="E2575" s="40">
        <v>3.89</v>
      </c>
      <c r="F2575" s="40">
        <v>132.46</v>
      </c>
      <c r="G2575" s="38">
        <v>9</v>
      </c>
    </row>
    <row r="2576" spans="1:7">
      <c r="A2576" s="464" t="s">
        <v>14880</v>
      </c>
      <c r="B2576" s="465" t="s">
        <v>14881</v>
      </c>
      <c r="C2576" s="466" t="s">
        <v>60</v>
      </c>
      <c r="D2576" s="40">
        <v>78.36</v>
      </c>
      <c r="E2576" s="40">
        <v>3.89</v>
      </c>
      <c r="F2576" s="40">
        <v>82.25</v>
      </c>
      <c r="G2576" s="38">
        <v>9</v>
      </c>
    </row>
    <row r="2577" spans="1:7">
      <c r="A2577" s="464" t="s">
        <v>14882</v>
      </c>
      <c r="B2577" s="465" t="s">
        <v>14883</v>
      </c>
      <c r="C2577" s="466"/>
      <c r="D2577" s="40"/>
      <c r="E2577" s="40"/>
      <c r="F2577" s="40"/>
      <c r="G2577" s="38">
        <v>5</v>
      </c>
    </row>
    <row r="2578" spans="1:7">
      <c r="A2578" s="464" t="s">
        <v>14884</v>
      </c>
      <c r="B2578" s="465" t="s">
        <v>14885</v>
      </c>
      <c r="C2578" s="466" t="s">
        <v>60</v>
      </c>
      <c r="D2578" s="40">
        <v>35.119999999999997</v>
      </c>
      <c r="E2578" s="40">
        <v>3.89</v>
      </c>
      <c r="F2578" s="40">
        <v>39.01</v>
      </c>
      <c r="G2578" s="38">
        <v>9</v>
      </c>
    </row>
    <row r="2579" spans="1:7">
      <c r="A2579" s="464" t="s">
        <v>14886</v>
      </c>
      <c r="B2579" s="465" t="s">
        <v>14887</v>
      </c>
      <c r="C2579" s="466" t="s">
        <v>60</v>
      </c>
      <c r="D2579" s="40">
        <v>24.71</v>
      </c>
      <c r="E2579" s="40">
        <v>3.89</v>
      </c>
      <c r="F2579" s="40">
        <v>28.6</v>
      </c>
      <c r="G2579" s="38">
        <v>9</v>
      </c>
    </row>
    <row r="2580" spans="1:7">
      <c r="A2580" s="464" t="s">
        <v>14888</v>
      </c>
      <c r="B2580" s="465" t="s">
        <v>14889</v>
      </c>
      <c r="C2580" s="466" t="s">
        <v>60</v>
      </c>
      <c r="D2580" s="40">
        <v>14.67</v>
      </c>
      <c r="E2580" s="40">
        <v>3.89</v>
      </c>
      <c r="F2580" s="40">
        <v>18.559999999999999</v>
      </c>
      <c r="G2580" s="38">
        <v>9</v>
      </c>
    </row>
    <row r="2581" spans="1:7">
      <c r="A2581" s="464" t="s">
        <v>14890</v>
      </c>
      <c r="B2581" s="465" t="s">
        <v>14891</v>
      </c>
      <c r="C2581" s="466"/>
      <c r="D2581" s="40"/>
      <c r="E2581" s="40"/>
      <c r="F2581" s="40"/>
      <c r="G2581" s="38">
        <v>5</v>
      </c>
    </row>
    <row r="2582" spans="1:7">
      <c r="A2582" s="464" t="s">
        <v>14892</v>
      </c>
      <c r="B2582" s="465" t="s">
        <v>14893</v>
      </c>
      <c r="C2582" s="466" t="s">
        <v>60</v>
      </c>
      <c r="D2582" s="40">
        <v>23.82</v>
      </c>
      <c r="E2582" s="40">
        <v>3.89</v>
      </c>
      <c r="F2582" s="40">
        <v>27.71</v>
      </c>
      <c r="G2582" s="38">
        <v>9</v>
      </c>
    </row>
    <row r="2583" spans="1:7">
      <c r="A2583" s="464" t="s">
        <v>14894</v>
      </c>
      <c r="B2583" s="465" t="s">
        <v>14895</v>
      </c>
      <c r="C2583" s="466" t="s">
        <v>60</v>
      </c>
      <c r="D2583" s="40">
        <v>10.220000000000001</v>
      </c>
      <c r="E2583" s="40">
        <v>3.89</v>
      </c>
      <c r="F2583" s="40">
        <v>14.11</v>
      </c>
      <c r="G2583" s="38">
        <v>9</v>
      </c>
    </row>
    <row r="2584" spans="1:7">
      <c r="A2584" s="464" t="s">
        <v>14896</v>
      </c>
      <c r="B2584" s="465" t="s">
        <v>14897</v>
      </c>
      <c r="C2584" s="466" t="s">
        <v>60</v>
      </c>
      <c r="D2584" s="40">
        <v>11.27</v>
      </c>
      <c r="E2584" s="40">
        <v>3.89</v>
      </c>
      <c r="F2584" s="40">
        <v>15.16</v>
      </c>
      <c r="G2584" s="38">
        <v>9</v>
      </c>
    </row>
    <row r="2585" spans="1:7">
      <c r="A2585" s="464" t="s">
        <v>14898</v>
      </c>
      <c r="B2585" s="465" t="s">
        <v>14899</v>
      </c>
      <c r="C2585" s="466" t="s">
        <v>60</v>
      </c>
      <c r="D2585" s="40">
        <v>13.58</v>
      </c>
      <c r="E2585" s="40">
        <v>3.89</v>
      </c>
      <c r="F2585" s="40">
        <v>17.47</v>
      </c>
      <c r="G2585" s="38">
        <v>9</v>
      </c>
    </row>
    <row r="2586" spans="1:7">
      <c r="A2586" s="464" t="s">
        <v>14900</v>
      </c>
      <c r="B2586" s="465" t="s">
        <v>14901</v>
      </c>
      <c r="C2586" s="466" t="s">
        <v>60</v>
      </c>
      <c r="D2586" s="40">
        <v>10.56</v>
      </c>
      <c r="E2586" s="40">
        <v>3.89</v>
      </c>
      <c r="F2586" s="40">
        <v>14.45</v>
      </c>
      <c r="G2586" s="38">
        <v>9</v>
      </c>
    </row>
    <row r="2587" spans="1:7" ht="25.5">
      <c r="A2587" s="464" t="s">
        <v>14902</v>
      </c>
      <c r="B2587" s="465" t="s">
        <v>14903</v>
      </c>
      <c r="C2587" s="466" t="s">
        <v>60</v>
      </c>
      <c r="D2587" s="40">
        <v>14.3</v>
      </c>
      <c r="E2587" s="40">
        <v>3.89</v>
      </c>
      <c r="F2587" s="40">
        <v>18.190000000000001</v>
      </c>
      <c r="G2587" s="38">
        <v>9</v>
      </c>
    </row>
    <row r="2588" spans="1:7" ht="25.5">
      <c r="A2588" s="464" t="s">
        <v>14904</v>
      </c>
      <c r="B2588" s="465" t="s">
        <v>14905</v>
      </c>
      <c r="C2588" s="466" t="s">
        <v>60</v>
      </c>
      <c r="D2588" s="40">
        <v>14.95</v>
      </c>
      <c r="E2588" s="40">
        <v>3.89</v>
      </c>
      <c r="F2588" s="40">
        <v>18.84</v>
      </c>
      <c r="G2588" s="38">
        <v>9</v>
      </c>
    </row>
    <row r="2589" spans="1:7" ht="25.5">
      <c r="A2589" s="464" t="s">
        <v>14906</v>
      </c>
      <c r="B2589" s="465" t="s">
        <v>14907</v>
      </c>
      <c r="C2589" s="466" t="s">
        <v>60</v>
      </c>
      <c r="D2589" s="40">
        <v>13.38</v>
      </c>
      <c r="E2589" s="40">
        <v>3.89</v>
      </c>
      <c r="F2589" s="40">
        <v>17.27</v>
      </c>
      <c r="G2589" s="38">
        <v>9</v>
      </c>
    </row>
    <row r="2590" spans="1:7" ht="25.5">
      <c r="A2590" s="464" t="s">
        <v>14908</v>
      </c>
      <c r="B2590" s="465" t="s">
        <v>14909</v>
      </c>
      <c r="C2590" s="466" t="s">
        <v>60</v>
      </c>
      <c r="D2590" s="40">
        <v>19.73</v>
      </c>
      <c r="E2590" s="40">
        <v>3.89</v>
      </c>
      <c r="F2590" s="40">
        <v>23.62</v>
      </c>
      <c r="G2590" s="38">
        <v>9</v>
      </c>
    </row>
    <row r="2591" spans="1:7" ht="25.5">
      <c r="A2591" s="464" t="s">
        <v>14910</v>
      </c>
      <c r="B2591" s="465" t="s">
        <v>14911</v>
      </c>
      <c r="C2591" s="466" t="s">
        <v>60</v>
      </c>
      <c r="D2591" s="40">
        <v>15.24</v>
      </c>
      <c r="E2591" s="40">
        <v>3.89</v>
      </c>
      <c r="F2591" s="40">
        <v>19.13</v>
      </c>
      <c r="G2591" s="38">
        <v>9</v>
      </c>
    </row>
    <row r="2592" spans="1:7">
      <c r="A2592" s="464" t="s">
        <v>14912</v>
      </c>
      <c r="B2592" s="465" t="s">
        <v>14913</v>
      </c>
      <c r="C2592" s="466" t="s">
        <v>60</v>
      </c>
      <c r="D2592" s="40">
        <v>12.5</v>
      </c>
      <c r="E2592" s="40">
        <v>3.89</v>
      </c>
      <c r="F2592" s="40">
        <v>16.39</v>
      </c>
      <c r="G2592" s="38">
        <v>9</v>
      </c>
    </row>
    <row r="2593" spans="1:7">
      <c r="A2593" s="464" t="s">
        <v>14914</v>
      </c>
      <c r="B2593" s="465" t="s">
        <v>14915</v>
      </c>
      <c r="C2593" s="466" t="s">
        <v>60</v>
      </c>
      <c r="D2593" s="40">
        <v>16.82</v>
      </c>
      <c r="E2593" s="40">
        <v>3.89</v>
      </c>
      <c r="F2593" s="40">
        <v>20.71</v>
      </c>
      <c r="G2593" s="38">
        <v>9</v>
      </c>
    </row>
    <row r="2594" spans="1:7">
      <c r="A2594" s="464" t="s">
        <v>14916</v>
      </c>
      <c r="B2594" s="465" t="s">
        <v>14917</v>
      </c>
      <c r="C2594" s="466" t="s">
        <v>60</v>
      </c>
      <c r="D2594" s="40">
        <v>19.09</v>
      </c>
      <c r="E2594" s="40">
        <v>3.89</v>
      </c>
      <c r="F2594" s="40">
        <v>22.98</v>
      </c>
      <c r="G2594" s="38">
        <v>9</v>
      </c>
    </row>
    <row r="2595" spans="1:7">
      <c r="A2595" s="464" t="s">
        <v>14918</v>
      </c>
      <c r="B2595" s="465" t="s">
        <v>14919</v>
      </c>
      <c r="C2595" s="466" t="s">
        <v>60</v>
      </c>
      <c r="D2595" s="40">
        <v>36.53</v>
      </c>
      <c r="E2595" s="40">
        <v>3.89</v>
      </c>
      <c r="F2595" s="40">
        <v>40.42</v>
      </c>
      <c r="G2595" s="38">
        <v>9</v>
      </c>
    </row>
    <row r="2596" spans="1:7">
      <c r="A2596" s="464" t="s">
        <v>14920</v>
      </c>
      <c r="B2596" s="465" t="s">
        <v>14921</v>
      </c>
      <c r="C2596" s="466" t="s">
        <v>60</v>
      </c>
      <c r="D2596" s="40">
        <v>19.37</v>
      </c>
      <c r="E2596" s="40">
        <v>3.89</v>
      </c>
      <c r="F2596" s="40">
        <v>23.26</v>
      </c>
      <c r="G2596" s="38">
        <v>9</v>
      </c>
    </row>
    <row r="2597" spans="1:7">
      <c r="A2597" s="464" t="s">
        <v>14922</v>
      </c>
      <c r="B2597" s="465" t="s">
        <v>14923</v>
      </c>
      <c r="C2597" s="466"/>
      <c r="D2597" s="40"/>
      <c r="E2597" s="40"/>
      <c r="F2597" s="40"/>
      <c r="G2597" s="38">
        <v>5</v>
      </c>
    </row>
    <row r="2598" spans="1:7" ht="25.5">
      <c r="A2598" s="464" t="s">
        <v>14924</v>
      </c>
      <c r="B2598" s="465" t="s">
        <v>14925</v>
      </c>
      <c r="C2598" s="466" t="s">
        <v>60</v>
      </c>
      <c r="D2598" s="40">
        <v>25.67</v>
      </c>
      <c r="E2598" s="40">
        <v>9.57</v>
      </c>
      <c r="F2598" s="40">
        <v>35.24</v>
      </c>
      <c r="G2598" s="38">
        <v>9</v>
      </c>
    </row>
    <row r="2599" spans="1:7" ht="25.5">
      <c r="A2599" s="464" t="s">
        <v>14926</v>
      </c>
      <c r="B2599" s="465" t="s">
        <v>14927</v>
      </c>
      <c r="C2599" s="466" t="s">
        <v>60</v>
      </c>
      <c r="D2599" s="40">
        <v>103.12</v>
      </c>
      <c r="E2599" s="40">
        <v>9.57</v>
      </c>
      <c r="F2599" s="40">
        <v>112.69</v>
      </c>
      <c r="G2599" s="38">
        <v>9</v>
      </c>
    </row>
    <row r="2600" spans="1:7" ht="25.5">
      <c r="A2600" s="464" t="s">
        <v>14928</v>
      </c>
      <c r="B2600" s="465" t="s">
        <v>14929</v>
      </c>
      <c r="C2600" s="466" t="s">
        <v>60</v>
      </c>
      <c r="D2600" s="40">
        <v>145.88999999999999</v>
      </c>
      <c r="E2600" s="40">
        <v>9.57</v>
      </c>
      <c r="F2600" s="40">
        <v>155.46</v>
      </c>
      <c r="G2600" s="38">
        <v>9</v>
      </c>
    </row>
    <row r="2601" spans="1:7" ht="25.5">
      <c r="A2601" s="464" t="s">
        <v>14930</v>
      </c>
      <c r="B2601" s="465" t="s">
        <v>14931</v>
      </c>
      <c r="C2601" s="466" t="s">
        <v>60</v>
      </c>
      <c r="D2601" s="40">
        <v>164.1</v>
      </c>
      <c r="E2601" s="40">
        <v>9.57</v>
      </c>
      <c r="F2601" s="40">
        <v>173.67</v>
      </c>
      <c r="G2601" s="38">
        <v>9</v>
      </c>
    </row>
    <row r="2602" spans="1:7" ht="25.5">
      <c r="A2602" s="464" t="s">
        <v>14932</v>
      </c>
      <c r="B2602" s="465" t="s">
        <v>14933</v>
      </c>
      <c r="C2602" s="466" t="s">
        <v>60</v>
      </c>
      <c r="D2602" s="40">
        <v>479.47</v>
      </c>
      <c r="E2602" s="40">
        <v>9.57</v>
      </c>
      <c r="F2602" s="40">
        <v>489.04</v>
      </c>
      <c r="G2602" s="38">
        <v>9</v>
      </c>
    </row>
    <row r="2603" spans="1:7" ht="25.5">
      <c r="A2603" s="464" t="s">
        <v>14934</v>
      </c>
      <c r="B2603" s="465" t="s">
        <v>14935</v>
      </c>
      <c r="C2603" s="466" t="s">
        <v>60</v>
      </c>
      <c r="D2603" s="40">
        <v>79.239999999999995</v>
      </c>
      <c r="E2603" s="40">
        <v>9.57</v>
      </c>
      <c r="F2603" s="40">
        <v>88.81</v>
      </c>
      <c r="G2603" s="38">
        <v>9</v>
      </c>
    </row>
    <row r="2604" spans="1:7" ht="25.5">
      <c r="A2604" s="464" t="s">
        <v>14936</v>
      </c>
      <c r="B2604" s="465" t="s">
        <v>14937</v>
      </c>
      <c r="C2604" s="466" t="s">
        <v>60</v>
      </c>
      <c r="D2604" s="40">
        <v>91.72</v>
      </c>
      <c r="E2604" s="40">
        <v>9.57</v>
      </c>
      <c r="F2604" s="40">
        <v>101.29</v>
      </c>
      <c r="G2604" s="38">
        <v>9</v>
      </c>
    </row>
    <row r="2605" spans="1:7" ht="25.5">
      <c r="A2605" s="464" t="s">
        <v>14938</v>
      </c>
      <c r="B2605" s="465" t="s">
        <v>14939</v>
      </c>
      <c r="C2605" s="466" t="s">
        <v>60</v>
      </c>
      <c r="D2605" s="40">
        <v>119.56</v>
      </c>
      <c r="E2605" s="40">
        <v>9.57</v>
      </c>
      <c r="F2605" s="40">
        <v>129.13</v>
      </c>
      <c r="G2605" s="38">
        <v>9</v>
      </c>
    </row>
    <row r="2606" spans="1:7" ht="25.5">
      <c r="A2606" s="464" t="s">
        <v>14940</v>
      </c>
      <c r="B2606" s="465" t="s">
        <v>14941</v>
      </c>
      <c r="C2606" s="466" t="s">
        <v>60</v>
      </c>
      <c r="D2606" s="40">
        <v>142.6</v>
      </c>
      <c r="E2606" s="40">
        <v>9.57</v>
      </c>
      <c r="F2606" s="40">
        <v>152.16999999999999</v>
      </c>
      <c r="G2606" s="38">
        <v>9</v>
      </c>
    </row>
    <row r="2607" spans="1:7">
      <c r="A2607" s="464" t="s">
        <v>14942</v>
      </c>
      <c r="B2607" s="465" t="s">
        <v>14943</v>
      </c>
      <c r="C2607" s="466"/>
      <c r="D2607" s="40"/>
      <c r="E2607" s="40"/>
      <c r="F2607" s="40"/>
      <c r="G2607" s="38">
        <v>5</v>
      </c>
    </row>
    <row r="2608" spans="1:7" ht="38.25">
      <c r="A2608" s="464" t="s">
        <v>14944</v>
      </c>
      <c r="B2608" s="465" t="s">
        <v>14945</v>
      </c>
      <c r="C2608" s="466" t="s">
        <v>60</v>
      </c>
      <c r="D2608" s="40">
        <v>37.200000000000003</v>
      </c>
      <c r="E2608" s="40">
        <v>19.149999999999999</v>
      </c>
      <c r="F2608" s="40">
        <v>56.35</v>
      </c>
      <c r="G2608" s="38">
        <v>9</v>
      </c>
    </row>
    <row r="2609" spans="1:7" ht="38.25">
      <c r="A2609" s="464" t="s">
        <v>14946</v>
      </c>
      <c r="B2609" s="465" t="s">
        <v>14947</v>
      </c>
      <c r="C2609" s="466" t="s">
        <v>60</v>
      </c>
      <c r="D2609" s="40">
        <v>88.03</v>
      </c>
      <c r="E2609" s="40">
        <v>9.57</v>
      </c>
      <c r="F2609" s="40">
        <v>97.6</v>
      </c>
      <c r="G2609" s="38">
        <v>9</v>
      </c>
    </row>
    <row r="2610" spans="1:7" ht="38.25">
      <c r="A2610" s="464" t="s">
        <v>14948</v>
      </c>
      <c r="B2610" s="465" t="s">
        <v>14949</v>
      </c>
      <c r="C2610" s="466" t="s">
        <v>60</v>
      </c>
      <c r="D2610" s="40">
        <v>50.55</v>
      </c>
      <c r="E2610" s="40">
        <v>19.149999999999999</v>
      </c>
      <c r="F2610" s="40">
        <v>69.7</v>
      </c>
      <c r="G2610" s="38">
        <v>9</v>
      </c>
    </row>
    <row r="2611" spans="1:7" ht="38.25">
      <c r="A2611" s="464" t="s">
        <v>14950</v>
      </c>
      <c r="B2611" s="465" t="s">
        <v>14951</v>
      </c>
      <c r="C2611" s="466" t="s">
        <v>60</v>
      </c>
      <c r="D2611" s="40">
        <v>106.96</v>
      </c>
      <c r="E2611" s="40">
        <v>19.149999999999999</v>
      </c>
      <c r="F2611" s="40">
        <v>126.11</v>
      </c>
      <c r="G2611" s="38">
        <v>9</v>
      </c>
    </row>
    <row r="2612" spans="1:7" ht="25.5">
      <c r="A2612" s="464" t="s">
        <v>14952</v>
      </c>
      <c r="B2612" s="465" t="s">
        <v>14953</v>
      </c>
      <c r="C2612" s="466" t="s">
        <v>60</v>
      </c>
      <c r="D2612" s="40">
        <v>30.25</v>
      </c>
      <c r="E2612" s="40">
        <v>9.57</v>
      </c>
      <c r="F2612" s="40">
        <v>39.82</v>
      </c>
      <c r="G2612" s="38">
        <v>9</v>
      </c>
    </row>
    <row r="2613" spans="1:7" ht="25.5">
      <c r="A2613" s="464" t="s">
        <v>14954</v>
      </c>
      <c r="B2613" s="465" t="s">
        <v>14955</v>
      </c>
      <c r="C2613" s="466" t="s">
        <v>60</v>
      </c>
      <c r="D2613" s="40">
        <v>48.02</v>
      </c>
      <c r="E2613" s="40">
        <v>19.149999999999999</v>
      </c>
      <c r="F2613" s="40">
        <v>67.17</v>
      </c>
      <c r="G2613" s="38">
        <v>9</v>
      </c>
    </row>
    <row r="2614" spans="1:7">
      <c r="A2614" s="464" t="s">
        <v>14956</v>
      </c>
      <c r="B2614" s="465" t="s">
        <v>14957</v>
      </c>
      <c r="C2614" s="466"/>
      <c r="D2614" s="40"/>
      <c r="E2614" s="40"/>
      <c r="F2614" s="40"/>
      <c r="G2614" s="38">
        <v>5</v>
      </c>
    </row>
    <row r="2615" spans="1:7" ht="25.5">
      <c r="A2615" s="464" t="s">
        <v>14958</v>
      </c>
      <c r="B2615" s="465" t="s">
        <v>14959</v>
      </c>
      <c r="C2615" s="466" t="s">
        <v>60</v>
      </c>
      <c r="D2615" s="40">
        <v>69.88</v>
      </c>
      <c r="E2615" s="40">
        <v>67.33</v>
      </c>
      <c r="F2615" s="40">
        <v>137.21</v>
      </c>
      <c r="G2615" s="38">
        <v>9</v>
      </c>
    </row>
    <row r="2616" spans="1:7">
      <c r="A2616" s="464" t="s">
        <v>14960</v>
      </c>
      <c r="B2616" s="465" t="s">
        <v>14961</v>
      </c>
      <c r="C2616" s="466" t="s">
        <v>60</v>
      </c>
      <c r="D2616" s="40">
        <v>811.55</v>
      </c>
      <c r="E2616" s="40">
        <v>67.33</v>
      </c>
      <c r="F2616" s="40">
        <v>878.88</v>
      </c>
      <c r="G2616" s="38">
        <v>9</v>
      </c>
    </row>
    <row r="2617" spans="1:7">
      <c r="A2617" s="464" t="s">
        <v>14962</v>
      </c>
      <c r="B2617" s="465" t="s">
        <v>14963</v>
      </c>
      <c r="C2617" s="466" t="s">
        <v>60</v>
      </c>
      <c r="D2617" s="40">
        <v>461.91</v>
      </c>
      <c r="E2617" s="40">
        <v>67.33</v>
      </c>
      <c r="F2617" s="40">
        <v>529.24</v>
      </c>
      <c r="G2617" s="38">
        <v>9</v>
      </c>
    </row>
    <row r="2618" spans="1:7" ht="25.5">
      <c r="A2618" s="464" t="s">
        <v>14964</v>
      </c>
      <c r="B2618" s="465" t="s">
        <v>14965</v>
      </c>
      <c r="C2618" s="466" t="s">
        <v>60</v>
      </c>
      <c r="D2618" s="40">
        <v>2251.0500000000002</v>
      </c>
      <c r="E2618" s="40">
        <v>292.3</v>
      </c>
      <c r="F2618" s="40">
        <v>2543.35</v>
      </c>
      <c r="G2618" s="38">
        <v>9</v>
      </c>
    </row>
    <row r="2619" spans="1:7" ht="25.5">
      <c r="A2619" s="464" t="s">
        <v>14966</v>
      </c>
      <c r="B2619" s="465" t="s">
        <v>14967</v>
      </c>
      <c r="C2619" s="466" t="s">
        <v>60</v>
      </c>
      <c r="D2619" s="40">
        <v>2841.73</v>
      </c>
      <c r="E2619" s="40">
        <v>108.15</v>
      </c>
      <c r="F2619" s="40">
        <v>2949.88</v>
      </c>
      <c r="G2619" s="38">
        <v>9</v>
      </c>
    </row>
    <row r="2620" spans="1:7" ht="25.5">
      <c r="A2620" s="464" t="s">
        <v>14968</v>
      </c>
      <c r="B2620" s="465" t="s">
        <v>14969</v>
      </c>
      <c r="C2620" s="466" t="s">
        <v>60</v>
      </c>
      <c r="D2620" s="40">
        <v>2217.64</v>
      </c>
      <c r="E2620" s="40">
        <v>108.15</v>
      </c>
      <c r="F2620" s="40">
        <v>2325.79</v>
      </c>
      <c r="G2620" s="38">
        <v>9</v>
      </c>
    </row>
    <row r="2621" spans="1:7" ht="25.5">
      <c r="A2621" s="464" t="s">
        <v>14970</v>
      </c>
      <c r="B2621" s="465" t="s">
        <v>14971</v>
      </c>
      <c r="C2621" s="466" t="s">
        <v>60</v>
      </c>
      <c r="D2621" s="40">
        <v>754.7</v>
      </c>
      <c r="E2621" s="40">
        <v>69.73</v>
      </c>
      <c r="F2621" s="40">
        <v>824.43</v>
      </c>
      <c r="G2621" s="38">
        <v>9</v>
      </c>
    </row>
    <row r="2622" spans="1:7" ht="25.5">
      <c r="A2622" s="464" t="s">
        <v>14972</v>
      </c>
      <c r="B2622" s="465" t="s">
        <v>14973</v>
      </c>
      <c r="C2622" s="466" t="s">
        <v>60</v>
      </c>
      <c r="D2622" s="40">
        <v>815.25</v>
      </c>
      <c r="E2622" s="40">
        <v>69.73</v>
      </c>
      <c r="F2622" s="40">
        <v>884.98</v>
      </c>
      <c r="G2622" s="38">
        <v>9</v>
      </c>
    </row>
    <row r="2623" spans="1:7" ht="25.5">
      <c r="A2623" s="464" t="s">
        <v>14974</v>
      </c>
      <c r="B2623" s="465" t="s">
        <v>14975</v>
      </c>
      <c r="C2623" s="466" t="s">
        <v>60</v>
      </c>
      <c r="D2623" s="40">
        <v>1559.28</v>
      </c>
      <c r="E2623" s="40">
        <v>108.15</v>
      </c>
      <c r="F2623" s="40">
        <v>1667.43</v>
      </c>
      <c r="G2623" s="38">
        <v>9</v>
      </c>
    </row>
    <row r="2624" spans="1:7" ht="25.5">
      <c r="A2624" s="464" t="s">
        <v>14976</v>
      </c>
      <c r="B2624" s="465" t="s">
        <v>14977</v>
      </c>
      <c r="C2624" s="466" t="s">
        <v>60</v>
      </c>
      <c r="D2624" s="40">
        <v>1631.52</v>
      </c>
      <c r="E2624" s="40">
        <v>484.8</v>
      </c>
      <c r="F2624" s="40">
        <v>2116.3200000000002</v>
      </c>
      <c r="G2624" s="38">
        <v>9</v>
      </c>
    </row>
    <row r="2625" spans="1:7" ht="25.5">
      <c r="A2625" s="464" t="s">
        <v>14978</v>
      </c>
      <c r="B2625" s="465" t="s">
        <v>14979</v>
      </c>
      <c r="C2625" s="466" t="s">
        <v>60</v>
      </c>
      <c r="D2625" s="40">
        <v>1095.8900000000001</v>
      </c>
      <c r="E2625" s="40">
        <v>108.15</v>
      </c>
      <c r="F2625" s="40">
        <v>1204.04</v>
      </c>
      <c r="G2625" s="38">
        <v>9</v>
      </c>
    </row>
    <row r="2626" spans="1:7">
      <c r="A2626" s="464" t="s">
        <v>14980</v>
      </c>
      <c r="B2626" s="465" t="s">
        <v>14981</v>
      </c>
      <c r="C2626" s="466"/>
      <c r="D2626" s="40"/>
      <c r="E2626" s="40"/>
      <c r="F2626" s="40"/>
      <c r="G2626" s="38">
        <v>5</v>
      </c>
    </row>
    <row r="2627" spans="1:7">
      <c r="A2627" s="464" t="s">
        <v>14982</v>
      </c>
      <c r="B2627" s="465" t="s">
        <v>14983</v>
      </c>
      <c r="C2627" s="466" t="s">
        <v>60</v>
      </c>
      <c r="D2627" s="40">
        <v>695.12</v>
      </c>
      <c r="E2627" s="40">
        <v>33.67</v>
      </c>
      <c r="F2627" s="40">
        <v>728.79</v>
      </c>
      <c r="G2627" s="38">
        <v>9</v>
      </c>
    </row>
    <row r="2628" spans="1:7" ht="25.5">
      <c r="A2628" s="464" t="s">
        <v>14984</v>
      </c>
      <c r="B2628" s="465" t="s">
        <v>14985</v>
      </c>
      <c r="C2628" s="466" t="s">
        <v>60</v>
      </c>
      <c r="D2628" s="40">
        <v>90.97</v>
      </c>
      <c r="E2628" s="40">
        <v>14.36</v>
      </c>
      <c r="F2628" s="40">
        <v>105.33</v>
      </c>
      <c r="G2628" s="38">
        <v>9</v>
      </c>
    </row>
    <row r="2629" spans="1:7" ht="25.5">
      <c r="A2629" s="464" t="s">
        <v>14986</v>
      </c>
      <c r="B2629" s="465" t="s">
        <v>14987</v>
      </c>
      <c r="C2629" s="466" t="s">
        <v>60</v>
      </c>
      <c r="D2629" s="40">
        <v>50.06</v>
      </c>
      <c r="E2629" s="40">
        <v>14.36</v>
      </c>
      <c r="F2629" s="40">
        <v>64.42</v>
      </c>
      <c r="G2629" s="38">
        <v>9</v>
      </c>
    </row>
    <row r="2630" spans="1:7" ht="25.5">
      <c r="A2630" s="464" t="s">
        <v>14988</v>
      </c>
      <c r="B2630" s="465" t="s">
        <v>14989</v>
      </c>
      <c r="C2630" s="466" t="s">
        <v>60</v>
      </c>
      <c r="D2630" s="40">
        <v>515</v>
      </c>
      <c r="E2630" s="40">
        <v>33.67</v>
      </c>
      <c r="F2630" s="40">
        <v>548.66999999999996</v>
      </c>
      <c r="G2630" s="38">
        <v>9</v>
      </c>
    </row>
    <row r="2631" spans="1:7" ht="25.5">
      <c r="A2631" s="464" t="s">
        <v>14990</v>
      </c>
      <c r="B2631" s="465" t="s">
        <v>14991</v>
      </c>
      <c r="C2631" s="466" t="s">
        <v>60</v>
      </c>
      <c r="D2631" s="40">
        <v>495.82</v>
      </c>
      <c r="E2631" s="40">
        <v>33.67</v>
      </c>
      <c r="F2631" s="40">
        <v>529.49</v>
      </c>
      <c r="G2631" s="38">
        <v>9</v>
      </c>
    </row>
    <row r="2632" spans="1:7" ht="25.5">
      <c r="A2632" s="464" t="s">
        <v>14992</v>
      </c>
      <c r="B2632" s="465" t="s">
        <v>14993</v>
      </c>
      <c r="C2632" s="466" t="s">
        <v>60</v>
      </c>
      <c r="D2632" s="40">
        <v>113.5</v>
      </c>
      <c r="E2632" s="40">
        <v>23.94</v>
      </c>
      <c r="F2632" s="40">
        <v>137.44</v>
      </c>
      <c r="G2632" s="38">
        <v>9</v>
      </c>
    </row>
    <row r="2633" spans="1:7">
      <c r="A2633" s="464" t="s">
        <v>14994</v>
      </c>
      <c r="B2633" s="465" t="s">
        <v>14995</v>
      </c>
      <c r="C2633" s="466" t="s">
        <v>60</v>
      </c>
      <c r="D2633" s="40">
        <v>87.96</v>
      </c>
      <c r="E2633" s="40">
        <v>14.36</v>
      </c>
      <c r="F2633" s="40">
        <v>102.32</v>
      </c>
      <c r="G2633" s="38">
        <v>9</v>
      </c>
    </row>
    <row r="2634" spans="1:7">
      <c r="A2634" s="464" t="s">
        <v>14996</v>
      </c>
      <c r="B2634" s="465" t="s">
        <v>14997</v>
      </c>
      <c r="C2634" s="466" t="s">
        <v>60</v>
      </c>
      <c r="D2634" s="40">
        <v>113.62</v>
      </c>
      <c r="E2634" s="40">
        <v>14.36</v>
      </c>
      <c r="F2634" s="40">
        <v>127.98</v>
      </c>
      <c r="G2634" s="38">
        <v>9</v>
      </c>
    </row>
    <row r="2635" spans="1:7" ht="25.5">
      <c r="A2635" s="464" t="s">
        <v>14998</v>
      </c>
      <c r="B2635" s="465" t="s">
        <v>14999</v>
      </c>
      <c r="C2635" s="466" t="s">
        <v>60</v>
      </c>
      <c r="D2635" s="40">
        <v>7095.95</v>
      </c>
      <c r="E2635" s="40">
        <v>33.67</v>
      </c>
      <c r="F2635" s="40">
        <v>7129.62</v>
      </c>
      <c r="G2635" s="38">
        <v>9</v>
      </c>
    </row>
    <row r="2636" spans="1:7" ht="25.5">
      <c r="A2636" s="464" t="s">
        <v>15000</v>
      </c>
      <c r="B2636" s="465" t="s">
        <v>15001</v>
      </c>
      <c r="C2636" s="466" t="s">
        <v>60</v>
      </c>
      <c r="D2636" s="40">
        <v>1371.75</v>
      </c>
      <c r="E2636" s="40">
        <v>33.67</v>
      </c>
      <c r="F2636" s="40">
        <v>1405.42</v>
      </c>
      <c r="G2636" s="38">
        <v>9</v>
      </c>
    </row>
    <row r="2637" spans="1:7" ht="25.5">
      <c r="A2637" s="464" t="s">
        <v>15002</v>
      </c>
      <c r="B2637" s="465" t="s">
        <v>15003</v>
      </c>
      <c r="C2637" s="466" t="s">
        <v>60</v>
      </c>
      <c r="D2637" s="40">
        <v>857.18</v>
      </c>
      <c r="E2637" s="40">
        <v>33.67</v>
      </c>
      <c r="F2637" s="40">
        <v>890.85</v>
      </c>
      <c r="G2637" s="38">
        <v>9</v>
      </c>
    </row>
    <row r="2638" spans="1:7" ht="25.5">
      <c r="A2638" s="464" t="s">
        <v>15004</v>
      </c>
      <c r="B2638" s="465" t="s">
        <v>15005</v>
      </c>
      <c r="C2638" s="466" t="s">
        <v>60</v>
      </c>
      <c r="D2638" s="40">
        <v>1337.96</v>
      </c>
      <c r="E2638" s="40">
        <v>33.67</v>
      </c>
      <c r="F2638" s="40">
        <v>1371.63</v>
      </c>
      <c r="G2638" s="38">
        <v>9</v>
      </c>
    </row>
    <row r="2639" spans="1:7" ht="25.5">
      <c r="A2639" s="464" t="s">
        <v>15006</v>
      </c>
      <c r="B2639" s="465" t="s">
        <v>15007</v>
      </c>
      <c r="C2639" s="466" t="s">
        <v>60</v>
      </c>
      <c r="D2639" s="40">
        <v>837.68</v>
      </c>
      <c r="E2639" s="40">
        <v>33.67</v>
      </c>
      <c r="F2639" s="40">
        <v>871.35</v>
      </c>
      <c r="G2639" s="38">
        <v>9</v>
      </c>
    </row>
    <row r="2640" spans="1:7" ht="25.5">
      <c r="A2640" s="464" t="s">
        <v>15008</v>
      </c>
      <c r="B2640" s="465" t="s">
        <v>15009</v>
      </c>
      <c r="C2640" s="466" t="s">
        <v>60</v>
      </c>
      <c r="D2640" s="40">
        <v>136.72999999999999</v>
      </c>
      <c r="E2640" s="40">
        <v>33.67</v>
      </c>
      <c r="F2640" s="40">
        <v>170.4</v>
      </c>
      <c r="G2640" s="38">
        <v>9</v>
      </c>
    </row>
    <row r="2641" spans="1:7" ht="25.5">
      <c r="A2641" s="464" t="s">
        <v>15010</v>
      </c>
      <c r="B2641" s="465" t="s">
        <v>15011</v>
      </c>
      <c r="C2641" s="466" t="s">
        <v>60</v>
      </c>
      <c r="D2641" s="40">
        <v>1026.73</v>
      </c>
      <c r="E2641" s="40">
        <v>33.67</v>
      </c>
      <c r="F2641" s="40">
        <v>1060.4000000000001</v>
      </c>
      <c r="G2641" s="38">
        <v>9</v>
      </c>
    </row>
    <row r="2642" spans="1:7">
      <c r="A2642" s="464" t="s">
        <v>15012</v>
      </c>
      <c r="B2642" s="465" t="s">
        <v>15013</v>
      </c>
      <c r="C2642" s="466"/>
      <c r="D2642" s="40"/>
      <c r="E2642" s="40"/>
      <c r="F2642" s="40"/>
      <c r="G2642" s="38">
        <v>5</v>
      </c>
    </row>
    <row r="2643" spans="1:7" ht="25.5">
      <c r="A2643" s="464" t="s">
        <v>15014</v>
      </c>
      <c r="B2643" s="465" t="s">
        <v>15015</v>
      </c>
      <c r="C2643" s="466" t="s">
        <v>60</v>
      </c>
      <c r="D2643" s="40">
        <v>1264.19</v>
      </c>
      <c r="E2643" s="40">
        <v>23.94</v>
      </c>
      <c r="F2643" s="40">
        <v>1288.1300000000001</v>
      </c>
      <c r="G2643" s="38">
        <v>9</v>
      </c>
    </row>
    <row r="2644" spans="1:7" ht="25.5">
      <c r="A2644" s="464" t="s">
        <v>15016</v>
      </c>
      <c r="B2644" s="465" t="s">
        <v>15017</v>
      </c>
      <c r="C2644" s="466" t="s">
        <v>60</v>
      </c>
      <c r="D2644" s="40">
        <v>577.48</v>
      </c>
      <c r="E2644" s="40">
        <v>23.94</v>
      </c>
      <c r="F2644" s="40">
        <v>601.41999999999996</v>
      </c>
      <c r="G2644" s="38">
        <v>9</v>
      </c>
    </row>
    <row r="2645" spans="1:7" ht="25.5">
      <c r="A2645" s="464" t="s">
        <v>15018</v>
      </c>
      <c r="B2645" s="465" t="s">
        <v>15019</v>
      </c>
      <c r="C2645" s="466" t="s">
        <v>60</v>
      </c>
      <c r="D2645" s="40">
        <v>710.51</v>
      </c>
      <c r="E2645" s="40">
        <v>23.94</v>
      </c>
      <c r="F2645" s="40">
        <v>734.45</v>
      </c>
      <c r="G2645" s="38">
        <v>9</v>
      </c>
    </row>
    <row r="2646" spans="1:7" ht="25.5">
      <c r="A2646" s="464" t="s">
        <v>15020</v>
      </c>
      <c r="B2646" s="465" t="s">
        <v>15021</v>
      </c>
      <c r="C2646" s="466" t="s">
        <v>60</v>
      </c>
      <c r="D2646" s="40">
        <v>443.77</v>
      </c>
      <c r="E2646" s="40">
        <v>23.94</v>
      </c>
      <c r="F2646" s="40">
        <v>467.71</v>
      </c>
      <c r="G2646" s="38">
        <v>9</v>
      </c>
    </row>
    <row r="2647" spans="1:7" ht="25.5">
      <c r="A2647" s="464" t="s">
        <v>15022</v>
      </c>
      <c r="B2647" s="465" t="s">
        <v>15023</v>
      </c>
      <c r="C2647" s="466" t="s">
        <v>60</v>
      </c>
      <c r="D2647" s="40">
        <v>808.69</v>
      </c>
      <c r="E2647" s="40">
        <v>23.94</v>
      </c>
      <c r="F2647" s="40">
        <v>832.63</v>
      </c>
      <c r="G2647" s="38">
        <v>9</v>
      </c>
    </row>
    <row r="2648" spans="1:7" ht="25.5">
      <c r="A2648" s="464" t="s">
        <v>15024</v>
      </c>
      <c r="B2648" s="465" t="s">
        <v>15025</v>
      </c>
      <c r="C2648" s="466" t="s">
        <v>60</v>
      </c>
      <c r="D2648" s="40">
        <v>1009.75</v>
      </c>
      <c r="E2648" s="40">
        <v>23.94</v>
      </c>
      <c r="F2648" s="40">
        <v>1033.69</v>
      </c>
      <c r="G2648" s="38">
        <v>9</v>
      </c>
    </row>
    <row r="2649" spans="1:7">
      <c r="A2649" s="464" t="s">
        <v>15026</v>
      </c>
      <c r="B2649" s="465" t="s">
        <v>15027</v>
      </c>
      <c r="C2649" s="466"/>
      <c r="D2649" s="40"/>
      <c r="E2649" s="40"/>
      <c r="F2649" s="40"/>
      <c r="G2649" s="38">
        <v>5</v>
      </c>
    </row>
    <row r="2650" spans="1:7">
      <c r="A2650" s="464" t="s">
        <v>15028</v>
      </c>
      <c r="B2650" s="465" t="s">
        <v>15029</v>
      </c>
      <c r="C2650" s="466" t="s">
        <v>60</v>
      </c>
      <c r="D2650" s="40">
        <v>325.52999999999997</v>
      </c>
      <c r="E2650" s="40">
        <v>19.149999999999999</v>
      </c>
      <c r="F2650" s="40">
        <v>344.68</v>
      </c>
      <c r="G2650" s="38">
        <v>9</v>
      </c>
    </row>
    <row r="2651" spans="1:7" ht="25.5">
      <c r="A2651" s="464" t="s">
        <v>15030</v>
      </c>
      <c r="B2651" s="465" t="s">
        <v>15031</v>
      </c>
      <c r="C2651" s="466" t="s">
        <v>60</v>
      </c>
      <c r="D2651" s="40">
        <v>294.38</v>
      </c>
      <c r="E2651" s="40">
        <v>19.149999999999999</v>
      </c>
      <c r="F2651" s="40">
        <v>313.52999999999997</v>
      </c>
      <c r="G2651" s="38">
        <v>9</v>
      </c>
    </row>
    <row r="2652" spans="1:7" ht="25.5">
      <c r="A2652" s="464" t="s">
        <v>15032</v>
      </c>
      <c r="B2652" s="465" t="s">
        <v>15033</v>
      </c>
      <c r="C2652" s="466" t="s">
        <v>60</v>
      </c>
      <c r="D2652" s="40">
        <v>230.99</v>
      </c>
      <c r="E2652" s="40">
        <v>19.149999999999999</v>
      </c>
      <c r="F2652" s="40">
        <v>250.14</v>
      </c>
      <c r="G2652" s="38">
        <v>9</v>
      </c>
    </row>
    <row r="2653" spans="1:7">
      <c r="A2653" s="464" t="s">
        <v>15034</v>
      </c>
      <c r="B2653" s="465" t="s">
        <v>15035</v>
      </c>
      <c r="C2653" s="466" t="s">
        <v>60</v>
      </c>
      <c r="D2653" s="40">
        <v>166.22</v>
      </c>
      <c r="E2653" s="40">
        <v>19.149999999999999</v>
      </c>
      <c r="F2653" s="40">
        <v>185.37</v>
      </c>
      <c r="G2653" s="38">
        <v>9</v>
      </c>
    </row>
    <row r="2654" spans="1:7" ht="25.5">
      <c r="A2654" s="464" t="s">
        <v>15036</v>
      </c>
      <c r="B2654" s="465" t="s">
        <v>15037</v>
      </c>
      <c r="C2654" s="466" t="s">
        <v>60</v>
      </c>
      <c r="D2654" s="40">
        <v>102.93</v>
      </c>
      <c r="E2654" s="40">
        <v>19.149999999999999</v>
      </c>
      <c r="F2654" s="40">
        <v>122.08</v>
      </c>
      <c r="G2654" s="38">
        <v>9</v>
      </c>
    </row>
    <row r="2655" spans="1:7">
      <c r="A2655" s="464" t="s">
        <v>15038</v>
      </c>
      <c r="B2655" s="465" t="s">
        <v>15039</v>
      </c>
      <c r="C2655" s="466"/>
      <c r="D2655" s="40"/>
      <c r="E2655" s="40"/>
      <c r="F2655" s="40"/>
      <c r="G2655" s="38">
        <v>5</v>
      </c>
    </row>
    <row r="2656" spans="1:7" ht="25.5">
      <c r="A2656" s="464" t="s">
        <v>15040</v>
      </c>
      <c r="B2656" s="465" t="s">
        <v>15041</v>
      </c>
      <c r="C2656" s="466" t="s">
        <v>60</v>
      </c>
      <c r="D2656" s="40">
        <v>160.97</v>
      </c>
      <c r="E2656" s="40">
        <v>19.149999999999999</v>
      </c>
      <c r="F2656" s="40">
        <v>180.12</v>
      </c>
      <c r="G2656" s="38">
        <v>9</v>
      </c>
    </row>
    <row r="2657" spans="1:7" ht="25.5">
      <c r="A2657" s="464" t="s">
        <v>15042</v>
      </c>
      <c r="B2657" s="465" t="s">
        <v>15043</v>
      </c>
      <c r="C2657" s="466" t="s">
        <v>60</v>
      </c>
      <c r="D2657" s="40">
        <v>55.17</v>
      </c>
      <c r="E2657" s="40">
        <v>19.149999999999999</v>
      </c>
      <c r="F2657" s="40">
        <v>74.319999999999993</v>
      </c>
      <c r="G2657" s="38">
        <v>9</v>
      </c>
    </row>
    <row r="2658" spans="1:7" ht="25.5">
      <c r="A2658" s="464" t="s">
        <v>15044</v>
      </c>
      <c r="B2658" s="465" t="s">
        <v>15045</v>
      </c>
      <c r="C2658" s="466" t="s">
        <v>60</v>
      </c>
      <c r="D2658" s="40">
        <v>160.63999999999999</v>
      </c>
      <c r="E2658" s="40">
        <v>19.149999999999999</v>
      </c>
      <c r="F2658" s="40">
        <v>179.79</v>
      </c>
      <c r="G2658" s="38">
        <v>9</v>
      </c>
    </row>
    <row r="2659" spans="1:7" ht="25.5">
      <c r="A2659" s="464" t="s">
        <v>15046</v>
      </c>
      <c r="B2659" s="465" t="s">
        <v>15047</v>
      </c>
      <c r="C2659" s="466" t="s">
        <v>60</v>
      </c>
      <c r="D2659" s="40">
        <v>62.11</v>
      </c>
      <c r="E2659" s="40">
        <v>23.94</v>
      </c>
      <c r="F2659" s="40">
        <v>86.05</v>
      </c>
      <c r="G2659" s="38">
        <v>9</v>
      </c>
    </row>
    <row r="2660" spans="1:7" ht="25.5">
      <c r="A2660" s="464" t="s">
        <v>15048</v>
      </c>
      <c r="B2660" s="465" t="s">
        <v>15049</v>
      </c>
      <c r="C2660" s="466" t="s">
        <v>60</v>
      </c>
      <c r="D2660" s="40">
        <v>95.8</v>
      </c>
      <c r="E2660" s="40">
        <v>19.149999999999999</v>
      </c>
      <c r="F2660" s="40">
        <v>114.95</v>
      </c>
      <c r="G2660" s="38">
        <v>9</v>
      </c>
    </row>
    <row r="2661" spans="1:7" ht="38.25">
      <c r="A2661" s="464" t="s">
        <v>15050</v>
      </c>
      <c r="B2661" s="465" t="s">
        <v>15051</v>
      </c>
      <c r="C2661" s="466" t="s">
        <v>60</v>
      </c>
      <c r="D2661" s="40">
        <v>121.15</v>
      </c>
      <c r="E2661" s="40">
        <v>19.149999999999999</v>
      </c>
      <c r="F2661" s="40">
        <v>140.30000000000001</v>
      </c>
      <c r="G2661" s="38">
        <v>9</v>
      </c>
    </row>
    <row r="2662" spans="1:7" ht="38.25">
      <c r="A2662" s="464" t="s">
        <v>15052</v>
      </c>
      <c r="B2662" s="465" t="s">
        <v>15053</v>
      </c>
      <c r="C2662" s="466" t="s">
        <v>60</v>
      </c>
      <c r="D2662" s="40">
        <v>200.46</v>
      </c>
      <c r="E2662" s="40">
        <v>19.149999999999999</v>
      </c>
      <c r="F2662" s="40">
        <v>219.61</v>
      </c>
      <c r="G2662" s="38">
        <v>9</v>
      </c>
    </row>
    <row r="2663" spans="1:7" ht="38.25">
      <c r="A2663" s="464" t="s">
        <v>15054</v>
      </c>
      <c r="B2663" s="465" t="s">
        <v>15055</v>
      </c>
      <c r="C2663" s="466" t="s">
        <v>60</v>
      </c>
      <c r="D2663" s="40">
        <v>158.88999999999999</v>
      </c>
      <c r="E2663" s="40">
        <v>14.36</v>
      </c>
      <c r="F2663" s="40">
        <v>173.25</v>
      </c>
      <c r="G2663" s="38">
        <v>9</v>
      </c>
    </row>
    <row r="2664" spans="1:7" ht="25.5">
      <c r="A2664" s="464" t="s">
        <v>15056</v>
      </c>
      <c r="B2664" s="465" t="s">
        <v>15057</v>
      </c>
      <c r="C2664" s="466" t="s">
        <v>60</v>
      </c>
      <c r="D2664" s="40">
        <v>69.36</v>
      </c>
      <c r="E2664" s="40">
        <v>14.36</v>
      </c>
      <c r="F2664" s="40">
        <v>83.72</v>
      </c>
      <c r="G2664" s="38">
        <v>9</v>
      </c>
    </row>
    <row r="2665" spans="1:7" ht="25.5">
      <c r="A2665" s="464" t="s">
        <v>15058</v>
      </c>
      <c r="B2665" s="465" t="s">
        <v>15059</v>
      </c>
      <c r="C2665" s="466" t="s">
        <v>60</v>
      </c>
      <c r="D2665" s="40">
        <v>135.94</v>
      </c>
      <c r="E2665" s="40">
        <v>19.149999999999999</v>
      </c>
      <c r="F2665" s="40">
        <v>155.09</v>
      </c>
      <c r="G2665" s="38">
        <v>9</v>
      </c>
    </row>
    <row r="2666" spans="1:7" ht="25.5">
      <c r="A2666" s="464" t="s">
        <v>15060</v>
      </c>
      <c r="B2666" s="465" t="s">
        <v>15061</v>
      </c>
      <c r="C2666" s="466" t="s">
        <v>60</v>
      </c>
      <c r="D2666" s="40">
        <v>74.040000000000006</v>
      </c>
      <c r="E2666" s="40">
        <v>23.94</v>
      </c>
      <c r="F2666" s="40">
        <v>97.98</v>
      </c>
      <c r="G2666" s="38">
        <v>9</v>
      </c>
    </row>
    <row r="2667" spans="1:7" ht="25.5">
      <c r="A2667" s="464" t="s">
        <v>15062</v>
      </c>
      <c r="B2667" s="465" t="s">
        <v>15063</v>
      </c>
      <c r="C2667" s="466" t="s">
        <v>60</v>
      </c>
      <c r="D2667" s="40">
        <v>100.4</v>
      </c>
      <c r="E2667" s="40">
        <v>23.94</v>
      </c>
      <c r="F2667" s="40">
        <v>124.34</v>
      </c>
      <c r="G2667" s="38">
        <v>9</v>
      </c>
    </row>
    <row r="2668" spans="1:7" ht="25.5">
      <c r="A2668" s="464" t="s">
        <v>15064</v>
      </c>
      <c r="B2668" s="465" t="s">
        <v>15065</v>
      </c>
      <c r="C2668" s="466" t="s">
        <v>60</v>
      </c>
      <c r="D2668" s="40">
        <v>166.98</v>
      </c>
      <c r="E2668" s="40">
        <v>23.94</v>
      </c>
      <c r="F2668" s="40">
        <v>190.92</v>
      </c>
      <c r="G2668" s="38">
        <v>9</v>
      </c>
    </row>
    <row r="2669" spans="1:7" ht="38.25">
      <c r="A2669" s="464" t="s">
        <v>15066</v>
      </c>
      <c r="B2669" s="465" t="s">
        <v>15067</v>
      </c>
      <c r="C2669" s="466" t="s">
        <v>60</v>
      </c>
      <c r="D2669" s="40">
        <v>96.31</v>
      </c>
      <c r="E2669" s="40">
        <v>23.94</v>
      </c>
      <c r="F2669" s="40">
        <v>120.25</v>
      </c>
      <c r="G2669" s="38">
        <v>9</v>
      </c>
    </row>
    <row r="2670" spans="1:7" ht="25.5">
      <c r="A2670" s="464" t="s">
        <v>15068</v>
      </c>
      <c r="B2670" s="465" t="s">
        <v>15069</v>
      </c>
      <c r="C2670" s="466" t="s">
        <v>60</v>
      </c>
      <c r="D2670" s="40">
        <v>76.12</v>
      </c>
      <c r="E2670" s="40">
        <v>23.94</v>
      </c>
      <c r="F2670" s="40">
        <v>100.06</v>
      </c>
      <c r="G2670" s="38">
        <v>9</v>
      </c>
    </row>
    <row r="2671" spans="1:7" ht="38.25">
      <c r="A2671" s="464" t="s">
        <v>15070</v>
      </c>
      <c r="B2671" s="465" t="s">
        <v>15071</v>
      </c>
      <c r="C2671" s="466" t="s">
        <v>60</v>
      </c>
      <c r="D2671" s="40">
        <v>63.09</v>
      </c>
      <c r="E2671" s="40">
        <v>19.149999999999999</v>
      </c>
      <c r="F2671" s="40">
        <v>82.24</v>
      </c>
      <c r="G2671" s="38">
        <v>9</v>
      </c>
    </row>
    <row r="2672" spans="1:7" ht="25.5">
      <c r="A2672" s="464" t="s">
        <v>15072</v>
      </c>
      <c r="B2672" s="465" t="s">
        <v>15073</v>
      </c>
      <c r="C2672" s="466" t="s">
        <v>60</v>
      </c>
      <c r="D2672" s="40">
        <v>111.21</v>
      </c>
      <c r="E2672" s="40">
        <v>19.149999999999999</v>
      </c>
      <c r="F2672" s="40">
        <v>130.36000000000001</v>
      </c>
      <c r="G2672" s="38">
        <v>9</v>
      </c>
    </row>
    <row r="2673" spans="1:7" ht="38.25">
      <c r="A2673" s="464" t="s">
        <v>15074</v>
      </c>
      <c r="B2673" s="465" t="s">
        <v>15075</v>
      </c>
      <c r="C2673" s="466" t="s">
        <v>60</v>
      </c>
      <c r="D2673" s="40">
        <v>381.11</v>
      </c>
      <c r="E2673" s="40">
        <v>19.149999999999999</v>
      </c>
      <c r="F2673" s="40">
        <v>400.26</v>
      </c>
      <c r="G2673" s="38">
        <v>9</v>
      </c>
    </row>
    <row r="2674" spans="1:7" ht="25.5">
      <c r="A2674" s="464" t="s">
        <v>15076</v>
      </c>
      <c r="B2674" s="465" t="s">
        <v>15077</v>
      </c>
      <c r="C2674" s="466" t="s">
        <v>60</v>
      </c>
      <c r="D2674" s="40">
        <v>207.48</v>
      </c>
      <c r="E2674" s="40">
        <v>19.149999999999999</v>
      </c>
      <c r="F2674" s="40">
        <v>226.63</v>
      </c>
      <c r="G2674" s="38">
        <v>9</v>
      </c>
    </row>
    <row r="2675" spans="1:7" ht="38.25">
      <c r="A2675" s="464" t="s">
        <v>15078</v>
      </c>
      <c r="B2675" s="465" t="s">
        <v>15079</v>
      </c>
      <c r="C2675" s="466" t="s">
        <v>60</v>
      </c>
      <c r="D2675" s="40">
        <v>149.88999999999999</v>
      </c>
      <c r="E2675" s="40">
        <v>19.149999999999999</v>
      </c>
      <c r="F2675" s="40">
        <v>169.04</v>
      </c>
      <c r="G2675" s="38">
        <v>9</v>
      </c>
    </row>
    <row r="2676" spans="1:7" ht="25.5">
      <c r="A2676" s="464" t="s">
        <v>15080</v>
      </c>
      <c r="B2676" s="465" t="s">
        <v>15081</v>
      </c>
      <c r="C2676" s="466" t="s">
        <v>60</v>
      </c>
      <c r="D2676" s="40">
        <v>104.97</v>
      </c>
      <c r="E2676" s="40">
        <v>19.149999999999999</v>
      </c>
      <c r="F2676" s="40">
        <v>124.12</v>
      </c>
      <c r="G2676" s="38">
        <v>9</v>
      </c>
    </row>
    <row r="2677" spans="1:7">
      <c r="A2677" s="464" t="s">
        <v>15082</v>
      </c>
      <c r="B2677" s="465" t="s">
        <v>15083</v>
      </c>
      <c r="C2677" s="466"/>
      <c r="D2677" s="40"/>
      <c r="E2677" s="40"/>
      <c r="F2677" s="40"/>
      <c r="G2677" s="38">
        <v>5</v>
      </c>
    </row>
    <row r="2678" spans="1:7" ht="25.5">
      <c r="A2678" s="464" t="s">
        <v>15084</v>
      </c>
      <c r="B2678" s="465" t="s">
        <v>15085</v>
      </c>
      <c r="C2678" s="466" t="s">
        <v>60</v>
      </c>
      <c r="D2678" s="40">
        <v>36.61</v>
      </c>
      <c r="E2678" s="40">
        <v>14.36</v>
      </c>
      <c r="F2678" s="40">
        <v>50.97</v>
      </c>
      <c r="G2678" s="38">
        <v>9</v>
      </c>
    </row>
    <row r="2679" spans="1:7">
      <c r="A2679" s="464" t="s">
        <v>15086</v>
      </c>
      <c r="B2679" s="465" t="s">
        <v>15087</v>
      </c>
      <c r="C2679" s="466"/>
      <c r="D2679" s="40"/>
      <c r="E2679" s="40"/>
      <c r="F2679" s="40"/>
      <c r="G2679" s="38">
        <v>5</v>
      </c>
    </row>
    <row r="2680" spans="1:7" ht="25.5">
      <c r="A2680" s="464" t="s">
        <v>15088</v>
      </c>
      <c r="B2680" s="465" t="s">
        <v>15089</v>
      </c>
      <c r="C2680" s="466" t="s">
        <v>60</v>
      </c>
      <c r="D2680" s="40">
        <v>0.38</v>
      </c>
      <c r="E2680" s="40">
        <v>19.149999999999999</v>
      </c>
      <c r="F2680" s="40">
        <v>19.53</v>
      </c>
      <c r="G2680" s="38">
        <v>9</v>
      </c>
    </row>
    <row r="2681" spans="1:7" ht="25.5">
      <c r="A2681" s="464" t="s">
        <v>15090</v>
      </c>
      <c r="B2681" s="465" t="s">
        <v>15091</v>
      </c>
      <c r="C2681" s="466" t="s">
        <v>60</v>
      </c>
      <c r="D2681" s="40">
        <v>6.46</v>
      </c>
      <c r="E2681" s="40">
        <v>3.89</v>
      </c>
      <c r="F2681" s="40">
        <v>10.35</v>
      </c>
      <c r="G2681" s="38">
        <v>9</v>
      </c>
    </row>
    <row r="2682" spans="1:7">
      <c r="A2682" s="464" t="s">
        <v>15092</v>
      </c>
      <c r="B2682" s="465" t="s">
        <v>15093</v>
      </c>
      <c r="C2682" s="466" t="s">
        <v>60</v>
      </c>
      <c r="D2682" s="40"/>
      <c r="E2682" s="40">
        <v>19.149999999999999</v>
      </c>
      <c r="F2682" s="40">
        <v>19.149999999999999</v>
      </c>
      <c r="G2682" s="38">
        <v>9</v>
      </c>
    </row>
    <row r="2683" spans="1:7">
      <c r="A2683" s="464" t="s">
        <v>15094</v>
      </c>
      <c r="B2683" s="465" t="s">
        <v>15095</v>
      </c>
      <c r="C2683" s="466" t="s">
        <v>60</v>
      </c>
      <c r="D2683" s="40"/>
      <c r="E2683" s="40">
        <v>3.89</v>
      </c>
      <c r="F2683" s="40">
        <v>3.89</v>
      </c>
      <c r="G2683" s="38">
        <v>9</v>
      </c>
    </row>
    <row r="2684" spans="1:7">
      <c r="A2684" s="464" t="s">
        <v>15096</v>
      </c>
      <c r="B2684" s="465" t="s">
        <v>15097</v>
      </c>
      <c r="C2684" s="466"/>
      <c r="D2684" s="40"/>
      <c r="E2684" s="40"/>
      <c r="F2684" s="40"/>
      <c r="G2684" s="38">
        <v>5</v>
      </c>
    </row>
    <row r="2685" spans="1:7" ht="25.5">
      <c r="A2685" s="464" t="s">
        <v>15098</v>
      </c>
      <c r="B2685" s="465" t="s">
        <v>15099</v>
      </c>
      <c r="C2685" s="466" t="s">
        <v>60</v>
      </c>
      <c r="D2685" s="40">
        <v>334.55</v>
      </c>
      <c r="E2685" s="40">
        <v>19.149999999999999</v>
      </c>
      <c r="F2685" s="40">
        <v>353.7</v>
      </c>
      <c r="G2685" s="38">
        <v>9</v>
      </c>
    </row>
    <row r="2686" spans="1:7" ht="25.5">
      <c r="A2686" s="464" t="s">
        <v>15100</v>
      </c>
      <c r="B2686" s="465" t="s">
        <v>15101</v>
      </c>
      <c r="C2686" s="466" t="s">
        <v>60</v>
      </c>
      <c r="D2686" s="40">
        <v>265.83999999999997</v>
      </c>
      <c r="E2686" s="40">
        <v>14.36</v>
      </c>
      <c r="F2686" s="40">
        <v>280.2</v>
      </c>
      <c r="G2686" s="38">
        <v>9</v>
      </c>
    </row>
    <row r="2687" spans="1:7" ht="25.5">
      <c r="A2687" s="464" t="s">
        <v>15102</v>
      </c>
      <c r="B2687" s="465" t="s">
        <v>15103</v>
      </c>
      <c r="C2687" s="466" t="s">
        <v>60</v>
      </c>
      <c r="D2687" s="40">
        <v>148.06</v>
      </c>
      <c r="E2687" s="40">
        <v>19.149999999999999</v>
      </c>
      <c r="F2687" s="40">
        <v>167.21</v>
      </c>
      <c r="G2687" s="38">
        <v>9</v>
      </c>
    </row>
    <row r="2688" spans="1:7" ht="25.5">
      <c r="A2688" s="464" t="s">
        <v>15104</v>
      </c>
      <c r="B2688" s="465" t="s">
        <v>15105</v>
      </c>
      <c r="C2688" s="466" t="s">
        <v>60</v>
      </c>
      <c r="D2688" s="40">
        <v>261.99</v>
      </c>
      <c r="E2688" s="40">
        <v>14.36</v>
      </c>
      <c r="F2688" s="40">
        <v>276.35000000000002</v>
      </c>
      <c r="G2688" s="38">
        <v>9</v>
      </c>
    </row>
    <row r="2689" spans="1:7" ht="25.5">
      <c r="A2689" s="464" t="s">
        <v>15106</v>
      </c>
      <c r="B2689" s="465" t="s">
        <v>15107</v>
      </c>
      <c r="C2689" s="466" t="s">
        <v>60</v>
      </c>
      <c r="D2689" s="40">
        <v>28.94</v>
      </c>
      <c r="E2689" s="40">
        <v>14.36</v>
      </c>
      <c r="F2689" s="40">
        <v>43.3</v>
      </c>
      <c r="G2689" s="38">
        <v>9</v>
      </c>
    </row>
    <row r="2690" spans="1:7" ht="25.5">
      <c r="A2690" s="464" t="s">
        <v>15108</v>
      </c>
      <c r="B2690" s="465" t="s">
        <v>15109</v>
      </c>
      <c r="C2690" s="466" t="s">
        <v>60</v>
      </c>
      <c r="D2690" s="40">
        <v>54.92</v>
      </c>
      <c r="E2690" s="40">
        <v>23.94</v>
      </c>
      <c r="F2690" s="40">
        <v>78.86</v>
      </c>
      <c r="G2690" s="38">
        <v>9</v>
      </c>
    </row>
    <row r="2691" spans="1:7">
      <c r="A2691" s="464" t="s">
        <v>15110</v>
      </c>
      <c r="B2691" s="465" t="s">
        <v>15111</v>
      </c>
      <c r="C2691" s="466"/>
      <c r="D2691" s="40"/>
      <c r="E2691" s="40"/>
      <c r="F2691" s="40"/>
      <c r="G2691" s="38">
        <v>2</v>
      </c>
    </row>
    <row r="2692" spans="1:7">
      <c r="A2692" s="464" t="s">
        <v>15112</v>
      </c>
      <c r="B2692" s="465" t="s">
        <v>15113</v>
      </c>
      <c r="C2692" s="466"/>
      <c r="D2692" s="40"/>
      <c r="E2692" s="40"/>
      <c r="F2692" s="40"/>
      <c r="G2692" s="38">
        <v>5</v>
      </c>
    </row>
    <row r="2693" spans="1:7" ht="25.5">
      <c r="A2693" s="464" t="s">
        <v>15114</v>
      </c>
      <c r="B2693" s="465" t="s">
        <v>15115</v>
      </c>
      <c r="C2693" s="466" t="s">
        <v>60</v>
      </c>
      <c r="D2693" s="40">
        <v>86.97</v>
      </c>
      <c r="E2693" s="40">
        <v>11.97</v>
      </c>
      <c r="F2693" s="40">
        <v>98.94</v>
      </c>
      <c r="G2693" s="38">
        <v>9</v>
      </c>
    </row>
    <row r="2694" spans="1:7" ht="25.5">
      <c r="A2694" s="464" t="s">
        <v>15116</v>
      </c>
      <c r="B2694" s="465" t="s">
        <v>15117</v>
      </c>
      <c r="C2694" s="466" t="s">
        <v>60</v>
      </c>
      <c r="D2694" s="40">
        <v>133.83000000000001</v>
      </c>
      <c r="E2694" s="40">
        <v>11.97</v>
      </c>
      <c r="F2694" s="40">
        <v>145.80000000000001</v>
      </c>
      <c r="G2694" s="38">
        <v>9</v>
      </c>
    </row>
    <row r="2695" spans="1:7">
      <c r="A2695" s="464" t="s">
        <v>15118</v>
      </c>
      <c r="B2695" s="465" t="s">
        <v>15119</v>
      </c>
      <c r="C2695" s="466" t="s">
        <v>60</v>
      </c>
      <c r="D2695" s="40">
        <v>72.790000000000006</v>
      </c>
      <c r="E2695" s="40">
        <v>11.97</v>
      </c>
      <c r="F2695" s="40">
        <v>84.76</v>
      </c>
      <c r="G2695" s="38">
        <v>9</v>
      </c>
    </row>
    <row r="2696" spans="1:7">
      <c r="A2696" s="464" t="s">
        <v>15120</v>
      </c>
      <c r="B2696" s="465" t="s">
        <v>15121</v>
      </c>
      <c r="C2696" s="466" t="s">
        <v>60</v>
      </c>
      <c r="D2696" s="40">
        <v>50.12</v>
      </c>
      <c r="E2696" s="40">
        <v>11.97</v>
      </c>
      <c r="F2696" s="40">
        <v>62.09</v>
      </c>
      <c r="G2696" s="38">
        <v>9</v>
      </c>
    </row>
    <row r="2697" spans="1:7">
      <c r="A2697" s="464" t="s">
        <v>15122</v>
      </c>
      <c r="B2697" s="465" t="s">
        <v>15123</v>
      </c>
      <c r="C2697" s="466" t="s">
        <v>60</v>
      </c>
      <c r="D2697" s="40">
        <v>4.96</v>
      </c>
      <c r="E2697" s="40">
        <v>11.97</v>
      </c>
      <c r="F2697" s="40">
        <v>16.93</v>
      </c>
      <c r="G2697" s="38">
        <v>9</v>
      </c>
    </row>
    <row r="2698" spans="1:7">
      <c r="A2698" s="464" t="s">
        <v>15124</v>
      </c>
      <c r="B2698" s="465" t="s">
        <v>15125</v>
      </c>
      <c r="C2698" s="466" t="s">
        <v>60</v>
      </c>
      <c r="D2698" s="40">
        <v>11.86</v>
      </c>
      <c r="E2698" s="40">
        <v>11.97</v>
      </c>
      <c r="F2698" s="40">
        <v>23.83</v>
      </c>
      <c r="G2698" s="38">
        <v>9</v>
      </c>
    </row>
    <row r="2699" spans="1:7" ht="25.5">
      <c r="A2699" s="464" t="s">
        <v>15126</v>
      </c>
      <c r="B2699" s="465" t="s">
        <v>15127</v>
      </c>
      <c r="C2699" s="466" t="s">
        <v>60</v>
      </c>
      <c r="D2699" s="40">
        <v>12.44</v>
      </c>
      <c r="E2699" s="40">
        <v>11.97</v>
      </c>
      <c r="F2699" s="40">
        <v>24.41</v>
      </c>
      <c r="G2699" s="38">
        <v>9</v>
      </c>
    </row>
    <row r="2700" spans="1:7" ht="25.5">
      <c r="A2700" s="464" t="s">
        <v>15128</v>
      </c>
      <c r="B2700" s="465" t="s">
        <v>15129</v>
      </c>
      <c r="C2700" s="466" t="s">
        <v>60</v>
      </c>
      <c r="D2700" s="40">
        <v>15.08</v>
      </c>
      <c r="E2700" s="40">
        <v>11.97</v>
      </c>
      <c r="F2700" s="40">
        <v>27.05</v>
      </c>
      <c r="G2700" s="38">
        <v>9</v>
      </c>
    </row>
    <row r="2701" spans="1:7">
      <c r="A2701" s="464" t="s">
        <v>15130</v>
      </c>
      <c r="B2701" s="465" t="s">
        <v>15131</v>
      </c>
      <c r="C2701" s="466"/>
      <c r="D2701" s="40"/>
      <c r="E2701" s="40"/>
      <c r="F2701" s="40"/>
      <c r="G2701" s="38">
        <v>5</v>
      </c>
    </row>
    <row r="2702" spans="1:7">
      <c r="A2702" s="464" t="s">
        <v>15132</v>
      </c>
      <c r="B2702" s="465" t="s">
        <v>15133</v>
      </c>
      <c r="C2702" s="466" t="s">
        <v>60</v>
      </c>
      <c r="D2702" s="40">
        <v>5.89</v>
      </c>
      <c r="E2702" s="40">
        <v>11.97</v>
      </c>
      <c r="F2702" s="40">
        <v>17.86</v>
      </c>
      <c r="G2702" s="38">
        <v>9</v>
      </c>
    </row>
    <row r="2703" spans="1:7">
      <c r="A2703" s="464" t="s">
        <v>15134</v>
      </c>
      <c r="B2703" s="465" t="s">
        <v>15135</v>
      </c>
      <c r="C2703" s="466" t="s">
        <v>60</v>
      </c>
      <c r="D2703" s="40">
        <v>15.73</v>
      </c>
      <c r="E2703" s="40">
        <v>11.97</v>
      </c>
      <c r="F2703" s="40">
        <v>27.7</v>
      </c>
      <c r="G2703" s="38">
        <v>9</v>
      </c>
    </row>
    <row r="2704" spans="1:7">
      <c r="A2704" s="464" t="s">
        <v>15136</v>
      </c>
      <c r="B2704" s="465" t="s">
        <v>15137</v>
      </c>
      <c r="C2704" s="466" t="s">
        <v>60</v>
      </c>
      <c r="D2704" s="40">
        <v>5.53</v>
      </c>
      <c r="E2704" s="40">
        <v>11.97</v>
      </c>
      <c r="F2704" s="40">
        <v>17.5</v>
      </c>
      <c r="G2704" s="38">
        <v>9</v>
      </c>
    </row>
    <row r="2705" spans="1:7">
      <c r="A2705" s="464" t="s">
        <v>15138</v>
      </c>
      <c r="B2705" s="465" t="s">
        <v>15139</v>
      </c>
      <c r="C2705" s="466" t="s">
        <v>60</v>
      </c>
      <c r="D2705" s="40">
        <v>8.07</v>
      </c>
      <c r="E2705" s="40">
        <v>11.97</v>
      </c>
      <c r="F2705" s="40">
        <v>20.04</v>
      </c>
      <c r="G2705" s="38">
        <v>9</v>
      </c>
    </row>
    <row r="2706" spans="1:7">
      <c r="A2706" s="464" t="s">
        <v>15140</v>
      </c>
      <c r="B2706" s="465" t="s">
        <v>15141</v>
      </c>
      <c r="C2706" s="466" t="s">
        <v>60</v>
      </c>
      <c r="D2706" s="40">
        <v>14.04</v>
      </c>
      <c r="E2706" s="40">
        <v>11.97</v>
      </c>
      <c r="F2706" s="40">
        <v>26.01</v>
      </c>
      <c r="G2706" s="38">
        <v>9</v>
      </c>
    </row>
    <row r="2707" spans="1:7">
      <c r="A2707" s="464" t="s">
        <v>15142</v>
      </c>
      <c r="B2707" s="465" t="s">
        <v>15143</v>
      </c>
      <c r="C2707" s="466" t="s">
        <v>60</v>
      </c>
      <c r="D2707" s="40">
        <v>17.02</v>
      </c>
      <c r="E2707" s="40">
        <v>11.97</v>
      </c>
      <c r="F2707" s="40">
        <v>28.99</v>
      </c>
      <c r="G2707" s="38">
        <v>9</v>
      </c>
    </row>
    <row r="2708" spans="1:7">
      <c r="A2708" s="464" t="s">
        <v>15144</v>
      </c>
      <c r="B2708" s="465" t="s">
        <v>15145</v>
      </c>
      <c r="C2708" s="466"/>
      <c r="D2708" s="40"/>
      <c r="E2708" s="40"/>
      <c r="F2708" s="40"/>
      <c r="G2708" s="38">
        <v>5</v>
      </c>
    </row>
    <row r="2709" spans="1:7">
      <c r="A2709" s="464" t="s">
        <v>15146</v>
      </c>
      <c r="B2709" s="465" t="s">
        <v>15147</v>
      </c>
      <c r="C2709" s="466" t="s">
        <v>60</v>
      </c>
      <c r="D2709" s="40">
        <v>10.8</v>
      </c>
      <c r="E2709" s="40">
        <v>11.97</v>
      </c>
      <c r="F2709" s="40">
        <v>22.77</v>
      </c>
      <c r="G2709" s="38">
        <v>9</v>
      </c>
    </row>
    <row r="2710" spans="1:7" ht="25.5">
      <c r="A2710" s="464" t="s">
        <v>15148</v>
      </c>
      <c r="B2710" s="465" t="s">
        <v>15149</v>
      </c>
      <c r="C2710" s="466" t="s">
        <v>60</v>
      </c>
      <c r="D2710" s="40">
        <v>15.15</v>
      </c>
      <c r="E2710" s="40">
        <v>11.97</v>
      </c>
      <c r="F2710" s="40">
        <v>27.12</v>
      </c>
      <c r="G2710" s="38">
        <v>9</v>
      </c>
    </row>
    <row r="2711" spans="1:7" ht="25.5">
      <c r="A2711" s="464" t="s">
        <v>15150</v>
      </c>
      <c r="B2711" s="465" t="s">
        <v>15151</v>
      </c>
      <c r="C2711" s="466" t="s">
        <v>60</v>
      </c>
      <c r="D2711" s="40">
        <v>13.47</v>
      </c>
      <c r="E2711" s="40">
        <v>11.97</v>
      </c>
      <c r="F2711" s="40">
        <v>25.44</v>
      </c>
      <c r="G2711" s="38">
        <v>9</v>
      </c>
    </row>
    <row r="2712" spans="1:7" ht="25.5">
      <c r="A2712" s="464" t="s">
        <v>15152</v>
      </c>
      <c r="B2712" s="465" t="s">
        <v>15153</v>
      </c>
      <c r="C2712" s="466" t="s">
        <v>60</v>
      </c>
      <c r="D2712" s="40">
        <v>17.79</v>
      </c>
      <c r="E2712" s="40">
        <v>11.97</v>
      </c>
      <c r="F2712" s="40">
        <v>29.76</v>
      </c>
      <c r="G2712" s="38">
        <v>9</v>
      </c>
    </row>
    <row r="2713" spans="1:7">
      <c r="A2713" s="464" t="s">
        <v>15154</v>
      </c>
      <c r="B2713" s="465" t="s">
        <v>15155</v>
      </c>
      <c r="C2713" s="466"/>
      <c r="D2713" s="40"/>
      <c r="E2713" s="40"/>
      <c r="F2713" s="40"/>
      <c r="G2713" s="38">
        <v>5</v>
      </c>
    </row>
    <row r="2714" spans="1:7">
      <c r="A2714" s="464" t="s">
        <v>15156</v>
      </c>
      <c r="B2714" s="465" t="s">
        <v>15157</v>
      </c>
      <c r="C2714" s="466" t="s">
        <v>60</v>
      </c>
      <c r="D2714" s="40">
        <v>12.69</v>
      </c>
      <c r="E2714" s="40">
        <v>11.97</v>
      </c>
      <c r="F2714" s="40">
        <v>24.66</v>
      </c>
      <c r="G2714" s="38">
        <v>9</v>
      </c>
    </row>
    <row r="2715" spans="1:7">
      <c r="A2715" s="464" t="s">
        <v>15158</v>
      </c>
      <c r="B2715" s="465" t="s">
        <v>15159</v>
      </c>
      <c r="C2715" s="466" t="s">
        <v>60</v>
      </c>
      <c r="D2715" s="40">
        <v>12.07</v>
      </c>
      <c r="E2715" s="40">
        <v>11.97</v>
      </c>
      <c r="F2715" s="40">
        <v>24.04</v>
      </c>
      <c r="G2715" s="38">
        <v>9</v>
      </c>
    </row>
    <row r="2716" spans="1:7">
      <c r="A2716" s="464" t="s">
        <v>15160</v>
      </c>
      <c r="B2716" s="465" t="s">
        <v>15161</v>
      </c>
      <c r="C2716" s="466" t="s">
        <v>60</v>
      </c>
      <c r="D2716" s="40">
        <v>78.95</v>
      </c>
      <c r="E2716" s="40">
        <v>11.97</v>
      </c>
      <c r="F2716" s="40">
        <v>90.92</v>
      </c>
      <c r="G2716" s="38">
        <v>9</v>
      </c>
    </row>
    <row r="2717" spans="1:7">
      <c r="A2717" s="464" t="s">
        <v>15162</v>
      </c>
      <c r="B2717" s="465" t="s">
        <v>15163</v>
      </c>
      <c r="C2717" s="466" t="s">
        <v>60</v>
      </c>
      <c r="D2717" s="40">
        <v>180.56</v>
      </c>
      <c r="E2717" s="40">
        <v>14.36</v>
      </c>
      <c r="F2717" s="40">
        <v>194.92</v>
      </c>
      <c r="G2717" s="38">
        <v>9</v>
      </c>
    </row>
    <row r="2718" spans="1:7">
      <c r="A2718" s="464" t="s">
        <v>15164</v>
      </c>
      <c r="B2718" s="465" t="s">
        <v>15165</v>
      </c>
      <c r="C2718" s="466" t="s">
        <v>65</v>
      </c>
      <c r="D2718" s="40">
        <v>82.65</v>
      </c>
      <c r="E2718" s="40">
        <v>14.36</v>
      </c>
      <c r="F2718" s="40">
        <v>97.01</v>
      </c>
      <c r="G2718" s="38">
        <v>9</v>
      </c>
    </row>
    <row r="2719" spans="1:7">
      <c r="A2719" s="464" t="s">
        <v>15166</v>
      </c>
      <c r="B2719" s="465" t="s">
        <v>15167</v>
      </c>
      <c r="C2719" s="466" t="s">
        <v>60</v>
      </c>
      <c r="D2719" s="40">
        <v>11.79</v>
      </c>
      <c r="E2719" s="40">
        <v>11.97</v>
      </c>
      <c r="F2719" s="40">
        <v>23.76</v>
      </c>
      <c r="G2719" s="38">
        <v>9</v>
      </c>
    </row>
    <row r="2720" spans="1:7">
      <c r="A2720" s="464" t="s">
        <v>15168</v>
      </c>
      <c r="B2720" s="465" t="s">
        <v>15169</v>
      </c>
      <c r="C2720" s="466" t="s">
        <v>60</v>
      </c>
      <c r="D2720" s="40">
        <v>40.35</v>
      </c>
      <c r="E2720" s="40">
        <v>11.97</v>
      </c>
      <c r="F2720" s="40">
        <v>52.32</v>
      </c>
      <c r="G2720" s="38">
        <v>9</v>
      </c>
    </row>
    <row r="2721" spans="1:7">
      <c r="A2721" s="464" t="s">
        <v>15170</v>
      </c>
      <c r="B2721" s="465" t="s">
        <v>15171</v>
      </c>
      <c r="C2721" s="466"/>
      <c r="D2721" s="40"/>
      <c r="E2721" s="40"/>
      <c r="F2721" s="40"/>
      <c r="G2721" s="38">
        <v>5</v>
      </c>
    </row>
    <row r="2722" spans="1:7">
      <c r="A2722" s="464" t="s">
        <v>15172</v>
      </c>
      <c r="B2722" s="465" t="s">
        <v>15173</v>
      </c>
      <c r="C2722" s="466" t="s">
        <v>60</v>
      </c>
      <c r="D2722" s="40">
        <v>36.32</v>
      </c>
      <c r="E2722" s="40">
        <v>11.97</v>
      </c>
      <c r="F2722" s="40">
        <v>48.29</v>
      </c>
      <c r="G2722" s="38">
        <v>9</v>
      </c>
    </row>
    <row r="2723" spans="1:7" ht="25.5">
      <c r="A2723" s="464" t="s">
        <v>15174</v>
      </c>
      <c r="B2723" s="465" t="s">
        <v>15175</v>
      </c>
      <c r="C2723" s="466" t="s">
        <v>60</v>
      </c>
      <c r="D2723" s="40">
        <v>16.600000000000001</v>
      </c>
      <c r="E2723" s="40">
        <v>11.97</v>
      </c>
      <c r="F2723" s="40">
        <v>28.57</v>
      </c>
      <c r="G2723" s="38">
        <v>9</v>
      </c>
    </row>
    <row r="2724" spans="1:7">
      <c r="A2724" s="464" t="s">
        <v>15176</v>
      </c>
      <c r="B2724" s="465" t="s">
        <v>15177</v>
      </c>
      <c r="C2724" s="466" t="s">
        <v>60</v>
      </c>
      <c r="D2724" s="40">
        <v>78.48</v>
      </c>
      <c r="E2724" s="40">
        <v>11.97</v>
      </c>
      <c r="F2724" s="40">
        <v>90.45</v>
      </c>
      <c r="G2724" s="38">
        <v>9</v>
      </c>
    </row>
    <row r="2725" spans="1:7">
      <c r="A2725" s="464" t="s">
        <v>15178</v>
      </c>
      <c r="B2725" s="465" t="s">
        <v>15179</v>
      </c>
      <c r="C2725" s="466" t="s">
        <v>60</v>
      </c>
      <c r="D2725" s="40">
        <v>57.68</v>
      </c>
      <c r="E2725" s="40">
        <v>11.97</v>
      </c>
      <c r="F2725" s="40">
        <v>69.650000000000006</v>
      </c>
      <c r="G2725" s="38">
        <v>9</v>
      </c>
    </row>
    <row r="2726" spans="1:7">
      <c r="A2726" s="464" t="s">
        <v>15180</v>
      </c>
      <c r="B2726" s="465" t="s">
        <v>15181</v>
      </c>
      <c r="C2726" s="466" t="s">
        <v>60</v>
      </c>
      <c r="D2726" s="40">
        <v>124.02</v>
      </c>
      <c r="E2726" s="40">
        <v>11.97</v>
      </c>
      <c r="F2726" s="40">
        <v>135.99</v>
      </c>
      <c r="G2726" s="38">
        <v>9</v>
      </c>
    </row>
    <row r="2727" spans="1:7">
      <c r="A2727" s="464" t="s">
        <v>15182</v>
      </c>
      <c r="B2727" s="465" t="s">
        <v>15183</v>
      </c>
      <c r="C2727" s="466" t="s">
        <v>60</v>
      </c>
      <c r="D2727" s="40">
        <v>17.649999999999999</v>
      </c>
      <c r="E2727" s="40">
        <v>47.86</v>
      </c>
      <c r="F2727" s="40">
        <v>65.510000000000005</v>
      </c>
      <c r="G2727" s="38">
        <v>9</v>
      </c>
    </row>
    <row r="2728" spans="1:7">
      <c r="A2728" s="464" t="s">
        <v>15184</v>
      </c>
      <c r="B2728" s="465" t="s">
        <v>15185</v>
      </c>
      <c r="C2728" s="466" t="s">
        <v>60</v>
      </c>
      <c r="D2728" s="40">
        <v>22.26</v>
      </c>
      <c r="E2728" s="40">
        <v>4.79</v>
      </c>
      <c r="F2728" s="40">
        <v>27.05</v>
      </c>
      <c r="G2728" s="38">
        <v>9</v>
      </c>
    </row>
    <row r="2729" spans="1:7" ht="25.5">
      <c r="A2729" s="464" t="s">
        <v>15186</v>
      </c>
      <c r="B2729" s="465" t="s">
        <v>15187</v>
      </c>
      <c r="C2729" s="466" t="s">
        <v>60</v>
      </c>
      <c r="D2729" s="40">
        <v>29.02</v>
      </c>
      <c r="E2729" s="40">
        <v>4.79</v>
      </c>
      <c r="F2729" s="40">
        <v>33.81</v>
      </c>
      <c r="G2729" s="38">
        <v>9</v>
      </c>
    </row>
    <row r="2730" spans="1:7">
      <c r="A2730" s="464" t="s">
        <v>15188</v>
      </c>
      <c r="B2730" s="465" t="s">
        <v>15189</v>
      </c>
      <c r="C2730" s="466" t="s">
        <v>60</v>
      </c>
      <c r="D2730" s="40">
        <v>18.059999999999999</v>
      </c>
      <c r="E2730" s="40">
        <v>4.79</v>
      </c>
      <c r="F2730" s="40">
        <v>22.85</v>
      </c>
      <c r="G2730" s="38">
        <v>9</v>
      </c>
    </row>
    <row r="2731" spans="1:7">
      <c r="A2731" s="464" t="s">
        <v>15190</v>
      </c>
      <c r="B2731" s="465" t="s">
        <v>15191</v>
      </c>
      <c r="C2731" s="466" t="s">
        <v>60</v>
      </c>
      <c r="D2731" s="40">
        <v>5.94</v>
      </c>
      <c r="E2731" s="40">
        <v>4.79</v>
      </c>
      <c r="F2731" s="40">
        <v>10.73</v>
      </c>
      <c r="G2731" s="38">
        <v>9</v>
      </c>
    </row>
    <row r="2732" spans="1:7">
      <c r="A2732" s="464" t="s">
        <v>15192</v>
      </c>
      <c r="B2732" s="465" t="s">
        <v>15193</v>
      </c>
      <c r="C2732" s="466" t="s">
        <v>65</v>
      </c>
      <c r="D2732" s="40">
        <v>15.81</v>
      </c>
      <c r="E2732" s="40">
        <v>19.149999999999999</v>
      </c>
      <c r="F2732" s="40">
        <v>34.96</v>
      </c>
      <c r="G2732" s="38">
        <v>9</v>
      </c>
    </row>
    <row r="2733" spans="1:7">
      <c r="A2733" s="464" t="s">
        <v>15194</v>
      </c>
      <c r="B2733" s="465" t="s">
        <v>15195</v>
      </c>
      <c r="C2733" s="466" t="s">
        <v>60</v>
      </c>
      <c r="D2733" s="40">
        <v>19.98</v>
      </c>
      <c r="E2733" s="40">
        <v>11.97</v>
      </c>
      <c r="F2733" s="40">
        <v>31.95</v>
      </c>
      <c r="G2733" s="38">
        <v>9</v>
      </c>
    </row>
    <row r="2734" spans="1:7">
      <c r="A2734" s="464" t="s">
        <v>15196</v>
      </c>
      <c r="B2734" s="465" t="s">
        <v>15197</v>
      </c>
      <c r="C2734" s="466" t="s">
        <v>60</v>
      </c>
      <c r="D2734" s="40">
        <v>244.01</v>
      </c>
      <c r="E2734" s="40">
        <v>23.94</v>
      </c>
      <c r="F2734" s="40">
        <v>267.95</v>
      </c>
      <c r="G2734" s="38">
        <v>9</v>
      </c>
    </row>
    <row r="2735" spans="1:7">
      <c r="A2735" s="464" t="s">
        <v>15198</v>
      </c>
      <c r="B2735" s="465" t="s">
        <v>15199</v>
      </c>
      <c r="C2735" s="466" t="s">
        <v>60</v>
      </c>
      <c r="D2735" s="40">
        <v>138.05000000000001</v>
      </c>
      <c r="E2735" s="40">
        <v>23.94</v>
      </c>
      <c r="F2735" s="40">
        <v>161.99</v>
      </c>
      <c r="G2735" s="38">
        <v>9</v>
      </c>
    </row>
    <row r="2736" spans="1:7">
      <c r="A2736" s="464" t="s">
        <v>15200</v>
      </c>
      <c r="B2736" s="465" t="s">
        <v>15201</v>
      </c>
      <c r="C2736" s="466" t="s">
        <v>60</v>
      </c>
      <c r="D2736" s="40">
        <v>175.52</v>
      </c>
      <c r="E2736" s="40">
        <v>23.94</v>
      </c>
      <c r="F2736" s="40">
        <v>199.46</v>
      </c>
      <c r="G2736" s="38">
        <v>9</v>
      </c>
    </row>
    <row r="2737" spans="1:7">
      <c r="A2737" s="464" t="s">
        <v>15202</v>
      </c>
      <c r="B2737" s="465" t="s">
        <v>15203</v>
      </c>
      <c r="C2737" s="466" t="s">
        <v>60</v>
      </c>
      <c r="D2737" s="40">
        <v>49.31</v>
      </c>
      <c r="E2737" s="40">
        <v>11.97</v>
      </c>
      <c r="F2737" s="40">
        <v>61.28</v>
      </c>
      <c r="G2737" s="38">
        <v>9</v>
      </c>
    </row>
    <row r="2738" spans="1:7">
      <c r="A2738" s="464" t="s">
        <v>15204</v>
      </c>
      <c r="B2738" s="465" t="s">
        <v>15205</v>
      </c>
      <c r="C2738" s="466" t="s">
        <v>60</v>
      </c>
      <c r="D2738" s="40">
        <v>3.32</v>
      </c>
      <c r="E2738" s="40">
        <v>9.57</v>
      </c>
      <c r="F2738" s="40">
        <v>12.89</v>
      </c>
      <c r="G2738" s="38">
        <v>9</v>
      </c>
    </row>
    <row r="2739" spans="1:7">
      <c r="A2739" s="464" t="s">
        <v>15206</v>
      </c>
      <c r="B2739" s="465" t="s">
        <v>15207</v>
      </c>
      <c r="C2739" s="466" t="s">
        <v>60</v>
      </c>
      <c r="D2739" s="40">
        <v>10.73</v>
      </c>
      <c r="E2739" s="40">
        <v>11.97</v>
      </c>
      <c r="F2739" s="40">
        <v>22.7</v>
      </c>
      <c r="G2739" s="38">
        <v>9</v>
      </c>
    </row>
    <row r="2740" spans="1:7" ht="25.5">
      <c r="A2740" s="464" t="s">
        <v>15208</v>
      </c>
      <c r="B2740" s="465" t="s">
        <v>15209</v>
      </c>
      <c r="C2740" s="466" t="s">
        <v>65</v>
      </c>
      <c r="D2740" s="40">
        <v>16.670000000000002</v>
      </c>
      <c r="E2740" s="40">
        <v>23.94</v>
      </c>
      <c r="F2740" s="40">
        <v>40.61</v>
      </c>
      <c r="G2740" s="38">
        <v>9</v>
      </c>
    </row>
    <row r="2741" spans="1:7">
      <c r="A2741" s="464" t="s">
        <v>15210</v>
      </c>
      <c r="B2741" s="465" t="s">
        <v>15211</v>
      </c>
      <c r="C2741" s="466" t="s">
        <v>60</v>
      </c>
      <c r="D2741" s="40">
        <v>11.06</v>
      </c>
      <c r="E2741" s="40">
        <v>11.97</v>
      </c>
      <c r="F2741" s="40">
        <v>23.03</v>
      </c>
      <c r="G2741" s="38">
        <v>9</v>
      </c>
    </row>
    <row r="2742" spans="1:7" ht="25.5">
      <c r="A2742" s="464" t="s">
        <v>15212</v>
      </c>
      <c r="B2742" s="465" t="s">
        <v>15213</v>
      </c>
      <c r="C2742" s="466" t="s">
        <v>60</v>
      </c>
      <c r="D2742" s="40">
        <v>38.67</v>
      </c>
      <c r="E2742" s="40">
        <v>9.57</v>
      </c>
      <c r="F2742" s="40">
        <v>48.24</v>
      </c>
      <c r="G2742" s="38">
        <v>9</v>
      </c>
    </row>
    <row r="2743" spans="1:7" ht="25.5">
      <c r="A2743" s="464" t="s">
        <v>15214</v>
      </c>
      <c r="B2743" s="465" t="s">
        <v>15215</v>
      </c>
      <c r="C2743" s="466" t="s">
        <v>60</v>
      </c>
      <c r="D2743" s="40">
        <v>5.0599999999999996</v>
      </c>
      <c r="E2743" s="40">
        <v>11.97</v>
      </c>
      <c r="F2743" s="40">
        <v>17.03</v>
      </c>
      <c r="G2743" s="38">
        <v>9</v>
      </c>
    </row>
    <row r="2744" spans="1:7">
      <c r="A2744" s="464" t="s">
        <v>15216</v>
      </c>
      <c r="B2744" s="465" t="s">
        <v>15217</v>
      </c>
      <c r="C2744" s="466" t="s">
        <v>60</v>
      </c>
      <c r="D2744" s="40">
        <v>48.46</v>
      </c>
      <c r="E2744" s="40">
        <v>2.39</v>
      </c>
      <c r="F2744" s="40">
        <v>50.85</v>
      </c>
      <c r="G2744" s="38">
        <v>9</v>
      </c>
    </row>
    <row r="2745" spans="1:7" ht="25.5">
      <c r="A2745" s="464" t="s">
        <v>15218</v>
      </c>
      <c r="B2745" s="465" t="s">
        <v>15219</v>
      </c>
      <c r="C2745" s="466" t="s">
        <v>60</v>
      </c>
      <c r="D2745" s="40">
        <v>20.87</v>
      </c>
      <c r="E2745" s="40">
        <v>11.97</v>
      </c>
      <c r="F2745" s="40">
        <v>32.840000000000003</v>
      </c>
      <c r="G2745" s="38">
        <v>9</v>
      </c>
    </row>
    <row r="2746" spans="1:7" ht="25.5">
      <c r="A2746" s="464" t="s">
        <v>15220</v>
      </c>
      <c r="B2746" s="465" t="s">
        <v>15221</v>
      </c>
      <c r="C2746" s="466" t="s">
        <v>60</v>
      </c>
      <c r="D2746" s="40">
        <v>34.83</v>
      </c>
      <c r="E2746" s="40">
        <v>11.97</v>
      </c>
      <c r="F2746" s="40">
        <v>46.8</v>
      </c>
      <c r="G2746" s="38">
        <v>9</v>
      </c>
    </row>
    <row r="2747" spans="1:7" ht="25.5">
      <c r="A2747" s="464" t="s">
        <v>15222</v>
      </c>
      <c r="B2747" s="465" t="s">
        <v>15223</v>
      </c>
      <c r="C2747" s="466" t="s">
        <v>60</v>
      </c>
      <c r="D2747" s="40">
        <v>51.44</v>
      </c>
      <c r="E2747" s="40">
        <v>11.97</v>
      </c>
      <c r="F2747" s="40">
        <v>63.41</v>
      </c>
      <c r="G2747" s="38">
        <v>9</v>
      </c>
    </row>
    <row r="2748" spans="1:7" ht="25.5">
      <c r="A2748" s="464" t="s">
        <v>15224</v>
      </c>
      <c r="B2748" s="465" t="s">
        <v>15225</v>
      </c>
      <c r="C2748" s="466" t="s">
        <v>65</v>
      </c>
      <c r="D2748" s="40">
        <v>201.02</v>
      </c>
      <c r="E2748" s="40">
        <v>23.94</v>
      </c>
      <c r="F2748" s="40">
        <v>224.96</v>
      </c>
      <c r="G2748" s="38">
        <v>9</v>
      </c>
    </row>
    <row r="2749" spans="1:7" ht="25.5">
      <c r="A2749" s="464" t="s">
        <v>15226</v>
      </c>
      <c r="B2749" s="465" t="s">
        <v>15227</v>
      </c>
      <c r="C2749" s="466" t="s">
        <v>60</v>
      </c>
      <c r="D2749" s="40">
        <v>535.42999999999995</v>
      </c>
      <c r="E2749" s="40">
        <v>47.86</v>
      </c>
      <c r="F2749" s="40">
        <v>583.29</v>
      </c>
      <c r="G2749" s="38">
        <v>9</v>
      </c>
    </row>
    <row r="2750" spans="1:7" ht="25.5">
      <c r="A2750" s="464" t="s">
        <v>15228</v>
      </c>
      <c r="B2750" s="465" t="s">
        <v>15229</v>
      </c>
      <c r="C2750" s="466" t="s">
        <v>60</v>
      </c>
      <c r="D2750" s="40">
        <v>371.17</v>
      </c>
      <c r="E2750" s="40">
        <v>47.86</v>
      </c>
      <c r="F2750" s="40">
        <v>419.03</v>
      </c>
      <c r="G2750" s="38">
        <v>9</v>
      </c>
    </row>
    <row r="2751" spans="1:7">
      <c r="A2751" s="464" t="s">
        <v>15230</v>
      </c>
      <c r="B2751" s="465" t="s">
        <v>15231</v>
      </c>
      <c r="C2751" s="466" t="s">
        <v>60</v>
      </c>
      <c r="D2751" s="40">
        <v>1.5</v>
      </c>
      <c r="E2751" s="40">
        <v>1.95</v>
      </c>
      <c r="F2751" s="40">
        <v>3.45</v>
      </c>
      <c r="G2751" s="38">
        <v>9</v>
      </c>
    </row>
    <row r="2752" spans="1:7" ht="25.5">
      <c r="A2752" s="464" t="s">
        <v>15232</v>
      </c>
      <c r="B2752" s="465" t="s">
        <v>15233</v>
      </c>
      <c r="C2752" s="466" t="s">
        <v>60</v>
      </c>
      <c r="D2752" s="40">
        <v>6.99</v>
      </c>
      <c r="E2752" s="40">
        <v>11.97</v>
      </c>
      <c r="F2752" s="40">
        <v>18.96</v>
      </c>
      <c r="G2752" s="38">
        <v>9</v>
      </c>
    </row>
    <row r="2753" spans="1:7" ht="25.5">
      <c r="A2753" s="464" t="s">
        <v>15234</v>
      </c>
      <c r="B2753" s="465" t="s">
        <v>15235</v>
      </c>
      <c r="C2753" s="466" t="s">
        <v>65</v>
      </c>
      <c r="D2753" s="40">
        <v>9.68</v>
      </c>
      <c r="E2753" s="40">
        <v>23.94</v>
      </c>
      <c r="F2753" s="40">
        <v>33.619999999999997</v>
      </c>
      <c r="G2753" s="38">
        <v>9</v>
      </c>
    </row>
    <row r="2754" spans="1:7">
      <c r="A2754" s="464" t="s">
        <v>15236</v>
      </c>
      <c r="B2754" s="465" t="s">
        <v>15237</v>
      </c>
      <c r="C2754" s="466" t="s">
        <v>60</v>
      </c>
      <c r="D2754" s="40">
        <v>19.18</v>
      </c>
      <c r="E2754" s="40">
        <v>4.79</v>
      </c>
      <c r="F2754" s="40">
        <v>23.97</v>
      </c>
      <c r="G2754" s="38">
        <v>9</v>
      </c>
    </row>
    <row r="2755" spans="1:7" ht="25.5">
      <c r="A2755" s="464" t="s">
        <v>15238</v>
      </c>
      <c r="B2755" s="465" t="s">
        <v>15239</v>
      </c>
      <c r="C2755" s="466" t="s">
        <v>60</v>
      </c>
      <c r="D2755" s="40">
        <v>7</v>
      </c>
      <c r="E2755" s="40">
        <v>11.97</v>
      </c>
      <c r="F2755" s="40">
        <v>18.97</v>
      </c>
      <c r="G2755" s="38">
        <v>9</v>
      </c>
    </row>
    <row r="2756" spans="1:7">
      <c r="A2756" s="464" t="s">
        <v>15240</v>
      </c>
      <c r="B2756" s="465" t="s">
        <v>15241</v>
      </c>
      <c r="C2756" s="466" t="s">
        <v>60</v>
      </c>
      <c r="D2756" s="40">
        <v>5.63</v>
      </c>
      <c r="E2756" s="40">
        <v>11.97</v>
      </c>
      <c r="F2756" s="40">
        <v>17.600000000000001</v>
      </c>
      <c r="G2756" s="38">
        <v>9</v>
      </c>
    </row>
    <row r="2757" spans="1:7" ht="25.5">
      <c r="A2757" s="464" t="s">
        <v>15242</v>
      </c>
      <c r="B2757" s="465" t="s">
        <v>15243</v>
      </c>
      <c r="C2757" s="466" t="s">
        <v>65</v>
      </c>
      <c r="D2757" s="40">
        <v>69.3</v>
      </c>
      <c r="E2757" s="40">
        <v>11.97</v>
      </c>
      <c r="F2757" s="40">
        <v>81.27</v>
      </c>
      <c r="G2757" s="38">
        <v>9</v>
      </c>
    </row>
    <row r="2758" spans="1:7">
      <c r="A2758" s="464" t="s">
        <v>15244</v>
      </c>
      <c r="B2758" s="465" t="s">
        <v>15245</v>
      </c>
      <c r="C2758" s="466" t="s">
        <v>60</v>
      </c>
      <c r="D2758" s="40">
        <v>51.51</v>
      </c>
      <c r="E2758" s="40">
        <v>11.97</v>
      </c>
      <c r="F2758" s="40">
        <v>63.48</v>
      </c>
      <c r="G2758" s="38">
        <v>9</v>
      </c>
    </row>
    <row r="2759" spans="1:7">
      <c r="A2759" s="464" t="s">
        <v>15246</v>
      </c>
      <c r="B2759" s="465" t="s">
        <v>15247</v>
      </c>
      <c r="C2759" s="466" t="s">
        <v>60</v>
      </c>
      <c r="D2759" s="40">
        <v>56.82</v>
      </c>
      <c r="E2759" s="40">
        <v>11.97</v>
      </c>
      <c r="F2759" s="40">
        <v>68.790000000000006</v>
      </c>
      <c r="G2759" s="38">
        <v>9</v>
      </c>
    </row>
    <row r="2760" spans="1:7">
      <c r="A2760" s="464" t="s">
        <v>15248</v>
      </c>
      <c r="B2760" s="465" t="s">
        <v>15249</v>
      </c>
      <c r="C2760" s="466" t="s">
        <v>60</v>
      </c>
      <c r="D2760" s="40">
        <v>6.06</v>
      </c>
      <c r="E2760" s="40">
        <v>11.97</v>
      </c>
      <c r="F2760" s="40">
        <v>18.03</v>
      </c>
      <c r="G2760" s="38">
        <v>9</v>
      </c>
    </row>
    <row r="2761" spans="1:7">
      <c r="A2761" s="464" t="s">
        <v>15250</v>
      </c>
      <c r="B2761" s="465" t="s">
        <v>15251</v>
      </c>
      <c r="C2761" s="466" t="s">
        <v>60</v>
      </c>
      <c r="D2761" s="40">
        <v>8.3699999999999992</v>
      </c>
      <c r="E2761" s="40">
        <v>11.97</v>
      </c>
      <c r="F2761" s="40">
        <v>20.34</v>
      </c>
      <c r="G2761" s="38">
        <v>9</v>
      </c>
    </row>
    <row r="2762" spans="1:7">
      <c r="A2762" s="464" t="s">
        <v>15252</v>
      </c>
      <c r="B2762" s="465" t="s">
        <v>15253</v>
      </c>
      <c r="C2762" s="466" t="s">
        <v>60</v>
      </c>
      <c r="D2762" s="40">
        <v>12.06</v>
      </c>
      <c r="E2762" s="40">
        <v>11.97</v>
      </c>
      <c r="F2762" s="40">
        <v>24.03</v>
      </c>
      <c r="G2762" s="38">
        <v>9</v>
      </c>
    </row>
    <row r="2763" spans="1:7">
      <c r="A2763" s="464" t="s">
        <v>15254</v>
      </c>
      <c r="B2763" s="465" t="s">
        <v>15255</v>
      </c>
      <c r="C2763" s="466" t="s">
        <v>60</v>
      </c>
      <c r="D2763" s="40">
        <v>20.010000000000002</v>
      </c>
      <c r="E2763" s="40">
        <v>11.97</v>
      </c>
      <c r="F2763" s="40">
        <v>31.98</v>
      </c>
      <c r="G2763" s="38">
        <v>9</v>
      </c>
    </row>
    <row r="2764" spans="1:7" ht="25.5">
      <c r="A2764" s="464" t="s">
        <v>15256</v>
      </c>
      <c r="B2764" s="465" t="s">
        <v>15257</v>
      </c>
      <c r="C2764" s="466" t="s">
        <v>60</v>
      </c>
      <c r="D2764" s="40">
        <v>97.62</v>
      </c>
      <c r="E2764" s="40">
        <v>11.97</v>
      </c>
      <c r="F2764" s="40">
        <v>109.59</v>
      </c>
      <c r="G2764" s="38">
        <v>9</v>
      </c>
    </row>
    <row r="2765" spans="1:7" ht="25.5">
      <c r="A2765" s="464" t="s">
        <v>15258</v>
      </c>
      <c r="B2765" s="465" t="s">
        <v>15259</v>
      </c>
      <c r="C2765" s="466" t="s">
        <v>62</v>
      </c>
      <c r="D2765" s="40">
        <v>227.9</v>
      </c>
      <c r="E2765" s="40">
        <v>4.87</v>
      </c>
      <c r="F2765" s="40">
        <v>232.77</v>
      </c>
      <c r="G2765" s="38">
        <v>9</v>
      </c>
    </row>
    <row r="2766" spans="1:7">
      <c r="A2766" s="464" t="s">
        <v>15260</v>
      </c>
      <c r="B2766" s="465" t="s">
        <v>15261</v>
      </c>
      <c r="C2766" s="466"/>
      <c r="D2766" s="40"/>
      <c r="E2766" s="40"/>
      <c r="F2766" s="40"/>
      <c r="G2766" s="38">
        <v>5</v>
      </c>
    </row>
    <row r="2767" spans="1:7" ht="25.5">
      <c r="A2767" s="464" t="s">
        <v>15262</v>
      </c>
      <c r="B2767" s="465" t="s">
        <v>15263</v>
      </c>
      <c r="C2767" s="466" t="s">
        <v>60</v>
      </c>
      <c r="D2767" s="40">
        <v>10.58</v>
      </c>
      <c r="E2767" s="40">
        <v>23.94</v>
      </c>
      <c r="F2767" s="40">
        <v>34.520000000000003</v>
      </c>
      <c r="G2767" s="38">
        <v>9</v>
      </c>
    </row>
    <row r="2768" spans="1:7" ht="25.5">
      <c r="A2768" s="464" t="s">
        <v>15264</v>
      </c>
      <c r="B2768" s="465" t="s">
        <v>15265</v>
      </c>
      <c r="C2768" s="466" t="s">
        <v>60</v>
      </c>
      <c r="D2768" s="40">
        <v>20.95</v>
      </c>
      <c r="E2768" s="40">
        <v>23.94</v>
      </c>
      <c r="F2768" s="40">
        <v>44.89</v>
      </c>
      <c r="G2768" s="38">
        <v>9</v>
      </c>
    </row>
    <row r="2769" spans="1:7" ht="25.5">
      <c r="A2769" s="464" t="s">
        <v>15266</v>
      </c>
      <c r="B2769" s="465" t="s">
        <v>15267</v>
      </c>
      <c r="C2769" s="466" t="s">
        <v>60</v>
      </c>
      <c r="D2769" s="40">
        <v>21.04</v>
      </c>
      <c r="E2769" s="40">
        <v>23.94</v>
      </c>
      <c r="F2769" s="40">
        <v>44.98</v>
      </c>
      <c r="G2769" s="38">
        <v>9</v>
      </c>
    </row>
    <row r="2770" spans="1:7" ht="25.5">
      <c r="A2770" s="464" t="s">
        <v>15268</v>
      </c>
      <c r="B2770" s="465" t="s">
        <v>15269</v>
      </c>
      <c r="C2770" s="466" t="s">
        <v>60</v>
      </c>
      <c r="D2770" s="40">
        <v>37.950000000000003</v>
      </c>
      <c r="E2770" s="40">
        <v>23.94</v>
      </c>
      <c r="F2770" s="40">
        <v>61.89</v>
      </c>
      <c r="G2770" s="38">
        <v>9</v>
      </c>
    </row>
    <row r="2771" spans="1:7" ht="25.5">
      <c r="A2771" s="464" t="s">
        <v>15270</v>
      </c>
      <c r="B2771" s="465" t="s">
        <v>15271</v>
      </c>
      <c r="C2771" s="466" t="s">
        <v>60</v>
      </c>
      <c r="D2771" s="40">
        <v>10.88</v>
      </c>
      <c r="E2771" s="40">
        <v>23.94</v>
      </c>
      <c r="F2771" s="40">
        <v>34.82</v>
      </c>
      <c r="G2771" s="38">
        <v>9</v>
      </c>
    </row>
    <row r="2772" spans="1:7" ht="25.5">
      <c r="A2772" s="464" t="s">
        <v>15272</v>
      </c>
      <c r="B2772" s="465" t="s">
        <v>15273</v>
      </c>
      <c r="C2772" s="466" t="s">
        <v>60</v>
      </c>
      <c r="D2772" s="40">
        <v>20.9</v>
      </c>
      <c r="E2772" s="40">
        <v>23.94</v>
      </c>
      <c r="F2772" s="40">
        <v>44.84</v>
      </c>
      <c r="G2772" s="38">
        <v>9</v>
      </c>
    </row>
    <row r="2773" spans="1:7" ht="25.5">
      <c r="A2773" s="464" t="s">
        <v>15274</v>
      </c>
      <c r="B2773" s="465" t="s">
        <v>15275</v>
      </c>
      <c r="C2773" s="466" t="s">
        <v>60</v>
      </c>
      <c r="D2773" s="40">
        <v>10.6</v>
      </c>
      <c r="E2773" s="40">
        <v>23.94</v>
      </c>
      <c r="F2773" s="40">
        <v>34.54</v>
      </c>
      <c r="G2773" s="38">
        <v>9</v>
      </c>
    </row>
    <row r="2774" spans="1:7" ht="25.5">
      <c r="A2774" s="464" t="s">
        <v>15276</v>
      </c>
      <c r="B2774" s="465" t="s">
        <v>15277</v>
      </c>
      <c r="C2774" s="466" t="s">
        <v>60</v>
      </c>
      <c r="D2774" s="40">
        <v>38.04</v>
      </c>
      <c r="E2774" s="40">
        <v>23.94</v>
      </c>
      <c r="F2774" s="40">
        <v>61.98</v>
      </c>
      <c r="G2774" s="38">
        <v>9</v>
      </c>
    </row>
    <row r="2775" spans="1:7" ht="25.5">
      <c r="A2775" s="464" t="s">
        <v>15278</v>
      </c>
      <c r="B2775" s="465" t="s">
        <v>15279</v>
      </c>
      <c r="C2775" s="466" t="s">
        <v>60</v>
      </c>
      <c r="D2775" s="40">
        <v>21.12</v>
      </c>
      <c r="E2775" s="40">
        <v>23.94</v>
      </c>
      <c r="F2775" s="40">
        <v>45.06</v>
      </c>
      <c r="G2775" s="38">
        <v>9</v>
      </c>
    </row>
    <row r="2776" spans="1:7" ht="25.5">
      <c r="A2776" s="464" t="s">
        <v>15280</v>
      </c>
      <c r="B2776" s="465" t="s">
        <v>15281</v>
      </c>
      <c r="C2776" s="466" t="s">
        <v>60</v>
      </c>
      <c r="D2776" s="40">
        <v>38.020000000000003</v>
      </c>
      <c r="E2776" s="40">
        <v>23.94</v>
      </c>
      <c r="F2776" s="40">
        <v>61.96</v>
      </c>
      <c r="G2776" s="38">
        <v>9</v>
      </c>
    </row>
    <row r="2777" spans="1:7" ht="25.5">
      <c r="A2777" s="464" t="s">
        <v>15282</v>
      </c>
      <c r="B2777" s="465" t="s">
        <v>15283</v>
      </c>
      <c r="C2777" s="466" t="s">
        <v>60</v>
      </c>
      <c r="D2777" s="40">
        <v>21.7</v>
      </c>
      <c r="E2777" s="40">
        <v>23.94</v>
      </c>
      <c r="F2777" s="40">
        <v>45.64</v>
      </c>
      <c r="G2777" s="38">
        <v>9</v>
      </c>
    </row>
    <row r="2778" spans="1:7" ht="25.5">
      <c r="A2778" s="464" t="s">
        <v>15284</v>
      </c>
      <c r="B2778" s="465" t="s">
        <v>15285</v>
      </c>
      <c r="C2778" s="466" t="s">
        <v>60</v>
      </c>
      <c r="D2778" s="40">
        <v>20.39</v>
      </c>
      <c r="E2778" s="40">
        <v>23.94</v>
      </c>
      <c r="F2778" s="40">
        <v>44.33</v>
      </c>
      <c r="G2778" s="38">
        <v>9</v>
      </c>
    </row>
    <row r="2779" spans="1:7" ht="25.5">
      <c r="A2779" s="464" t="s">
        <v>15286</v>
      </c>
      <c r="B2779" s="465" t="s">
        <v>15287</v>
      </c>
      <c r="C2779" s="466" t="s">
        <v>60</v>
      </c>
      <c r="D2779" s="40">
        <v>20.98</v>
      </c>
      <c r="E2779" s="40">
        <v>23.94</v>
      </c>
      <c r="F2779" s="40">
        <v>44.92</v>
      </c>
      <c r="G2779" s="38">
        <v>9</v>
      </c>
    </row>
    <row r="2780" spans="1:7" ht="25.5">
      <c r="A2780" s="464" t="s">
        <v>15288</v>
      </c>
      <c r="B2780" s="465" t="s">
        <v>15289</v>
      </c>
      <c r="C2780" s="466" t="s">
        <v>60</v>
      </c>
      <c r="D2780" s="40">
        <v>10.65</v>
      </c>
      <c r="E2780" s="40">
        <v>23.94</v>
      </c>
      <c r="F2780" s="40">
        <v>34.590000000000003</v>
      </c>
      <c r="G2780" s="38">
        <v>9</v>
      </c>
    </row>
    <row r="2781" spans="1:7" ht="25.5">
      <c r="A2781" s="464" t="s">
        <v>15290</v>
      </c>
      <c r="B2781" s="465" t="s">
        <v>15291</v>
      </c>
      <c r="C2781" s="466" t="s">
        <v>60</v>
      </c>
      <c r="D2781" s="40">
        <v>22.62</v>
      </c>
      <c r="E2781" s="40">
        <v>23.94</v>
      </c>
      <c r="F2781" s="40">
        <v>46.56</v>
      </c>
      <c r="G2781" s="38">
        <v>9</v>
      </c>
    </row>
    <row r="2782" spans="1:7" ht="25.5">
      <c r="A2782" s="464" t="s">
        <v>15292</v>
      </c>
      <c r="B2782" s="465" t="s">
        <v>15293</v>
      </c>
      <c r="C2782" s="466" t="s">
        <v>60</v>
      </c>
      <c r="D2782" s="40">
        <v>20.88</v>
      </c>
      <c r="E2782" s="40">
        <v>23.94</v>
      </c>
      <c r="F2782" s="40">
        <v>44.82</v>
      </c>
      <c r="G2782" s="38">
        <v>9</v>
      </c>
    </row>
    <row r="2783" spans="1:7" ht="25.5">
      <c r="A2783" s="464" t="s">
        <v>15294</v>
      </c>
      <c r="B2783" s="465" t="s">
        <v>15295</v>
      </c>
      <c r="C2783" s="466" t="s">
        <v>60</v>
      </c>
      <c r="D2783" s="40">
        <v>20.89</v>
      </c>
      <c r="E2783" s="40">
        <v>23.94</v>
      </c>
      <c r="F2783" s="40">
        <v>44.83</v>
      </c>
      <c r="G2783" s="38">
        <v>9</v>
      </c>
    </row>
    <row r="2784" spans="1:7" ht="25.5">
      <c r="A2784" s="464" t="s">
        <v>15296</v>
      </c>
      <c r="B2784" s="465" t="s">
        <v>15297</v>
      </c>
      <c r="C2784" s="466" t="s">
        <v>60</v>
      </c>
      <c r="D2784" s="40">
        <v>10.58</v>
      </c>
      <c r="E2784" s="40">
        <v>23.94</v>
      </c>
      <c r="F2784" s="40">
        <v>34.520000000000003</v>
      </c>
      <c r="G2784" s="38">
        <v>9</v>
      </c>
    </row>
    <row r="2785" spans="1:7" ht="25.5">
      <c r="A2785" s="464" t="s">
        <v>15298</v>
      </c>
      <c r="B2785" s="465" t="s">
        <v>15299</v>
      </c>
      <c r="C2785" s="466" t="s">
        <v>60</v>
      </c>
      <c r="D2785" s="40">
        <v>10.97</v>
      </c>
      <c r="E2785" s="40">
        <v>23.94</v>
      </c>
      <c r="F2785" s="40">
        <v>34.909999999999997</v>
      </c>
      <c r="G2785" s="38">
        <v>9</v>
      </c>
    </row>
    <row r="2786" spans="1:7" ht="25.5">
      <c r="A2786" s="464" t="s">
        <v>15300</v>
      </c>
      <c r="B2786" s="465" t="s">
        <v>15301</v>
      </c>
      <c r="C2786" s="466" t="s">
        <v>60</v>
      </c>
      <c r="D2786" s="40">
        <v>21.13</v>
      </c>
      <c r="E2786" s="40">
        <v>23.94</v>
      </c>
      <c r="F2786" s="40">
        <v>45.07</v>
      </c>
      <c r="G2786" s="38">
        <v>9</v>
      </c>
    </row>
    <row r="2787" spans="1:7">
      <c r="A2787" s="464" t="s">
        <v>15302</v>
      </c>
      <c r="B2787" s="465" t="s">
        <v>15303</v>
      </c>
      <c r="C2787" s="466"/>
      <c r="D2787" s="40"/>
      <c r="E2787" s="40"/>
      <c r="F2787" s="40"/>
      <c r="G2787" s="38">
        <v>2</v>
      </c>
    </row>
    <row r="2788" spans="1:7">
      <c r="A2788" s="464" t="s">
        <v>15304</v>
      </c>
      <c r="B2788" s="465" t="s">
        <v>15305</v>
      </c>
      <c r="C2788" s="466"/>
      <c r="D2788" s="40"/>
      <c r="E2788" s="40"/>
      <c r="F2788" s="40"/>
      <c r="G2788" s="38">
        <v>5</v>
      </c>
    </row>
    <row r="2789" spans="1:7" ht="38.25">
      <c r="A2789" s="464" t="s">
        <v>15306</v>
      </c>
      <c r="B2789" s="465" t="s">
        <v>15307</v>
      </c>
      <c r="C2789" s="466" t="s">
        <v>60</v>
      </c>
      <c r="D2789" s="40">
        <v>1510.05</v>
      </c>
      <c r="E2789" s="40">
        <v>67.33</v>
      </c>
      <c r="F2789" s="40">
        <v>1577.38</v>
      </c>
      <c r="G2789" s="38">
        <v>9</v>
      </c>
    </row>
    <row r="2790" spans="1:7" ht="38.25">
      <c r="A2790" s="464" t="s">
        <v>15308</v>
      </c>
      <c r="B2790" s="465" t="s">
        <v>15309</v>
      </c>
      <c r="C2790" s="466" t="s">
        <v>60</v>
      </c>
      <c r="D2790" s="40">
        <v>1691.8</v>
      </c>
      <c r="E2790" s="40">
        <v>67.33</v>
      </c>
      <c r="F2790" s="40">
        <v>1759.13</v>
      </c>
      <c r="G2790" s="38">
        <v>9</v>
      </c>
    </row>
    <row r="2791" spans="1:7">
      <c r="A2791" s="464" t="s">
        <v>15310</v>
      </c>
      <c r="B2791" s="465" t="s">
        <v>15311</v>
      </c>
      <c r="C2791" s="466"/>
      <c r="D2791" s="40"/>
      <c r="E2791" s="40"/>
      <c r="F2791" s="40"/>
      <c r="G2791" s="38">
        <v>5</v>
      </c>
    </row>
    <row r="2792" spans="1:7">
      <c r="A2792" s="464" t="s">
        <v>15312</v>
      </c>
      <c r="B2792" s="465" t="s">
        <v>15313</v>
      </c>
      <c r="C2792" s="466" t="s">
        <v>60</v>
      </c>
      <c r="D2792" s="40">
        <v>10.1</v>
      </c>
      <c r="E2792" s="40">
        <v>23.94</v>
      </c>
      <c r="F2792" s="40">
        <v>34.04</v>
      </c>
      <c r="G2792" s="38">
        <v>9</v>
      </c>
    </row>
    <row r="2793" spans="1:7">
      <c r="A2793" s="464" t="s">
        <v>15314</v>
      </c>
      <c r="B2793" s="465" t="s">
        <v>15315</v>
      </c>
      <c r="C2793" s="466" t="s">
        <v>60</v>
      </c>
      <c r="D2793" s="40">
        <v>689.62</v>
      </c>
      <c r="E2793" s="40">
        <v>45.47</v>
      </c>
      <c r="F2793" s="40">
        <v>735.09</v>
      </c>
      <c r="G2793" s="38">
        <v>9</v>
      </c>
    </row>
    <row r="2794" spans="1:7">
      <c r="A2794" s="464" t="s">
        <v>15316</v>
      </c>
      <c r="B2794" s="465" t="s">
        <v>15317</v>
      </c>
      <c r="C2794" s="466" t="s">
        <v>60</v>
      </c>
      <c r="D2794" s="40">
        <v>431.71</v>
      </c>
      <c r="E2794" s="40">
        <v>38.14</v>
      </c>
      <c r="F2794" s="40">
        <v>469.85</v>
      </c>
      <c r="G2794" s="38">
        <v>9</v>
      </c>
    </row>
    <row r="2795" spans="1:7">
      <c r="A2795" s="464" t="s">
        <v>15318</v>
      </c>
      <c r="B2795" s="465" t="s">
        <v>15319</v>
      </c>
      <c r="C2795" s="466" t="s">
        <v>60</v>
      </c>
      <c r="D2795" s="40">
        <v>164.5</v>
      </c>
      <c r="E2795" s="40">
        <v>23.94</v>
      </c>
      <c r="F2795" s="40">
        <v>188.44</v>
      </c>
      <c r="G2795" s="38">
        <v>9</v>
      </c>
    </row>
    <row r="2796" spans="1:7">
      <c r="A2796" s="464" t="s">
        <v>15320</v>
      </c>
      <c r="B2796" s="465" t="s">
        <v>15321</v>
      </c>
      <c r="C2796" s="466" t="s">
        <v>60</v>
      </c>
      <c r="D2796" s="40">
        <v>15.37</v>
      </c>
      <c r="E2796" s="40">
        <v>28.8</v>
      </c>
      <c r="F2796" s="40">
        <v>44.17</v>
      </c>
      <c r="G2796" s="38">
        <v>9</v>
      </c>
    </row>
    <row r="2797" spans="1:7">
      <c r="A2797" s="464" t="s">
        <v>15322</v>
      </c>
      <c r="B2797" s="465" t="s">
        <v>15323</v>
      </c>
      <c r="C2797" s="466" t="s">
        <v>60</v>
      </c>
      <c r="D2797" s="40">
        <v>82</v>
      </c>
      <c r="E2797" s="40">
        <v>38.14</v>
      </c>
      <c r="F2797" s="40">
        <v>120.14</v>
      </c>
      <c r="G2797" s="38">
        <v>9</v>
      </c>
    </row>
    <row r="2798" spans="1:7" ht="25.5">
      <c r="A2798" s="464" t="s">
        <v>15324</v>
      </c>
      <c r="B2798" s="465" t="s">
        <v>15325</v>
      </c>
      <c r="C2798" s="466" t="s">
        <v>60</v>
      </c>
      <c r="D2798" s="40">
        <v>2161.7600000000002</v>
      </c>
      <c r="E2798" s="40">
        <v>95.72</v>
      </c>
      <c r="F2798" s="40">
        <v>2257.48</v>
      </c>
      <c r="G2798" s="38">
        <v>9</v>
      </c>
    </row>
    <row r="2799" spans="1:7">
      <c r="A2799" s="464" t="s">
        <v>15326</v>
      </c>
      <c r="B2799" s="465" t="s">
        <v>15327</v>
      </c>
      <c r="C2799" s="466" t="s">
        <v>60</v>
      </c>
      <c r="D2799" s="40">
        <v>465.7</v>
      </c>
      <c r="E2799" s="40">
        <v>38.14</v>
      </c>
      <c r="F2799" s="40">
        <v>503.84</v>
      </c>
      <c r="G2799" s="38">
        <v>9</v>
      </c>
    </row>
    <row r="2800" spans="1:7">
      <c r="A2800" s="464" t="s">
        <v>15328</v>
      </c>
      <c r="B2800" s="465" t="s">
        <v>15329</v>
      </c>
      <c r="C2800" s="466" t="s">
        <v>60</v>
      </c>
      <c r="D2800" s="40">
        <v>152.28</v>
      </c>
      <c r="E2800" s="40">
        <v>38.14</v>
      </c>
      <c r="F2800" s="40">
        <v>190.42</v>
      </c>
      <c r="G2800" s="38">
        <v>9</v>
      </c>
    </row>
    <row r="2801" spans="1:7">
      <c r="A2801" s="464" t="s">
        <v>15330</v>
      </c>
      <c r="B2801" s="465" t="s">
        <v>15331</v>
      </c>
      <c r="C2801" s="466"/>
      <c r="D2801" s="40"/>
      <c r="E2801" s="40"/>
      <c r="F2801" s="40"/>
      <c r="G2801" s="38">
        <v>5</v>
      </c>
    </row>
    <row r="2802" spans="1:7">
      <c r="A2802" s="464" t="s">
        <v>15332</v>
      </c>
      <c r="B2802" s="465" t="s">
        <v>15333</v>
      </c>
      <c r="C2802" s="466" t="s">
        <v>60</v>
      </c>
      <c r="D2802" s="40">
        <v>20380.580000000002</v>
      </c>
      <c r="E2802" s="40">
        <v>191.44</v>
      </c>
      <c r="F2802" s="40">
        <v>20572.02</v>
      </c>
      <c r="G2802" s="38">
        <v>9</v>
      </c>
    </row>
    <row r="2803" spans="1:7">
      <c r="A2803" s="464" t="s">
        <v>15334</v>
      </c>
      <c r="B2803" s="465" t="s">
        <v>15335</v>
      </c>
      <c r="C2803" s="466" t="s">
        <v>60</v>
      </c>
      <c r="D2803" s="40">
        <v>15831.44</v>
      </c>
      <c r="E2803" s="40">
        <v>215.38</v>
      </c>
      <c r="F2803" s="40">
        <v>16046.82</v>
      </c>
      <c r="G2803" s="38">
        <v>9</v>
      </c>
    </row>
    <row r="2804" spans="1:7" ht="25.5">
      <c r="A2804" s="464" t="s">
        <v>15336</v>
      </c>
      <c r="B2804" s="465" t="s">
        <v>15337</v>
      </c>
      <c r="C2804" s="466" t="s">
        <v>60</v>
      </c>
      <c r="D2804" s="40">
        <v>530.59</v>
      </c>
      <c r="E2804" s="40">
        <v>239.3</v>
      </c>
      <c r="F2804" s="40">
        <v>769.89</v>
      </c>
      <c r="G2804" s="38">
        <v>9</v>
      </c>
    </row>
    <row r="2805" spans="1:7" ht="25.5">
      <c r="A2805" s="464" t="s">
        <v>15338</v>
      </c>
      <c r="B2805" s="465" t="s">
        <v>15339</v>
      </c>
      <c r="C2805" s="466" t="s">
        <v>73</v>
      </c>
      <c r="D2805" s="40">
        <v>13050.57</v>
      </c>
      <c r="E2805" s="40">
        <v>5074.88</v>
      </c>
      <c r="F2805" s="40">
        <v>18125.45</v>
      </c>
      <c r="G2805" s="38">
        <v>9</v>
      </c>
    </row>
    <row r="2806" spans="1:7" ht="25.5">
      <c r="A2806" s="464" t="s">
        <v>15340</v>
      </c>
      <c r="B2806" s="465" t="s">
        <v>15341</v>
      </c>
      <c r="C2806" s="466" t="s">
        <v>73</v>
      </c>
      <c r="D2806" s="40">
        <v>27328.94</v>
      </c>
      <c r="E2806" s="40">
        <v>5709.24</v>
      </c>
      <c r="F2806" s="40">
        <v>33038.18</v>
      </c>
      <c r="G2806" s="38">
        <v>9</v>
      </c>
    </row>
    <row r="2807" spans="1:7" ht="25.5">
      <c r="A2807" s="464" t="s">
        <v>15342</v>
      </c>
      <c r="B2807" s="465" t="s">
        <v>15343</v>
      </c>
      <c r="C2807" s="466" t="s">
        <v>73</v>
      </c>
      <c r="D2807" s="40">
        <v>29562.5</v>
      </c>
      <c r="E2807" s="40">
        <v>6713.53</v>
      </c>
      <c r="F2807" s="40">
        <v>36276.03</v>
      </c>
      <c r="G2807" s="38">
        <v>9</v>
      </c>
    </row>
    <row r="2808" spans="1:7" ht="25.5">
      <c r="A2808" s="464" t="s">
        <v>15344</v>
      </c>
      <c r="B2808" s="465" t="s">
        <v>15345</v>
      </c>
      <c r="C2808" s="466" t="s">
        <v>60</v>
      </c>
      <c r="D2808" s="40">
        <v>1318.64</v>
      </c>
      <c r="E2808" s="40">
        <v>49.65</v>
      </c>
      <c r="F2808" s="40">
        <v>1368.29</v>
      </c>
      <c r="G2808" s="38">
        <v>9</v>
      </c>
    </row>
    <row r="2809" spans="1:7" ht="25.5">
      <c r="A2809" s="464" t="s">
        <v>15346</v>
      </c>
      <c r="B2809" s="465" t="s">
        <v>15347</v>
      </c>
      <c r="C2809" s="466" t="s">
        <v>60</v>
      </c>
      <c r="D2809" s="40">
        <v>1904.53</v>
      </c>
      <c r="E2809" s="40">
        <v>62.06</v>
      </c>
      <c r="F2809" s="40">
        <v>1966.59</v>
      </c>
      <c r="G2809" s="38">
        <v>9</v>
      </c>
    </row>
    <row r="2810" spans="1:7" ht="25.5">
      <c r="A2810" s="464" t="s">
        <v>15348</v>
      </c>
      <c r="B2810" s="465" t="s">
        <v>15349</v>
      </c>
      <c r="C2810" s="466" t="s">
        <v>60</v>
      </c>
      <c r="D2810" s="40">
        <v>3590.01</v>
      </c>
      <c r="E2810" s="40">
        <v>67.33</v>
      </c>
      <c r="F2810" s="40">
        <v>3657.34</v>
      </c>
      <c r="G2810" s="38">
        <v>9</v>
      </c>
    </row>
    <row r="2811" spans="1:7">
      <c r="A2811" s="464" t="s">
        <v>15350</v>
      </c>
      <c r="B2811" s="465" t="s">
        <v>15351</v>
      </c>
      <c r="C2811" s="466"/>
      <c r="D2811" s="40"/>
      <c r="E2811" s="40"/>
      <c r="F2811" s="40"/>
      <c r="G2811" s="38">
        <v>5</v>
      </c>
    </row>
    <row r="2812" spans="1:7">
      <c r="A2812" s="464" t="s">
        <v>15352</v>
      </c>
      <c r="B2812" s="465" t="s">
        <v>15353</v>
      </c>
      <c r="C2812" s="466" t="s">
        <v>60</v>
      </c>
      <c r="D2812" s="40">
        <v>200.39</v>
      </c>
      <c r="E2812" s="40">
        <v>38.14</v>
      </c>
      <c r="F2812" s="40">
        <v>238.53</v>
      </c>
      <c r="G2812" s="38">
        <v>9</v>
      </c>
    </row>
    <row r="2813" spans="1:7">
      <c r="A2813" s="464" t="s">
        <v>15354</v>
      </c>
      <c r="B2813" s="465" t="s">
        <v>15355</v>
      </c>
      <c r="C2813" s="466"/>
      <c r="D2813" s="40"/>
      <c r="E2813" s="40"/>
      <c r="F2813" s="40"/>
      <c r="G2813" s="38">
        <v>5</v>
      </c>
    </row>
    <row r="2814" spans="1:7">
      <c r="A2814" s="464" t="s">
        <v>15356</v>
      </c>
      <c r="B2814" s="465" t="s">
        <v>15357</v>
      </c>
      <c r="C2814" s="466" t="s">
        <v>60</v>
      </c>
      <c r="D2814" s="40">
        <v>419.01</v>
      </c>
      <c r="E2814" s="40">
        <v>47.86</v>
      </c>
      <c r="F2814" s="40">
        <v>466.87</v>
      </c>
      <c r="G2814" s="38">
        <v>9</v>
      </c>
    </row>
    <row r="2815" spans="1:7" ht="25.5">
      <c r="A2815" s="464" t="s">
        <v>15358</v>
      </c>
      <c r="B2815" s="465" t="s">
        <v>15359</v>
      </c>
      <c r="C2815" s="466" t="s">
        <v>60</v>
      </c>
      <c r="D2815" s="40">
        <v>319.02</v>
      </c>
      <c r="E2815" s="40">
        <v>47.86</v>
      </c>
      <c r="F2815" s="40">
        <v>366.88</v>
      </c>
      <c r="G2815" s="38">
        <v>9</v>
      </c>
    </row>
    <row r="2816" spans="1:7">
      <c r="A2816" s="464" t="s">
        <v>15360</v>
      </c>
      <c r="B2816" s="465" t="s">
        <v>15361</v>
      </c>
      <c r="C2816" s="466"/>
      <c r="D2816" s="40"/>
      <c r="E2816" s="40"/>
      <c r="F2816" s="40"/>
      <c r="G2816" s="38">
        <v>5</v>
      </c>
    </row>
    <row r="2817" spans="1:7">
      <c r="A2817" s="464" t="s">
        <v>15362</v>
      </c>
      <c r="B2817" s="465" t="s">
        <v>15363</v>
      </c>
      <c r="C2817" s="466" t="s">
        <v>60</v>
      </c>
      <c r="D2817" s="40">
        <v>33.69</v>
      </c>
      <c r="E2817" s="40">
        <v>23.94</v>
      </c>
      <c r="F2817" s="40">
        <v>57.63</v>
      </c>
      <c r="G2817" s="38">
        <v>9</v>
      </c>
    </row>
    <row r="2818" spans="1:7">
      <c r="A2818" s="464" t="s">
        <v>15364</v>
      </c>
      <c r="B2818" s="465" t="s">
        <v>15365</v>
      </c>
      <c r="C2818" s="466"/>
      <c r="D2818" s="40"/>
      <c r="E2818" s="40"/>
      <c r="F2818" s="40"/>
      <c r="G2818" s="38">
        <v>5</v>
      </c>
    </row>
    <row r="2819" spans="1:7" ht="25.5">
      <c r="A2819" s="464" t="s">
        <v>15366</v>
      </c>
      <c r="B2819" s="465" t="s">
        <v>15367</v>
      </c>
      <c r="C2819" s="466" t="s">
        <v>73</v>
      </c>
      <c r="D2819" s="40">
        <v>11900.21</v>
      </c>
      <c r="E2819" s="40">
        <v>389.43</v>
      </c>
      <c r="F2819" s="40">
        <v>12289.64</v>
      </c>
      <c r="G2819" s="38">
        <v>9</v>
      </c>
    </row>
    <row r="2820" spans="1:7" ht="25.5">
      <c r="A2820" s="464" t="s">
        <v>15368</v>
      </c>
      <c r="B2820" s="465" t="s">
        <v>15369</v>
      </c>
      <c r="C2820" s="466" t="s">
        <v>73</v>
      </c>
      <c r="D2820" s="40">
        <v>7569.34</v>
      </c>
      <c r="E2820" s="40">
        <v>377.23</v>
      </c>
      <c r="F2820" s="40">
        <v>7946.57</v>
      </c>
      <c r="G2820" s="38">
        <v>9</v>
      </c>
    </row>
    <row r="2821" spans="1:7" ht="25.5">
      <c r="A2821" s="464" t="s">
        <v>15370</v>
      </c>
      <c r="B2821" s="465" t="s">
        <v>15371</v>
      </c>
      <c r="C2821" s="466" t="s">
        <v>73</v>
      </c>
      <c r="D2821" s="40">
        <v>8304.32</v>
      </c>
      <c r="E2821" s="40">
        <v>389.43</v>
      </c>
      <c r="F2821" s="40">
        <v>8693.75</v>
      </c>
      <c r="G2821" s="38">
        <v>9</v>
      </c>
    </row>
    <row r="2822" spans="1:7" ht="25.5">
      <c r="A2822" s="464" t="s">
        <v>15372</v>
      </c>
      <c r="B2822" s="465" t="s">
        <v>15373</v>
      </c>
      <c r="C2822" s="466" t="s">
        <v>73</v>
      </c>
      <c r="D2822" s="40">
        <v>13075.98</v>
      </c>
      <c r="E2822" s="40">
        <v>389.43</v>
      </c>
      <c r="F2822" s="40">
        <v>13465.41</v>
      </c>
      <c r="G2822" s="38">
        <v>9</v>
      </c>
    </row>
    <row r="2823" spans="1:7" ht="25.5">
      <c r="A2823" s="464" t="s">
        <v>15374</v>
      </c>
      <c r="B2823" s="465" t="s">
        <v>15375</v>
      </c>
      <c r="C2823" s="466" t="s">
        <v>73</v>
      </c>
      <c r="D2823" s="40">
        <v>3158.68</v>
      </c>
      <c r="E2823" s="40">
        <v>377.23</v>
      </c>
      <c r="F2823" s="40">
        <v>3535.91</v>
      </c>
      <c r="G2823" s="38">
        <v>9</v>
      </c>
    </row>
    <row r="2824" spans="1:7" ht="25.5">
      <c r="A2824" s="464" t="s">
        <v>15376</v>
      </c>
      <c r="B2824" s="465" t="s">
        <v>15377</v>
      </c>
      <c r="C2824" s="466" t="s">
        <v>73</v>
      </c>
      <c r="D2824" s="40">
        <v>4384.5600000000004</v>
      </c>
      <c r="E2824" s="40">
        <v>377.23</v>
      </c>
      <c r="F2824" s="40">
        <v>4761.79</v>
      </c>
      <c r="G2824" s="38">
        <v>9</v>
      </c>
    </row>
    <row r="2825" spans="1:7" ht="25.5">
      <c r="A2825" s="464" t="s">
        <v>15378</v>
      </c>
      <c r="B2825" s="465" t="s">
        <v>15379</v>
      </c>
      <c r="C2825" s="466" t="s">
        <v>73</v>
      </c>
      <c r="D2825" s="40">
        <v>6422.38</v>
      </c>
      <c r="E2825" s="40">
        <v>389.43</v>
      </c>
      <c r="F2825" s="40">
        <v>6811.81</v>
      </c>
      <c r="G2825" s="38">
        <v>9</v>
      </c>
    </row>
    <row r="2826" spans="1:7" ht="25.5">
      <c r="A2826" s="464" t="s">
        <v>15380</v>
      </c>
      <c r="B2826" s="465" t="s">
        <v>15381</v>
      </c>
      <c r="C2826" s="466" t="s">
        <v>73</v>
      </c>
      <c r="D2826" s="40">
        <v>7289.16</v>
      </c>
      <c r="E2826" s="40">
        <v>389.43</v>
      </c>
      <c r="F2826" s="40">
        <v>7678.59</v>
      </c>
      <c r="G2826" s="38">
        <v>9</v>
      </c>
    </row>
    <row r="2827" spans="1:7" ht="25.5">
      <c r="A2827" s="464" t="s">
        <v>15382</v>
      </c>
      <c r="B2827" s="465" t="s">
        <v>15383</v>
      </c>
      <c r="C2827" s="466" t="s">
        <v>73</v>
      </c>
      <c r="D2827" s="40">
        <v>7047.65</v>
      </c>
      <c r="E2827" s="40">
        <v>389.43</v>
      </c>
      <c r="F2827" s="40">
        <v>7437.08</v>
      </c>
      <c r="G2827" s="38">
        <v>9</v>
      </c>
    </row>
    <row r="2828" spans="1:7" ht="25.5">
      <c r="A2828" s="464" t="s">
        <v>15384</v>
      </c>
      <c r="B2828" s="465" t="s">
        <v>15385</v>
      </c>
      <c r="C2828" s="466" t="s">
        <v>73</v>
      </c>
      <c r="D2828" s="40">
        <v>11309.64</v>
      </c>
      <c r="E2828" s="40">
        <v>389.43</v>
      </c>
      <c r="F2828" s="40">
        <v>11699.07</v>
      </c>
      <c r="G2828" s="38">
        <v>9</v>
      </c>
    </row>
    <row r="2829" spans="1:7">
      <c r="A2829" s="464" t="s">
        <v>15386</v>
      </c>
      <c r="B2829" s="465" t="s">
        <v>15387</v>
      </c>
      <c r="C2829" s="466"/>
      <c r="D2829" s="40"/>
      <c r="E2829" s="40"/>
      <c r="F2829" s="40"/>
      <c r="G2829" s="38">
        <v>5</v>
      </c>
    </row>
    <row r="2830" spans="1:7" ht="25.5">
      <c r="A2830" s="464" t="s">
        <v>15388</v>
      </c>
      <c r="B2830" s="465" t="s">
        <v>15389</v>
      </c>
      <c r="C2830" s="466" t="s">
        <v>60</v>
      </c>
      <c r="D2830" s="40">
        <v>38255.910000000003</v>
      </c>
      <c r="E2830" s="40">
        <v>881.68</v>
      </c>
      <c r="F2830" s="40">
        <v>39137.589999999997</v>
      </c>
      <c r="G2830" s="38">
        <v>9</v>
      </c>
    </row>
    <row r="2831" spans="1:7" ht="25.5">
      <c r="A2831" s="464" t="s">
        <v>15390</v>
      </c>
      <c r="B2831" s="465" t="s">
        <v>15391</v>
      </c>
      <c r="C2831" s="466" t="s">
        <v>60</v>
      </c>
      <c r="D2831" s="40">
        <v>44222.12</v>
      </c>
      <c r="E2831" s="40">
        <v>881.68</v>
      </c>
      <c r="F2831" s="40">
        <v>45103.8</v>
      </c>
      <c r="G2831" s="38">
        <v>9</v>
      </c>
    </row>
    <row r="2832" spans="1:7" ht="25.5">
      <c r="A2832" s="464" t="s">
        <v>15392</v>
      </c>
      <c r="B2832" s="465" t="s">
        <v>15393</v>
      </c>
      <c r="C2832" s="466" t="s">
        <v>60</v>
      </c>
      <c r="D2832" s="40">
        <v>51095.42</v>
      </c>
      <c r="E2832" s="40">
        <v>881.68</v>
      </c>
      <c r="F2832" s="40">
        <v>51977.1</v>
      </c>
      <c r="G2832" s="38">
        <v>9</v>
      </c>
    </row>
    <row r="2833" spans="1:7" ht="25.5">
      <c r="A2833" s="464" t="s">
        <v>15394</v>
      </c>
      <c r="B2833" s="465" t="s">
        <v>15395</v>
      </c>
      <c r="C2833" s="466" t="s">
        <v>60</v>
      </c>
      <c r="D2833" s="40">
        <v>56940.06</v>
      </c>
      <c r="E2833" s="40">
        <v>881.68</v>
      </c>
      <c r="F2833" s="40">
        <v>57821.74</v>
      </c>
      <c r="G2833" s="38">
        <v>9</v>
      </c>
    </row>
    <row r="2834" spans="1:7" ht="25.5">
      <c r="A2834" s="464" t="s">
        <v>15396</v>
      </c>
      <c r="B2834" s="465" t="s">
        <v>15397</v>
      </c>
      <c r="C2834" s="466" t="s">
        <v>60</v>
      </c>
      <c r="D2834" s="40">
        <v>3678.32</v>
      </c>
      <c r="E2834" s="40">
        <v>771.47</v>
      </c>
      <c r="F2834" s="40">
        <v>4449.79</v>
      </c>
      <c r="G2834" s="38">
        <v>9</v>
      </c>
    </row>
    <row r="2835" spans="1:7" ht="25.5">
      <c r="A2835" s="464" t="s">
        <v>15398</v>
      </c>
      <c r="B2835" s="465" t="s">
        <v>15399</v>
      </c>
      <c r="C2835" s="466" t="s">
        <v>60</v>
      </c>
      <c r="D2835" s="40">
        <v>4755.42</v>
      </c>
      <c r="E2835" s="40">
        <v>771.47</v>
      </c>
      <c r="F2835" s="40">
        <v>5526.89</v>
      </c>
      <c r="G2835" s="38">
        <v>9</v>
      </c>
    </row>
    <row r="2836" spans="1:7" ht="25.5">
      <c r="A2836" s="464" t="s">
        <v>15400</v>
      </c>
      <c r="B2836" s="465" t="s">
        <v>15401</v>
      </c>
      <c r="C2836" s="466" t="s">
        <v>60</v>
      </c>
      <c r="D2836" s="40">
        <v>6394.16</v>
      </c>
      <c r="E2836" s="40">
        <v>771.47</v>
      </c>
      <c r="F2836" s="40">
        <v>7165.63</v>
      </c>
      <c r="G2836" s="38">
        <v>9</v>
      </c>
    </row>
    <row r="2837" spans="1:7" ht="25.5">
      <c r="A2837" s="464" t="s">
        <v>15402</v>
      </c>
      <c r="B2837" s="465" t="s">
        <v>15403</v>
      </c>
      <c r="C2837" s="466" t="s">
        <v>60</v>
      </c>
      <c r="D2837" s="40">
        <v>4094.8</v>
      </c>
      <c r="E2837" s="40">
        <v>771.47</v>
      </c>
      <c r="F2837" s="40">
        <v>4866.2700000000004</v>
      </c>
      <c r="G2837" s="38">
        <v>9</v>
      </c>
    </row>
    <row r="2838" spans="1:7" ht="25.5">
      <c r="A2838" s="464" t="s">
        <v>15404</v>
      </c>
      <c r="B2838" s="465" t="s">
        <v>15405</v>
      </c>
      <c r="C2838" s="466" t="s">
        <v>60</v>
      </c>
      <c r="D2838" s="40">
        <v>4715.03</v>
      </c>
      <c r="E2838" s="40">
        <v>771.47</v>
      </c>
      <c r="F2838" s="40">
        <v>5486.5</v>
      </c>
      <c r="G2838" s="38">
        <v>9</v>
      </c>
    </row>
    <row r="2839" spans="1:7" ht="25.5">
      <c r="A2839" s="464" t="s">
        <v>15406</v>
      </c>
      <c r="B2839" s="465" t="s">
        <v>15407</v>
      </c>
      <c r="C2839" s="466" t="s">
        <v>60</v>
      </c>
      <c r="D2839" s="40">
        <v>5597.91</v>
      </c>
      <c r="E2839" s="40">
        <v>771.47</v>
      </c>
      <c r="F2839" s="40">
        <v>6369.38</v>
      </c>
      <c r="G2839" s="38">
        <v>9</v>
      </c>
    </row>
    <row r="2840" spans="1:7" ht="25.5">
      <c r="A2840" s="464" t="s">
        <v>15408</v>
      </c>
      <c r="B2840" s="465" t="s">
        <v>15409</v>
      </c>
      <c r="C2840" s="466" t="s">
        <v>60</v>
      </c>
      <c r="D2840" s="40">
        <v>6483.63</v>
      </c>
      <c r="E2840" s="40">
        <v>771.47</v>
      </c>
      <c r="F2840" s="40">
        <v>7255.1</v>
      </c>
      <c r="G2840" s="38">
        <v>9</v>
      </c>
    </row>
    <row r="2841" spans="1:7" ht="25.5">
      <c r="A2841" s="464" t="s">
        <v>15410</v>
      </c>
      <c r="B2841" s="465" t="s">
        <v>15411</v>
      </c>
      <c r="C2841" s="466" t="s">
        <v>60</v>
      </c>
      <c r="D2841" s="40">
        <v>3779.15</v>
      </c>
      <c r="E2841" s="40">
        <v>771.47</v>
      </c>
      <c r="F2841" s="40">
        <v>4550.62</v>
      </c>
      <c r="G2841" s="38">
        <v>9</v>
      </c>
    </row>
    <row r="2842" spans="1:7" ht="25.5">
      <c r="A2842" s="464" t="s">
        <v>15412</v>
      </c>
      <c r="B2842" s="465" t="s">
        <v>15413</v>
      </c>
      <c r="C2842" s="466" t="s">
        <v>60</v>
      </c>
      <c r="D2842" s="40">
        <v>4293.59</v>
      </c>
      <c r="E2842" s="40">
        <v>771.47</v>
      </c>
      <c r="F2842" s="40">
        <v>5065.0600000000004</v>
      </c>
      <c r="G2842" s="38">
        <v>9</v>
      </c>
    </row>
    <row r="2843" spans="1:7" ht="25.5">
      <c r="A2843" s="464" t="s">
        <v>15414</v>
      </c>
      <c r="B2843" s="465" t="s">
        <v>15415</v>
      </c>
      <c r="C2843" s="466" t="s">
        <v>60</v>
      </c>
      <c r="D2843" s="40">
        <v>4660.22</v>
      </c>
      <c r="E2843" s="40">
        <v>771.47</v>
      </c>
      <c r="F2843" s="40">
        <v>5431.69</v>
      </c>
      <c r="G2843" s="38">
        <v>9</v>
      </c>
    </row>
    <row r="2844" spans="1:7" ht="25.5">
      <c r="A2844" s="464" t="s">
        <v>15416</v>
      </c>
      <c r="B2844" s="465" t="s">
        <v>15417</v>
      </c>
      <c r="C2844" s="466" t="s">
        <v>60</v>
      </c>
      <c r="D2844" s="40">
        <v>4813.09</v>
      </c>
      <c r="E2844" s="40">
        <v>771.47</v>
      </c>
      <c r="F2844" s="40">
        <v>5584.56</v>
      </c>
      <c r="G2844" s="38">
        <v>9</v>
      </c>
    </row>
    <row r="2845" spans="1:7">
      <c r="A2845" s="464" t="s">
        <v>15418</v>
      </c>
      <c r="B2845" s="465" t="s">
        <v>15419</v>
      </c>
      <c r="C2845" s="466"/>
      <c r="D2845" s="40"/>
      <c r="E2845" s="40"/>
      <c r="F2845" s="40"/>
      <c r="G2845" s="38">
        <v>5</v>
      </c>
    </row>
    <row r="2846" spans="1:7" ht="25.5">
      <c r="A2846" s="464" t="s">
        <v>15420</v>
      </c>
      <c r="B2846" s="465" t="s">
        <v>15421</v>
      </c>
      <c r="C2846" s="466" t="s">
        <v>60</v>
      </c>
      <c r="D2846" s="40">
        <v>9613.7199999999993</v>
      </c>
      <c r="E2846" s="40">
        <v>269.32</v>
      </c>
      <c r="F2846" s="40">
        <v>9883.0400000000009</v>
      </c>
      <c r="G2846" s="38">
        <v>9</v>
      </c>
    </row>
    <row r="2847" spans="1:7" ht="25.5">
      <c r="A2847" s="464" t="s">
        <v>15422</v>
      </c>
      <c r="B2847" s="465" t="s">
        <v>15423</v>
      </c>
      <c r="C2847" s="466" t="s">
        <v>60</v>
      </c>
      <c r="D2847" s="40">
        <v>18143.439999999999</v>
      </c>
      <c r="E2847" s="40">
        <v>269.32</v>
      </c>
      <c r="F2847" s="40">
        <v>18412.759999999998</v>
      </c>
      <c r="G2847" s="38">
        <v>9</v>
      </c>
    </row>
    <row r="2848" spans="1:7" ht="25.5">
      <c r="A2848" s="464" t="s">
        <v>15424</v>
      </c>
      <c r="B2848" s="465" t="s">
        <v>15425</v>
      </c>
      <c r="C2848" s="466" t="s">
        <v>60</v>
      </c>
      <c r="D2848" s="40">
        <v>4848.29</v>
      </c>
      <c r="E2848" s="40">
        <v>269.32</v>
      </c>
      <c r="F2848" s="40">
        <v>5117.6099999999997</v>
      </c>
      <c r="G2848" s="38">
        <v>9</v>
      </c>
    </row>
    <row r="2849" spans="1:7" ht="25.5">
      <c r="A2849" s="464" t="s">
        <v>15426</v>
      </c>
      <c r="B2849" s="465" t="s">
        <v>15427</v>
      </c>
      <c r="C2849" s="466" t="s">
        <v>60</v>
      </c>
      <c r="D2849" s="40">
        <v>2463.5300000000002</v>
      </c>
      <c r="E2849" s="40">
        <v>269.32</v>
      </c>
      <c r="F2849" s="40">
        <v>2732.85</v>
      </c>
      <c r="G2849" s="38">
        <v>9</v>
      </c>
    </row>
    <row r="2850" spans="1:7" ht="25.5">
      <c r="A2850" s="464" t="s">
        <v>15428</v>
      </c>
      <c r="B2850" s="465" t="s">
        <v>15429</v>
      </c>
      <c r="C2850" s="466" t="s">
        <v>60</v>
      </c>
      <c r="D2850" s="40">
        <v>42892.62</v>
      </c>
      <c r="E2850" s="40">
        <v>269.32</v>
      </c>
      <c r="F2850" s="40">
        <v>43161.94</v>
      </c>
      <c r="G2850" s="38">
        <v>9</v>
      </c>
    </row>
    <row r="2851" spans="1:7" ht="25.5">
      <c r="A2851" s="464" t="s">
        <v>15430</v>
      </c>
      <c r="B2851" s="465" t="s">
        <v>15431</v>
      </c>
      <c r="C2851" s="466" t="s">
        <v>60</v>
      </c>
      <c r="D2851" s="40">
        <v>3292.55</v>
      </c>
      <c r="E2851" s="40">
        <v>269.32</v>
      </c>
      <c r="F2851" s="40">
        <v>3561.87</v>
      </c>
      <c r="G2851" s="38">
        <v>9</v>
      </c>
    </row>
    <row r="2852" spans="1:7" ht="25.5">
      <c r="A2852" s="464" t="s">
        <v>15432</v>
      </c>
      <c r="B2852" s="465" t="s">
        <v>15433</v>
      </c>
      <c r="C2852" s="466" t="s">
        <v>60</v>
      </c>
      <c r="D2852" s="40">
        <v>10632.57</v>
      </c>
      <c r="E2852" s="40">
        <v>269.32</v>
      </c>
      <c r="F2852" s="40">
        <v>10901.89</v>
      </c>
      <c r="G2852" s="38">
        <v>9</v>
      </c>
    </row>
    <row r="2853" spans="1:7" ht="25.5">
      <c r="A2853" s="464" t="s">
        <v>15434</v>
      </c>
      <c r="B2853" s="465" t="s">
        <v>15435</v>
      </c>
      <c r="C2853" s="466" t="s">
        <v>60</v>
      </c>
      <c r="D2853" s="40">
        <v>4509.84</v>
      </c>
      <c r="E2853" s="40">
        <v>269.32</v>
      </c>
      <c r="F2853" s="40">
        <v>4779.16</v>
      </c>
      <c r="G2853" s="38">
        <v>9</v>
      </c>
    </row>
    <row r="2854" spans="1:7" ht="25.5">
      <c r="A2854" s="464" t="s">
        <v>15436</v>
      </c>
      <c r="B2854" s="465" t="s">
        <v>15437</v>
      </c>
      <c r="C2854" s="466" t="s">
        <v>60</v>
      </c>
      <c r="D2854" s="40">
        <v>15043.7</v>
      </c>
      <c r="E2854" s="40">
        <v>269.32</v>
      </c>
      <c r="F2854" s="40">
        <v>15313.02</v>
      </c>
      <c r="G2854" s="38">
        <v>9</v>
      </c>
    </row>
    <row r="2855" spans="1:7" ht="25.5">
      <c r="A2855" s="464" t="s">
        <v>15438</v>
      </c>
      <c r="B2855" s="465" t="s">
        <v>15439</v>
      </c>
      <c r="C2855" s="466" t="s">
        <v>60</v>
      </c>
      <c r="D2855" s="40">
        <v>2750.91</v>
      </c>
      <c r="E2855" s="40">
        <v>269.32</v>
      </c>
      <c r="F2855" s="40">
        <v>3020.23</v>
      </c>
      <c r="G2855" s="38">
        <v>9</v>
      </c>
    </row>
    <row r="2856" spans="1:7" ht="25.5">
      <c r="A2856" s="464" t="s">
        <v>15440</v>
      </c>
      <c r="B2856" s="465" t="s">
        <v>15441</v>
      </c>
      <c r="C2856" s="466" t="s">
        <v>60</v>
      </c>
      <c r="D2856" s="40">
        <v>5237.3999999999996</v>
      </c>
      <c r="E2856" s="40">
        <v>269.32</v>
      </c>
      <c r="F2856" s="40">
        <v>5506.72</v>
      </c>
      <c r="G2856" s="38">
        <v>9</v>
      </c>
    </row>
    <row r="2857" spans="1:7" ht="25.5">
      <c r="A2857" s="464" t="s">
        <v>15442</v>
      </c>
      <c r="B2857" s="465" t="s">
        <v>15443</v>
      </c>
      <c r="C2857" s="466" t="s">
        <v>60</v>
      </c>
      <c r="D2857" s="40">
        <v>4505.8</v>
      </c>
      <c r="E2857" s="40">
        <v>269.32</v>
      </c>
      <c r="F2857" s="40">
        <v>4775.12</v>
      </c>
      <c r="G2857" s="38">
        <v>9</v>
      </c>
    </row>
    <row r="2858" spans="1:7" ht="25.5">
      <c r="A2858" s="464" t="s">
        <v>15444</v>
      </c>
      <c r="B2858" s="465" t="s">
        <v>15445</v>
      </c>
      <c r="C2858" s="466" t="s">
        <v>60</v>
      </c>
      <c r="D2858" s="40">
        <v>8615.77</v>
      </c>
      <c r="E2858" s="40">
        <v>269.32</v>
      </c>
      <c r="F2858" s="40">
        <v>8885.09</v>
      </c>
      <c r="G2858" s="38">
        <v>9</v>
      </c>
    </row>
    <row r="2859" spans="1:7" ht="25.5">
      <c r="A2859" s="464" t="s">
        <v>15446</v>
      </c>
      <c r="B2859" s="465" t="s">
        <v>15447</v>
      </c>
      <c r="C2859" s="466" t="s">
        <v>60</v>
      </c>
      <c r="D2859" s="40">
        <v>4827.88</v>
      </c>
      <c r="E2859" s="40">
        <v>269.32</v>
      </c>
      <c r="F2859" s="40">
        <v>5097.2</v>
      </c>
      <c r="G2859" s="38">
        <v>9</v>
      </c>
    </row>
    <row r="2860" spans="1:7" ht="25.5">
      <c r="A2860" s="464" t="s">
        <v>15448</v>
      </c>
      <c r="B2860" s="465" t="s">
        <v>15449</v>
      </c>
      <c r="C2860" s="466" t="s">
        <v>60</v>
      </c>
      <c r="D2860" s="40">
        <v>1143.8800000000001</v>
      </c>
      <c r="E2860" s="40">
        <v>269.32</v>
      </c>
      <c r="F2860" s="40">
        <v>1413.2</v>
      </c>
      <c r="G2860" s="38">
        <v>9</v>
      </c>
    </row>
    <row r="2861" spans="1:7" ht="25.5">
      <c r="A2861" s="464" t="s">
        <v>15450</v>
      </c>
      <c r="B2861" s="465" t="s">
        <v>15451</v>
      </c>
      <c r="C2861" s="466" t="s">
        <v>60</v>
      </c>
      <c r="D2861" s="40">
        <v>1090.1300000000001</v>
      </c>
      <c r="E2861" s="40">
        <v>269.32</v>
      </c>
      <c r="F2861" s="40">
        <v>1359.45</v>
      </c>
      <c r="G2861" s="38">
        <v>9</v>
      </c>
    </row>
    <row r="2862" spans="1:7" ht="25.5">
      <c r="A2862" s="464" t="s">
        <v>15452</v>
      </c>
      <c r="B2862" s="465" t="s">
        <v>15453</v>
      </c>
      <c r="C2862" s="466" t="s">
        <v>60</v>
      </c>
      <c r="D2862" s="40">
        <v>17371.09</v>
      </c>
      <c r="E2862" s="40">
        <v>269.32</v>
      </c>
      <c r="F2862" s="40">
        <v>17640.41</v>
      </c>
      <c r="G2862" s="38">
        <v>9</v>
      </c>
    </row>
    <row r="2863" spans="1:7" ht="25.5">
      <c r="A2863" s="464" t="s">
        <v>15454</v>
      </c>
      <c r="B2863" s="465" t="s">
        <v>15455</v>
      </c>
      <c r="C2863" s="466" t="s">
        <v>60</v>
      </c>
      <c r="D2863" s="40">
        <v>14631.18</v>
      </c>
      <c r="E2863" s="40">
        <v>269.32</v>
      </c>
      <c r="F2863" s="40">
        <v>14900.5</v>
      </c>
      <c r="G2863" s="38">
        <v>9</v>
      </c>
    </row>
    <row r="2864" spans="1:7" ht="25.5">
      <c r="A2864" s="464" t="s">
        <v>15456</v>
      </c>
      <c r="B2864" s="465" t="s">
        <v>15457</v>
      </c>
      <c r="C2864" s="466" t="s">
        <v>60</v>
      </c>
      <c r="D2864" s="40">
        <v>1543.9</v>
      </c>
      <c r="E2864" s="40">
        <v>269.32</v>
      </c>
      <c r="F2864" s="40">
        <v>1813.22</v>
      </c>
      <c r="G2864" s="38">
        <v>9</v>
      </c>
    </row>
    <row r="2865" spans="1:7" ht="25.5">
      <c r="A2865" s="464" t="s">
        <v>15458</v>
      </c>
      <c r="B2865" s="465" t="s">
        <v>15459</v>
      </c>
      <c r="C2865" s="466" t="s">
        <v>60</v>
      </c>
      <c r="D2865" s="40">
        <v>27951.67</v>
      </c>
      <c r="E2865" s="40">
        <v>269.32</v>
      </c>
      <c r="F2865" s="40">
        <v>28220.99</v>
      </c>
      <c r="G2865" s="38">
        <v>9</v>
      </c>
    </row>
    <row r="2866" spans="1:7" ht="25.5">
      <c r="A2866" s="464" t="s">
        <v>15460</v>
      </c>
      <c r="B2866" s="465" t="s">
        <v>15461</v>
      </c>
      <c r="C2866" s="466" t="s">
        <v>60</v>
      </c>
      <c r="D2866" s="40">
        <v>31615.78</v>
      </c>
      <c r="E2866" s="40">
        <v>269.32</v>
      </c>
      <c r="F2866" s="40">
        <v>31885.1</v>
      </c>
      <c r="G2866" s="38">
        <v>9</v>
      </c>
    </row>
    <row r="2867" spans="1:7" ht="25.5">
      <c r="A2867" s="464" t="s">
        <v>15462</v>
      </c>
      <c r="B2867" s="465" t="s">
        <v>15463</v>
      </c>
      <c r="C2867" s="466" t="s">
        <v>60</v>
      </c>
      <c r="D2867" s="40">
        <v>2062.67</v>
      </c>
      <c r="E2867" s="40">
        <v>269.32</v>
      </c>
      <c r="F2867" s="40">
        <v>2331.9899999999998</v>
      </c>
      <c r="G2867" s="38">
        <v>9</v>
      </c>
    </row>
    <row r="2868" spans="1:7" ht="25.5">
      <c r="A2868" s="464" t="s">
        <v>15464</v>
      </c>
      <c r="B2868" s="465" t="s">
        <v>15465</v>
      </c>
      <c r="C2868" s="466" t="s">
        <v>60</v>
      </c>
      <c r="D2868" s="40">
        <v>3423.18</v>
      </c>
      <c r="E2868" s="40">
        <v>269.32</v>
      </c>
      <c r="F2868" s="40">
        <v>3692.5</v>
      </c>
      <c r="G2868" s="38">
        <v>9</v>
      </c>
    </row>
    <row r="2869" spans="1:7">
      <c r="A2869" s="464" t="s">
        <v>15466</v>
      </c>
      <c r="B2869" s="465" t="s">
        <v>15467</v>
      </c>
      <c r="C2869" s="466"/>
      <c r="D2869" s="40"/>
      <c r="E2869" s="40"/>
      <c r="F2869" s="40"/>
      <c r="G2869" s="38">
        <v>5</v>
      </c>
    </row>
    <row r="2870" spans="1:7" ht="25.5">
      <c r="A2870" s="464" t="s">
        <v>15468</v>
      </c>
      <c r="B2870" s="465" t="s">
        <v>15469</v>
      </c>
      <c r="C2870" s="466" t="s">
        <v>60</v>
      </c>
      <c r="D2870" s="40">
        <v>8197.49</v>
      </c>
      <c r="E2870" s="40">
        <v>574.32000000000005</v>
      </c>
      <c r="F2870" s="40">
        <v>8771.81</v>
      </c>
      <c r="G2870" s="38">
        <v>9</v>
      </c>
    </row>
    <row r="2871" spans="1:7" ht="25.5">
      <c r="A2871" s="464" t="s">
        <v>15470</v>
      </c>
      <c r="B2871" s="465" t="s">
        <v>15471</v>
      </c>
      <c r="C2871" s="466" t="s">
        <v>60</v>
      </c>
      <c r="D2871" s="40">
        <v>9332.4500000000007</v>
      </c>
      <c r="E2871" s="40">
        <v>574.32000000000005</v>
      </c>
      <c r="F2871" s="40">
        <v>9906.77</v>
      </c>
      <c r="G2871" s="38">
        <v>9</v>
      </c>
    </row>
    <row r="2872" spans="1:7" ht="25.5">
      <c r="A2872" s="464" t="s">
        <v>15472</v>
      </c>
      <c r="B2872" s="465" t="s">
        <v>15473</v>
      </c>
      <c r="C2872" s="466" t="s">
        <v>60</v>
      </c>
      <c r="D2872" s="40">
        <v>18003.990000000002</v>
      </c>
      <c r="E2872" s="40">
        <v>574.32000000000005</v>
      </c>
      <c r="F2872" s="40">
        <v>18578.310000000001</v>
      </c>
      <c r="G2872" s="38">
        <v>9</v>
      </c>
    </row>
    <row r="2873" spans="1:7" ht="25.5">
      <c r="A2873" s="464" t="s">
        <v>15474</v>
      </c>
      <c r="B2873" s="465" t="s">
        <v>15475</v>
      </c>
      <c r="C2873" s="466" t="s">
        <v>60</v>
      </c>
      <c r="D2873" s="40">
        <v>8984.7800000000007</v>
      </c>
      <c r="E2873" s="40">
        <v>574.32000000000005</v>
      </c>
      <c r="F2873" s="40">
        <v>9559.1</v>
      </c>
      <c r="G2873" s="38">
        <v>9</v>
      </c>
    </row>
    <row r="2874" spans="1:7" ht="25.5">
      <c r="A2874" s="464" t="s">
        <v>15476</v>
      </c>
      <c r="B2874" s="465" t="s">
        <v>15477</v>
      </c>
      <c r="C2874" s="466" t="s">
        <v>60</v>
      </c>
      <c r="D2874" s="40">
        <v>8511.92</v>
      </c>
      <c r="E2874" s="40">
        <v>574.32000000000005</v>
      </c>
      <c r="F2874" s="40">
        <v>9086.24</v>
      </c>
      <c r="G2874" s="38">
        <v>9</v>
      </c>
    </row>
    <row r="2875" spans="1:7" ht="25.5">
      <c r="A2875" s="464" t="s">
        <v>15478</v>
      </c>
      <c r="B2875" s="465" t="s">
        <v>15479</v>
      </c>
      <c r="C2875" s="466" t="s">
        <v>60</v>
      </c>
      <c r="D2875" s="40">
        <v>16325.96</v>
      </c>
      <c r="E2875" s="40">
        <v>574.32000000000005</v>
      </c>
      <c r="F2875" s="40">
        <v>16900.28</v>
      </c>
      <c r="G2875" s="38">
        <v>9</v>
      </c>
    </row>
    <row r="2876" spans="1:7" ht="25.5">
      <c r="A2876" s="464" t="s">
        <v>15480</v>
      </c>
      <c r="B2876" s="465" t="s">
        <v>15481</v>
      </c>
      <c r="C2876" s="466" t="s">
        <v>60</v>
      </c>
      <c r="D2876" s="40">
        <v>5672.49</v>
      </c>
      <c r="E2876" s="40">
        <v>382.88</v>
      </c>
      <c r="F2876" s="40">
        <v>6055.37</v>
      </c>
      <c r="G2876" s="38">
        <v>9</v>
      </c>
    </row>
    <row r="2877" spans="1:7" ht="38.25">
      <c r="A2877" s="464" t="s">
        <v>15482</v>
      </c>
      <c r="B2877" s="465" t="s">
        <v>15483</v>
      </c>
      <c r="C2877" s="466" t="s">
        <v>60</v>
      </c>
      <c r="D2877" s="40">
        <v>7734.68</v>
      </c>
      <c r="E2877" s="40">
        <v>382.88</v>
      </c>
      <c r="F2877" s="40">
        <v>8117.56</v>
      </c>
      <c r="G2877" s="38">
        <v>9</v>
      </c>
    </row>
    <row r="2878" spans="1:7" ht="25.5">
      <c r="A2878" s="464" t="s">
        <v>15484</v>
      </c>
      <c r="B2878" s="465" t="s">
        <v>15485</v>
      </c>
      <c r="C2878" s="466" t="s">
        <v>60</v>
      </c>
      <c r="D2878" s="40">
        <v>2215.1799999999998</v>
      </c>
      <c r="E2878" s="40">
        <v>382.88</v>
      </c>
      <c r="F2878" s="40">
        <v>2598.06</v>
      </c>
      <c r="G2878" s="38">
        <v>9</v>
      </c>
    </row>
    <row r="2879" spans="1:7" ht="25.5">
      <c r="A2879" s="464" t="s">
        <v>15486</v>
      </c>
      <c r="B2879" s="465" t="s">
        <v>15487</v>
      </c>
      <c r="C2879" s="466" t="s">
        <v>60</v>
      </c>
      <c r="D2879" s="40">
        <v>3010.56</v>
      </c>
      <c r="E2879" s="40">
        <v>382.88</v>
      </c>
      <c r="F2879" s="40">
        <v>3393.44</v>
      </c>
      <c r="G2879" s="38">
        <v>9</v>
      </c>
    </row>
    <row r="2880" spans="1:7" ht="25.5">
      <c r="A2880" s="464" t="s">
        <v>15488</v>
      </c>
      <c r="B2880" s="465" t="s">
        <v>15489</v>
      </c>
      <c r="C2880" s="466" t="s">
        <v>60</v>
      </c>
      <c r="D2880" s="40">
        <v>5918.4</v>
      </c>
      <c r="E2880" s="40">
        <v>382.88</v>
      </c>
      <c r="F2880" s="40">
        <v>6301.28</v>
      </c>
      <c r="G2880" s="38">
        <v>9</v>
      </c>
    </row>
    <row r="2881" spans="1:7" ht="25.5">
      <c r="A2881" s="464" t="s">
        <v>15490</v>
      </c>
      <c r="B2881" s="465" t="s">
        <v>15491</v>
      </c>
      <c r="C2881" s="466" t="s">
        <v>60</v>
      </c>
      <c r="D2881" s="40">
        <v>4037.06</v>
      </c>
      <c r="E2881" s="40">
        <v>382.88</v>
      </c>
      <c r="F2881" s="40">
        <v>4419.9399999999996</v>
      </c>
      <c r="G2881" s="38">
        <v>9</v>
      </c>
    </row>
    <row r="2882" spans="1:7" ht="25.5">
      <c r="A2882" s="464" t="s">
        <v>15492</v>
      </c>
      <c r="B2882" s="465" t="s">
        <v>15493</v>
      </c>
      <c r="C2882" s="466" t="s">
        <v>60</v>
      </c>
      <c r="D2882" s="40">
        <v>13480.44</v>
      </c>
      <c r="E2882" s="40">
        <v>382.88</v>
      </c>
      <c r="F2882" s="40">
        <v>13863.32</v>
      </c>
      <c r="G2882" s="38">
        <v>9</v>
      </c>
    </row>
    <row r="2883" spans="1:7" ht="25.5">
      <c r="A2883" s="464" t="s">
        <v>15494</v>
      </c>
      <c r="B2883" s="465" t="s">
        <v>15495</v>
      </c>
      <c r="C2883" s="466" t="s">
        <v>60</v>
      </c>
      <c r="D2883" s="40">
        <v>21897.25</v>
      </c>
      <c r="E2883" s="40">
        <v>382.88</v>
      </c>
      <c r="F2883" s="40">
        <v>22280.13</v>
      </c>
      <c r="G2883" s="38">
        <v>9</v>
      </c>
    </row>
    <row r="2884" spans="1:7" ht="25.5">
      <c r="A2884" s="464" t="s">
        <v>15496</v>
      </c>
      <c r="B2884" s="465" t="s">
        <v>15497</v>
      </c>
      <c r="C2884" s="466" t="s">
        <v>60</v>
      </c>
      <c r="D2884" s="40">
        <v>7277.94</v>
      </c>
      <c r="E2884" s="40">
        <v>382.88</v>
      </c>
      <c r="F2884" s="40">
        <v>7660.82</v>
      </c>
      <c r="G2884" s="38">
        <v>9</v>
      </c>
    </row>
    <row r="2885" spans="1:7" ht="25.5">
      <c r="A2885" s="464" t="s">
        <v>15498</v>
      </c>
      <c r="B2885" s="465" t="s">
        <v>15499</v>
      </c>
      <c r="C2885" s="466" t="s">
        <v>60</v>
      </c>
      <c r="D2885" s="40">
        <v>26774.57</v>
      </c>
      <c r="E2885" s="40">
        <v>382.88</v>
      </c>
      <c r="F2885" s="40">
        <v>27157.45</v>
      </c>
      <c r="G2885" s="38">
        <v>9</v>
      </c>
    </row>
    <row r="2886" spans="1:7">
      <c r="A2886" s="464" t="s">
        <v>15500</v>
      </c>
      <c r="B2886" s="465" t="s">
        <v>15501</v>
      </c>
      <c r="C2886" s="466"/>
      <c r="D2886" s="40"/>
      <c r="E2886" s="40"/>
      <c r="F2886" s="40"/>
      <c r="G2886" s="38">
        <v>5</v>
      </c>
    </row>
    <row r="2887" spans="1:7">
      <c r="A2887" s="464" t="s">
        <v>15502</v>
      </c>
      <c r="B2887" s="465" t="s">
        <v>15503</v>
      </c>
      <c r="C2887" s="466" t="s">
        <v>60</v>
      </c>
      <c r="D2887" s="40">
        <v>3609.92</v>
      </c>
      <c r="E2887" s="40">
        <v>134.66</v>
      </c>
      <c r="F2887" s="40">
        <v>3744.58</v>
      </c>
      <c r="G2887" s="38">
        <v>9</v>
      </c>
    </row>
    <row r="2888" spans="1:7">
      <c r="A2888" s="464" t="s">
        <v>15504</v>
      </c>
      <c r="B2888" s="465" t="s">
        <v>15505</v>
      </c>
      <c r="C2888" s="466"/>
      <c r="D2888" s="40"/>
      <c r="E2888" s="40"/>
      <c r="F2888" s="40"/>
      <c r="G2888" s="38">
        <v>5</v>
      </c>
    </row>
    <row r="2889" spans="1:7" ht="25.5">
      <c r="A2889" s="464" t="s">
        <v>15506</v>
      </c>
      <c r="B2889" s="465" t="s">
        <v>15507</v>
      </c>
      <c r="C2889" s="466" t="s">
        <v>60</v>
      </c>
      <c r="D2889" s="40">
        <v>29.6</v>
      </c>
      <c r="E2889" s="40">
        <v>12.95</v>
      </c>
      <c r="F2889" s="40">
        <v>42.55</v>
      </c>
      <c r="G2889" s="38">
        <v>9</v>
      </c>
    </row>
    <row r="2890" spans="1:7">
      <c r="A2890" s="464" t="s">
        <v>15508</v>
      </c>
      <c r="B2890" s="465" t="s">
        <v>15509</v>
      </c>
      <c r="C2890" s="466" t="s">
        <v>60</v>
      </c>
      <c r="D2890" s="40">
        <v>696.56</v>
      </c>
      <c r="E2890" s="40">
        <v>47.86</v>
      </c>
      <c r="F2890" s="40">
        <v>744.42</v>
      </c>
      <c r="G2890" s="38">
        <v>9</v>
      </c>
    </row>
    <row r="2891" spans="1:7">
      <c r="A2891" s="464" t="s">
        <v>15510</v>
      </c>
      <c r="B2891" s="465" t="s">
        <v>15511</v>
      </c>
      <c r="C2891" s="466" t="s">
        <v>60</v>
      </c>
      <c r="D2891" s="40">
        <v>378.04</v>
      </c>
      <c r="E2891" s="40">
        <v>23.94</v>
      </c>
      <c r="F2891" s="40">
        <v>401.98</v>
      </c>
      <c r="G2891" s="38">
        <v>9</v>
      </c>
    </row>
    <row r="2892" spans="1:7">
      <c r="A2892" s="464" t="s">
        <v>15512</v>
      </c>
      <c r="B2892" s="465" t="s">
        <v>15513</v>
      </c>
      <c r="C2892" s="466" t="s">
        <v>60</v>
      </c>
      <c r="D2892" s="40">
        <v>714.01</v>
      </c>
      <c r="E2892" s="40">
        <v>23.94</v>
      </c>
      <c r="F2892" s="40">
        <v>737.95</v>
      </c>
      <c r="G2892" s="38">
        <v>9</v>
      </c>
    </row>
    <row r="2893" spans="1:7">
      <c r="A2893" s="464" t="s">
        <v>15514</v>
      </c>
      <c r="B2893" s="465" t="s">
        <v>15515</v>
      </c>
      <c r="C2893" s="466" t="s">
        <v>60</v>
      </c>
      <c r="D2893" s="40">
        <v>56.36</v>
      </c>
      <c r="E2893" s="40">
        <v>9.57</v>
      </c>
      <c r="F2893" s="40">
        <v>65.930000000000007</v>
      </c>
      <c r="G2893" s="38">
        <v>9</v>
      </c>
    </row>
    <row r="2894" spans="1:7">
      <c r="A2894" s="464" t="s">
        <v>15516</v>
      </c>
      <c r="B2894" s="465" t="s">
        <v>15517</v>
      </c>
      <c r="C2894" s="466" t="s">
        <v>60</v>
      </c>
      <c r="D2894" s="40">
        <v>436.12</v>
      </c>
      <c r="E2894" s="40">
        <v>23.94</v>
      </c>
      <c r="F2894" s="40">
        <v>460.06</v>
      </c>
      <c r="G2894" s="38">
        <v>9</v>
      </c>
    </row>
    <row r="2895" spans="1:7">
      <c r="A2895" s="464" t="s">
        <v>15518</v>
      </c>
      <c r="B2895" s="465" t="s">
        <v>15519</v>
      </c>
      <c r="C2895" s="466"/>
      <c r="D2895" s="40"/>
      <c r="E2895" s="40"/>
      <c r="F2895" s="40"/>
      <c r="G2895" s="38">
        <v>2</v>
      </c>
    </row>
    <row r="2896" spans="1:7">
      <c r="A2896" s="464" t="s">
        <v>15520</v>
      </c>
      <c r="B2896" s="465" t="s">
        <v>15521</v>
      </c>
      <c r="C2896" s="466"/>
      <c r="D2896" s="40"/>
      <c r="E2896" s="40"/>
      <c r="F2896" s="40"/>
      <c r="G2896" s="38">
        <v>5</v>
      </c>
    </row>
    <row r="2897" spans="1:7">
      <c r="A2897" s="464" t="s">
        <v>15522</v>
      </c>
      <c r="B2897" s="465" t="s">
        <v>15523</v>
      </c>
      <c r="C2897" s="466" t="s">
        <v>60</v>
      </c>
      <c r="D2897" s="40">
        <v>674.13</v>
      </c>
      <c r="E2897" s="40">
        <v>57.6</v>
      </c>
      <c r="F2897" s="40">
        <v>731.73</v>
      </c>
      <c r="G2897" s="38">
        <v>9</v>
      </c>
    </row>
    <row r="2898" spans="1:7">
      <c r="A2898" s="464" t="s">
        <v>15524</v>
      </c>
      <c r="B2898" s="465" t="s">
        <v>26973</v>
      </c>
      <c r="C2898" s="466" t="s">
        <v>60</v>
      </c>
      <c r="D2898" s="40">
        <v>762.41</v>
      </c>
      <c r="E2898" s="40">
        <v>67.33</v>
      </c>
      <c r="F2898" s="40">
        <v>829.74</v>
      </c>
      <c r="G2898" s="38">
        <v>9</v>
      </c>
    </row>
    <row r="2899" spans="1:7">
      <c r="A2899" s="464" t="s">
        <v>15525</v>
      </c>
      <c r="B2899" s="465" t="s">
        <v>15526</v>
      </c>
      <c r="C2899" s="466" t="s">
        <v>60</v>
      </c>
      <c r="D2899" s="40">
        <v>231.92</v>
      </c>
      <c r="E2899" s="40">
        <v>57.6</v>
      </c>
      <c r="F2899" s="40">
        <v>289.52</v>
      </c>
      <c r="G2899" s="38">
        <v>9</v>
      </c>
    </row>
    <row r="2900" spans="1:7">
      <c r="A2900" s="464" t="s">
        <v>15527</v>
      </c>
      <c r="B2900" s="465" t="s">
        <v>15528</v>
      </c>
      <c r="C2900" s="466" t="s">
        <v>60</v>
      </c>
      <c r="D2900" s="40">
        <v>432.9</v>
      </c>
      <c r="E2900" s="40">
        <v>57.6</v>
      </c>
      <c r="F2900" s="40">
        <v>490.5</v>
      </c>
      <c r="G2900" s="38">
        <v>9</v>
      </c>
    </row>
    <row r="2901" spans="1:7">
      <c r="A2901" s="464" t="s">
        <v>15529</v>
      </c>
      <c r="B2901" s="465" t="s">
        <v>15530</v>
      </c>
      <c r="C2901" s="466" t="s">
        <v>60</v>
      </c>
      <c r="D2901" s="40">
        <v>79.47</v>
      </c>
      <c r="E2901" s="40">
        <v>67.33</v>
      </c>
      <c r="F2901" s="40">
        <v>146.80000000000001</v>
      </c>
      <c r="G2901" s="38">
        <v>9</v>
      </c>
    </row>
    <row r="2902" spans="1:7">
      <c r="A2902" s="464" t="s">
        <v>15531</v>
      </c>
      <c r="B2902" s="465" t="s">
        <v>15532</v>
      </c>
      <c r="C2902" s="466" t="s">
        <v>60</v>
      </c>
      <c r="D2902" s="40">
        <v>219.11</v>
      </c>
      <c r="E2902" s="40">
        <v>67.33</v>
      </c>
      <c r="F2902" s="40">
        <v>286.44</v>
      </c>
      <c r="G2902" s="38">
        <v>9</v>
      </c>
    </row>
    <row r="2903" spans="1:7">
      <c r="A2903" s="464" t="s">
        <v>15533</v>
      </c>
      <c r="B2903" s="465" t="s">
        <v>15534</v>
      </c>
      <c r="C2903" s="466" t="s">
        <v>60</v>
      </c>
      <c r="D2903" s="40">
        <v>669.3</v>
      </c>
      <c r="E2903" s="40">
        <v>67.33</v>
      </c>
      <c r="F2903" s="40">
        <v>736.63</v>
      </c>
      <c r="G2903" s="38">
        <v>9</v>
      </c>
    </row>
    <row r="2904" spans="1:7">
      <c r="A2904" s="464" t="s">
        <v>15535</v>
      </c>
      <c r="B2904" s="465" t="s">
        <v>15536</v>
      </c>
      <c r="C2904" s="466" t="s">
        <v>60</v>
      </c>
      <c r="D2904" s="40">
        <v>41.63</v>
      </c>
      <c r="E2904" s="40">
        <v>23.94</v>
      </c>
      <c r="F2904" s="40">
        <v>65.569999999999993</v>
      </c>
      <c r="G2904" s="38">
        <v>9</v>
      </c>
    </row>
    <row r="2905" spans="1:7">
      <c r="A2905" s="464" t="s">
        <v>15537</v>
      </c>
      <c r="B2905" s="465" t="s">
        <v>15538</v>
      </c>
      <c r="C2905" s="466" t="s">
        <v>60</v>
      </c>
      <c r="D2905" s="40">
        <v>423.92</v>
      </c>
      <c r="E2905" s="40">
        <v>67.33</v>
      </c>
      <c r="F2905" s="40">
        <v>491.25</v>
      </c>
      <c r="G2905" s="38">
        <v>9</v>
      </c>
    </row>
    <row r="2906" spans="1:7">
      <c r="A2906" s="464" t="s">
        <v>15539</v>
      </c>
      <c r="B2906" s="465" t="s">
        <v>15540</v>
      </c>
      <c r="C2906" s="466" t="s">
        <v>60</v>
      </c>
      <c r="D2906" s="40">
        <v>582.01</v>
      </c>
      <c r="E2906" s="40">
        <v>67.33</v>
      </c>
      <c r="F2906" s="40">
        <v>649.34</v>
      </c>
      <c r="G2906" s="38">
        <v>9</v>
      </c>
    </row>
    <row r="2907" spans="1:7">
      <c r="A2907" s="464" t="s">
        <v>15541</v>
      </c>
      <c r="B2907" s="465" t="s">
        <v>15542</v>
      </c>
      <c r="C2907" s="466" t="s">
        <v>60</v>
      </c>
      <c r="D2907" s="40">
        <v>107.1</v>
      </c>
      <c r="E2907" s="40">
        <v>23.94</v>
      </c>
      <c r="F2907" s="40">
        <v>131.04</v>
      </c>
      <c r="G2907" s="38">
        <v>9</v>
      </c>
    </row>
    <row r="2908" spans="1:7">
      <c r="A2908" s="464" t="s">
        <v>15543</v>
      </c>
      <c r="B2908" s="465" t="s">
        <v>15544</v>
      </c>
      <c r="C2908" s="466" t="s">
        <v>60</v>
      </c>
      <c r="D2908" s="40">
        <v>652.78</v>
      </c>
      <c r="E2908" s="40">
        <v>143.58000000000001</v>
      </c>
      <c r="F2908" s="40">
        <v>796.36</v>
      </c>
      <c r="G2908" s="38">
        <v>9</v>
      </c>
    </row>
    <row r="2909" spans="1:7">
      <c r="A2909" s="464" t="s">
        <v>15545</v>
      </c>
      <c r="B2909" s="465" t="s">
        <v>15546</v>
      </c>
      <c r="C2909" s="466" t="s">
        <v>60</v>
      </c>
      <c r="D2909" s="40">
        <v>534.36</v>
      </c>
      <c r="E2909" s="40">
        <v>143.58000000000001</v>
      </c>
      <c r="F2909" s="40">
        <v>677.94</v>
      </c>
      <c r="G2909" s="38">
        <v>9</v>
      </c>
    </row>
    <row r="2910" spans="1:7">
      <c r="A2910" s="464" t="s">
        <v>15547</v>
      </c>
      <c r="B2910" s="465" t="s">
        <v>15548</v>
      </c>
      <c r="C2910" s="466" t="s">
        <v>60</v>
      </c>
      <c r="D2910" s="40">
        <v>199.24</v>
      </c>
      <c r="E2910" s="40">
        <v>47.86</v>
      </c>
      <c r="F2910" s="40">
        <v>247.1</v>
      </c>
      <c r="G2910" s="38">
        <v>9</v>
      </c>
    </row>
    <row r="2911" spans="1:7">
      <c r="A2911" s="464" t="s">
        <v>15549</v>
      </c>
      <c r="B2911" s="465" t="s">
        <v>15550</v>
      </c>
      <c r="C2911" s="466" t="s">
        <v>60</v>
      </c>
      <c r="D2911" s="40">
        <v>214.54</v>
      </c>
      <c r="E2911" s="40">
        <v>23.94</v>
      </c>
      <c r="F2911" s="40">
        <v>238.48</v>
      </c>
      <c r="G2911" s="38">
        <v>9</v>
      </c>
    </row>
    <row r="2912" spans="1:7" ht="25.5">
      <c r="A2912" s="464" t="s">
        <v>15551</v>
      </c>
      <c r="B2912" s="465" t="s">
        <v>15552</v>
      </c>
      <c r="C2912" s="466" t="s">
        <v>60</v>
      </c>
      <c r="D2912" s="40">
        <v>52.84</v>
      </c>
      <c r="E2912" s="40">
        <v>15.8</v>
      </c>
      <c r="F2912" s="40">
        <v>68.64</v>
      </c>
      <c r="G2912" s="38">
        <v>9</v>
      </c>
    </row>
    <row r="2913" spans="1:7">
      <c r="A2913" s="464" t="s">
        <v>15553</v>
      </c>
      <c r="B2913" s="465" t="s">
        <v>15554</v>
      </c>
      <c r="C2913" s="466" t="s">
        <v>60</v>
      </c>
      <c r="D2913" s="40">
        <v>507.15</v>
      </c>
      <c r="E2913" s="40">
        <v>143.58000000000001</v>
      </c>
      <c r="F2913" s="40">
        <v>650.73</v>
      </c>
      <c r="G2913" s="38">
        <v>9</v>
      </c>
    </row>
    <row r="2914" spans="1:7">
      <c r="A2914" s="464" t="s">
        <v>15555</v>
      </c>
      <c r="B2914" s="465" t="s">
        <v>15556</v>
      </c>
      <c r="C2914" s="466" t="s">
        <v>73</v>
      </c>
      <c r="D2914" s="40">
        <v>678.13</v>
      </c>
      <c r="E2914" s="40">
        <v>57.6</v>
      </c>
      <c r="F2914" s="40">
        <v>735.73</v>
      </c>
      <c r="G2914" s="38">
        <v>9</v>
      </c>
    </row>
    <row r="2915" spans="1:7">
      <c r="A2915" s="464" t="s">
        <v>15557</v>
      </c>
      <c r="B2915" s="465" t="s">
        <v>15558</v>
      </c>
      <c r="C2915" s="466" t="s">
        <v>60</v>
      </c>
      <c r="D2915" s="40">
        <v>106.27</v>
      </c>
      <c r="E2915" s="40">
        <v>23.94</v>
      </c>
      <c r="F2915" s="40">
        <v>130.21</v>
      </c>
      <c r="G2915" s="38">
        <v>9</v>
      </c>
    </row>
    <row r="2916" spans="1:7">
      <c r="A2916" s="464" t="s">
        <v>15559</v>
      </c>
      <c r="B2916" s="465" t="s">
        <v>15560</v>
      </c>
      <c r="C2916" s="466"/>
      <c r="D2916" s="40"/>
      <c r="E2916" s="40"/>
      <c r="F2916" s="40"/>
      <c r="G2916" s="38">
        <v>5</v>
      </c>
    </row>
    <row r="2917" spans="1:7" ht="25.5">
      <c r="A2917" s="464" t="s">
        <v>15561</v>
      </c>
      <c r="B2917" s="465" t="s">
        <v>15562</v>
      </c>
      <c r="C2917" s="466" t="s">
        <v>62</v>
      </c>
      <c r="D2917" s="40">
        <v>688.83</v>
      </c>
      <c r="E2917" s="40">
        <v>79.099999999999994</v>
      </c>
      <c r="F2917" s="40">
        <v>767.93</v>
      </c>
      <c r="G2917" s="38">
        <v>9</v>
      </c>
    </row>
    <row r="2918" spans="1:7">
      <c r="A2918" s="464" t="s">
        <v>15563</v>
      </c>
      <c r="B2918" s="465" t="s">
        <v>15564</v>
      </c>
      <c r="C2918" s="466" t="s">
        <v>62</v>
      </c>
      <c r="D2918" s="40">
        <v>1029.47</v>
      </c>
      <c r="E2918" s="40">
        <v>86.32</v>
      </c>
      <c r="F2918" s="40">
        <v>1115.79</v>
      </c>
      <c r="G2918" s="38">
        <v>9</v>
      </c>
    </row>
    <row r="2919" spans="1:7" ht="25.5">
      <c r="A2919" s="464" t="s">
        <v>15565</v>
      </c>
      <c r="B2919" s="465" t="s">
        <v>15566</v>
      </c>
      <c r="C2919" s="466" t="s">
        <v>62</v>
      </c>
      <c r="D2919" s="40">
        <v>1322.61</v>
      </c>
      <c r="E2919" s="40">
        <v>174.86</v>
      </c>
      <c r="F2919" s="40">
        <v>1497.47</v>
      </c>
      <c r="G2919" s="38">
        <v>9</v>
      </c>
    </row>
    <row r="2920" spans="1:7">
      <c r="A2920" s="464" t="s">
        <v>15567</v>
      </c>
      <c r="B2920" s="465" t="s">
        <v>15568</v>
      </c>
      <c r="C2920" s="466" t="s">
        <v>62</v>
      </c>
      <c r="D2920" s="40">
        <v>2765.2</v>
      </c>
      <c r="E2920" s="40"/>
      <c r="F2920" s="40">
        <v>2765.2</v>
      </c>
      <c r="G2920" s="38">
        <v>9</v>
      </c>
    </row>
    <row r="2921" spans="1:7">
      <c r="A2921" s="464" t="s">
        <v>15569</v>
      </c>
      <c r="B2921" s="465" t="s">
        <v>15570</v>
      </c>
      <c r="C2921" s="466"/>
      <c r="D2921" s="40"/>
      <c r="E2921" s="40"/>
      <c r="F2921" s="40"/>
      <c r="G2921" s="38">
        <v>5</v>
      </c>
    </row>
    <row r="2922" spans="1:7" ht="25.5">
      <c r="A2922" s="464" t="s">
        <v>15571</v>
      </c>
      <c r="B2922" s="465" t="s">
        <v>15572</v>
      </c>
      <c r="C2922" s="466" t="s">
        <v>60</v>
      </c>
      <c r="D2922" s="40">
        <v>256.26</v>
      </c>
      <c r="E2922" s="40">
        <v>5.92</v>
      </c>
      <c r="F2922" s="40">
        <v>262.18</v>
      </c>
      <c r="G2922" s="38">
        <v>9</v>
      </c>
    </row>
    <row r="2923" spans="1:7">
      <c r="A2923" s="464" t="s">
        <v>15573</v>
      </c>
      <c r="B2923" s="465" t="s">
        <v>15574</v>
      </c>
      <c r="C2923" s="466" t="s">
        <v>60</v>
      </c>
      <c r="D2923" s="40">
        <v>43.51</v>
      </c>
      <c r="E2923" s="40">
        <v>14.25</v>
      </c>
      <c r="F2923" s="40">
        <v>57.76</v>
      </c>
      <c r="G2923" s="38">
        <v>9</v>
      </c>
    </row>
    <row r="2924" spans="1:7" ht="25.5">
      <c r="A2924" s="464" t="s">
        <v>15575</v>
      </c>
      <c r="B2924" s="465" t="s">
        <v>15576</v>
      </c>
      <c r="C2924" s="466" t="s">
        <v>60</v>
      </c>
      <c r="D2924" s="40">
        <v>63.72</v>
      </c>
      <c r="E2924" s="40">
        <v>5.92</v>
      </c>
      <c r="F2924" s="40">
        <v>69.64</v>
      </c>
      <c r="G2924" s="38">
        <v>9</v>
      </c>
    </row>
    <row r="2925" spans="1:7">
      <c r="A2925" s="464" t="s">
        <v>15577</v>
      </c>
      <c r="B2925" s="465" t="s">
        <v>15578</v>
      </c>
      <c r="C2925" s="466" t="s">
        <v>60</v>
      </c>
      <c r="D2925" s="40">
        <v>51.18</v>
      </c>
      <c r="E2925" s="40">
        <v>14.25</v>
      </c>
      <c r="F2925" s="40">
        <v>65.430000000000007</v>
      </c>
      <c r="G2925" s="38">
        <v>9</v>
      </c>
    </row>
    <row r="2926" spans="1:7">
      <c r="A2926" s="464" t="s">
        <v>15579</v>
      </c>
      <c r="B2926" s="465" t="s">
        <v>15580</v>
      </c>
      <c r="C2926" s="466" t="s">
        <v>60</v>
      </c>
      <c r="D2926" s="40">
        <v>84.51</v>
      </c>
      <c r="E2926" s="40">
        <v>5.92</v>
      </c>
      <c r="F2926" s="40">
        <v>90.43</v>
      </c>
      <c r="G2926" s="38">
        <v>9</v>
      </c>
    </row>
    <row r="2927" spans="1:7">
      <c r="A2927" s="464" t="s">
        <v>15581</v>
      </c>
      <c r="B2927" s="465" t="s">
        <v>15582</v>
      </c>
      <c r="C2927" s="466" t="s">
        <v>60</v>
      </c>
      <c r="D2927" s="40">
        <v>52.21</v>
      </c>
      <c r="E2927" s="40">
        <v>14.25</v>
      </c>
      <c r="F2927" s="40">
        <v>66.459999999999994</v>
      </c>
      <c r="G2927" s="38">
        <v>9</v>
      </c>
    </row>
    <row r="2928" spans="1:7">
      <c r="A2928" s="464" t="s">
        <v>15583</v>
      </c>
      <c r="B2928" s="465" t="s">
        <v>15584</v>
      </c>
      <c r="C2928" s="466" t="s">
        <v>60</v>
      </c>
      <c r="D2928" s="40">
        <v>35.75</v>
      </c>
      <c r="E2928" s="40">
        <v>5.92</v>
      </c>
      <c r="F2928" s="40">
        <v>41.67</v>
      </c>
      <c r="G2928" s="38">
        <v>9</v>
      </c>
    </row>
    <row r="2929" spans="1:7">
      <c r="A2929" s="464" t="s">
        <v>15585</v>
      </c>
      <c r="B2929" s="465" t="s">
        <v>15586</v>
      </c>
      <c r="C2929" s="466" t="s">
        <v>60</v>
      </c>
      <c r="D2929" s="40">
        <v>47.5</v>
      </c>
      <c r="E2929" s="40">
        <v>5.92</v>
      </c>
      <c r="F2929" s="40">
        <v>53.42</v>
      </c>
      <c r="G2929" s="38">
        <v>9</v>
      </c>
    </row>
    <row r="2930" spans="1:7">
      <c r="A2930" s="464" t="s">
        <v>15587</v>
      </c>
      <c r="B2930" s="465" t="s">
        <v>15588</v>
      </c>
      <c r="C2930" s="466" t="s">
        <v>60</v>
      </c>
      <c r="D2930" s="40">
        <v>66.94</v>
      </c>
      <c r="E2930" s="40">
        <v>5.92</v>
      </c>
      <c r="F2930" s="40">
        <v>72.86</v>
      </c>
      <c r="G2930" s="38">
        <v>9</v>
      </c>
    </row>
    <row r="2931" spans="1:7">
      <c r="A2931" s="464" t="s">
        <v>15589</v>
      </c>
      <c r="B2931" s="465" t="s">
        <v>15590</v>
      </c>
      <c r="C2931" s="466" t="s">
        <v>60</v>
      </c>
      <c r="D2931" s="40">
        <v>65.459999999999994</v>
      </c>
      <c r="E2931" s="40">
        <v>23.94</v>
      </c>
      <c r="F2931" s="40">
        <v>89.4</v>
      </c>
      <c r="G2931" s="38">
        <v>9</v>
      </c>
    </row>
    <row r="2932" spans="1:7">
      <c r="A2932" s="464" t="s">
        <v>15591</v>
      </c>
      <c r="B2932" s="465" t="s">
        <v>15592</v>
      </c>
      <c r="C2932" s="466" t="s">
        <v>60</v>
      </c>
      <c r="D2932" s="40">
        <v>116.5</v>
      </c>
      <c r="E2932" s="40">
        <v>43.16</v>
      </c>
      <c r="F2932" s="40">
        <v>159.66</v>
      </c>
      <c r="G2932" s="38">
        <v>9</v>
      </c>
    </row>
    <row r="2933" spans="1:7">
      <c r="A2933" s="464" t="s">
        <v>15593</v>
      </c>
      <c r="B2933" s="465" t="s">
        <v>15594</v>
      </c>
      <c r="C2933" s="466" t="s">
        <v>60</v>
      </c>
      <c r="D2933" s="40">
        <v>190.03</v>
      </c>
      <c r="E2933" s="40">
        <v>18.260000000000002</v>
      </c>
      <c r="F2933" s="40">
        <v>208.29</v>
      </c>
      <c r="G2933" s="38">
        <v>9</v>
      </c>
    </row>
    <row r="2934" spans="1:7">
      <c r="A2934" s="464" t="s">
        <v>15595</v>
      </c>
      <c r="B2934" s="465" t="s">
        <v>15596</v>
      </c>
      <c r="C2934" s="466" t="s">
        <v>60</v>
      </c>
      <c r="D2934" s="40">
        <v>99.95</v>
      </c>
      <c r="E2934" s="40">
        <v>18.260000000000002</v>
      </c>
      <c r="F2934" s="40">
        <v>118.21</v>
      </c>
      <c r="G2934" s="38">
        <v>9</v>
      </c>
    </row>
    <row r="2935" spans="1:7" ht="25.5">
      <c r="A2935" s="464" t="s">
        <v>15597</v>
      </c>
      <c r="B2935" s="465" t="s">
        <v>15598</v>
      </c>
      <c r="C2935" s="466" t="s">
        <v>60</v>
      </c>
      <c r="D2935" s="40">
        <v>388.87</v>
      </c>
      <c r="E2935" s="40">
        <v>67.010000000000005</v>
      </c>
      <c r="F2935" s="40">
        <v>455.88</v>
      </c>
      <c r="G2935" s="38">
        <v>9</v>
      </c>
    </row>
    <row r="2936" spans="1:7">
      <c r="A2936" s="464" t="s">
        <v>15599</v>
      </c>
      <c r="B2936" s="465" t="s">
        <v>15600</v>
      </c>
      <c r="C2936" s="466" t="s">
        <v>60</v>
      </c>
      <c r="D2936" s="40">
        <v>532.13</v>
      </c>
      <c r="E2936" s="40">
        <v>23.94</v>
      </c>
      <c r="F2936" s="40">
        <v>556.07000000000005</v>
      </c>
      <c r="G2936" s="38">
        <v>9</v>
      </c>
    </row>
    <row r="2937" spans="1:7" ht="25.5">
      <c r="A2937" s="464" t="s">
        <v>15601</v>
      </c>
      <c r="B2937" s="465" t="s">
        <v>15602</v>
      </c>
      <c r="C2937" s="466" t="s">
        <v>60</v>
      </c>
      <c r="D2937" s="40">
        <v>30.2</v>
      </c>
      <c r="E2937" s="40">
        <v>16.84</v>
      </c>
      <c r="F2937" s="40">
        <v>47.04</v>
      </c>
      <c r="G2937" s="38">
        <v>9</v>
      </c>
    </row>
    <row r="2938" spans="1:7" ht="25.5">
      <c r="A2938" s="464" t="s">
        <v>15603</v>
      </c>
      <c r="B2938" s="465" t="s">
        <v>15604</v>
      </c>
      <c r="C2938" s="466" t="s">
        <v>60</v>
      </c>
      <c r="D2938" s="40">
        <v>30.24</v>
      </c>
      <c r="E2938" s="40">
        <v>16.84</v>
      </c>
      <c r="F2938" s="40">
        <v>47.08</v>
      </c>
      <c r="G2938" s="38">
        <v>9</v>
      </c>
    </row>
    <row r="2939" spans="1:7" ht="25.5">
      <c r="A2939" s="464" t="s">
        <v>15605</v>
      </c>
      <c r="B2939" s="465" t="s">
        <v>15606</v>
      </c>
      <c r="C2939" s="466" t="s">
        <v>60</v>
      </c>
      <c r="D2939" s="40">
        <v>37.33</v>
      </c>
      <c r="E2939" s="40">
        <v>16.84</v>
      </c>
      <c r="F2939" s="40">
        <v>54.17</v>
      </c>
      <c r="G2939" s="38">
        <v>9</v>
      </c>
    </row>
    <row r="2940" spans="1:7" ht="25.5">
      <c r="A2940" s="464" t="s">
        <v>15607</v>
      </c>
      <c r="B2940" s="465" t="s">
        <v>15608</v>
      </c>
      <c r="C2940" s="466" t="s">
        <v>60</v>
      </c>
      <c r="D2940" s="40">
        <v>20.21</v>
      </c>
      <c r="E2940" s="40">
        <v>16.84</v>
      </c>
      <c r="F2940" s="40">
        <v>37.049999999999997</v>
      </c>
      <c r="G2940" s="38">
        <v>9</v>
      </c>
    </row>
    <row r="2941" spans="1:7" ht="25.5">
      <c r="A2941" s="464" t="s">
        <v>15609</v>
      </c>
      <c r="B2941" s="465" t="s">
        <v>15610</v>
      </c>
      <c r="C2941" s="466" t="s">
        <v>60</v>
      </c>
      <c r="D2941" s="40">
        <v>29.13</v>
      </c>
      <c r="E2941" s="40">
        <v>16.84</v>
      </c>
      <c r="F2941" s="40">
        <v>45.97</v>
      </c>
      <c r="G2941" s="38">
        <v>9</v>
      </c>
    </row>
    <row r="2942" spans="1:7" ht="25.5">
      <c r="A2942" s="464" t="s">
        <v>15611</v>
      </c>
      <c r="B2942" s="465" t="s">
        <v>15612</v>
      </c>
      <c r="C2942" s="466" t="s">
        <v>60</v>
      </c>
      <c r="D2942" s="40">
        <v>29.76</v>
      </c>
      <c r="E2942" s="40">
        <v>16.84</v>
      </c>
      <c r="F2942" s="40">
        <v>46.6</v>
      </c>
      <c r="G2942" s="38">
        <v>9</v>
      </c>
    </row>
    <row r="2943" spans="1:7">
      <c r="A2943" s="464" t="s">
        <v>15613</v>
      </c>
      <c r="B2943" s="465" t="s">
        <v>15614</v>
      </c>
      <c r="C2943" s="466" t="s">
        <v>60</v>
      </c>
      <c r="D2943" s="40">
        <v>49.24</v>
      </c>
      <c r="E2943" s="40">
        <v>16.84</v>
      </c>
      <c r="F2943" s="40">
        <v>66.08</v>
      </c>
      <c r="G2943" s="38">
        <v>9</v>
      </c>
    </row>
    <row r="2944" spans="1:7" ht="25.5">
      <c r="A2944" s="464" t="s">
        <v>15615</v>
      </c>
      <c r="B2944" s="465" t="s">
        <v>15616</v>
      </c>
      <c r="C2944" s="466" t="s">
        <v>60</v>
      </c>
      <c r="D2944" s="40">
        <v>59.32</v>
      </c>
      <c r="E2944" s="40">
        <v>16.84</v>
      </c>
      <c r="F2944" s="40">
        <v>76.16</v>
      </c>
      <c r="G2944" s="38">
        <v>9</v>
      </c>
    </row>
    <row r="2945" spans="1:7" ht="25.5">
      <c r="A2945" s="464" t="s">
        <v>15617</v>
      </c>
      <c r="B2945" s="465" t="s">
        <v>15618</v>
      </c>
      <c r="C2945" s="466" t="s">
        <v>60</v>
      </c>
      <c r="D2945" s="40">
        <v>553.84</v>
      </c>
      <c r="E2945" s="40">
        <v>67.010000000000005</v>
      </c>
      <c r="F2945" s="40">
        <v>620.85</v>
      </c>
      <c r="G2945" s="38">
        <v>9</v>
      </c>
    </row>
    <row r="2946" spans="1:7">
      <c r="A2946" s="464" t="s">
        <v>15619</v>
      </c>
      <c r="B2946" s="465" t="s">
        <v>15620</v>
      </c>
      <c r="C2946" s="466" t="s">
        <v>60</v>
      </c>
      <c r="D2946" s="40">
        <v>437.5</v>
      </c>
      <c r="E2946" s="40">
        <v>38.369999999999997</v>
      </c>
      <c r="F2946" s="40">
        <v>475.87</v>
      </c>
      <c r="G2946" s="38">
        <v>9</v>
      </c>
    </row>
    <row r="2947" spans="1:7" ht="25.5">
      <c r="A2947" s="464" t="s">
        <v>15621</v>
      </c>
      <c r="B2947" s="465" t="s">
        <v>15622</v>
      </c>
      <c r="C2947" s="466" t="s">
        <v>60</v>
      </c>
      <c r="D2947" s="40">
        <v>189.08</v>
      </c>
      <c r="E2947" s="40">
        <v>18.260000000000002</v>
      </c>
      <c r="F2947" s="40">
        <v>207.34</v>
      </c>
      <c r="G2947" s="38">
        <v>9</v>
      </c>
    </row>
    <row r="2948" spans="1:7" ht="25.5">
      <c r="A2948" s="464" t="s">
        <v>15623</v>
      </c>
      <c r="B2948" s="465" t="s">
        <v>15624</v>
      </c>
      <c r="C2948" s="466" t="s">
        <v>60</v>
      </c>
      <c r="D2948" s="40">
        <v>58.5</v>
      </c>
      <c r="E2948" s="40">
        <v>16.84</v>
      </c>
      <c r="F2948" s="40">
        <v>75.34</v>
      </c>
      <c r="G2948" s="38">
        <v>9</v>
      </c>
    </row>
    <row r="2949" spans="1:7" ht="25.5">
      <c r="A2949" s="464" t="s">
        <v>15625</v>
      </c>
      <c r="B2949" s="465" t="s">
        <v>15626</v>
      </c>
      <c r="C2949" s="466" t="s">
        <v>60</v>
      </c>
      <c r="D2949" s="40">
        <v>403.2</v>
      </c>
      <c r="E2949" s="40">
        <v>16.84</v>
      </c>
      <c r="F2949" s="40">
        <v>420.04</v>
      </c>
      <c r="G2949" s="38">
        <v>9</v>
      </c>
    </row>
    <row r="2950" spans="1:7" ht="25.5">
      <c r="A2950" s="464" t="s">
        <v>15627</v>
      </c>
      <c r="B2950" s="465" t="s">
        <v>26974</v>
      </c>
      <c r="C2950" s="466" t="s">
        <v>60</v>
      </c>
      <c r="D2950" s="40">
        <v>132.06</v>
      </c>
      <c r="E2950" s="40">
        <v>18.260000000000002</v>
      </c>
      <c r="F2950" s="40">
        <v>150.32</v>
      </c>
      <c r="G2950" s="38">
        <v>9</v>
      </c>
    </row>
    <row r="2951" spans="1:7">
      <c r="A2951" s="464" t="s">
        <v>15628</v>
      </c>
      <c r="B2951" s="465" t="s">
        <v>15629</v>
      </c>
      <c r="C2951" s="466" t="s">
        <v>73</v>
      </c>
      <c r="D2951" s="40">
        <v>795.8</v>
      </c>
      <c r="E2951" s="40">
        <v>67.099999999999994</v>
      </c>
      <c r="F2951" s="40">
        <v>862.9</v>
      </c>
      <c r="G2951" s="38">
        <v>9</v>
      </c>
    </row>
    <row r="2952" spans="1:7">
      <c r="A2952" s="464" t="s">
        <v>15630</v>
      </c>
      <c r="B2952" s="465" t="s">
        <v>15631</v>
      </c>
      <c r="C2952" s="466" t="s">
        <v>60</v>
      </c>
      <c r="D2952" s="40">
        <v>4.01</v>
      </c>
      <c r="E2952" s="40">
        <v>16.84</v>
      </c>
      <c r="F2952" s="40">
        <v>20.85</v>
      </c>
      <c r="G2952" s="38">
        <v>9</v>
      </c>
    </row>
    <row r="2953" spans="1:7">
      <c r="A2953" s="464" t="s">
        <v>15632</v>
      </c>
      <c r="B2953" s="465" t="s">
        <v>15633</v>
      </c>
      <c r="C2953" s="466" t="s">
        <v>60</v>
      </c>
      <c r="D2953" s="40">
        <v>4.5199999999999996</v>
      </c>
      <c r="E2953" s="40">
        <v>16.84</v>
      </c>
      <c r="F2953" s="40">
        <v>21.36</v>
      </c>
      <c r="G2953" s="38">
        <v>9</v>
      </c>
    </row>
    <row r="2954" spans="1:7" ht="38.25">
      <c r="A2954" s="464" t="s">
        <v>15634</v>
      </c>
      <c r="B2954" s="465" t="s">
        <v>15635</v>
      </c>
      <c r="C2954" s="466" t="s">
        <v>60</v>
      </c>
      <c r="D2954" s="40">
        <v>695.96</v>
      </c>
      <c r="E2954" s="40">
        <v>18.260000000000002</v>
      </c>
      <c r="F2954" s="40">
        <v>714.22</v>
      </c>
      <c r="G2954" s="38">
        <v>9</v>
      </c>
    </row>
    <row r="2955" spans="1:7" ht="25.5">
      <c r="A2955" s="464" t="s">
        <v>15636</v>
      </c>
      <c r="B2955" s="465" t="s">
        <v>15637</v>
      </c>
      <c r="C2955" s="466" t="s">
        <v>60</v>
      </c>
      <c r="D2955" s="40">
        <v>771.92</v>
      </c>
      <c r="E2955" s="40">
        <v>67.010000000000005</v>
      </c>
      <c r="F2955" s="40">
        <v>838.93</v>
      </c>
      <c r="G2955" s="38">
        <v>9</v>
      </c>
    </row>
    <row r="2956" spans="1:7">
      <c r="A2956" s="464" t="s">
        <v>15638</v>
      </c>
      <c r="B2956" s="465" t="s">
        <v>15639</v>
      </c>
      <c r="C2956" s="466" t="s">
        <v>60</v>
      </c>
      <c r="D2956" s="40">
        <v>1782.14</v>
      </c>
      <c r="E2956" s="40">
        <v>67.010000000000005</v>
      </c>
      <c r="F2956" s="40">
        <v>1849.15</v>
      </c>
      <c r="G2956" s="38">
        <v>9</v>
      </c>
    </row>
    <row r="2957" spans="1:7">
      <c r="A2957" s="464" t="s">
        <v>15640</v>
      </c>
      <c r="B2957" s="465" t="s">
        <v>15641</v>
      </c>
      <c r="C2957" s="466" t="s">
        <v>60</v>
      </c>
      <c r="D2957" s="40">
        <v>1281.1500000000001</v>
      </c>
      <c r="E2957" s="40">
        <v>5.92</v>
      </c>
      <c r="F2957" s="40">
        <v>1287.07</v>
      </c>
      <c r="G2957" s="38">
        <v>9</v>
      </c>
    </row>
    <row r="2958" spans="1:7">
      <c r="A2958" s="464" t="s">
        <v>15642</v>
      </c>
      <c r="B2958" s="465" t="s">
        <v>15643</v>
      </c>
      <c r="C2958" s="466" t="s">
        <v>60</v>
      </c>
      <c r="D2958" s="40">
        <v>346.22</v>
      </c>
      <c r="E2958" s="40">
        <v>23.94</v>
      </c>
      <c r="F2958" s="40">
        <v>370.16</v>
      </c>
      <c r="G2958" s="38">
        <v>9</v>
      </c>
    </row>
    <row r="2959" spans="1:7">
      <c r="A2959" s="464" t="s">
        <v>15644</v>
      </c>
      <c r="B2959" s="465" t="s">
        <v>15645</v>
      </c>
      <c r="C2959" s="466" t="s">
        <v>60</v>
      </c>
      <c r="D2959" s="40">
        <v>48.49</v>
      </c>
      <c r="E2959" s="40">
        <v>28.39</v>
      </c>
      <c r="F2959" s="40">
        <v>76.88</v>
      </c>
      <c r="G2959" s="38">
        <v>9</v>
      </c>
    </row>
    <row r="2960" spans="1:7" ht="25.5">
      <c r="A2960" s="464" t="s">
        <v>15646</v>
      </c>
      <c r="B2960" s="465" t="s">
        <v>15647</v>
      </c>
      <c r="C2960" s="466" t="s">
        <v>60</v>
      </c>
      <c r="D2960" s="40">
        <v>272.67</v>
      </c>
      <c r="E2960" s="40">
        <v>23.94</v>
      </c>
      <c r="F2960" s="40">
        <v>296.61</v>
      </c>
      <c r="G2960" s="38">
        <v>9</v>
      </c>
    </row>
    <row r="2961" spans="1:7" ht="25.5">
      <c r="A2961" s="464" t="s">
        <v>15648</v>
      </c>
      <c r="B2961" s="465" t="s">
        <v>15649</v>
      </c>
      <c r="C2961" s="466" t="s">
        <v>60</v>
      </c>
      <c r="D2961" s="40">
        <v>473.77</v>
      </c>
      <c r="E2961" s="40">
        <v>23.94</v>
      </c>
      <c r="F2961" s="40">
        <v>497.71</v>
      </c>
      <c r="G2961" s="38">
        <v>9</v>
      </c>
    </row>
    <row r="2962" spans="1:7">
      <c r="A2962" s="464" t="s">
        <v>15650</v>
      </c>
      <c r="B2962" s="465" t="s">
        <v>15651</v>
      </c>
      <c r="C2962" s="466"/>
      <c r="D2962" s="40"/>
      <c r="E2962" s="40"/>
      <c r="F2962" s="40"/>
      <c r="G2962" s="38">
        <v>5</v>
      </c>
    </row>
    <row r="2963" spans="1:7">
      <c r="A2963" s="464" t="s">
        <v>15652</v>
      </c>
      <c r="B2963" s="465" t="s">
        <v>15653</v>
      </c>
      <c r="C2963" s="466" t="s">
        <v>62</v>
      </c>
      <c r="D2963" s="40">
        <v>482.02</v>
      </c>
      <c r="E2963" s="40">
        <v>28.06</v>
      </c>
      <c r="F2963" s="40">
        <v>510.08</v>
      </c>
      <c r="G2963" s="38">
        <v>9</v>
      </c>
    </row>
    <row r="2964" spans="1:7">
      <c r="A2964" s="464" t="s">
        <v>15654</v>
      </c>
      <c r="B2964" s="465" t="s">
        <v>15655</v>
      </c>
      <c r="C2964" s="466" t="s">
        <v>62</v>
      </c>
      <c r="D2964" s="40">
        <v>234.39</v>
      </c>
      <c r="E2964" s="40">
        <v>86.32</v>
      </c>
      <c r="F2964" s="40">
        <v>320.70999999999998</v>
      </c>
      <c r="G2964" s="38">
        <v>9</v>
      </c>
    </row>
    <row r="2965" spans="1:7">
      <c r="A2965" s="464" t="s">
        <v>15656</v>
      </c>
      <c r="B2965" s="465" t="s">
        <v>15657</v>
      </c>
      <c r="C2965" s="466" t="s">
        <v>62</v>
      </c>
      <c r="D2965" s="40">
        <v>852.29</v>
      </c>
      <c r="E2965" s="40">
        <v>28.06</v>
      </c>
      <c r="F2965" s="40">
        <v>880.35</v>
      </c>
      <c r="G2965" s="38">
        <v>9</v>
      </c>
    </row>
    <row r="2966" spans="1:7">
      <c r="A2966" s="464" t="s">
        <v>15658</v>
      </c>
      <c r="B2966" s="465" t="s">
        <v>15659</v>
      </c>
      <c r="C2966" s="466"/>
      <c r="D2966" s="40"/>
      <c r="E2966" s="40"/>
      <c r="F2966" s="40"/>
      <c r="G2966" s="38">
        <v>5</v>
      </c>
    </row>
    <row r="2967" spans="1:7">
      <c r="A2967" s="464" t="s">
        <v>15660</v>
      </c>
      <c r="B2967" s="465" t="s">
        <v>15661</v>
      </c>
      <c r="C2967" s="466" t="s">
        <v>65</v>
      </c>
      <c r="D2967" s="40">
        <v>1173.53</v>
      </c>
      <c r="E2967" s="40">
        <v>67.33</v>
      </c>
      <c r="F2967" s="40">
        <v>1240.8599999999999</v>
      </c>
      <c r="G2967" s="38">
        <v>9</v>
      </c>
    </row>
    <row r="2968" spans="1:7">
      <c r="A2968" s="464" t="s">
        <v>15662</v>
      </c>
      <c r="B2968" s="465" t="s">
        <v>15663</v>
      </c>
      <c r="C2968" s="466" t="s">
        <v>65</v>
      </c>
      <c r="D2968" s="40">
        <v>904.55</v>
      </c>
      <c r="E2968" s="40">
        <v>67.33</v>
      </c>
      <c r="F2968" s="40">
        <v>971.88</v>
      </c>
      <c r="G2968" s="38">
        <v>9</v>
      </c>
    </row>
    <row r="2969" spans="1:7">
      <c r="A2969" s="464" t="s">
        <v>15664</v>
      </c>
      <c r="B2969" s="465" t="s">
        <v>15665</v>
      </c>
      <c r="C2969" s="466" t="s">
        <v>60</v>
      </c>
      <c r="D2969" s="40">
        <v>1031.3599999999999</v>
      </c>
      <c r="E2969" s="40">
        <v>143.58000000000001</v>
      </c>
      <c r="F2969" s="40">
        <v>1174.94</v>
      </c>
      <c r="G2969" s="38">
        <v>9</v>
      </c>
    </row>
    <row r="2970" spans="1:7">
      <c r="A2970" s="464" t="s">
        <v>15666</v>
      </c>
      <c r="B2970" s="465" t="s">
        <v>15667</v>
      </c>
      <c r="C2970" s="466" t="s">
        <v>60</v>
      </c>
      <c r="D2970" s="40">
        <v>250.92</v>
      </c>
      <c r="E2970" s="40">
        <v>23.94</v>
      </c>
      <c r="F2970" s="40">
        <v>274.86</v>
      </c>
      <c r="G2970" s="38">
        <v>9</v>
      </c>
    </row>
    <row r="2971" spans="1:7">
      <c r="A2971" s="464" t="s">
        <v>15668</v>
      </c>
      <c r="B2971" s="465" t="s">
        <v>15669</v>
      </c>
      <c r="C2971" s="466" t="s">
        <v>60</v>
      </c>
      <c r="D2971" s="40">
        <v>237.83</v>
      </c>
      <c r="E2971" s="40">
        <v>23.94</v>
      </c>
      <c r="F2971" s="40">
        <v>261.77</v>
      </c>
      <c r="G2971" s="38">
        <v>9</v>
      </c>
    </row>
    <row r="2972" spans="1:7">
      <c r="A2972" s="464" t="s">
        <v>15670</v>
      </c>
      <c r="B2972" s="465" t="s">
        <v>15671</v>
      </c>
      <c r="C2972" s="466" t="s">
        <v>60</v>
      </c>
      <c r="D2972" s="40">
        <v>247.74</v>
      </c>
      <c r="E2972" s="40">
        <v>23.94</v>
      </c>
      <c r="F2972" s="40">
        <v>271.68</v>
      </c>
      <c r="G2972" s="38">
        <v>9</v>
      </c>
    </row>
    <row r="2973" spans="1:7">
      <c r="A2973" s="464" t="s">
        <v>15672</v>
      </c>
      <c r="B2973" s="465" t="s">
        <v>15673</v>
      </c>
      <c r="C2973" s="466" t="s">
        <v>60</v>
      </c>
      <c r="D2973" s="40">
        <v>291.19</v>
      </c>
      <c r="E2973" s="40">
        <v>23.94</v>
      </c>
      <c r="F2973" s="40">
        <v>315.13</v>
      </c>
      <c r="G2973" s="38">
        <v>9</v>
      </c>
    </row>
    <row r="2974" spans="1:7">
      <c r="A2974" s="464" t="s">
        <v>15674</v>
      </c>
      <c r="B2974" s="465" t="s">
        <v>15675</v>
      </c>
      <c r="C2974" s="466" t="s">
        <v>60</v>
      </c>
      <c r="D2974" s="40">
        <v>735.89</v>
      </c>
      <c r="E2974" s="40">
        <v>23.94</v>
      </c>
      <c r="F2974" s="40">
        <v>759.83</v>
      </c>
      <c r="G2974" s="38">
        <v>9</v>
      </c>
    </row>
    <row r="2975" spans="1:7">
      <c r="A2975" s="464" t="s">
        <v>15676</v>
      </c>
      <c r="B2975" s="465" t="s">
        <v>15677</v>
      </c>
      <c r="C2975" s="466" t="s">
        <v>60</v>
      </c>
      <c r="D2975" s="40">
        <v>453.64</v>
      </c>
      <c r="E2975" s="40">
        <v>23.94</v>
      </c>
      <c r="F2975" s="40">
        <v>477.58</v>
      </c>
      <c r="G2975" s="38">
        <v>9</v>
      </c>
    </row>
    <row r="2976" spans="1:7">
      <c r="A2976" s="464" t="s">
        <v>15678</v>
      </c>
      <c r="B2976" s="465" t="s">
        <v>15679</v>
      </c>
      <c r="C2976" s="466" t="s">
        <v>60</v>
      </c>
      <c r="D2976" s="40">
        <v>530.23</v>
      </c>
      <c r="E2976" s="40">
        <v>23.94</v>
      </c>
      <c r="F2976" s="40">
        <v>554.16999999999996</v>
      </c>
      <c r="G2976" s="38">
        <v>9</v>
      </c>
    </row>
    <row r="2977" spans="1:7">
      <c r="A2977" s="464" t="s">
        <v>15680</v>
      </c>
      <c r="B2977" s="465" t="s">
        <v>15681</v>
      </c>
      <c r="C2977" s="466" t="s">
        <v>60</v>
      </c>
      <c r="D2977" s="40">
        <v>677.97</v>
      </c>
      <c r="E2977" s="40">
        <v>23.94</v>
      </c>
      <c r="F2977" s="40">
        <v>701.91</v>
      </c>
      <c r="G2977" s="38">
        <v>9</v>
      </c>
    </row>
    <row r="2978" spans="1:7">
      <c r="A2978" s="464" t="s">
        <v>15682</v>
      </c>
      <c r="B2978" s="465" t="s">
        <v>15683</v>
      </c>
      <c r="C2978" s="466" t="s">
        <v>60</v>
      </c>
      <c r="D2978" s="40">
        <v>848.99</v>
      </c>
      <c r="E2978" s="40">
        <v>23.94</v>
      </c>
      <c r="F2978" s="40">
        <v>872.93</v>
      </c>
      <c r="G2978" s="38">
        <v>9</v>
      </c>
    </row>
    <row r="2979" spans="1:7">
      <c r="A2979" s="464" t="s">
        <v>15684</v>
      </c>
      <c r="B2979" s="465" t="s">
        <v>15685</v>
      </c>
      <c r="C2979" s="466" t="s">
        <v>60</v>
      </c>
      <c r="D2979" s="40">
        <v>1197.58</v>
      </c>
      <c r="E2979" s="40">
        <v>23.94</v>
      </c>
      <c r="F2979" s="40">
        <v>1221.52</v>
      </c>
      <c r="G2979" s="38">
        <v>9</v>
      </c>
    </row>
    <row r="2980" spans="1:7">
      <c r="A2980" s="464" t="s">
        <v>15686</v>
      </c>
      <c r="B2980" s="465" t="s">
        <v>15687</v>
      </c>
      <c r="C2980" s="466" t="s">
        <v>60</v>
      </c>
      <c r="D2980" s="40">
        <v>1149.5</v>
      </c>
      <c r="E2980" s="40">
        <v>23.94</v>
      </c>
      <c r="F2980" s="40">
        <v>1173.44</v>
      </c>
      <c r="G2980" s="38">
        <v>9</v>
      </c>
    </row>
    <row r="2981" spans="1:7">
      <c r="A2981" s="464" t="s">
        <v>15688</v>
      </c>
      <c r="B2981" s="465" t="s">
        <v>15689</v>
      </c>
      <c r="C2981" s="466" t="s">
        <v>60</v>
      </c>
      <c r="D2981" s="40">
        <v>1779.73</v>
      </c>
      <c r="E2981" s="40">
        <v>23.94</v>
      </c>
      <c r="F2981" s="40">
        <v>1803.67</v>
      </c>
      <c r="G2981" s="38">
        <v>9</v>
      </c>
    </row>
    <row r="2982" spans="1:7">
      <c r="A2982" s="464" t="s">
        <v>15690</v>
      </c>
      <c r="B2982" s="465" t="s">
        <v>15691</v>
      </c>
      <c r="C2982" s="466" t="s">
        <v>60</v>
      </c>
      <c r="D2982" s="40">
        <v>4903.01</v>
      </c>
      <c r="E2982" s="40">
        <v>23.94</v>
      </c>
      <c r="F2982" s="40">
        <v>4926.95</v>
      </c>
      <c r="G2982" s="38">
        <v>9</v>
      </c>
    </row>
    <row r="2983" spans="1:7">
      <c r="A2983" s="464" t="s">
        <v>15692</v>
      </c>
      <c r="B2983" s="465" t="s">
        <v>15693</v>
      </c>
      <c r="C2983" s="466" t="s">
        <v>60</v>
      </c>
      <c r="D2983" s="40">
        <v>1972.1</v>
      </c>
      <c r="E2983" s="40">
        <v>23.94</v>
      </c>
      <c r="F2983" s="40">
        <v>1996.04</v>
      </c>
      <c r="G2983" s="38">
        <v>9</v>
      </c>
    </row>
    <row r="2984" spans="1:7">
      <c r="A2984" s="464" t="s">
        <v>15694</v>
      </c>
      <c r="B2984" s="465" t="s">
        <v>15695</v>
      </c>
      <c r="C2984" s="466" t="s">
        <v>60</v>
      </c>
      <c r="D2984" s="40">
        <v>785.26</v>
      </c>
      <c r="E2984" s="40">
        <v>23.94</v>
      </c>
      <c r="F2984" s="40">
        <v>809.2</v>
      </c>
      <c r="G2984" s="38">
        <v>9</v>
      </c>
    </row>
    <row r="2985" spans="1:7">
      <c r="A2985" s="464" t="s">
        <v>15696</v>
      </c>
      <c r="B2985" s="465" t="s">
        <v>15697</v>
      </c>
      <c r="C2985" s="466" t="s">
        <v>60</v>
      </c>
      <c r="D2985" s="40">
        <v>761.42</v>
      </c>
      <c r="E2985" s="40">
        <v>23.94</v>
      </c>
      <c r="F2985" s="40">
        <v>785.36</v>
      </c>
      <c r="G2985" s="38">
        <v>9</v>
      </c>
    </row>
    <row r="2986" spans="1:7">
      <c r="A2986" s="464" t="s">
        <v>15698</v>
      </c>
      <c r="B2986" s="465" t="s">
        <v>15699</v>
      </c>
      <c r="C2986" s="466" t="s">
        <v>60</v>
      </c>
      <c r="D2986" s="40">
        <v>1103.29</v>
      </c>
      <c r="E2986" s="40">
        <v>23.94</v>
      </c>
      <c r="F2986" s="40">
        <v>1127.23</v>
      </c>
      <c r="G2986" s="38">
        <v>9</v>
      </c>
    </row>
    <row r="2987" spans="1:7">
      <c r="A2987" s="464" t="s">
        <v>15700</v>
      </c>
      <c r="B2987" s="465" t="s">
        <v>15701</v>
      </c>
      <c r="C2987" s="466"/>
      <c r="D2987" s="40"/>
      <c r="E2987" s="40"/>
      <c r="F2987" s="40"/>
      <c r="G2987" s="38">
        <v>5</v>
      </c>
    </row>
    <row r="2988" spans="1:7">
      <c r="A2988" s="464" t="s">
        <v>15702</v>
      </c>
      <c r="B2988" s="465" t="s">
        <v>15703</v>
      </c>
      <c r="C2988" s="466" t="s">
        <v>60</v>
      </c>
      <c r="D2988" s="40">
        <v>15.19</v>
      </c>
      <c r="E2988" s="40">
        <v>19.149999999999999</v>
      </c>
      <c r="F2988" s="40">
        <v>34.340000000000003</v>
      </c>
      <c r="G2988" s="38">
        <v>9</v>
      </c>
    </row>
    <row r="2989" spans="1:7">
      <c r="A2989" s="464" t="s">
        <v>15704</v>
      </c>
      <c r="B2989" s="465" t="s">
        <v>15705</v>
      </c>
      <c r="C2989" s="466" t="s">
        <v>60</v>
      </c>
      <c r="D2989" s="40">
        <v>0.06</v>
      </c>
      <c r="E2989" s="40">
        <v>23.94</v>
      </c>
      <c r="F2989" s="40">
        <v>24</v>
      </c>
      <c r="G2989" s="38">
        <v>9</v>
      </c>
    </row>
    <row r="2990" spans="1:7">
      <c r="A2990" s="464" t="s">
        <v>15706</v>
      </c>
      <c r="B2990" s="465" t="s">
        <v>15707</v>
      </c>
      <c r="C2990" s="466" t="s">
        <v>60</v>
      </c>
      <c r="D2990" s="40">
        <v>0.06</v>
      </c>
      <c r="E2990" s="40">
        <v>23.94</v>
      </c>
      <c r="F2990" s="40">
        <v>24</v>
      </c>
      <c r="G2990" s="38">
        <v>9</v>
      </c>
    </row>
    <row r="2991" spans="1:7">
      <c r="A2991" s="464" t="s">
        <v>15708</v>
      </c>
      <c r="B2991" s="465" t="s">
        <v>15709</v>
      </c>
      <c r="C2991" s="466" t="s">
        <v>60</v>
      </c>
      <c r="D2991" s="40">
        <v>0.86</v>
      </c>
      <c r="E2991" s="40">
        <v>67.33</v>
      </c>
      <c r="F2991" s="40">
        <v>68.19</v>
      </c>
      <c r="G2991" s="38">
        <v>9</v>
      </c>
    </row>
    <row r="2992" spans="1:7">
      <c r="A2992" s="464" t="s">
        <v>15710</v>
      </c>
      <c r="B2992" s="465" t="s">
        <v>15711</v>
      </c>
      <c r="C2992" s="466" t="s">
        <v>60</v>
      </c>
      <c r="D2992" s="40"/>
      <c r="E2992" s="40">
        <v>119.66</v>
      </c>
      <c r="F2992" s="40">
        <v>119.66</v>
      </c>
      <c r="G2992" s="38">
        <v>9</v>
      </c>
    </row>
    <row r="2993" spans="1:7">
      <c r="A2993" s="464" t="s">
        <v>15712</v>
      </c>
      <c r="B2993" s="465" t="s">
        <v>15713</v>
      </c>
      <c r="C2993" s="466" t="s">
        <v>60</v>
      </c>
      <c r="D2993" s="40">
        <v>34.520000000000003</v>
      </c>
      <c r="E2993" s="40">
        <v>5.84</v>
      </c>
      <c r="F2993" s="40">
        <v>40.36</v>
      </c>
      <c r="G2993" s="38">
        <v>9</v>
      </c>
    </row>
    <row r="2994" spans="1:7">
      <c r="A2994" s="464" t="s">
        <v>15714</v>
      </c>
      <c r="B2994" s="465" t="s">
        <v>15715</v>
      </c>
      <c r="C2994" s="466" t="s">
        <v>60</v>
      </c>
      <c r="D2994" s="40">
        <v>7.45</v>
      </c>
      <c r="E2994" s="40">
        <v>5.84</v>
      </c>
      <c r="F2994" s="40">
        <v>13.29</v>
      </c>
      <c r="G2994" s="38">
        <v>9</v>
      </c>
    </row>
    <row r="2995" spans="1:7">
      <c r="A2995" s="464" t="s">
        <v>15716</v>
      </c>
      <c r="B2995" s="465" t="s">
        <v>15717</v>
      </c>
      <c r="C2995" s="466" t="s">
        <v>60</v>
      </c>
      <c r="D2995" s="40">
        <v>126.18</v>
      </c>
      <c r="E2995" s="40">
        <v>3.31</v>
      </c>
      <c r="F2995" s="40">
        <v>129.49</v>
      </c>
      <c r="G2995" s="38">
        <v>9</v>
      </c>
    </row>
    <row r="2996" spans="1:7" ht="25.5">
      <c r="A2996" s="464" t="s">
        <v>15718</v>
      </c>
      <c r="B2996" s="465" t="s">
        <v>15719</v>
      </c>
      <c r="C2996" s="466" t="s">
        <v>60</v>
      </c>
      <c r="D2996" s="40">
        <v>38.1</v>
      </c>
      <c r="E2996" s="40">
        <v>1.95</v>
      </c>
      <c r="F2996" s="40">
        <v>40.049999999999997</v>
      </c>
      <c r="G2996" s="38">
        <v>9</v>
      </c>
    </row>
    <row r="2997" spans="1:7">
      <c r="A2997" s="464" t="s">
        <v>15720</v>
      </c>
      <c r="B2997" s="465" t="s">
        <v>15721</v>
      </c>
      <c r="C2997" s="466" t="s">
        <v>60</v>
      </c>
      <c r="D2997" s="40">
        <v>66.75</v>
      </c>
      <c r="E2997" s="40">
        <v>5.84</v>
      </c>
      <c r="F2997" s="40">
        <v>72.59</v>
      </c>
      <c r="G2997" s="38">
        <v>9</v>
      </c>
    </row>
    <row r="2998" spans="1:7">
      <c r="A2998" s="464" t="s">
        <v>15722</v>
      </c>
      <c r="B2998" s="465" t="s">
        <v>15723</v>
      </c>
      <c r="C2998" s="466" t="s">
        <v>60</v>
      </c>
      <c r="D2998" s="40">
        <v>63.14</v>
      </c>
      <c r="E2998" s="40">
        <v>3.31</v>
      </c>
      <c r="F2998" s="40">
        <v>66.45</v>
      </c>
      <c r="G2998" s="38">
        <v>9</v>
      </c>
    </row>
    <row r="2999" spans="1:7">
      <c r="A2999" s="464" t="s">
        <v>15724</v>
      </c>
      <c r="B2999" s="465" t="s">
        <v>15725</v>
      </c>
      <c r="C2999" s="466" t="s">
        <v>60</v>
      </c>
      <c r="D2999" s="40">
        <v>61.4</v>
      </c>
      <c r="E2999" s="40">
        <v>3.31</v>
      </c>
      <c r="F2999" s="40">
        <v>64.709999999999994</v>
      </c>
      <c r="G2999" s="38">
        <v>9</v>
      </c>
    </row>
    <row r="3000" spans="1:7">
      <c r="A3000" s="464" t="s">
        <v>15726</v>
      </c>
      <c r="B3000" s="465" t="s">
        <v>15727</v>
      </c>
      <c r="C3000" s="466" t="s">
        <v>60</v>
      </c>
      <c r="D3000" s="40">
        <v>65.819999999999993</v>
      </c>
      <c r="E3000" s="40">
        <v>43.07</v>
      </c>
      <c r="F3000" s="40">
        <v>108.89</v>
      </c>
      <c r="G3000" s="38">
        <v>9</v>
      </c>
    </row>
    <row r="3001" spans="1:7">
      <c r="A3001" s="464" t="s">
        <v>15728</v>
      </c>
      <c r="B3001" s="465" t="s">
        <v>15729</v>
      </c>
      <c r="C3001" s="466" t="s">
        <v>60</v>
      </c>
      <c r="D3001" s="40">
        <v>146.69</v>
      </c>
      <c r="E3001" s="40">
        <v>23.94</v>
      </c>
      <c r="F3001" s="40">
        <v>170.63</v>
      </c>
      <c r="G3001" s="38">
        <v>9</v>
      </c>
    </row>
    <row r="3002" spans="1:7">
      <c r="A3002" s="464" t="s">
        <v>15730</v>
      </c>
      <c r="B3002" s="465" t="s">
        <v>15731</v>
      </c>
      <c r="C3002" s="466" t="s">
        <v>60</v>
      </c>
      <c r="D3002" s="40">
        <v>166.86</v>
      </c>
      <c r="E3002" s="40">
        <v>23.94</v>
      </c>
      <c r="F3002" s="40">
        <v>190.8</v>
      </c>
      <c r="G3002" s="38">
        <v>9</v>
      </c>
    </row>
    <row r="3003" spans="1:7">
      <c r="A3003" s="464" t="s">
        <v>15732</v>
      </c>
      <c r="B3003" s="465" t="s">
        <v>15733</v>
      </c>
      <c r="C3003" s="466" t="s">
        <v>60</v>
      </c>
      <c r="D3003" s="40">
        <v>39.79</v>
      </c>
      <c r="E3003" s="40">
        <v>5.84</v>
      </c>
      <c r="F3003" s="40">
        <v>45.63</v>
      </c>
      <c r="G3003" s="38">
        <v>9</v>
      </c>
    </row>
    <row r="3004" spans="1:7">
      <c r="A3004" s="464" t="s">
        <v>15734</v>
      </c>
      <c r="B3004" s="465" t="s">
        <v>15735</v>
      </c>
      <c r="C3004" s="466" t="s">
        <v>60</v>
      </c>
      <c r="D3004" s="40">
        <v>25.06</v>
      </c>
      <c r="E3004" s="40">
        <v>19.149999999999999</v>
      </c>
      <c r="F3004" s="40">
        <v>44.21</v>
      </c>
      <c r="G3004" s="38">
        <v>9</v>
      </c>
    </row>
    <row r="3005" spans="1:7">
      <c r="A3005" s="464" t="s">
        <v>15736</v>
      </c>
      <c r="B3005" s="465" t="s">
        <v>15737</v>
      </c>
      <c r="C3005" s="466" t="s">
        <v>60</v>
      </c>
      <c r="D3005" s="40">
        <v>15.22</v>
      </c>
      <c r="E3005" s="40">
        <v>19.149999999999999</v>
      </c>
      <c r="F3005" s="40">
        <v>34.369999999999997</v>
      </c>
      <c r="G3005" s="38">
        <v>9</v>
      </c>
    </row>
    <row r="3006" spans="1:7">
      <c r="A3006" s="464" t="s">
        <v>15738</v>
      </c>
      <c r="B3006" s="465" t="s">
        <v>15739</v>
      </c>
      <c r="C3006" s="466" t="s">
        <v>60</v>
      </c>
      <c r="D3006" s="40">
        <v>42.03</v>
      </c>
      <c r="E3006" s="40">
        <v>2.92</v>
      </c>
      <c r="F3006" s="40">
        <v>44.95</v>
      </c>
      <c r="G3006" s="38">
        <v>9</v>
      </c>
    </row>
    <row r="3007" spans="1:7">
      <c r="A3007" s="464" t="s">
        <v>15740</v>
      </c>
      <c r="B3007" s="465" t="s">
        <v>15741</v>
      </c>
      <c r="C3007" s="466" t="s">
        <v>60</v>
      </c>
      <c r="D3007" s="40">
        <v>8.81</v>
      </c>
      <c r="E3007" s="40">
        <v>8.14</v>
      </c>
      <c r="F3007" s="40">
        <v>16.95</v>
      </c>
      <c r="G3007" s="38">
        <v>9</v>
      </c>
    </row>
    <row r="3008" spans="1:7">
      <c r="A3008" s="464" t="s">
        <v>15742</v>
      </c>
      <c r="B3008" s="465" t="s">
        <v>15743</v>
      </c>
      <c r="C3008" s="466" t="s">
        <v>60</v>
      </c>
      <c r="D3008" s="40">
        <v>294.64999999999998</v>
      </c>
      <c r="E3008" s="40">
        <v>33.67</v>
      </c>
      <c r="F3008" s="40">
        <v>328.32</v>
      </c>
      <c r="G3008" s="38">
        <v>9</v>
      </c>
    </row>
    <row r="3009" spans="1:7">
      <c r="A3009" s="464" t="s">
        <v>15744</v>
      </c>
      <c r="B3009" s="465" t="s">
        <v>15745</v>
      </c>
      <c r="C3009" s="466" t="s">
        <v>60</v>
      </c>
      <c r="D3009" s="40">
        <v>5.72</v>
      </c>
      <c r="E3009" s="40">
        <v>1.95</v>
      </c>
      <c r="F3009" s="40">
        <v>7.67</v>
      </c>
      <c r="G3009" s="38">
        <v>9</v>
      </c>
    </row>
    <row r="3010" spans="1:7">
      <c r="A3010" s="464" t="s">
        <v>15746</v>
      </c>
      <c r="B3010" s="465" t="s">
        <v>15747</v>
      </c>
      <c r="C3010" s="466" t="s">
        <v>60</v>
      </c>
      <c r="D3010" s="40">
        <v>55.82</v>
      </c>
      <c r="E3010" s="40">
        <v>1.95</v>
      </c>
      <c r="F3010" s="40">
        <v>57.77</v>
      </c>
      <c r="G3010" s="38">
        <v>9</v>
      </c>
    </row>
    <row r="3011" spans="1:7">
      <c r="A3011" s="464" t="s">
        <v>15748</v>
      </c>
      <c r="B3011" s="465" t="s">
        <v>15749</v>
      </c>
      <c r="C3011" s="466" t="s">
        <v>60</v>
      </c>
      <c r="D3011" s="40">
        <v>106.4</v>
      </c>
      <c r="E3011" s="40">
        <v>9.57</v>
      </c>
      <c r="F3011" s="40">
        <v>115.97</v>
      </c>
      <c r="G3011" s="38">
        <v>9</v>
      </c>
    </row>
    <row r="3012" spans="1:7">
      <c r="A3012" s="464" t="s">
        <v>15750</v>
      </c>
      <c r="B3012" s="465" t="s">
        <v>15751</v>
      </c>
      <c r="C3012" s="466" t="s">
        <v>60</v>
      </c>
      <c r="D3012" s="40">
        <v>36.76</v>
      </c>
      <c r="E3012" s="40">
        <v>9.57</v>
      </c>
      <c r="F3012" s="40">
        <v>46.33</v>
      </c>
      <c r="G3012" s="38">
        <v>9</v>
      </c>
    </row>
    <row r="3013" spans="1:7">
      <c r="A3013" s="464" t="s">
        <v>15752</v>
      </c>
      <c r="B3013" s="465" t="s">
        <v>15753</v>
      </c>
      <c r="C3013" s="466"/>
      <c r="D3013" s="40"/>
      <c r="E3013" s="40"/>
      <c r="F3013" s="40"/>
      <c r="G3013" s="38">
        <v>2</v>
      </c>
    </row>
    <row r="3014" spans="1:7">
      <c r="A3014" s="464" t="s">
        <v>15754</v>
      </c>
      <c r="B3014" s="465" t="s">
        <v>15755</v>
      </c>
      <c r="C3014" s="466"/>
      <c r="D3014" s="40"/>
      <c r="E3014" s="40"/>
      <c r="F3014" s="40"/>
      <c r="G3014" s="38">
        <v>5</v>
      </c>
    </row>
    <row r="3015" spans="1:7">
      <c r="A3015" s="464" t="s">
        <v>15756</v>
      </c>
      <c r="B3015" s="465" t="s">
        <v>15757</v>
      </c>
      <c r="C3015" s="466" t="s">
        <v>60</v>
      </c>
      <c r="D3015" s="40">
        <v>854.62</v>
      </c>
      <c r="E3015" s="40">
        <v>588.91</v>
      </c>
      <c r="F3015" s="40">
        <v>1443.53</v>
      </c>
      <c r="G3015" s="38">
        <v>9</v>
      </c>
    </row>
    <row r="3016" spans="1:7">
      <c r="A3016" s="464" t="s">
        <v>15758</v>
      </c>
      <c r="B3016" s="465" t="s">
        <v>15759</v>
      </c>
      <c r="C3016" s="466" t="s">
        <v>60</v>
      </c>
      <c r="D3016" s="40">
        <v>903.92</v>
      </c>
      <c r="E3016" s="40">
        <v>588.91</v>
      </c>
      <c r="F3016" s="40">
        <v>1492.83</v>
      </c>
      <c r="G3016" s="38">
        <v>9</v>
      </c>
    </row>
    <row r="3017" spans="1:7">
      <c r="A3017" s="464" t="s">
        <v>15760</v>
      </c>
      <c r="B3017" s="465" t="s">
        <v>15761</v>
      </c>
      <c r="C3017" s="466" t="s">
        <v>60</v>
      </c>
      <c r="D3017" s="40">
        <v>2572.37</v>
      </c>
      <c r="E3017" s="40">
        <v>1038.49</v>
      </c>
      <c r="F3017" s="40">
        <v>3610.86</v>
      </c>
      <c r="G3017" s="38">
        <v>9</v>
      </c>
    </row>
    <row r="3018" spans="1:7">
      <c r="A3018" s="464" t="s">
        <v>15762</v>
      </c>
      <c r="B3018" s="465" t="s">
        <v>15763</v>
      </c>
      <c r="C3018" s="466" t="s">
        <v>60</v>
      </c>
      <c r="D3018" s="40">
        <v>2739.74</v>
      </c>
      <c r="E3018" s="40">
        <v>1038.49</v>
      </c>
      <c r="F3018" s="40">
        <v>3778.23</v>
      </c>
      <c r="G3018" s="38">
        <v>9</v>
      </c>
    </row>
    <row r="3019" spans="1:7">
      <c r="A3019" s="464" t="s">
        <v>15764</v>
      </c>
      <c r="B3019" s="465" t="s">
        <v>15765</v>
      </c>
      <c r="C3019" s="466" t="s">
        <v>60</v>
      </c>
      <c r="D3019" s="40">
        <v>3061.61</v>
      </c>
      <c r="E3019" s="40">
        <v>1038.49</v>
      </c>
      <c r="F3019" s="40">
        <v>4100.1000000000004</v>
      </c>
      <c r="G3019" s="38">
        <v>9</v>
      </c>
    </row>
    <row r="3020" spans="1:7">
      <c r="A3020" s="464" t="s">
        <v>15766</v>
      </c>
      <c r="B3020" s="465" t="s">
        <v>15767</v>
      </c>
      <c r="C3020" s="466" t="s">
        <v>60</v>
      </c>
      <c r="D3020" s="40">
        <v>3371.46</v>
      </c>
      <c r="E3020" s="40">
        <v>1038.49</v>
      </c>
      <c r="F3020" s="40">
        <v>4409.95</v>
      </c>
      <c r="G3020" s="38">
        <v>9</v>
      </c>
    </row>
    <row r="3021" spans="1:7">
      <c r="A3021" s="464" t="s">
        <v>15768</v>
      </c>
      <c r="B3021" s="465" t="s">
        <v>15769</v>
      </c>
      <c r="C3021" s="466"/>
      <c r="D3021" s="40"/>
      <c r="E3021" s="40"/>
      <c r="F3021" s="40"/>
      <c r="G3021" s="38">
        <v>5</v>
      </c>
    </row>
    <row r="3022" spans="1:7">
      <c r="A3022" s="464" t="s">
        <v>15770</v>
      </c>
      <c r="B3022" s="465" t="s">
        <v>15771</v>
      </c>
      <c r="C3022" s="466" t="s">
        <v>60</v>
      </c>
      <c r="D3022" s="40">
        <v>2051.85</v>
      </c>
      <c r="E3022" s="40">
        <v>750.69</v>
      </c>
      <c r="F3022" s="40">
        <v>2802.54</v>
      </c>
      <c r="G3022" s="38">
        <v>9</v>
      </c>
    </row>
    <row r="3023" spans="1:7">
      <c r="A3023" s="464" t="s">
        <v>15772</v>
      </c>
      <c r="B3023" s="465" t="s">
        <v>15773</v>
      </c>
      <c r="C3023" s="466" t="s">
        <v>60</v>
      </c>
      <c r="D3023" s="40">
        <v>4728</v>
      </c>
      <c r="E3023" s="40">
        <v>1603.56</v>
      </c>
      <c r="F3023" s="40">
        <v>6331.56</v>
      </c>
      <c r="G3023" s="38">
        <v>9</v>
      </c>
    </row>
    <row r="3024" spans="1:7">
      <c r="A3024" s="464" t="s">
        <v>15774</v>
      </c>
      <c r="B3024" s="465" t="s">
        <v>15775</v>
      </c>
      <c r="C3024" s="466" t="s">
        <v>60</v>
      </c>
      <c r="D3024" s="40">
        <v>7870.45</v>
      </c>
      <c r="E3024" s="40">
        <v>2113.75</v>
      </c>
      <c r="F3024" s="40">
        <v>9984.2000000000007</v>
      </c>
      <c r="G3024" s="38">
        <v>9</v>
      </c>
    </row>
    <row r="3025" spans="1:7">
      <c r="A3025" s="464" t="s">
        <v>15776</v>
      </c>
      <c r="B3025" s="465" t="s">
        <v>15777</v>
      </c>
      <c r="C3025" s="466" t="s">
        <v>60</v>
      </c>
      <c r="D3025" s="40">
        <v>10990.68</v>
      </c>
      <c r="E3025" s="40">
        <v>2562.75</v>
      </c>
      <c r="F3025" s="40">
        <v>13553.43</v>
      </c>
      <c r="G3025" s="38">
        <v>9</v>
      </c>
    </row>
    <row r="3026" spans="1:7">
      <c r="A3026" s="464" t="s">
        <v>15778</v>
      </c>
      <c r="B3026" s="465" t="s">
        <v>15779</v>
      </c>
      <c r="C3026" s="466" t="s">
        <v>60</v>
      </c>
      <c r="D3026" s="40">
        <v>639.4</v>
      </c>
      <c r="E3026" s="40">
        <v>510.08</v>
      </c>
      <c r="F3026" s="40">
        <v>1149.48</v>
      </c>
      <c r="G3026" s="38">
        <v>9</v>
      </c>
    </row>
    <row r="3027" spans="1:7">
      <c r="A3027" s="464" t="s">
        <v>15780</v>
      </c>
      <c r="B3027" s="465" t="s">
        <v>15781</v>
      </c>
      <c r="C3027" s="466"/>
      <c r="D3027" s="40"/>
      <c r="E3027" s="40"/>
      <c r="F3027" s="40"/>
      <c r="G3027" s="38">
        <v>5</v>
      </c>
    </row>
    <row r="3028" spans="1:7">
      <c r="A3028" s="464" t="s">
        <v>15782</v>
      </c>
      <c r="B3028" s="465" t="s">
        <v>15783</v>
      </c>
      <c r="C3028" s="466" t="s">
        <v>60</v>
      </c>
      <c r="D3028" s="40">
        <v>2528.7399999999998</v>
      </c>
      <c r="E3028" s="40">
        <v>35.89</v>
      </c>
      <c r="F3028" s="40">
        <v>2564.63</v>
      </c>
      <c r="G3028" s="38">
        <v>9</v>
      </c>
    </row>
    <row r="3029" spans="1:7">
      <c r="A3029" s="464" t="s">
        <v>15784</v>
      </c>
      <c r="B3029" s="465" t="s">
        <v>15785</v>
      </c>
      <c r="C3029" s="466" t="s">
        <v>60</v>
      </c>
      <c r="D3029" s="40">
        <v>3519.64</v>
      </c>
      <c r="E3029" s="40">
        <v>35.89</v>
      </c>
      <c r="F3029" s="40">
        <v>3555.53</v>
      </c>
      <c r="G3029" s="38">
        <v>9</v>
      </c>
    </row>
    <row r="3030" spans="1:7">
      <c r="A3030" s="464" t="s">
        <v>15786</v>
      </c>
      <c r="B3030" s="465" t="s">
        <v>15787</v>
      </c>
      <c r="C3030" s="466" t="s">
        <v>60</v>
      </c>
      <c r="D3030" s="40">
        <v>605.54</v>
      </c>
      <c r="E3030" s="40">
        <v>57.43</v>
      </c>
      <c r="F3030" s="40">
        <v>662.97</v>
      </c>
      <c r="G3030" s="38">
        <v>9</v>
      </c>
    </row>
    <row r="3031" spans="1:7">
      <c r="A3031" s="464" t="s">
        <v>15788</v>
      </c>
      <c r="B3031" s="465" t="s">
        <v>15789</v>
      </c>
      <c r="C3031" s="466" t="s">
        <v>60</v>
      </c>
      <c r="D3031" s="40">
        <v>944.69</v>
      </c>
      <c r="E3031" s="40">
        <v>57.43</v>
      </c>
      <c r="F3031" s="40">
        <v>1002.12</v>
      </c>
      <c r="G3031" s="38">
        <v>9</v>
      </c>
    </row>
    <row r="3032" spans="1:7">
      <c r="A3032" s="464" t="s">
        <v>15790</v>
      </c>
      <c r="B3032" s="465" t="s">
        <v>15791</v>
      </c>
      <c r="C3032" s="466" t="s">
        <v>60</v>
      </c>
      <c r="D3032" s="40">
        <v>2526.02</v>
      </c>
      <c r="E3032" s="40">
        <v>35.89</v>
      </c>
      <c r="F3032" s="40">
        <v>2561.91</v>
      </c>
      <c r="G3032" s="38">
        <v>9</v>
      </c>
    </row>
    <row r="3033" spans="1:7">
      <c r="A3033" s="464" t="s">
        <v>15792</v>
      </c>
      <c r="B3033" s="465" t="s">
        <v>15793</v>
      </c>
      <c r="C3033" s="466"/>
      <c r="D3033" s="40"/>
      <c r="E3033" s="40"/>
      <c r="F3033" s="40"/>
      <c r="G3033" s="38">
        <v>5</v>
      </c>
    </row>
    <row r="3034" spans="1:7">
      <c r="A3034" s="464" t="s">
        <v>15794</v>
      </c>
      <c r="B3034" s="465" t="s">
        <v>15795</v>
      </c>
      <c r="C3034" s="466" t="s">
        <v>60</v>
      </c>
      <c r="D3034" s="40">
        <v>943</v>
      </c>
      <c r="E3034" s="40"/>
      <c r="F3034" s="40">
        <v>943</v>
      </c>
      <c r="G3034" s="38">
        <v>9</v>
      </c>
    </row>
    <row r="3035" spans="1:7">
      <c r="A3035" s="464" t="s">
        <v>15796</v>
      </c>
      <c r="B3035" s="465" t="s">
        <v>15797</v>
      </c>
      <c r="C3035" s="466"/>
      <c r="D3035" s="40"/>
      <c r="E3035" s="40"/>
      <c r="F3035" s="40"/>
      <c r="G3035" s="38">
        <v>2</v>
      </c>
    </row>
    <row r="3036" spans="1:7">
      <c r="A3036" s="464" t="s">
        <v>15798</v>
      </c>
      <c r="B3036" s="465" t="s">
        <v>15799</v>
      </c>
      <c r="C3036" s="466"/>
      <c r="D3036" s="40"/>
      <c r="E3036" s="40"/>
      <c r="F3036" s="40"/>
      <c r="G3036" s="38">
        <v>5</v>
      </c>
    </row>
    <row r="3037" spans="1:7" ht="25.5">
      <c r="A3037" s="464" t="s">
        <v>15800</v>
      </c>
      <c r="B3037" s="465" t="s">
        <v>15801</v>
      </c>
      <c r="C3037" s="466" t="s">
        <v>65</v>
      </c>
      <c r="D3037" s="40">
        <v>6.82</v>
      </c>
      <c r="E3037" s="40">
        <v>23.94</v>
      </c>
      <c r="F3037" s="40">
        <v>30.76</v>
      </c>
      <c r="G3037" s="38">
        <v>9</v>
      </c>
    </row>
    <row r="3038" spans="1:7" ht="25.5">
      <c r="A3038" s="464" t="s">
        <v>15802</v>
      </c>
      <c r="B3038" s="465" t="s">
        <v>15803</v>
      </c>
      <c r="C3038" s="466" t="s">
        <v>65</v>
      </c>
      <c r="D3038" s="40">
        <v>7.8</v>
      </c>
      <c r="E3038" s="40">
        <v>23.94</v>
      </c>
      <c r="F3038" s="40">
        <v>31.74</v>
      </c>
      <c r="G3038" s="38">
        <v>9</v>
      </c>
    </row>
    <row r="3039" spans="1:7" ht="25.5">
      <c r="A3039" s="464" t="s">
        <v>15804</v>
      </c>
      <c r="B3039" s="465" t="s">
        <v>15805</v>
      </c>
      <c r="C3039" s="466" t="s">
        <v>65</v>
      </c>
      <c r="D3039" s="40">
        <v>17.809999999999999</v>
      </c>
      <c r="E3039" s="40">
        <v>23.94</v>
      </c>
      <c r="F3039" s="40">
        <v>41.75</v>
      </c>
      <c r="G3039" s="38">
        <v>9</v>
      </c>
    </row>
    <row r="3040" spans="1:7" ht="25.5">
      <c r="A3040" s="464" t="s">
        <v>15806</v>
      </c>
      <c r="B3040" s="465" t="s">
        <v>15807</v>
      </c>
      <c r="C3040" s="466" t="s">
        <v>65</v>
      </c>
      <c r="D3040" s="40">
        <v>25.45</v>
      </c>
      <c r="E3040" s="40">
        <v>23.94</v>
      </c>
      <c r="F3040" s="40">
        <v>49.39</v>
      </c>
      <c r="G3040" s="38">
        <v>9</v>
      </c>
    </row>
    <row r="3041" spans="1:7" ht="25.5">
      <c r="A3041" s="464" t="s">
        <v>15808</v>
      </c>
      <c r="B3041" s="465" t="s">
        <v>15809</v>
      </c>
      <c r="C3041" s="466" t="s">
        <v>65</v>
      </c>
      <c r="D3041" s="40">
        <v>26.56</v>
      </c>
      <c r="E3041" s="40">
        <v>28.71</v>
      </c>
      <c r="F3041" s="40">
        <v>55.27</v>
      </c>
      <c r="G3041" s="38">
        <v>9</v>
      </c>
    </row>
    <row r="3042" spans="1:7" ht="25.5">
      <c r="A3042" s="464" t="s">
        <v>15810</v>
      </c>
      <c r="B3042" s="465" t="s">
        <v>15811</v>
      </c>
      <c r="C3042" s="466" t="s">
        <v>65</v>
      </c>
      <c r="D3042" s="40">
        <v>46.85</v>
      </c>
      <c r="E3042" s="40">
        <v>33.5</v>
      </c>
      <c r="F3042" s="40">
        <v>80.349999999999994</v>
      </c>
      <c r="G3042" s="38">
        <v>9</v>
      </c>
    </row>
    <row r="3043" spans="1:7" ht="25.5">
      <c r="A3043" s="464" t="s">
        <v>15812</v>
      </c>
      <c r="B3043" s="465" t="s">
        <v>15813</v>
      </c>
      <c r="C3043" s="466" t="s">
        <v>65</v>
      </c>
      <c r="D3043" s="40">
        <v>74.2</v>
      </c>
      <c r="E3043" s="40">
        <v>43.07</v>
      </c>
      <c r="F3043" s="40">
        <v>117.27</v>
      </c>
      <c r="G3043" s="38">
        <v>9</v>
      </c>
    </row>
    <row r="3044" spans="1:7" ht="25.5">
      <c r="A3044" s="464" t="s">
        <v>15814</v>
      </c>
      <c r="B3044" s="465" t="s">
        <v>15815</v>
      </c>
      <c r="C3044" s="466" t="s">
        <v>65</v>
      </c>
      <c r="D3044" s="40">
        <v>92.17</v>
      </c>
      <c r="E3044" s="40">
        <v>47.86</v>
      </c>
      <c r="F3044" s="40">
        <v>140.03</v>
      </c>
      <c r="G3044" s="38">
        <v>9</v>
      </c>
    </row>
    <row r="3045" spans="1:7" ht="25.5">
      <c r="A3045" s="464" t="s">
        <v>15816</v>
      </c>
      <c r="B3045" s="465" t="s">
        <v>15817</v>
      </c>
      <c r="C3045" s="466" t="s">
        <v>65</v>
      </c>
      <c r="D3045" s="40">
        <v>161.15</v>
      </c>
      <c r="E3045" s="40">
        <v>52.65</v>
      </c>
      <c r="F3045" s="40">
        <v>213.8</v>
      </c>
      <c r="G3045" s="38">
        <v>9</v>
      </c>
    </row>
    <row r="3046" spans="1:7">
      <c r="A3046" s="464" t="s">
        <v>15818</v>
      </c>
      <c r="B3046" s="465" t="s">
        <v>15819</v>
      </c>
      <c r="C3046" s="466"/>
      <c r="D3046" s="40"/>
      <c r="E3046" s="40"/>
      <c r="F3046" s="40"/>
      <c r="G3046" s="38">
        <v>5</v>
      </c>
    </row>
    <row r="3047" spans="1:7" ht="25.5">
      <c r="A3047" s="464" t="s">
        <v>15820</v>
      </c>
      <c r="B3047" s="465" t="s">
        <v>15821</v>
      </c>
      <c r="C3047" s="466" t="s">
        <v>65</v>
      </c>
      <c r="D3047" s="40">
        <v>13.27</v>
      </c>
      <c r="E3047" s="40">
        <v>23.94</v>
      </c>
      <c r="F3047" s="40">
        <v>37.21</v>
      </c>
      <c r="G3047" s="38">
        <v>9</v>
      </c>
    </row>
    <row r="3048" spans="1:7" ht="25.5">
      <c r="A3048" s="464" t="s">
        <v>15822</v>
      </c>
      <c r="B3048" s="465" t="s">
        <v>15823</v>
      </c>
      <c r="C3048" s="466" t="s">
        <v>65</v>
      </c>
      <c r="D3048" s="40">
        <v>18.760000000000002</v>
      </c>
      <c r="E3048" s="40">
        <v>28.71</v>
      </c>
      <c r="F3048" s="40">
        <v>47.47</v>
      </c>
      <c r="G3048" s="38">
        <v>9</v>
      </c>
    </row>
    <row r="3049" spans="1:7" ht="25.5">
      <c r="A3049" s="464" t="s">
        <v>15824</v>
      </c>
      <c r="B3049" s="465" t="s">
        <v>15825</v>
      </c>
      <c r="C3049" s="466" t="s">
        <v>65</v>
      </c>
      <c r="D3049" s="40">
        <v>30.49</v>
      </c>
      <c r="E3049" s="40">
        <v>43.07</v>
      </c>
      <c r="F3049" s="40">
        <v>73.56</v>
      </c>
      <c r="G3049" s="38">
        <v>9</v>
      </c>
    </row>
    <row r="3050" spans="1:7" ht="25.5">
      <c r="A3050" s="464" t="s">
        <v>15826</v>
      </c>
      <c r="B3050" s="465" t="s">
        <v>15827</v>
      </c>
      <c r="C3050" s="466" t="s">
        <v>65</v>
      </c>
      <c r="D3050" s="40">
        <v>26.9</v>
      </c>
      <c r="E3050" s="40">
        <v>52.65</v>
      </c>
      <c r="F3050" s="40">
        <v>79.55</v>
      </c>
      <c r="G3050" s="38">
        <v>9</v>
      </c>
    </row>
    <row r="3051" spans="1:7">
      <c r="A3051" s="464" t="s">
        <v>15828</v>
      </c>
      <c r="B3051" s="465" t="s">
        <v>15829</v>
      </c>
      <c r="C3051" s="466"/>
      <c r="D3051" s="40"/>
      <c r="E3051" s="40"/>
      <c r="F3051" s="40"/>
      <c r="G3051" s="38">
        <v>5</v>
      </c>
    </row>
    <row r="3052" spans="1:7" ht="25.5">
      <c r="A3052" s="464" t="s">
        <v>15830</v>
      </c>
      <c r="B3052" s="465" t="s">
        <v>15831</v>
      </c>
      <c r="C3052" s="466" t="s">
        <v>65</v>
      </c>
      <c r="D3052" s="40">
        <v>23.03</v>
      </c>
      <c r="E3052" s="40">
        <v>28.71</v>
      </c>
      <c r="F3052" s="40">
        <v>51.74</v>
      </c>
      <c r="G3052" s="38">
        <v>9</v>
      </c>
    </row>
    <row r="3053" spans="1:7" ht="25.5">
      <c r="A3053" s="464" t="s">
        <v>15832</v>
      </c>
      <c r="B3053" s="465" t="s">
        <v>15833</v>
      </c>
      <c r="C3053" s="466" t="s">
        <v>65</v>
      </c>
      <c r="D3053" s="40">
        <v>40.1</v>
      </c>
      <c r="E3053" s="40">
        <v>43.07</v>
      </c>
      <c r="F3053" s="40">
        <v>83.17</v>
      </c>
      <c r="G3053" s="38">
        <v>9</v>
      </c>
    </row>
    <row r="3054" spans="1:7" ht="25.5">
      <c r="A3054" s="464" t="s">
        <v>15834</v>
      </c>
      <c r="B3054" s="465" t="s">
        <v>15835</v>
      </c>
      <c r="C3054" s="466" t="s">
        <v>65</v>
      </c>
      <c r="D3054" s="40">
        <v>55.19</v>
      </c>
      <c r="E3054" s="40">
        <v>52.65</v>
      </c>
      <c r="F3054" s="40">
        <v>107.84</v>
      </c>
      <c r="G3054" s="38">
        <v>9</v>
      </c>
    </row>
    <row r="3055" spans="1:7" ht="25.5">
      <c r="A3055" s="464" t="s">
        <v>15836</v>
      </c>
      <c r="B3055" s="465" t="s">
        <v>15837</v>
      </c>
      <c r="C3055" s="466" t="s">
        <v>65</v>
      </c>
      <c r="D3055" s="40">
        <v>111.83</v>
      </c>
      <c r="E3055" s="40">
        <v>52.65</v>
      </c>
      <c r="F3055" s="40">
        <v>164.48</v>
      </c>
      <c r="G3055" s="38">
        <v>9</v>
      </c>
    </row>
    <row r="3056" spans="1:7" ht="25.5">
      <c r="A3056" s="464" t="s">
        <v>15838</v>
      </c>
      <c r="B3056" s="465" t="s">
        <v>15839</v>
      </c>
      <c r="C3056" s="466" t="s">
        <v>65</v>
      </c>
      <c r="D3056" s="40">
        <v>20.05</v>
      </c>
      <c r="E3056" s="40">
        <v>23.94</v>
      </c>
      <c r="F3056" s="40">
        <v>43.99</v>
      </c>
      <c r="G3056" s="38">
        <v>9</v>
      </c>
    </row>
    <row r="3057" spans="1:7" ht="25.5">
      <c r="A3057" s="464" t="s">
        <v>15840</v>
      </c>
      <c r="B3057" s="465" t="s">
        <v>15841</v>
      </c>
      <c r="C3057" s="466"/>
      <c r="D3057" s="40"/>
      <c r="E3057" s="40"/>
      <c r="F3057" s="40"/>
      <c r="G3057" s="38">
        <v>5</v>
      </c>
    </row>
    <row r="3058" spans="1:7" ht="25.5">
      <c r="A3058" s="464" t="s">
        <v>15842</v>
      </c>
      <c r="B3058" s="465" t="s">
        <v>15843</v>
      </c>
      <c r="C3058" s="466" t="s">
        <v>65</v>
      </c>
      <c r="D3058" s="40">
        <v>26.92</v>
      </c>
      <c r="E3058" s="40">
        <v>16.84</v>
      </c>
      <c r="F3058" s="40">
        <v>43.76</v>
      </c>
      <c r="G3058" s="38">
        <v>9</v>
      </c>
    </row>
    <row r="3059" spans="1:7" ht="25.5">
      <c r="A3059" s="464" t="s">
        <v>15844</v>
      </c>
      <c r="B3059" s="465" t="s">
        <v>15845</v>
      </c>
      <c r="C3059" s="466" t="s">
        <v>65</v>
      </c>
      <c r="D3059" s="40">
        <v>50.76</v>
      </c>
      <c r="E3059" s="40">
        <v>16.84</v>
      </c>
      <c r="F3059" s="40">
        <v>67.599999999999994</v>
      </c>
      <c r="G3059" s="38">
        <v>9</v>
      </c>
    </row>
    <row r="3060" spans="1:7" ht="25.5">
      <c r="A3060" s="464" t="s">
        <v>15846</v>
      </c>
      <c r="B3060" s="465" t="s">
        <v>15847</v>
      </c>
      <c r="C3060" s="466" t="s">
        <v>65</v>
      </c>
      <c r="D3060" s="40">
        <v>104.16</v>
      </c>
      <c r="E3060" s="40">
        <v>16.84</v>
      </c>
      <c r="F3060" s="40">
        <v>121</v>
      </c>
      <c r="G3060" s="38">
        <v>9</v>
      </c>
    </row>
    <row r="3061" spans="1:7" ht="25.5">
      <c r="A3061" s="464" t="s">
        <v>15848</v>
      </c>
      <c r="B3061" s="465" t="s">
        <v>15849</v>
      </c>
      <c r="C3061" s="466" t="s">
        <v>65</v>
      </c>
      <c r="D3061" s="40">
        <v>81.430000000000007</v>
      </c>
      <c r="E3061" s="40">
        <v>16.84</v>
      </c>
      <c r="F3061" s="40">
        <v>98.27</v>
      </c>
      <c r="G3061" s="38">
        <v>9</v>
      </c>
    </row>
    <row r="3062" spans="1:7" ht="25.5">
      <c r="A3062" s="464" t="s">
        <v>15850</v>
      </c>
      <c r="B3062" s="465" t="s">
        <v>15851</v>
      </c>
      <c r="C3062" s="466" t="s">
        <v>65</v>
      </c>
      <c r="D3062" s="40">
        <v>176.72</v>
      </c>
      <c r="E3062" s="40">
        <v>16.84</v>
      </c>
      <c r="F3062" s="40">
        <v>193.56</v>
      </c>
      <c r="G3062" s="38">
        <v>9</v>
      </c>
    </row>
    <row r="3063" spans="1:7" ht="25.5">
      <c r="A3063" s="464" t="s">
        <v>15852</v>
      </c>
      <c r="B3063" s="465" t="s">
        <v>15853</v>
      </c>
      <c r="C3063" s="466" t="s">
        <v>65</v>
      </c>
      <c r="D3063" s="40">
        <v>233.55</v>
      </c>
      <c r="E3063" s="40">
        <v>33.67</v>
      </c>
      <c r="F3063" s="40">
        <v>267.22000000000003</v>
      </c>
      <c r="G3063" s="38">
        <v>9</v>
      </c>
    </row>
    <row r="3064" spans="1:7" ht="25.5">
      <c r="A3064" s="464" t="s">
        <v>15854</v>
      </c>
      <c r="B3064" s="465" t="s">
        <v>15855</v>
      </c>
      <c r="C3064" s="466" t="s">
        <v>65</v>
      </c>
      <c r="D3064" s="40">
        <v>394.87</v>
      </c>
      <c r="E3064" s="40">
        <v>33.67</v>
      </c>
      <c r="F3064" s="40">
        <v>428.54</v>
      </c>
      <c r="G3064" s="38">
        <v>9</v>
      </c>
    </row>
    <row r="3065" spans="1:7" ht="25.5">
      <c r="A3065" s="464" t="s">
        <v>15856</v>
      </c>
      <c r="B3065" s="465" t="s">
        <v>15857</v>
      </c>
      <c r="C3065" s="466" t="s">
        <v>65</v>
      </c>
      <c r="D3065" s="40">
        <v>568.67999999999995</v>
      </c>
      <c r="E3065" s="40">
        <v>33.67</v>
      </c>
      <c r="F3065" s="40">
        <v>602.35</v>
      </c>
      <c r="G3065" s="38">
        <v>9</v>
      </c>
    </row>
    <row r="3066" spans="1:7">
      <c r="A3066" s="464" t="s">
        <v>15858</v>
      </c>
      <c r="B3066" s="465" t="s">
        <v>15859</v>
      </c>
      <c r="C3066" s="466"/>
      <c r="D3066" s="40"/>
      <c r="E3066" s="40"/>
      <c r="F3066" s="40"/>
      <c r="G3066" s="38">
        <v>5</v>
      </c>
    </row>
    <row r="3067" spans="1:7" ht="25.5">
      <c r="A3067" s="464" t="s">
        <v>15860</v>
      </c>
      <c r="B3067" s="465" t="s">
        <v>15861</v>
      </c>
      <c r="C3067" s="466" t="s">
        <v>65</v>
      </c>
      <c r="D3067" s="40">
        <v>36.67</v>
      </c>
      <c r="E3067" s="40">
        <v>16.84</v>
      </c>
      <c r="F3067" s="40">
        <v>53.51</v>
      </c>
      <c r="G3067" s="38">
        <v>9</v>
      </c>
    </row>
    <row r="3068" spans="1:7" ht="25.5">
      <c r="A3068" s="464" t="s">
        <v>15862</v>
      </c>
      <c r="B3068" s="465" t="s">
        <v>15863</v>
      </c>
      <c r="C3068" s="466" t="s">
        <v>65</v>
      </c>
      <c r="D3068" s="40">
        <v>75.09</v>
      </c>
      <c r="E3068" s="40">
        <v>16.84</v>
      </c>
      <c r="F3068" s="40">
        <v>91.93</v>
      </c>
      <c r="G3068" s="38">
        <v>9</v>
      </c>
    </row>
    <row r="3069" spans="1:7" ht="25.5">
      <c r="A3069" s="464" t="s">
        <v>15864</v>
      </c>
      <c r="B3069" s="465" t="s">
        <v>15865</v>
      </c>
      <c r="C3069" s="466" t="s">
        <v>65</v>
      </c>
      <c r="D3069" s="40">
        <v>119.99</v>
      </c>
      <c r="E3069" s="40">
        <v>33.67</v>
      </c>
      <c r="F3069" s="40">
        <v>153.66</v>
      </c>
      <c r="G3069" s="38">
        <v>9</v>
      </c>
    </row>
    <row r="3070" spans="1:7" ht="25.5">
      <c r="A3070" s="464" t="s">
        <v>15866</v>
      </c>
      <c r="B3070" s="465" t="s">
        <v>15867</v>
      </c>
      <c r="C3070" s="466" t="s">
        <v>65</v>
      </c>
      <c r="D3070" s="40">
        <v>203.63</v>
      </c>
      <c r="E3070" s="40">
        <v>33.67</v>
      </c>
      <c r="F3070" s="40">
        <v>237.3</v>
      </c>
      <c r="G3070" s="38">
        <v>9</v>
      </c>
    </row>
    <row r="3071" spans="1:7" ht="25.5">
      <c r="A3071" s="464" t="s">
        <v>15868</v>
      </c>
      <c r="B3071" s="465" t="s">
        <v>15869</v>
      </c>
      <c r="C3071" s="466" t="s">
        <v>65</v>
      </c>
      <c r="D3071" s="40">
        <v>337.66</v>
      </c>
      <c r="E3071" s="40">
        <v>33.67</v>
      </c>
      <c r="F3071" s="40">
        <v>371.33</v>
      </c>
      <c r="G3071" s="38">
        <v>9</v>
      </c>
    </row>
    <row r="3072" spans="1:7" ht="25.5">
      <c r="A3072" s="464" t="s">
        <v>15870</v>
      </c>
      <c r="B3072" s="465" t="s">
        <v>15871</v>
      </c>
      <c r="C3072" s="466" t="s">
        <v>65</v>
      </c>
      <c r="D3072" s="40">
        <v>594.28</v>
      </c>
      <c r="E3072" s="40">
        <v>33.67</v>
      </c>
      <c r="F3072" s="40">
        <v>627.95000000000005</v>
      </c>
      <c r="G3072" s="38">
        <v>9</v>
      </c>
    </row>
    <row r="3073" spans="1:7">
      <c r="A3073" s="464" t="s">
        <v>15872</v>
      </c>
      <c r="B3073" s="465" t="s">
        <v>15873</v>
      </c>
      <c r="C3073" s="466"/>
      <c r="D3073" s="40"/>
      <c r="E3073" s="40"/>
      <c r="F3073" s="40"/>
      <c r="G3073" s="38">
        <v>5</v>
      </c>
    </row>
    <row r="3074" spans="1:7">
      <c r="A3074" s="464" t="s">
        <v>15874</v>
      </c>
      <c r="B3074" s="465" t="s">
        <v>15875</v>
      </c>
      <c r="C3074" s="466" t="s">
        <v>65</v>
      </c>
      <c r="D3074" s="40">
        <v>42.59</v>
      </c>
      <c r="E3074" s="40">
        <v>47.86</v>
      </c>
      <c r="F3074" s="40">
        <v>90.45</v>
      </c>
      <c r="G3074" s="38">
        <v>9</v>
      </c>
    </row>
    <row r="3075" spans="1:7">
      <c r="A3075" s="464" t="s">
        <v>15876</v>
      </c>
      <c r="B3075" s="465" t="s">
        <v>15877</v>
      </c>
      <c r="C3075" s="466" t="s">
        <v>65</v>
      </c>
      <c r="D3075" s="40">
        <v>54.24</v>
      </c>
      <c r="E3075" s="40">
        <v>52.65</v>
      </c>
      <c r="F3075" s="40">
        <v>106.89</v>
      </c>
      <c r="G3075" s="38">
        <v>9</v>
      </c>
    </row>
    <row r="3076" spans="1:7">
      <c r="A3076" s="464" t="s">
        <v>15878</v>
      </c>
      <c r="B3076" s="465" t="s">
        <v>15879</v>
      </c>
      <c r="C3076" s="466" t="s">
        <v>65</v>
      </c>
      <c r="D3076" s="40">
        <v>76.52</v>
      </c>
      <c r="E3076" s="40">
        <v>62.22</v>
      </c>
      <c r="F3076" s="40">
        <v>138.74</v>
      </c>
      <c r="G3076" s="38">
        <v>9</v>
      </c>
    </row>
    <row r="3077" spans="1:7">
      <c r="A3077" s="464" t="s">
        <v>15880</v>
      </c>
      <c r="B3077" s="465" t="s">
        <v>15881</v>
      </c>
      <c r="C3077" s="466" t="s">
        <v>65</v>
      </c>
      <c r="D3077" s="40">
        <v>98.82</v>
      </c>
      <c r="E3077" s="40">
        <v>67.010000000000005</v>
      </c>
      <c r="F3077" s="40">
        <v>165.83</v>
      </c>
      <c r="G3077" s="38">
        <v>9</v>
      </c>
    </row>
    <row r="3078" spans="1:7">
      <c r="A3078" s="464" t="s">
        <v>15882</v>
      </c>
      <c r="B3078" s="465" t="s">
        <v>15883</v>
      </c>
      <c r="C3078" s="466" t="s">
        <v>65</v>
      </c>
      <c r="D3078" s="40">
        <v>100.78</v>
      </c>
      <c r="E3078" s="40">
        <v>76.569999999999993</v>
      </c>
      <c r="F3078" s="40">
        <v>177.35</v>
      </c>
      <c r="G3078" s="38">
        <v>9</v>
      </c>
    </row>
    <row r="3079" spans="1:7">
      <c r="A3079" s="464" t="s">
        <v>15884</v>
      </c>
      <c r="B3079" s="465" t="s">
        <v>15885</v>
      </c>
      <c r="C3079" s="466" t="s">
        <v>65</v>
      </c>
      <c r="D3079" s="40">
        <v>147.27000000000001</v>
      </c>
      <c r="E3079" s="40">
        <v>86.15</v>
      </c>
      <c r="F3079" s="40">
        <v>233.42</v>
      </c>
      <c r="G3079" s="38">
        <v>9</v>
      </c>
    </row>
    <row r="3080" spans="1:7">
      <c r="A3080" s="464" t="s">
        <v>15886</v>
      </c>
      <c r="B3080" s="465" t="s">
        <v>15887</v>
      </c>
      <c r="C3080" s="466" t="s">
        <v>65</v>
      </c>
      <c r="D3080" s="40">
        <v>190.97</v>
      </c>
      <c r="E3080" s="40">
        <v>95.72</v>
      </c>
      <c r="F3080" s="40">
        <v>286.69</v>
      </c>
      <c r="G3080" s="38">
        <v>9</v>
      </c>
    </row>
    <row r="3081" spans="1:7">
      <c r="A3081" s="464" t="s">
        <v>15888</v>
      </c>
      <c r="B3081" s="465" t="s">
        <v>15889</v>
      </c>
      <c r="C3081" s="466" t="s">
        <v>65</v>
      </c>
      <c r="D3081" s="40">
        <v>218.21</v>
      </c>
      <c r="E3081" s="40">
        <v>107.69</v>
      </c>
      <c r="F3081" s="40">
        <v>325.89999999999998</v>
      </c>
      <c r="G3081" s="38">
        <v>9</v>
      </c>
    </row>
    <row r="3082" spans="1:7">
      <c r="A3082" s="464" t="s">
        <v>15890</v>
      </c>
      <c r="B3082" s="465" t="s">
        <v>15891</v>
      </c>
      <c r="C3082" s="466" t="s">
        <v>65</v>
      </c>
      <c r="D3082" s="40">
        <v>317.36</v>
      </c>
      <c r="E3082" s="40">
        <v>119.66</v>
      </c>
      <c r="F3082" s="40">
        <v>437.02</v>
      </c>
      <c r="G3082" s="38">
        <v>9</v>
      </c>
    </row>
    <row r="3083" spans="1:7">
      <c r="A3083" s="464" t="s">
        <v>15892</v>
      </c>
      <c r="B3083" s="465" t="s">
        <v>15893</v>
      </c>
      <c r="C3083" s="466" t="s">
        <v>65</v>
      </c>
      <c r="D3083" s="40">
        <v>493.49</v>
      </c>
      <c r="E3083" s="40">
        <v>131.61000000000001</v>
      </c>
      <c r="F3083" s="40">
        <v>625.1</v>
      </c>
      <c r="G3083" s="38">
        <v>9</v>
      </c>
    </row>
    <row r="3084" spans="1:7">
      <c r="A3084" s="464" t="s">
        <v>15894</v>
      </c>
      <c r="B3084" s="465" t="s">
        <v>15895</v>
      </c>
      <c r="C3084" s="466"/>
      <c r="D3084" s="40"/>
      <c r="E3084" s="40"/>
      <c r="F3084" s="40"/>
      <c r="G3084" s="38">
        <v>5</v>
      </c>
    </row>
    <row r="3085" spans="1:7" ht="25.5">
      <c r="A3085" s="464" t="s">
        <v>15896</v>
      </c>
      <c r="B3085" s="465" t="s">
        <v>15897</v>
      </c>
      <c r="C3085" s="466" t="s">
        <v>65</v>
      </c>
      <c r="D3085" s="40">
        <v>72.45</v>
      </c>
      <c r="E3085" s="40">
        <v>47.86</v>
      </c>
      <c r="F3085" s="40">
        <v>120.31</v>
      </c>
      <c r="G3085" s="38">
        <v>9</v>
      </c>
    </row>
    <row r="3086" spans="1:7" ht="25.5">
      <c r="A3086" s="464" t="s">
        <v>15898</v>
      </c>
      <c r="B3086" s="465" t="s">
        <v>15899</v>
      </c>
      <c r="C3086" s="466" t="s">
        <v>65</v>
      </c>
      <c r="D3086" s="40">
        <v>81.650000000000006</v>
      </c>
      <c r="E3086" s="40">
        <v>52.65</v>
      </c>
      <c r="F3086" s="40">
        <v>134.30000000000001</v>
      </c>
      <c r="G3086" s="38">
        <v>9</v>
      </c>
    </row>
    <row r="3087" spans="1:7">
      <c r="A3087" s="464" t="s">
        <v>15900</v>
      </c>
      <c r="B3087" s="465" t="s">
        <v>15901</v>
      </c>
      <c r="C3087" s="466" t="s">
        <v>65</v>
      </c>
      <c r="D3087" s="40">
        <v>95.44</v>
      </c>
      <c r="E3087" s="40">
        <v>62.22</v>
      </c>
      <c r="F3087" s="40">
        <v>157.66</v>
      </c>
      <c r="G3087" s="38">
        <v>9</v>
      </c>
    </row>
    <row r="3088" spans="1:7" ht="25.5">
      <c r="A3088" s="464" t="s">
        <v>15902</v>
      </c>
      <c r="B3088" s="465" t="s">
        <v>15903</v>
      </c>
      <c r="C3088" s="466" t="s">
        <v>65</v>
      </c>
      <c r="D3088" s="40">
        <v>140.01</v>
      </c>
      <c r="E3088" s="40">
        <v>67.010000000000005</v>
      </c>
      <c r="F3088" s="40">
        <v>207.02</v>
      </c>
      <c r="G3088" s="38">
        <v>9</v>
      </c>
    </row>
    <row r="3089" spans="1:7" ht="25.5">
      <c r="A3089" s="464" t="s">
        <v>15904</v>
      </c>
      <c r="B3089" s="465" t="s">
        <v>15905</v>
      </c>
      <c r="C3089" s="466" t="s">
        <v>65</v>
      </c>
      <c r="D3089" s="40">
        <v>156.43</v>
      </c>
      <c r="E3089" s="40">
        <v>76.569999999999993</v>
      </c>
      <c r="F3089" s="40">
        <v>233</v>
      </c>
      <c r="G3089" s="38">
        <v>9</v>
      </c>
    </row>
    <row r="3090" spans="1:7">
      <c r="A3090" s="464" t="s">
        <v>15906</v>
      </c>
      <c r="B3090" s="465" t="s">
        <v>15907</v>
      </c>
      <c r="C3090" s="466" t="s">
        <v>65</v>
      </c>
      <c r="D3090" s="40">
        <v>178.59</v>
      </c>
      <c r="E3090" s="40">
        <v>86.15</v>
      </c>
      <c r="F3090" s="40">
        <v>264.74</v>
      </c>
      <c r="G3090" s="38">
        <v>9</v>
      </c>
    </row>
    <row r="3091" spans="1:7" ht="25.5">
      <c r="A3091" s="464" t="s">
        <v>15908</v>
      </c>
      <c r="B3091" s="465" t="s">
        <v>15909</v>
      </c>
      <c r="C3091" s="466" t="s">
        <v>65</v>
      </c>
      <c r="D3091" s="40">
        <v>277.37</v>
      </c>
      <c r="E3091" s="40">
        <v>95.72</v>
      </c>
      <c r="F3091" s="40">
        <v>373.09</v>
      </c>
      <c r="G3091" s="38">
        <v>9</v>
      </c>
    </row>
    <row r="3092" spans="1:7">
      <c r="A3092" s="464" t="s">
        <v>15910</v>
      </c>
      <c r="B3092" s="465" t="s">
        <v>15911</v>
      </c>
      <c r="C3092" s="466" t="s">
        <v>65</v>
      </c>
      <c r="D3092" s="40">
        <v>342.21</v>
      </c>
      <c r="E3092" s="40">
        <v>107.69</v>
      </c>
      <c r="F3092" s="40">
        <v>449.9</v>
      </c>
      <c r="G3092" s="38">
        <v>9</v>
      </c>
    </row>
    <row r="3093" spans="1:7">
      <c r="A3093" s="464" t="s">
        <v>15912</v>
      </c>
      <c r="B3093" s="465" t="s">
        <v>15913</v>
      </c>
      <c r="C3093" s="466" t="s">
        <v>65</v>
      </c>
      <c r="D3093" s="40">
        <v>449.57</v>
      </c>
      <c r="E3093" s="40">
        <v>119.66</v>
      </c>
      <c r="F3093" s="40">
        <v>569.23</v>
      </c>
      <c r="G3093" s="38">
        <v>9</v>
      </c>
    </row>
    <row r="3094" spans="1:7">
      <c r="A3094" s="464" t="s">
        <v>15914</v>
      </c>
      <c r="B3094" s="465" t="s">
        <v>15915</v>
      </c>
      <c r="C3094" s="466" t="s">
        <v>65</v>
      </c>
      <c r="D3094" s="40">
        <v>844.8</v>
      </c>
      <c r="E3094" s="40">
        <v>131.61000000000001</v>
      </c>
      <c r="F3094" s="40">
        <v>976.41</v>
      </c>
      <c r="G3094" s="38">
        <v>9</v>
      </c>
    </row>
    <row r="3095" spans="1:7" ht="25.5">
      <c r="A3095" s="464" t="s">
        <v>15916</v>
      </c>
      <c r="B3095" s="465" t="s">
        <v>15917</v>
      </c>
      <c r="C3095" s="466"/>
      <c r="D3095" s="40"/>
      <c r="E3095" s="40"/>
      <c r="F3095" s="40"/>
      <c r="G3095" s="38">
        <v>5</v>
      </c>
    </row>
    <row r="3096" spans="1:7">
      <c r="A3096" s="464" t="s">
        <v>15918</v>
      </c>
      <c r="B3096" s="465" t="s">
        <v>15919</v>
      </c>
      <c r="C3096" s="466" t="s">
        <v>60</v>
      </c>
      <c r="D3096" s="40">
        <v>69.569999999999993</v>
      </c>
      <c r="E3096" s="40">
        <v>14.36</v>
      </c>
      <c r="F3096" s="40">
        <v>83.93</v>
      </c>
      <c r="G3096" s="38">
        <v>9</v>
      </c>
    </row>
    <row r="3097" spans="1:7">
      <c r="A3097" s="464" t="s">
        <v>15920</v>
      </c>
      <c r="B3097" s="465" t="s">
        <v>15921</v>
      </c>
      <c r="C3097" s="466" t="s">
        <v>60</v>
      </c>
      <c r="D3097" s="40">
        <v>92.82</v>
      </c>
      <c r="E3097" s="40">
        <v>14.36</v>
      </c>
      <c r="F3097" s="40">
        <v>107.18</v>
      </c>
      <c r="G3097" s="38">
        <v>9</v>
      </c>
    </row>
    <row r="3098" spans="1:7">
      <c r="A3098" s="464" t="s">
        <v>15922</v>
      </c>
      <c r="B3098" s="465" t="s">
        <v>15923</v>
      </c>
      <c r="C3098" s="466" t="s">
        <v>60</v>
      </c>
      <c r="D3098" s="40">
        <v>121.48</v>
      </c>
      <c r="E3098" s="40">
        <v>19.149999999999999</v>
      </c>
      <c r="F3098" s="40">
        <v>140.63</v>
      </c>
      <c r="G3098" s="38">
        <v>9</v>
      </c>
    </row>
    <row r="3099" spans="1:7">
      <c r="A3099" s="464" t="s">
        <v>15924</v>
      </c>
      <c r="B3099" s="465" t="s">
        <v>15925</v>
      </c>
      <c r="C3099" s="466" t="s">
        <v>60</v>
      </c>
      <c r="D3099" s="40">
        <v>199.7</v>
      </c>
      <c r="E3099" s="40">
        <v>19.149999999999999</v>
      </c>
      <c r="F3099" s="40">
        <v>218.85</v>
      </c>
      <c r="G3099" s="38">
        <v>9</v>
      </c>
    </row>
    <row r="3100" spans="1:7">
      <c r="A3100" s="464" t="s">
        <v>15926</v>
      </c>
      <c r="B3100" s="465" t="s">
        <v>15927</v>
      </c>
      <c r="C3100" s="466" t="s">
        <v>60</v>
      </c>
      <c r="D3100" s="40">
        <v>101.91</v>
      </c>
      <c r="E3100" s="40">
        <v>14.36</v>
      </c>
      <c r="F3100" s="40">
        <v>116.27</v>
      </c>
      <c r="G3100" s="38">
        <v>9</v>
      </c>
    </row>
    <row r="3101" spans="1:7">
      <c r="A3101" s="464" t="s">
        <v>15928</v>
      </c>
      <c r="B3101" s="465" t="s">
        <v>15929</v>
      </c>
      <c r="C3101" s="466" t="s">
        <v>60</v>
      </c>
      <c r="D3101" s="40">
        <v>135.28</v>
      </c>
      <c r="E3101" s="40">
        <v>14.36</v>
      </c>
      <c r="F3101" s="40">
        <v>149.63999999999999</v>
      </c>
      <c r="G3101" s="38">
        <v>9</v>
      </c>
    </row>
    <row r="3102" spans="1:7">
      <c r="A3102" s="464" t="s">
        <v>15930</v>
      </c>
      <c r="B3102" s="465" t="s">
        <v>15931</v>
      </c>
      <c r="C3102" s="466" t="s">
        <v>60</v>
      </c>
      <c r="D3102" s="40">
        <v>186.86</v>
      </c>
      <c r="E3102" s="40">
        <v>19.149999999999999</v>
      </c>
      <c r="F3102" s="40">
        <v>206.01</v>
      </c>
      <c r="G3102" s="38">
        <v>9</v>
      </c>
    </row>
    <row r="3103" spans="1:7">
      <c r="A3103" s="464" t="s">
        <v>15932</v>
      </c>
      <c r="B3103" s="465" t="s">
        <v>15933</v>
      </c>
      <c r="C3103" s="466" t="s">
        <v>60</v>
      </c>
      <c r="D3103" s="40">
        <v>256.54000000000002</v>
      </c>
      <c r="E3103" s="40">
        <v>19.149999999999999</v>
      </c>
      <c r="F3103" s="40">
        <v>275.69</v>
      </c>
      <c r="G3103" s="38">
        <v>9</v>
      </c>
    </row>
    <row r="3104" spans="1:7" ht="25.5">
      <c r="A3104" s="464" t="s">
        <v>15934</v>
      </c>
      <c r="B3104" s="465" t="s">
        <v>15935</v>
      </c>
      <c r="C3104" s="466" t="s">
        <v>60</v>
      </c>
      <c r="D3104" s="40">
        <v>70.33</v>
      </c>
      <c r="E3104" s="40">
        <v>14.36</v>
      </c>
      <c r="F3104" s="40">
        <v>84.69</v>
      </c>
      <c r="G3104" s="38">
        <v>9</v>
      </c>
    </row>
    <row r="3105" spans="1:7" ht="25.5">
      <c r="A3105" s="464" t="s">
        <v>15936</v>
      </c>
      <c r="B3105" s="465" t="s">
        <v>15937</v>
      </c>
      <c r="C3105" s="466" t="s">
        <v>60</v>
      </c>
      <c r="D3105" s="40">
        <v>73.19</v>
      </c>
      <c r="E3105" s="40">
        <v>14.36</v>
      </c>
      <c r="F3105" s="40">
        <v>87.55</v>
      </c>
      <c r="G3105" s="38">
        <v>9</v>
      </c>
    </row>
    <row r="3106" spans="1:7" ht="25.5">
      <c r="A3106" s="464" t="s">
        <v>15938</v>
      </c>
      <c r="B3106" s="465" t="s">
        <v>15939</v>
      </c>
      <c r="C3106" s="466" t="s">
        <v>60</v>
      </c>
      <c r="D3106" s="40">
        <v>102.85</v>
      </c>
      <c r="E3106" s="40">
        <v>19.149999999999999</v>
      </c>
      <c r="F3106" s="40">
        <v>122</v>
      </c>
      <c r="G3106" s="38">
        <v>9</v>
      </c>
    </row>
    <row r="3107" spans="1:7" ht="25.5">
      <c r="A3107" s="464" t="s">
        <v>15940</v>
      </c>
      <c r="B3107" s="465" t="s">
        <v>15941</v>
      </c>
      <c r="C3107" s="466" t="s">
        <v>60</v>
      </c>
      <c r="D3107" s="40">
        <v>144.31</v>
      </c>
      <c r="E3107" s="40">
        <v>19.149999999999999</v>
      </c>
      <c r="F3107" s="40">
        <v>163.46</v>
      </c>
      <c r="G3107" s="38">
        <v>9</v>
      </c>
    </row>
    <row r="3108" spans="1:7">
      <c r="A3108" s="464" t="s">
        <v>15942</v>
      </c>
      <c r="B3108" s="465" t="s">
        <v>15943</v>
      </c>
      <c r="C3108" s="466" t="s">
        <v>60</v>
      </c>
      <c r="D3108" s="40">
        <v>59.36</v>
      </c>
      <c r="E3108" s="40">
        <v>14.36</v>
      </c>
      <c r="F3108" s="40">
        <v>73.72</v>
      </c>
      <c r="G3108" s="38">
        <v>9</v>
      </c>
    </row>
    <row r="3109" spans="1:7">
      <c r="A3109" s="464" t="s">
        <v>15944</v>
      </c>
      <c r="B3109" s="465" t="s">
        <v>15945</v>
      </c>
      <c r="C3109" s="466" t="s">
        <v>60</v>
      </c>
      <c r="D3109" s="40">
        <v>67.53</v>
      </c>
      <c r="E3109" s="40">
        <v>19.149999999999999</v>
      </c>
      <c r="F3109" s="40">
        <v>86.68</v>
      </c>
      <c r="G3109" s="38">
        <v>9</v>
      </c>
    </row>
    <row r="3110" spans="1:7">
      <c r="A3110" s="464" t="s">
        <v>15946</v>
      </c>
      <c r="B3110" s="465" t="s">
        <v>15947</v>
      </c>
      <c r="C3110" s="466" t="s">
        <v>60</v>
      </c>
      <c r="D3110" s="40">
        <v>127.09</v>
      </c>
      <c r="E3110" s="40">
        <v>14.36</v>
      </c>
      <c r="F3110" s="40">
        <v>141.44999999999999</v>
      </c>
      <c r="G3110" s="38">
        <v>9</v>
      </c>
    </row>
    <row r="3111" spans="1:7">
      <c r="A3111" s="464" t="s">
        <v>15948</v>
      </c>
      <c r="B3111" s="465" t="s">
        <v>15949</v>
      </c>
      <c r="C3111" s="466" t="s">
        <v>60</v>
      </c>
      <c r="D3111" s="40">
        <v>152.87</v>
      </c>
      <c r="E3111" s="40">
        <v>19.149999999999999</v>
      </c>
      <c r="F3111" s="40">
        <v>172.02</v>
      </c>
      <c r="G3111" s="38">
        <v>9</v>
      </c>
    </row>
    <row r="3112" spans="1:7">
      <c r="A3112" s="464" t="s">
        <v>15950</v>
      </c>
      <c r="B3112" s="465" t="s">
        <v>15951</v>
      </c>
      <c r="C3112" s="466" t="s">
        <v>60</v>
      </c>
      <c r="D3112" s="40">
        <v>193.75</v>
      </c>
      <c r="E3112" s="40">
        <v>19.149999999999999</v>
      </c>
      <c r="F3112" s="40">
        <v>212.9</v>
      </c>
      <c r="G3112" s="38">
        <v>9</v>
      </c>
    </row>
    <row r="3113" spans="1:7">
      <c r="A3113" s="464" t="s">
        <v>15952</v>
      </c>
      <c r="B3113" s="465" t="s">
        <v>15953</v>
      </c>
      <c r="C3113" s="466" t="s">
        <v>60</v>
      </c>
      <c r="D3113" s="40">
        <v>167.86</v>
      </c>
      <c r="E3113" s="40">
        <v>19.149999999999999</v>
      </c>
      <c r="F3113" s="40">
        <v>187.01</v>
      </c>
      <c r="G3113" s="38">
        <v>9</v>
      </c>
    </row>
    <row r="3114" spans="1:7">
      <c r="A3114" s="464" t="s">
        <v>15954</v>
      </c>
      <c r="B3114" s="465" t="s">
        <v>15955</v>
      </c>
      <c r="C3114" s="466" t="s">
        <v>60</v>
      </c>
      <c r="D3114" s="40">
        <v>193.08</v>
      </c>
      <c r="E3114" s="40">
        <v>19.149999999999999</v>
      </c>
      <c r="F3114" s="40">
        <v>212.23</v>
      </c>
      <c r="G3114" s="38">
        <v>9</v>
      </c>
    </row>
    <row r="3115" spans="1:7" ht="25.5">
      <c r="A3115" s="464" t="s">
        <v>15956</v>
      </c>
      <c r="B3115" s="465" t="s">
        <v>15957</v>
      </c>
      <c r="C3115" s="466" t="s">
        <v>60</v>
      </c>
      <c r="D3115" s="40">
        <v>231.76</v>
      </c>
      <c r="E3115" s="40">
        <v>19.149999999999999</v>
      </c>
      <c r="F3115" s="40">
        <v>250.91</v>
      </c>
      <c r="G3115" s="38">
        <v>9</v>
      </c>
    </row>
    <row r="3116" spans="1:7" ht="25.5">
      <c r="A3116" s="464" t="s">
        <v>15958</v>
      </c>
      <c r="B3116" s="465" t="s">
        <v>15959</v>
      </c>
      <c r="C3116" s="466" t="s">
        <v>60</v>
      </c>
      <c r="D3116" s="40">
        <v>275.33</v>
      </c>
      <c r="E3116" s="40">
        <v>23.94</v>
      </c>
      <c r="F3116" s="40">
        <v>299.27</v>
      </c>
      <c r="G3116" s="38">
        <v>9</v>
      </c>
    </row>
    <row r="3117" spans="1:7">
      <c r="A3117" s="464" t="s">
        <v>15960</v>
      </c>
      <c r="B3117" s="465" t="s">
        <v>15961</v>
      </c>
      <c r="C3117" s="466" t="s">
        <v>60</v>
      </c>
      <c r="D3117" s="40">
        <v>317.23</v>
      </c>
      <c r="E3117" s="40">
        <v>19.149999999999999</v>
      </c>
      <c r="F3117" s="40">
        <v>336.38</v>
      </c>
      <c r="G3117" s="38">
        <v>9</v>
      </c>
    </row>
    <row r="3118" spans="1:7" ht="25.5">
      <c r="A3118" s="464" t="s">
        <v>15962</v>
      </c>
      <c r="B3118" s="465" t="s">
        <v>15963</v>
      </c>
      <c r="C3118" s="466" t="s">
        <v>60</v>
      </c>
      <c r="D3118" s="40">
        <v>128.29</v>
      </c>
      <c r="E3118" s="40">
        <v>14.36</v>
      </c>
      <c r="F3118" s="40">
        <v>142.65</v>
      </c>
      <c r="G3118" s="38">
        <v>9</v>
      </c>
    </row>
    <row r="3119" spans="1:7" ht="25.5">
      <c r="A3119" s="464" t="s">
        <v>15964</v>
      </c>
      <c r="B3119" s="465" t="s">
        <v>15965</v>
      </c>
      <c r="C3119" s="466" t="s">
        <v>60</v>
      </c>
      <c r="D3119" s="40">
        <v>146.97</v>
      </c>
      <c r="E3119" s="40">
        <v>19.149999999999999</v>
      </c>
      <c r="F3119" s="40">
        <v>166.12</v>
      </c>
      <c r="G3119" s="38">
        <v>9</v>
      </c>
    </row>
    <row r="3120" spans="1:7" ht="25.5">
      <c r="A3120" s="464" t="s">
        <v>15966</v>
      </c>
      <c r="B3120" s="465" t="s">
        <v>15967</v>
      </c>
      <c r="C3120" s="466" t="s">
        <v>60</v>
      </c>
      <c r="D3120" s="40">
        <v>173.52</v>
      </c>
      <c r="E3120" s="40">
        <v>19.149999999999999</v>
      </c>
      <c r="F3120" s="40">
        <v>192.67</v>
      </c>
      <c r="G3120" s="38">
        <v>9</v>
      </c>
    </row>
    <row r="3121" spans="1:7" ht="25.5">
      <c r="A3121" s="464" t="s">
        <v>15968</v>
      </c>
      <c r="B3121" s="465" t="s">
        <v>15969</v>
      </c>
      <c r="C3121" s="466" t="s">
        <v>60</v>
      </c>
      <c r="D3121" s="40">
        <v>170.36</v>
      </c>
      <c r="E3121" s="40">
        <v>19.149999999999999</v>
      </c>
      <c r="F3121" s="40">
        <v>189.51</v>
      </c>
      <c r="G3121" s="38">
        <v>9</v>
      </c>
    </row>
    <row r="3122" spans="1:7" ht="25.5">
      <c r="A3122" s="464" t="s">
        <v>15970</v>
      </c>
      <c r="B3122" s="465" t="s">
        <v>15971</v>
      </c>
      <c r="C3122" s="466" t="s">
        <v>60</v>
      </c>
      <c r="D3122" s="40">
        <v>181</v>
      </c>
      <c r="E3122" s="40">
        <v>19.149999999999999</v>
      </c>
      <c r="F3122" s="40">
        <v>200.15</v>
      </c>
      <c r="G3122" s="38">
        <v>9</v>
      </c>
    </row>
    <row r="3123" spans="1:7" ht="25.5">
      <c r="A3123" s="464" t="s">
        <v>15972</v>
      </c>
      <c r="B3123" s="465" t="s">
        <v>15973</v>
      </c>
      <c r="C3123" s="466" t="s">
        <v>60</v>
      </c>
      <c r="D3123" s="40">
        <v>234.71</v>
      </c>
      <c r="E3123" s="40">
        <v>19.149999999999999</v>
      </c>
      <c r="F3123" s="40">
        <v>253.86</v>
      </c>
      <c r="G3123" s="38">
        <v>9</v>
      </c>
    </row>
    <row r="3124" spans="1:7" ht="25.5">
      <c r="A3124" s="464" t="s">
        <v>15974</v>
      </c>
      <c r="B3124" s="465" t="s">
        <v>15975</v>
      </c>
      <c r="C3124" s="466" t="s">
        <v>60</v>
      </c>
      <c r="D3124" s="40">
        <v>48.2</v>
      </c>
      <c r="E3124" s="40">
        <v>19.149999999999999</v>
      </c>
      <c r="F3124" s="40">
        <v>67.349999999999994</v>
      </c>
      <c r="G3124" s="38">
        <v>9</v>
      </c>
    </row>
    <row r="3125" spans="1:7" ht="25.5">
      <c r="A3125" s="464" t="s">
        <v>15976</v>
      </c>
      <c r="B3125" s="465" t="s">
        <v>15977</v>
      </c>
      <c r="C3125" s="466" t="s">
        <v>60</v>
      </c>
      <c r="D3125" s="40">
        <v>53.93</v>
      </c>
      <c r="E3125" s="40">
        <v>19.149999999999999</v>
      </c>
      <c r="F3125" s="40">
        <v>73.08</v>
      </c>
      <c r="G3125" s="38">
        <v>9</v>
      </c>
    </row>
    <row r="3126" spans="1:7" ht="25.5">
      <c r="A3126" s="464" t="s">
        <v>15978</v>
      </c>
      <c r="B3126" s="465" t="s">
        <v>15979</v>
      </c>
      <c r="C3126" s="466" t="s">
        <v>60</v>
      </c>
      <c r="D3126" s="40">
        <v>143.81</v>
      </c>
      <c r="E3126" s="40">
        <v>23.94</v>
      </c>
      <c r="F3126" s="40">
        <v>167.75</v>
      </c>
      <c r="G3126" s="38">
        <v>9</v>
      </c>
    </row>
    <row r="3127" spans="1:7">
      <c r="A3127" s="464" t="s">
        <v>15980</v>
      </c>
      <c r="B3127" s="465" t="s">
        <v>15981</v>
      </c>
      <c r="C3127" s="466"/>
      <c r="D3127" s="40"/>
      <c r="E3127" s="40"/>
      <c r="F3127" s="40"/>
      <c r="G3127" s="38">
        <v>5</v>
      </c>
    </row>
    <row r="3128" spans="1:7">
      <c r="A3128" s="464" t="s">
        <v>15982</v>
      </c>
      <c r="B3128" s="465" t="s">
        <v>15983</v>
      </c>
      <c r="C3128" s="466" t="s">
        <v>65</v>
      </c>
      <c r="D3128" s="40">
        <v>75.05</v>
      </c>
      <c r="E3128" s="40">
        <v>15.8</v>
      </c>
      <c r="F3128" s="40">
        <v>90.85</v>
      </c>
      <c r="G3128" s="38">
        <v>9</v>
      </c>
    </row>
    <row r="3129" spans="1:7">
      <c r="A3129" s="464" t="s">
        <v>15984</v>
      </c>
      <c r="B3129" s="465" t="s">
        <v>15985</v>
      </c>
      <c r="C3129" s="466" t="s">
        <v>65</v>
      </c>
      <c r="D3129" s="40">
        <v>108.9</v>
      </c>
      <c r="E3129" s="40">
        <v>17.23</v>
      </c>
      <c r="F3129" s="40">
        <v>126.13</v>
      </c>
      <c r="G3129" s="38">
        <v>9</v>
      </c>
    </row>
    <row r="3130" spans="1:7">
      <c r="A3130" s="464" t="s">
        <v>15986</v>
      </c>
      <c r="B3130" s="465" t="s">
        <v>15987</v>
      </c>
      <c r="C3130" s="466" t="s">
        <v>65</v>
      </c>
      <c r="D3130" s="40">
        <v>134.56</v>
      </c>
      <c r="E3130" s="40">
        <v>21.54</v>
      </c>
      <c r="F3130" s="40">
        <v>156.1</v>
      </c>
      <c r="G3130" s="38">
        <v>9</v>
      </c>
    </row>
    <row r="3131" spans="1:7">
      <c r="A3131" s="464" t="s">
        <v>15988</v>
      </c>
      <c r="B3131" s="465" t="s">
        <v>15989</v>
      </c>
      <c r="C3131" s="466" t="s">
        <v>65</v>
      </c>
      <c r="D3131" s="40">
        <v>222.65</v>
      </c>
      <c r="E3131" s="40">
        <v>24.41</v>
      </c>
      <c r="F3131" s="40">
        <v>247.06</v>
      </c>
      <c r="G3131" s="38">
        <v>9</v>
      </c>
    </row>
    <row r="3132" spans="1:7">
      <c r="A3132" s="464" t="s">
        <v>15990</v>
      </c>
      <c r="B3132" s="465" t="s">
        <v>15991</v>
      </c>
      <c r="C3132" s="466" t="s">
        <v>65</v>
      </c>
      <c r="D3132" s="40">
        <v>259.7</v>
      </c>
      <c r="E3132" s="40">
        <v>24.41</v>
      </c>
      <c r="F3132" s="40">
        <v>284.11</v>
      </c>
      <c r="G3132" s="38">
        <v>9</v>
      </c>
    </row>
    <row r="3133" spans="1:7">
      <c r="A3133" s="464" t="s">
        <v>15992</v>
      </c>
      <c r="B3133" s="465" t="s">
        <v>15993</v>
      </c>
      <c r="C3133" s="466" t="s">
        <v>65</v>
      </c>
      <c r="D3133" s="40">
        <v>348.31</v>
      </c>
      <c r="E3133" s="40">
        <v>33.020000000000003</v>
      </c>
      <c r="F3133" s="40">
        <v>381.33</v>
      </c>
      <c r="G3133" s="38">
        <v>9</v>
      </c>
    </row>
    <row r="3134" spans="1:7">
      <c r="A3134" s="464" t="s">
        <v>15994</v>
      </c>
      <c r="B3134" s="465" t="s">
        <v>15995</v>
      </c>
      <c r="C3134" s="466" t="s">
        <v>65</v>
      </c>
      <c r="D3134" s="40">
        <v>433.89</v>
      </c>
      <c r="E3134" s="40">
        <v>38.770000000000003</v>
      </c>
      <c r="F3134" s="40">
        <v>472.66</v>
      </c>
      <c r="G3134" s="38">
        <v>9</v>
      </c>
    </row>
    <row r="3135" spans="1:7">
      <c r="A3135" s="464" t="s">
        <v>15996</v>
      </c>
      <c r="B3135" s="465" t="s">
        <v>15997</v>
      </c>
      <c r="C3135" s="466" t="s">
        <v>65</v>
      </c>
      <c r="D3135" s="40">
        <v>605.95000000000005</v>
      </c>
      <c r="E3135" s="40">
        <v>41.64</v>
      </c>
      <c r="F3135" s="40">
        <v>647.59</v>
      </c>
      <c r="G3135" s="38">
        <v>9</v>
      </c>
    </row>
    <row r="3136" spans="1:7">
      <c r="A3136" s="464" t="s">
        <v>15998</v>
      </c>
      <c r="B3136" s="465" t="s">
        <v>15999</v>
      </c>
      <c r="C3136" s="466" t="s">
        <v>65</v>
      </c>
      <c r="D3136" s="40">
        <v>743.24</v>
      </c>
      <c r="E3136" s="40">
        <v>47.39</v>
      </c>
      <c r="F3136" s="40">
        <v>790.63</v>
      </c>
      <c r="G3136" s="38">
        <v>9</v>
      </c>
    </row>
    <row r="3137" spans="1:7">
      <c r="A3137" s="464" t="s">
        <v>16000</v>
      </c>
      <c r="B3137" s="465" t="s">
        <v>16001</v>
      </c>
      <c r="C3137" s="466" t="s">
        <v>65</v>
      </c>
      <c r="D3137" s="40">
        <v>84.85</v>
      </c>
      <c r="E3137" s="40">
        <v>17.23</v>
      </c>
      <c r="F3137" s="40">
        <v>102.08</v>
      </c>
      <c r="G3137" s="38">
        <v>9</v>
      </c>
    </row>
    <row r="3138" spans="1:7">
      <c r="A3138" s="464" t="s">
        <v>16002</v>
      </c>
      <c r="B3138" s="465" t="s">
        <v>16003</v>
      </c>
      <c r="C3138" s="466" t="s">
        <v>65</v>
      </c>
      <c r="D3138" s="40">
        <v>97.07</v>
      </c>
      <c r="E3138" s="40">
        <v>21.54</v>
      </c>
      <c r="F3138" s="40">
        <v>118.61</v>
      </c>
      <c r="G3138" s="38">
        <v>9</v>
      </c>
    </row>
    <row r="3139" spans="1:7">
      <c r="A3139" s="464" t="s">
        <v>16004</v>
      </c>
      <c r="B3139" s="465" t="s">
        <v>16005</v>
      </c>
      <c r="C3139" s="466" t="s">
        <v>65</v>
      </c>
      <c r="D3139" s="40">
        <v>166.67</v>
      </c>
      <c r="E3139" s="40">
        <v>24.41</v>
      </c>
      <c r="F3139" s="40">
        <v>191.08</v>
      </c>
      <c r="G3139" s="38">
        <v>9</v>
      </c>
    </row>
    <row r="3140" spans="1:7">
      <c r="A3140" s="464" t="s">
        <v>16006</v>
      </c>
      <c r="B3140" s="465" t="s">
        <v>16007</v>
      </c>
      <c r="C3140" s="466" t="s">
        <v>65</v>
      </c>
      <c r="D3140" s="40">
        <v>196.38</v>
      </c>
      <c r="E3140" s="40">
        <v>24.41</v>
      </c>
      <c r="F3140" s="40">
        <v>220.79</v>
      </c>
      <c r="G3140" s="38">
        <v>9</v>
      </c>
    </row>
    <row r="3141" spans="1:7">
      <c r="A3141" s="464" t="s">
        <v>16008</v>
      </c>
      <c r="B3141" s="465" t="s">
        <v>16009</v>
      </c>
      <c r="C3141" s="466" t="s">
        <v>65</v>
      </c>
      <c r="D3141" s="40">
        <v>266.5</v>
      </c>
      <c r="E3141" s="40">
        <v>33.020000000000003</v>
      </c>
      <c r="F3141" s="40">
        <v>299.52</v>
      </c>
      <c r="G3141" s="38">
        <v>9</v>
      </c>
    </row>
    <row r="3142" spans="1:7">
      <c r="A3142" s="464" t="s">
        <v>16010</v>
      </c>
      <c r="B3142" s="465" t="s">
        <v>16011</v>
      </c>
      <c r="C3142" s="466" t="s">
        <v>65</v>
      </c>
      <c r="D3142" s="40">
        <v>364.7</v>
      </c>
      <c r="E3142" s="40">
        <v>38.770000000000003</v>
      </c>
      <c r="F3142" s="40">
        <v>403.47</v>
      </c>
      <c r="G3142" s="38">
        <v>9</v>
      </c>
    </row>
    <row r="3143" spans="1:7">
      <c r="A3143" s="464" t="s">
        <v>16012</v>
      </c>
      <c r="B3143" s="465" t="s">
        <v>16013</v>
      </c>
      <c r="C3143" s="466"/>
      <c r="D3143" s="40"/>
      <c r="E3143" s="40"/>
      <c r="F3143" s="40"/>
      <c r="G3143" s="38">
        <v>5</v>
      </c>
    </row>
    <row r="3144" spans="1:7">
      <c r="A3144" s="464" t="s">
        <v>16014</v>
      </c>
      <c r="B3144" s="465" t="s">
        <v>16015</v>
      </c>
      <c r="C3144" s="466" t="s">
        <v>65</v>
      </c>
      <c r="D3144" s="40">
        <v>58.63</v>
      </c>
      <c r="E3144" s="40">
        <v>31.65</v>
      </c>
      <c r="F3144" s="40">
        <v>90.28</v>
      </c>
      <c r="G3144" s="38">
        <v>9</v>
      </c>
    </row>
    <row r="3145" spans="1:7">
      <c r="A3145" s="464" t="s">
        <v>16016</v>
      </c>
      <c r="B3145" s="465" t="s">
        <v>16017</v>
      </c>
      <c r="C3145" s="466" t="s">
        <v>65</v>
      </c>
      <c r="D3145" s="40">
        <v>71.959999999999994</v>
      </c>
      <c r="E3145" s="40">
        <v>36.74</v>
      </c>
      <c r="F3145" s="40">
        <v>108.7</v>
      </c>
      <c r="G3145" s="38">
        <v>9</v>
      </c>
    </row>
    <row r="3146" spans="1:7">
      <c r="A3146" s="464" t="s">
        <v>16018</v>
      </c>
      <c r="B3146" s="465" t="s">
        <v>16019</v>
      </c>
      <c r="C3146" s="466" t="s">
        <v>65</v>
      </c>
      <c r="D3146" s="40">
        <v>60.34</v>
      </c>
      <c r="E3146" s="40">
        <v>31.65</v>
      </c>
      <c r="F3146" s="40">
        <v>91.99</v>
      </c>
      <c r="G3146" s="38">
        <v>9</v>
      </c>
    </row>
    <row r="3147" spans="1:7">
      <c r="A3147" s="464" t="s">
        <v>16020</v>
      </c>
      <c r="B3147" s="465" t="s">
        <v>16021</v>
      </c>
      <c r="C3147" s="466" t="s">
        <v>65</v>
      </c>
      <c r="D3147" s="40">
        <v>75.83</v>
      </c>
      <c r="E3147" s="40">
        <v>36.74</v>
      </c>
      <c r="F3147" s="40">
        <v>112.57</v>
      </c>
      <c r="G3147" s="38">
        <v>9</v>
      </c>
    </row>
    <row r="3148" spans="1:7">
      <c r="A3148" s="464" t="s">
        <v>16022</v>
      </c>
      <c r="B3148" s="465" t="s">
        <v>16023</v>
      </c>
      <c r="C3148" s="466" t="s">
        <v>65</v>
      </c>
      <c r="D3148" s="40">
        <v>106.78</v>
      </c>
      <c r="E3148" s="40">
        <v>45.36</v>
      </c>
      <c r="F3148" s="40">
        <v>152.13999999999999</v>
      </c>
      <c r="G3148" s="38">
        <v>9</v>
      </c>
    </row>
    <row r="3149" spans="1:7">
      <c r="A3149" s="464" t="s">
        <v>16024</v>
      </c>
      <c r="B3149" s="465" t="s">
        <v>16025</v>
      </c>
      <c r="C3149" s="466" t="s">
        <v>65</v>
      </c>
      <c r="D3149" s="40">
        <v>169.49</v>
      </c>
      <c r="E3149" s="40">
        <v>51.63</v>
      </c>
      <c r="F3149" s="40">
        <v>221.12</v>
      </c>
      <c r="G3149" s="38">
        <v>9</v>
      </c>
    </row>
    <row r="3150" spans="1:7">
      <c r="A3150" s="464" t="s">
        <v>16026</v>
      </c>
      <c r="B3150" s="465" t="s">
        <v>16027</v>
      </c>
      <c r="C3150" s="466" t="s">
        <v>65</v>
      </c>
      <c r="D3150" s="40">
        <v>290.95</v>
      </c>
      <c r="E3150" s="40">
        <v>66.52</v>
      </c>
      <c r="F3150" s="40">
        <v>357.47</v>
      </c>
      <c r="G3150" s="38">
        <v>9</v>
      </c>
    </row>
    <row r="3151" spans="1:7">
      <c r="A3151" s="464" t="s">
        <v>16028</v>
      </c>
      <c r="B3151" s="465" t="s">
        <v>16029</v>
      </c>
      <c r="C3151" s="466" t="s">
        <v>65</v>
      </c>
      <c r="D3151" s="40">
        <v>424.83</v>
      </c>
      <c r="E3151" s="40">
        <v>83.79</v>
      </c>
      <c r="F3151" s="40">
        <v>508.62</v>
      </c>
      <c r="G3151" s="38">
        <v>9</v>
      </c>
    </row>
    <row r="3152" spans="1:7">
      <c r="A3152" s="464" t="s">
        <v>16030</v>
      </c>
      <c r="B3152" s="465" t="s">
        <v>16031</v>
      </c>
      <c r="C3152" s="466" t="s">
        <v>65</v>
      </c>
      <c r="D3152" s="40">
        <v>628.66</v>
      </c>
      <c r="E3152" s="40">
        <v>125.26</v>
      </c>
      <c r="F3152" s="40">
        <v>753.92</v>
      </c>
      <c r="G3152" s="38">
        <v>9</v>
      </c>
    </row>
    <row r="3153" spans="1:7">
      <c r="A3153" s="464" t="s">
        <v>16032</v>
      </c>
      <c r="B3153" s="465" t="s">
        <v>16033</v>
      </c>
      <c r="C3153" s="466" t="s">
        <v>65</v>
      </c>
      <c r="D3153" s="40">
        <v>156.07</v>
      </c>
      <c r="E3153" s="40">
        <v>51.63</v>
      </c>
      <c r="F3153" s="40">
        <v>207.7</v>
      </c>
      <c r="G3153" s="38">
        <v>9</v>
      </c>
    </row>
    <row r="3154" spans="1:7">
      <c r="A3154" s="464" t="s">
        <v>16034</v>
      </c>
      <c r="B3154" s="465" t="s">
        <v>16035</v>
      </c>
      <c r="C3154" s="466" t="s">
        <v>65</v>
      </c>
      <c r="D3154" s="40">
        <v>322.13</v>
      </c>
      <c r="E3154" s="40">
        <v>66.52</v>
      </c>
      <c r="F3154" s="40">
        <v>388.65</v>
      </c>
      <c r="G3154" s="38">
        <v>9</v>
      </c>
    </row>
    <row r="3155" spans="1:7">
      <c r="A3155" s="464" t="s">
        <v>16036</v>
      </c>
      <c r="B3155" s="465" t="s">
        <v>16037</v>
      </c>
      <c r="C3155" s="466" t="s">
        <v>65</v>
      </c>
      <c r="D3155" s="40">
        <v>463.93</v>
      </c>
      <c r="E3155" s="40">
        <v>83.79</v>
      </c>
      <c r="F3155" s="40">
        <v>547.72</v>
      </c>
      <c r="G3155" s="38">
        <v>9</v>
      </c>
    </row>
    <row r="3156" spans="1:7">
      <c r="A3156" s="464" t="s">
        <v>16038</v>
      </c>
      <c r="B3156" s="465" t="s">
        <v>16039</v>
      </c>
      <c r="C3156" s="466" t="s">
        <v>65</v>
      </c>
      <c r="D3156" s="40">
        <v>228.54</v>
      </c>
      <c r="E3156" s="40">
        <v>51.63</v>
      </c>
      <c r="F3156" s="40">
        <v>280.17</v>
      </c>
      <c r="G3156" s="38">
        <v>9</v>
      </c>
    </row>
    <row r="3157" spans="1:7">
      <c r="A3157" s="464" t="s">
        <v>16040</v>
      </c>
      <c r="B3157" s="465" t="s">
        <v>16041</v>
      </c>
      <c r="C3157" s="466" t="s">
        <v>65</v>
      </c>
      <c r="D3157" s="40">
        <v>399.93</v>
      </c>
      <c r="E3157" s="40">
        <v>66.52</v>
      </c>
      <c r="F3157" s="40">
        <v>466.45</v>
      </c>
      <c r="G3157" s="38">
        <v>9</v>
      </c>
    </row>
    <row r="3158" spans="1:7">
      <c r="A3158" s="464" t="s">
        <v>16042</v>
      </c>
      <c r="B3158" s="465" t="s">
        <v>16043</v>
      </c>
      <c r="C3158" s="466" t="s">
        <v>65</v>
      </c>
      <c r="D3158" s="40">
        <v>603.25</v>
      </c>
      <c r="E3158" s="40">
        <v>83.79</v>
      </c>
      <c r="F3158" s="40">
        <v>687.04</v>
      </c>
      <c r="G3158" s="38">
        <v>9</v>
      </c>
    </row>
    <row r="3159" spans="1:7">
      <c r="A3159" s="464" t="s">
        <v>16044</v>
      </c>
      <c r="B3159" s="465" t="s">
        <v>16045</v>
      </c>
      <c r="C3159" s="466" t="s">
        <v>65</v>
      </c>
      <c r="D3159" s="40">
        <v>33.61</v>
      </c>
      <c r="E3159" s="40">
        <v>30.67</v>
      </c>
      <c r="F3159" s="40">
        <v>64.28</v>
      </c>
      <c r="G3159" s="38">
        <v>9</v>
      </c>
    </row>
    <row r="3160" spans="1:7">
      <c r="A3160" s="464" t="s">
        <v>16046</v>
      </c>
      <c r="B3160" s="465" t="s">
        <v>16047</v>
      </c>
      <c r="C3160" s="466" t="s">
        <v>65</v>
      </c>
      <c r="D3160" s="40">
        <v>37.270000000000003</v>
      </c>
      <c r="E3160" s="40">
        <v>39.07</v>
      </c>
      <c r="F3160" s="40">
        <v>76.34</v>
      </c>
      <c r="G3160" s="38">
        <v>9</v>
      </c>
    </row>
    <row r="3161" spans="1:7">
      <c r="A3161" s="464" t="s">
        <v>16048</v>
      </c>
      <c r="B3161" s="465" t="s">
        <v>16049</v>
      </c>
      <c r="C3161" s="466" t="s">
        <v>65</v>
      </c>
      <c r="D3161" s="40">
        <v>67.98</v>
      </c>
      <c r="E3161" s="40">
        <v>66.03</v>
      </c>
      <c r="F3161" s="40">
        <v>134.01</v>
      </c>
      <c r="G3161" s="38">
        <v>9</v>
      </c>
    </row>
    <row r="3162" spans="1:7">
      <c r="A3162" s="464" t="s">
        <v>16050</v>
      </c>
      <c r="B3162" s="465" t="s">
        <v>16051</v>
      </c>
      <c r="C3162" s="466" t="s">
        <v>65</v>
      </c>
      <c r="D3162" s="40">
        <v>989.8</v>
      </c>
      <c r="E3162" s="40">
        <v>187.89</v>
      </c>
      <c r="F3162" s="40">
        <v>1177.69</v>
      </c>
      <c r="G3162" s="38">
        <v>9</v>
      </c>
    </row>
    <row r="3163" spans="1:7">
      <c r="A3163" s="464" t="s">
        <v>16052</v>
      </c>
      <c r="B3163" s="465" t="s">
        <v>16053</v>
      </c>
      <c r="C3163" s="466" t="s">
        <v>65</v>
      </c>
      <c r="D3163" s="40">
        <v>102.34</v>
      </c>
      <c r="E3163" s="40">
        <v>36.74</v>
      </c>
      <c r="F3163" s="40">
        <v>139.08000000000001</v>
      </c>
      <c r="G3163" s="38">
        <v>9</v>
      </c>
    </row>
    <row r="3164" spans="1:7">
      <c r="A3164" s="464" t="s">
        <v>16054</v>
      </c>
      <c r="B3164" s="465" t="s">
        <v>16055</v>
      </c>
      <c r="C3164" s="466" t="s">
        <v>65</v>
      </c>
      <c r="D3164" s="40">
        <v>88.35</v>
      </c>
      <c r="E3164" s="40">
        <v>36.74</v>
      </c>
      <c r="F3164" s="40">
        <v>125.09</v>
      </c>
      <c r="G3164" s="38">
        <v>9</v>
      </c>
    </row>
    <row r="3165" spans="1:7">
      <c r="A3165" s="464" t="s">
        <v>16056</v>
      </c>
      <c r="B3165" s="465" t="s">
        <v>16057</v>
      </c>
      <c r="C3165" s="466" t="s">
        <v>65</v>
      </c>
      <c r="D3165" s="40">
        <v>130.22999999999999</v>
      </c>
      <c r="E3165" s="40">
        <v>36.74</v>
      </c>
      <c r="F3165" s="40">
        <v>166.97</v>
      </c>
      <c r="G3165" s="38">
        <v>9</v>
      </c>
    </row>
    <row r="3166" spans="1:7">
      <c r="A3166" s="464" t="s">
        <v>16058</v>
      </c>
      <c r="B3166" s="465" t="s">
        <v>16059</v>
      </c>
      <c r="C3166" s="466" t="s">
        <v>65</v>
      </c>
      <c r="D3166" s="40">
        <v>225.63</v>
      </c>
      <c r="E3166" s="40">
        <v>57.89</v>
      </c>
      <c r="F3166" s="40">
        <v>283.52</v>
      </c>
      <c r="G3166" s="38">
        <v>9</v>
      </c>
    </row>
    <row r="3167" spans="1:7">
      <c r="A3167" s="464" t="s">
        <v>16060</v>
      </c>
      <c r="B3167" s="465" t="s">
        <v>16061</v>
      </c>
      <c r="C3167" s="466" t="s">
        <v>65</v>
      </c>
      <c r="D3167" s="40">
        <v>124.65</v>
      </c>
      <c r="E3167" s="40">
        <v>45.36</v>
      </c>
      <c r="F3167" s="40">
        <v>170.01</v>
      </c>
      <c r="G3167" s="38">
        <v>9</v>
      </c>
    </row>
    <row r="3168" spans="1:7">
      <c r="A3168" s="464" t="s">
        <v>16062</v>
      </c>
      <c r="B3168" s="465" t="s">
        <v>16063</v>
      </c>
      <c r="C3168" s="466" t="s">
        <v>65</v>
      </c>
      <c r="D3168" s="40">
        <v>381.19</v>
      </c>
      <c r="E3168" s="40">
        <v>75.16</v>
      </c>
      <c r="F3168" s="40">
        <v>456.35</v>
      </c>
      <c r="G3168" s="38">
        <v>9</v>
      </c>
    </row>
    <row r="3169" spans="1:7">
      <c r="A3169" s="464" t="s">
        <v>16064</v>
      </c>
      <c r="B3169" s="465" t="s">
        <v>16065</v>
      </c>
      <c r="C3169" s="466" t="s">
        <v>65</v>
      </c>
      <c r="D3169" s="40">
        <v>100.53</v>
      </c>
      <c r="E3169" s="40">
        <v>31.65</v>
      </c>
      <c r="F3169" s="40">
        <v>132.18</v>
      </c>
      <c r="G3169" s="38">
        <v>9</v>
      </c>
    </row>
    <row r="3170" spans="1:7">
      <c r="A3170" s="464" t="s">
        <v>16066</v>
      </c>
      <c r="B3170" s="465" t="s">
        <v>16067</v>
      </c>
      <c r="C3170" s="466" t="s">
        <v>65</v>
      </c>
      <c r="D3170" s="40">
        <v>89.12</v>
      </c>
      <c r="E3170" s="40">
        <v>31.65</v>
      </c>
      <c r="F3170" s="40">
        <v>120.77</v>
      </c>
      <c r="G3170" s="38">
        <v>9</v>
      </c>
    </row>
    <row r="3171" spans="1:7">
      <c r="A3171" s="464" t="s">
        <v>16068</v>
      </c>
      <c r="B3171" s="465" t="s">
        <v>16069</v>
      </c>
      <c r="C3171" s="466" t="s">
        <v>65</v>
      </c>
      <c r="D3171" s="40">
        <v>21.71</v>
      </c>
      <c r="E3171" s="40">
        <v>11.17</v>
      </c>
      <c r="F3171" s="40">
        <v>32.880000000000003</v>
      </c>
      <c r="G3171" s="38">
        <v>9</v>
      </c>
    </row>
    <row r="3172" spans="1:7">
      <c r="A3172" s="464" t="s">
        <v>16070</v>
      </c>
      <c r="B3172" s="465" t="s">
        <v>16071</v>
      </c>
      <c r="C3172" s="466"/>
      <c r="D3172" s="40"/>
      <c r="E3172" s="40"/>
      <c r="F3172" s="40"/>
      <c r="G3172" s="38">
        <v>5</v>
      </c>
    </row>
    <row r="3173" spans="1:7" ht="25.5">
      <c r="A3173" s="464" t="s">
        <v>16072</v>
      </c>
      <c r="B3173" s="465" t="s">
        <v>16073</v>
      </c>
      <c r="C3173" s="466" t="s">
        <v>65</v>
      </c>
      <c r="D3173" s="40">
        <v>10.46</v>
      </c>
      <c r="E3173" s="40">
        <v>1.6</v>
      </c>
      <c r="F3173" s="40">
        <v>12.06</v>
      </c>
      <c r="G3173" s="38">
        <v>9</v>
      </c>
    </row>
    <row r="3174" spans="1:7" ht="25.5">
      <c r="A3174" s="464" t="s">
        <v>16074</v>
      </c>
      <c r="B3174" s="465" t="s">
        <v>16075</v>
      </c>
      <c r="C3174" s="466" t="s">
        <v>65</v>
      </c>
      <c r="D3174" s="40">
        <v>13.34</v>
      </c>
      <c r="E3174" s="40">
        <v>1.6</v>
      </c>
      <c r="F3174" s="40">
        <v>14.94</v>
      </c>
      <c r="G3174" s="38">
        <v>9</v>
      </c>
    </row>
    <row r="3175" spans="1:7" ht="25.5">
      <c r="A3175" s="464" t="s">
        <v>16076</v>
      </c>
      <c r="B3175" s="465" t="s">
        <v>16077</v>
      </c>
      <c r="C3175" s="466" t="s">
        <v>65</v>
      </c>
      <c r="D3175" s="40">
        <v>18.12</v>
      </c>
      <c r="E3175" s="40">
        <v>1.6</v>
      </c>
      <c r="F3175" s="40">
        <v>19.72</v>
      </c>
      <c r="G3175" s="38">
        <v>9</v>
      </c>
    </row>
    <row r="3176" spans="1:7" ht="25.5">
      <c r="A3176" s="464" t="s">
        <v>16078</v>
      </c>
      <c r="B3176" s="465" t="s">
        <v>16079</v>
      </c>
      <c r="C3176" s="466" t="s">
        <v>65</v>
      </c>
      <c r="D3176" s="40">
        <v>46.09</v>
      </c>
      <c r="E3176" s="40">
        <v>1.6</v>
      </c>
      <c r="F3176" s="40">
        <v>47.69</v>
      </c>
      <c r="G3176" s="38">
        <v>9</v>
      </c>
    </row>
    <row r="3177" spans="1:7" ht="25.5">
      <c r="A3177" s="464" t="s">
        <v>16080</v>
      </c>
      <c r="B3177" s="465" t="s">
        <v>16081</v>
      </c>
      <c r="C3177" s="466" t="s">
        <v>65</v>
      </c>
      <c r="D3177" s="40">
        <v>35.89</v>
      </c>
      <c r="E3177" s="40">
        <v>1.6</v>
      </c>
      <c r="F3177" s="40">
        <v>37.49</v>
      </c>
      <c r="G3177" s="38">
        <v>9</v>
      </c>
    </row>
    <row r="3178" spans="1:7">
      <c r="A3178" s="464" t="s">
        <v>16082</v>
      </c>
      <c r="B3178" s="465" t="s">
        <v>16083</v>
      </c>
      <c r="C3178" s="466" t="s">
        <v>65</v>
      </c>
      <c r="D3178" s="40">
        <v>101.42</v>
      </c>
      <c r="E3178" s="40">
        <v>2.39</v>
      </c>
      <c r="F3178" s="40">
        <v>103.81</v>
      </c>
      <c r="G3178" s="38">
        <v>9</v>
      </c>
    </row>
    <row r="3179" spans="1:7">
      <c r="A3179" s="464" t="s">
        <v>16084</v>
      </c>
      <c r="B3179" s="465" t="s">
        <v>16085</v>
      </c>
      <c r="C3179" s="466" t="s">
        <v>65</v>
      </c>
      <c r="D3179" s="40">
        <v>129.13</v>
      </c>
      <c r="E3179" s="40">
        <v>2.39</v>
      </c>
      <c r="F3179" s="40">
        <v>131.52000000000001</v>
      </c>
      <c r="G3179" s="38">
        <v>9</v>
      </c>
    </row>
    <row r="3180" spans="1:7">
      <c r="A3180" s="464" t="s">
        <v>16086</v>
      </c>
      <c r="B3180" s="465" t="s">
        <v>16087</v>
      </c>
      <c r="C3180" s="466" t="s">
        <v>65</v>
      </c>
      <c r="D3180" s="40">
        <v>207.45</v>
      </c>
      <c r="E3180" s="40">
        <v>2.39</v>
      </c>
      <c r="F3180" s="40">
        <v>209.84</v>
      </c>
      <c r="G3180" s="38">
        <v>9</v>
      </c>
    </row>
    <row r="3181" spans="1:7">
      <c r="A3181" s="464" t="s">
        <v>16088</v>
      </c>
      <c r="B3181" s="465" t="s">
        <v>16089</v>
      </c>
      <c r="C3181" s="466" t="s">
        <v>65</v>
      </c>
      <c r="D3181" s="40">
        <v>314.13</v>
      </c>
      <c r="E3181" s="40">
        <v>2.39</v>
      </c>
      <c r="F3181" s="40">
        <v>316.52</v>
      </c>
      <c r="G3181" s="38">
        <v>9</v>
      </c>
    </row>
    <row r="3182" spans="1:7">
      <c r="A3182" s="464" t="s">
        <v>16090</v>
      </c>
      <c r="B3182" s="465" t="s">
        <v>16091</v>
      </c>
      <c r="C3182" s="466" t="s">
        <v>65</v>
      </c>
      <c r="D3182" s="40">
        <v>468.84</v>
      </c>
      <c r="E3182" s="40">
        <v>2.39</v>
      </c>
      <c r="F3182" s="40">
        <v>471.23</v>
      </c>
      <c r="G3182" s="38">
        <v>9</v>
      </c>
    </row>
    <row r="3183" spans="1:7">
      <c r="A3183" s="464" t="s">
        <v>16092</v>
      </c>
      <c r="B3183" s="465" t="s">
        <v>16093</v>
      </c>
      <c r="C3183" s="466" t="s">
        <v>65</v>
      </c>
      <c r="D3183" s="40">
        <v>738.64</v>
      </c>
      <c r="E3183" s="40">
        <v>2.39</v>
      </c>
      <c r="F3183" s="40">
        <v>741.03</v>
      </c>
      <c r="G3183" s="38">
        <v>9</v>
      </c>
    </row>
    <row r="3184" spans="1:7">
      <c r="A3184" s="464" t="s">
        <v>16094</v>
      </c>
      <c r="B3184" s="465" t="s">
        <v>16095</v>
      </c>
      <c r="C3184" s="466" t="s">
        <v>65</v>
      </c>
      <c r="D3184" s="40">
        <v>1034.04</v>
      </c>
      <c r="E3184" s="40">
        <v>2.39</v>
      </c>
      <c r="F3184" s="40">
        <v>1036.43</v>
      </c>
      <c r="G3184" s="38">
        <v>9</v>
      </c>
    </row>
    <row r="3185" spans="1:7">
      <c r="A3185" s="464" t="s">
        <v>16096</v>
      </c>
      <c r="B3185" s="465" t="s">
        <v>16097</v>
      </c>
      <c r="C3185" s="466" t="s">
        <v>65</v>
      </c>
      <c r="D3185" s="40">
        <v>1563.82</v>
      </c>
      <c r="E3185" s="40">
        <v>2.39</v>
      </c>
      <c r="F3185" s="40">
        <v>1566.21</v>
      </c>
      <c r="G3185" s="38">
        <v>9</v>
      </c>
    </row>
    <row r="3186" spans="1:7">
      <c r="A3186" s="464" t="s">
        <v>16098</v>
      </c>
      <c r="B3186" s="465" t="s">
        <v>16099</v>
      </c>
      <c r="C3186" s="466"/>
      <c r="D3186" s="40"/>
      <c r="E3186" s="40"/>
      <c r="F3186" s="40"/>
      <c r="G3186" s="38">
        <v>5</v>
      </c>
    </row>
    <row r="3187" spans="1:7" ht="25.5">
      <c r="A3187" s="464" t="s">
        <v>16100</v>
      </c>
      <c r="B3187" s="465" t="s">
        <v>16101</v>
      </c>
      <c r="C3187" s="466" t="s">
        <v>65</v>
      </c>
      <c r="D3187" s="40">
        <v>595.26</v>
      </c>
      <c r="E3187" s="40">
        <v>33.67</v>
      </c>
      <c r="F3187" s="40">
        <v>628.92999999999995</v>
      </c>
      <c r="G3187" s="38">
        <v>9</v>
      </c>
    </row>
    <row r="3188" spans="1:7" ht="25.5">
      <c r="A3188" s="464" t="s">
        <v>16102</v>
      </c>
      <c r="B3188" s="465" t="s">
        <v>16103</v>
      </c>
      <c r="C3188" s="466" t="s">
        <v>65</v>
      </c>
      <c r="D3188" s="40">
        <v>704.04</v>
      </c>
      <c r="E3188" s="40">
        <v>33.67</v>
      </c>
      <c r="F3188" s="40">
        <v>737.71</v>
      </c>
      <c r="G3188" s="38">
        <v>9</v>
      </c>
    </row>
    <row r="3189" spans="1:7" ht="25.5">
      <c r="A3189" s="464" t="s">
        <v>16104</v>
      </c>
      <c r="B3189" s="465" t="s">
        <v>16105</v>
      </c>
      <c r="C3189" s="466" t="s">
        <v>65</v>
      </c>
      <c r="D3189" s="40">
        <v>865.16</v>
      </c>
      <c r="E3189" s="40">
        <v>33.67</v>
      </c>
      <c r="F3189" s="40">
        <v>898.83</v>
      </c>
      <c r="G3189" s="38">
        <v>9</v>
      </c>
    </row>
    <row r="3190" spans="1:7" ht="25.5">
      <c r="A3190" s="464" t="s">
        <v>16106</v>
      </c>
      <c r="B3190" s="465" t="s">
        <v>16107</v>
      </c>
      <c r="C3190" s="466" t="s">
        <v>65</v>
      </c>
      <c r="D3190" s="40">
        <v>1308.03</v>
      </c>
      <c r="E3190" s="40">
        <v>33.67</v>
      </c>
      <c r="F3190" s="40">
        <v>1341.7</v>
      </c>
      <c r="G3190" s="38">
        <v>9</v>
      </c>
    </row>
    <row r="3191" spans="1:7" ht="25.5">
      <c r="A3191" s="464" t="s">
        <v>16108</v>
      </c>
      <c r="B3191" s="465" t="s">
        <v>16109</v>
      </c>
      <c r="C3191" s="466" t="s">
        <v>65</v>
      </c>
      <c r="D3191" s="40">
        <v>1085.51</v>
      </c>
      <c r="E3191" s="40">
        <v>33.67</v>
      </c>
      <c r="F3191" s="40">
        <v>1119.18</v>
      </c>
      <c r="G3191" s="38">
        <v>9</v>
      </c>
    </row>
    <row r="3192" spans="1:7" ht="25.5">
      <c r="A3192" s="464" t="s">
        <v>16110</v>
      </c>
      <c r="B3192" s="465" t="s">
        <v>16111</v>
      </c>
      <c r="C3192" s="466" t="s">
        <v>65</v>
      </c>
      <c r="D3192" s="40">
        <v>519.80999999999995</v>
      </c>
      <c r="E3192" s="40">
        <v>33.67</v>
      </c>
      <c r="F3192" s="40">
        <v>553.48</v>
      </c>
      <c r="G3192" s="38">
        <v>9</v>
      </c>
    </row>
    <row r="3193" spans="1:7" ht="25.5">
      <c r="A3193" s="464" t="s">
        <v>16112</v>
      </c>
      <c r="B3193" s="465" t="s">
        <v>16113</v>
      </c>
      <c r="C3193" s="466" t="s">
        <v>65</v>
      </c>
      <c r="D3193" s="40">
        <v>523.4</v>
      </c>
      <c r="E3193" s="40">
        <v>33.67</v>
      </c>
      <c r="F3193" s="40">
        <v>557.07000000000005</v>
      </c>
      <c r="G3193" s="38">
        <v>9</v>
      </c>
    </row>
    <row r="3194" spans="1:7" ht="25.5">
      <c r="A3194" s="464" t="s">
        <v>16114</v>
      </c>
      <c r="B3194" s="465" t="s">
        <v>16115</v>
      </c>
      <c r="C3194" s="466" t="s">
        <v>65</v>
      </c>
      <c r="D3194" s="40">
        <v>649.80999999999995</v>
      </c>
      <c r="E3194" s="40">
        <v>33.67</v>
      </c>
      <c r="F3194" s="40">
        <v>683.48</v>
      </c>
      <c r="G3194" s="38">
        <v>9</v>
      </c>
    </row>
    <row r="3195" spans="1:7" ht="25.5">
      <c r="A3195" s="464" t="s">
        <v>16116</v>
      </c>
      <c r="B3195" s="465" t="s">
        <v>16117</v>
      </c>
      <c r="C3195" s="466" t="s">
        <v>65</v>
      </c>
      <c r="D3195" s="40">
        <v>792.11</v>
      </c>
      <c r="E3195" s="40">
        <v>33.67</v>
      </c>
      <c r="F3195" s="40">
        <v>825.78</v>
      </c>
      <c r="G3195" s="38">
        <v>9</v>
      </c>
    </row>
    <row r="3196" spans="1:7" ht="25.5">
      <c r="A3196" s="464" t="s">
        <v>16118</v>
      </c>
      <c r="B3196" s="465" t="s">
        <v>16119</v>
      </c>
      <c r="C3196" s="466" t="s">
        <v>65</v>
      </c>
      <c r="D3196" s="40">
        <v>889.03</v>
      </c>
      <c r="E3196" s="40">
        <v>33.67</v>
      </c>
      <c r="F3196" s="40">
        <v>922.7</v>
      </c>
      <c r="G3196" s="38">
        <v>9</v>
      </c>
    </row>
    <row r="3197" spans="1:7" ht="25.5">
      <c r="A3197" s="464" t="s">
        <v>16120</v>
      </c>
      <c r="B3197" s="465" t="s">
        <v>16121</v>
      </c>
      <c r="C3197" s="466" t="s">
        <v>65</v>
      </c>
      <c r="D3197" s="40">
        <v>1051.6600000000001</v>
      </c>
      <c r="E3197" s="40">
        <v>33.67</v>
      </c>
      <c r="F3197" s="40">
        <v>1085.33</v>
      </c>
      <c r="G3197" s="38">
        <v>9</v>
      </c>
    </row>
    <row r="3198" spans="1:7" ht="25.5">
      <c r="A3198" s="464" t="s">
        <v>16122</v>
      </c>
      <c r="B3198" s="465" t="s">
        <v>16123</v>
      </c>
      <c r="C3198" s="466" t="s">
        <v>65</v>
      </c>
      <c r="D3198" s="40">
        <v>1391.96</v>
      </c>
      <c r="E3198" s="40">
        <v>33.67</v>
      </c>
      <c r="F3198" s="40">
        <v>1425.63</v>
      </c>
      <c r="G3198" s="38">
        <v>9</v>
      </c>
    </row>
    <row r="3199" spans="1:7">
      <c r="A3199" s="464" t="s">
        <v>16124</v>
      </c>
      <c r="B3199" s="465" t="s">
        <v>16125</v>
      </c>
      <c r="C3199" s="466"/>
      <c r="D3199" s="40"/>
      <c r="E3199" s="40"/>
      <c r="F3199" s="40"/>
      <c r="G3199" s="38">
        <v>5</v>
      </c>
    </row>
    <row r="3200" spans="1:7" ht="25.5">
      <c r="A3200" s="464" t="s">
        <v>16126</v>
      </c>
      <c r="B3200" s="465" t="s">
        <v>16127</v>
      </c>
      <c r="C3200" s="466" t="s">
        <v>65</v>
      </c>
      <c r="D3200" s="40">
        <v>170.13</v>
      </c>
      <c r="E3200" s="40">
        <v>20.2</v>
      </c>
      <c r="F3200" s="40">
        <v>190.33</v>
      </c>
      <c r="G3200" s="38">
        <v>9</v>
      </c>
    </row>
    <row r="3201" spans="1:7" ht="25.5">
      <c r="A3201" s="464" t="s">
        <v>16128</v>
      </c>
      <c r="B3201" s="465" t="s">
        <v>16129</v>
      </c>
      <c r="C3201" s="466" t="s">
        <v>65</v>
      </c>
      <c r="D3201" s="40">
        <v>266.08</v>
      </c>
      <c r="E3201" s="40">
        <v>26.94</v>
      </c>
      <c r="F3201" s="40">
        <v>293.02</v>
      </c>
      <c r="G3201" s="38">
        <v>9</v>
      </c>
    </row>
    <row r="3202" spans="1:7" ht="25.5">
      <c r="A3202" s="464" t="s">
        <v>16130</v>
      </c>
      <c r="B3202" s="465" t="s">
        <v>16131</v>
      </c>
      <c r="C3202" s="466" t="s">
        <v>65</v>
      </c>
      <c r="D3202" s="40">
        <v>284.29000000000002</v>
      </c>
      <c r="E3202" s="40">
        <v>26.94</v>
      </c>
      <c r="F3202" s="40">
        <v>311.23</v>
      </c>
      <c r="G3202" s="38">
        <v>9</v>
      </c>
    </row>
    <row r="3203" spans="1:7">
      <c r="A3203" s="464" t="s">
        <v>16132</v>
      </c>
      <c r="B3203" s="465" t="s">
        <v>16133</v>
      </c>
      <c r="C3203" s="466"/>
      <c r="D3203" s="40"/>
      <c r="E3203" s="40"/>
      <c r="F3203" s="40"/>
      <c r="G3203" s="38">
        <v>5</v>
      </c>
    </row>
    <row r="3204" spans="1:7" ht="25.5">
      <c r="A3204" s="464" t="s">
        <v>16134</v>
      </c>
      <c r="B3204" s="465" t="s">
        <v>16135</v>
      </c>
      <c r="C3204" s="466" t="s">
        <v>65</v>
      </c>
      <c r="D3204" s="40">
        <v>480.05</v>
      </c>
      <c r="E3204" s="40">
        <v>38.450000000000003</v>
      </c>
      <c r="F3204" s="40">
        <v>518.5</v>
      </c>
      <c r="G3204" s="38">
        <v>9</v>
      </c>
    </row>
    <row r="3205" spans="1:7" ht="25.5">
      <c r="A3205" s="464" t="s">
        <v>16136</v>
      </c>
      <c r="B3205" s="465" t="s">
        <v>16137</v>
      </c>
      <c r="C3205" s="466" t="s">
        <v>65</v>
      </c>
      <c r="D3205" s="40">
        <v>635.12</v>
      </c>
      <c r="E3205" s="40">
        <v>38.450000000000003</v>
      </c>
      <c r="F3205" s="40">
        <v>673.57</v>
      </c>
      <c r="G3205" s="38">
        <v>9</v>
      </c>
    </row>
    <row r="3206" spans="1:7" ht="25.5">
      <c r="A3206" s="464" t="s">
        <v>16138</v>
      </c>
      <c r="B3206" s="465" t="s">
        <v>16139</v>
      </c>
      <c r="C3206" s="466" t="s">
        <v>65</v>
      </c>
      <c r="D3206" s="40">
        <v>738.19</v>
      </c>
      <c r="E3206" s="40">
        <v>38.450000000000003</v>
      </c>
      <c r="F3206" s="40">
        <v>776.64</v>
      </c>
      <c r="G3206" s="38">
        <v>9</v>
      </c>
    </row>
    <row r="3207" spans="1:7" ht="25.5">
      <c r="A3207" s="464" t="s">
        <v>16140</v>
      </c>
      <c r="B3207" s="465" t="s">
        <v>16141</v>
      </c>
      <c r="C3207" s="466" t="s">
        <v>65</v>
      </c>
      <c r="D3207" s="40">
        <v>873.69</v>
      </c>
      <c r="E3207" s="40">
        <v>38.450000000000003</v>
      </c>
      <c r="F3207" s="40">
        <v>912.14</v>
      </c>
      <c r="G3207" s="38">
        <v>9</v>
      </c>
    </row>
    <row r="3208" spans="1:7" ht="25.5">
      <c r="A3208" s="464" t="s">
        <v>16142</v>
      </c>
      <c r="B3208" s="465" t="s">
        <v>16143</v>
      </c>
      <c r="C3208" s="466" t="s">
        <v>65</v>
      </c>
      <c r="D3208" s="40">
        <v>970.65</v>
      </c>
      <c r="E3208" s="40">
        <v>41.33</v>
      </c>
      <c r="F3208" s="40">
        <v>1011.98</v>
      </c>
      <c r="G3208" s="38">
        <v>9</v>
      </c>
    </row>
    <row r="3209" spans="1:7" ht="25.5">
      <c r="A3209" s="464" t="s">
        <v>16144</v>
      </c>
      <c r="B3209" s="465" t="s">
        <v>16145</v>
      </c>
      <c r="C3209" s="466" t="s">
        <v>65</v>
      </c>
      <c r="D3209" s="40">
        <v>1291.08</v>
      </c>
      <c r="E3209" s="40">
        <v>41.33</v>
      </c>
      <c r="F3209" s="40">
        <v>1332.41</v>
      </c>
      <c r="G3209" s="38">
        <v>9</v>
      </c>
    </row>
    <row r="3210" spans="1:7">
      <c r="A3210" s="464" t="s">
        <v>16146</v>
      </c>
      <c r="B3210" s="465" t="s">
        <v>16147</v>
      </c>
      <c r="C3210" s="466" t="s">
        <v>60</v>
      </c>
      <c r="D3210" s="40">
        <v>115.15</v>
      </c>
      <c r="E3210" s="40">
        <v>21.06</v>
      </c>
      <c r="F3210" s="40">
        <v>136.21</v>
      </c>
      <c r="G3210" s="38">
        <v>9</v>
      </c>
    </row>
    <row r="3211" spans="1:7">
      <c r="A3211" s="464" t="s">
        <v>16148</v>
      </c>
      <c r="B3211" s="465" t="s">
        <v>16149</v>
      </c>
      <c r="C3211" s="466" t="s">
        <v>60</v>
      </c>
      <c r="D3211" s="40">
        <v>165.37</v>
      </c>
      <c r="E3211" s="40">
        <v>21.06</v>
      </c>
      <c r="F3211" s="40">
        <v>186.43</v>
      </c>
      <c r="G3211" s="38">
        <v>9</v>
      </c>
    </row>
    <row r="3212" spans="1:7">
      <c r="A3212" s="464" t="s">
        <v>16150</v>
      </c>
      <c r="B3212" s="465" t="s">
        <v>16151</v>
      </c>
      <c r="C3212" s="466" t="s">
        <v>60</v>
      </c>
      <c r="D3212" s="40">
        <v>225.95</v>
      </c>
      <c r="E3212" s="40">
        <v>22.98</v>
      </c>
      <c r="F3212" s="40">
        <v>248.93</v>
      </c>
      <c r="G3212" s="38">
        <v>9</v>
      </c>
    </row>
    <row r="3213" spans="1:7">
      <c r="A3213" s="464" t="s">
        <v>16152</v>
      </c>
      <c r="B3213" s="465" t="s">
        <v>16153</v>
      </c>
      <c r="C3213" s="466" t="s">
        <v>60</v>
      </c>
      <c r="D3213" s="40">
        <v>342.26</v>
      </c>
      <c r="E3213" s="40">
        <v>24.88</v>
      </c>
      <c r="F3213" s="40">
        <v>367.14</v>
      </c>
      <c r="G3213" s="38">
        <v>9</v>
      </c>
    </row>
    <row r="3214" spans="1:7">
      <c r="A3214" s="464" t="s">
        <v>16154</v>
      </c>
      <c r="B3214" s="465" t="s">
        <v>16155</v>
      </c>
      <c r="C3214" s="466" t="s">
        <v>60</v>
      </c>
      <c r="D3214" s="40">
        <v>408.36</v>
      </c>
      <c r="E3214" s="40">
        <v>26.8</v>
      </c>
      <c r="F3214" s="40">
        <v>435.16</v>
      </c>
      <c r="G3214" s="38">
        <v>9</v>
      </c>
    </row>
    <row r="3215" spans="1:7">
      <c r="A3215" s="464" t="s">
        <v>16156</v>
      </c>
      <c r="B3215" s="465" t="s">
        <v>16157</v>
      </c>
      <c r="C3215" s="466" t="s">
        <v>60</v>
      </c>
      <c r="D3215" s="40">
        <v>545.32000000000005</v>
      </c>
      <c r="E3215" s="40">
        <v>28.71</v>
      </c>
      <c r="F3215" s="40">
        <v>574.03</v>
      </c>
      <c r="G3215" s="38">
        <v>9</v>
      </c>
    </row>
    <row r="3216" spans="1:7">
      <c r="A3216" s="464" t="s">
        <v>16158</v>
      </c>
      <c r="B3216" s="465" t="s">
        <v>16159</v>
      </c>
      <c r="C3216" s="466" t="s">
        <v>60</v>
      </c>
      <c r="D3216" s="40">
        <v>699.14</v>
      </c>
      <c r="E3216" s="40">
        <v>30.63</v>
      </c>
      <c r="F3216" s="40">
        <v>729.77</v>
      </c>
      <c r="G3216" s="38">
        <v>9</v>
      </c>
    </row>
    <row r="3217" spans="1:7">
      <c r="A3217" s="464" t="s">
        <v>16160</v>
      </c>
      <c r="B3217" s="465" t="s">
        <v>16161</v>
      </c>
      <c r="C3217" s="466" t="s">
        <v>60</v>
      </c>
      <c r="D3217" s="40">
        <v>308.83999999999997</v>
      </c>
      <c r="E3217" s="40">
        <v>26.8</v>
      </c>
      <c r="F3217" s="40">
        <v>335.64</v>
      </c>
      <c r="G3217" s="38">
        <v>9</v>
      </c>
    </row>
    <row r="3218" spans="1:7">
      <c r="A3218" s="464" t="s">
        <v>16162</v>
      </c>
      <c r="B3218" s="465" t="s">
        <v>16163</v>
      </c>
      <c r="C3218" s="466" t="s">
        <v>60</v>
      </c>
      <c r="D3218" s="40">
        <v>341.39</v>
      </c>
      <c r="E3218" s="40">
        <v>21.06</v>
      </c>
      <c r="F3218" s="40">
        <v>362.45</v>
      </c>
      <c r="G3218" s="38">
        <v>9</v>
      </c>
    </row>
    <row r="3219" spans="1:7">
      <c r="A3219" s="464" t="s">
        <v>16164</v>
      </c>
      <c r="B3219" s="465" t="s">
        <v>16165</v>
      </c>
      <c r="C3219" s="466" t="s">
        <v>60</v>
      </c>
      <c r="D3219" s="40">
        <v>405.52</v>
      </c>
      <c r="E3219" s="40">
        <v>26.8</v>
      </c>
      <c r="F3219" s="40">
        <v>432.32</v>
      </c>
      <c r="G3219" s="38">
        <v>9</v>
      </c>
    </row>
    <row r="3220" spans="1:7">
      <c r="A3220" s="464" t="s">
        <v>16166</v>
      </c>
      <c r="B3220" s="465" t="s">
        <v>16167</v>
      </c>
      <c r="C3220" s="466" t="s">
        <v>60</v>
      </c>
      <c r="D3220" s="40">
        <v>645.75</v>
      </c>
      <c r="E3220" s="40">
        <v>30.63</v>
      </c>
      <c r="F3220" s="40">
        <v>676.38</v>
      </c>
      <c r="G3220" s="38">
        <v>9</v>
      </c>
    </row>
    <row r="3221" spans="1:7" ht="25.5">
      <c r="A3221" s="464" t="s">
        <v>16168</v>
      </c>
      <c r="B3221" s="465" t="s">
        <v>16169</v>
      </c>
      <c r="C3221" s="466" t="s">
        <v>60</v>
      </c>
      <c r="D3221" s="40">
        <v>539.72</v>
      </c>
      <c r="E3221" s="40">
        <v>22.98</v>
      </c>
      <c r="F3221" s="40">
        <v>562.70000000000005</v>
      </c>
      <c r="G3221" s="38">
        <v>9</v>
      </c>
    </row>
    <row r="3222" spans="1:7" ht="25.5">
      <c r="A3222" s="464" t="s">
        <v>16170</v>
      </c>
      <c r="B3222" s="465" t="s">
        <v>16171</v>
      </c>
      <c r="C3222" s="466" t="s">
        <v>60</v>
      </c>
      <c r="D3222" s="40">
        <v>637.79999999999995</v>
      </c>
      <c r="E3222" s="40">
        <v>26.8</v>
      </c>
      <c r="F3222" s="40">
        <v>664.6</v>
      </c>
      <c r="G3222" s="38">
        <v>9</v>
      </c>
    </row>
    <row r="3223" spans="1:7" ht="25.5">
      <c r="A3223" s="464" t="s">
        <v>16172</v>
      </c>
      <c r="B3223" s="465" t="s">
        <v>16173</v>
      </c>
      <c r="C3223" s="466" t="s">
        <v>60</v>
      </c>
      <c r="D3223" s="40">
        <v>1129.68</v>
      </c>
      <c r="E3223" s="40">
        <v>30.63</v>
      </c>
      <c r="F3223" s="40">
        <v>1160.31</v>
      </c>
      <c r="G3223" s="38">
        <v>9</v>
      </c>
    </row>
    <row r="3224" spans="1:7">
      <c r="A3224" s="464" t="s">
        <v>16174</v>
      </c>
      <c r="B3224" s="465" t="s">
        <v>16175</v>
      </c>
      <c r="C3224" s="466" t="s">
        <v>60</v>
      </c>
      <c r="D3224" s="40">
        <v>300.49</v>
      </c>
      <c r="E3224" s="40">
        <v>21.06</v>
      </c>
      <c r="F3224" s="40">
        <v>321.55</v>
      </c>
      <c r="G3224" s="38">
        <v>9</v>
      </c>
    </row>
    <row r="3225" spans="1:7">
      <c r="A3225" s="464" t="s">
        <v>16176</v>
      </c>
      <c r="B3225" s="465" t="s">
        <v>16177</v>
      </c>
      <c r="C3225" s="466" t="s">
        <v>60</v>
      </c>
      <c r="D3225" s="40">
        <v>344.03</v>
      </c>
      <c r="E3225" s="40">
        <v>22.98</v>
      </c>
      <c r="F3225" s="40">
        <v>367.01</v>
      </c>
      <c r="G3225" s="38">
        <v>9</v>
      </c>
    </row>
    <row r="3226" spans="1:7">
      <c r="A3226" s="464" t="s">
        <v>16178</v>
      </c>
      <c r="B3226" s="465" t="s">
        <v>16179</v>
      </c>
      <c r="C3226" s="466"/>
      <c r="D3226" s="40"/>
      <c r="E3226" s="40"/>
      <c r="F3226" s="40"/>
      <c r="G3226" s="38">
        <v>5</v>
      </c>
    </row>
    <row r="3227" spans="1:7" ht="25.5">
      <c r="A3227" s="464" t="s">
        <v>16180</v>
      </c>
      <c r="B3227" s="465" t="s">
        <v>16181</v>
      </c>
      <c r="C3227" s="466" t="s">
        <v>60</v>
      </c>
      <c r="D3227" s="40">
        <v>460.03</v>
      </c>
      <c r="E3227" s="40">
        <v>26.8</v>
      </c>
      <c r="F3227" s="40">
        <v>486.83</v>
      </c>
      <c r="G3227" s="38">
        <v>9</v>
      </c>
    </row>
    <row r="3228" spans="1:7" ht="25.5">
      <c r="A3228" s="464" t="s">
        <v>16182</v>
      </c>
      <c r="B3228" s="465" t="s">
        <v>16183</v>
      </c>
      <c r="C3228" s="466" t="s">
        <v>60</v>
      </c>
      <c r="D3228" s="40">
        <v>626.78</v>
      </c>
      <c r="E3228" s="40">
        <v>30.63</v>
      </c>
      <c r="F3228" s="40">
        <v>657.41</v>
      </c>
      <c r="G3228" s="38">
        <v>9</v>
      </c>
    </row>
    <row r="3229" spans="1:7" ht="25.5">
      <c r="A3229" s="464" t="s">
        <v>16184</v>
      </c>
      <c r="B3229" s="465" t="s">
        <v>16185</v>
      </c>
      <c r="C3229" s="466" t="s">
        <v>60</v>
      </c>
      <c r="D3229" s="40">
        <v>876.85</v>
      </c>
      <c r="E3229" s="40">
        <v>34.46</v>
      </c>
      <c r="F3229" s="40">
        <v>911.31</v>
      </c>
      <c r="G3229" s="38">
        <v>9</v>
      </c>
    </row>
    <row r="3230" spans="1:7" ht="25.5">
      <c r="A3230" s="464" t="s">
        <v>16186</v>
      </c>
      <c r="B3230" s="465" t="s">
        <v>16187</v>
      </c>
      <c r="C3230" s="466" t="s">
        <v>60</v>
      </c>
      <c r="D3230" s="40">
        <v>1418.66</v>
      </c>
      <c r="E3230" s="40">
        <v>38.29</v>
      </c>
      <c r="F3230" s="40">
        <v>1456.95</v>
      </c>
      <c r="G3230" s="38">
        <v>9</v>
      </c>
    </row>
    <row r="3231" spans="1:7" ht="25.5">
      <c r="A3231" s="464" t="s">
        <v>16188</v>
      </c>
      <c r="B3231" s="465" t="s">
        <v>16189</v>
      </c>
      <c r="C3231" s="466" t="s">
        <v>60</v>
      </c>
      <c r="D3231" s="40">
        <v>356.7</v>
      </c>
      <c r="E3231" s="40">
        <v>26.8</v>
      </c>
      <c r="F3231" s="40">
        <v>383.5</v>
      </c>
      <c r="G3231" s="38">
        <v>9</v>
      </c>
    </row>
    <row r="3232" spans="1:7" ht="25.5">
      <c r="A3232" s="464" t="s">
        <v>16190</v>
      </c>
      <c r="B3232" s="465" t="s">
        <v>16191</v>
      </c>
      <c r="C3232" s="466" t="s">
        <v>60</v>
      </c>
      <c r="D3232" s="40">
        <v>357.56</v>
      </c>
      <c r="E3232" s="40">
        <v>26.8</v>
      </c>
      <c r="F3232" s="40">
        <v>384.36</v>
      </c>
      <c r="G3232" s="38">
        <v>9</v>
      </c>
    </row>
    <row r="3233" spans="1:7" ht="25.5">
      <c r="A3233" s="464" t="s">
        <v>16192</v>
      </c>
      <c r="B3233" s="465" t="s">
        <v>16193</v>
      </c>
      <c r="C3233" s="466" t="s">
        <v>60</v>
      </c>
      <c r="D3233" s="40">
        <v>726.58</v>
      </c>
      <c r="E3233" s="40">
        <v>30.63</v>
      </c>
      <c r="F3233" s="40">
        <v>757.21</v>
      </c>
      <c r="G3233" s="38">
        <v>9</v>
      </c>
    </row>
    <row r="3234" spans="1:7" ht="25.5">
      <c r="A3234" s="464" t="s">
        <v>16194</v>
      </c>
      <c r="B3234" s="465" t="s">
        <v>16195</v>
      </c>
      <c r="C3234" s="466" t="s">
        <v>60</v>
      </c>
      <c r="D3234" s="40">
        <v>863.55</v>
      </c>
      <c r="E3234" s="40">
        <v>34.46</v>
      </c>
      <c r="F3234" s="40">
        <v>898.01</v>
      </c>
      <c r="G3234" s="38">
        <v>9</v>
      </c>
    </row>
    <row r="3235" spans="1:7" ht="25.5">
      <c r="A3235" s="464" t="s">
        <v>16196</v>
      </c>
      <c r="B3235" s="465" t="s">
        <v>16197</v>
      </c>
      <c r="C3235" s="466" t="s">
        <v>60</v>
      </c>
      <c r="D3235" s="40">
        <v>1264.1500000000001</v>
      </c>
      <c r="E3235" s="40">
        <v>38.29</v>
      </c>
      <c r="F3235" s="40">
        <v>1302.44</v>
      </c>
      <c r="G3235" s="38">
        <v>9</v>
      </c>
    </row>
    <row r="3236" spans="1:7">
      <c r="A3236" s="464" t="s">
        <v>16198</v>
      </c>
      <c r="B3236" s="465" t="s">
        <v>16199</v>
      </c>
      <c r="C3236" s="466"/>
      <c r="D3236" s="40"/>
      <c r="E3236" s="40"/>
      <c r="F3236" s="40"/>
      <c r="G3236" s="38">
        <v>5</v>
      </c>
    </row>
    <row r="3237" spans="1:7">
      <c r="A3237" s="464" t="s">
        <v>16200</v>
      </c>
      <c r="B3237" s="465" t="s">
        <v>16201</v>
      </c>
      <c r="C3237" s="466" t="s">
        <v>65</v>
      </c>
      <c r="D3237" s="40">
        <v>1.83</v>
      </c>
      <c r="E3237" s="40">
        <v>66.03</v>
      </c>
      <c r="F3237" s="40">
        <v>67.86</v>
      </c>
      <c r="G3237" s="38">
        <v>9</v>
      </c>
    </row>
    <row r="3238" spans="1:7">
      <c r="A3238" s="464" t="s">
        <v>16202</v>
      </c>
      <c r="B3238" s="465" t="s">
        <v>16203</v>
      </c>
      <c r="C3238" s="466" t="s">
        <v>65</v>
      </c>
      <c r="D3238" s="40">
        <v>66.209999999999994</v>
      </c>
      <c r="E3238" s="40">
        <v>38.42</v>
      </c>
      <c r="F3238" s="40">
        <v>104.63</v>
      </c>
      <c r="G3238" s="38">
        <v>9</v>
      </c>
    </row>
    <row r="3239" spans="1:7">
      <c r="A3239" s="464" t="s">
        <v>16204</v>
      </c>
      <c r="B3239" s="465" t="s">
        <v>16205</v>
      </c>
      <c r="C3239" s="466"/>
      <c r="D3239" s="40"/>
      <c r="E3239" s="40"/>
      <c r="F3239" s="40"/>
      <c r="G3239" s="38">
        <v>5</v>
      </c>
    </row>
    <row r="3240" spans="1:7" ht="25.5">
      <c r="A3240" s="464" t="s">
        <v>16206</v>
      </c>
      <c r="B3240" s="465" t="s">
        <v>16207</v>
      </c>
      <c r="C3240" s="466" t="s">
        <v>65</v>
      </c>
      <c r="D3240" s="40">
        <v>77.349999999999994</v>
      </c>
      <c r="E3240" s="40">
        <v>67.010000000000005</v>
      </c>
      <c r="F3240" s="40">
        <v>144.36000000000001</v>
      </c>
      <c r="G3240" s="38">
        <v>9</v>
      </c>
    </row>
    <row r="3241" spans="1:7" ht="25.5">
      <c r="A3241" s="464" t="s">
        <v>16208</v>
      </c>
      <c r="B3241" s="465" t="s">
        <v>16209</v>
      </c>
      <c r="C3241" s="466" t="s">
        <v>65</v>
      </c>
      <c r="D3241" s="40">
        <v>82.8</v>
      </c>
      <c r="E3241" s="40">
        <v>76.569999999999993</v>
      </c>
      <c r="F3241" s="40">
        <v>159.37</v>
      </c>
      <c r="G3241" s="38">
        <v>9</v>
      </c>
    </row>
    <row r="3242" spans="1:7" ht="25.5">
      <c r="A3242" s="464" t="s">
        <v>16210</v>
      </c>
      <c r="B3242" s="465" t="s">
        <v>16211</v>
      </c>
      <c r="C3242" s="466" t="s">
        <v>65</v>
      </c>
      <c r="D3242" s="40">
        <v>98.61</v>
      </c>
      <c r="E3242" s="40">
        <v>76.569999999999993</v>
      </c>
      <c r="F3242" s="40">
        <v>175.18</v>
      </c>
      <c r="G3242" s="38">
        <v>9</v>
      </c>
    </row>
    <row r="3243" spans="1:7" ht="25.5">
      <c r="A3243" s="464" t="s">
        <v>16212</v>
      </c>
      <c r="B3243" s="465" t="s">
        <v>16213</v>
      </c>
      <c r="C3243" s="466" t="s">
        <v>65</v>
      </c>
      <c r="D3243" s="40">
        <v>130</v>
      </c>
      <c r="E3243" s="40">
        <v>86.15</v>
      </c>
      <c r="F3243" s="40">
        <v>216.15</v>
      </c>
      <c r="G3243" s="38">
        <v>9</v>
      </c>
    </row>
    <row r="3244" spans="1:7" ht="25.5">
      <c r="A3244" s="464" t="s">
        <v>16214</v>
      </c>
      <c r="B3244" s="465" t="s">
        <v>16215</v>
      </c>
      <c r="C3244" s="466" t="s">
        <v>65</v>
      </c>
      <c r="D3244" s="40">
        <v>211.19</v>
      </c>
      <c r="E3244" s="40">
        <v>95.72</v>
      </c>
      <c r="F3244" s="40">
        <v>306.91000000000003</v>
      </c>
      <c r="G3244" s="38">
        <v>9</v>
      </c>
    </row>
    <row r="3245" spans="1:7" ht="25.5">
      <c r="A3245" s="464" t="s">
        <v>16216</v>
      </c>
      <c r="B3245" s="465" t="s">
        <v>16217</v>
      </c>
      <c r="C3245" s="466" t="s">
        <v>65</v>
      </c>
      <c r="D3245" s="40">
        <v>233.45</v>
      </c>
      <c r="E3245" s="40">
        <v>107.69</v>
      </c>
      <c r="F3245" s="40">
        <v>341.14</v>
      </c>
      <c r="G3245" s="38">
        <v>9</v>
      </c>
    </row>
    <row r="3246" spans="1:7" ht="25.5">
      <c r="A3246" s="464" t="s">
        <v>16218</v>
      </c>
      <c r="B3246" s="465" t="s">
        <v>16219</v>
      </c>
      <c r="C3246" s="466" t="s">
        <v>65</v>
      </c>
      <c r="D3246" s="40">
        <v>291.95999999999998</v>
      </c>
      <c r="E3246" s="40">
        <v>114.87</v>
      </c>
      <c r="F3246" s="40">
        <v>406.83</v>
      </c>
      <c r="G3246" s="38">
        <v>9</v>
      </c>
    </row>
    <row r="3247" spans="1:7" ht="25.5">
      <c r="A3247" s="464" t="s">
        <v>16220</v>
      </c>
      <c r="B3247" s="465" t="s">
        <v>16221</v>
      </c>
      <c r="C3247" s="466" t="s">
        <v>65</v>
      </c>
      <c r="D3247" s="40">
        <v>330.56</v>
      </c>
      <c r="E3247" s="40">
        <v>119.66</v>
      </c>
      <c r="F3247" s="40">
        <v>450.22</v>
      </c>
      <c r="G3247" s="38">
        <v>9</v>
      </c>
    </row>
    <row r="3248" spans="1:7" ht="25.5">
      <c r="A3248" s="464" t="s">
        <v>16222</v>
      </c>
      <c r="B3248" s="465" t="s">
        <v>16223</v>
      </c>
      <c r="C3248" s="466" t="s">
        <v>65</v>
      </c>
      <c r="D3248" s="40">
        <v>462.53</v>
      </c>
      <c r="E3248" s="40">
        <v>126.83</v>
      </c>
      <c r="F3248" s="40">
        <v>589.36</v>
      </c>
      <c r="G3248" s="38">
        <v>9</v>
      </c>
    </row>
    <row r="3249" spans="1:7" ht="25.5">
      <c r="A3249" s="464" t="s">
        <v>16224</v>
      </c>
      <c r="B3249" s="465" t="s">
        <v>16225</v>
      </c>
      <c r="C3249" s="466" t="s">
        <v>65</v>
      </c>
      <c r="D3249" s="40">
        <v>639.12</v>
      </c>
      <c r="E3249" s="40">
        <v>131.61000000000001</v>
      </c>
      <c r="F3249" s="40">
        <v>770.73</v>
      </c>
      <c r="G3249" s="38">
        <v>9</v>
      </c>
    </row>
    <row r="3250" spans="1:7" ht="25.5">
      <c r="A3250" s="464" t="s">
        <v>16226</v>
      </c>
      <c r="B3250" s="465" t="s">
        <v>16227</v>
      </c>
      <c r="C3250" s="466" t="s">
        <v>65</v>
      </c>
      <c r="D3250" s="40">
        <v>912.39</v>
      </c>
      <c r="E3250" s="40">
        <v>143.58000000000001</v>
      </c>
      <c r="F3250" s="40">
        <v>1055.97</v>
      </c>
      <c r="G3250" s="38">
        <v>9</v>
      </c>
    </row>
    <row r="3251" spans="1:7" ht="25.5">
      <c r="A3251" s="464" t="s">
        <v>16228</v>
      </c>
      <c r="B3251" s="465" t="s">
        <v>16229</v>
      </c>
      <c r="C3251" s="466" t="s">
        <v>65</v>
      </c>
      <c r="D3251" s="40">
        <v>1033.3800000000001</v>
      </c>
      <c r="E3251" s="40">
        <v>157.94</v>
      </c>
      <c r="F3251" s="40">
        <v>1191.32</v>
      </c>
      <c r="G3251" s="38">
        <v>9</v>
      </c>
    </row>
    <row r="3252" spans="1:7" ht="25.5">
      <c r="A3252" s="464" t="s">
        <v>16230</v>
      </c>
      <c r="B3252" s="465" t="s">
        <v>16231</v>
      </c>
      <c r="C3252" s="466" t="s">
        <v>65</v>
      </c>
      <c r="D3252" s="40">
        <v>1478.98</v>
      </c>
      <c r="E3252" s="40">
        <v>167.52</v>
      </c>
      <c r="F3252" s="40">
        <v>1646.5</v>
      </c>
      <c r="G3252" s="38">
        <v>9</v>
      </c>
    </row>
    <row r="3253" spans="1:7">
      <c r="A3253" s="464" t="s">
        <v>16232</v>
      </c>
      <c r="B3253" s="465" t="s">
        <v>16233</v>
      </c>
      <c r="C3253" s="466"/>
      <c r="D3253" s="40"/>
      <c r="E3253" s="40"/>
      <c r="F3253" s="40"/>
      <c r="G3253" s="38">
        <v>5</v>
      </c>
    </row>
    <row r="3254" spans="1:7">
      <c r="A3254" s="464" t="s">
        <v>16234</v>
      </c>
      <c r="B3254" s="465" t="s">
        <v>16235</v>
      </c>
      <c r="C3254" s="466" t="s">
        <v>65</v>
      </c>
      <c r="D3254" s="40">
        <v>144.69999999999999</v>
      </c>
      <c r="E3254" s="40">
        <v>15.58</v>
      </c>
      <c r="F3254" s="40">
        <v>160.28</v>
      </c>
      <c r="G3254" s="38">
        <v>9</v>
      </c>
    </row>
    <row r="3255" spans="1:7">
      <c r="A3255" s="464" t="s">
        <v>16236</v>
      </c>
      <c r="B3255" s="465" t="s">
        <v>16237</v>
      </c>
      <c r="C3255" s="466" t="s">
        <v>65</v>
      </c>
      <c r="D3255" s="40">
        <v>195.76</v>
      </c>
      <c r="E3255" s="40">
        <v>23.36</v>
      </c>
      <c r="F3255" s="40">
        <v>219.12</v>
      </c>
      <c r="G3255" s="38">
        <v>9</v>
      </c>
    </row>
    <row r="3256" spans="1:7">
      <c r="A3256" s="464" t="s">
        <v>16238</v>
      </c>
      <c r="B3256" s="465" t="s">
        <v>16239</v>
      </c>
      <c r="C3256" s="466" t="s">
        <v>65</v>
      </c>
      <c r="D3256" s="40">
        <v>246.38</v>
      </c>
      <c r="E3256" s="40">
        <v>27.26</v>
      </c>
      <c r="F3256" s="40">
        <v>273.64</v>
      </c>
      <c r="G3256" s="38">
        <v>9</v>
      </c>
    </row>
    <row r="3257" spans="1:7">
      <c r="A3257" s="464" t="s">
        <v>16240</v>
      </c>
      <c r="B3257" s="465" t="s">
        <v>16241</v>
      </c>
      <c r="C3257" s="466" t="s">
        <v>65</v>
      </c>
      <c r="D3257" s="40">
        <v>348.49</v>
      </c>
      <c r="E3257" s="40">
        <v>31.15</v>
      </c>
      <c r="F3257" s="40">
        <v>379.64</v>
      </c>
      <c r="G3257" s="38">
        <v>9</v>
      </c>
    </row>
    <row r="3258" spans="1:7">
      <c r="A3258" s="464" t="s">
        <v>16242</v>
      </c>
      <c r="B3258" s="465" t="s">
        <v>16243</v>
      </c>
      <c r="C3258" s="466" t="s">
        <v>65</v>
      </c>
      <c r="D3258" s="40">
        <v>435.57</v>
      </c>
      <c r="E3258" s="40">
        <v>38.94</v>
      </c>
      <c r="F3258" s="40">
        <v>474.51</v>
      </c>
      <c r="G3258" s="38">
        <v>9</v>
      </c>
    </row>
    <row r="3259" spans="1:7">
      <c r="A3259" s="464" t="s">
        <v>16244</v>
      </c>
      <c r="B3259" s="465" t="s">
        <v>16245</v>
      </c>
      <c r="C3259" s="466" t="s">
        <v>65</v>
      </c>
      <c r="D3259" s="40">
        <v>688.27</v>
      </c>
      <c r="E3259" s="40">
        <v>46.73</v>
      </c>
      <c r="F3259" s="40">
        <v>735</v>
      </c>
      <c r="G3259" s="38">
        <v>9</v>
      </c>
    </row>
    <row r="3260" spans="1:7">
      <c r="A3260" s="464" t="s">
        <v>16246</v>
      </c>
      <c r="B3260" s="465" t="s">
        <v>16247</v>
      </c>
      <c r="C3260" s="466" t="s">
        <v>65</v>
      </c>
      <c r="D3260" s="40">
        <v>612.75</v>
      </c>
      <c r="E3260" s="40">
        <v>58.41</v>
      </c>
      <c r="F3260" s="40">
        <v>671.16</v>
      </c>
      <c r="G3260" s="38">
        <v>9</v>
      </c>
    </row>
    <row r="3261" spans="1:7">
      <c r="A3261" s="464" t="s">
        <v>16248</v>
      </c>
      <c r="B3261" s="465" t="s">
        <v>16249</v>
      </c>
      <c r="C3261" s="466" t="s">
        <v>65</v>
      </c>
      <c r="D3261" s="40">
        <v>851.72</v>
      </c>
      <c r="E3261" s="40">
        <v>116.82</v>
      </c>
      <c r="F3261" s="40">
        <v>968.54</v>
      </c>
      <c r="G3261" s="38">
        <v>9</v>
      </c>
    </row>
    <row r="3262" spans="1:7">
      <c r="A3262" s="464" t="s">
        <v>16250</v>
      </c>
      <c r="B3262" s="465" t="s">
        <v>16251</v>
      </c>
      <c r="C3262" s="466"/>
      <c r="D3262" s="40"/>
      <c r="E3262" s="40"/>
      <c r="F3262" s="40"/>
      <c r="G3262" s="38">
        <v>5</v>
      </c>
    </row>
    <row r="3263" spans="1:7">
      <c r="A3263" s="464" t="s">
        <v>16252</v>
      </c>
      <c r="B3263" s="465" t="s">
        <v>16253</v>
      </c>
      <c r="C3263" s="466" t="s">
        <v>65</v>
      </c>
      <c r="D3263" s="40">
        <v>63.83</v>
      </c>
      <c r="E3263" s="40">
        <v>39.72</v>
      </c>
      <c r="F3263" s="40">
        <v>103.55</v>
      </c>
      <c r="G3263" s="38">
        <v>9</v>
      </c>
    </row>
    <row r="3264" spans="1:7">
      <c r="A3264" s="464" t="s">
        <v>16254</v>
      </c>
      <c r="B3264" s="465" t="s">
        <v>16255</v>
      </c>
      <c r="C3264" s="466"/>
      <c r="D3264" s="40"/>
      <c r="E3264" s="40"/>
      <c r="F3264" s="40"/>
      <c r="G3264" s="38">
        <v>5</v>
      </c>
    </row>
    <row r="3265" spans="1:7">
      <c r="A3265" s="464" t="s">
        <v>16256</v>
      </c>
      <c r="B3265" s="465" t="s">
        <v>16257</v>
      </c>
      <c r="C3265" s="466" t="s">
        <v>65</v>
      </c>
      <c r="D3265" s="40">
        <v>163.89</v>
      </c>
      <c r="E3265" s="40">
        <v>23.94</v>
      </c>
      <c r="F3265" s="40">
        <v>187.83</v>
      </c>
      <c r="G3265" s="38">
        <v>9</v>
      </c>
    </row>
    <row r="3266" spans="1:7">
      <c r="A3266" s="464" t="s">
        <v>16258</v>
      </c>
      <c r="B3266" s="465" t="s">
        <v>16259</v>
      </c>
      <c r="C3266" s="466" t="s">
        <v>65</v>
      </c>
      <c r="D3266" s="40">
        <v>197.87</v>
      </c>
      <c r="E3266" s="40">
        <v>23.94</v>
      </c>
      <c r="F3266" s="40">
        <v>221.81</v>
      </c>
      <c r="G3266" s="38">
        <v>9</v>
      </c>
    </row>
    <row r="3267" spans="1:7">
      <c r="A3267" s="464" t="s">
        <v>16260</v>
      </c>
      <c r="B3267" s="465" t="s">
        <v>16261</v>
      </c>
      <c r="C3267" s="466" t="s">
        <v>65</v>
      </c>
      <c r="D3267" s="40">
        <v>243.5</v>
      </c>
      <c r="E3267" s="40">
        <v>33.67</v>
      </c>
      <c r="F3267" s="40">
        <v>277.17</v>
      </c>
      <c r="G3267" s="38">
        <v>9</v>
      </c>
    </row>
    <row r="3268" spans="1:7">
      <c r="A3268" s="464" t="s">
        <v>16262</v>
      </c>
      <c r="B3268" s="465" t="s">
        <v>16263</v>
      </c>
      <c r="C3268" s="466" t="s">
        <v>65</v>
      </c>
      <c r="D3268" s="40">
        <v>260.93</v>
      </c>
      <c r="E3268" s="40">
        <v>33.67</v>
      </c>
      <c r="F3268" s="40">
        <v>294.60000000000002</v>
      </c>
      <c r="G3268" s="38">
        <v>9</v>
      </c>
    </row>
    <row r="3269" spans="1:7">
      <c r="A3269" s="464" t="s">
        <v>16264</v>
      </c>
      <c r="B3269" s="465" t="s">
        <v>16265</v>
      </c>
      <c r="C3269" s="466" t="s">
        <v>65</v>
      </c>
      <c r="D3269" s="40">
        <v>584.03</v>
      </c>
      <c r="E3269" s="40">
        <v>33.67</v>
      </c>
      <c r="F3269" s="40">
        <v>617.70000000000005</v>
      </c>
      <c r="G3269" s="38">
        <v>9</v>
      </c>
    </row>
    <row r="3270" spans="1:7" ht="25.5">
      <c r="A3270" s="464" t="s">
        <v>16266</v>
      </c>
      <c r="B3270" s="465" t="s">
        <v>16267</v>
      </c>
      <c r="C3270" s="466" t="s">
        <v>60</v>
      </c>
      <c r="D3270" s="40">
        <v>93.93</v>
      </c>
      <c r="E3270" s="40">
        <v>19.149999999999999</v>
      </c>
      <c r="F3270" s="40">
        <v>113.08</v>
      </c>
      <c r="G3270" s="38">
        <v>9</v>
      </c>
    </row>
    <row r="3271" spans="1:7" ht="25.5">
      <c r="A3271" s="464" t="s">
        <v>16268</v>
      </c>
      <c r="B3271" s="465" t="s">
        <v>16269</v>
      </c>
      <c r="C3271" s="466" t="s">
        <v>60</v>
      </c>
      <c r="D3271" s="40">
        <v>112.36</v>
      </c>
      <c r="E3271" s="40">
        <v>19.149999999999999</v>
      </c>
      <c r="F3271" s="40">
        <v>131.51</v>
      </c>
      <c r="G3271" s="38">
        <v>9</v>
      </c>
    </row>
    <row r="3272" spans="1:7" ht="25.5">
      <c r="A3272" s="464" t="s">
        <v>16270</v>
      </c>
      <c r="B3272" s="465" t="s">
        <v>16271</v>
      </c>
      <c r="C3272" s="466" t="s">
        <v>60</v>
      </c>
      <c r="D3272" s="40">
        <v>132.06</v>
      </c>
      <c r="E3272" s="40">
        <v>23.94</v>
      </c>
      <c r="F3272" s="40">
        <v>156</v>
      </c>
      <c r="G3272" s="38">
        <v>9</v>
      </c>
    </row>
    <row r="3273" spans="1:7" ht="25.5">
      <c r="A3273" s="464" t="s">
        <v>16272</v>
      </c>
      <c r="B3273" s="465" t="s">
        <v>16273</v>
      </c>
      <c r="C3273" s="466" t="s">
        <v>60</v>
      </c>
      <c r="D3273" s="40">
        <v>244.18</v>
      </c>
      <c r="E3273" s="40">
        <v>23.94</v>
      </c>
      <c r="F3273" s="40">
        <v>268.12</v>
      </c>
      <c r="G3273" s="38">
        <v>9</v>
      </c>
    </row>
    <row r="3274" spans="1:7" ht="25.5">
      <c r="A3274" s="464" t="s">
        <v>16274</v>
      </c>
      <c r="B3274" s="465" t="s">
        <v>16275</v>
      </c>
      <c r="C3274" s="466" t="s">
        <v>60</v>
      </c>
      <c r="D3274" s="40">
        <v>401.27</v>
      </c>
      <c r="E3274" s="40">
        <v>23.94</v>
      </c>
      <c r="F3274" s="40">
        <v>425.21</v>
      </c>
      <c r="G3274" s="38">
        <v>9</v>
      </c>
    </row>
    <row r="3275" spans="1:7" ht="25.5">
      <c r="A3275" s="464" t="s">
        <v>16276</v>
      </c>
      <c r="B3275" s="465" t="s">
        <v>16277</v>
      </c>
      <c r="C3275" s="466" t="s">
        <v>73</v>
      </c>
      <c r="D3275" s="40">
        <v>1287.98</v>
      </c>
      <c r="E3275" s="40">
        <v>19.149999999999999</v>
      </c>
      <c r="F3275" s="40">
        <v>1307.1300000000001</v>
      </c>
      <c r="G3275" s="38">
        <v>9</v>
      </c>
    </row>
    <row r="3276" spans="1:7" ht="25.5">
      <c r="A3276" s="464" t="s">
        <v>16278</v>
      </c>
      <c r="B3276" s="465" t="s">
        <v>16279</v>
      </c>
      <c r="C3276" s="466" t="s">
        <v>73</v>
      </c>
      <c r="D3276" s="40">
        <v>1289.01</v>
      </c>
      <c r="E3276" s="40">
        <v>19.149999999999999</v>
      </c>
      <c r="F3276" s="40">
        <v>1308.1600000000001</v>
      </c>
      <c r="G3276" s="38">
        <v>9</v>
      </c>
    </row>
    <row r="3277" spans="1:7" ht="25.5">
      <c r="A3277" s="464" t="s">
        <v>16280</v>
      </c>
      <c r="B3277" s="465" t="s">
        <v>16281</v>
      </c>
      <c r="C3277" s="466" t="s">
        <v>73</v>
      </c>
      <c r="D3277" s="40">
        <v>1325.81</v>
      </c>
      <c r="E3277" s="40">
        <v>23.94</v>
      </c>
      <c r="F3277" s="40">
        <v>1349.75</v>
      </c>
      <c r="G3277" s="38">
        <v>9</v>
      </c>
    </row>
    <row r="3278" spans="1:7" ht="25.5">
      <c r="A3278" s="464" t="s">
        <v>16282</v>
      </c>
      <c r="B3278" s="465" t="s">
        <v>16283</v>
      </c>
      <c r="C3278" s="466" t="s">
        <v>73</v>
      </c>
      <c r="D3278" s="40">
        <v>1380.81</v>
      </c>
      <c r="E3278" s="40">
        <v>23.94</v>
      </c>
      <c r="F3278" s="40">
        <v>1404.75</v>
      </c>
      <c r="G3278" s="38">
        <v>9</v>
      </c>
    </row>
    <row r="3279" spans="1:7" ht="25.5">
      <c r="A3279" s="464" t="s">
        <v>16284</v>
      </c>
      <c r="B3279" s="465" t="s">
        <v>16285</v>
      </c>
      <c r="C3279" s="466" t="s">
        <v>73</v>
      </c>
      <c r="D3279" s="40">
        <v>1809.87</v>
      </c>
      <c r="E3279" s="40">
        <v>23.94</v>
      </c>
      <c r="F3279" s="40">
        <v>1833.81</v>
      </c>
      <c r="G3279" s="38">
        <v>9</v>
      </c>
    </row>
    <row r="3280" spans="1:7" ht="25.5">
      <c r="A3280" s="464" t="s">
        <v>16286</v>
      </c>
      <c r="B3280" s="465" t="s">
        <v>16287</v>
      </c>
      <c r="C3280" s="466" t="s">
        <v>73</v>
      </c>
      <c r="D3280" s="40">
        <v>3124.51</v>
      </c>
      <c r="E3280" s="40">
        <v>23.94</v>
      </c>
      <c r="F3280" s="40">
        <v>3148.45</v>
      </c>
      <c r="G3280" s="38">
        <v>9</v>
      </c>
    </row>
    <row r="3281" spans="1:7">
      <c r="A3281" s="464" t="s">
        <v>16288</v>
      </c>
      <c r="B3281" s="465" t="s">
        <v>16289</v>
      </c>
      <c r="C3281" s="466" t="s">
        <v>65</v>
      </c>
      <c r="D3281" s="40">
        <v>268.98</v>
      </c>
      <c r="E3281" s="40">
        <v>33.67</v>
      </c>
      <c r="F3281" s="40">
        <v>302.64999999999998</v>
      </c>
      <c r="G3281" s="38">
        <v>9</v>
      </c>
    </row>
    <row r="3282" spans="1:7">
      <c r="A3282" s="464" t="s">
        <v>16290</v>
      </c>
      <c r="B3282" s="465" t="s">
        <v>16291</v>
      </c>
      <c r="C3282" s="466" t="s">
        <v>65</v>
      </c>
      <c r="D3282" s="40">
        <v>858.18</v>
      </c>
      <c r="E3282" s="40">
        <v>33.67</v>
      </c>
      <c r="F3282" s="40">
        <v>891.85</v>
      </c>
      <c r="G3282" s="38">
        <v>9</v>
      </c>
    </row>
    <row r="3283" spans="1:7">
      <c r="A3283" s="464" t="s">
        <v>16292</v>
      </c>
      <c r="B3283" s="465" t="s">
        <v>16293</v>
      </c>
      <c r="C3283" s="466" t="s">
        <v>60</v>
      </c>
      <c r="D3283" s="40">
        <v>134.03</v>
      </c>
      <c r="E3283" s="40">
        <v>19.149999999999999</v>
      </c>
      <c r="F3283" s="40">
        <v>153.18</v>
      </c>
      <c r="G3283" s="38">
        <v>9</v>
      </c>
    </row>
    <row r="3284" spans="1:7">
      <c r="A3284" s="464" t="s">
        <v>16294</v>
      </c>
      <c r="B3284" s="465" t="s">
        <v>16295</v>
      </c>
      <c r="C3284" s="466" t="s">
        <v>60</v>
      </c>
      <c r="D3284" s="40">
        <v>192.33</v>
      </c>
      <c r="E3284" s="40">
        <v>19.149999999999999</v>
      </c>
      <c r="F3284" s="40">
        <v>211.48</v>
      </c>
      <c r="G3284" s="38">
        <v>9</v>
      </c>
    </row>
    <row r="3285" spans="1:7">
      <c r="A3285" s="464" t="s">
        <v>16296</v>
      </c>
      <c r="B3285" s="465" t="s">
        <v>16297</v>
      </c>
      <c r="C3285" s="466" t="s">
        <v>60</v>
      </c>
      <c r="D3285" s="40">
        <v>187.52</v>
      </c>
      <c r="E3285" s="40">
        <v>23.94</v>
      </c>
      <c r="F3285" s="40">
        <v>211.46</v>
      </c>
      <c r="G3285" s="38">
        <v>9</v>
      </c>
    </row>
    <row r="3286" spans="1:7">
      <c r="A3286" s="464" t="s">
        <v>16298</v>
      </c>
      <c r="B3286" s="465" t="s">
        <v>16299</v>
      </c>
      <c r="C3286" s="466" t="s">
        <v>60</v>
      </c>
      <c r="D3286" s="40">
        <v>274.51</v>
      </c>
      <c r="E3286" s="40">
        <v>23.94</v>
      </c>
      <c r="F3286" s="40">
        <v>298.45</v>
      </c>
      <c r="G3286" s="38">
        <v>9</v>
      </c>
    </row>
    <row r="3287" spans="1:7">
      <c r="A3287" s="464" t="s">
        <v>16300</v>
      </c>
      <c r="B3287" s="465" t="s">
        <v>16301</v>
      </c>
      <c r="C3287" s="466" t="s">
        <v>60</v>
      </c>
      <c r="D3287" s="40">
        <v>365.78</v>
      </c>
      <c r="E3287" s="40">
        <v>23.94</v>
      </c>
      <c r="F3287" s="40">
        <v>389.72</v>
      </c>
      <c r="G3287" s="38">
        <v>9</v>
      </c>
    </row>
    <row r="3288" spans="1:7">
      <c r="A3288" s="464" t="s">
        <v>16302</v>
      </c>
      <c r="B3288" s="465" t="s">
        <v>16303</v>
      </c>
      <c r="C3288" s="466" t="s">
        <v>60</v>
      </c>
      <c r="D3288" s="40">
        <v>807.63</v>
      </c>
      <c r="E3288" s="40">
        <v>23.94</v>
      </c>
      <c r="F3288" s="40">
        <v>831.57</v>
      </c>
      <c r="G3288" s="38">
        <v>9</v>
      </c>
    </row>
    <row r="3289" spans="1:7">
      <c r="A3289" s="464" t="s">
        <v>16304</v>
      </c>
      <c r="B3289" s="465" t="s">
        <v>16305</v>
      </c>
      <c r="C3289" s="466" t="s">
        <v>60</v>
      </c>
      <c r="D3289" s="40">
        <v>198.92</v>
      </c>
      <c r="E3289" s="40">
        <v>19.149999999999999</v>
      </c>
      <c r="F3289" s="40">
        <v>218.07</v>
      </c>
      <c r="G3289" s="38">
        <v>9</v>
      </c>
    </row>
    <row r="3290" spans="1:7">
      <c r="A3290" s="464" t="s">
        <v>16306</v>
      </c>
      <c r="B3290" s="465" t="s">
        <v>16307</v>
      </c>
      <c r="C3290" s="466" t="s">
        <v>60</v>
      </c>
      <c r="D3290" s="40">
        <v>179.96</v>
      </c>
      <c r="E3290" s="40">
        <v>19.149999999999999</v>
      </c>
      <c r="F3290" s="40">
        <v>199.11</v>
      </c>
      <c r="G3290" s="38">
        <v>9</v>
      </c>
    </row>
    <row r="3291" spans="1:7">
      <c r="A3291" s="464" t="s">
        <v>16308</v>
      </c>
      <c r="B3291" s="465" t="s">
        <v>16309</v>
      </c>
      <c r="C3291" s="466" t="s">
        <v>60</v>
      </c>
      <c r="D3291" s="40">
        <v>219.15</v>
      </c>
      <c r="E3291" s="40">
        <v>23.94</v>
      </c>
      <c r="F3291" s="40">
        <v>243.09</v>
      </c>
      <c r="G3291" s="38">
        <v>9</v>
      </c>
    </row>
    <row r="3292" spans="1:7">
      <c r="A3292" s="464" t="s">
        <v>16310</v>
      </c>
      <c r="B3292" s="465" t="s">
        <v>16311</v>
      </c>
      <c r="C3292" s="466" t="s">
        <v>60</v>
      </c>
      <c r="D3292" s="40">
        <v>455.04</v>
      </c>
      <c r="E3292" s="40">
        <v>23.94</v>
      </c>
      <c r="F3292" s="40">
        <v>478.98</v>
      </c>
      <c r="G3292" s="38">
        <v>9</v>
      </c>
    </row>
    <row r="3293" spans="1:7">
      <c r="A3293" s="464" t="s">
        <v>16312</v>
      </c>
      <c r="B3293" s="465" t="s">
        <v>16313</v>
      </c>
      <c r="C3293" s="466" t="s">
        <v>60</v>
      </c>
      <c r="D3293" s="40">
        <v>635.39</v>
      </c>
      <c r="E3293" s="40">
        <v>23.94</v>
      </c>
      <c r="F3293" s="40">
        <v>659.33</v>
      </c>
      <c r="G3293" s="38">
        <v>9</v>
      </c>
    </row>
    <row r="3294" spans="1:7">
      <c r="A3294" s="464" t="s">
        <v>16314</v>
      </c>
      <c r="B3294" s="465" t="s">
        <v>16315</v>
      </c>
      <c r="C3294" s="466" t="s">
        <v>60</v>
      </c>
      <c r="D3294" s="40">
        <v>240.42</v>
      </c>
      <c r="E3294" s="40">
        <v>19.149999999999999</v>
      </c>
      <c r="F3294" s="40">
        <v>259.57</v>
      </c>
      <c r="G3294" s="38">
        <v>9</v>
      </c>
    </row>
    <row r="3295" spans="1:7">
      <c r="A3295" s="464" t="s">
        <v>16316</v>
      </c>
      <c r="B3295" s="465" t="s">
        <v>16317</v>
      </c>
      <c r="C3295" s="466" t="s">
        <v>60</v>
      </c>
      <c r="D3295" s="40">
        <v>277.49</v>
      </c>
      <c r="E3295" s="40">
        <v>19.149999999999999</v>
      </c>
      <c r="F3295" s="40">
        <v>296.64</v>
      </c>
      <c r="G3295" s="38">
        <v>9</v>
      </c>
    </row>
    <row r="3296" spans="1:7">
      <c r="A3296" s="464" t="s">
        <v>16318</v>
      </c>
      <c r="B3296" s="465" t="s">
        <v>16319</v>
      </c>
      <c r="C3296" s="466" t="s">
        <v>60</v>
      </c>
      <c r="D3296" s="40">
        <v>304.45999999999998</v>
      </c>
      <c r="E3296" s="40">
        <v>19.149999999999999</v>
      </c>
      <c r="F3296" s="40">
        <v>323.61</v>
      </c>
      <c r="G3296" s="38">
        <v>9</v>
      </c>
    </row>
    <row r="3297" spans="1:7">
      <c r="A3297" s="464" t="s">
        <v>16320</v>
      </c>
      <c r="B3297" s="465" t="s">
        <v>16321</v>
      </c>
      <c r="C3297" s="466" t="s">
        <v>60</v>
      </c>
      <c r="D3297" s="40">
        <v>367.18</v>
      </c>
      <c r="E3297" s="40">
        <v>23.94</v>
      </c>
      <c r="F3297" s="40">
        <v>391.12</v>
      </c>
      <c r="G3297" s="38">
        <v>9</v>
      </c>
    </row>
    <row r="3298" spans="1:7">
      <c r="A3298" s="464" t="s">
        <v>16322</v>
      </c>
      <c r="B3298" s="465" t="s">
        <v>16323</v>
      </c>
      <c r="C3298" s="466" t="s">
        <v>60</v>
      </c>
      <c r="D3298" s="40">
        <v>388.67</v>
      </c>
      <c r="E3298" s="40">
        <v>23.94</v>
      </c>
      <c r="F3298" s="40">
        <v>412.61</v>
      </c>
      <c r="G3298" s="38">
        <v>9</v>
      </c>
    </row>
    <row r="3299" spans="1:7">
      <c r="A3299" s="464" t="s">
        <v>16324</v>
      </c>
      <c r="B3299" s="465" t="s">
        <v>16325</v>
      </c>
      <c r="C3299" s="466" t="s">
        <v>60</v>
      </c>
      <c r="D3299" s="40">
        <v>947.17</v>
      </c>
      <c r="E3299" s="40">
        <v>23.94</v>
      </c>
      <c r="F3299" s="40">
        <v>971.11</v>
      </c>
      <c r="G3299" s="38">
        <v>9</v>
      </c>
    </row>
    <row r="3300" spans="1:7" ht="25.5">
      <c r="A3300" s="464" t="s">
        <v>16326</v>
      </c>
      <c r="B3300" s="465" t="s">
        <v>16327</v>
      </c>
      <c r="C3300" s="466" t="s">
        <v>60</v>
      </c>
      <c r="D3300" s="40">
        <v>228.21</v>
      </c>
      <c r="E3300" s="40">
        <v>23.94</v>
      </c>
      <c r="F3300" s="40">
        <v>252.15</v>
      </c>
      <c r="G3300" s="38">
        <v>9</v>
      </c>
    </row>
    <row r="3301" spans="1:7" ht="25.5">
      <c r="A3301" s="464" t="s">
        <v>16328</v>
      </c>
      <c r="B3301" s="465" t="s">
        <v>16329</v>
      </c>
      <c r="C3301" s="466" t="s">
        <v>60</v>
      </c>
      <c r="D3301" s="40">
        <v>621.98</v>
      </c>
      <c r="E3301" s="40">
        <v>23.94</v>
      </c>
      <c r="F3301" s="40">
        <v>645.91999999999996</v>
      </c>
      <c r="G3301" s="38">
        <v>9</v>
      </c>
    </row>
    <row r="3302" spans="1:7">
      <c r="A3302" s="464" t="s">
        <v>16330</v>
      </c>
      <c r="B3302" s="465" t="s">
        <v>16331</v>
      </c>
      <c r="C3302" s="466" t="s">
        <v>60</v>
      </c>
      <c r="D3302" s="40">
        <v>157.44</v>
      </c>
      <c r="E3302" s="40">
        <v>19.149999999999999</v>
      </c>
      <c r="F3302" s="40">
        <v>176.59</v>
      </c>
      <c r="G3302" s="38">
        <v>9</v>
      </c>
    </row>
    <row r="3303" spans="1:7">
      <c r="A3303" s="464" t="s">
        <v>16332</v>
      </c>
      <c r="B3303" s="465" t="s">
        <v>16333</v>
      </c>
      <c r="C3303" s="466" t="s">
        <v>60</v>
      </c>
      <c r="D3303" s="40">
        <v>204.59</v>
      </c>
      <c r="E3303" s="40">
        <v>23.94</v>
      </c>
      <c r="F3303" s="40">
        <v>228.53</v>
      </c>
      <c r="G3303" s="38">
        <v>9</v>
      </c>
    </row>
    <row r="3304" spans="1:7">
      <c r="A3304" s="464" t="s">
        <v>16334</v>
      </c>
      <c r="B3304" s="465" t="s">
        <v>16335</v>
      </c>
      <c r="C3304" s="466" t="s">
        <v>60</v>
      </c>
      <c r="D3304" s="40">
        <v>265.89999999999998</v>
      </c>
      <c r="E3304" s="40">
        <v>23.94</v>
      </c>
      <c r="F3304" s="40">
        <v>289.83999999999997</v>
      </c>
      <c r="G3304" s="38">
        <v>9</v>
      </c>
    </row>
    <row r="3305" spans="1:7">
      <c r="A3305" s="464" t="s">
        <v>16336</v>
      </c>
      <c r="B3305" s="465" t="s">
        <v>16337</v>
      </c>
      <c r="C3305" s="466" t="s">
        <v>60</v>
      </c>
      <c r="D3305" s="40">
        <v>276.58</v>
      </c>
      <c r="E3305" s="40">
        <v>23.94</v>
      </c>
      <c r="F3305" s="40">
        <v>300.52</v>
      </c>
      <c r="G3305" s="38">
        <v>9</v>
      </c>
    </row>
    <row r="3306" spans="1:7">
      <c r="A3306" s="464" t="s">
        <v>16338</v>
      </c>
      <c r="B3306" s="465" t="s">
        <v>16339</v>
      </c>
      <c r="C3306" s="466" t="s">
        <v>60</v>
      </c>
      <c r="D3306" s="40">
        <v>624.66</v>
      </c>
      <c r="E3306" s="40">
        <v>23.94</v>
      </c>
      <c r="F3306" s="40">
        <v>648.6</v>
      </c>
      <c r="G3306" s="38">
        <v>9</v>
      </c>
    </row>
    <row r="3307" spans="1:7">
      <c r="A3307" s="464" t="s">
        <v>16340</v>
      </c>
      <c r="B3307" s="465" t="s">
        <v>16341</v>
      </c>
      <c r="C3307" s="466" t="s">
        <v>60</v>
      </c>
      <c r="D3307" s="40">
        <v>607.74</v>
      </c>
      <c r="E3307" s="40">
        <v>23.94</v>
      </c>
      <c r="F3307" s="40">
        <v>631.67999999999995</v>
      </c>
      <c r="G3307" s="38">
        <v>9</v>
      </c>
    </row>
    <row r="3308" spans="1:7">
      <c r="A3308" s="464" t="s">
        <v>16342</v>
      </c>
      <c r="B3308" s="465" t="s">
        <v>16343</v>
      </c>
      <c r="C3308" s="466" t="s">
        <v>60</v>
      </c>
      <c r="D3308" s="40">
        <v>544.23</v>
      </c>
      <c r="E3308" s="40">
        <v>23.94</v>
      </c>
      <c r="F3308" s="40">
        <v>568.16999999999996</v>
      </c>
      <c r="G3308" s="38">
        <v>9</v>
      </c>
    </row>
    <row r="3309" spans="1:7">
      <c r="A3309" s="464" t="s">
        <v>16344</v>
      </c>
      <c r="B3309" s="465" t="s">
        <v>16345</v>
      </c>
      <c r="C3309" s="466" t="s">
        <v>60</v>
      </c>
      <c r="D3309" s="40">
        <v>660.3</v>
      </c>
      <c r="E3309" s="40">
        <v>23.94</v>
      </c>
      <c r="F3309" s="40">
        <v>684.24</v>
      </c>
      <c r="G3309" s="38">
        <v>9</v>
      </c>
    </row>
    <row r="3310" spans="1:7">
      <c r="A3310" s="464" t="s">
        <v>16346</v>
      </c>
      <c r="B3310" s="465" t="s">
        <v>16347</v>
      </c>
      <c r="C3310" s="466" t="s">
        <v>60</v>
      </c>
      <c r="D3310" s="40">
        <v>660.55</v>
      </c>
      <c r="E3310" s="40">
        <v>23.94</v>
      </c>
      <c r="F3310" s="40">
        <v>684.49</v>
      </c>
      <c r="G3310" s="38">
        <v>9</v>
      </c>
    </row>
    <row r="3311" spans="1:7">
      <c r="A3311" s="464" t="s">
        <v>16348</v>
      </c>
      <c r="B3311" s="465" t="s">
        <v>16349</v>
      </c>
      <c r="C3311" s="466" t="s">
        <v>60</v>
      </c>
      <c r="D3311" s="40">
        <v>1269.98</v>
      </c>
      <c r="E3311" s="40">
        <v>23.94</v>
      </c>
      <c r="F3311" s="40">
        <v>1293.92</v>
      </c>
      <c r="G3311" s="38">
        <v>9</v>
      </c>
    </row>
    <row r="3312" spans="1:7">
      <c r="A3312" s="464" t="s">
        <v>16350</v>
      </c>
      <c r="B3312" s="465" t="s">
        <v>16351</v>
      </c>
      <c r="C3312" s="466" t="s">
        <v>60</v>
      </c>
      <c r="D3312" s="40">
        <v>547.74</v>
      </c>
      <c r="E3312" s="40">
        <v>19.149999999999999</v>
      </c>
      <c r="F3312" s="40">
        <v>566.89</v>
      </c>
      <c r="G3312" s="38">
        <v>9</v>
      </c>
    </row>
    <row r="3313" spans="1:7">
      <c r="A3313" s="464" t="s">
        <v>16352</v>
      </c>
      <c r="B3313" s="465" t="s">
        <v>16353</v>
      </c>
      <c r="C3313" s="466" t="s">
        <v>60</v>
      </c>
      <c r="D3313" s="40">
        <v>808.49</v>
      </c>
      <c r="E3313" s="40">
        <v>23.94</v>
      </c>
      <c r="F3313" s="40">
        <v>832.43</v>
      </c>
      <c r="G3313" s="38">
        <v>9</v>
      </c>
    </row>
    <row r="3314" spans="1:7">
      <c r="A3314" s="464" t="s">
        <v>16354</v>
      </c>
      <c r="B3314" s="465" t="s">
        <v>16355</v>
      </c>
      <c r="C3314" s="466" t="s">
        <v>60</v>
      </c>
      <c r="D3314" s="40">
        <v>1184.3</v>
      </c>
      <c r="E3314" s="40">
        <v>23.94</v>
      </c>
      <c r="F3314" s="40">
        <v>1208.24</v>
      </c>
      <c r="G3314" s="38">
        <v>9</v>
      </c>
    </row>
    <row r="3315" spans="1:7">
      <c r="A3315" s="464" t="s">
        <v>16356</v>
      </c>
      <c r="B3315" s="465" t="s">
        <v>16357</v>
      </c>
      <c r="C3315" s="466" t="s">
        <v>60</v>
      </c>
      <c r="D3315" s="40">
        <v>1570.72</v>
      </c>
      <c r="E3315" s="40">
        <v>23.94</v>
      </c>
      <c r="F3315" s="40">
        <v>1594.66</v>
      </c>
      <c r="G3315" s="38">
        <v>9</v>
      </c>
    </row>
    <row r="3316" spans="1:7">
      <c r="A3316" s="464" t="s">
        <v>16358</v>
      </c>
      <c r="B3316" s="465" t="s">
        <v>16359</v>
      </c>
      <c r="C3316" s="466" t="s">
        <v>60</v>
      </c>
      <c r="D3316" s="40">
        <v>3062.03</v>
      </c>
      <c r="E3316" s="40">
        <v>23.94</v>
      </c>
      <c r="F3316" s="40">
        <v>3085.97</v>
      </c>
      <c r="G3316" s="38">
        <v>9</v>
      </c>
    </row>
    <row r="3317" spans="1:7" ht="25.5">
      <c r="A3317" s="464" t="s">
        <v>16360</v>
      </c>
      <c r="B3317" s="465" t="s">
        <v>16361</v>
      </c>
      <c r="C3317" s="466" t="s">
        <v>60</v>
      </c>
      <c r="D3317" s="40">
        <v>376.83</v>
      </c>
      <c r="E3317" s="40">
        <v>19.149999999999999</v>
      </c>
      <c r="F3317" s="40">
        <v>395.98</v>
      </c>
      <c r="G3317" s="38">
        <v>9</v>
      </c>
    </row>
    <row r="3318" spans="1:7" ht="25.5">
      <c r="A3318" s="464" t="s">
        <v>16362</v>
      </c>
      <c r="B3318" s="465" t="s">
        <v>16363</v>
      </c>
      <c r="C3318" s="466" t="s">
        <v>60</v>
      </c>
      <c r="D3318" s="40">
        <v>385.27</v>
      </c>
      <c r="E3318" s="40">
        <v>19.149999999999999</v>
      </c>
      <c r="F3318" s="40">
        <v>404.42</v>
      </c>
      <c r="G3318" s="38">
        <v>9</v>
      </c>
    </row>
    <row r="3319" spans="1:7" ht="25.5">
      <c r="A3319" s="464" t="s">
        <v>16364</v>
      </c>
      <c r="B3319" s="465" t="s">
        <v>16365</v>
      </c>
      <c r="C3319" s="466" t="s">
        <v>60</v>
      </c>
      <c r="D3319" s="40">
        <v>634.66</v>
      </c>
      <c r="E3319" s="40">
        <v>23.94</v>
      </c>
      <c r="F3319" s="40">
        <v>658.6</v>
      </c>
      <c r="G3319" s="38">
        <v>9</v>
      </c>
    </row>
    <row r="3320" spans="1:7" ht="25.5">
      <c r="A3320" s="464" t="s">
        <v>16366</v>
      </c>
      <c r="B3320" s="465" t="s">
        <v>16367</v>
      </c>
      <c r="C3320" s="466" t="s">
        <v>60</v>
      </c>
      <c r="D3320" s="40">
        <v>530.45000000000005</v>
      </c>
      <c r="E3320" s="40">
        <v>23.94</v>
      </c>
      <c r="F3320" s="40">
        <v>554.39</v>
      </c>
      <c r="G3320" s="38">
        <v>9</v>
      </c>
    </row>
    <row r="3321" spans="1:7" ht="25.5">
      <c r="A3321" s="464" t="s">
        <v>16368</v>
      </c>
      <c r="B3321" s="465" t="s">
        <v>16369</v>
      </c>
      <c r="C3321" s="466" t="s">
        <v>60</v>
      </c>
      <c r="D3321" s="40">
        <v>601.58000000000004</v>
      </c>
      <c r="E3321" s="40">
        <v>23.94</v>
      </c>
      <c r="F3321" s="40">
        <v>625.52</v>
      </c>
      <c r="G3321" s="38">
        <v>9</v>
      </c>
    </row>
    <row r="3322" spans="1:7">
      <c r="A3322" s="464" t="s">
        <v>16370</v>
      </c>
      <c r="B3322" s="465" t="s">
        <v>16371</v>
      </c>
      <c r="C3322" s="466" t="s">
        <v>60</v>
      </c>
      <c r="D3322" s="40">
        <v>345.72</v>
      </c>
      <c r="E3322" s="40">
        <v>23.94</v>
      </c>
      <c r="F3322" s="40">
        <v>369.66</v>
      </c>
      <c r="G3322" s="38">
        <v>9</v>
      </c>
    </row>
    <row r="3323" spans="1:7">
      <c r="A3323" s="464" t="s">
        <v>16372</v>
      </c>
      <c r="B3323" s="465" t="s">
        <v>16373</v>
      </c>
      <c r="C3323" s="466" t="s">
        <v>60</v>
      </c>
      <c r="D3323" s="40">
        <v>723.45</v>
      </c>
      <c r="E3323" s="40">
        <v>23.94</v>
      </c>
      <c r="F3323" s="40">
        <v>747.39</v>
      </c>
      <c r="G3323" s="38">
        <v>9</v>
      </c>
    </row>
    <row r="3324" spans="1:7">
      <c r="A3324" s="464" t="s">
        <v>16374</v>
      </c>
      <c r="B3324" s="465" t="s">
        <v>16375</v>
      </c>
      <c r="C3324" s="466" t="s">
        <v>60</v>
      </c>
      <c r="D3324" s="40">
        <v>731.33</v>
      </c>
      <c r="E3324" s="40">
        <v>23.94</v>
      </c>
      <c r="F3324" s="40">
        <v>755.27</v>
      </c>
      <c r="G3324" s="38">
        <v>9</v>
      </c>
    </row>
    <row r="3325" spans="1:7">
      <c r="A3325" s="464" t="s">
        <v>16376</v>
      </c>
      <c r="B3325" s="465" t="s">
        <v>16377</v>
      </c>
      <c r="C3325" s="466" t="s">
        <v>60</v>
      </c>
      <c r="D3325" s="40">
        <v>1075.06</v>
      </c>
      <c r="E3325" s="40">
        <v>23.94</v>
      </c>
      <c r="F3325" s="40">
        <v>1099</v>
      </c>
      <c r="G3325" s="38">
        <v>9</v>
      </c>
    </row>
    <row r="3326" spans="1:7">
      <c r="A3326" s="464" t="s">
        <v>16378</v>
      </c>
      <c r="B3326" s="465" t="s">
        <v>16379</v>
      </c>
      <c r="C3326" s="466" t="s">
        <v>60</v>
      </c>
      <c r="D3326" s="40">
        <v>1966.94</v>
      </c>
      <c r="E3326" s="40">
        <v>23.94</v>
      </c>
      <c r="F3326" s="40">
        <v>1990.88</v>
      </c>
      <c r="G3326" s="38">
        <v>9</v>
      </c>
    </row>
    <row r="3327" spans="1:7">
      <c r="A3327" s="464" t="s">
        <v>16380</v>
      </c>
      <c r="B3327" s="465" t="s">
        <v>16381</v>
      </c>
      <c r="C3327" s="466" t="s">
        <v>60</v>
      </c>
      <c r="D3327" s="40">
        <v>3592.19</v>
      </c>
      <c r="E3327" s="40">
        <v>23.94</v>
      </c>
      <c r="F3327" s="40">
        <v>3616.13</v>
      </c>
      <c r="G3327" s="38">
        <v>9</v>
      </c>
    </row>
    <row r="3328" spans="1:7">
      <c r="A3328" s="464" t="s">
        <v>16382</v>
      </c>
      <c r="B3328" s="465" t="s">
        <v>16383</v>
      </c>
      <c r="C3328" s="466"/>
      <c r="D3328" s="40"/>
      <c r="E3328" s="40"/>
      <c r="F3328" s="40"/>
      <c r="G3328" s="38">
        <v>5</v>
      </c>
    </row>
    <row r="3329" spans="1:7" ht="25.5">
      <c r="A3329" s="464" t="s">
        <v>16384</v>
      </c>
      <c r="B3329" s="465" t="s">
        <v>16385</v>
      </c>
      <c r="C3329" s="466" t="s">
        <v>65</v>
      </c>
      <c r="D3329" s="40">
        <v>10.16</v>
      </c>
      <c r="E3329" s="40">
        <v>7.89</v>
      </c>
      <c r="F3329" s="40">
        <v>18.05</v>
      </c>
      <c r="G3329" s="38">
        <v>9</v>
      </c>
    </row>
    <row r="3330" spans="1:7" ht="25.5">
      <c r="A3330" s="464" t="s">
        <v>16386</v>
      </c>
      <c r="B3330" s="465" t="s">
        <v>16387</v>
      </c>
      <c r="C3330" s="466" t="s">
        <v>65</v>
      </c>
      <c r="D3330" s="40">
        <v>13.65</v>
      </c>
      <c r="E3330" s="40">
        <v>7.89</v>
      </c>
      <c r="F3330" s="40">
        <v>21.54</v>
      </c>
      <c r="G3330" s="38">
        <v>9</v>
      </c>
    </row>
    <row r="3331" spans="1:7" ht="25.5">
      <c r="A3331" s="464" t="s">
        <v>16388</v>
      </c>
      <c r="B3331" s="465" t="s">
        <v>16389</v>
      </c>
      <c r="C3331" s="466" t="s">
        <v>65</v>
      </c>
      <c r="D3331" s="40">
        <v>16.5</v>
      </c>
      <c r="E3331" s="40">
        <v>7.89</v>
      </c>
      <c r="F3331" s="40">
        <v>24.39</v>
      </c>
      <c r="G3331" s="38">
        <v>9</v>
      </c>
    </row>
    <row r="3332" spans="1:7" ht="25.5">
      <c r="A3332" s="464" t="s">
        <v>16390</v>
      </c>
      <c r="B3332" s="465" t="s">
        <v>16391</v>
      </c>
      <c r="C3332" s="466" t="s">
        <v>65</v>
      </c>
      <c r="D3332" s="40">
        <v>21.39</v>
      </c>
      <c r="E3332" s="40">
        <v>11.97</v>
      </c>
      <c r="F3332" s="40">
        <v>33.36</v>
      </c>
      <c r="G3332" s="38">
        <v>9</v>
      </c>
    </row>
    <row r="3333" spans="1:7" ht="25.5">
      <c r="A3333" s="464" t="s">
        <v>16392</v>
      </c>
      <c r="B3333" s="465" t="s">
        <v>16393</v>
      </c>
      <c r="C3333" s="466" t="s">
        <v>65</v>
      </c>
      <c r="D3333" s="40">
        <v>29.02</v>
      </c>
      <c r="E3333" s="40">
        <v>11.97</v>
      </c>
      <c r="F3333" s="40">
        <v>40.99</v>
      </c>
      <c r="G3333" s="38">
        <v>9</v>
      </c>
    </row>
    <row r="3334" spans="1:7" ht="25.5">
      <c r="A3334" s="464" t="s">
        <v>16394</v>
      </c>
      <c r="B3334" s="465" t="s">
        <v>16395</v>
      </c>
      <c r="C3334" s="466" t="s">
        <v>65</v>
      </c>
      <c r="D3334" s="40">
        <v>37.659999999999997</v>
      </c>
      <c r="E3334" s="40">
        <v>11.97</v>
      </c>
      <c r="F3334" s="40">
        <v>49.63</v>
      </c>
      <c r="G3334" s="38">
        <v>9</v>
      </c>
    </row>
    <row r="3335" spans="1:7" ht="25.5">
      <c r="A3335" s="464" t="s">
        <v>16396</v>
      </c>
      <c r="B3335" s="465" t="s">
        <v>16397</v>
      </c>
      <c r="C3335" s="466" t="s">
        <v>65</v>
      </c>
      <c r="D3335" s="40">
        <v>42.36</v>
      </c>
      <c r="E3335" s="40">
        <v>11.97</v>
      </c>
      <c r="F3335" s="40">
        <v>54.33</v>
      </c>
      <c r="G3335" s="38">
        <v>9</v>
      </c>
    </row>
    <row r="3336" spans="1:7">
      <c r="A3336" s="464" t="s">
        <v>16398</v>
      </c>
      <c r="B3336" s="465" t="s">
        <v>16399</v>
      </c>
      <c r="C3336" s="466"/>
      <c r="D3336" s="40"/>
      <c r="E3336" s="40"/>
      <c r="F3336" s="40"/>
      <c r="G3336" s="38">
        <v>5</v>
      </c>
    </row>
    <row r="3337" spans="1:7" ht="25.5">
      <c r="A3337" s="464" t="s">
        <v>16400</v>
      </c>
      <c r="B3337" s="465" t="s">
        <v>16401</v>
      </c>
      <c r="C3337" s="466" t="s">
        <v>65</v>
      </c>
      <c r="D3337" s="40">
        <v>50.84</v>
      </c>
      <c r="E3337" s="40">
        <v>17.23</v>
      </c>
      <c r="F3337" s="40">
        <v>68.069999999999993</v>
      </c>
      <c r="G3337" s="38">
        <v>9</v>
      </c>
    </row>
    <row r="3338" spans="1:7" ht="25.5">
      <c r="A3338" s="464" t="s">
        <v>16402</v>
      </c>
      <c r="B3338" s="465" t="s">
        <v>16403</v>
      </c>
      <c r="C3338" s="466" t="s">
        <v>65</v>
      </c>
      <c r="D3338" s="40">
        <v>71.16</v>
      </c>
      <c r="E3338" s="40">
        <v>17.23</v>
      </c>
      <c r="F3338" s="40">
        <v>88.39</v>
      </c>
      <c r="G3338" s="38">
        <v>9</v>
      </c>
    </row>
    <row r="3339" spans="1:7" ht="25.5">
      <c r="A3339" s="464" t="s">
        <v>16404</v>
      </c>
      <c r="B3339" s="465" t="s">
        <v>16405</v>
      </c>
      <c r="C3339" s="466" t="s">
        <v>65</v>
      </c>
      <c r="D3339" s="40">
        <v>92.51</v>
      </c>
      <c r="E3339" s="40">
        <v>17.23</v>
      </c>
      <c r="F3339" s="40">
        <v>109.74</v>
      </c>
      <c r="G3339" s="38">
        <v>9</v>
      </c>
    </row>
    <row r="3340" spans="1:7" ht="25.5">
      <c r="A3340" s="464" t="s">
        <v>16406</v>
      </c>
      <c r="B3340" s="465" t="s">
        <v>16407</v>
      </c>
      <c r="C3340" s="466" t="s">
        <v>65</v>
      </c>
      <c r="D3340" s="40">
        <v>108.87</v>
      </c>
      <c r="E3340" s="40">
        <v>17.23</v>
      </c>
      <c r="F3340" s="40">
        <v>126.1</v>
      </c>
      <c r="G3340" s="38">
        <v>9</v>
      </c>
    </row>
    <row r="3341" spans="1:7" ht="25.5">
      <c r="A3341" s="464" t="s">
        <v>16408</v>
      </c>
      <c r="B3341" s="465" t="s">
        <v>16409</v>
      </c>
      <c r="C3341" s="466" t="s">
        <v>65</v>
      </c>
      <c r="D3341" s="40">
        <v>135.58000000000001</v>
      </c>
      <c r="E3341" s="40">
        <v>17.23</v>
      </c>
      <c r="F3341" s="40">
        <v>152.81</v>
      </c>
      <c r="G3341" s="38">
        <v>9</v>
      </c>
    </row>
    <row r="3342" spans="1:7" ht="25.5">
      <c r="A3342" s="464" t="s">
        <v>16410</v>
      </c>
      <c r="B3342" s="465" t="s">
        <v>16411</v>
      </c>
      <c r="C3342" s="466" t="s">
        <v>65</v>
      </c>
      <c r="D3342" s="40">
        <v>155.65</v>
      </c>
      <c r="E3342" s="40">
        <v>17.23</v>
      </c>
      <c r="F3342" s="40">
        <v>172.88</v>
      </c>
      <c r="G3342" s="38">
        <v>9</v>
      </c>
    </row>
    <row r="3343" spans="1:7" ht="25.5">
      <c r="A3343" s="464" t="s">
        <v>16412</v>
      </c>
      <c r="B3343" s="465" t="s">
        <v>16413</v>
      </c>
      <c r="C3343" s="466" t="s">
        <v>65</v>
      </c>
      <c r="D3343" s="40">
        <v>176.04</v>
      </c>
      <c r="E3343" s="40">
        <v>17.23</v>
      </c>
      <c r="F3343" s="40">
        <v>193.27</v>
      </c>
      <c r="G3343" s="38">
        <v>9</v>
      </c>
    </row>
    <row r="3344" spans="1:7" ht="25.5">
      <c r="A3344" s="464" t="s">
        <v>16414</v>
      </c>
      <c r="B3344" s="465" t="s">
        <v>16415</v>
      </c>
      <c r="C3344" s="466" t="s">
        <v>65</v>
      </c>
      <c r="D3344" s="40">
        <v>205.07</v>
      </c>
      <c r="E3344" s="40">
        <v>17.23</v>
      </c>
      <c r="F3344" s="40">
        <v>222.3</v>
      </c>
      <c r="G3344" s="38">
        <v>9</v>
      </c>
    </row>
    <row r="3345" spans="1:7" ht="25.5">
      <c r="A3345" s="464" t="s">
        <v>16416</v>
      </c>
      <c r="B3345" s="465" t="s">
        <v>16417</v>
      </c>
      <c r="C3345" s="466" t="s">
        <v>65</v>
      </c>
      <c r="D3345" s="40">
        <v>213.62</v>
      </c>
      <c r="E3345" s="40">
        <v>17.23</v>
      </c>
      <c r="F3345" s="40">
        <v>230.85</v>
      </c>
      <c r="G3345" s="38">
        <v>9</v>
      </c>
    </row>
    <row r="3346" spans="1:7" ht="25.5">
      <c r="A3346" s="464" t="s">
        <v>16418</v>
      </c>
      <c r="B3346" s="465" t="s">
        <v>16419</v>
      </c>
      <c r="C3346" s="466" t="s">
        <v>65</v>
      </c>
      <c r="D3346" s="40">
        <v>238.68</v>
      </c>
      <c r="E3346" s="40">
        <v>17.23</v>
      </c>
      <c r="F3346" s="40">
        <v>255.91</v>
      </c>
      <c r="G3346" s="38">
        <v>9</v>
      </c>
    </row>
    <row r="3347" spans="1:7" ht="25.5">
      <c r="A3347" s="464" t="s">
        <v>16420</v>
      </c>
      <c r="B3347" s="465" t="s">
        <v>16421</v>
      </c>
      <c r="C3347" s="466" t="s">
        <v>65</v>
      </c>
      <c r="D3347" s="40">
        <v>258.31</v>
      </c>
      <c r="E3347" s="40">
        <v>17.23</v>
      </c>
      <c r="F3347" s="40">
        <v>275.54000000000002</v>
      </c>
      <c r="G3347" s="38">
        <v>9</v>
      </c>
    </row>
    <row r="3348" spans="1:7">
      <c r="A3348" s="464" t="s">
        <v>16422</v>
      </c>
      <c r="B3348" s="465" t="s">
        <v>16423</v>
      </c>
      <c r="C3348" s="466"/>
      <c r="D3348" s="40"/>
      <c r="E3348" s="40"/>
      <c r="F3348" s="40"/>
      <c r="G3348" s="38">
        <v>5</v>
      </c>
    </row>
    <row r="3349" spans="1:7" ht="25.5">
      <c r="A3349" s="464" t="s">
        <v>16424</v>
      </c>
      <c r="B3349" s="465" t="s">
        <v>16425</v>
      </c>
      <c r="C3349" s="466" t="s">
        <v>65</v>
      </c>
      <c r="D3349" s="40">
        <v>46.88</v>
      </c>
      <c r="E3349" s="40">
        <v>16.84</v>
      </c>
      <c r="F3349" s="40">
        <v>63.72</v>
      </c>
      <c r="G3349" s="38">
        <v>9</v>
      </c>
    </row>
    <row r="3350" spans="1:7" ht="25.5">
      <c r="A3350" s="464" t="s">
        <v>16426</v>
      </c>
      <c r="B3350" s="465" t="s">
        <v>16427</v>
      </c>
      <c r="C3350" s="466" t="s">
        <v>65</v>
      </c>
      <c r="D3350" s="40">
        <v>55.92</v>
      </c>
      <c r="E3350" s="40">
        <v>16.84</v>
      </c>
      <c r="F3350" s="40">
        <v>72.760000000000005</v>
      </c>
      <c r="G3350" s="38">
        <v>9</v>
      </c>
    </row>
    <row r="3351" spans="1:7" ht="25.5">
      <c r="A3351" s="464" t="s">
        <v>16428</v>
      </c>
      <c r="B3351" s="465" t="s">
        <v>16429</v>
      </c>
      <c r="C3351" s="466" t="s">
        <v>65</v>
      </c>
      <c r="D3351" s="40">
        <v>62.2</v>
      </c>
      <c r="E3351" s="40">
        <v>16.84</v>
      </c>
      <c r="F3351" s="40">
        <v>79.040000000000006</v>
      </c>
      <c r="G3351" s="38">
        <v>9</v>
      </c>
    </row>
    <row r="3352" spans="1:7" ht="25.5">
      <c r="A3352" s="464" t="s">
        <v>16430</v>
      </c>
      <c r="B3352" s="465" t="s">
        <v>16431</v>
      </c>
      <c r="C3352" s="466" t="s">
        <v>65</v>
      </c>
      <c r="D3352" s="40">
        <v>127.3</v>
      </c>
      <c r="E3352" s="40">
        <v>25.25</v>
      </c>
      <c r="F3352" s="40">
        <v>152.55000000000001</v>
      </c>
      <c r="G3352" s="38">
        <v>9</v>
      </c>
    </row>
    <row r="3353" spans="1:7" ht="25.5">
      <c r="A3353" s="464" t="s">
        <v>16432</v>
      </c>
      <c r="B3353" s="465" t="s">
        <v>16433</v>
      </c>
      <c r="C3353" s="466" t="s">
        <v>60</v>
      </c>
      <c r="D3353" s="40">
        <v>13.68</v>
      </c>
      <c r="E3353" s="40">
        <v>11.01</v>
      </c>
      <c r="F3353" s="40">
        <v>24.69</v>
      </c>
      <c r="G3353" s="38">
        <v>9</v>
      </c>
    </row>
    <row r="3354" spans="1:7" ht="25.5">
      <c r="A3354" s="464" t="s">
        <v>16434</v>
      </c>
      <c r="B3354" s="465" t="s">
        <v>16435</v>
      </c>
      <c r="C3354" s="466" t="s">
        <v>60</v>
      </c>
      <c r="D3354" s="40">
        <v>19.829999999999998</v>
      </c>
      <c r="E3354" s="40">
        <v>11.01</v>
      </c>
      <c r="F3354" s="40">
        <v>30.84</v>
      </c>
      <c r="G3354" s="38">
        <v>9</v>
      </c>
    </row>
    <row r="3355" spans="1:7" ht="25.5">
      <c r="A3355" s="464" t="s">
        <v>16436</v>
      </c>
      <c r="B3355" s="465" t="s">
        <v>16437</v>
      </c>
      <c r="C3355" s="466" t="s">
        <v>60</v>
      </c>
      <c r="D3355" s="40">
        <v>20.66</v>
      </c>
      <c r="E3355" s="40">
        <v>16.75</v>
      </c>
      <c r="F3355" s="40">
        <v>37.409999999999997</v>
      </c>
      <c r="G3355" s="38">
        <v>9</v>
      </c>
    </row>
    <row r="3356" spans="1:7" ht="25.5">
      <c r="A3356" s="464" t="s">
        <v>16438</v>
      </c>
      <c r="B3356" s="465" t="s">
        <v>16439</v>
      </c>
      <c r="C3356" s="466" t="s">
        <v>60</v>
      </c>
      <c r="D3356" s="40">
        <v>20.97</v>
      </c>
      <c r="E3356" s="40">
        <v>19.149999999999999</v>
      </c>
      <c r="F3356" s="40">
        <v>40.119999999999997</v>
      </c>
      <c r="G3356" s="38">
        <v>9</v>
      </c>
    </row>
    <row r="3357" spans="1:7" ht="25.5">
      <c r="A3357" s="464" t="s">
        <v>16440</v>
      </c>
      <c r="B3357" s="465" t="s">
        <v>16441</v>
      </c>
      <c r="C3357" s="466" t="s">
        <v>60</v>
      </c>
      <c r="D3357" s="40">
        <v>14.12</v>
      </c>
      <c r="E3357" s="40">
        <v>11.01</v>
      </c>
      <c r="F3357" s="40">
        <v>25.13</v>
      </c>
      <c r="G3357" s="38">
        <v>9</v>
      </c>
    </row>
    <row r="3358" spans="1:7" ht="25.5">
      <c r="A3358" s="464" t="s">
        <v>16442</v>
      </c>
      <c r="B3358" s="465" t="s">
        <v>16443</v>
      </c>
      <c r="C3358" s="466" t="s">
        <v>60</v>
      </c>
      <c r="D3358" s="40">
        <v>18.690000000000001</v>
      </c>
      <c r="E3358" s="40">
        <v>11.01</v>
      </c>
      <c r="F3358" s="40">
        <v>29.7</v>
      </c>
      <c r="G3358" s="38">
        <v>9</v>
      </c>
    </row>
    <row r="3359" spans="1:7" ht="25.5">
      <c r="A3359" s="464" t="s">
        <v>16444</v>
      </c>
      <c r="B3359" s="465" t="s">
        <v>16445</v>
      </c>
      <c r="C3359" s="466" t="s">
        <v>60</v>
      </c>
      <c r="D3359" s="40">
        <v>22.57</v>
      </c>
      <c r="E3359" s="40">
        <v>16.75</v>
      </c>
      <c r="F3359" s="40">
        <v>39.32</v>
      </c>
      <c r="G3359" s="38">
        <v>9</v>
      </c>
    </row>
    <row r="3360" spans="1:7" ht="25.5">
      <c r="A3360" s="464" t="s">
        <v>16446</v>
      </c>
      <c r="B3360" s="465" t="s">
        <v>16447</v>
      </c>
      <c r="C3360" s="466" t="s">
        <v>60</v>
      </c>
      <c r="D3360" s="40">
        <v>55.81</v>
      </c>
      <c r="E3360" s="40">
        <v>19.149999999999999</v>
      </c>
      <c r="F3360" s="40">
        <v>74.959999999999994</v>
      </c>
      <c r="G3360" s="38">
        <v>9</v>
      </c>
    </row>
    <row r="3361" spans="1:7">
      <c r="A3361" s="464" t="s">
        <v>16448</v>
      </c>
      <c r="B3361" s="465" t="s">
        <v>16449</v>
      </c>
      <c r="C3361" s="466" t="s">
        <v>60</v>
      </c>
      <c r="D3361" s="40">
        <v>16.98</v>
      </c>
      <c r="E3361" s="40">
        <v>11.01</v>
      </c>
      <c r="F3361" s="40">
        <v>27.99</v>
      </c>
      <c r="G3361" s="38">
        <v>9</v>
      </c>
    </row>
    <row r="3362" spans="1:7">
      <c r="A3362" s="464" t="s">
        <v>16450</v>
      </c>
      <c r="B3362" s="465" t="s">
        <v>16451</v>
      </c>
      <c r="C3362" s="466" t="s">
        <v>60</v>
      </c>
      <c r="D3362" s="40">
        <v>20.36</v>
      </c>
      <c r="E3362" s="40">
        <v>11.01</v>
      </c>
      <c r="F3362" s="40">
        <v>31.37</v>
      </c>
      <c r="G3362" s="38">
        <v>9</v>
      </c>
    </row>
    <row r="3363" spans="1:7">
      <c r="A3363" s="464" t="s">
        <v>16452</v>
      </c>
      <c r="B3363" s="465" t="s">
        <v>16453</v>
      </c>
      <c r="C3363" s="466" t="s">
        <v>60</v>
      </c>
      <c r="D3363" s="40">
        <v>25.14</v>
      </c>
      <c r="E3363" s="40">
        <v>16.75</v>
      </c>
      <c r="F3363" s="40">
        <v>41.89</v>
      </c>
      <c r="G3363" s="38">
        <v>9</v>
      </c>
    </row>
    <row r="3364" spans="1:7" ht="25.5">
      <c r="A3364" s="464" t="s">
        <v>16454</v>
      </c>
      <c r="B3364" s="465" t="s">
        <v>16455</v>
      </c>
      <c r="C3364" s="466" t="s">
        <v>60</v>
      </c>
      <c r="D3364" s="40">
        <v>39.159999999999997</v>
      </c>
      <c r="E3364" s="40">
        <v>19.149999999999999</v>
      </c>
      <c r="F3364" s="40">
        <v>58.31</v>
      </c>
      <c r="G3364" s="38">
        <v>9</v>
      </c>
    </row>
    <row r="3365" spans="1:7" ht="25.5">
      <c r="A3365" s="464" t="s">
        <v>16456</v>
      </c>
      <c r="B3365" s="465" t="s">
        <v>16457</v>
      </c>
      <c r="C3365" s="466" t="s">
        <v>60</v>
      </c>
      <c r="D3365" s="40">
        <v>11.48</v>
      </c>
      <c r="E3365" s="40">
        <v>11.01</v>
      </c>
      <c r="F3365" s="40">
        <v>22.49</v>
      </c>
      <c r="G3365" s="38">
        <v>9</v>
      </c>
    </row>
    <row r="3366" spans="1:7" ht="25.5">
      <c r="A3366" s="464" t="s">
        <v>16458</v>
      </c>
      <c r="B3366" s="465" t="s">
        <v>16459</v>
      </c>
      <c r="C3366" s="466" t="s">
        <v>60</v>
      </c>
      <c r="D3366" s="40">
        <v>19.510000000000002</v>
      </c>
      <c r="E3366" s="40">
        <v>16.75</v>
      </c>
      <c r="F3366" s="40">
        <v>36.26</v>
      </c>
      <c r="G3366" s="38">
        <v>9</v>
      </c>
    </row>
    <row r="3367" spans="1:7" ht="25.5">
      <c r="A3367" s="464" t="s">
        <v>16460</v>
      </c>
      <c r="B3367" s="465" t="s">
        <v>16461</v>
      </c>
      <c r="C3367" s="466" t="s">
        <v>60</v>
      </c>
      <c r="D3367" s="40">
        <v>31.6</v>
      </c>
      <c r="E3367" s="40">
        <v>19.149999999999999</v>
      </c>
      <c r="F3367" s="40">
        <v>50.75</v>
      </c>
      <c r="G3367" s="38">
        <v>9</v>
      </c>
    </row>
    <row r="3368" spans="1:7" ht="25.5">
      <c r="A3368" s="464" t="s">
        <v>16462</v>
      </c>
      <c r="B3368" s="465" t="s">
        <v>16463</v>
      </c>
      <c r="C3368" s="466" t="s">
        <v>60</v>
      </c>
      <c r="D3368" s="40">
        <v>43.3</v>
      </c>
      <c r="E3368" s="40">
        <v>11.01</v>
      </c>
      <c r="F3368" s="40">
        <v>54.31</v>
      </c>
      <c r="G3368" s="38">
        <v>9</v>
      </c>
    </row>
    <row r="3369" spans="1:7" ht="25.5">
      <c r="A3369" s="464" t="s">
        <v>16464</v>
      </c>
      <c r="B3369" s="465" t="s">
        <v>16465</v>
      </c>
      <c r="C3369" s="466" t="s">
        <v>60</v>
      </c>
      <c r="D3369" s="40">
        <v>55.56</v>
      </c>
      <c r="E3369" s="40">
        <v>16.75</v>
      </c>
      <c r="F3369" s="40">
        <v>72.31</v>
      </c>
      <c r="G3369" s="38">
        <v>9</v>
      </c>
    </row>
    <row r="3370" spans="1:7" ht="25.5">
      <c r="A3370" s="464" t="s">
        <v>16466</v>
      </c>
      <c r="B3370" s="465" t="s">
        <v>16467</v>
      </c>
      <c r="C3370" s="466" t="s">
        <v>60</v>
      </c>
      <c r="D3370" s="40">
        <v>96.02</v>
      </c>
      <c r="E3370" s="40">
        <v>19.149999999999999</v>
      </c>
      <c r="F3370" s="40">
        <v>115.17</v>
      </c>
      <c r="G3370" s="38">
        <v>9</v>
      </c>
    </row>
    <row r="3371" spans="1:7" ht="25.5">
      <c r="A3371" s="464" t="s">
        <v>16468</v>
      </c>
      <c r="B3371" s="465" t="s">
        <v>16469</v>
      </c>
      <c r="C3371" s="466" t="s">
        <v>60</v>
      </c>
      <c r="D3371" s="40">
        <v>73</v>
      </c>
      <c r="E3371" s="40">
        <v>19.149999999999999</v>
      </c>
      <c r="F3371" s="40">
        <v>92.15</v>
      </c>
      <c r="G3371" s="38">
        <v>9</v>
      </c>
    </row>
    <row r="3372" spans="1:7" ht="25.5">
      <c r="A3372" s="464" t="s">
        <v>16470</v>
      </c>
      <c r="B3372" s="465" t="s">
        <v>16471</v>
      </c>
      <c r="C3372" s="466" t="s">
        <v>60</v>
      </c>
      <c r="D3372" s="40">
        <v>258.17</v>
      </c>
      <c r="E3372" s="40">
        <v>16.75</v>
      </c>
      <c r="F3372" s="40">
        <v>274.92</v>
      </c>
      <c r="G3372" s="38">
        <v>9</v>
      </c>
    </row>
    <row r="3373" spans="1:7" ht="25.5">
      <c r="A3373" s="464" t="s">
        <v>16472</v>
      </c>
      <c r="B3373" s="465" t="s">
        <v>16473</v>
      </c>
      <c r="C3373" s="466" t="s">
        <v>60</v>
      </c>
      <c r="D3373" s="40">
        <v>36.340000000000003</v>
      </c>
      <c r="E3373" s="40">
        <v>11.01</v>
      </c>
      <c r="F3373" s="40">
        <v>47.35</v>
      </c>
      <c r="G3373" s="38">
        <v>9</v>
      </c>
    </row>
    <row r="3374" spans="1:7" ht="25.5">
      <c r="A3374" s="464" t="s">
        <v>16474</v>
      </c>
      <c r="B3374" s="465" t="s">
        <v>16475</v>
      </c>
      <c r="C3374" s="466" t="s">
        <v>60</v>
      </c>
      <c r="D3374" s="40">
        <v>38.35</v>
      </c>
      <c r="E3374" s="40">
        <v>16.75</v>
      </c>
      <c r="F3374" s="40">
        <v>55.1</v>
      </c>
      <c r="G3374" s="38">
        <v>9</v>
      </c>
    </row>
    <row r="3375" spans="1:7" ht="25.5">
      <c r="A3375" s="464" t="s">
        <v>16476</v>
      </c>
      <c r="B3375" s="465" t="s">
        <v>16477</v>
      </c>
      <c r="C3375" s="466" t="s">
        <v>60</v>
      </c>
      <c r="D3375" s="40">
        <v>72.5</v>
      </c>
      <c r="E3375" s="40">
        <v>19.149999999999999</v>
      </c>
      <c r="F3375" s="40">
        <v>91.65</v>
      </c>
      <c r="G3375" s="38">
        <v>9</v>
      </c>
    </row>
    <row r="3376" spans="1:7" ht="25.5">
      <c r="A3376" s="464" t="s">
        <v>16478</v>
      </c>
      <c r="B3376" s="465" t="s">
        <v>16479</v>
      </c>
      <c r="C3376" s="466" t="s">
        <v>60</v>
      </c>
      <c r="D3376" s="40">
        <v>34.6</v>
      </c>
      <c r="E3376" s="40">
        <v>16.75</v>
      </c>
      <c r="F3376" s="40">
        <v>51.35</v>
      </c>
      <c r="G3376" s="38">
        <v>9</v>
      </c>
    </row>
    <row r="3377" spans="1:7" ht="25.5">
      <c r="A3377" s="464" t="s">
        <v>16480</v>
      </c>
      <c r="B3377" s="465" t="s">
        <v>16481</v>
      </c>
      <c r="C3377" s="466" t="s">
        <v>60</v>
      </c>
      <c r="D3377" s="40">
        <v>63.56</v>
      </c>
      <c r="E3377" s="40">
        <v>19.149999999999999</v>
      </c>
      <c r="F3377" s="40">
        <v>82.71</v>
      </c>
      <c r="G3377" s="38">
        <v>9</v>
      </c>
    </row>
    <row r="3378" spans="1:7" ht="25.5">
      <c r="A3378" s="464" t="s">
        <v>16482</v>
      </c>
      <c r="B3378" s="465" t="s">
        <v>16483</v>
      </c>
      <c r="C3378" s="466" t="s">
        <v>60</v>
      </c>
      <c r="D3378" s="40">
        <v>61.59</v>
      </c>
      <c r="E3378" s="40">
        <v>19.149999999999999</v>
      </c>
      <c r="F3378" s="40">
        <v>80.739999999999995</v>
      </c>
      <c r="G3378" s="38">
        <v>9</v>
      </c>
    </row>
    <row r="3379" spans="1:7" ht="25.5">
      <c r="A3379" s="464" t="s">
        <v>16484</v>
      </c>
      <c r="B3379" s="465" t="s">
        <v>16485</v>
      </c>
      <c r="C3379" s="466" t="s">
        <v>60</v>
      </c>
      <c r="D3379" s="40">
        <v>72.22</v>
      </c>
      <c r="E3379" s="40">
        <v>19.149999999999999</v>
      </c>
      <c r="F3379" s="40">
        <v>91.37</v>
      </c>
      <c r="G3379" s="38">
        <v>9</v>
      </c>
    </row>
    <row r="3380" spans="1:7" ht="25.5">
      <c r="A3380" s="464" t="s">
        <v>16486</v>
      </c>
      <c r="B3380" s="465" t="s">
        <v>16487</v>
      </c>
      <c r="C3380" s="466" t="s">
        <v>60</v>
      </c>
      <c r="D3380" s="40">
        <v>138.94</v>
      </c>
      <c r="E3380" s="40">
        <v>16.75</v>
      </c>
      <c r="F3380" s="40">
        <v>155.69</v>
      </c>
      <c r="G3380" s="38">
        <v>9</v>
      </c>
    </row>
    <row r="3381" spans="1:7" ht="25.5">
      <c r="A3381" s="464" t="s">
        <v>16488</v>
      </c>
      <c r="B3381" s="465" t="s">
        <v>16489</v>
      </c>
      <c r="C3381" s="466" t="s">
        <v>60</v>
      </c>
      <c r="D3381" s="40">
        <v>84.6</v>
      </c>
      <c r="E3381" s="40">
        <v>19.149999999999999</v>
      </c>
      <c r="F3381" s="40">
        <v>103.75</v>
      </c>
      <c r="G3381" s="38">
        <v>9</v>
      </c>
    </row>
    <row r="3382" spans="1:7" ht="25.5">
      <c r="A3382" s="464" t="s">
        <v>16490</v>
      </c>
      <c r="B3382" s="465" t="s">
        <v>16491</v>
      </c>
      <c r="C3382" s="466" t="s">
        <v>60</v>
      </c>
      <c r="D3382" s="40">
        <v>70.5</v>
      </c>
      <c r="E3382" s="40">
        <v>11.01</v>
      </c>
      <c r="F3382" s="40">
        <v>81.510000000000005</v>
      </c>
      <c r="G3382" s="38">
        <v>9</v>
      </c>
    </row>
    <row r="3383" spans="1:7">
      <c r="A3383" s="464" t="s">
        <v>16492</v>
      </c>
      <c r="B3383" s="465" t="s">
        <v>16493</v>
      </c>
      <c r="C3383" s="466" t="s">
        <v>60</v>
      </c>
      <c r="D3383" s="40">
        <v>12.82</v>
      </c>
      <c r="E3383" s="40">
        <v>11.01</v>
      </c>
      <c r="F3383" s="40">
        <v>23.83</v>
      </c>
      <c r="G3383" s="38">
        <v>9</v>
      </c>
    </row>
    <row r="3384" spans="1:7" ht="25.5">
      <c r="A3384" s="464" t="s">
        <v>16494</v>
      </c>
      <c r="B3384" s="465" t="s">
        <v>16495</v>
      </c>
      <c r="C3384" s="466" t="s">
        <v>60</v>
      </c>
      <c r="D3384" s="40">
        <v>34.11</v>
      </c>
      <c r="E3384" s="40">
        <v>11.01</v>
      </c>
      <c r="F3384" s="40">
        <v>45.12</v>
      </c>
      <c r="G3384" s="38">
        <v>9</v>
      </c>
    </row>
    <row r="3385" spans="1:7" ht="25.5">
      <c r="A3385" s="464" t="s">
        <v>16496</v>
      </c>
      <c r="B3385" s="465" t="s">
        <v>16497</v>
      </c>
      <c r="C3385" s="466" t="s">
        <v>60</v>
      </c>
      <c r="D3385" s="40">
        <v>39.64</v>
      </c>
      <c r="E3385" s="40">
        <v>16.75</v>
      </c>
      <c r="F3385" s="40">
        <v>56.39</v>
      </c>
      <c r="G3385" s="38">
        <v>9</v>
      </c>
    </row>
    <row r="3386" spans="1:7">
      <c r="A3386" s="464" t="s">
        <v>16498</v>
      </c>
      <c r="B3386" s="465" t="s">
        <v>16499</v>
      </c>
      <c r="C3386" s="466" t="s">
        <v>73</v>
      </c>
      <c r="D3386" s="40">
        <v>88.76</v>
      </c>
      <c r="E3386" s="40">
        <v>4.79</v>
      </c>
      <c r="F3386" s="40">
        <v>93.55</v>
      </c>
      <c r="G3386" s="38">
        <v>9</v>
      </c>
    </row>
    <row r="3387" spans="1:7" ht="25.5">
      <c r="A3387" s="464" t="s">
        <v>16500</v>
      </c>
      <c r="B3387" s="465" t="s">
        <v>16501</v>
      </c>
      <c r="C3387" s="466"/>
      <c r="D3387" s="40"/>
      <c r="E3387" s="40"/>
      <c r="F3387" s="40"/>
      <c r="G3387" s="38">
        <v>2</v>
      </c>
    </row>
    <row r="3388" spans="1:7">
      <c r="A3388" s="464" t="s">
        <v>16502</v>
      </c>
      <c r="B3388" s="465" t="s">
        <v>16503</v>
      </c>
      <c r="C3388" s="466"/>
      <c r="D3388" s="40"/>
      <c r="E3388" s="40"/>
      <c r="F3388" s="40"/>
      <c r="G3388" s="38">
        <v>5</v>
      </c>
    </row>
    <row r="3389" spans="1:7">
      <c r="A3389" s="464" t="s">
        <v>16504</v>
      </c>
      <c r="B3389" s="465" t="s">
        <v>16505</v>
      </c>
      <c r="C3389" s="466" t="s">
        <v>60</v>
      </c>
      <c r="D3389" s="40">
        <v>34.85</v>
      </c>
      <c r="E3389" s="40">
        <v>21.54</v>
      </c>
      <c r="F3389" s="40">
        <v>56.39</v>
      </c>
      <c r="G3389" s="38">
        <v>9</v>
      </c>
    </row>
    <row r="3390" spans="1:7">
      <c r="A3390" s="464" t="s">
        <v>16506</v>
      </c>
      <c r="B3390" s="465" t="s">
        <v>16507</v>
      </c>
      <c r="C3390" s="466" t="s">
        <v>60</v>
      </c>
      <c r="D3390" s="40">
        <v>46.33</v>
      </c>
      <c r="E3390" s="40">
        <v>28.71</v>
      </c>
      <c r="F3390" s="40">
        <v>75.040000000000006</v>
      </c>
      <c r="G3390" s="38">
        <v>9</v>
      </c>
    </row>
    <row r="3391" spans="1:7">
      <c r="A3391" s="464" t="s">
        <v>16508</v>
      </c>
      <c r="B3391" s="465" t="s">
        <v>16509</v>
      </c>
      <c r="C3391" s="466" t="s">
        <v>60</v>
      </c>
      <c r="D3391" s="40">
        <v>56.78</v>
      </c>
      <c r="E3391" s="40">
        <v>35.89</v>
      </c>
      <c r="F3391" s="40">
        <v>92.67</v>
      </c>
      <c r="G3391" s="38">
        <v>9</v>
      </c>
    </row>
    <row r="3392" spans="1:7">
      <c r="A3392" s="464" t="s">
        <v>16510</v>
      </c>
      <c r="B3392" s="465" t="s">
        <v>16511</v>
      </c>
      <c r="C3392" s="466" t="s">
        <v>60</v>
      </c>
      <c r="D3392" s="40">
        <v>74.400000000000006</v>
      </c>
      <c r="E3392" s="40">
        <v>43.07</v>
      </c>
      <c r="F3392" s="40">
        <v>117.47</v>
      </c>
      <c r="G3392" s="38">
        <v>9</v>
      </c>
    </row>
    <row r="3393" spans="1:7">
      <c r="A3393" s="464" t="s">
        <v>16512</v>
      </c>
      <c r="B3393" s="465" t="s">
        <v>16513</v>
      </c>
      <c r="C3393" s="466" t="s">
        <v>60</v>
      </c>
      <c r="D3393" s="40">
        <v>95.55</v>
      </c>
      <c r="E3393" s="40">
        <v>47.86</v>
      </c>
      <c r="F3393" s="40">
        <v>143.41</v>
      </c>
      <c r="G3393" s="38">
        <v>9</v>
      </c>
    </row>
    <row r="3394" spans="1:7">
      <c r="A3394" s="464" t="s">
        <v>16514</v>
      </c>
      <c r="B3394" s="465" t="s">
        <v>16515</v>
      </c>
      <c r="C3394" s="466" t="s">
        <v>60</v>
      </c>
      <c r="D3394" s="40">
        <v>130.37</v>
      </c>
      <c r="E3394" s="40">
        <v>59.83</v>
      </c>
      <c r="F3394" s="40">
        <v>190.2</v>
      </c>
      <c r="G3394" s="38">
        <v>9</v>
      </c>
    </row>
    <row r="3395" spans="1:7">
      <c r="A3395" s="464" t="s">
        <v>16516</v>
      </c>
      <c r="B3395" s="465" t="s">
        <v>16517</v>
      </c>
      <c r="C3395" s="466" t="s">
        <v>60</v>
      </c>
      <c r="D3395" s="40">
        <v>327.69</v>
      </c>
      <c r="E3395" s="40">
        <v>71.8</v>
      </c>
      <c r="F3395" s="40">
        <v>399.49</v>
      </c>
      <c r="G3395" s="38">
        <v>9</v>
      </c>
    </row>
    <row r="3396" spans="1:7">
      <c r="A3396" s="464" t="s">
        <v>16518</v>
      </c>
      <c r="B3396" s="465" t="s">
        <v>16519</v>
      </c>
      <c r="C3396" s="466" t="s">
        <v>60</v>
      </c>
      <c r="D3396" s="40">
        <v>512.15</v>
      </c>
      <c r="E3396" s="40">
        <v>95.72</v>
      </c>
      <c r="F3396" s="40">
        <v>607.87</v>
      </c>
      <c r="G3396" s="38">
        <v>9</v>
      </c>
    </row>
    <row r="3397" spans="1:7">
      <c r="A3397" s="464" t="s">
        <v>16520</v>
      </c>
      <c r="B3397" s="465" t="s">
        <v>16521</v>
      </c>
      <c r="C3397" s="466" t="s">
        <v>60</v>
      </c>
      <c r="D3397" s="40">
        <v>863.67</v>
      </c>
      <c r="E3397" s="40">
        <v>143.58000000000001</v>
      </c>
      <c r="F3397" s="40">
        <v>1007.25</v>
      </c>
      <c r="G3397" s="38">
        <v>9</v>
      </c>
    </row>
    <row r="3398" spans="1:7">
      <c r="A3398" s="464" t="s">
        <v>16522</v>
      </c>
      <c r="B3398" s="465" t="s">
        <v>16523</v>
      </c>
      <c r="C3398" s="466" t="s">
        <v>60</v>
      </c>
      <c r="D3398" s="40">
        <v>66.77</v>
      </c>
      <c r="E3398" s="40">
        <v>28.71</v>
      </c>
      <c r="F3398" s="40">
        <v>95.48</v>
      </c>
      <c r="G3398" s="38">
        <v>9</v>
      </c>
    </row>
    <row r="3399" spans="1:7" ht="25.5">
      <c r="A3399" s="464" t="s">
        <v>16524</v>
      </c>
      <c r="B3399" s="465" t="s">
        <v>16525</v>
      </c>
      <c r="C3399" s="466" t="s">
        <v>60</v>
      </c>
      <c r="D3399" s="40">
        <v>23.78</v>
      </c>
      <c r="E3399" s="40">
        <v>21.54</v>
      </c>
      <c r="F3399" s="40">
        <v>45.32</v>
      </c>
      <c r="G3399" s="38">
        <v>9</v>
      </c>
    </row>
    <row r="3400" spans="1:7" ht="25.5">
      <c r="A3400" s="464" t="s">
        <v>16526</v>
      </c>
      <c r="B3400" s="465" t="s">
        <v>16527</v>
      </c>
      <c r="C3400" s="466" t="s">
        <v>60</v>
      </c>
      <c r="D3400" s="40">
        <v>57.25</v>
      </c>
      <c r="E3400" s="40">
        <v>21.54</v>
      </c>
      <c r="F3400" s="40">
        <v>78.790000000000006</v>
      </c>
      <c r="G3400" s="38">
        <v>9</v>
      </c>
    </row>
    <row r="3401" spans="1:7" ht="25.5">
      <c r="A3401" s="464" t="s">
        <v>16528</v>
      </c>
      <c r="B3401" s="465" t="s">
        <v>16529</v>
      </c>
      <c r="C3401" s="466" t="s">
        <v>60</v>
      </c>
      <c r="D3401" s="40">
        <v>67.42</v>
      </c>
      <c r="E3401" s="40">
        <v>21.54</v>
      </c>
      <c r="F3401" s="40">
        <v>88.96</v>
      </c>
      <c r="G3401" s="38">
        <v>9</v>
      </c>
    </row>
    <row r="3402" spans="1:7" ht="25.5">
      <c r="A3402" s="464" t="s">
        <v>16530</v>
      </c>
      <c r="B3402" s="465" t="s">
        <v>16531</v>
      </c>
      <c r="C3402" s="466" t="s">
        <v>60</v>
      </c>
      <c r="D3402" s="40">
        <v>96.15</v>
      </c>
      <c r="E3402" s="40">
        <v>23.94</v>
      </c>
      <c r="F3402" s="40">
        <v>120.09</v>
      </c>
      <c r="G3402" s="38">
        <v>9</v>
      </c>
    </row>
    <row r="3403" spans="1:7" ht="25.5">
      <c r="A3403" s="464" t="s">
        <v>16532</v>
      </c>
      <c r="B3403" s="465" t="s">
        <v>16533</v>
      </c>
      <c r="C3403" s="466" t="s">
        <v>60</v>
      </c>
      <c r="D3403" s="40">
        <v>225.96</v>
      </c>
      <c r="E3403" s="40">
        <v>21.54</v>
      </c>
      <c r="F3403" s="40">
        <v>247.5</v>
      </c>
      <c r="G3403" s="38">
        <v>9</v>
      </c>
    </row>
    <row r="3404" spans="1:7" ht="25.5">
      <c r="A3404" s="464" t="s">
        <v>16534</v>
      </c>
      <c r="B3404" s="465" t="s">
        <v>16535</v>
      </c>
      <c r="C3404" s="466" t="s">
        <v>60</v>
      </c>
      <c r="D3404" s="40">
        <v>1152.22</v>
      </c>
      <c r="E3404" s="40">
        <v>47.86</v>
      </c>
      <c r="F3404" s="40">
        <v>1200.08</v>
      </c>
      <c r="G3404" s="38">
        <v>9</v>
      </c>
    </row>
    <row r="3405" spans="1:7">
      <c r="A3405" s="464" t="s">
        <v>16536</v>
      </c>
      <c r="B3405" s="465" t="s">
        <v>16537</v>
      </c>
      <c r="C3405" s="466"/>
      <c r="D3405" s="40"/>
      <c r="E3405" s="40"/>
      <c r="F3405" s="40"/>
      <c r="G3405" s="38">
        <v>5</v>
      </c>
    </row>
    <row r="3406" spans="1:7" ht="25.5">
      <c r="A3406" s="464" t="s">
        <v>16538</v>
      </c>
      <c r="B3406" s="465" t="s">
        <v>16539</v>
      </c>
      <c r="C3406" s="466" t="s">
        <v>60</v>
      </c>
      <c r="D3406" s="40">
        <v>92.43</v>
      </c>
      <c r="E3406" s="40">
        <v>21.54</v>
      </c>
      <c r="F3406" s="40">
        <v>113.97</v>
      </c>
      <c r="G3406" s="38">
        <v>9</v>
      </c>
    </row>
    <row r="3407" spans="1:7" ht="25.5">
      <c r="A3407" s="464" t="s">
        <v>16540</v>
      </c>
      <c r="B3407" s="465" t="s">
        <v>16541</v>
      </c>
      <c r="C3407" s="466" t="s">
        <v>60</v>
      </c>
      <c r="D3407" s="40">
        <v>84.08</v>
      </c>
      <c r="E3407" s="40">
        <v>21.54</v>
      </c>
      <c r="F3407" s="40">
        <v>105.62</v>
      </c>
      <c r="G3407" s="38">
        <v>9</v>
      </c>
    </row>
    <row r="3408" spans="1:7" ht="25.5">
      <c r="A3408" s="464" t="s">
        <v>16542</v>
      </c>
      <c r="B3408" s="465" t="s">
        <v>16543</v>
      </c>
      <c r="C3408" s="466" t="s">
        <v>60</v>
      </c>
      <c r="D3408" s="40">
        <v>110.83</v>
      </c>
      <c r="E3408" s="40">
        <v>21.54</v>
      </c>
      <c r="F3408" s="40">
        <v>132.37</v>
      </c>
      <c r="G3408" s="38">
        <v>9</v>
      </c>
    </row>
    <row r="3409" spans="1:7" ht="25.5">
      <c r="A3409" s="464" t="s">
        <v>16544</v>
      </c>
      <c r="B3409" s="465" t="s">
        <v>16545</v>
      </c>
      <c r="C3409" s="466" t="s">
        <v>60</v>
      </c>
      <c r="D3409" s="40">
        <v>140.76</v>
      </c>
      <c r="E3409" s="40">
        <v>21.54</v>
      </c>
      <c r="F3409" s="40">
        <v>162.30000000000001</v>
      </c>
      <c r="G3409" s="38">
        <v>9</v>
      </c>
    </row>
    <row r="3410" spans="1:7" ht="25.5">
      <c r="A3410" s="464" t="s">
        <v>16546</v>
      </c>
      <c r="B3410" s="465" t="s">
        <v>16547</v>
      </c>
      <c r="C3410" s="466" t="s">
        <v>60</v>
      </c>
      <c r="D3410" s="40">
        <v>133.16</v>
      </c>
      <c r="E3410" s="40">
        <v>21.54</v>
      </c>
      <c r="F3410" s="40">
        <v>154.69999999999999</v>
      </c>
      <c r="G3410" s="38">
        <v>9</v>
      </c>
    </row>
    <row r="3411" spans="1:7" ht="25.5">
      <c r="A3411" s="464" t="s">
        <v>16548</v>
      </c>
      <c r="B3411" s="465" t="s">
        <v>16549</v>
      </c>
      <c r="C3411" s="466" t="s">
        <v>60</v>
      </c>
      <c r="D3411" s="40">
        <v>85.14</v>
      </c>
      <c r="E3411" s="40">
        <v>21.54</v>
      </c>
      <c r="F3411" s="40">
        <v>106.68</v>
      </c>
      <c r="G3411" s="38">
        <v>9</v>
      </c>
    </row>
    <row r="3412" spans="1:7" ht="25.5">
      <c r="A3412" s="464" t="s">
        <v>16550</v>
      </c>
      <c r="B3412" s="465" t="s">
        <v>16551</v>
      </c>
      <c r="C3412" s="466" t="s">
        <v>60</v>
      </c>
      <c r="D3412" s="40">
        <v>79.569999999999993</v>
      </c>
      <c r="E3412" s="40">
        <v>21.54</v>
      </c>
      <c r="F3412" s="40">
        <v>101.11</v>
      </c>
      <c r="G3412" s="38">
        <v>9</v>
      </c>
    </row>
    <row r="3413" spans="1:7" ht="25.5">
      <c r="A3413" s="464" t="s">
        <v>16552</v>
      </c>
      <c r="B3413" s="465" t="s">
        <v>16553</v>
      </c>
      <c r="C3413" s="466" t="s">
        <v>60</v>
      </c>
      <c r="D3413" s="40">
        <v>55.88</v>
      </c>
      <c r="E3413" s="40">
        <v>21.54</v>
      </c>
      <c r="F3413" s="40">
        <v>77.42</v>
      </c>
      <c r="G3413" s="38">
        <v>9</v>
      </c>
    </row>
    <row r="3414" spans="1:7" ht="25.5">
      <c r="A3414" s="464" t="s">
        <v>16554</v>
      </c>
      <c r="B3414" s="465" t="s">
        <v>16555</v>
      </c>
      <c r="C3414" s="466" t="s">
        <v>60</v>
      </c>
      <c r="D3414" s="40">
        <v>67.239999999999995</v>
      </c>
      <c r="E3414" s="40">
        <v>21.54</v>
      </c>
      <c r="F3414" s="40">
        <v>88.78</v>
      </c>
      <c r="G3414" s="38">
        <v>9</v>
      </c>
    </row>
    <row r="3415" spans="1:7">
      <c r="A3415" s="464" t="s">
        <v>16556</v>
      </c>
      <c r="B3415" s="465" t="s">
        <v>16557</v>
      </c>
      <c r="C3415" s="466"/>
      <c r="D3415" s="40"/>
      <c r="E3415" s="40"/>
      <c r="F3415" s="40"/>
      <c r="G3415" s="38">
        <v>5</v>
      </c>
    </row>
    <row r="3416" spans="1:7" ht="25.5">
      <c r="A3416" s="464" t="s">
        <v>16558</v>
      </c>
      <c r="B3416" s="465" t="s">
        <v>16559</v>
      </c>
      <c r="C3416" s="466" t="s">
        <v>60</v>
      </c>
      <c r="D3416" s="40">
        <v>336.43</v>
      </c>
      <c r="E3416" s="40">
        <v>71.8</v>
      </c>
      <c r="F3416" s="40">
        <v>408.23</v>
      </c>
      <c r="G3416" s="38">
        <v>9</v>
      </c>
    </row>
    <row r="3417" spans="1:7">
      <c r="A3417" s="464" t="s">
        <v>16560</v>
      </c>
      <c r="B3417" s="465" t="s">
        <v>16561</v>
      </c>
      <c r="C3417" s="466" t="s">
        <v>60</v>
      </c>
      <c r="D3417" s="40">
        <v>282.08</v>
      </c>
      <c r="E3417" s="40">
        <v>71.8</v>
      </c>
      <c r="F3417" s="40">
        <v>353.88</v>
      </c>
      <c r="G3417" s="38">
        <v>9</v>
      </c>
    </row>
    <row r="3418" spans="1:7">
      <c r="A3418" s="464" t="s">
        <v>16562</v>
      </c>
      <c r="B3418" s="465" t="s">
        <v>16563</v>
      </c>
      <c r="C3418" s="466" t="s">
        <v>60</v>
      </c>
      <c r="D3418" s="40">
        <v>274.67</v>
      </c>
      <c r="E3418" s="40">
        <v>71.8</v>
      </c>
      <c r="F3418" s="40">
        <v>346.47</v>
      </c>
      <c r="G3418" s="38">
        <v>9</v>
      </c>
    </row>
    <row r="3419" spans="1:7">
      <c r="A3419" s="464" t="s">
        <v>16564</v>
      </c>
      <c r="B3419" s="465" t="s">
        <v>16565</v>
      </c>
      <c r="C3419" s="466" t="s">
        <v>60</v>
      </c>
      <c r="D3419" s="40">
        <v>388.65</v>
      </c>
      <c r="E3419" s="40">
        <v>71.8</v>
      </c>
      <c r="F3419" s="40">
        <v>460.45</v>
      </c>
      <c r="G3419" s="38">
        <v>9</v>
      </c>
    </row>
    <row r="3420" spans="1:7" ht="25.5">
      <c r="A3420" s="464" t="s">
        <v>16566</v>
      </c>
      <c r="B3420" s="465" t="s">
        <v>16567</v>
      </c>
      <c r="C3420" s="466" t="s">
        <v>60</v>
      </c>
      <c r="D3420" s="40">
        <v>1009.33</v>
      </c>
      <c r="E3420" s="40">
        <v>71.8</v>
      </c>
      <c r="F3420" s="40">
        <v>1081.1300000000001</v>
      </c>
      <c r="G3420" s="38">
        <v>9</v>
      </c>
    </row>
    <row r="3421" spans="1:7">
      <c r="A3421" s="464" t="s">
        <v>16568</v>
      </c>
      <c r="B3421" s="465" t="s">
        <v>16569</v>
      </c>
      <c r="C3421" s="466" t="s">
        <v>60</v>
      </c>
      <c r="D3421" s="40">
        <v>468.83</v>
      </c>
      <c r="E3421" s="40">
        <v>28.71</v>
      </c>
      <c r="F3421" s="40">
        <v>497.54</v>
      </c>
      <c r="G3421" s="38">
        <v>9</v>
      </c>
    </row>
    <row r="3422" spans="1:7">
      <c r="A3422" s="464" t="s">
        <v>16570</v>
      </c>
      <c r="B3422" s="465" t="s">
        <v>16571</v>
      </c>
      <c r="C3422" s="466" t="s">
        <v>60</v>
      </c>
      <c r="D3422" s="40">
        <v>312.95</v>
      </c>
      <c r="E3422" s="40">
        <v>28.71</v>
      </c>
      <c r="F3422" s="40">
        <v>341.66</v>
      </c>
      <c r="G3422" s="38">
        <v>9</v>
      </c>
    </row>
    <row r="3423" spans="1:7">
      <c r="A3423" s="464" t="s">
        <v>16572</v>
      </c>
      <c r="B3423" s="465" t="s">
        <v>16573</v>
      </c>
      <c r="C3423" s="466" t="s">
        <v>60</v>
      </c>
      <c r="D3423" s="40">
        <v>791.9</v>
      </c>
      <c r="E3423" s="40">
        <v>71.8</v>
      </c>
      <c r="F3423" s="40">
        <v>863.7</v>
      </c>
      <c r="G3423" s="38">
        <v>9</v>
      </c>
    </row>
    <row r="3424" spans="1:7" ht="25.5">
      <c r="A3424" s="464" t="s">
        <v>16574</v>
      </c>
      <c r="B3424" s="465" t="s">
        <v>16575</v>
      </c>
      <c r="C3424" s="466" t="s">
        <v>60</v>
      </c>
      <c r="D3424" s="40">
        <v>432.82</v>
      </c>
      <c r="E3424" s="40">
        <v>21.54</v>
      </c>
      <c r="F3424" s="40">
        <v>454.36</v>
      </c>
      <c r="G3424" s="38">
        <v>9</v>
      </c>
    </row>
    <row r="3425" spans="1:7" ht="25.5">
      <c r="A3425" s="464" t="s">
        <v>16576</v>
      </c>
      <c r="B3425" s="465" t="s">
        <v>16577</v>
      </c>
      <c r="C3425" s="466" t="s">
        <v>60</v>
      </c>
      <c r="D3425" s="40">
        <v>324.05</v>
      </c>
      <c r="E3425" s="40">
        <v>71.8</v>
      </c>
      <c r="F3425" s="40">
        <v>395.85</v>
      </c>
      <c r="G3425" s="38">
        <v>9</v>
      </c>
    </row>
    <row r="3426" spans="1:7">
      <c r="A3426" s="464" t="s">
        <v>16578</v>
      </c>
      <c r="B3426" s="465" t="s">
        <v>16579</v>
      </c>
      <c r="C3426" s="466"/>
      <c r="D3426" s="40"/>
      <c r="E3426" s="40"/>
      <c r="F3426" s="40"/>
      <c r="G3426" s="38">
        <v>5</v>
      </c>
    </row>
    <row r="3427" spans="1:7">
      <c r="A3427" s="464" t="s">
        <v>16580</v>
      </c>
      <c r="B3427" s="465" t="s">
        <v>16581</v>
      </c>
      <c r="C3427" s="466" t="s">
        <v>60</v>
      </c>
      <c r="D3427" s="40">
        <v>96.41</v>
      </c>
      <c r="E3427" s="40">
        <v>21.54</v>
      </c>
      <c r="F3427" s="40">
        <v>117.95</v>
      </c>
      <c r="G3427" s="38">
        <v>9</v>
      </c>
    </row>
    <row r="3428" spans="1:7">
      <c r="A3428" s="464" t="s">
        <v>16582</v>
      </c>
      <c r="B3428" s="465" t="s">
        <v>16583</v>
      </c>
      <c r="C3428" s="466" t="s">
        <v>60</v>
      </c>
      <c r="D3428" s="40">
        <v>114.86</v>
      </c>
      <c r="E3428" s="40">
        <v>21.54</v>
      </c>
      <c r="F3428" s="40">
        <v>136.4</v>
      </c>
      <c r="G3428" s="38">
        <v>9</v>
      </c>
    </row>
    <row r="3429" spans="1:7">
      <c r="A3429" s="464" t="s">
        <v>16584</v>
      </c>
      <c r="B3429" s="465" t="s">
        <v>16585</v>
      </c>
      <c r="C3429" s="466" t="s">
        <v>60</v>
      </c>
      <c r="D3429" s="40">
        <v>163.65</v>
      </c>
      <c r="E3429" s="40">
        <v>21.54</v>
      </c>
      <c r="F3429" s="40">
        <v>185.19</v>
      </c>
      <c r="G3429" s="38">
        <v>9</v>
      </c>
    </row>
    <row r="3430" spans="1:7">
      <c r="A3430" s="464" t="s">
        <v>16586</v>
      </c>
      <c r="B3430" s="465" t="s">
        <v>16587</v>
      </c>
      <c r="C3430" s="466" t="s">
        <v>60</v>
      </c>
      <c r="D3430" s="40">
        <v>191.51</v>
      </c>
      <c r="E3430" s="40">
        <v>21.54</v>
      </c>
      <c r="F3430" s="40">
        <v>213.05</v>
      </c>
      <c r="G3430" s="38">
        <v>9</v>
      </c>
    </row>
    <row r="3431" spans="1:7">
      <c r="A3431" s="464" t="s">
        <v>16588</v>
      </c>
      <c r="B3431" s="465" t="s">
        <v>16589</v>
      </c>
      <c r="C3431" s="466" t="s">
        <v>60</v>
      </c>
      <c r="D3431" s="40">
        <v>260.52999999999997</v>
      </c>
      <c r="E3431" s="40">
        <v>21.54</v>
      </c>
      <c r="F3431" s="40">
        <v>282.07</v>
      </c>
      <c r="G3431" s="38">
        <v>9</v>
      </c>
    </row>
    <row r="3432" spans="1:7">
      <c r="A3432" s="464" t="s">
        <v>16590</v>
      </c>
      <c r="B3432" s="465" t="s">
        <v>16591</v>
      </c>
      <c r="C3432" s="466" t="s">
        <v>60</v>
      </c>
      <c r="D3432" s="40">
        <v>446.33</v>
      </c>
      <c r="E3432" s="40">
        <v>21.54</v>
      </c>
      <c r="F3432" s="40">
        <v>467.87</v>
      </c>
      <c r="G3432" s="38">
        <v>9</v>
      </c>
    </row>
    <row r="3433" spans="1:7">
      <c r="A3433" s="464" t="s">
        <v>16592</v>
      </c>
      <c r="B3433" s="465" t="s">
        <v>16593</v>
      </c>
      <c r="C3433" s="466" t="s">
        <v>60</v>
      </c>
      <c r="D3433" s="40">
        <v>540.23</v>
      </c>
      <c r="E3433" s="40">
        <v>21.54</v>
      </c>
      <c r="F3433" s="40">
        <v>561.77</v>
      </c>
      <c r="G3433" s="38">
        <v>9</v>
      </c>
    </row>
    <row r="3434" spans="1:7">
      <c r="A3434" s="464" t="s">
        <v>16594</v>
      </c>
      <c r="B3434" s="465" t="s">
        <v>16595</v>
      </c>
      <c r="C3434" s="466" t="s">
        <v>60</v>
      </c>
      <c r="D3434" s="40">
        <v>934.07</v>
      </c>
      <c r="E3434" s="40">
        <v>28.71</v>
      </c>
      <c r="F3434" s="40">
        <v>962.78</v>
      </c>
      <c r="G3434" s="38">
        <v>9</v>
      </c>
    </row>
    <row r="3435" spans="1:7">
      <c r="A3435" s="464" t="s">
        <v>16596</v>
      </c>
      <c r="B3435" s="465" t="s">
        <v>16597</v>
      </c>
      <c r="C3435" s="466" t="s">
        <v>60</v>
      </c>
      <c r="D3435" s="40">
        <v>80.73</v>
      </c>
      <c r="E3435" s="40">
        <v>21.54</v>
      </c>
      <c r="F3435" s="40">
        <v>102.27</v>
      </c>
      <c r="G3435" s="38">
        <v>9</v>
      </c>
    </row>
    <row r="3436" spans="1:7">
      <c r="A3436" s="464" t="s">
        <v>16598</v>
      </c>
      <c r="B3436" s="465" t="s">
        <v>16599</v>
      </c>
      <c r="C3436" s="466" t="s">
        <v>60</v>
      </c>
      <c r="D3436" s="40">
        <v>110.68</v>
      </c>
      <c r="E3436" s="40">
        <v>21.54</v>
      </c>
      <c r="F3436" s="40">
        <v>132.22</v>
      </c>
      <c r="G3436" s="38">
        <v>9</v>
      </c>
    </row>
    <row r="3437" spans="1:7">
      <c r="A3437" s="464" t="s">
        <v>16600</v>
      </c>
      <c r="B3437" s="465" t="s">
        <v>16601</v>
      </c>
      <c r="C3437" s="466" t="s">
        <v>60</v>
      </c>
      <c r="D3437" s="40">
        <v>139.21</v>
      </c>
      <c r="E3437" s="40">
        <v>21.54</v>
      </c>
      <c r="F3437" s="40">
        <v>160.75</v>
      </c>
      <c r="G3437" s="38">
        <v>9</v>
      </c>
    </row>
    <row r="3438" spans="1:7">
      <c r="A3438" s="464" t="s">
        <v>16602</v>
      </c>
      <c r="B3438" s="465" t="s">
        <v>16603</v>
      </c>
      <c r="C3438" s="466" t="s">
        <v>60</v>
      </c>
      <c r="D3438" s="40">
        <v>195.26</v>
      </c>
      <c r="E3438" s="40">
        <v>21.54</v>
      </c>
      <c r="F3438" s="40">
        <v>216.8</v>
      </c>
      <c r="G3438" s="38">
        <v>9</v>
      </c>
    </row>
    <row r="3439" spans="1:7">
      <c r="A3439" s="464" t="s">
        <v>16604</v>
      </c>
      <c r="B3439" s="465" t="s">
        <v>16605</v>
      </c>
      <c r="C3439" s="466" t="s">
        <v>60</v>
      </c>
      <c r="D3439" s="40">
        <v>324.37</v>
      </c>
      <c r="E3439" s="40">
        <v>21.54</v>
      </c>
      <c r="F3439" s="40">
        <v>345.91</v>
      </c>
      <c r="G3439" s="38">
        <v>9</v>
      </c>
    </row>
    <row r="3440" spans="1:7">
      <c r="A3440" s="464" t="s">
        <v>16606</v>
      </c>
      <c r="B3440" s="465" t="s">
        <v>16607</v>
      </c>
      <c r="C3440" s="466" t="s">
        <v>60</v>
      </c>
      <c r="D3440" s="40">
        <v>485.94</v>
      </c>
      <c r="E3440" s="40">
        <v>21.54</v>
      </c>
      <c r="F3440" s="40">
        <v>507.48</v>
      </c>
      <c r="G3440" s="38">
        <v>9</v>
      </c>
    </row>
    <row r="3441" spans="1:7">
      <c r="A3441" s="464" t="s">
        <v>16608</v>
      </c>
      <c r="B3441" s="465" t="s">
        <v>16609</v>
      </c>
      <c r="C3441" s="466" t="s">
        <v>60</v>
      </c>
      <c r="D3441" s="40">
        <v>833.74</v>
      </c>
      <c r="E3441" s="40">
        <v>28.71</v>
      </c>
      <c r="F3441" s="40">
        <v>862.45</v>
      </c>
      <c r="G3441" s="38">
        <v>9</v>
      </c>
    </row>
    <row r="3442" spans="1:7">
      <c r="A3442" s="464" t="s">
        <v>16610</v>
      </c>
      <c r="B3442" s="465" t="s">
        <v>16611</v>
      </c>
      <c r="C3442" s="466" t="s">
        <v>60</v>
      </c>
      <c r="D3442" s="40">
        <v>74.989999999999995</v>
      </c>
      <c r="E3442" s="40">
        <v>21.54</v>
      </c>
      <c r="F3442" s="40">
        <v>96.53</v>
      </c>
      <c r="G3442" s="38">
        <v>9</v>
      </c>
    </row>
    <row r="3443" spans="1:7">
      <c r="A3443" s="464" t="s">
        <v>16612</v>
      </c>
      <c r="B3443" s="465" t="s">
        <v>16613</v>
      </c>
      <c r="C3443" s="466" t="s">
        <v>60</v>
      </c>
      <c r="D3443" s="40">
        <v>105.28</v>
      </c>
      <c r="E3443" s="40">
        <v>21.54</v>
      </c>
      <c r="F3443" s="40">
        <v>126.82</v>
      </c>
      <c r="G3443" s="38">
        <v>9</v>
      </c>
    </row>
    <row r="3444" spans="1:7">
      <c r="A3444" s="464" t="s">
        <v>16614</v>
      </c>
      <c r="B3444" s="465" t="s">
        <v>16615</v>
      </c>
      <c r="C3444" s="466" t="s">
        <v>60</v>
      </c>
      <c r="D3444" s="40">
        <v>129.78</v>
      </c>
      <c r="E3444" s="40">
        <v>21.54</v>
      </c>
      <c r="F3444" s="40">
        <v>151.32</v>
      </c>
      <c r="G3444" s="38">
        <v>9</v>
      </c>
    </row>
    <row r="3445" spans="1:7">
      <c r="A3445" s="464" t="s">
        <v>16616</v>
      </c>
      <c r="B3445" s="465" t="s">
        <v>16617</v>
      </c>
      <c r="C3445" s="466" t="s">
        <v>60</v>
      </c>
      <c r="D3445" s="40">
        <v>176.07</v>
      </c>
      <c r="E3445" s="40">
        <v>21.54</v>
      </c>
      <c r="F3445" s="40">
        <v>197.61</v>
      </c>
      <c r="G3445" s="38">
        <v>9</v>
      </c>
    </row>
    <row r="3446" spans="1:7">
      <c r="A3446" s="464" t="s">
        <v>16618</v>
      </c>
      <c r="B3446" s="465" t="s">
        <v>16619</v>
      </c>
      <c r="C3446" s="466" t="s">
        <v>60</v>
      </c>
      <c r="D3446" s="40">
        <v>283.45</v>
      </c>
      <c r="E3446" s="40">
        <v>21.54</v>
      </c>
      <c r="F3446" s="40">
        <v>304.99</v>
      </c>
      <c r="G3446" s="38">
        <v>9</v>
      </c>
    </row>
    <row r="3447" spans="1:7" ht="25.5">
      <c r="A3447" s="464" t="s">
        <v>16620</v>
      </c>
      <c r="B3447" s="465" t="s">
        <v>16621</v>
      </c>
      <c r="C3447" s="466" t="s">
        <v>60</v>
      </c>
      <c r="D3447" s="40">
        <v>6117.43</v>
      </c>
      <c r="E3447" s="40">
        <v>35.89</v>
      </c>
      <c r="F3447" s="40">
        <v>6153.32</v>
      </c>
      <c r="G3447" s="38">
        <v>9</v>
      </c>
    </row>
    <row r="3448" spans="1:7" ht="25.5">
      <c r="A3448" s="464" t="s">
        <v>16622</v>
      </c>
      <c r="B3448" s="465" t="s">
        <v>16623</v>
      </c>
      <c r="C3448" s="466" t="s">
        <v>60</v>
      </c>
      <c r="D3448" s="40">
        <v>159.82</v>
      </c>
      <c r="E3448" s="40">
        <v>21.54</v>
      </c>
      <c r="F3448" s="40">
        <v>181.36</v>
      </c>
      <c r="G3448" s="38">
        <v>9</v>
      </c>
    </row>
    <row r="3449" spans="1:7" ht="25.5">
      <c r="A3449" s="464" t="s">
        <v>16624</v>
      </c>
      <c r="B3449" s="465" t="s">
        <v>16625</v>
      </c>
      <c r="C3449" s="466" t="s">
        <v>60</v>
      </c>
      <c r="D3449" s="40">
        <v>448.26</v>
      </c>
      <c r="E3449" s="40">
        <v>21.54</v>
      </c>
      <c r="F3449" s="40">
        <v>469.8</v>
      </c>
      <c r="G3449" s="38">
        <v>9</v>
      </c>
    </row>
    <row r="3450" spans="1:7">
      <c r="A3450" s="464" t="s">
        <v>16626</v>
      </c>
      <c r="B3450" s="465" t="s">
        <v>16627</v>
      </c>
      <c r="C3450" s="466" t="s">
        <v>60</v>
      </c>
      <c r="D3450" s="40">
        <v>421.59</v>
      </c>
      <c r="E3450" s="40">
        <v>21.54</v>
      </c>
      <c r="F3450" s="40">
        <v>443.13</v>
      </c>
      <c r="G3450" s="38">
        <v>9</v>
      </c>
    </row>
    <row r="3451" spans="1:7">
      <c r="A3451" s="464" t="s">
        <v>16628</v>
      </c>
      <c r="B3451" s="465" t="s">
        <v>16629</v>
      </c>
      <c r="C3451" s="466" t="s">
        <v>60</v>
      </c>
      <c r="D3451" s="40">
        <v>824.62</v>
      </c>
      <c r="E3451" s="40">
        <v>28.71</v>
      </c>
      <c r="F3451" s="40">
        <v>853.33</v>
      </c>
      <c r="G3451" s="38">
        <v>9</v>
      </c>
    </row>
    <row r="3452" spans="1:7">
      <c r="A3452" s="464" t="s">
        <v>16630</v>
      </c>
      <c r="B3452" s="465" t="s">
        <v>16631</v>
      </c>
      <c r="C3452" s="466" t="s">
        <v>60</v>
      </c>
      <c r="D3452" s="40">
        <v>339.28</v>
      </c>
      <c r="E3452" s="40">
        <v>21.54</v>
      </c>
      <c r="F3452" s="40">
        <v>360.82</v>
      </c>
      <c r="G3452" s="38">
        <v>9</v>
      </c>
    </row>
    <row r="3453" spans="1:7" ht="25.5">
      <c r="A3453" s="464" t="s">
        <v>16632</v>
      </c>
      <c r="B3453" s="465" t="s">
        <v>16633</v>
      </c>
      <c r="C3453" s="466" t="s">
        <v>60</v>
      </c>
      <c r="D3453" s="40">
        <v>129.91</v>
      </c>
      <c r="E3453" s="40">
        <v>11.97</v>
      </c>
      <c r="F3453" s="40">
        <v>141.88</v>
      </c>
      <c r="G3453" s="38">
        <v>9</v>
      </c>
    </row>
    <row r="3454" spans="1:7" ht="25.5">
      <c r="A3454" s="464" t="s">
        <v>16634</v>
      </c>
      <c r="B3454" s="465" t="s">
        <v>16635</v>
      </c>
      <c r="C3454" s="466" t="s">
        <v>60</v>
      </c>
      <c r="D3454" s="40">
        <v>5446.76</v>
      </c>
      <c r="E3454" s="40">
        <v>28.71</v>
      </c>
      <c r="F3454" s="40">
        <v>5475.47</v>
      </c>
      <c r="G3454" s="38">
        <v>9</v>
      </c>
    </row>
    <row r="3455" spans="1:7" ht="25.5">
      <c r="A3455" s="464" t="s">
        <v>16636</v>
      </c>
      <c r="B3455" s="465" t="s">
        <v>16637</v>
      </c>
      <c r="C3455" s="466" t="s">
        <v>60</v>
      </c>
      <c r="D3455" s="40">
        <v>1956.35</v>
      </c>
      <c r="E3455" s="40">
        <v>28.71</v>
      </c>
      <c r="F3455" s="40">
        <v>1985.06</v>
      </c>
      <c r="G3455" s="38">
        <v>9</v>
      </c>
    </row>
    <row r="3456" spans="1:7" ht="25.5">
      <c r="A3456" s="464" t="s">
        <v>16638</v>
      </c>
      <c r="B3456" s="465" t="s">
        <v>16639</v>
      </c>
      <c r="C3456" s="466" t="s">
        <v>60</v>
      </c>
      <c r="D3456" s="40">
        <v>370.88</v>
      </c>
      <c r="E3456" s="40">
        <v>21.54</v>
      </c>
      <c r="F3456" s="40">
        <v>392.42</v>
      </c>
      <c r="G3456" s="38">
        <v>9</v>
      </c>
    </row>
    <row r="3457" spans="1:7" ht="25.5">
      <c r="A3457" s="464" t="s">
        <v>16640</v>
      </c>
      <c r="B3457" s="465" t="s">
        <v>16641</v>
      </c>
      <c r="C3457" s="466" t="s">
        <v>60</v>
      </c>
      <c r="D3457" s="40">
        <v>182.5</v>
      </c>
      <c r="E3457" s="40">
        <v>21.54</v>
      </c>
      <c r="F3457" s="40">
        <v>204.04</v>
      </c>
      <c r="G3457" s="38">
        <v>9</v>
      </c>
    </row>
    <row r="3458" spans="1:7" ht="25.5">
      <c r="A3458" s="464" t="s">
        <v>16642</v>
      </c>
      <c r="B3458" s="465" t="s">
        <v>16643</v>
      </c>
      <c r="C3458" s="466" t="s">
        <v>60</v>
      </c>
      <c r="D3458" s="40">
        <v>247.37</v>
      </c>
      <c r="E3458" s="40">
        <v>21.54</v>
      </c>
      <c r="F3458" s="40">
        <v>268.91000000000003</v>
      </c>
      <c r="G3458" s="38">
        <v>9</v>
      </c>
    </row>
    <row r="3459" spans="1:7" ht="25.5">
      <c r="A3459" s="464" t="s">
        <v>16644</v>
      </c>
      <c r="B3459" s="465" t="s">
        <v>16645</v>
      </c>
      <c r="C3459" s="466" t="s">
        <v>60</v>
      </c>
      <c r="D3459" s="40">
        <v>502.9</v>
      </c>
      <c r="E3459" s="40">
        <v>21.54</v>
      </c>
      <c r="F3459" s="40">
        <v>524.44000000000005</v>
      </c>
      <c r="G3459" s="38">
        <v>9</v>
      </c>
    </row>
    <row r="3460" spans="1:7" ht="25.5">
      <c r="A3460" s="464" t="s">
        <v>16646</v>
      </c>
      <c r="B3460" s="465" t="s">
        <v>16647</v>
      </c>
      <c r="C3460" s="466" t="s">
        <v>60</v>
      </c>
      <c r="D3460" s="40">
        <v>619.66</v>
      </c>
      <c r="E3460" s="40">
        <v>21.54</v>
      </c>
      <c r="F3460" s="40">
        <v>641.20000000000005</v>
      </c>
      <c r="G3460" s="38">
        <v>9</v>
      </c>
    </row>
    <row r="3461" spans="1:7" ht="25.5">
      <c r="A3461" s="464" t="s">
        <v>16648</v>
      </c>
      <c r="B3461" s="465" t="s">
        <v>16649</v>
      </c>
      <c r="C3461" s="466" t="s">
        <v>60</v>
      </c>
      <c r="D3461" s="40">
        <v>968.5</v>
      </c>
      <c r="E3461" s="40">
        <v>21.54</v>
      </c>
      <c r="F3461" s="40">
        <v>990.04</v>
      </c>
      <c r="G3461" s="38">
        <v>9</v>
      </c>
    </row>
    <row r="3462" spans="1:7" ht="25.5">
      <c r="A3462" s="464" t="s">
        <v>16650</v>
      </c>
      <c r="B3462" s="465" t="s">
        <v>16651</v>
      </c>
      <c r="C3462" s="466" t="s">
        <v>60</v>
      </c>
      <c r="D3462" s="40">
        <v>2232.91</v>
      </c>
      <c r="E3462" s="40">
        <v>28.71</v>
      </c>
      <c r="F3462" s="40">
        <v>2261.62</v>
      </c>
      <c r="G3462" s="38">
        <v>9</v>
      </c>
    </row>
    <row r="3463" spans="1:7" ht="25.5">
      <c r="A3463" s="464" t="s">
        <v>16652</v>
      </c>
      <c r="B3463" s="465" t="s">
        <v>16653</v>
      </c>
      <c r="C3463" s="466" t="s">
        <v>60</v>
      </c>
      <c r="D3463" s="40">
        <v>5042.0600000000004</v>
      </c>
      <c r="E3463" s="40">
        <v>28.71</v>
      </c>
      <c r="F3463" s="40">
        <v>5070.7700000000004</v>
      </c>
      <c r="G3463" s="38">
        <v>9</v>
      </c>
    </row>
    <row r="3464" spans="1:7" ht="25.5">
      <c r="A3464" s="464" t="s">
        <v>16654</v>
      </c>
      <c r="B3464" s="465" t="s">
        <v>16655</v>
      </c>
      <c r="C3464" s="466" t="s">
        <v>60</v>
      </c>
      <c r="D3464" s="40">
        <v>65.38</v>
      </c>
      <c r="E3464" s="40">
        <v>14.36</v>
      </c>
      <c r="F3464" s="40">
        <v>79.739999999999995</v>
      </c>
      <c r="G3464" s="38">
        <v>9</v>
      </c>
    </row>
    <row r="3465" spans="1:7" ht="25.5">
      <c r="A3465" s="464" t="s">
        <v>16656</v>
      </c>
      <c r="B3465" s="465" t="s">
        <v>16657</v>
      </c>
      <c r="C3465" s="466" t="s">
        <v>60</v>
      </c>
      <c r="D3465" s="40">
        <v>77.8</v>
      </c>
      <c r="E3465" s="40">
        <v>21.54</v>
      </c>
      <c r="F3465" s="40">
        <v>99.34</v>
      </c>
      <c r="G3465" s="38">
        <v>9</v>
      </c>
    </row>
    <row r="3466" spans="1:7" ht="25.5">
      <c r="A3466" s="464" t="s">
        <v>16658</v>
      </c>
      <c r="B3466" s="465" t="s">
        <v>16659</v>
      </c>
      <c r="C3466" s="466" t="s">
        <v>60</v>
      </c>
      <c r="D3466" s="40">
        <v>97.89</v>
      </c>
      <c r="E3466" s="40">
        <v>19.149999999999999</v>
      </c>
      <c r="F3466" s="40">
        <v>117.04</v>
      </c>
      <c r="G3466" s="38">
        <v>9</v>
      </c>
    </row>
    <row r="3467" spans="1:7" ht="25.5">
      <c r="A3467" s="464" t="s">
        <v>16660</v>
      </c>
      <c r="B3467" s="465" t="s">
        <v>16661</v>
      </c>
      <c r="C3467" s="466" t="s">
        <v>60</v>
      </c>
      <c r="D3467" s="40">
        <v>106.51</v>
      </c>
      <c r="E3467" s="40">
        <v>21.54</v>
      </c>
      <c r="F3467" s="40">
        <v>128.05000000000001</v>
      </c>
      <c r="G3467" s="38">
        <v>9</v>
      </c>
    </row>
    <row r="3468" spans="1:7" ht="25.5">
      <c r="A3468" s="464" t="s">
        <v>16662</v>
      </c>
      <c r="B3468" s="465" t="s">
        <v>16663</v>
      </c>
      <c r="C3468" s="466" t="s">
        <v>60</v>
      </c>
      <c r="D3468" s="40">
        <v>422.26</v>
      </c>
      <c r="E3468" s="40">
        <v>21.54</v>
      </c>
      <c r="F3468" s="40">
        <v>443.8</v>
      </c>
      <c r="G3468" s="38">
        <v>9</v>
      </c>
    </row>
    <row r="3469" spans="1:7" ht="25.5">
      <c r="A3469" s="464" t="s">
        <v>16664</v>
      </c>
      <c r="B3469" s="465" t="s">
        <v>16665</v>
      </c>
      <c r="C3469" s="466" t="s">
        <v>60</v>
      </c>
      <c r="D3469" s="40">
        <v>619.92999999999995</v>
      </c>
      <c r="E3469" s="40">
        <v>21.54</v>
      </c>
      <c r="F3469" s="40">
        <v>641.47</v>
      </c>
      <c r="G3469" s="38">
        <v>9</v>
      </c>
    </row>
    <row r="3470" spans="1:7" ht="38.25">
      <c r="A3470" s="464" t="s">
        <v>16666</v>
      </c>
      <c r="B3470" s="465" t="s">
        <v>16667</v>
      </c>
      <c r="C3470" s="466" t="s">
        <v>60</v>
      </c>
      <c r="D3470" s="40">
        <v>5559.22</v>
      </c>
      <c r="E3470" s="40">
        <v>95.72</v>
      </c>
      <c r="F3470" s="40">
        <v>5654.94</v>
      </c>
      <c r="G3470" s="38">
        <v>9</v>
      </c>
    </row>
    <row r="3471" spans="1:7" ht="38.25">
      <c r="A3471" s="464" t="s">
        <v>16668</v>
      </c>
      <c r="B3471" s="465" t="s">
        <v>16669</v>
      </c>
      <c r="C3471" s="466" t="s">
        <v>60</v>
      </c>
      <c r="D3471" s="40">
        <v>5779.63</v>
      </c>
      <c r="E3471" s="40">
        <v>95.72</v>
      </c>
      <c r="F3471" s="40">
        <v>5875.35</v>
      </c>
      <c r="G3471" s="38">
        <v>9</v>
      </c>
    </row>
    <row r="3472" spans="1:7">
      <c r="A3472" s="464" t="s">
        <v>16670</v>
      </c>
      <c r="B3472" s="465" t="s">
        <v>16671</v>
      </c>
      <c r="C3472" s="466" t="s">
        <v>60</v>
      </c>
      <c r="D3472" s="40">
        <v>470.33</v>
      </c>
      <c r="E3472" s="40">
        <v>47.86</v>
      </c>
      <c r="F3472" s="40">
        <v>518.19000000000005</v>
      </c>
      <c r="G3472" s="38">
        <v>9</v>
      </c>
    </row>
    <row r="3473" spans="1:7">
      <c r="A3473" s="464" t="s">
        <v>16672</v>
      </c>
      <c r="B3473" s="465" t="s">
        <v>16673</v>
      </c>
      <c r="C3473" s="466"/>
      <c r="D3473" s="40"/>
      <c r="E3473" s="40"/>
      <c r="F3473" s="40"/>
      <c r="G3473" s="38">
        <v>5</v>
      </c>
    </row>
    <row r="3474" spans="1:7" ht="25.5">
      <c r="A3474" s="464" t="s">
        <v>16674</v>
      </c>
      <c r="B3474" s="465" t="s">
        <v>16675</v>
      </c>
      <c r="C3474" s="466" t="s">
        <v>60</v>
      </c>
      <c r="D3474" s="40">
        <v>1315.6</v>
      </c>
      <c r="E3474" s="40">
        <v>59.83</v>
      </c>
      <c r="F3474" s="40">
        <v>1375.43</v>
      </c>
      <c r="G3474" s="38">
        <v>9</v>
      </c>
    </row>
    <row r="3475" spans="1:7">
      <c r="A3475" s="464" t="s">
        <v>16676</v>
      </c>
      <c r="B3475" s="465" t="s">
        <v>16677</v>
      </c>
      <c r="C3475" s="466" t="s">
        <v>60</v>
      </c>
      <c r="D3475" s="40">
        <v>1751.37</v>
      </c>
      <c r="E3475" s="40">
        <v>167.52</v>
      </c>
      <c r="F3475" s="40">
        <v>1918.89</v>
      </c>
      <c r="G3475" s="38">
        <v>9</v>
      </c>
    </row>
    <row r="3476" spans="1:7">
      <c r="A3476" s="464" t="s">
        <v>16678</v>
      </c>
      <c r="B3476" s="465" t="s">
        <v>16679</v>
      </c>
      <c r="C3476" s="466" t="s">
        <v>60</v>
      </c>
      <c r="D3476" s="40">
        <v>2802.43</v>
      </c>
      <c r="E3476" s="40">
        <v>167.52</v>
      </c>
      <c r="F3476" s="40">
        <v>2969.95</v>
      </c>
      <c r="G3476" s="38">
        <v>9</v>
      </c>
    </row>
    <row r="3477" spans="1:7">
      <c r="A3477" s="464" t="s">
        <v>16680</v>
      </c>
      <c r="B3477" s="465" t="s">
        <v>16681</v>
      </c>
      <c r="C3477" s="466" t="s">
        <v>60</v>
      </c>
      <c r="D3477" s="40">
        <v>1290.1199999999999</v>
      </c>
      <c r="E3477" s="40">
        <v>167.52</v>
      </c>
      <c r="F3477" s="40">
        <v>1457.64</v>
      </c>
      <c r="G3477" s="38">
        <v>9</v>
      </c>
    </row>
    <row r="3478" spans="1:7" ht="25.5">
      <c r="A3478" s="464" t="s">
        <v>16682</v>
      </c>
      <c r="B3478" s="465" t="s">
        <v>16683</v>
      </c>
      <c r="C3478" s="466" t="s">
        <v>60</v>
      </c>
      <c r="D3478" s="40">
        <v>2852.34</v>
      </c>
      <c r="E3478" s="40">
        <v>167.52</v>
      </c>
      <c r="F3478" s="40">
        <v>3019.86</v>
      </c>
      <c r="G3478" s="38">
        <v>9</v>
      </c>
    </row>
    <row r="3479" spans="1:7">
      <c r="A3479" s="464" t="s">
        <v>16684</v>
      </c>
      <c r="B3479" s="465" t="s">
        <v>16685</v>
      </c>
      <c r="C3479" s="466" t="s">
        <v>60</v>
      </c>
      <c r="D3479" s="40">
        <v>1719.23</v>
      </c>
      <c r="E3479" s="40">
        <v>95.72</v>
      </c>
      <c r="F3479" s="40">
        <v>1814.95</v>
      </c>
      <c r="G3479" s="38">
        <v>9</v>
      </c>
    </row>
    <row r="3480" spans="1:7">
      <c r="A3480" s="464" t="s">
        <v>16686</v>
      </c>
      <c r="B3480" s="465" t="s">
        <v>16687</v>
      </c>
      <c r="C3480" s="466" t="s">
        <v>60</v>
      </c>
      <c r="D3480" s="40">
        <v>3102.68</v>
      </c>
      <c r="E3480" s="40">
        <v>95.72</v>
      </c>
      <c r="F3480" s="40">
        <v>3198.4</v>
      </c>
      <c r="G3480" s="38">
        <v>9</v>
      </c>
    </row>
    <row r="3481" spans="1:7">
      <c r="A3481" s="464" t="s">
        <v>16688</v>
      </c>
      <c r="B3481" s="465" t="s">
        <v>16689</v>
      </c>
      <c r="C3481" s="466" t="s">
        <v>60</v>
      </c>
      <c r="D3481" s="40">
        <v>1017.21</v>
      </c>
      <c r="E3481" s="40">
        <v>95.72</v>
      </c>
      <c r="F3481" s="40">
        <v>1112.93</v>
      </c>
      <c r="G3481" s="38">
        <v>9</v>
      </c>
    </row>
    <row r="3482" spans="1:7">
      <c r="A3482" s="464" t="s">
        <v>16690</v>
      </c>
      <c r="B3482" s="465" t="s">
        <v>16691</v>
      </c>
      <c r="C3482" s="466" t="s">
        <v>60</v>
      </c>
      <c r="D3482" s="40">
        <v>731.43</v>
      </c>
      <c r="E3482" s="40">
        <v>95.72</v>
      </c>
      <c r="F3482" s="40">
        <v>827.15</v>
      </c>
      <c r="G3482" s="38">
        <v>9</v>
      </c>
    </row>
    <row r="3483" spans="1:7" ht="25.5">
      <c r="A3483" s="464" t="s">
        <v>16692</v>
      </c>
      <c r="B3483" s="465" t="s">
        <v>16693</v>
      </c>
      <c r="C3483" s="466" t="s">
        <v>60</v>
      </c>
      <c r="D3483" s="40">
        <v>6087.23</v>
      </c>
      <c r="E3483" s="40">
        <v>59.83</v>
      </c>
      <c r="F3483" s="40">
        <v>6147.06</v>
      </c>
      <c r="G3483" s="38">
        <v>9</v>
      </c>
    </row>
    <row r="3484" spans="1:7" ht="25.5">
      <c r="A3484" s="464" t="s">
        <v>16694</v>
      </c>
      <c r="B3484" s="465" t="s">
        <v>16695</v>
      </c>
      <c r="C3484" s="466" t="s">
        <v>60</v>
      </c>
      <c r="D3484" s="40">
        <v>3247.44</v>
      </c>
      <c r="E3484" s="40">
        <v>28.71</v>
      </c>
      <c r="F3484" s="40">
        <v>3276.15</v>
      </c>
      <c r="G3484" s="38">
        <v>9</v>
      </c>
    </row>
    <row r="3485" spans="1:7">
      <c r="A3485" s="464" t="s">
        <v>16696</v>
      </c>
      <c r="B3485" s="465" t="s">
        <v>16697</v>
      </c>
      <c r="C3485" s="466" t="s">
        <v>60</v>
      </c>
      <c r="D3485" s="40">
        <v>1021.25</v>
      </c>
      <c r="E3485" s="40">
        <v>95.72</v>
      </c>
      <c r="F3485" s="40">
        <v>1116.97</v>
      </c>
      <c r="G3485" s="38">
        <v>9</v>
      </c>
    </row>
    <row r="3486" spans="1:7" ht="25.5">
      <c r="A3486" s="464" t="s">
        <v>16698</v>
      </c>
      <c r="B3486" s="465" t="s">
        <v>16699</v>
      </c>
      <c r="C3486" s="466" t="s">
        <v>60</v>
      </c>
      <c r="D3486" s="40">
        <v>1106.9100000000001</v>
      </c>
      <c r="E3486" s="40">
        <v>35.89</v>
      </c>
      <c r="F3486" s="40">
        <v>1142.8</v>
      </c>
      <c r="G3486" s="38">
        <v>9</v>
      </c>
    </row>
    <row r="3487" spans="1:7" ht="25.5">
      <c r="A3487" s="464" t="s">
        <v>16700</v>
      </c>
      <c r="B3487" s="465" t="s">
        <v>16701</v>
      </c>
      <c r="C3487" s="466" t="s">
        <v>60</v>
      </c>
      <c r="D3487" s="40">
        <v>8838.3799999999992</v>
      </c>
      <c r="E3487" s="40">
        <v>143.58000000000001</v>
      </c>
      <c r="F3487" s="40">
        <v>8981.9599999999991</v>
      </c>
      <c r="G3487" s="38">
        <v>9</v>
      </c>
    </row>
    <row r="3488" spans="1:7" ht="25.5">
      <c r="A3488" s="464" t="s">
        <v>16702</v>
      </c>
      <c r="B3488" s="465" t="s">
        <v>16703</v>
      </c>
      <c r="C3488" s="466" t="s">
        <v>60</v>
      </c>
      <c r="D3488" s="40">
        <v>2071.36</v>
      </c>
      <c r="E3488" s="40">
        <v>95.72</v>
      </c>
      <c r="F3488" s="40">
        <v>2167.08</v>
      </c>
      <c r="G3488" s="38">
        <v>9</v>
      </c>
    </row>
    <row r="3489" spans="1:7" ht="25.5">
      <c r="A3489" s="464" t="s">
        <v>16704</v>
      </c>
      <c r="B3489" s="465" t="s">
        <v>16705</v>
      </c>
      <c r="C3489" s="466" t="s">
        <v>60</v>
      </c>
      <c r="D3489" s="40">
        <v>3061.08</v>
      </c>
      <c r="E3489" s="40">
        <v>95.72</v>
      </c>
      <c r="F3489" s="40">
        <v>3156.8</v>
      </c>
      <c r="G3489" s="38">
        <v>9</v>
      </c>
    </row>
    <row r="3490" spans="1:7" ht="25.5">
      <c r="A3490" s="464" t="s">
        <v>16706</v>
      </c>
      <c r="B3490" s="465" t="s">
        <v>16707</v>
      </c>
      <c r="C3490" s="466" t="s">
        <v>60</v>
      </c>
      <c r="D3490" s="40">
        <v>2055.5500000000002</v>
      </c>
      <c r="E3490" s="40">
        <v>95.72</v>
      </c>
      <c r="F3490" s="40">
        <v>2151.27</v>
      </c>
      <c r="G3490" s="38">
        <v>9</v>
      </c>
    </row>
    <row r="3491" spans="1:7">
      <c r="A3491" s="464" t="s">
        <v>16708</v>
      </c>
      <c r="B3491" s="465" t="s">
        <v>16709</v>
      </c>
      <c r="C3491" s="466"/>
      <c r="D3491" s="40"/>
      <c r="E3491" s="40"/>
      <c r="F3491" s="40"/>
      <c r="G3491" s="38">
        <v>5</v>
      </c>
    </row>
    <row r="3492" spans="1:7" ht="25.5">
      <c r="A3492" s="464" t="s">
        <v>16710</v>
      </c>
      <c r="B3492" s="465" t="s">
        <v>16711</v>
      </c>
      <c r="C3492" s="466" t="s">
        <v>60</v>
      </c>
      <c r="D3492" s="40">
        <v>86.11</v>
      </c>
      <c r="E3492" s="40">
        <v>21.54</v>
      </c>
      <c r="F3492" s="40">
        <v>107.65</v>
      </c>
      <c r="G3492" s="38">
        <v>9</v>
      </c>
    </row>
    <row r="3493" spans="1:7" ht="25.5">
      <c r="A3493" s="464" t="s">
        <v>16712</v>
      </c>
      <c r="B3493" s="465" t="s">
        <v>16713</v>
      </c>
      <c r="C3493" s="466" t="s">
        <v>60</v>
      </c>
      <c r="D3493" s="40">
        <v>122.62</v>
      </c>
      <c r="E3493" s="40">
        <v>28.71</v>
      </c>
      <c r="F3493" s="40">
        <v>151.33000000000001</v>
      </c>
      <c r="G3493" s="38">
        <v>9</v>
      </c>
    </row>
    <row r="3494" spans="1:7" ht="25.5">
      <c r="A3494" s="464" t="s">
        <v>16714</v>
      </c>
      <c r="B3494" s="465" t="s">
        <v>16715</v>
      </c>
      <c r="C3494" s="466" t="s">
        <v>60</v>
      </c>
      <c r="D3494" s="40">
        <v>147.13</v>
      </c>
      <c r="E3494" s="40">
        <v>35.89</v>
      </c>
      <c r="F3494" s="40">
        <v>183.02</v>
      </c>
      <c r="G3494" s="38">
        <v>9</v>
      </c>
    </row>
    <row r="3495" spans="1:7" ht="25.5">
      <c r="A3495" s="464" t="s">
        <v>16716</v>
      </c>
      <c r="B3495" s="465" t="s">
        <v>16717</v>
      </c>
      <c r="C3495" s="466" t="s">
        <v>60</v>
      </c>
      <c r="D3495" s="40">
        <v>223.92</v>
      </c>
      <c r="E3495" s="40">
        <v>38.29</v>
      </c>
      <c r="F3495" s="40">
        <v>262.20999999999998</v>
      </c>
      <c r="G3495" s="38">
        <v>9</v>
      </c>
    </row>
    <row r="3496" spans="1:7" ht="38.25">
      <c r="A3496" s="464" t="s">
        <v>16718</v>
      </c>
      <c r="B3496" s="465" t="s">
        <v>16719</v>
      </c>
      <c r="C3496" s="466" t="s">
        <v>60</v>
      </c>
      <c r="D3496" s="40">
        <v>493.35</v>
      </c>
      <c r="E3496" s="40">
        <v>59.83</v>
      </c>
      <c r="F3496" s="40">
        <v>553.17999999999995</v>
      </c>
      <c r="G3496" s="38">
        <v>9</v>
      </c>
    </row>
    <row r="3497" spans="1:7">
      <c r="A3497" s="464" t="s">
        <v>16720</v>
      </c>
      <c r="B3497" s="465" t="s">
        <v>16721</v>
      </c>
      <c r="C3497" s="466"/>
      <c r="D3497" s="40"/>
      <c r="E3497" s="40"/>
      <c r="F3497" s="40"/>
      <c r="G3497" s="38">
        <v>5</v>
      </c>
    </row>
    <row r="3498" spans="1:7" ht="25.5">
      <c r="A3498" s="464" t="s">
        <v>16722</v>
      </c>
      <c r="B3498" s="465" t="s">
        <v>16723</v>
      </c>
      <c r="C3498" s="466" t="s">
        <v>60</v>
      </c>
      <c r="D3498" s="40">
        <v>386.3</v>
      </c>
      <c r="E3498" s="40">
        <v>28.71</v>
      </c>
      <c r="F3498" s="40">
        <v>415.01</v>
      </c>
      <c r="G3498" s="38">
        <v>9</v>
      </c>
    </row>
    <row r="3499" spans="1:7" ht="25.5">
      <c r="A3499" s="464" t="s">
        <v>16724</v>
      </c>
      <c r="B3499" s="465" t="s">
        <v>16725</v>
      </c>
      <c r="C3499" s="466" t="s">
        <v>60</v>
      </c>
      <c r="D3499" s="40">
        <v>532.15</v>
      </c>
      <c r="E3499" s="40">
        <v>35.89</v>
      </c>
      <c r="F3499" s="40">
        <v>568.04</v>
      </c>
      <c r="G3499" s="38">
        <v>9</v>
      </c>
    </row>
    <row r="3500" spans="1:7" ht="25.5">
      <c r="A3500" s="464" t="s">
        <v>16726</v>
      </c>
      <c r="B3500" s="465" t="s">
        <v>16727</v>
      </c>
      <c r="C3500" s="466" t="s">
        <v>60</v>
      </c>
      <c r="D3500" s="40">
        <v>948.16</v>
      </c>
      <c r="E3500" s="40">
        <v>47.86</v>
      </c>
      <c r="F3500" s="40">
        <v>996.02</v>
      </c>
      <c r="G3500" s="38">
        <v>9</v>
      </c>
    </row>
    <row r="3501" spans="1:7" ht="25.5">
      <c r="A3501" s="464" t="s">
        <v>16728</v>
      </c>
      <c r="B3501" s="465" t="s">
        <v>16729</v>
      </c>
      <c r="C3501" s="466" t="s">
        <v>60</v>
      </c>
      <c r="D3501" s="40">
        <v>1339.72</v>
      </c>
      <c r="E3501" s="40">
        <v>59.83</v>
      </c>
      <c r="F3501" s="40">
        <v>1399.55</v>
      </c>
      <c r="G3501" s="38">
        <v>9</v>
      </c>
    </row>
    <row r="3502" spans="1:7">
      <c r="A3502" s="464" t="s">
        <v>16730</v>
      </c>
      <c r="B3502" s="465" t="s">
        <v>16731</v>
      </c>
      <c r="C3502" s="466"/>
      <c r="D3502" s="40"/>
      <c r="E3502" s="40"/>
      <c r="F3502" s="40"/>
      <c r="G3502" s="38">
        <v>5</v>
      </c>
    </row>
    <row r="3503" spans="1:7" ht="25.5">
      <c r="A3503" s="464" t="s">
        <v>16732</v>
      </c>
      <c r="B3503" s="465" t="s">
        <v>16733</v>
      </c>
      <c r="C3503" s="466" t="s">
        <v>60</v>
      </c>
      <c r="D3503" s="40">
        <v>700.65</v>
      </c>
      <c r="E3503" s="40">
        <v>21.54</v>
      </c>
      <c r="F3503" s="40">
        <v>722.19</v>
      </c>
      <c r="G3503" s="38">
        <v>9</v>
      </c>
    </row>
    <row r="3504" spans="1:7">
      <c r="A3504" s="464" t="s">
        <v>16734</v>
      </c>
      <c r="B3504" s="465" t="s">
        <v>16735</v>
      </c>
      <c r="C3504" s="466"/>
      <c r="D3504" s="40"/>
      <c r="E3504" s="40"/>
      <c r="F3504" s="40"/>
      <c r="G3504" s="38">
        <v>5</v>
      </c>
    </row>
    <row r="3505" spans="1:7" ht="25.5">
      <c r="A3505" s="464" t="s">
        <v>16736</v>
      </c>
      <c r="B3505" s="465" t="s">
        <v>16737</v>
      </c>
      <c r="C3505" s="466" t="s">
        <v>60</v>
      </c>
      <c r="D3505" s="40">
        <v>452.8</v>
      </c>
      <c r="E3505" s="40">
        <v>100.19</v>
      </c>
      <c r="F3505" s="40">
        <v>552.99</v>
      </c>
      <c r="G3505" s="38">
        <v>9</v>
      </c>
    </row>
    <row r="3506" spans="1:7" ht="25.5">
      <c r="A3506" s="464" t="s">
        <v>16738</v>
      </c>
      <c r="B3506" s="465" t="s">
        <v>16739</v>
      </c>
      <c r="C3506" s="466" t="s">
        <v>60</v>
      </c>
      <c r="D3506" s="40">
        <v>173.48</v>
      </c>
      <c r="E3506" s="40">
        <v>9.57</v>
      </c>
      <c r="F3506" s="40">
        <v>183.05</v>
      </c>
      <c r="G3506" s="38">
        <v>9</v>
      </c>
    </row>
    <row r="3507" spans="1:7" ht="25.5">
      <c r="A3507" s="464" t="s">
        <v>16740</v>
      </c>
      <c r="B3507" s="465" t="s">
        <v>16741</v>
      </c>
      <c r="C3507" s="466" t="s">
        <v>60</v>
      </c>
      <c r="D3507" s="40">
        <v>180.54</v>
      </c>
      <c r="E3507" s="40">
        <v>23.94</v>
      </c>
      <c r="F3507" s="40">
        <v>204.48</v>
      </c>
      <c r="G3507" s="38">
        <v>9</v>
      </c>
    </row>
    <row r="3508" spans="1:7" ht="38.25">
      <c r="A3508" s="464" t="s">
        <v>16742</v>
      </c>
      <c r="B3508" s="465" t="s">
        <v>16743</v>
      </c>
      <c r="C3508" s="466" t="s">
        <v>60</v>
      </c>
      <c r="D3508" s="40">
        <v>7426.99</v>
      </c>
      <c r="E3508" s="40">
        <v>100.19</v>
      </c>
      <c r="F3508" s="40">
        <v>7527.18</v>
      </c>
      <c r="G3508" s="38">
        <v>9</v>
      </c>
    </row>
    <row r="3509" spans="1:7">
      <c r="A3509" s="464" t="s">
        <v>16744</v>
      </c>
      <c r="B3509" s="465" t="s">
        <v>16745</v>
      </c>
      <c r="C3509" s="466"/>
      <c r="D3509" s="40"/>
      <c r="E3509" s="40"/>
      <c r="F3509" s="40"/>
      <c r="G3509" s="38">
        <v>5</v>
      </c>
    </row>
    <row r="3510" spans="1:7" ht="25.5">
      <c r="A3510" s="464" t="s">
        <v>16746</v>
      </c>
      <c r="B3510" s="465" t="s">
        <v>16747</v>
      </c>
      <c r="C3510" s="466" t="s">
        <v>60</v>
      </c>
      <c r="D3510" s="40">
        <v>2963.95</v>
      </c>
      <c r="E3510" s="40">
        <v>165.69</v>
      </c>
      <c r="F3510" s="40">
        <v>3129.64</v>
      </c>
      <c r="G3510" s="38">
        <v>9</v>
      </c>
    </row>
    <row r="3511" spans="1:7">
      <c r="A3511" s="464" t="s">
        <v>16748</v>
      </c>
      <c r="B3511" s="465" t="s">
        <v>16749</v>
      </c>
      <c r="C3511" s="466" t="s">
        <v>60</v>
      </c>
      <c r="D3511" s="40">
        <v>1055.52</v>
      </c>
      <c r="E3511" s="40">
        <v>165.69</v>
      </c>
      <c r="F3511" s="40">
        <v>1221.21</v>
      </c>
      <c r="G3511" s="38">
        <v>9</v>
      </c>
    </row>
    <row r="3512" spans="1:7" ht="25.5">
      <c r="A3512" s="464" t="s">
        <v>16750</v>
      </c>
      <c r="B3512" s="465" t="s">
        <v>16751</v>
      </c>
      <c r="C3512" s="466" t="s">
        <v>60</v>
      </c>
      <c r="D3512" s="40">
        <v>1280.1500000000001</v>
      </c>
      <c r="E3512" s="40">
        <v>59.83</v>
      </c>
      <c r="F3512" s="40">
        <v>1339.98</v>
      </c>
      <c r="G3512" s="38">
        <v>9</v>
      </c>
    </row>
    <row r="3513" spans="1:7" ht="25.5">
      <c r="A3513" s="464" t="s">
        <v>16752</v>
      </c>
      <c r="B3513" s="465" t="s">
        <v>16753</v>
      </c>
      <c r="C3513" s="466" t="s">
        <v>60</v>
      </c>
      <c r="D3513" s="40">
        <v>1696.7</v>
      </c>
      <c r="E3513" s="40">
        <v>107.69</v>
      </c>
      <c r="F3513" s="40">
        <v>1804.39</v>
      </c>
      <c r="G3513" s="38">
        <v>9</v>
      </c>
    </row>
    <row r="3514" spans="1:7" ht="25.5">
      <c r="A3514" s="464" t="s">
        <v>16754</v>
      </c>
      <c r="B3514" s="465" t="s">
        <v>16755</v>
      </c>
      <c r="C3514" s="466" t="s">
        <v>60</v>
      </c>
      <c r="D3514" s="40">
        <v>2504.62</v>
      </c>
      <c r="E3514" s="40">
        <v>107.69</v>
      </c>
      <c r="F3514" s="40">
        <v>2612.31</v>
      </c>
      <c r="G3514" s="38">
        <v>9</v>
      </c>
    </row>
    <row r="3515" spans="1:7" ht="25.5">
      <c r="A3515" s="464" t="s">
        <v>16756</v>
      </c>
      <c r="B3515" s="465" t="s">
        <v>16757</v>
      </c>
      <c r="C3515" s="466" t="s">
        <v>60</v>
      </c>
      <c r="D3515" s="40">
        <v>6403.07</v>
      </c>
      <c r="E3515" s="40">
        <v>165.69</v>
      </c>
      <c r="F3515" s="40">
        <v>6568.76</v>
      </c>
      <c r="G3515" s="38">
        <v>9</v>
      </c>
    </row>
    <row r="3516" spans="1:7" ht="25.5">
      <c r="A3516" s="464" t="s">
        <v>16758</v>
      </c>
      <c r="B3516" s="465" t="s">
        <v>16759</v>
      </c>
      <c r="C3516" s="466" t="s">
        <v>60</v>
      </c>
      <c r="D3516" s="40">
        <v>1155.1600000000001</v>
      </c>
      <c r="E3516" s="40">
        <v>165.69</v>
      </c>
      <c r="F3516" s="40">
        <v>1320.85</v>
      </c>
      <c r="G3516" s="38">
        <v>9</v>
      </c>
    </row>
    <row r="3517" spans="1:7" ht="25.5">
      <c r="A3517" s="464" t="s">
        <v>16760</v>
      </c>
      <c r="B3517" s="465" t="s">
        <v>16761</v>
      </c>
      <c r="C3517" s="466" t="s">
        <v>60</v>
      </c>
      <c r="D3517" s="40">
        <v>1810.59</v>
      </c>
      <c r="E3517" s="40">
        <v>165.69</v>
      </c>
      <c r="F3517" s="40">
        <v>1976.28</v>
      </c>
      <c r="G3517" s="38">
        <v>9</v>
      </c>
    </row>
    <row r="3518" spans="1:7">
      <c r="A3518" s="464" t="s">
        <v>16762</v>
      </c>
      <c r="B3518" s="465" t="s">
        <v>16763</v>
      </c>
      <c r="C3518" s="466" t="s">
        <v>60</v>
      </c>
      <c r="D3518" s="40">
        <v>875.62</v>
      </c>
      <c r="E3518" s="40">
        <v>14.36</v>
      </c>
      <c r="F3518" s="40">
        <v>889.98</v>
      </c>
      <c r="G3518" s="38">
        <v>9</v>
      </c>
    </row>
    <row r="3519" spans="1:7" ht="25.5">
      <c r="A3519" s="464" t="s">
        <v>16764</v>
      </c>
      <c r="B3519" s="465" t="s">
        <v>16765</v>
      </c>
      <c r="C3519" s="466" t="s">
        <v>60</v>
      </c>
      <c r="D3519" s="40">
        <v>2399.3200000000002</v>
      </c>
      <c r="E3519" s="40">
        <v>21.06</v>
      </c>
      <c r="F3519" s="40">
        <v>2420.38</v>
      </c>
      <c r="G3519" s="38">
        <v>9</v>
      </c>
    </row>
    <row r="3520" spans="1:7">
      <c r="A3520" s="464" t="s">
        <v>16766</v>
      </c>
      <c r="B3520" s="465" t="s">
        <v>16767</v>
      </c>
      <c r="C3520" s="466"/>
      <c r="D3520" s="40"/>
      <c r="E3520" s="40"/>
      <c r="F3520" s="40"/>
      <c r="G3520" s="38">
        <v>5</v>
      </c>
    </row>
    <row r="3521" spans="1:7">
      <c r="A3521" s="464" t="s">
        <v>16768</v>
      </c>
      <c r="B3521" s="465" t="s">
        <v>16769</v>
      </c>
      <c r="C3521" s="466" t="s">
        <v>60</v>
      </c>
      <c r="D3521" s="40">
        <v>12.68</v>
      </c>
      <c r="E3521" s="40">
        <v>21.54</v>
      </c>
      <c r="F3521" s="40">
        <v>34.22</v>
      </c>
      <c r="G3521" s="38">
        <v>9</v>
      </c>
    </row>
    <row r="3522" spans="1:7" ht="25.5">
      <c r="A3522" s="464" t="s">
        <v>16770</v>
      </c>
      <c r="B3522" s="465" t="s">
        <v>16771</v>
      </c>
      <c r="C3522" s="466" t="s">
        <v>60</v>
      </c>
      <c r="D3522" s="40">
        <v>44.04</v>
      </c>
      <c r="E3522" s="40">
        <v>21.54</v>
      </c>
      <c r="F3522" s="40">
        <v>65.58</v>
      </c>
      <c r="G3522" s="38">
        <v>9</v>
      </c>
    </row>
    <row r="3523" spans="1:7">
      <c r="A3523" s="464" t="s">
        <v>16772</v>
      </c>
      <c r="B3523" s="465" t="s">
        <v>16773</v>
      </c>
      <c r="C3523" s="466"/>
      <c r="D3523" s="40"/>
      <c r="E3523" s="40"/>
      <c r="F3523" s="40"/>
      <c r="G3523" s="38">
        <v>5</v>
      </c>
    </row>
    <row r="3524" spans="1:7">
      <c r="A3524" s="464" t="s">
        <v>16774</v>
      </c>
      <c r="B3524" s="465" t="s">
        <v>16775</v>
      </c>
      <c r="C3524" s="466" t="s">
        <v>60</v>
      </c>
      <c r="D3524" s="40">
        <v>110.04</v>
      </c>
      <c r="E3524" s="40">
        <v>7.18</v>
      </c>
      <c r="F3524" s="40">
        <v>117.22</v>
      </c>
      <c r="G3524" s="38">
        <v>9</v>
      </c>
    </row>
    <row r="3525" spans="1:7">
      <c r="A3525" s="464" t="s">
        <v>16776</v>
      </c>
      <c r="B3525" s="465" t="s">
        <v>16777</v>
      </c>
      <c r="C3525" s="466" t="s">
        <v>60</v>
      </c>
      <c r="D3525" s="40">
        <v>412.89</v>
      </c>
      <c r="E3525" s="40">
        <v>59.83</v>
      </c>
      <c r="F3525" s="40">
        <v>472.72</v>
      </c>
      <c r="G3525" s="38">
        <v>9</v>
      </c>
    </row>
    <row r="3526" spans="1:7" ht="25.5">
      <c r="A3526" s="464" t="s">
        <v>16778</v>
      </c>
      <c r="B3526" s="465" t="s">
        <v>16779</v>
      </c>
      <c r="C3526" s="466" t="s">
        <v>60</v>
      </c>
      <c r="D3526" s="40">
        <v>489.35</v>
      </c>
      <c r="E3526" s="40">
        <v>59.83</v>
      </c>
      <c r="F3526" s="40">
        <v>549.17999999999995</v>
      </c>
      <c r="G3526" s="38">
        <v>9</v>
      </c>
    </row>
    <row r="3527" spans="1:7" ht="25.5">
      <c r="A3527" s="464" t="s">
        <v>16780</v>
      </c>
      <c r="B3527" s="465" t="s">
        <v>16781</v>
      </c>
      <c r="C3527" s="466" t="s">
        <v>60</v>
      </c>
      <c r="D3527" s="40">
        <v>34.44</v>
      </c>
      <c r="E3527" s="40">
        <v>10.1</v>
      </c>
      <c r="F3527" s="40">
        <v>44.54</v>
      </c>
      <c r="G3527" s="38">
        <v>9</v>
      </c>
    </row>
    <row r="3528" spans="1:7" ht="25.5">
      <c r="A3528" s="464" t="s">
        <v>16782</v>
      </c>
      <c r="B3528" s="465" t="s">
        <v>16783</v>
      </c>
      <c r="C3528" s="466" t="s">
        <v>60</v>
      </c>
      <c r="D3528" s="40">
        <v>735.01</v>
      </c>
      <c r="E3528" s="40">
        <v>33.67</v>
      </c>
      <c r="F3528" s="40">
        <v>768.68</v>
      </c>
      <c r="G3528" s="38">
        <v>9</v>
      </c>
    </row>
    <row r="3529" spans="1:7" ht="25.5">
      <c r="A3529" s="464" t="s">
        <v>16784</v>
      </c>
      <c r="B3529" s="465" t="s">
        <v>16785</v>
      </c>
      <c r="C3529" s="466" t="s">
        <v>60</v>
      </c>
      <c r="D3529" s="40">
        <v>344.59</v>
      </c>
      <c r="E3529" s="40">
        <v>33.67</v>
      </c>
      <c r="F3529" s="40">
        <v>378.26</v>
      </c>
      <c r="G3529" s="38">
        <v>9</v>
      </c>
    </row>
    <row r="3530" spans="1:7" ht="25.5">
      <c r="A3530" s="464" t="s">
        <v>16786</v>
      </c>
      <c r="B3530" s="465" t="s">
        <v>16787</v>
      </c>
      <c r="C3530" s="466" t="s">
        <v>60</v>
      </c>
      <c r="D3530" s="40">
        <v>88.42</v>
      </c>
      <c r="E3530" s="40">
        <v>23.94</v>
      </c>
      <c r="F3530" s="40">
        <v>112.36</v>
      </c>
      <c r="G3530" s="38">
        <v>9</v>
      </c>
    </row>
    <row r="3531" spans="1:7" ht="25.5">
      <c r="A3531" s="464" t="s">
        <v>16788</v>
      </c>
      <c r="B3531" s="465" t="s">
        <v>16789</v>
      </c>
      <c r="C3531" s="466" t="s">
        <v>60</v>
      </c>
      <c r="D3531" s="40">
        <v>4346.8100000000004</v>
      </c>
      <c r="E3531" s="40">
        <v>143.58000000000001</v>
      </c>
      <c r="F3531" s="40">
        <v>4490.3900000000003</v>
      </c>
      <c r="G3531" s="38">
        <v>9</v>
      </c>
    </row>
    <row r="3532" spans="1:7">
      <c r="A3532" s="464" t="s">
        <v>16790</v>
      </c>
      <c r="B3532" s="465" t="s">
        <v>16791</v>
      </c>
      <c r="C3532" s="466" t="s">
        <v>60</v>
      </c>
      <c r="D3532" s="40">
        <v>91.65</v>
      </c>
      <c r="E3532" s="40">
        <v>19.149999999999999</v>
      </c>
      <c r="F3532" s="40">
        <v>110.8</v>
      </c>
      <c r="G3532" s="38">
        <v>9</v>
      </c>
    </row>
    <row r="3533" spans="1:7" ht="25.5">
      <c r="A3533" s="464" t="s">
        <v>16792</v>
      </c>
      <c r="B3533" s="465" t="s">
        <v>16793</v>
      </c>
      <c r="C3533" s="466" t="s">
        <v>60</v>
      </c>
      <c r="D3533" s="40">
        <v>470.66</v>
      </c>
      <c r="E3533" s="40">
        <v>56.78</v>
      </c>
      <c r="F3533" s="40">
        <v>527.44000000000005</v>
      </c>
      <c r="G3533" s="38">
        <v>9</v>
      </c>
    </row>
    <row r="3534" spans="1:7" ht="25.5">
      <c r="A3534" s="464" t="s">
        <v>16794</v>
      </c>
      <c r="B3534" s="465" t="s">
        <v>16795</v>
      </c>
      <c r="C3534" s="466" t="s">
        <v>60</v>
      </c>
      <c r="D3534" s="40">
        <v>275.62</v>
      </c>
      <c r="E3534" s="40">
        <v>59.83</v>
      </c>
      <c r="F3534" s="40">
        <v>335.45</v>
      </c>
      <c r="G3534" s="38">
        <v>9</v>
      </c>
    </row>
    <row r="3535" spans="1:7" ht="25.5">
      <c r="A3535" s="464" t="s">
        <v>16796</v>
      </c>
      <c r="B3535" s="465" t="s">
        <v>16797</v>
      </c>
      <c r="C3535" s="466" t="s">
        <v>60</v>
      </c>
      <c r="D3535" s="40">
        <v>330.31</v>
      </c>
      <c r="E3535" s="40">
        <v>59.83</v>
      </c>
      <c r="F3535" s="40">
        <v>390.14</v>
      </c>
      <c r="G3535" s="38">
        <v>9</v>
      </c>
    </row>
    <row r="3536" spans="1:7">
      <c r="A3536" s="464" t="s">
        <v>16798</v>
      </c>
      <c r="B3536" s="465" t="s">
        <v>16799</v>
      </c>
      <c r="C3536" s="466"/>
      <c r="D3536" s="40"/>
      <c r="E3536" s="40"/>
      <c r="F3536" s="40"/>
      <c r="G3536" s="38">
        <v>2</v>
      </c>
    </row>
    <row r="3537" spans="1:7">
      <c r="A3537" s="464" t="s">
        <v>16800</v>
      </c>
      <c r="B3537" s="465" t="s">
        <v>16801</v>
      </c>
      <c r="C3537" s="466"/>
      <c r="D3537" s="40"/>
      <c r="E3537" s="40"/>
      <c r="F3537" s="40"/>
      <c r="G3537" s="38">
        <v>5</v>
      </c>
    </row>
    <row r="3538" spans="1:7">
      <c r="A3538" s="464" t="s">
        <v>16802</v>
      </c>
      <c r="B3538" s="465" t="s">
        <v>16803</v>
      </c>
      <c r="C3538" s="466" t="s">
        <v>60</v>
      </c>
      <c r="D3538" s="40">
        <v>7525.97</v>
      </c>
      <c r="E3538" s="40">
        <v>106.27</v>
      </c>
      <c r="F3538" s="40">
        <v>7632.24</v>
      </c>
      <c r="G3538" s="38">
        <v>9</v>
      </c>
    </row>
    <row r="3539" spans="1:7">
      <c r="A3539" s="464" t="s">
        <v>16804</v>
      </c>
      <c r="B3539" s="465" t="s">
        <v>16805</v>
      </c>
      <c r="C3539" s="466" t="s">
        <v>60</v>
      </c>
      <c r="D3539" s="40">
        <v>11139.9</v>
      </c>
      <c r="E3539" s="40">
        <v>145.21</v>
      </c>
      <c r="F3539" s="40">
        <v>11285.11</v>
      </c>
      <c r="G3539" s="38">
        <v>9</v>
      </c>
    </row>
    <row r="3540" spans="1:7" ht="25.5">
      <c r="A3540" s="464" t="s">
        <v>16806</v>
      </c>
      <c r="B3540" s="465" t="s">
        <v>16807</v>
      </c>
      <c r="C3540" s="466" t="s">
        <v>60</v>
      </c>
      <c r="D3540" s="40">
        <v>1200.54</v>
      </c>
      <c r="E3540" s="40">
        <v>57.6</v>
      </c>
      <c r="F3540" s="40">
        <v>1258.1400000000001</v>
      </c>
      <c r="G3540" s="38">
        <v>9</v>
      </c>
    </row>
    <row r="3541" spans="1:7" ht="25.5">
      <c r="A3541" s="464" t="s">
        <v>16808</v>
      </c>
      <c r="B3541" s="465" t="s">
        <v>16809</v>
      </c>
      <c r="C3541" s="466" t="s">
        <v>60</v>
      </c>
      <c r="D3541" s="40">
        <v>1938.91</v>
      </c>
      <c r="E3541" s="40">
        <v>57.6</v>
      </c>
      <c r="F3541" s="40">
        <v>1996.51</v>
      </c>
      <c r="G3541" s="38">
        <v>9</v>
      </c>
    </row>
    <row r="3542" spans="1:7" ht="25.5">
      <c r="A3542" s="464" t="s">
        <v>16810</v>
      </c>
      <c r="B3542" s="465" t="s">
        <v>16811</v>
      </c>
      <c r="C3542" s="466" t="s">
        <v>60</v>
      </c>
      <c r="D3542" s="40">
        <v>3138.1</v>
      </c>
      <c r="E3542" s="40">
        <v>67.33</v>
      </c>
      <c r="F3542" s="40">
        <v>3205.43</v>
      </c>
      <c r="G3542" s="38">
        <v>9</v>
      </c>
    </row>
    <row r="3543" spans="1:7" ht="25.5">
      <c r="A3543" s="464" t="s">
        <v>16812</v>
      </c>
      <c r="B3543" s="465" t="s">
        <v>16813</v>
      </c>
      <c r="C3543" s="466" t="s">
        <v>60</v>
      </c>
      <c r="D3543" s="40">
        <v>5496.95</v>
      </c>
      <c r="E3543" s="40">
        <v>86.8</v>
      </c>
      <c r="F3543" s="40">
        <v>5583.75</v>
      </c>
      <c r="G3543" s="38">
        <v>9</v>
      </c>
    </row>
    <row r="3544" spans="1:7" ht="38.25">
      <c r="A3544" s="464" t="s">
        <v>16814</v>
      </c>
      <c r="B3544" s="465" t="s">
        <v>16815</v>
      </c>
      <c r="C3544" s="466" t="s">
        <v>60</v>
      </c>
      <c r="D3544" s="40">
        <v>8446.74</v>
      </c>
      <c r="E3544" s="40">
        <v>77.069999999999993</v>
      </c>
      <c r="F3544" s="40">
        <v>8523.81</v>
      </c>
      <c r="G3544" s="38">
        <v>9</v>
      </c>
    </row>
    <row r="3545" spans="1:7" ht="38.25">
      <c r="A3545" s="464" t="s">
        <v>16816</v>
      </c>
      <c r="B3545" s="465" t="s">
        <v>16817</v>
      </c>
      <c r="C3545" s="466" t="s">
        <v>60</v>
      </c>
      <c r="D3545" s="40">
        <v>15187.73</v>
      </c>
      <c r="E3545" s="40">
        <v>106.27</v>
      </c>
      <c r="F3545" s="40">
        <v>15294</v>
      </c>
      <c r="G3545" s="38">
        <v>9</v>
      </c>
    </row>
    <row r="3546" spans="1:7" ht="25.5">
      <c r="A3546" s="464" t="s">
        <v>16818</v>
      </c>
      <c r="B3546" s="465" t="s">
        <v>16819</v>
      </c>
      <c r="C3546" s="466" t="s">
        <v>60</v>
      </c>
      <c r="D3546" s="40">
        <v>936</v>
      </c>
      <c r="E3546" s="40">
        <v>67.33</v>
      </c>
      <c r="F3546" s="40">
        <v>1003.33</v>
      </c>
      <c r="G3546" s="38">
        <v>9</v>
      </c>
    </row>
    <row r="3547" spans="1:7" ht="25.5">
      <c r="A3547" s="464" t="s">
        <v>16820</v>
      </c>
      <c r="B3547" s="465" t="s">
        <v>16821</v>
      </c>
      <c r="C3547" s="466" t="s">
        <v>60</v>
      </c>
      <c r="D3547" s="40">
        <v>599.9</v>
      </c>
      <c r="E3547" s="40">
        <v>67.33</v>
      </c>
      <c r="F3547" s="40">
        <v>667.23</v>
      </c>
      <c r="G3547" s="38">
        <v>9</v>
      </c>
    </row>
    <row r="3548" spans="1:7">
      <c r="A3548" s="464" t="s">
        <v>16822</v>
      </c>
      <c r="B3548" s="465" t="s">
        <v>16823</v>
      </c>
      <c r="C3548" s="466"/>
      <c r="D3548" s="40"/>
      <c r="E3548" s="40"/>
      <c r="F3548" s="40"/>
      <c r="G3548" s="38">
        <v>5</v>
      </c>
    </row>
    <row r="3549" spans="1:7">
      <c r="A3549" s="464" t="s">
        <v>16824</v>
      </c>
      <c r="B3549" s="465" t="s">
        <v>16825</v>
      </c>
      <c r="C3549" s="466" t="s">
        <v>73</v>
      </c>
      <c r="D3549" s="40">
        <v>3662.17</v>
      </c>
      <c r="E3549" s="40">
        <v>67.33</v>
      </c>
      <c r="F3549" s="40">
        <v>3729.5</v>
      </c>
      <c r="G3549" s="38">
        <v>9</v>
      </c>
    </row>
    <row r="3550" spans="1:7">
      <c r="A3550" s="464" t="s">
        <v>16826</v>
      </c>
      <c r="B3550" s="465" t="s">
        <v>16827</v>
      </c>
      <c r="C3550" s="466" t="s">
        <v>73</v>
      </c>
      <c r="D3550" s="40">
        <v>6301.09</v>
      </c>
      <c r="E3550" s="40">
        <v>67.33</v>
      </c>
      <c r="F3550" s="40">
        <v>6368.42</v>
      </c>
      <c r="G3550" s="38">
        <v>9</v>
      </c>
    </row>
    <row r="3551" spans="1:7">
      <c r="A3551" s="464" t="s">
        <v>16828</v>
      </c>
      <c r="B3551" s="465" t="s">
        <v>16829</v>
      </c>
      <c r="C3551" s="466" t="s">
        <v>73</v>
      </c>
      <c r="D3551" s="40">
        <v>8938.5300000000007</v>
      </c>
      <c r="E3551" s="40">
        <v>67.33</v>
      </c>
      <c r="F3551" s="40">
        <v>9005.86</v>
      </c>
      <c r="G3551" s="38">
        <v>9</v>
      </c>
    </row>
    <row r="3552" spans="1:7">
      <c r="A3552" s="464" t="s">
        <v>16830</v>
      </c>
      <c r="B3552" s="465" t="s">
        <v>16831</v>
      </c>
      <c r="C3552" s="466" t="s">
        <v>73</v>
      </c>
      <c r="D3552" s="40">
        <v>16939.07</v>
      </c>
      <c r="E3552" s="40">
        <v>67.33</v>
      </c>
      <c r="F3552" s="40">
        <v>17006.400000000001</v>
      </c>
      <c r="G3552" s="38">
        <v>9</v>
      </c>
    </row>
    <row r="3553" spans="1:7">
      <c r="A3553" s="464" t="s">
        <v>16832</v>
      </c>
      <c r="B3553" s="465" t="s">
        <v>16833</v>
      </c>
      <c r="C3553" s="466"/>
      <c r="D3553" s="40"/>
      <c r="E3553" s="40"/>
      <c r="F3553" s="40"/>
      <c r="G3553" s="38">
        <v>5</v>
      </c>
    </row>
    <row r="3554" spans="1:7" ht="38.25">
      <c r="A3554" s="464" t="s">
        <v>16834</v>
      </c>
      <c r="B3554" s="465" t="s">
        <v>16835</v>
      </c>
      <c r="C3554" s="466" t="s">
        <v>65</v>
      </c>
      <c r="D3554" s="40">
        <v>16644.189999999999</v>
      </c>
      <c r="E3554" s="40">
        <v>3595.35</v>
      </c>
      <c r="F3554" s="40">
        <v>20239.54</v>
      </c>
      <c r="G3554" s="38">
        <v>9</v>
      </c>
    </row>
    <row r="3555" spans="1:7" ht="38.25">
      <c r="A3555" s="464" t="s">
        <v>16836</v>
      </c>
      <c r="B3555" s="465" t="s">
        <v>16837</v>
      </c>
      <c r="C3555" s="466" t="s">
        <v>65</v>
      </c>
      <c r="D3555" s="40">
        <v>33524.629999999997</v>
      </c>
      <c r="E3555" s="40">
        <v>7694.5</v>
      </c>
      <c r="F3555" s="40">
        <v>41219.129999999997</v>
      </c>
      <c r="G3555" s="38">
        <v>9</v>
      </c>
    </row>
    <row r="3556" spans="1:7">
      <c r="A3556" s="464" t="s">
        <v>16838</v>
      </c>
      <c r="B3556" s="465" t="s">
        <v>16839</v>
      </c>
      <c r="C3556" s="466"/>
      <c r="D3556" s="40"/>
      <c r="E3556" s="40"/>
      <c r="F3556" s="40"/>
      <c r="G3556" s="38">
        <v>5</v>
      </c>
    </row>
    <row r="3557" spans="1:7">
      <c r="A3557" s="464" t="s">
        <v>16840</v>
      </c>
      <c r="B3557" s="465" t="s">
        <v>16841</v>
      </c>
      <c r="C3557" s="466" t="s">
        <v>60</v>
      </c>
      <c r="D3557" s="40">
        <v>83.98</v>
      </c>
      <c r="E3557" s="40">
        <v>14.36</v>
      </c>
      <c r="F3557" s="40">
        <v>98.34</v>
      </c>
      <c r="G3557" s="38">
        <v>9</v>
      </c>
    </row>
    <row r="3558" spans="1:7">
      <c r="A3558" s="464" t="s">
        <v>16842</v>
      </c>
      <c r="B3558" s="465" t="s">
        <v>16843</v>
      </c>
      <c r="C3558" s="466" t="s">
        <v>60</v>
      </c>
      <c r="D3558" s="40">
        <v>105.37</v>
      </c>
      <c r="E3558" s="40">
        <v>19.149999999999999</v>
      </c>
      <c r="F3558" s="40">
        <v>124.52</v>
      </c>
      <c r="G3558" s="38">
        <v>9</v>
      </c>
    </row>
    <row r="3559" spans="1:7">
      <c r="A3559" s="464" t="s">
        <v>16844</v>
      </c>
      <c r="B3559" s="465" t="s">
        <v>16845</v>
      </c>
      <c r="C3559" s="466" t="s">
        <v>60</v>
      </c>
      <c r="D3559" s="40">
        <v>221.07</v>
      </c>
      <c r="E3559" s="40">
        <v>21.54</v>
      </c>
      <c r="F3559" s="40">
        <v>242.61</v>
      </c>
      <c r="G3559" s="38">
        <v>9</v>
      </c>
    </row>
    <row r="3560" spans="1:7">
      <c r="A3560" s="464" t="s">
        <v>16846</v>
      </c>
      <c r="B3560" s="465" t="s">
        <v>16847</v>
      </c>
      <c r="C3560" s="466" t="s">
        <v>60</v>
      </c>
      <c r="D3560" s="40">
        <v>233.79</v>
      </c>
      <c r="E3560" s="40">
        <v>21.54</v>
      </c>
      <c r="F3560" s="40">
        <v>255.33</v>
      </c>
      <c r="G3560" s="38">
        <v>9</v>
      </c>
    </row>
    <row r="3561" spans="1:7">
      <c r="A3561" s="464" t="s">
        <v>16848</v>
      </c>
      <c r="B3561" s="465" t="s">
        <v>16849</v>
      </c>
      <c r="C3561" s="466" t="s">
        <v>60</v>
      </c>
      <c r="D3561" s="40">
        <v>317.92</v>
      </c>
      <c r="E3561" s="40">
        <v>28.71</v>
      </c>
      <c r="F3561" s="40">
        <v>346.63</v>
      </c>
      <c r="G3561" s="38">
        <v>9</v>
      </c>
    </row>
    <row r="3562" spans="1:7">
      <c r="A3562" s="464" t="s">
        <v>16850</v>
      </c>
      <c r="B3562" s="465" t="s">
        <v>16851</v>
      </c>
      <c r="C3562" s="466" t="s">
        <v>60</v>
      </c>
      <c r="D3562" s="40">
        <v>1317.84</v>
      </c>
      <c r="E3562" s="40">
        <v>21.54</v>
      </c>
      <c r="F3562" s="40">
        <v>1339.38</v>
      </c>
      <c r="G3562" s="38">
        <v>9</v>
      </c>
    </row>
    <row r="3563" spans="1:7">
      <c r="A3563" s="464" t="s">
        <v>16852</v>
      </c>
      <c r="B3563" s="465" t="s">
        <v>16853</v>
      </c>
      <c r="C3563" s="466" t="s">
        <v>60</v>
      </c>
      <c r="D3563" s="40">
        <v>1728.56</v>
      </c>
      <c r="E3563" s="40">
        <v>95.72</v>
      </c>
      <c r="F3563" s="40">
        <v>1824.28</v>
      </c>
      <c r="G3563" s="38">
        <v>9</v>
      </c>
    </row>
    <row r="3564" spans="1:7">
      <c r="A3564" s="464" t="s">
        <v>16854</v>
      </c>
      <c r="B3564" s="465" t="s">
        <v>16855</v>
      </c>
      <c r="C3564" s="466"/>
      <c r="D3564" s="40"/>
      <c r="E3564" s="40"/>
      <c r="F3564" s="40"/>
      <c r="G3564" s="38">
        <v>5</v>
      </c>
    </row>
    <row r="3565" spans="1:7">
      <c r="A3565" s="464" t="s">
        <v>16856</v>
      </c>
      <c r="B3565" s="465" t="s">
        <v>16857</v>
      </c>
      <c r="C3565" s="466" t="s">
        <v>60</v>
      </c>
      <c r="D3565" s="40"/>
      <c r="E3565" s="40">
        <v>58.41</v>
      </c>
      <c r="F3565" s="40">
        <v>58.41</v>
      </c>
      <c r="G3565" s="38">
        <v>9</v>
      </c>
    </row>
    <row r="3566" spans="1:7">
      <c r="A3566" s="464" t="s">
        <v>16858</v>
      </c>
      <c r="B3566" s="465" t="s">
        <v>16859</v>
      </c>
      <c r="C3566" s="466" t="s">
        <v>60</v>
      </c>
      <c r="D3566" s="40"/>
      <c r="E3566" s="40">
        <v>155.76</v>
      </c>
      <c r="F3566" s="40">
        <v>155.76</v>
      </c>
      <c r="G3566" s="38">
        <v>9</v>
      </c>
    </row>
    <row r="3567" spans="1:7">
      <c r="A3567" s="464" t="s">
        <v>16860</v>
      </c>
      <c r="B3567" s="465" t="s">
        <v>16861</v>
      </c>
      <c r="C3567" s="466" t="s">
        <v>60</v>
      </c>
      <c r="D3567" s="40"/>
      <c r="E3567" s="40">
        <v>350.46</v>
      </c>
      <c r="F3567" s="40">
        <v>350.46</v>
      </c>
      <c r="G3567" s="38">
        <v>9</v>
      </c>
    </row>
    <row r="3568" spans="1:7">
      <c r="A3568" s="464" t="s">
        <v>16862</v>
      </c>
      <c r="B3568" s="465" t="s">
        <v>16863</v>
      </c>
      <c r="C3568" s="466"/>
      <c r="D3568" s="40"/>
      <c r="E3568" s="40"/>
      <c r="F3568" s="40"/>
      <c r="G3568" s="38">
        <v>2</v>
      </c>
    </row>
    <row r="3569" spans="1:7">
      <c r="A3569" s="464" t="s">
        <v>16864</v>
      </c>
      <c r="B3569" s="465" t="s">
        <v>16865</v>
      </c>
      <c r="C3569" s="466"/>
      <c r="D3569" s="40"/>
      <c r="E3569" s="40"/>
      <c r="F3569" s="40"/>
      <c r="G3569" s="38">
        <v>5</v>
      </c>
    </row>
    <row r="3570" spans="1:7">
      <c r="A3570" s="464" t="s">
        <v>16866</v>
      </c>
      <c r="B3570" s="465" t="s">
        <v>16867</v>
      </c>
      <c r="C3570" s="466" t="s">
        <v>60</v>
      </c>
      <c r="D3570" s="40">
        <v>38.51</v>
      </c>
      <c r="E3570" s="40">
        <v>47.86</v>
      </c>
      <c r="F3570" s="40">
        <v>86.37</v>
      </c>
      <c r="G3570" s="38">
        <v>9</v>
      </c>
    </row>
    <row r="3571" spans="1:7">
      <c r="A3571" s="464" t="s">
        <v>16868</v>
      </c>
      <c r="B3571" s="465" t="s">
        <v>16869</v>
      </c>
      <c r="C3571" s="466" t="s">
        <v>60</v>
      </c>
      <c r="D3571" s="40">
        <v>52.62</v>
      </c>
      <c r="E3571" s="40">
        <v>47.86</v>
      </c>
      <c r="F3571" s="40">
        <v>100.48</v>
      </c>
      <c r="G3571" s="38">
        <v>9</v>
      </c>
    </row>
    <row r="3572" spans="1:7">
      <c r="A3572" s="464" t="s">
        <v>16870</v>
      </c>
      <c r="B3572" s="465" t="s">
        <v>16871</v>
      </c>
      <c r="C3572" s="466" t="s">
        <v>60</v>
      </c>
      <c r="D3572" s="40">
        <v>64.349999999999994</v>
      </c>
      <c r="E3572" s="40">
        <v>47.86</v>
      </c>
      <c r="F3572" s="40">
        <v>112.21</v>
      </c>
      <c r="G3572" s="38">
        <v>9</v>
      </c>
    </row>
    <row r="3573" spans="1:7">
      <c r="A3573" s="464" t="s">
        <v>16872</v>
      </c>
      <c r="B3573" s="465" t="s">
        <v>16873</v>
      </c>
      <c r="C3573" s="466" t="s">
        <v>60</v>
      </c>
      <c r="D3573" s="40">
        <v>73.77</v>
      </c>
      <c r="E3573" s="40">
        <v>47.86</v>
      </c>
      <c r="F3573" s="40">
        <v>121.63</v>
      </c>
      <c r="G3573" s="38">
        <v>9</v>
      </c>
    </row>
    <row r="3574" spans="1:7">
      <c r="A3574" s="464" t="s">
        <v>16874</v>
      </c>
      <c r="B3574" s="465" t="s">
        <v>16875</v>
      </c>
      <c r="C3574" s="466" t="s">
        <v>60</v>
      </c>
      <c r="D3574" s="40">
        <v>92.44</v>
      </c>
      <c r="E3574" s="40">
        <v>47.86</v>
      </c>
      <c r="F3574" s="40">
        <v>140.30000000000001</v>
      </c>
      <c r="G3574" s="38">
        <v>9</v>
      </c>
    </row>
    <row r="3575" spans="1:7">
      <c r="A3575" s="464" t="s">
        <v>16876</v>
      </c>
      <c r="B3575" s="465" t="s">
        <v>16877</v>
      </c>
      <c r="C3575" s="466" t="s">
        <v>60</v>
      </c>
      <c r="D3575" s="40">
        <v>111.59</v>
      </c>
      <c r="E3575" s="40">
        <v>47.86</v>
      </c>
      <c r="F3575" s="40">
        <v>159.44999999999999</v>
      </c>
      <c r="G3575" s="38">
        <v>9</v>
      </c>
    </row>
    <row r="3576" spans="1:7">
      <c r="A3576" s="464" t="s">
        <v>16878</v>
      </c>
      <c r="B3576" s="465" t="s">
        <v>16879</v>
      </c>
      <c r="C3576" s="466"/>
      <c r="D3576" s="40"/>
      <c r="E3576" s="40"/>
      <c r="F3576" s="40"/>
      <c r="G3576" s="38">
        <v>5</v>
      </c>
    </row>
    <row r="3577" spans="1:7">
      <c r="A3577" s="464" t="s">
        <v>16880</v>
      </c>
      <c r="B3577" s="465" t="s">
        <v>16881</v>
      </c>
      <c r="C3577" s="466" t="s">
        <v>60</v>
      </c>
      <c r="D3577" s="40">
        <v>106.22</v>
      </c>
      <c r="E3577" s="40">
        <v>216.48</v>
      </c>
      <c r="F3577" s="40">
        <v>322.7</v>
      </c>
      <c r="G3577" s="38">
        <v>9</v>
      </c>
    </row>
    <row r="3578" spans="1:7">
      <c r="A3578" s="464" t="s">
        <v>16882</v>
      </c>
      <c r="B3578" s="465" t="s">
        <v>16883</v>
      </c>
      <c r="C3578" s="466" t="s">
        <v>60</v>
      </c>
      <c r="D3578" s="40">
        <v>71.56</v>
      </c>
      <c r="E3578" s="40">
        <v>52.59</v>
      </c>
      <c r="F3578" s="40">
        <v>124.15</v>
      </c>
      <c r="G3578" s="38">
        <v>9</v>
      </c>
    </row>
    <row r="3579" spans="1:7">
      <c r="A3579" s="464" t="s">
        <v>16884</v>
      </c>
      <c r="B3579" s="465" t="s">
        <v>16885</v>
      </c>
      <c r="C3579" s="466" t="s">
        <v>60</v>
      </c>
      <c r="D3579" s="40">
        <v>412.76</v>
      </c>
      <c r="E3579" s="40">
        <v>47.86</v>
      </c>
      <c r="F3579" s="40">
        <v>460.62</v>
      </c>
      <c r="G3579" s="38">
        <v>9</v>
      </c>
    </row>
    <row r="3580" spans="1:7">
      <c r="A3580" s="464" t="s">
        <v>16886</v>
      </c>
      <c r="B3580" s="465" t="s">
        <v>16887</v>
      </c>
      <c r="C3580" s="466"/>
      <c r="D3580" s="40"/>
      <c r="E3580" s="40"/>
      <c r="F3580" s="40"/>
      <c r="G3580" s="38">
        <v>5</v>
      </c>
    </row>
    <row r="3581" spans="1:7">
      <c r="A3581" s="464" t="s">
        <v>16888</v>
      </c>
      <c r="B3581" s="465" t="s">
        <v>16889</v>
      </c>
      <c r="C3581" s="466" t="s">
        <v>60</v>
      </c>
      <c r="D3581" s="40">
        <v>35.479999999999997</v>
      </c>
      <c r="E3581" s="40">
        <v>47.86</v>
      </c>
      <c r="F3581" s="40">
        <v>83.34</v>
      </c>
      <c r="G3581" s="38">
        <v>9</v>
      </c>
    </row>
    <row r="3582" spans="1:7">
      <c r="A3582" s="464" t="s">
        <v>16890</v>
      </c>
      <c r="B3582" s="465" t="s">
        <v>16891</v>
      </c>
      <c r="C3582" s="466"/>
      <c r="D3582" s="40"/>
      <c r="E3582" s="40"/>
      <c r="F3582" s="40"/>
      <c r="G3582" s="38">
        <v>5</v>
      </c>
    </row>
    <row r="3583" spans="1:7" ht="25.5">
      <c r="A3583" s="464" t="s">
        <v>16892</v>
      </c>
      <c r="B3583" s="465" t="s">
        <v>16893</v>
      </c>
      <c r="C3583" s="466" t="s">
        <v>60</v>
      </c>
      <c r="D3583" s="40">
        <v>136.28</v>
      </c>
      <c r="E3583" s="40">
        <v>57.43</v>
      </c>
      <c r="F3583" s="40">
        <v>193.71</v>
      </c>
      <c r="G3583" s="38">
        <v>9</v>
      </c>
    </row>
    <row r="3584" spans="1:7">
      <c r="A3584" s="464" t="s">
        <v>16894</v>
      </c>
      <c r="B3584" s="465" t="s">
        <v>16895</v>
      </c>
      <c r="C3584" s="466" t="s">
        <v>60</v>
      </c>
      <c r="D3584" s="40">
        <v>484.04</v>
      </c>
      <c r="E3584" s="40">
        <v>71.8</v>
      </c>
      <c r="F3584" s="40">
        <v>555.84</v>
      </c>
      <c r="G3584" s="38">
        <v>9</v>
      </c>
    </row>
    <row r="3585" spans="1:7">
      <c r="A3585" s="464" t="s">
        <v>16896</v>
      </c>
      <c r="B3585" s="465" t="s">
        <v>16897</v>
      </c>
      <c r="C3585" s="466"/>
      <c r="D3585" s="40"/>
      <c r="E3585" s="40"/>
      <c r="F3585" s="40"/>
      <c r="G3585" s="38">
        <v>5</v>
      </c>
    </row>
    <row r="3586" spans="1:7">
      <c r="A3586" s="464" t="s">
        <v>16898</v>
      </c>
      <c r="B3586" s="465" t="s">
        <v>16899</v>
      </c>
      <c r="C3586" s="466" t="s">
        <v>60</v>
      </c>
      <c r="D3586" s="40">
        <v>14.1</v>
      </c>
      <c r="E3586" s="40">
        <v>2.87</v>
      </c>
      <c r="F3586" s="40">
        <v>16.97</v>
      </c>
      <c r="G3586" s="38">
        <v>9</v>
      </c>
    </row>
    <row r="3587" spans="1:7">
      <c r="A3587" s="464" t="s">
        <v>16900</v>
      </c>
      <c r="B3587" s="465" t="s">
        <v>16901</v>
      </c>
      <c r="C3587" s="466" t="s">
        <v>62</v>
      </c>
      <c r="D3587" s="40">
        <v>1201.18</v>
      </c>
      <c r="E3587" s="40">
        <v>31.32</v>
      </c>
      <c r="F3587" s="40">
        <v>1232.5</v>
      </c>
      <c r="G3587" s="38">
        <v>9</v>
      </c>
    </row>
    <row r="3588" spans="1:7">
      <c r="A3588" s="464" t="s">
        <v>16902</v>
      </c>
      <c r="B3588" s="465" t="s">
        <v>16903</v>
      </c>
      <c r="C3588" s="466" t="s">
        <v>60</v>
      </c>
      <c r="D3588" s="40">
        <v>8.9700000000000006</v>
      </c>
      <c r="E3588" s="40">
        <v>2.87</v>
      </c>
      <c r="F3588" s="40">
        <v>11.84</v>
      </c>
      <c r="G3588" s="38">
        <v>9</v>
      </c>
    </row>
    <row r="3589" spans="1:7">
      <c r="A3589" s="464" t="s">
        <v>16904</v>
      </c>
      <c r="B3589" s="465" t="s">
        <v>16905</v>
      </c>
      <c r="C3589" s="466" t="s">
        <v>60</v>
      </c>
      <c r="D3589" s="40">
        <v>345.05</v>
      </c>
      <c r="E3589" s="40">
        <v>25.06</v>
      </c>
      <c r="F3589" s="40">
        <v>370.11</v>
      </c>
      <c r="G3589" s="38">
        <v>9</v>
      </c>
    </row>
    <row r="3590" spans="1:7">
      <c r="A3590" s="464" t="s">
        <v>16906</v>
      </c>
      <c r="B3590" s="465" t="s">
        <v>16907</v>
      </c>
      <c r="C3590" s="466" t="s">
        <v>60</v>
      </c>
      <c r="D3590" s="40">
        <v>35.58</v>
      </c>
      <c r="E3590" s="40">
        <v>2.87</v>
      </c>
      <c r="F3590" s="40">
        <v>38.450000000000003</v>
      </c>
      <c r="G3590" s="38">
        <v>9</v>
      </c>
    </row>
    <row r="3591" spans="1:7">
      <c r="A3591" s="464" t="s">
        <v>16908</v>
      </c>
      <c r="B3591" s="465" t="s">
        <v>16909</v>
      </c>
      <c r="C3591" s="466" t="s">
        <v>60</v>
      </c>
      <c r="D3591" s="40">
        <v>9.64</v>
      </c>
      <c r="E3591" s="40">
        <v>2.87</v>
      </c>
      <c r="F3591" s="40">
        <v>12.51</v>
      </c>
      <c r="G3591" s="38">
        <v>9</v>
      </c>
    </row>
    <row r="3592" spans="1:7">
      <c r="A3592" s="464" t="s">
        <v>16910</v>
      </c>
      <c r="B3592" s="465" t="s">
        <v>16911</v>
      </c>
      <c r="C3592" s="466" t="s">
        <v>62</v>
      </c>
      <c r="D3592" s="40">
        <v>1188.76</v>
      </c>
      <c r="E3592" s="40">
        <v>31.32</v>
      </c>
      <c r="F3592" s="40">
        <v>1220.08</v>
      </c>
      <c r="G3592" s="38">
        <v>9</v>
      </c>
    </row>
    <row r="3593" spans="1:7">
      <c r="A3593" s="464" t="s">
        <v>16912</v>
      </c>
      <c r="B3593" s="465" t="s">
        <v>16913</v>
      </c>
      <c r="C3593" s="466" t="s">
        <v>62</v>
      </c>
      <c r="D3593" s="40">
        <v>1289.08</v>
      </c>
      <c r="E3593" s="40">
        <v>31.32</v>
      </c>
      <c r="F3593" s="40">
        <v>1320.4</v>
      </c>
      <c r="G3593" s="38">
        <v>9</v>
      </c>
    </row>
    <row r="3594" spans="1:7" ht="25.5">
      <c r="A3594" s="464" t="s">
        <v>16914</v>
      </c>
      <c r="B3594" s="465" t="s">
        <v>16915</v>
      </c>
      <c r="C3594" s="466" t="s">
        <v>60</v>
      </c>
      <c r="D3594" s="40">
        <v>81.47</v>
      </c>
      <c r="E3594" s="40">
        <v>15.66</v>
      </c>
      <c r="F3594" s="40">
        <v>97.13</v>
      </c>
      <c r="G3594" s="38">
        <v>9</v>
      </c>
    </row>
    <row r="3595" spans="1:7" ht="25.5">
      <c r="A3595" s="464" t="s">
        <v>16916</v>
      </c>
      <c r="B3595" s="465" t="s">
        <v>16917</v>
      </c>
      <c r="C3595" s="466" t="s">
        <v>60</v>
      </c>
      <c r="D3595" s="40">
        <v>4133.32</v>
      </c>
      <c r="E3595" s="40">
        <v>57.43</v>
      </c>
      <c r="F3595" s="40">
        <v>4190.75</v>
      </c>
      <c r="G3595" s="38">
        <v>9</v>
      </c>
    </row>
    <row r="3596" spans="1:7" ht="25.5">
      <c r="A3596" s="464" t="s">
        <v>16918</v>
      </c>
      <c r="B3596" s="465" t="s">
        <v>16919</v>
      </c>
      <c r="C3596" s="466" t="s">
        <v>60</v>
      </c>
      <c r="D3596" s="40">
        <v>5192.49</v>
      </c>
      <c r="E3596" s="40">
        <v>57.43</v>
      </c>
      <c r="F3596" s="40">
        <v>5249.92</v>
      </c>
      <c r="G3596" s="38">
        <v>9</v>
      </c>
    </row>
    <row r="3597" spans="1:7" ht="25.5">
      <c r="A3597" s="464" t="s">
        <v>16920</v>
      </c>
      <c r="B3597" s="465" t="s">
        <v>16921</v>
      </c>
      <c r="C3597" s="466" t="s">
        <v>60</v>
      </c>
      <c r="D3597" s="40">
        <v>397.41</v>
      </c>
      <c r="E3597" s="40">
        <v>64.75</v>
      </c>
      <c r="F3597" s="40">
        <v>462.16</v>
      </c>
      <c r="G3597" s="38">
        <v>9</v>
      </c>
    </row>
    <row r="3598" spans="1:7" ht="25.5">
      <c r="A3598" s="464" t="s">
        <v>16922</v>
      </c>
      <c r="B3598" s="465" t="s">
        <v>16923</v>
      </c>
      <c r="C3598" s="466" t="s">
        <v>60</v>
      </c>
      <c r="D3598" s="40">
        <v>392.17</v>
      </c>
      <c r="E3598" s="40">
        <v>64.75</v>
      </c>
      <c r="F3598" s="40">
        <v>456.92</v>
      </c>
      <c r="G3598" s="38">
        <v>9</v>
      </c>
    </row>
    <row r="3599" spans="1:7" ht="25.5">
      <c r="A3599" s="464" t="s">
        <v>16924</v>
      </c>
      <c r="B3599" s="465" t="s">
        <v>16925</v>
      </c>
      <c r="C3599" s="466" t="s">
        <v>60</v>
      </c>
      <c r="D3599" s="40">
        <v>422.18</v>
      </c>
      <c r="E3599" s="40">
        <v>64.75</v>
      </c>
      <c r="F3599" s="40">
        <v>486.93</v>
      </c>
      <c r="G3599" s="38">
        <v>9</v>
      </c>
    </row>
    <row r="3600" spans="1:7" ht="25.5">
      <c r="A3600" s="464" t="s">
        <v>16926</v>
      </c>
      <c r="B3600" s="465" t="s">
        <v>16927</v>
      </c>
      <c r="C3600" s="466" t="s">
        <v>60</v>
      </c>
      <c r="D3600" s="40">
        <v>141.80000000000001</v>
      </c>
      <c r="E3600" s="40">
        <v>64.75</v>
      </c>
      <c r="F3600" s="40">
        <v>206.55</v>
      </c>
      <c r="G3600" s="38">
        <v>9</v>
      </c>
    </row>
    <row r="3601" spans="1:7" ht="25.5">
      <c r="A3601" s="464" t="s">
        <v>16928</v>
      </c>
      <c r="B3601" s="465" t="s">
        <v>16929</v>
      </c>
      <c r="C3601" s="466" t="s">
        <v>60</v>
      </c>
      <c r="D3601" s="40">
        <v>214.1</v>
      </c>
      <c r="E3601" s="40">
        <v>64.75</v>
      </c>
      <c r="F3601" s="40">
        <v>278.85000000000002</v>
      </c>
      <c r="G3601" s="38">
        <v>9</v>
      </c>
    </row>
    <row r="3602" spans="1:7" ht="25.5">
      <c r="A3602" s="464" t="s">
        <v>16930</v>
      </c>
      <c r="B3602" s="465" t="s">
        <v>16931</v>
      </c>
      <c r="C3602" s="466" t="s">
        <v>60</v>
      </c>
      <c r="D3602" s="40">
        <v>310.19</v>
      </c>
      <c r="E3602" s="40">
        <v>64.75</v>
      </c>
      <c r="F3602" s="40">
        <v>374.94</v>
      </c>
      <c r="G3602" s="38">
        <v>9</v>
      </c>
    </row>
    <row r="3603" spans="1:7" ht="25.5">
      <c r="A3603" s="464" t="s">
        <v>16932</v>
      </c>
      <c r="B3603" s="465" t="s">
        <v>16933</v>
      </c>
      <c r="C3603" s="466" t="s">
        <v>60</v>
      </c>
      <c r="D3603" s="40">
        <v>385.31</v>
      </c>
      <c r="E3603" s="40">
        <v>64.75</v>
      </c>
      <c r="F3603" s="40">
        <v>450.06</v>
      </c>
      <c r="G3603" s="38">
        <v>9</v>
      </c>
    </row>
    <row r="3604" spans="1:7" ht="25.5">
      <c r="A3604" s="464" t="s">
        <v>16934</v>
      </c>
      <c r="B3604" s="465" t="s">
        <v>16935</v>
      </c>
      <c r="C3604" s="466" t="s">
        <v>60</v>
      </c>
      <c r="D3604" s="40">
        <v>301.67</v>
      </c>
      <c r="E3604" s="40">
        <v>64.75</v>
      </c>
      <c r="F3604" s="40">
        <v>366.42</v>
      </c>
      <c r="G3604" s="38">
        <v>9</v>
      </c>
    </row>
    <row r="3605" spans="1:7" ht="25.5">
      <c r="A3605" s="464" t="s">
        <v>16936</v>
      </c>
      <c r="B3605" s="465" t="s">
        <v>16937</v>
      </c>
      <c r="C3605" s="466" t="s">
        <v>60</v>
      </c>
      <c r="D3605" s="40">
        <v>1565.14</v>
      </c>
      <c r="E3605" s="40">
        <v>64.75</v>
      </c>
      <c r="F3605" s="40">
        <v>1629.89</v>
      </c>
      <c r="G3605" s="38">
        <v>9</v>
      </c>
    </row>
    <row r="3606" spans="1:7" ht="25.5">
      <c r="A3606" s="464" t="s">
        <v>16938</v>
      </c>
      <c r="B3606" s="465" t="s">
        <v>16939</v>
      </c>
      <c r="C3606" s="466" t="s">
        <v>65</v>
      </c>
      <c r="D3606" s="40">
        <v>977.83</v>
      </c>
      <c r="E3606" s="40">
        <v>20.28</v>
      </c>
      <c r="F3606" s="40">
        <v>998.11</v>
      </c>
      <c r="G3606" s="38">
        <v>9</v>
      </c>
    </row>
    <row r="3607" spans="1:7" ht="25.5">
      <c r="A3607" s="464" t="s">
        <v>16940</v>
      </c>
      <c r="B3607" s="465" t="s">
        <v>16941</v>
      </c>
      <c r="C3607" s="466" t="s">
        <v>65</v>
      </c>
      <c r="D3607" s="40">
        <v>1622.66</v>
      </c>
      <c r="E3607" s="40">
        <v>26.76</v>
      </c>
      <c r="F3607" s="40">
        <v>1649.42</v>
      </c>
      <c r="G3607" s="38">
        <v>9</v>
      </c>
    </row>
    <row r="3608" spans="1:7">
      <c r="A3608" s="464" t="s">
        <v>16942</v>
      </c>
      <c r="B3608" s="465" t="s">
        <v>16943</v>
      </c>
      <c r="C3608" s="466"/>
      <c r="D3608" s="40"/>
      <c r="E3608" s="40"/>
      <c r="F3608" s="40"/>
      <c r="G3608" s="38">
        <v>5</v>
      </c>
    </row>
    <row r="3609" spans="1:7">
      <c r="A3609" s="464" t="s">
        <v>16944</v>
      </c>
      <c r="B3609" s="465" t="s">
        <v>16945</v>
      </c>
      <c r="C3609" s="466" t="s">
        <v>60</v>
      </c>
      <c r="D3609" s="40">
        <v>352.21</v>
      </c>
      <c r="E3609" s="40">
        <v>47.86</v>
      </c>
      <c r="F3609" s="40">
        <v>400.07</v>
      </c>
      <c r="G3609" s="38">
        <v>9</v>
      </c>
    </row>
    <row r="3610" spans="1:7">
      <c r="A3610" s="464" t="s">
        <v>16946</v>
      </c>
      <c r="B3610" s="465" t="s">
        <v>16947</v>
      </c>
      <c r="C3610" s="466"/>
      <c r="D3610" s="40"/>
      <c r="E3610" s="40"/>
      <c r="F3610" s="40"/>
      <c r="G3610" s="38">
        <v>5</v>
      </c>
    </row>
    <row r="3611" spans="1:7">
      <c r="A3611" s="464" t="s">
        <v>16948</v>
      </c>
      <c r="B3611" s="465" t="s">
        <v>16949</v>
      </c>
      <c r="C3611" s="466" t="s">
        <v>65</v>
      </c>
      <c r="D3611" s="40">
        <v>388.62</v>
      </c>
      <c r="E3611" s="40">
        <v>10.79</v>
      </c>
      <c r="F3611" s="40">
        <v>399.41</v>
      </c>
      <c r="G3611" s="38">
        <v>9</v>
      </c>
    </row>
    <row r="3612" spans="1:7" ht="25.5">
      <c r="A3612" s="464" t="s">
        <v>16950</v>
      </c>
      <c r="B3612" s="465" t="s">
        <v>16951</v>
      </c>
      <c r="C3612" s="466" t="s">
        <v>65</v>
      </c>
      <c r="D3612" s="40">
        <v>255.92</v>
      </c>
      <c r="E3612" s="40">
        <v>10.79</v>
      </c>
      <c r="F3612" s="40">
        <v>266.70999999999998</v>
      </c>
      <c r="G3612" s="38">
        <v>9</v>
      </c>
    </row>
    <row r="3613" spans="1:7" ht="25.5">
      <c r="A3613" s="464" t="s">
        <v>16952</v>
      </c>
      <c r="B3613" s="465" t="s">
        <v>16953</v>
      </c>
      <c r="C3613" s="466" t="s">
        <v>65</v>
      </c>
      <c r="D3613" s="40">
        <v>308.56</v>
      </c>
      <c r="E3613" s="40">
        <v>10.79</v>
      </c>
      <c r="F3613" s="40">
        <v>319.35000000000002</v>
      </c>
      <c r="G3613" s="38">
        <v>9</v>
      </c>
    </row>
    <row r="3614" spans="1:7">
      <c r="A3614" s="464" t="s">
        <v>16954</v>
      </c>
      <c r="B3614" s="465" t="s">
        <v>16955</v>
      </c>
      <c r="C3614" s="466"/>
      <c r="D3614" s="40"/>
      <c r="E3614" s="40"/>
      <c r="F3614" s="40"/>
      <c r="G3614" s="38">
        <v>5</v>
      </c>
    </row>
    <row r="3615" spans="1:7">
      <c r="A3615" s="464" t="s">
        <v>16956</v>
      </c>
      <c r="B3615" s="465" t="s">
        <v>16957</v>
      </c>
      <c r="C3615" s="466" t="s">
        <v>60</v>
      </c>
      <c r="D3615" s="40">
        <v>1881.46</v>
      </c>
      <c r="E3615" s="40">
        <v>1545.65</v>
      </c>
      <c r="F3615" s="40">
        <v>3427.11</v>
      </c>
      <c r="G3615" s="38">
        <v>9</v>
      </c>
    </row>
    <row r="3616" spans="1:7">
      <c r="A3616" s="464" t="s">
        <v>16958</v>
      </c>
      <c r="B3616" s="465" t="s">
        <v>16959</v>
      </c>
      <c r="C3616" s="466" t="s">
        <v>60</v>
      </c>
      <c r="D3616" s="40">
        <v>3185.37</v>
      </c>
      <c r="E3616" s="40">
        <v>2402.27</v>
      </c>
      <c r="F3616" s="40">
        <v>5587.64</v>
      </c>
      <c r="G3616" s="38">
        <v>9</v>
      </c>
    </row>
    <row r="3617" spans="1:7">
      <c r="A3617" s="464" t="s">
        <v>16960</v>
      </c>
      <c r="B3617" s="465" t="s">
        <v>16961</v>
      </c>
      <c r="C3617" s="466" t="s">
        <v>60</v>
      </c>
      <c r="D3617" s="40">
        <v>4438.96</v>
      </c>
      <c r="E3617" s="40">
        <v>3252.69</v>
      </c>
      <c r="F3617" s="40">
        <v>7691.65</v>
      </c>
      <c r="G3617" s="38">
        <v>9</v>
      </c>
    </row>
    <row r="3618" spans="1:7">
      <c r="A3618" s="464" t="s">
        <v>16962</v>
      </c>
      <c r="B3618" s="465" t="s">
        <v>16963</v>
      </c>
      <c r="C3618" s="466" t="s">
        <v>60</v>
      </c>
      <c r="D3618" s="40">
        <v>1234.6099999999999</v>
      </c>
      <c r="E3618" s="40">
        <v>1525.21</v>
      </c>
      <c r="F3618" s="40">
        <v>2759.82</v>
      </c>
      <c r="G3618" s="38">
        <v>9</v>
      </c>
    </row>
    <row r="3619" spans="1:7">
      <c r="A3619" s="464" t="s">
        <v>16964</v>
      </c>
      <c r="B3619" s="465" t="s">
        <v>16965</v>
      </c>
      <c r="C3619" s="466" t="s">
        <v>60</v>
      </c>
      <c r="D3619" s="40">
        <v>3675.65</v>
      </c>
      <c r="E3619" s="40">
        <v>2615.23</v>
      </c>
      <c r="F3619" s="40">
        <v>6290.88</v>
      </c>
      <c r="G3619" s="38">
        <v>9</v>
      </c>
    </row>
    <row r="3620" spans="1:7" ht="25.5">
      <c r="A3620" s="464" t="s">
        <v>16966</v>
      </c>
      <c r="B3620" s="465" t="s">
        <v>16967</v>
      </c>
      <c r="C3620" s="466" t="s">
        <v>65</v>
      </c>
      <c r="D3620" s="40">
        <v>281.19</v>
      </c>
      <c r="E3620" s="40">
        <v>379.92</v>
      </c>
      <c r="F3620" s="40">
        <v>661.11</v>
      </c>
      <c r="G3620" s="38">
        <v>9</v>
      </c>
    </row>
    <row r="3621" spans="1:7">
      <c r="A3621" s="464" t="s">
        <v>16968</v>
      </c>
      <c r="B3621" s="465" t="s">
        <v>16969</v>
      </c>
      <c r="C3621" s="466" t="s">
        <v>60</v>
      </c>
      <c r="D3621" s="40">
        <v>2175.06</v>
      </c>
      <c r="E3621" s="40">
        <v>2422.12</v>
      </c>
      <c r="F3621" s="40">
        <v>4597.18</v>
      </c>
      <c r="G3621" s="38">
        <v>9</v>
      </c>
    </row>
    <row r="3622" spans="1:7">
      <c r="A3622" s="464" t="s">
        <v>16970</v>
      </c>
      <c r="B3622" s="465" t="s">
        <v>16971</v>
      </c>
      <c r="C3622" s="466"/>
      <c r="D3622" s="40"/>
      <c r="E3622" s="40"/>
      <c r="F3622" s="40"/>
      <c r="G3622" s="38">
        <v>5</v>
      </c>
    </row>
    <row r="3623" spans="1:7" ht="25.5">
      <c r="A3623" s="464" t="s">
        <v>16972</v>
      </c>
      <c r="B3623" s="465" t="s">
        <v>16973</v>
      </c>
      <c r="C3623" s="466" t="s">
        <v>60</v>
      </c>
      <c r="D3623" s="40">
        <v>3812.53</v>
      </c>
      <c r="E3623" s="40">
        <v>3040.5</v>
      </c>
      <c r="F3623" s="40">
        <v>6853.03</v>
      </c>
      <c r="G3623" s="38">
        <v>9</v>
      </c>
    </row>
    <row r="3624" spans="1:7" ht="25.5">
      <c r="A3624" s="464" t="s">
        <v>16974</v>
      </c>
      <c r="B3624" s="465" t="s">
        <v>16975</v>
      </c>
      <c r="C3624" s="466" t="s">
        <v>60</v>
      </c>
      <c r="D3624" s="40">
        <v>6208.77</v>
      </c>
      <c r="E3624" s="40">
        <v>4942.0200000000004</v>
      </c>
      <c r="F3624" s="40">
        <v>11150.79</v>
      </c>
      <c r="G3624" s="38">
        <v>9</v>
      </c>
    </row>
    <row r="3625" spans="1:7" ht="25.5">
      <c r="A3625" s="464" t="s">
        <v>16976</v>
      </c>
      <c r="B3625" s="465" t="s">
        <v>16977</v>
      </c>
      <c r="C3625" s="466" t="s">
        <v>60</v>
      </c>
      <c r="D3625" s="40">
        <v>8907.9599999999991</v>
      </c>
      <c r="E3625" s="40">
        <v>6526.42</v>
      </c>
      <c r="F3625" s="40">
        <v>15434.38</v>
      </c>
      <c r="G3625" s="38">
        <v>9</v>
      </c>
    </row>
    <row r="3626" spans="1:7" ht="25.5">
      <c r="A3626" s="464" t="s">
        <v>16978</v>
      </c>
      <c r="B3626" s="465" t="s">
        <v>16979</v>
      </c>
      <c r="C3626" s="466" t="s">
        <v>60</v>
      </c>
      <c r="D3626" s="40">
        <v>13257.41</v>
      </c>
      <c r="E3626" s="40">
        <v>8135.05</v>
      </c>
      <c r="F3626" s="40">
        <v>21392.46</v>
      </c>
      <c r="G3626" s="38">
        <v>9</v>
      </c>
    </row>
    <row r="3627" spans="1:7">
      <c r="A3627" s="464" t="s">
        <v>16980</v>
      </c>
      <c r="B3627" s="465" t="s">
        <v>16981</v>
      </c>
      <c r="C3627" s="466"/>
      <c r="D3627" s="40"/>
      <c r="E3627" s="40"/>
      <c r="F3627" s="40"/>
      <c r="G3627" s="38">
        <v>5</v>
      </c>
    </row>
    <row r="3628" spans="1:7" ht="25.5">
      <c r="A3628" s="464" t="s">
        <v>16982</v>
      </c>
      <c r="B3628" s="465" t="s">
        <v>16983</v>
      </c>
      <c r="C3628" s="466" t="s">
        <v>60</v>
      </c>
      <c r="D3628" s="40">
        <v>2450.2199999999998</v>
      </c>
      <c r="E3628" s="40">
        <v>1521.43</v>
      </c>
      <c r="F3628" s="40">
        <v>3971.65</v>
      </c>
      <c r="G3628" s="38">
        <v>9</v>
      </c>
    </row>
    <row r="3629" spans="1:7" ht="25.5">
      <c r="A3629" s="464" t="s">
        <v>16984</v>
      </c>
      <c r="B3629" s="465" t="s">
        <v>16985</v>
      </c>
      <c r="C3629" s="466" t="s">
        <v>60</v>
      </c>
      <c r="D3629" s="40">
        <v>6814.12</v>
      </c>
      <c r="E3629" s="40">
        <v>2272.38</v>
      </c>
      <c r="F3629" s="40">
        <v>9086.5</v>
      </c>
      <c r="G3629" s="38">
        <v>9</v>
      </c>
    </row>
    <row r="3630" spans="1:7" ht="25.5">
      <c r="A3630" s="464" t="s">
        <v>16986</v>
      </c>
      <c r="B3630" s="465" t="s">
        <v>16987</v>
      </c>
      <c r="C3630" s="466" t="s">
        <v>60</v>
      </c>
      <c r="D3630" s="40">
        <v>10199.280000000001</v>
      </c>
      <c r="E3630" s="40">
        <v>4544.7299999999996</v>
      </c>
      <c r="F3630" s="40">
        <v>14744.01</v>
      </c>
      <c r="G3630" s="38">
        <v>9</v>
      </c>
    </row>
    <row r="3631" spans="1:7">
      <c r="A3631" s="464" t="s">
        <v>16988</v>
      </c>
      <c r="B3631" s="465" t="s">
        <v>16989</v>
      </c>
      <c r="C3631" s="466" t="s">
        <v>65</v>
      </c>
      <c r="D3631" s="40">
        <v>1351.08</v>
      </c>
      <c r="E3631" s="40">
        <v>756.36</v>
      </c>
      <c r="F3631" s="40">
        <v>2107.44</v>
      </c>
      <c r="G3631" s="38">
        <v>9</v>
      </c>
    </row>
    <row r="3632" spans="1:7" ht="25.5">
      <c r="A3632" s="464" t="s">
        <v>16990</v>
      </c>
      <c r="B3632" s="465" t="s">
        <v>16991</v>
      </c>
      <c r="C3632" s="466" t="s">
        <v>60</v>
      </c>
      <c r="D3632" s="40">
        <v>765.6</v>
      </c>
      <c r="E3632" s="40">
        <v>43.16</v>
      </c>
      <c r="F3632" s="40">
        <v>808.76</v>
      </c>
      <c r="G3632" s="38">
        <v>9</v>
      </c>
    </row>
    <row r="3633" spans="1:7">
      <c r="A3633" s="464" t="s">
        <v>16992</v>
      </c>
      <c r="B3633" s="465" t="s">
        <v>16993</v>
      </c>
      <c r="C3633" s="466"/>
      <c r="D3633" s="40"/>
      <c r="E3633" s="40"/>
      <c r="F3633" s="40"/>
      <c r="G3633" s="38">
        <v>5</v>
      </c>
    </row>
    <row r="3634" spans="1:7">
      <c r="A3634" s="464" t="s">
        <v>16994</v>
      </c>
      <c r="B3634" s="465" t="s">
        <v>16995</v>
      </c>
      <c r="C3634" s="466" t="s">
        <v>65</v>
      </c>
      <c r="D3634" s="40">
        <v>370.06</v>
      </c>
      <c r="E3634" s="40">
        <v>31.32</v>
      </c>
      <c r="F3634" s="40">
        <v>401.38</v>
      </c>
      <c r="G3634" s="38">
        <v>9</v>
      </c>
    </row>
    <row r="3635" spans="1:7">
      <c r="A3635" s="464" t="s">
        <v>16996</v>
      </c>
      <c r="B3635" s="465" t="s">
        <v>16997</v>
      </c>
      <c r="C3635" s="466" t="s">
        <v>65</v>
      </c>
      <c r="D3635" s="40">
        <v>501.36</v>
      </c>
      <c r="E3635" s="40">
        <v>46.98</v>
      </c>
      <c r="F3635" s="40">
        <v>548.34</v>
      </c>
      <c r="G3635" s="38">
        <v>9</v>
      </c>
    </row>
    <row r="3636" spans="1:7">
      <c r="A3636" s="464" t="s">
        <v>16998</v>
      </c>
      <c r="B3636" s="465" t="s">
        <v>16999</v>
      </c>
      <c r="C3636" s="466" t="s">
        <v>65</v>
      </c>
      <c r="D3636" s="40">
        <v>587.74</v>
      </c>
      <c r="E3636" s="40">
        <v>62.63</v>
      </c>
      <c r="F3636" s="40">
        <v>650.37</v>
      </c>
      <c r="G3636" s="38">
        <v>9</v>
      </c>
    </row>
    <row r="3637" spans="1:7">
      <c r="A3637" s="464" t="s">
        <v>17000</v>
      </c>
      <c r="B3637" s="465" t="s">
        <v>17001</v>
      </c>
      <c r="C3637" s="466" t="s">
        <v>65</v>
      </c>
      <c r="D3637" s="40">
        <v>894.49</v>
      </c>
      <c r="E3637" s="40">
        <v>78.290000000000006</v>
      </c>
      <c r="F3637" s="40">
        <v>972.78</v>
      </c>
      <c r="G3637" s="38">
        <v>9</v>
      </c>
    </row>
    <row r="3638" spans="1:7">
      <c r="A3638" s="464" t="s">
        <v>17002</v>
      </c>
      <c r="B3638" s="465" t="s">
        <v>17003</v>
      </c>
      <c r="C3638" s="466" t="s">
        <v>65</v>
      </c>
      <c r="D3638" s="40">
        <v>1398.15</v>
      </c>
      <c r="E3638" s="40">
        <v>93.95</v>
      </c>
      <c r="F3638" s="40">
        <v>1492.1</v>
      </c>
      <c r="G3638" s="38">
        <v>9</v>
      </c>
    </row>
    <row r="3639" spans="1:7">
      <c r="A3639" s="464" t="s">
        <v>17004</v>
      </c>
      <c r="B3639" s="465" t="s">
        <v>17005</v>
      </c>
      <c r="C3639" s="466" t="s">
        <v>65</v>
      </c>
      <c r="D3639" s="40">
        <v>2581.27</v>
      </c>
      <c r="E3639" s="40">
        <v>156.58000000000001</v>
      </c>
      <c r="F3639" s="40">
        <v>2737.85</v>
      </c>
      <c r="G3639" s="38">
        <v>9</v>
      </c>
    </row>
    <row r="3640" spans="1:7">
      <c r="A3640" s="464" t="s">
        <v>17006</v>
      </c>
      <c r="B3640" s="465" t="s">
        <v>17007</v>
      </c>
      <c r="C3640" s="466"/>
      <c r="D3640" s="40"/>
      <c r="E3640" s="40"/>
      <c r="F3640" s="40"/>
      <c r="G3640" s="38">
        <v>5</v>
      </c>
    </row>
    <row r="3641" spans="1:7">
      <c r="A3641" s="464" t="s">
        <v>17008</v>
      </c>
      <c r="B3641" s="465" t="s">
        <v>17009</v>
      </c>
      <c r="C3641" s="466" t="s">
        <v>60</v>
      </c>
      <c r="D3641" s="40">
        <v>873.48</v>
      </c>
      <c r="E3641" s="40">
        <v>19.149999999999999</v>
      </c>
      <c r="F3641" s="40">
        <v>892.63</v>
      </c>
      <c r="G3641" s="38">
        <v>9</v>
      </c>
    </row>
    <row r="3642" spans="1:7">
      <c r="A3642" s="464" t="s">
        <v>17010</v>
      </c>
      <c r="B3642" s="465" t="s">
        <v>17011</v>
      </c>
      <c r="C3642" s="466" t="s">
        <v>60</v>
      </c>
      <c r="D3642" s="40">
        <v>287.95999999999998</v>
      </c>
      <c r="E3642" s="40">
        <v>23.94</v>
      </c>
      <c r="F3642" s="40">
        <v>311.89999999999998</v>
      </c>
      <c r="G3642" s="38">
        <v>9</v>
      </c>
    </row>
    <row r="3643" spans="1:7">
      <c r="A3643" s="464" t="s">
        <v>17012</v>
      </c>
      <c r="B3643" s="465" t="s">
        <v>17013</v>
      </c>
      <c r="C3643" s="466"/>
      <c r="D3643" s="40"/>
      <c r="E3643" s="40"/>
      <c r="F3643" s="40"/>
      <c r="G3643" s="38">
        <v>2</v>
      </c>
    </row>
    <row r="3644" spans="1:7">
      <c r="A3644" s="464" t="s">
        <v>17014</v>
      </c>
      <c r="B3644" s="465" t="s">
        <v>17015</v>
      </c>
      <c r="C3644" s="466"/>
      <c r="D3644" s="40"/>
      <c r="E3644" s="40"/>
      <c r="F3644" s="40"/>
      <c r="G3644" s="38">
        <v>5</v>
      </c>
    </row>
    <row r="3645" spans="1:7" ht="25.5">
      <c r="A3645" s="464" t="s">
        <v>17016</v>
      </c>
      <c r="B3645" s="465" t="s">
        <v>17017</v>
      </c>
      <c r="C3645" s="466" t="s">
        <v>60</v>
      </c>
      <c r="D3645" s="40">
        <v>1194.23</v>
      </c>
      <c r="E3645" s="40">
        <v>167.52</v>
      </c>
      <c r="F3645" s="40">
        <v>1361.75</v>
      </c>
      <c r="G3645" s="38">
        <v>9</v>
      </c>
    </row>
    <row r="3646" spans="1:7">
      <c r="A3646" s="464" t="s">
        <v>17018</v>
      </c>
      <c r="B3646" s="465" t="s">
        <v>17019</v>
      </c>
      <c r="C3646" s="466" t="s">
        <v>60</v>
      </c>
      <c r="D3646" s="40">
        <v>370.07</v>
      </c>
      <c r="E3646" s="40">
        <v>167.52</v>
      </c>
      <c r="F3646" s="40">
        <v>537.59</v>
      </c>
      <c r="G3646" s="38">
        <v>9</v>
      </c>
    </row>
    <row r="3647" spans="1:7">
      <c r="A3647" s="464" t="s">
        <v>17020</v>
      </c>
      <c r="B3647" s="465" t="s">
        <v>17021</v>
      </c>
      <c r="C3647" s="466" t="s">
        <v>65</v>
      </c>
      <c r="D3647" s="40">
        <v>20.420000000000002</v>
      </c>
      <c r="E3647" s="40">
        <v>4.79</v>
      </c>
      <c r="F3647" s="40">
        <v>25.21</v>
      </c>
      <c r="G3647" s="38">
        <v>9</v>
      </c>
    </row>
    <row r="3648" spans="1:7">
      <c r="A3648" s="464" t="s">
        <v>17022</v>
      </c>
      <c r="B3648" s="465" t="s">
        <v>17023</v>
      </c>
      <c r="C3648" s="466" t="s">
        <v>60</v>
      </c>
      <c r="D3648" s="40">
        <v>77.790000000000006</v>
      </c>
      <c r="E3648" s="40">
        <v>14.36</v>
      </c>
      <c r="F3648" s="40">
        <v>92.15</v>
      </c>
      <c r="G3648" s="38">
        <v>9</v>
      </c>
    </row>
    <row r="3649" spans="1:7">
      <c r="A3649" s="464" t="s">
        <v>17024</v>
      </c>
      <c r="B3649" s="465" t="s">
        <v>17025</v>
      </c>
      <c r="C3649" s="466" t="s">
        <v>65</v>
      </c>
      <c r="D3649" s="40">
        <v>32.83</v>
      </c>
      <c r="E3649" s="40">
        <v>4.79</v>
      </c>
      <c r="F3649" s="40">
        <v>37.619999999999997</v>
      </c>
      <c r="G3649" s="38">
        <v>9</v>
      </c>
    </row>
    <row r="3650" spans="1:7">
      <c r="A3650" s="464" t="s">
        <v>17026</v>
      </c>
      <c r="B3650" s="465" t="s">
        <v>17027</v>
      </c>
      <c r="C3650" s="466" t="s">
        <v>60</v>
      </c>
      <c r="D3650" s="40">
        <v>218.84</v>
      </c>
      <c r="E3650" s="40">
        <v>4.79</v>
      </c>
      <c r="F3650" s="40">
        <v>223.63</v>
      </c>
      <c r="G3650" s="38">
        <v>9</v>
      </c>
    </row>
    <row r="3651" spans="1:7" ht="38.25">
      <c r="A3651" s="464" t="s">
        <v>17028</v>
      </c>
      <c r="B3651" s="465" t="s">
        <v>17029</v>
      </c>
      <c r="C3651" s="466" t="s">
        <v>60</v>
      </c>
      <c r="D3651" s="40">
        <v>3980.75</v>
      </c>
      <c r="E3651" s="40">
        <v>263.23</v>
      </c>
      <c r="F3651" s="40">
        <v>4243.9799999999996</v>
      </c>
      <c r="G3651" s="38">
        <v>9</v>
      </c>
    </row>
    <row r="3652" spans="1:7">
      <c r="A3652" s="464" t="s">
        <v>17030</v>
      </c>
      <c r="B3652" s="465" t="s">
        <v>17031</v>
      </c>
      <c r="C3652" s="466" t="s">
        <v>60</v>
      </c>
      <c r="D3652" s="40">
        <v>65.5</v>
      </c>
      <c r="E3652" s="40">
        <v>4.79</v>
      </c>
      <c r="F3652" s="40">
        <v>70.290000000000006</v>
      </c>
      <c r="G3652" s="38">
        <v>9</v>
      </c>
    </row>
    <row r="3653" spans="1:7">
      <c r="A3653" s="464" t="s">
        <v>17032</v>
      </c>
      <c r="B3653" s="465" t="s">
        <v>17033</v>
      </c>
      <c r="C3653" s="466" t="s">
        <v>60</v>
      </c>
      <c r="D3653" s="40">
        <v>100.21</v>
      </c>
      <c r="E3653" s="40">
        <v>4.79</v>
      </c>
      <c r="F3653" s="40">
        <v>105</v>
      </c>
      <c r="G3653" s="38">
        <v>9</v>
      </c>
    </row>
    <row r="3654" spans="1:7">
      <c r="A3654" s="464" t="s">
        <v>17034</v>
      </c>
      <c r="B3654" s="465" t="s">
        <v>17035</v>
      </c>
      <c r="C3654" s="466" t="s">
        <v>60</v>
      </c>
      <c r="D3654" s="40">
        <v>1847.11</v>
      </c>
      <c r="E3654" s="40">
        <v>61.42</v>
      </c>
      <c r="F3654" s="40">
        <v>1908.53</v>
      </c>
      <c r="G3654" s="38">
        <v>9</v>
      </c>
    </row>
    <row r="3655" spans="1:7">
      <c r="A3655" s="464" t="s">
        <v>17036</v>
      </c>
      <c r="B3655" s="465" t="s">
        <v>17037</v>
      </c>
      <c r="C3655" s="466" t="s">
        <v>60</v>
      </c>
      <c r="D3655" s="40">
        <v>99.91</v>
      </c>
      <c r="E3655" s="40">
        <v>4.79</v>
      </c>
      <c r="F3655" s="40">
        <v>104.7</v>
      </c>
      <c r="G3655" s="38">
        <v>9</v>
      </c>
    </row>
    <row r="3656" spans="1:7">
      <c r="A3656" s="464" t="s">
        <v>17038</v>
      </c>
      <c r="B3656" s="465" t="s">
        <v>17039</v>
      </c>
      <c r="C3656" s="466" t="s">
        <v>60</v>
      </c>
      <c r="D3656" s="40">
        <v>66.81</v>
      </c>
      <c r="E3656" s="40">
        <v>4.79</v>
      </c>
      <c r="F3656" s="40">
        <v>71.599999999999994</v>
      </c>
      <c r="G3656" s="38">
        <v>9</v>
      </c>
    </row>
    <row r="3657" spans="1:7">
      <c r="A3657" s="464" t="s">
        <v>17040</v>
      </c>
      <c r="B3657" s="465" t="s">
        <v>17041</v>
      </c>
      <c r="C3657" s="466" t="s">
        <v>60</v>
      </c>
      <c r="D3657" s="40">
        <v>18.38</v>
      </c>
      <c r="E3657" s="40">
        <v>0.64</v>
      </c>
      <c r="F3657" s="40">
        <v>19.02</v>
      </c>
      <c r="G3657" s="38">
        <v>9</v>
      </c>
    </row>
    <row r="3658" spans="1:7">
      <c r="A3658" s="464" t="s">
        <v>17042</v>
      </c>
      <c r="B3658" s="465" t="s">
        <v>17043</v>
      </c>
      <c r="C3658" s="466" t="s">
        <v>60</v>
      </c>
      <c r="D3658" s="40">
        <v>150.13999999999999</v>
      </c>
      <c r="E3658" s="40">
        <v>4.79</v>
      </c>
      <c r="F3658" s="40">
        <v>154.93</v>
      </c>
      <c r="G3658" s="38">
        <v>9</v>
      </c>
    </row>
    <row r="3659" spans="1:7" ht="25.5">
      <c r="A3659" s="464" t="s">
        <v>17044</v>
      </c>
      <c r="B3659" s="465" t="s">
        <v>17045</v>
      </c>
      <c r="C3659" s="466" t="s">
        <v>60</v>
      </c>
      <c r="D3659" s="40">
        <v>1858.33</v>
      </c>
      <c r="E3659" s="40">
        <v>248.87</v>
      </c>
      <c r="F3659" s="40">
        <v>2107.1999999999998</v>
      </c>
      <c r="G3659" s="38">
        <v>9</v>
      </c>
    </row>
    <row r="3660" spans="1:7" ht="25.5">
      <c r="A3660" s="464" t="s">
        <v>17046</v>
      </c>
      <c r="B3660" s="465" t="s">
        <v>17047</v>
      </c>
      <c r="C3660" s="466" t="s">
        <v>60</v>
      </c>
      <c r="D3660" s="40">
        <v>2464.98</v>
      </c>
      <c r="E3660" s="40">
        <v>248.87</v>
      </c>
      <c r="F3660" s="40">
        <v>2713.85</v>
      </c>
      <c r="G3660" s="38">
        <v>9</v>
      </c>
    </row>
    <row r="3661" spans="1:7" ht="25.5">
      <c r="A3661" s="464" t="s">
        <v>17048</v>
      </c>
      <c r="B3661" s="465" t="s">
        <v>17049</v>
      </c>
      <c r="C3661" s="466" t="s">
        <v>60</v>
      </c>
      <c r="D3661" s="40">
        <v>2676.83</v>
      </c>
      <c r="E3661" s="40">
        <v>779.21</v>
      </c>
      <c r="F3661" s="40">
        <v>3456.04</v>
      </c>
      <c r="G3661" s="38">
        <v>9</v>
      </c>
    </row>
    <row r="3662" spans="1:7">
      <c r="A3662" s="464" t="s">
        <v>17050</v>
      </c>
      <c r="B3662" s="465" t="s">
        <v>17051</v>
      </c>
      <c r="C3662" s="466"/>
      <c r="D3662" s="40"/>
      <c r="E3662" s="40"/>
      <c r="F3662" s="40"/>
      <c r="G3662" s="38">
        <v>5</v>
      </c>
    </row>
    <row r="3663" spans="1:7">
      <c r="A3663" s="464" t="s">
        <v>17052</v>
      </c>
      <c r="B3663" s="465" t="s">
        <v>17053</v>
      </c>
      <c r="C3663" s="466" t="s">
        <v>60</v>
      </c>
      <c r="D3663" s="40">
        <v>29.83</v>
      </c>
      <c r="E3663" s="40">
        <v>16.84</v>
      </c>
      <c r="F3663" s="40">
        <v>46.67</v>
      </c>
      <c r="G3663" s="38">
        <v>9</v>
      </c>
    </row>
    <row r="3664" spans="1:7">
      <c r="A3664" s="464" t="s">
        <v>17054</v>
      </c>
      <c r="B3664" s="465" t="s">
        <v>17055</v>
      </c>
      <c r="C3664" s="466" t="s">
        <v>60</v>
      </c>
      <c r="D3664" s="40">
        <v>1167.26</v>
      </c>
      <c r="E3664" s="40">
        <v>23.94</v>
      </c>
      <c r="F3664" s="40">
        <v>1191.2</v>
      </c>
      <c r="G3664" s="38">
        <v>9</v>
      </c>
    </row>
    <row r="3665" spans="1:7">
      <c r="A3665" s="464" t="s">
        <v>17056</v>
      </c>
      <c r="B3665" s="465" t="s">
        <v>17057</v>
      </c>
      <c r="C3665" s="466" t="s">
        <v>60</v>
      </c>
      <c r="D3665" s="40">
        <v>32.409999999999997</v>
      </c>
      <c r="E3665" s="40">
        <v>16.84</v>
      </c>
      <c r="F3665" s="40">
        <v>49.25</v>
      </c>
      <c r="G3665" s="38">
        <v>9</v>
      </c>
    </row>
    <row r="3666" spans="1:7" ht="25.5">
      <c r="A3666" s="464" t="s">
        <v>17058</v>
      </c>
      <c r="B3666" s="465" t="s">
        <v>17059</v>
      </c>
      <c r="C3666" s="466" t="s">
        <v>60</v>
      </c>
      <c r="D3666" s="40">
        <v>8963.44</v>
      </c>
      <c r="E3666" s="40">
        <v>143.58000000000001</v>
      </c>
      <c r="F3666" s="40">
        <v>9107.02</v>
      </c>
      <c r="G3666" s="38">
        <v>9</v>
      </c>
    </row>
    <row r="3667" spans="1:7">
      <c r="A3667" s="464" t="s">
        <v>17060</v>
      </c>
      <c r="B3667" s="465" t="s">
        <v>17061</v>
      </c>
      <c r="C3667" s="466"/>
      <c r="D3667" s="40"/>
      <c r="E3667" s="40"/>
      <c r="F3667" s="40"/>
      <c r="G3667" s="38">
        <v>5</v>
      </c>
    </row>
    <row r="3668" spans="1:7">
      <c r="A3668" s="464" t="s">
        <v>17062</v>
      </c>
      <c r="B3668" s="465" t="s">
        <v>17063</v>
      </c>
      <c r="C3668" s="466" t="s">
        <v>60</v>
      </c>
      <c r="D3668" s="40">
        <v>239.98</v>
      </c>
      <c r="E3668" s="40">
        <v>38.29</v>
      </c>
      <c r="F3668" s="40">
        <v>278.27</v>
      </c>
      <c r="G3668" s="38">
        <v>9</v>
      </c>
    </row>
    <row r="3669" spans="1:7">
      <c r="A3669" s="464" t="s">
        <v>17064</v>
      </c>
      <c r="B3669" s="465" t="s">
        <v>17065</v>
      </c>
      <c r="C3669" s="466" t="s">
        <v>60</v>
      </c>
      <c r="D3669" s="40">
        <v>26248.44</v>
      </c>
      <c r="E3669" s="40">
        <v>15.25</v>
      </c>
      <c r="F3669" s="40">
        <v>26263.69</v>
      </c>
      <c r="G3669" s="38">
        <v>9</v>
      </c>
    </row>
    <row r="3670" spans="1:7" ht="25.5">
      <c r="A3670" s="464" t="s">
        <v>17066</v>
      </c>
      <c r="B3670" s="465" t="s">
        <v>17067</v>
      </c>
      <c r="C3670" s="466" t="s">
        <v>60</v>
      </c>
      <c r="D3670" s="40">
        <v>321.31</v>
      </c>
      <c r="E3670" s="40">
        <v>23.94</v>
      </c>
      <c r="F3670" s="40">
        <v>345.25</v>
      </c>
      <c r="G3670" s="38">
        <v>9</v>
      </c>
    </row>
    <row r="3671" spans="1:7" ht="25.5">
      <c r="A3671" s="464" t="s">
        <v>17068</v>
      </c>
      <c r="B3671" s="465" t="s">
        <v>17069</v>
      </c>
      <c r="C3671" s="466" t="s">
        <v>60</v>
      </c>
      <c r="D3671" s="40">
        <v>86.7</v>
      </c>
      <c r="E3671" s="40">
        <v>23.94</v>
      </c>
      <c r="F3671" s="40">
        <v>110.64</v>
      </c>
      <c r="G3671" s="38">
        <v>9</v>
      </c>
    </row>
    <row r="3672" spans="1:7" ht="25.5">
      <c r="A3672" s="464" t="s">
        <v>17070</v>
      </c>
      <c r="B3672" s="465" t="s">
        <v>17071</v>
      </c>
      <c r="C3672" s="466" t="s">
        <v>60</v>
      </c>
      <c r="D3672" s="40">
        <v>277.76</v>
      </c>
      <c r="E3672" s="40">
        <v>14.36</v>
      </c>
      <c r="F3672" s="40">
        <v>292.12</v>
      </c>
      <c r="G3672" s="38">
        <v>9</v>
      </c>
    </row>
    <row r="3673" spans="1:7">
      <c r="A3673" s="464" t="s">
        <v>17072</v>
      </c>
      <c r="B3673" s="465" t="s">
        <v>17073</v>
      </c>
      <c r="C3673" s="466" t="s">
        <v>60</v>
      </c>
      <c r="D3673" s="40">
        <v>68.69</v>
      </c>
      <c r="E3673" s="40">
        <v>14.36</v>
      </c>
      <c r="F3673" s="40">
        <v>83.05</v>
      </c>
      <c r="G3673" s="38">
        <v>9</v>
      </c>
    </row>
    <row r="3674" spans="1:7">
      <c r="A3674" s="464" t="s">
        <v>17074</v>
      </c>
      <c r="B3674" s="465" t="s">
        <v>17075</v>
      </c>
      <c r="C3674" s="466" t="s">
        <v>60</v>
      </c>
      <c r="D3674" s="40">
        <v>169.19</v>
      </c>
      <c r="E3674" s="40">
        <v>14.36</v>
      </c>
      <c r="F3674" s="40">
        <v>183.55</v>
      </c>
      <c r="G3674" s="38">
        <v>9</v>
      </c>
    </row>
    <row r="3675" spans="1:7" ht="25.5">
      <c r="A3675" s="464" t="s">
        <v>17076</v>
      </c>
      <c r="B3675" s="465" t="s">
        <v>17077</v>
      </c>
      <c r="C3675" s="466" t="s">
        <v>60</v>
      </c>
      <c r="D3675" s="40">
        <v>428.96</v>
      </c>
      <c r="E3675" s="40">
        <v>14.36</v>
      </c>
      <c r="F3675" s="40">
        <v>443.32</v>
      </c>
      <c r="G3675" s="38">
        <v>9</v>
      </c>
    </row>
    <row r="3676" spans="1:7">
      <c r="A3676" s="464" t="s">
        <v>17078</v>
      </c>
      <c r="B3676" s="465" t="s">
        <v>17079</v>
      </c>
      <c r="C3676" s="466" t="s">
        <v>60</v>
      </c>
      <c r="D3676" s="40">
        <v>290.49</v>
      </c>
      <c r="E3676" s="40">
        <v>14.36</v>
      </c>
      <c r="F3676" s="40">
        <v>304.85000000000002</v>
      </c>
      <c r="G3676" s="38">
        <v>9</v>
      </c>
    </row>
    <row r="3677" spans="1:7" ht="25.5">
      <c r="A3677" s="464" t="s">
        <v>17080</v>
      </c>
      <c r="B3677" s="465" t="s">
        <v>17081</v>
      </c>
      <c r="C3677" s="466" t="s">
        <v>60</v>
      </c>
      <c r="D3677" s="40">
        <v>874.27</v>
      </c>
      <c r="E3677" s="40">
        <v>15.25</v>
      </c>
      <c r="F3677" s="40">
        <v>889.52</v>
      </c>
      <c r="G3677" s="38">
        <v>9</v>
      </c>
    </row>
    <row r="3678" spans="1:7" ht="25.5">
      <c r="A3678" s="464" t="s">
        <v>17082</v>
      </c>
      <c r="B3678" s="465" t="s">
        <v>17083</v>
      </c>
      <c r="C3678" s="466" t="s">
        <v>60</v>
      </c>
      <c r="D3678" s="40">
        <v>279.02999999999997</v>
      </c>
      <c r="E3678" s="40">
        <v>15.25</v>
      </c>
      <c r="F3678" s="40">
        <v>294.27999999999997</v>
      </c>
      <c r="G3678" s="38">
        <v>9</v>
      </c>
    </row>
    <row r="3679" spans="1:7" ht="25.5">
      <c r="A3679" s="464" t="s">
        <v>17084</v>
      </c>
      <c r="B3679" s="465" t="s">
        <v>17085</v>
      </c>
      <c r="C3679" s="466" t="s">
        <v>60</v>
      </c>
      <c r="D3679" s="40">
        <v>713.87</v>
      </c>
      <c r="E3679" s="40">
        <v>15.25</v>
      </c>
      <c r="F3679" s="40">
        <v>729.12</v>
      </c>
      <c r="G3679" s="38">
        <v>9</v>
      </c>
    </row>
    <row r="3680" spans="1:7">
      <c r="A3680" s="464" t="s">
        <v>17086</v>
      </c>
      <c r="B3680" s="465" t="s">
        <v>17087</v>
      </c>
      <c r="C3680" s="466" t="s">
        <v>60</v>
      </c>
      <c r="D3680" s="40">
        <v>56.49</v>
      </c>
      <c r="E3680" s="40">
        <v>14.36</v>
      </c>
      <c r="F3680" s="40">
        <v>70.849999999999994</v>
      </c>
      <c r="G3680" s="38">
        <v>9</v>
      </c>
    </row>
    <row r="3681" spans="1:7" ht="38.25">
      <c r="A3681" s="464" t="s">
        <v>17088</v>
      </c>
      <c r="B3681" s="465" t="s">
        <v>17089</v>
      </c>
      <c r="C3681" s="466" t="s">
        <v>60</v>
      </c>
      <c r="D3681" s="40">
        <v>289.70999999999998</v>
      </c>
      <c r="E3681" s="40">
        <v>15.25</v>
      </c>
      <c r="F3681" s="40">
        <v>304.95999999999998</v>
      </c>
      <c r="G3681" s="38">
        <v>9</v>
      </c>
    </row>
    <row r="3682" spans="1:7">
      <c r="A3682" s="464" t="s">
        <v>17090</v>
      </c>
      <c r="B3682" s="465" t="s">
        <v>17091</v>
      </c>
      <c r="C3682" s="466" t="s">
        <v>60</v>
      </c>
      <c r="D3682" s="40">
        <v>110.11</v>
      </c>
      <c r="E3682" s="40">
        <v>52.65</v>
      </c>
      <c r="F3682" s="40">
        <v>162.76</v>
      </c>
      <c r="G3682" s="38">
        <v>9</v>
      </c>
    </row>
    <row r="3683" spans="1:7">
      <c r="A3683" s="464" t="s">
        <v>17092</v>
      </c>
      <c r="B3683" s="465" t="s">
        <v>17093</v>
      </c>
      <c r="C3683" s="466" t="s">
        <v>60</v>
      </c>
      <c r="D3683" s="40">
        <v>206.06</v>
      </c>
      <c r="E3683" s="40">
        <v>47.86</v>
      </c>
      <c r="F3683" s="40">
        <v>253.92</v>
      </c>
      <c r="G3683" s="38">
        <v>9</v>
      </c>
    </row>
    <row r="3684" spans="1:7">
      <c r="A3684" s="464" t="s">
        <v>17094</v>
      </c>
      <c r="B3684" s="465" t="s">
        <v>17095</v>
      </c>
      <c r="C3684" s="466" t="s">
        <v>60</v>
      </c>
      <c r="D3684" s="40">
        <v>1274.5899999999999</v>
      </c>
      <c r="E3684" s="40">
        <v>14.36</v>
      </c>
      <c r="F3684" s="40">
        <v>1288.95</v>
      </c>
      <c r="G3684" s="38">
        <v>9</v>
      </c>
    </row>
    <row r="3685" spans="1:7">
      <c r="A3685" s="464" t="s">
        <v>17096</v>
      </c>
      <c r="B3685" s="465" t="s">
        <v>17097</v>
      </c>
      <c r="C3685" s="466" t="s">
        <v>60</v>
      </c>
      <c r="D3685" s="40">
        <v>194.71</v>
      </c>
      <c r="E3685" s="40">
        <v>14.36</v>
      </c>
      <c r="F3685" s="40">
        <v>209.07</v>
      </c>
      <c r="G3685" s="38">
        <v>9</v>
      </c>
    </row>
    <row r="3686" spans="1:7">
      <c r="A3686" s="464" t="s">
        <v>17098</v>
      </c>
      <c r="B3686" s="465" t="s">
        <v>17099</v>
      </c>
      <c r="C3686" s="466" t="s">
        <v>60</v>
      </c>
      <c r="D3686" s="40">
        <v>193.55</v>
      </c>
      <c r="E3686" s="40">
        <v>23.94</v>
      </c>
      <c r="F3686" s="40">
        <v>217.49</v>
      </c>
      <c r="G3686" s="38">
        <v>9</v>
      </c>
    </row>
    <row r="3687" spans="1:7">
      <c r="A3687" s="464" t="s">
        <v>17100</v>
      </c>
      <c r="B3687" s="465" t="s">
        <v>17101</v>
      </c>
      <c r="C3687" s="466" t="s">
        <v>60</v>
      </c>
      <c r="D3687" s="40">
        <v>441.46</v>
      </c>
      <c r="E3687" s="40">
        <v>14.36</v>
      </c>
      <c r="F3687" s="40">
        <v>455.82</v>
      </c>
      <c r="G3687" s="38">
        <v>9</v>
      </c>
    </row>
    <row r="3688" spans="1:7">
      <c r="A3688" s="464" t="s">
        <v>17102</v>
      </c>
      <c r="B3688" s="465" t="s">
        <v>17103</v>
      </c>
      <c r="C3688" s="466" t="s">
        <v>60</v>
      </c>
      <c r="D3688" s="40">
        <v>374.54</v>
      </c>
      <c r="E3688" s="40">
        <v>11.97</v>
      </c>
      <c r="F3688" s="40">
        <v>386.51</v>
      </c>
      <c r="G3688" s="38">
        <v>9</v>
      </c>
    </row>
    <row r="3689" spans="1:7">
      <c r="A3689" s="464" t="s">
        <v>17104</v>
      </c>
      <c r="B3689" s="465" t="s">
        <v>17105</v>
      </c>
      <c r="C3689" s="466" t="s">
        <v>60</v>
      </c>
      <c r="D3689" s="40">
        <v>162.94</v>
      </c>
      <c r="E3689" s="40">
        <v>11.97</v>
      </c>
      <c r="F3689" s="40">
        <v>174.91</v>
      </c>
      <c r="G3689" s="38">
        <v>9</v>
      </c>
    </row>
    <row r="3690" spans="1:7">
      <c r="A3690" s="464" t="s">
        <v>17106</v>
      </c>
      <c r="B3690" s="465" t="s">
        <v>17107</v>
      </c>
      <c r="C3690" s="466"/>
      <c r="D3690" s="40"/>
      <c r="E3690" s="40"/>
      <c r="F3690" s="40"/>
      <c r="G3690" s="38">
        <v>5</v>
      </c>
    </row>
    <row r="3691" spans="1:7">
      <c r="A3691" s="464" t="s">
        <v>17108</v>
      </c>
      <c r="B3691" s="465" t="s">
        <v>17109</v>
      </c>
      <c r="C3691" s="466" t="s">
        <v>60</v>
      </c>
      <c r="D3691" s="40">
        <v>1372.82</v>
      </c>
      <c r="E3691" s="40">
        <v>19.87</v>
      </c>
      <c r="F3691" s="40">
        <v>1392.69</v>
      </c>
      <c r="G3691" s="38">
        <v>9</v>
      </c>
    </row>
    <row r="3692" spans="1:7">
      <c r="A3692" s="464" t="s">
        <v>17110</v>
      </c>
      <c r="B3692" s="465" t="s">
        <v>17111</v>
      </c>
      <c r="C3692" s="466" t="s">
        <v>60</v>
      </c>
      <c r="D3692" s="40">
        <v>5707.6</v>
      </c>
      <c r="E3692" s="40">
        <v>19.87</v>
      </c>
      <c r="F3692" s="40">
        <v>5727.47</v>
      </c>
      <c r="G3692" s="38">
        <v>9</v>
      </c>
    </row>
    <row r="3693" spans="1:7">
      <c r="A3693" s="464" t="s">
        <v>17112</v>
      </c>
      <c r="B3693" s="465" t="s">
        <v>17113</v>
      </c>
      <c r="C3693" s="466" t="s">
        <v>60</v>
      </c>
      <c r="D3693" s="40">
        <v>169.9</v>
      </c>
      <c r="E3693" s="40">
        <v>19.87</v>
      </c>
      <c r="F3693" s="40">
        <v>189.77</v>
      </c>
      <c r="G3693" s="38">
        <v>9</v>
      </c>
    </row>
    <row r="3694" spans="1:7">
      <c r="A3694" s="464" t="s">
        <v>17114</v>
      </c>
      <c r="B3694" s="465" t="s">
        <v>17115</v>
      </c>
      <c r="C3694" s="466" t="s">
        <v>60</v>
      </c>
      <c r="D3694" s="40">
        <v>237.41</v>
      </c>
      <c r="E3694" s="40">
        <v>19.87</v>
      </c>
      <c r="F3694" s="40">
        <v>257.27999999999997</v>
      </c>
      <c r="G3694" s="38">
        <v>9</v>
      </c>
    </row>
    <row r="3695" spans="1:7">
      <c r="A3695" s="464" t="s">
        <v>17116</v>
      </c>
      <c r="B3695" s="465" t="s">
        <v>17117</v>
      </c>
      <c r="C3695" s="466" t="s">
        <v>60</v>
      </c>
      <c r="D3695" s="40">
        <v>280.51</v>
      </c>
      <c r="E3695" s="40">
        <v>19.87</v>
      </c>
      <c r="F3695" s="40">
        <v>300.38</v>
      </c>
      <c r="G3695" s="38">
        <v>9</v>
      </c>
    </row>
    <row r="3696" spans="1:7">
      <c r="A3696" s="464" t="s">
        <v>17118</v>
      </c>
      <c r="B3696" s="465" t="s">
        <v>17119</v>
      </c>
      <c r="C3696" s="466" t="s">
        <v>60</v>
      </c>
      <c r="D3696" s="40">
        <v>1400.21</v>
      </c>
      <c r="E3696" s="40"/>
      <c r="F3696" s="40">
        <v>1400.21</v>
      </c>
      <c r="G3696" s="38">
        <v>9</v>
      </c>
    </row>
    <row r="3697" spans="1:7">
      <c r="A3697" s="464" t="s">
        <v>17120</v>
      </c>
      <c r="B3697" s="465" t="s">
        <v>17121</v>
      </c>
      <c r="C3697" s="466" t="s">
        <v>60</v>
      </c>
      <c r="D3697" s="40">
        <v>174.5</v>
      </c>
      <c r="E3697" s="40">
        <v>19.87</v>
      </c>
      <c r="F3697" s="40">
        <v>194.37</v>
      </c>
      <c r="G3697" s="38">
        <v>9</v>
      </c>
    </row>
    <row r="3698" spans="1:7">
      <c r="A3698" s="464" t="s">
        <v>17122</v>
      </c>
      <c r="B3698" s="465" t="s">
        <v>17123</v>
      </c>
      <c r="C3698" s="466" t="s">
        <v>60</v>
      </c>
      <c r="D3698" s="40">
        <v>208.78</v>
      </c>
      <c r="E3698" s="40">
        <v>19.87</v>
      </c>
      <c r="F3698" s="40">
        <v>228.65</v>
      </c>
      <c r="G3698" s="38">
        <v>9</v>
      </c>
    </row>
    <row r="3699" spans="1:7">
      <c r="A3699" s="464" t="s">
        <v>17124</v>
      </c>
      <c r="B3699" s="465" t="s">
        <v>17125</v>
      </c>
      <c r="C3699" s="466" t="s">
        <v>60</v>
      </c>
      <c r="D3699" s="40">
        <v>239.84</v>
      </c>
      <c r="E3699" s="40">
        <v>19.87</v>
      </c>
      <c r="F3699" s="40">
        <v>259.70999999999998</v>
      </c>
      <c r="G3699" s="38">
        <v>9</v>
      </c>
    </row>
    <row r="3700" spans="1:7">
      <c r="A3700" s="464" t="s">
        <v>17126</v>
      </c>
      <c r="B3700" s="465" t="s">
        <v>17127</v>
      </c>
      <c r="C3700" s="466" t="s">
        <v>60</v>
      </c>
      <c r="D3700" s="40">
        <v>572.54999999999995</v>
      </c>
      <c r="E3700" s="40">
        <v>19.87</v>
      </c>
      <c r="F3700" s="40">
        <v>592.41999999999996</v>
      </c>
      <c r="G3700" s="38">
        <v>9</v>
      </c>
    </row>
    <row r="3701" spans="1:7">
      <c r="A3701" s="464" t="s">
        <v>17128</v>
      </c>
      <c r="B3701" s="465" t="s">
        <v>17129</v>
      </c>
      <c r="C3701" s="466" t="s">
        <v>60</v>
      </c>
      <c r="D3701" s="40">
        <v>183.66</v>
      </c>
      <c r="E3701" s="40">
        <v>1.95</v>
      </c>
      <c r="F3701" s="40">
        <v>185.61</v>
      </c>
      <c r="G3701" s="38">
        <v>9</v>
      </c>
    </row>
    <row r="3702" spans="1:7">
      <c r="A3702" s="464" t="s">
        <v>17130</v>
      </c>
      <c r="B3702" s="465" t="s">
        <v>17131</v>
      </c>
      <c r="C3702" s="466" t="s">
        <v>60</v>
      </c>
      <c r="D3702" s="40">
        <v>293.91000000000003</v>
      </c>
      <c r="E3702" s="40">
        <v>1.95</v>
      </c>
      <c r="F3702" s="40">
        <v>295.86</v>
      </c>
      <c r="G3702" s="38">
        <v>9</v>
      </c>
    </row>
    <row r="3703" spans="1:7">
      <c r="A3703" s="464" t="s">
        <v>17132</v>
      </c>
      <c r="B3703" s="465" t="s">
        <v>17133</v>
      </c>
      <c r="C3703" s="466"/>
      <c r="D3703" s="40"/>
      <c r="E3703" s="40"/>
      <c r="F3703" s="40"/>
      <c r="G3703" s="38">
        <v>5</v>
      </c>
    </row>
    <row r="3704" spans="1:7">
      <c r="A3704" s="464" t="s">
        <v>17134</v>
      </c>
      <c r="B3704" s="465" t="s">
        <v>17135</v>
      </c>
      <c r="C3704" s="466" t="s">
        <v>96</v>
      </c>
      <c r="D3704" s="40">
        <v>3.21</v>
      </c>
      <c r="E3704" s="40"/>
      <c r="F3704" s="40">
        <v>3.21</v>
      </c>
      <c r="G3704" s="38">
        <v>9</v>
      </c>
    </row>
    <row r="3705" spans="1:7">
      <c r="A3705" s="464" t="s">
        <v>17136</v>
      </c>
      <c r="B3705" s="465" t="s">
        <v>17137</v>
      </c>
      <c r="C3705" s="466" t="s">
        <v>66</v>
      </c>
      <c r="D3705" s="40">
        <v>13.26</v>
      </c>
      <c r="E3705" s="40"/>
      <c r="F3705" s="40">
        <v>13.26</v>
      </c>
      <c r="G3705" s="38">
        <v>9</v>
      </c>
    </row>
    <row r="3706" spans="1:7">
      <c r="A3706" s="464" t="s">
        <v>17138</v>
      </c>
      <c r="B3706" s="465" t="s">
        <v>17139</v>
      </c>
      <c r="C3706" s="466" t="s">
        <v>66</v>
      </c>
      <c r="D3706" s="40">
        <v>10.35</v>
      </c>
      <c r="E3706" s="40"/>
      <c r="F3706" s="40">
        <v>10.35</v>
      </c>
      <c r="G3706" s="38">
        <v>9</v>
      </c>
    </row>
    <row r="3707" spans="1:7" ht="25.5">
      <c r="A3707" s="464" t="s">
        <v>17140</v>
      </c>
      <c r="B3707" s="465" t="s">
        <v>17141</v>
      </c>
      <c r="C3707" s="466" t="s">
        <v>60</v>
      </c>
      <c r="D3707" s="40">
        <v>43.59</v>
      </c>
      <c r="E3707" s="40"/>
      <c r="F3707" s="40">
        <v>43.59</v>
      </c>
      <c r="G3707" s="38">
        <v>9</v>
      </c>
    </row>
    <row r="3708" spans="1:7" ht="25.5">
      <c r="A3708" s="464" t="s">
        <v>17142</v>
      </c>
      <c r="B3708" s="465" t="s">
        <v>17143</v>
      </c>
      <c r="C3708" s="466" t="s">
        <v>60</v>
      </c>
      <c r="D3708" s="40">
        <v>25.31</v>
      </c>
      <c r="E3708" s="40"/>
      <c r="F3708" s="40">
        <v>25.31</v>
      </c>
      <c r="G3708" s="38">
        <v>9</v>
      </c>
    </row>
    <row r="3709" spans="1:7">
      <c r="A3709" s="464" t="s">
        <v>17144</v>
      </c>
      <c r="B3709" s="465" t="s">
        <v>17145</v>
      </c>
      <c r="C3709" s="466" t="s">
        <v>60</v>
      </c>
      <c r="D3709" s="40">
        <v>0.06</v>
      </c>
      <c r="E3709" s="40">
        <v>16.84</v>
      </c>
      <c r="F3709" s="40">
        <v>16.899999999999999</v>
      </c>
      <c r="G3709" s="38">
        <v>9</v>
      </c>
    </row>
    <row r="3710" spans="1:7">
      <c r="A3710" s="464" t="s">
        <v>17146</v>
      </c>
      <c r="B3710" s="465" t="s">
        <v>17147</v>
      </c>
      <c r="C3710" s="466"/>
      <c r="D3710" s="40"/>
      <c r="E3710" s="40"/>
      <c r="F3710" s="40"/>
      <c r="G3710" s="38">
        <v>2</v>
      </c>
    </row>
    <row r="3711" spans="1:7">
      <c r="A3711" s="464" t="s">
        <v>17148</v>
      </c>
      <c r="B3711" s="465" t="s">
        <v>17149</v>
      </c>
      <c r="C3711" s="466"/>
      <c r="D3711" s="40"/>
      <c r="E3711" s="40"/>
      <c r="F3711" s="40"/>
      <c r="G3711" s="38">
        <v>5</v>
      </c>
    </row>
    <row r="3712" spans="1:7" ht="25.5">
      <c r="A3712" s="464" t="s">
        <v>17150</v>
      </c>
      <c r="B3712" s="465" t="s">
        <v>17151</v>
      </c>
      <c r="C3712" s="466" t="s">
        <v>62</v>
      </c>
      <c r="D3712" s="40">
        <v>3.83</v>
      </c>
      <c r="E3712" s="40">
        <v>0.16</v>
      </c>
      <c r="F3712" s="40">
        <v>3.99</v>
      </c>
      <c r="G3712" s="38">
        <v>9</v>
      </c>
    </row>
    <row r="3713" spans="1:7" ht="25.5">
      <c r="A3713" s="464" t="s">
        <v>17152</v>
      </c>
      <c r="B3713" s="465" t="s">
        <v>17153</v>
      </c>
      <c r="C3713" s="466" t="s">
        <v>62</v>
      </c>
      <c r="D3713" s="40">
        <v>29.27</v>
      </c>
      <c r="E3713" s="40">
        <v>0.31</v>
      </c>
      <c r="F3713" s="40">
        <v>29.58</v>
      </c>
      <c r="G3713" s="38">
        <v>9</v>
      </c>
    </row>
    <row r="3714" spans="1:7">
      <c r="A3714" s="464" t="s">
        <v>17154</v>
      </c>
      <c r="B3714" s="465" t="s">
        <v>17155</v>
      </c>
      <c r="C3714" s="466" t="s">
        <v>63</v>
      </c>
      <c r="D3714" s="40">
        <v>24.62</v>
      </c>
      <c r="E3714" s="40">
        <v>0.62</v>
      </c>
      <c r="F3714" s="40">
        <v>25.24</v>
      </c>
      <c r="G3714" s="38">
        <v>9</v>
      </c>
    </row>
    <row r="3715" spans="1:7">
      <c r="A3715" s="464" t="s">
        <v>17156</v>
      </c>
      <c r="B3715" s="465" t="s">
        <v>17157</v>
      </c>
      <c r="C3715" s="466" t="s">
        <v>63</v>
      </c>
      <c r="D3715" s="40">
        <v>278.54000000000002</v>
      </c>
      <c r="E3715" s="40">
        <v>29.21</v>
      </c>
      <c r="F3715" s="40">
        <v>307.75</v>
      </c>
      <c r="G3715" s="38">
        <v>9</v>
      </c>
    </row>
    <row r="3716" spans="1:7">
      <c r="A3716" s="464" t="s">
        <v>17158</v>
      </c>
      <c r="B3716" s="465" t="s">
        <v>17159</v>
      </c>
      <c r="C3716" s="466" t="s">
        <v>63</v>
      </c>
      <c r="D3716" s="40">
        <v>207.23</v>
      </c>
      <c r="E3716" s="40">
        <v>19.47</v>
      </c>
      <c r="F3716" s="40">
        <v>226.7</v>
      </c>
      <c r="G3716" s="38">
        <v>9</v>
      </c>
    </row>
    <row r="3717" spans="1:7">
      <c r="A3717" s="464" t="s">
        <v>17160</v>
      </c>
      <c r="B3717" s="465" t="s">
        <v>17161</v>
      </c>
      <c r="C3717" s="466" t="s">
        <v>63</v>
      </c>
      <c r="D3717" s="40">
        <v>188.49</v>
      </c>
      <c r="E3717" s="40">
        <v>3</v>
      </c>
      <c r="F3717" s="40">
        <v>191.49</v>
      </c>
      <c r="G3717" s="38">
        <v>9</v>
      </c>
    </row>
    <row r="3718" spans="1:7">
      <c r="A3718" s="464" t="s">
        <v>17162</v>
      </c>
      <c r="B3718" s="465" t="s">
        <v>17163</v>
      </c>
      <c r="C3718" s="466" t="s">
        <v>63</v>
      </c>
      <c r="D3718" s="40">
        <v>1012.89</v>
      </c>
      <c r="E3718" s="40">
        <v>14.6</v>
      </c>
      <c r="F3718" s="40">
        <v>1027.49</v>
      </c>
      <c r="G3718" s="38">
        <v>9</v>
      </c>
    </row>
    <row r="3719" spans="1:7" ht="25.5">
      <c r="A3719" s="464" t="s">
        <v>17164</v>
      </c>
      <c r="B3719" s="465" t="s">
        <v>17165</v>
      </c>
      <c r="C3719" s="466" t="s">
        <v>63</v>
      </c>
      <c r="D3719" s="40">
        <v>283.55</v>
      </c>
      <c r="E3719" s="40"/>
      <c r="F3719" s="40">
        <v>283.55</v>
      </c>
      <c r="G3719" s="38">
        <v>9</v>
      </c>
    </row>
    <row r="3720" spans="1:7" ht="25.5">
      <c r="A3720" s="464" t="s">
        <v>17166</v>
      </c>
      <c r="B3720" s="465" t="s">
        <v>17167</v>
      </c>
      <c r="C3720" s="466" t="s">
        <v>62</v>
      </c>
      <c r="D3720" s="40">
        <v>24.43</v>
      </c>
      <c r="E3720" s="40">
        <v>0.44</v>
      </c>
      <c r="F3720" s="40">
        <v>24.87</v>
      </c>
      <c r="G3720" s="38">
        <v>9</v>
      </c>
    </row>
    <row r="3721" spans="1:7">
      <c r="A3721" s="464" t="s">
        <v>17168</v>
      </c>
      <c r="B3721" s="465" t="s">
        <v>17169</v>
      </c>
      <c r="C3721" s="466" t="s">
        <v>62</v>
      </c>
      <c r="D3721" s="40"/>
      <c r="E3721" s="40">
        <v>0.78</v>
      </c>
      <c r="F3721" s="40">
        <v>0.78</v>
      </c>
      <c r="G3721" s="38">
        <v>9</v>
      </c>
    </row>
    <row r="3722" spans="1:7">
      <c r="A3722" s="464" t="s">
        <v>17170</v>
      </c>
      <c r="B3722" s="465" t="s">
        <v>17171</v>
      </c>
      <c r="C3722" s="466"/>
      <c r="D3722" s="40"/>
      <c r="E3722" s="40"/>
      <c r="F3722" s="40"/>
      <c r="G3722" s="38">
        <v>5</v>
      </c>
    </row>
    <row r="3723" spans="1:7" ht="25.5">
      <c r="A3723" s="464" t="s">
        <v>17172</v>
      </c>
      <c r="B3723" s="465" t="s">
        <v>17173</v>
      </c>
      <c r="C3723" s="466" t="s">
        <v>63</v>
      </c>
      <c r="D3723" s="40">
        <v>114.17</v>
      </c>
      <c r="E3723" s="40">
        <v>12.46</v>
      </c>
      <c r="F3723" s="40">
        <v>126.63</v>
      </c>
      <c r="G3723" s="38">
        <v>9</v>
      </c>
    </row>
    <row r="3724" spans="1:7">
      <c r="A3724" s="464" t="s">
        <v>17174</v>
      </c>
      <c r="B3724" s="465" t="s">
        <v>17175</v>
      </c>
      <c r="C3724" s="466" t="s">
        <v>63</v>
      </c>
      <c r="D3724" s="40">
        <v>165.65</v>
      </c>
      <c r="E3724" s="40">
        <v>91.84</v>
      </c>
      <c r="F3724" s="40">
        <v>257.49</v>
      </c>
      <c r="G3724" s="38">
        <v>9</v>
      </c>
    </row>
    <row r="3725" spans="1:7">
      <c r="A3725" s="464" t="s">
        <v>17176</v>
      </c>
      <c r="B3725" s="465" t="s">
        <v>17177</v>
      </c>
      <c r="C3725" s="466"/>
      <c r="D3725" s="40"/>
      <c r="E3725" s="40"/>
      <c r="F3725" s="40"/>
      <c r="G3725" s="38">
        <v>5</v>
      </c>
    </row>
    <row r="3726" spans="1:7">
      <c r="A3726" s="464" t="s">
        <v>17178</v>
      </c>
      <c r="B3726" s="465" t="s">
        <v>17179</v>
      </c>
      <c r="C3726" s="466" t="s">
        <v>63</v>
      </c>
      <c r="D3726" s="40">
        <v>1530.39</v>
      </c>
      <c r="E3726" s="40">
        <v>16.22</v>
      </c>
      <c r="F3726" s="40">
        <v>1546.61</v>
      </c>
      <c r="G3726" s="38">
        <v>9</v>
      </c>
    </row>
    <row r="3727" spans="1:7">
      <c r="A3727" s="464" t="s">
        <v>17180</v>
      </c>
      <c r="B3727" s="465" t="s">
        <v>17181</v>
      </c>
      <c r="C3727" s="466" t="s">
        <v>63</v>
      </c>
      <c r="D3727" s="40">
        <v>1688.09</v>
      </c>
      <c r="E3727" s="40">
        <v>16.22</v>
      </c>
      <c r="F3727" s="40">
        <v>1704.31</v>
      </c>
      <c r="G3727" s="38">
        <v>9</v>
      </c>
    </row>
    <row r="3728" spans="1:7" ht="25.5">
      <c r="A3728" s="464" t="s">
        <v>17182</v>
      </c>
      <c r="B3728" s="465" t="s">
        <v>17183</v>
      </c>
      <c r="C3728" s="466" t="s">
        <v>63</v>
      </c>
      <c r="D3728" s="40">
        <v>1688.09</v>
      </c>
      <c r="E3728" s="40">
        <v>16.22</v>
      </c>
      <c r="F3728" s="40">
        <v>1704.31</v>
      </c>
      <c r="G3728" s="38">
        <v>9</v>
      </c>
    </row>
    <row r="3729" spans="1:7">
      <c r="A3729" s="464" t="s">
        <v>17184</v>
      </c>
      <c r="B3729" s="465" t="s">
        <v>17185</v>
      </c>
      <c r="C3729" s="466" t="s">
        <v>62</v>
      </c>
      <c r="D3729" s="40">
        <v>7.7</v>
      </c>
      <c r="E3729" s="40">
        <v>0.1</v>
      </c>
      <c r="F3729" s="40">
        <v>7.8</v>
      </c>
      <c r="G3729" s="38">
        <v>9</v>
      </c>
    </row>
    <row r="3730" spans="1:7">
      <c r="A3730" s="464" t="s">
        <v>17186</v>
      </c>
      <c r="B3730" s="465" t="s">
        <v>17187</v>
      </c>
      <c r="C3730" s="466" t="s">
        <v>62</v>
      </c>
      <c r="D3730" s="40">
        <v>15.6</v>
      </c>
      <c r="E3730" s="40">
        <v>0.12</v>
      </c>
      <c r="F3730" s="40">
        <v>15.72</v>
      </c>
      <c r="G3730" s="38">
        <v>9</v>
      </c>
    </row>
    <row r="3731" spans="1:7">
      <c r="A3731" s="464" t="s">
        <v>17188</v>
      </c>
      <c r="B3731" s="465" t="s">
        <v>17189</v>
      </c>
      <c r="C3731" s="466" t="s">
        <v>63</v>
      </c>
      <c r="D3731" s="40">
        <v>1452.63</v>
      </c>
      <c r="E3731" s="40">
        <v>16.22</v>
      </c>
      <c r="F3731" s="40">
        <v>1468.85</v>
      </c>
      <c r="G3731" s="38">
        <v>9</v>
      </c>
    </row>
    <row r="3732" spans="1:7">
      <c r="A3732" s="464" t="s">
        <v>17190</v>
      </c>
      <c r="B3732" s="465" t="s">
        <v>17191</v>
      </c>
      <c r="C3732" s="466" t="s">
        <v>63</v>
      </c>
      <c r="D3732" s="40">
        <v>1514.26</v>
      </c>
      <c r="E3732" s="40">
        <v>38.94</v>
      </c>
      <c r="F3732" s="40">
        <v>1553.2</v>
      </c>
      <c r="G3732" s="38">
        <v>9</v>
      </c>
    </row>
    <row r="3733" spans="1:7">
      <c r="A3733" s="464" t="s">
        <v>17192</v>
      </c>
      <c r="B3733" s="465" t="s">
        <v>17193</v>
      </c>
      <c r="C3733" s="466"/>
      <c r="D3733" s="40"/>
      <c r="E3733" s="40"/>
      <c r="F3733" s="40"/>
      <c r="G3733" s="38">
        <v>5</v>
      </c>
    </row>
    <row r="3734" spans="1:7">
      <c r="A3734" s="464" t="s">
        <v>17194</v>
      </c>
      <c r="B3734" s="465" t="s">
        <v>17195</v>
      </c>
      <c r="C3734" s="466" t="s">
        <v>62</v>
      </c>
      <c r="D3734" s="40">
        <v>241.1</v>
      </c>
      <c r="E3734" s="40">
        <v>24.89</v>
      </c>
      <c r="F3734" s="40">
        <v>265.99</v>
      </c>
      <c r="G3734" s="38">
        <v>9</v>
      </c>
    </row>
    <row r="3735" spans="1:7">
      <c r="A3735" s="464" t="s">
        <v>17196</v>
      </c>
      <c r="B3735" s="465" t="s">
        <v>17197</v>
      </c>
      <c r="C3735" s="466" t="s">
        <v>62</v>
      </c>
      <c r="D3735" s="40">
        <v>17.82</v>
      </c>
      <c r="E3735" s="40">
        <v>1.95</v>
      </c>
      <c r="F3735" s="40">
        <v>19.77</v>
      </c>
      <c r="G3735" s="38">
        <v>9</v>
      </c>
    </row>
    <row r="3736" spans="1:7">
      <c r="A3736" s="464" t="s">
        <v>17198</v>
      </c>
      <c r="B3736" s="465" t="s">
        <v>17199</v>
      </c>
      <c r="C3736" s="466" t="s">
        <v>62</v>
      </c>
      <c r="D3736" s="40">
        <v>10.56</v>
      </c>
      <c r="E3736" s="40">
        <v>6.04</v>
      </c>
      <c r="F3736" s="40">
        <v>16.600000000000001</v>
      </c>
      <c r="G3736" s="38">
        <v>9</v>
      </c>
    </row>
    <row r="3737" spans="1:7">
      <c r="A3737" s="464" t="s">
        <v>17200</v>
      </c>
      <c r="B3737" s="465" t="s">
        <v>17201</v>
      </c>
      <c r="C3737" s="466" t="s">
        <v>62</v>
      </c>
      <c r="D3737" s="40">
        <v>54.36</v>
      </c>
      <c r="E3737" s="40">
        <v>4.87</v>
      </c>
      <c r="F3737" s="40">
        <v>59.23</v>
      </c>
      <c r="G3737" s="38">
        <v>9</v>
      </c>
    </row>
    <row r="3738" spans="1:7" ht="38.25">
      <c r="A3738" s="464" t="s">
        <v>17202</v>
      </c>
      <c r="B3738" s="465" t="s">
        <v>17203</v>
      </c>
      <c r="C3738" s="466" t="s">
        <v>62</v>
      </c>
      <c r="D3738" s="40">
        <v>81.53</v>
      </c>
      <c r="E3738" s="40">
        <v>18.79</v>
      </c>
      <c r="F3738" s="40">
        <v>100.32</v>
      </c>
      <c r="G3738" s="38">
        <v>9</v>
      </c>
    </row>
    <row r="3739" spans="1:7" ht="25.5">
      <c r="A3739" s="464" t="s">
        <v>17204</v>
      </c>
      <c r="B3739" s="465" t="s">
        <v>17205</v>
      </c>
      <c r="C3739" s="466" t="s">
        <v>62</v>
      </c>
      <c r="D3739" s="40">
        <v>79.150000000000006</v>
      </c>
      <c r="E3739" s="40">
        <v>18.79</v>
      </c>
      <c r="F3739" s="40">
        <v>97.94</v>
      </c>
      <c r="G3739" s="38">
        <v>9</v>
      </c>
    </row>
    <row r="3740" spans="1:7" ht="25.5">
      <c r="A3740" s="464" t="s">
        <v>17206</v>
      </c>
      <c r="B3740" s="465" t="s">
        <v>17207</v>
      </c>
      <c r="C3740" s="466" t="s">
        <v>62</v>
      </c>
      <c r="D3740" s="40">
        <v>85.35</v>
      </c>
      <c r="E3740" s="40">
        <v>25.06</v>
      </c>
      <c r="F3740" s="40">
        <v>110.41</v>
      </c>
      <c r="G3740" s="38">
        <v>9</v>
      </c>
    </row>
    <row r="3741" spans="1:7" ht="25.5">
      <c r="A3741" s="464" t="s">
        <v>17208</v>
      </c>
      <c r="B3741" s="465" t="s">
        <v>17209</v>
      </c>
      <c r="C3741" s="466" t="s">
        <v>62</v>
      </c>
      <c r="D3741" s="40">
        <v>92.64</v>
      </c>
      <c r="E3741" s="40">
        <v>9.1999999999999993</v>
      </c>
      <c r="F3741" s="40">
        <v>101.84</v>
      </c>
      <c r="G3741" s="38">
        <v>9</v>
      </c>
    </row>
    <row r="3742" spans="1:7" ht="25.5">
      <c r="A3742" s="464" t="s">
        <v>17210</v>
      </c>
      <c r="B3742" s="465" t="s">
        <v>17211</v>
      </c>
      <c r="C3742" s="466" t="s">
        <v>62</v>
      </c>
      <c r="D3742" s="40">
        <v>108.42</v>
      </c>
      <c r="E3742" s="40">
        <v>19.48</v>
      </c>
      <c r="F3742" s="40">
        <v>127.9</v>
      </c>
      <c r="G3742" s="38">
        <v>9</v>
      </c>
    </row>
    <row r="3743" spans="1:7" ht="25.5">
      <c r="A3743" s="464" t="s">
        <v>17212</v>
      </c>
      <c r="B3743" s="465" t="s">
        <v>17213</v>
      </c>
      <c r="C3743" s="466" t="s">
        <v>62</v>
      </c>
      <c r="D3743" s="40">
        <v>103.28</v>
      </c>
      <c r="E3743" s="40">
        <v>19.48</v>
      </c>
      <c r="F3743" s="40">
        <v>122.76</v>
      </c>
      <c r="G3743" s="38">
        <v>9</v>
      </c>
    </row>
    <row r="3744" spans="1:7">
      <c r="A3744" s="464" t="s">
        <v>17214</v>
      </c>
      <c r="B3744" s="465" t="s">
        <v>17215</v>
      </c>
      <c r="C3744" s="466"/>
      <c r="D3744" s="40"/>
      <c r="E3744" s="40"/>
      <c r="F3744" s="40"/>
      <c r="G3744" s="38">
        <v>5</v>
      </c>
    </row>
    <row r="3745" spans="1:7">
      <c r="A3745" s="464" t="s">
        <v>17216</v>
      </c>
      <c r="B3745" s="465" t="s">
        <v>17217</v>
      </c>
      <c r="C3745" s="466" t="s">
        <v>65</v>
      </c>
      <c r="D3745" s="40">
        <v>46.07</v>
      </c>
      <c r="E3745" s="40">
        <v>11.75</v>
      </c>
      <c r="F3745" s="40">
        <v>57.82</v>
      </c>
      <c r="G3745" s="38">
        <v>9</v>
      </c>
    </row>
    <row r="3746" spans="1:7">
      <c r="A3746" s="464" t="s">
        <v>17218</v>
      </c>
      <c r="B3746" s="465" t="s">
        <v>17219</v>
      </c>
      <c r="C3746" s="466" t="s">
        <v>65</v>
      </c>
      <c r="D3746" s="40">
        <v>43.26</v>
      </c>
      <c r="E3746" s="40">
        <v>11.75</v>
      </c>
      <c r="F3746" s="40">
        <v>55.01</v>
      </c>
      <c r="G3746" s="38">
        <v>9</v>
      </c>
    </row>
    <row r="3747" spans="1:7">
      <c r="A3747" s="464" t="s">
        <v>17220</v>
      </c>
      <c r="B3747" s="465" t="s">
        <v>17221</v>
      </c>
      <c r="C3747" s="466" t="s">
        <v>63</v>
      </c>
      <c r="D3747" s="40">
        <v>483.65</v>
      </c>
      <c r="E3747" s="40">
        <v>42.31</v>
      </c>
      <c r="F3747" s="40">
        <v>525.96</v>
      </c>
      <c r="G3747" s="38">
        <v>9</v>
      </c>
    </row>
    <row r="3748" spans="1:7">
      <c r="A3748" s="464" t="s">
        <v>17222</v>
      </c>
      <c r="B3748" s="465" t="s">
        <v>17223</v>
      </c>
      <c r="C3748" s="466" t="s">
        <v>63</v>
      </c>
      <c r="D3748" s="40">
        <v>502.29</v>
      </c>
      <c r="E3748" s="40">
        <v>42.31</v>
      </c>
      <c r="F3748" s="40">
        <v>544.6</v>
      </c>
      <c r="G3748" s="38">
        <v>9</v>
      </c>
    </row>
    <row r="3749" spans="1:7">
      <c r="A3749" s="464" t="s">
        <v>17224</v>
      </c>
      <c r="B3749" s="465" t="s">
        <v>17225</v>
      </c>
      <c r="C3749" s="466" t="s">
        <v>63</v>
      </c>
      <c r="D3749" s="40">
        <v>77.94</v>
      </c>
      <c r="E3749" s="40">
        <v>304.77999999999997</v>
      </c>
      <c r="F3749" s="40">
        <v>382.72</v>
      </c>
      <c r="G3749" s="38">
        <v>9</v>
      </c>
    </row>
    <row r="3750" spans="1:7" ht="25.5">
      <c r="A3750" s="464" t="s">
        <v>17226</v>
      </c>
      <c r="B3750" s="465" t="s">
        <v>17227</v>
      </c>
      <c r="C3750" s="466" t="s">
        <v>63</v>
      </c>
      <c r="D3750" s="40">
        <v>675.54</v>
      </c>
      <c r="E3750" s="40">
        <v>86.32</v>
      </c>
      <c r="F3750" s="40">
        <v>761.86</v>
      </c>
      <c r="G3750" s="38">
        <v>9</v>
      </c>
    </row>
    <row r="3751" spans="1:7" ht="25.5">
      <c r="A3751" s="464" t="s">
        <v>17228</v>
      </c>
      <c r="B3751" s="465" t="s">
        <v>17229</v>
      </c>
      <c r="C3751" s="466" t="s">
        <v>63</v>
      </c>
      <c r="D3751" s="40">
        <v>694.18</v>
      </c>
      <c r="E3751" s="40">
        <v>86.32</v>
      </c>
      <c r="F3751" s="40">
        <v>780.5</v>
      </c>
      <c r="G3751" s="38">
        <v>9</v>
      </c>
    </row>
    <row r="3752" spans="1:7">
      <c r="A3752" s="464" t="s">
        <v>17230</v>
      </c>
      <c r="B3752" s="465" t="s">
        <v>17231</v>
      </c>
      <c r="C3752" s="466"/>
      <c r="D3752" s="40"/>
      <c r="E3752" s="40"/>
      <c r="F3752" s="40"/>
      <c r="G3752" s="38">
        <v>5</v>
      </c>
    </row>
    <row r="3753" spans="1:7">
      <c r="A3753" s="464" t="s">
        <v>17232</v>
      </c>
      <c r="B3753" s="465" t="s">
        <v>17233</v>
      </c>
      <c r="C3753" s="466" t="s">
        <v>62</v>
      </c>
      <c r="D3753" s="40">
        <v>257.22000000000003</v>
      </c>
      <c r="E3753" s="40"/>
      <c r="F3753" s="40">
        <v>257.22000000000003</v>
      </c>
      <c r="G3753" s="38">
        <v>9</v>
      </c>
    </row>
    <row r="3754" spans="1:7" ht="25.5">
      <c r="A3754" s="464" t="s">
        <v>17234</v>
      </c>
      <c r="B3754" s="465" t="s">
        <v>17235</v>
      </c>
      <c r="C3754" s="466" t="s">
        <v>62</v>
      </c>
      <c r="D3754" s="40">
        <v>85.8</v>
      </c>
      <c r="E3754" s="40">
        <v>11</v>
      </c>
      <c r="F3754" s="40">
        <v>96.8</v>
      </c>
      <c r="G3754" s="38">
        <v>9</v>
      </c>
    </row>
    <row r="3755" spans="1:7" ht="25.5">
      <c r="A3755" s="464" t="s">
        <v>17236</v>
      </c>
      <c r="B3755" s="465" t="s">
        <v>17237</v>
      </c>
      <c r="C3755" s="466" t="s">
        <v>62</v>
      </c>
      <c r="D3755" s="40">
        <v>85.27</v>
      </c>
      <c r="E3755" s="40">
        <v>11</v>
      </c>
      <c r="F3755" s="40">
        <v>96.27</v>
      </c>
      <c r="G3755" s="38">
        <v>9</v>
      </c>
    </row>
    <row r="3756" spans="1:7" ht="25.5">
      <c r="A3756" s="464" t="s">
        <v>17238</v>
      </c>
      <c r="B3756" s="465" t="s">
        <v>17239</v>
      </c>
      <c r="C3756" s="466" t="s">
        <v>62</v>
      </c>
      <c r="D3756" s="40">
        <v>4.34</v>
      </c>
      <c r="E3756" s="40">
        <v>9.81</v>
      </c>
      <c r="F3756" s="40">
        <v>14.15</v>
      </c>
      <c r="G3756" s="38">
        <v>9</v>
      </c>
    </row>
    <row r="3757" spans="1:7" ht="25.5">
      <c r="A3757" s="464" t="s">
        <v>17240</v>
      </c>
      <c r="B3757" s="465" t="s">
        <v>17241</v>
      </c>
      <c r="C3757" s="466" t="s">
        <v>62</v>
      </c>
      <c r="D3757" s="40">
        <v>2.17</v>
      </c>
      <c r="E3757" s="40">
        <v>9.81</v>
      </c>
      <c r="F3757" s="40">
        <v>11.98</v>
      </c>
      <c r="G3757" s="38">
        <v>9</v>
      </c>
    </row>
    <row r="3758" spans="1:7" ht="25.5">
      <c r="A3758" s="464" t="s">
        <v>17242</v>
      </c>
      <c r="B3758" s="465" t="s">
        <v>17243</v>
      </c>
      <c r="C3758" s="466" t="s">
        <v>62</v>
      </c>
      <c r="D3758" s="40">
        <v>108.83</v>
      </c>
      <c r="E3758" s="40">
        <v>27.84</v>
      </c>
      <c r="F3758" s="40">
        <v>136.66999999999999</v>
      </c>
      <c r="G3758" s="38">
        <v>9</v>
      </c>
    </row>
    <row r="3759" spans="1:7">
      <c r="A3759" s="464" t="s">
        <v>17244</v>
      </c>
      <c r="B3759" s="465" t="s">
        <v>17245</v>
      </c>
      <c r="C3759" s="466"/>
      <c r="D3759" s="40"/>
      <c r="E3759" s="40"/>
      <c r="F3759" s="40"/>
      <c r="G3759" s="38">
        <v>5</v>
      </c>
    </row>
    <row r="3760" spans="1:7">
      <c r="A3760" s="464" t="s">
        <v>17246</v>
      </c>
      <c r="B3760" s="465" t="s">
        <v>17247</v>
      </c>
      <c r="C3760" s="466" t="s">
        <v>65</v>
      </c>
      <c r="D3760" s="40">
        <v>61.93</v>
      </c>
      <c r="E3760" s="40">
        <v>13.43</v>
      </c>
      <c r="F3760" s="40">
        <v>75.36</v>
      </c>
      <c r="G3760" s="38">
        <v>9</v>
      </c>
    </row>
    <row r="3761" spans="1:7">
      <c r="A3761" s="464" t="s">
        <v>17248</v>
      </c>
      <c r="B3761" s="465" t="s">
        <v>17249</v>
      </c>
      <c r="C3761" s="466" t="s">
        <v>65</v>
      </c>
      <c r="D3761" s="40">
        <v>9.65</v>
      </c>
      <c r="E3761" s="40">
        <v>11.75</v>
      </c>
      <c r="F3761" s="40">
        <v>21.4</v>
      </c>
      <c r="G3761" s="38">
        <v>9</v>
      </c>
    </row>
    <row r="3762" spans="1:7">
      <c r="A3762" s="464" t="s">
        <v>17250</v>
      </c>
      <c r="B3762" s="465" t="s">
        <v>17251</v>
      </c>
      <c r="C3762" s="466" t="s">
        <v>62</v>
      </c>
      <c r="D3762" s="40">
        <v>14.06</v>
      </c>
      <c r="E3762" s="40">
        <v>24.89</v>
      </c>
      <c r="F3762" s="40">
        <v>38.950000000000003</v>
      </c>
      <c r="G3762" s="38">
        <v>9</v>
      </c>
    </row>
    <row r="3763" spans="1:7" ht="25.5">
      <c r="A3763" s="464" t="s">
        <v>17252</v>
      </c>
      <c r="B3763" s="465" t="s">
        <v>17253</v>
      </c>
      <c r="C3763" s="466" t="s">
        <v>62</v>
      </c>
      <c r="D3763" s="40">
        <v>9</v>
      </c>
      <c r="E3763" s="40">
        <v>15.38</v>
      </c>
      <c r="F3763" s="40">
        <v>24.38</v>
      </c>
      <c r="G3763" s="38">
        <v>9</v>
      </c>
    </row>
    <row r="3764" spans="1:7" ht="25.5">
      <c r="A3764" s="464" t="s">
        <v>17254</v>
      </c>
      <c r="B3764" s="465" t="s">
        <v>17255</v>
      </c>
      <c r="C3764" s="466" t="s">
        <v>62</v>
      </c>
      <c r="D3764" s="40">
        <v>9.11</v>
      </c>
      <c r="E3764" s="40">
        <v>17.82</v>
      </c>
      <c r="F3764" s="40">
        <v>26.93</v>
      </c>
      <c r="G3764" s="38">
        <v>9</v>
      </c>
    </row>
    <row r="3765" spans="1:7" ht="25.5">
      <c r="A3765" s="464" t="s">
        <v>17256</v>
      </c>
      <c r="B3765" s="465" t="s">
        <v>17257</v>
      </c>
      <c r="C3765" s="466" t="s">
        <v>62</v>
      </c>
      <c r="D3765" s="40">
        <v>9.2799999999999994</v>
      </c>
      <c r="E3765" s="40">
        <v>21.39</v>
      </c>
      <c r="F3765" s="40">
        <v>30.67</v>
      </c>
      <c r="G3765" s="38">
        <v>9</v>
      </c>
    </row>
    <row r="3766" spans="1:7">
      <c r="A3766" s="464" t="s">
        <v>17258</v>
      </c>
      <c r="B3766" s="465" t="s">
        <v>17259</v>
      </c>
      <c r="C3766" s="466"/>
      <c r="D3766" s="40"/>
      <c r="E3766" s="40"/>
      <c r="F3766" s="40"/>
      <c r="G3766" s="38">
        <v>2</v>
      </c>
    </row>
    <row r="3767" spans="1:7">
      <c r="A3767" s="464" t="s">
        <v>17260</v>
      </c>
      <c r="B3767" s="465" t="s">
        <v>17261</v>
      </c>
      <c r="C3767" s="466"/>
      <c r="D3767" s="40"/>
      <c r="E3767" s="40"/>
      <c r="F3767" s="40"/>
      <c r="G3767" s="38">
        <v>5</v>
      </c>
    </row>
    <row r="3768" spans="1:7">
      <c r="A3768" s="464" t="s">
        <v>17262</v>
      </c>
      <c r="B3768" s="465" t="s">
        <v>17263</v>
      </c>
      <c r="C3768" s="466" t="s">
        <v>62</v>
      </c>
      <c r="D3768" s="40"/>
      <c r="E3768" s="40">
        <v>13.63</v>
      </c>
      <c r="F3768" s="40">
        <v>13.63</v>
      </c>
      <c r="G3768" s="38">
        <v>9</v>
      </c>
    </row>
    <row r="3769" spans="1:7">
      <c r="A3769" s="464" t="s">
        <v>17264</v>
      </c>
      <c r="B3769" s="465" t="s">
        <v>17265</v>
      </c>
      <c r="C3769" s="466" t="s">
        <v>62</v>
      </c>
      <c r="D3769" s="40">
        <v>2.5499999999999998</v>
      </c>
      <c r="E3769" s="40">
        <v>5.65</v>
      </c>
      <c r="F3769" s="40">
        <v>8.1999999999999993</v>
      </c>
      <c r="G3769" s="38">
        <v>9</v>
      </c>
    </row>
    <row r="3770" spans="1:7">
      <c r="A3770" s="464" t="s">
        <v>17266</v>
      </c>
      <c r="B3770" s="465" t="s">
        <v>17267</v>
      </c>
      <c r="C3770" s="466" t="s">
        <v>62</v>
      </c>
      <c r="D3770" s="40">
        <v>2.95</v>
      </c>
      <c r="E3770" s="40">
        <v>3.89</v>
      </c>
      <c r="F3770" s="40">
        <v>6.84</v>
      </c>
      <c r="G3770" s="38">
        <v>9</v>
      </c>
    </row>
    <row r="3771" spans="1:7">
      <c r="A3771" s="464" t="s">
        <v>17268</v>
      </c>
      <c r="B3771" s="465" t="s">
        <v>17269</v>
      </c>
      <c r="C3771" s="466" t="s">
        <v>60</v>
      </c>
      <c r="D3771" s="40"/>
      <c r="E3771" s="40">
        <v>15.58</v>
      </c>
      <c r="F3771" s="40">
        <v>15.58</v>
      </c>
      <c r="G3771" s="38">
        <v>9</v>
      </c>
    </row>
    <row r="3772" spans="1:7">
      <c r="A3772" s="464" t="s">
        <v>17270</v>
      </c>
      <c r="B3772" s="465" t="s">
        <v>17271</v>
      </c>
      <c r="C3772" s="466" t="s">
        <v>62</v>
      </c>
      <c r="D3772" s="40"/>
      <c r="E3772" s="40">
        <v>14.6</v>
      </c>
      <c r="F3772" s="40">
        <v>14.6</v>
      </c>
      <c r="G3772" s="38">
        <v>9</v>
      </c>
    </row>
    <row r="3773" spans="1:7" ht="25.5">
      <c r="A3773" s="464" t="s">
        <v>17272</v>
      </c>
      <c r="B3773" s="465" t="s">
        <v>17273</v>
      </c>
      <c r="C3773" s="466" t="s">
        <v>62</v>
      </c>
      <c r="D3773" s="40">
        <v>7.21</v>
      </c>
      <c r="E3773" s="40">
        <v>5.65</v>
      </c>
      <c r="F3773" s="40">
        <v>12.86</v>
      </c>
      <c r="G3773" s="38">
        <v>9</v>
      </c>
    </row>
    <row r="3774" spans="1:7">
      <c r="A3774" s="464" t="s">
        <v>17274</v>
      </c>
      <c r="B3774" s="465" t="s">
        <v>17275</v>
      </c>
      <c r="C3774" s="466" t="s">
        <v>62</v>
      </c>
      <c r="D3774" s="40">
        <v>6.2</v>
      </c>
      <c r="E3774" s="40"/>
      <c r="F3774" s="40">
        <v>6.2</v>
      </c>
      <c r="G3774" s="38">
        <v>9</v>
      </c>
    </row>
    <row r="3775" spans="1:7">
      <c r="A3775" s="464" t="s">
        <v>17276</v>
      </c>
      <c r="B3775" s="465" t="s">
        <v>17277</v>
      </c>
      <c r="C3775" s="466"/>
      <c r="D3775" s="40"/>
      <c r="E3775" s="40"/>
      <c r="F3775" s="40"/>
      <c r="G3775" s="38">
        <v>5</v>
      </c>
    </row>
    <row r="3776" spans="1:7">
      <c r="A3776" s="464" t="s">
        <v>17278</v>
      </c>
      <c r="B3776" s="465" t="s">
        <v>17279</v>
      </c>
      <c r="C3776" s="466" t="s">
        <v>60</v>
      </c>
      <c r="D3776" s="40"/>
      <c r="E3776" s="40">
        <v>5.84</v>
      </c>
      <c r="F3776" s="40">
        <v>5.84</v>
      </c>
      <c r="G3776" s="38">
        <v>9</v>
      </c>
    </row>
    <row r="3777" spans="1:7">
      <c r="A3777" s="464" t="s">
        <v>17280</v>
      </c>
      <c r="B3777" s="465" t="s">
        <v>17281</v>
      </c>
      <c r="C3777" s="466" t="s">
        <v>60</v>
      </c>
      <c r="D3777" s="40">
        <v>27.38</v>
      </c>
      <c r="E3777" s="40">
        <v>19.47</v>
      </c>
      <c r="F3777" s="40">
        <v>46.85</v>
      </c>
      <c r="G3777" s="38">
        <v>9</v>
      </c>
    </row>
    <row r="3778" spans="1:7">
      <c r="A3778" s="464" t="s">
        <v>17282</v>
      </c>
      <c r="B3778" s="465" t="s">
        <v>17283</v>
      </c>
      <c r="C3778" s="466" t="s">
        <v>63</v>
      </c>
      <c r="D3778" s="40">
        <v>202.42</v>
      </c>
      <c r="E3778" s="40"/>
      <c r="F3778" s="40">
        <v>202.42</v>
      </c>
      <c r="G3778" s="38">
        <v>9</v>
      </c>
    </row>
    <row r="3779" spans="1:7">
      <c r="A3779" s="464" t="s">
        <v>17284</v>
      </c>
      <c r="B3779" s="465" t="s">
        <v>17285</v>
      </c>
      <c r="C3779" s="466" t="s">
        <v>60</v>
      </c>
      <c r="D3779" s="40"/>
      <c r="E3779" s="40">
        <v>21.59</v>
      </c>
      <c r="F3779" s="40">
        <v>21.59</v>
      </c>
      <c r="G3779" s="38">
        <v>9</v>
      </c>
    </row>
    <row r="3780" spans="1:7">
      <c r="A3780" s="464" t="s">
        <v>17286</v>
      </c>
      <c r="B3780" s="465" t="s">
        <v>17287</v>
      </c>
      <c r="C3780" s="466" t="s">
        <v>65</v>
      </c>
      <c r="D3780" s="40"/>
      <c r="E3780" s="40">
        <v>10.79</v>
      </c>
      <c r="F3780" s="40">
        <v>10.79</v>
      </c>
      <c r="G3780" s="38">
        <v>9</v>
      </c>
    </row>
    <row r="3781" spans="1:7">
      <c r="A3781" s="464" t="s">
        <v>17288</v>
      </c>
      <c r="B3781" s="465" t="s">
        <v>17289</v>
      </c>
      <c r="C3781" s="466" t="s">
        <v>65</v>
      </c>
      <c r="D3781" s="40"/>
      <c r="E3781" s="40">
        <v>11.52</v>
      </c>
      <c r="F3781" s="40">
        <v>11.52</v>
      </c>
      <c r="G3781" s="38">
        <v>9</v>
      </c>
    </row>
    <row r="3782" spans="1:7">
      <c r="A3782" s="464" t="s">
        <v>17290</v>
      </c>
      <c r="B3782" s="465" t="s">
        <v>17291</v>
      </c>
      <c r="C3782" s="466"/>
      <c r="D3782" s="40"/>
      <c r="E3782" s="40"/>
      <c r="F3782" s="40"/>
      <c r="G3782" s="38">
        <v>5</v>
      </c>
    </row>
    <row r="3783" spans="1:7">
      <c r="A3783" s="464" t="s">
        <v>17292</v>
      </c>
      <c r="B3783" s="465" t="s">
        <v>17293</v>
      </c>
      <c r="C3783" s="466" t="s">
        <v>138</v>
      </c>
      <c r="D3783" s="40">
        <v>83.32</v>
      </c>
      <c r="E3783" s="40"/>
      <c r="F3783" s="40">
        <v>83.32</v>
      </c>
      <c r="G3783" s="38">
        <v>9</v>
      </c>
    </row>
    <row r="3784" spans="1:7">
      <c r="A3784" s="464" t="s">
        <v>17294</v>
      </c>
      <c r="B3784" s="465" t="s">
        <v>17295</v>
      </c>
      <c r="C3784" s="466"/>
      <c r="D3784" s="40"/>
      <c r="E3784" s="40"/>
      <c r="F3784" s="40"/>
      <c r="G3784" s="38">
        <v>2</v>
      </c>
    </row>
    <row r="3785" spans="1:7">
      <c r="A3785" s="464" t="s">
        <v>17296</v>
      </c>
      <c r="B3785" s="465" t="s">
        <v>17297</v>
      </c>
      <c r="C3785" s="466"/>
      <c r="D3785" s="40"/>
      <c r="E3785" s="40"/>
      <c r="F3785" s="40"/>
      <c r="G3785" s="38">
        <v>5</v>
      </c>
    </row>
    <row r="3786" spans="1:7" ht="25.5">
      <c r="A3786" s="464" t="s">
        <v>17298</v>
      </c>
      <c r="B3786" s="465" t="s">
        <v>17299</v>
      </c>
      <c r="C3786" s="466" t="s">
        <v>73</v>
      </c>
      <c r="D3786" s="40">
        <v>116326.84</v>
      </c>
      <c r="E3786" s="40"/>
      <c r="F3786" s="40">
        <v>116326.84</v>
      </c>
      <c r="G3786" s="38">
        <v>9</v>
      </c>
    </row>
    <row r="3787" spans="1:7" ht="25.5">
      <c r="A3787" s="464" t="s">
        <v>17300</v>
      </c>
      <c r="B3787" s="465" t="s">
        <v>17301</v>
      </c>
      <c r="C3787" s="466" t="s">
        <v>73</v>
      </c>
      <c r="D3787" s="40">
        <v>131435</v>
      </c>
      <c r="E3787" s="40"/>
      <c r="F3787" s="40">
        <v>131435</v>
      </c>
      <c r="G3787" s="38">
        <v>9</v>
      </c>
    </row>
    <row r="3788" spans="1:7" ht="25.5">
      <c r="A3788" s="464" t="s">
        <v>17302</v>
      </c>
      <c r="B3788" s="465" t="s">
        <v>17303</v>
      </c>
      <c r="C3788" s="466" t="s">
        <v>73</v>
      </c>
      <c r="D3788" s="40">
        <v>136827.41</v>
      </c>
      <c r="E3788" s="40"/>
      <c r="F3788" s="40">
        <v>136827.41</v>
      </c>
      <c r="G3788" s="38">
        <v>9</v>
      </c>
    </row>
    <row r="3789" spans="1:7" ht="25.5">
      <c r="A3789" s="464" t="s">
        <v>17304</v>
      </c>
      <c r="B3789" s="465" t="s">
        <v>17305</v>
      </c>
      <c r="C3789" s="466" t="s">
        <v>73</v>
      </c>
      <c r="D3789" s="40">
        <v>147515.47</v>
      </c>
      <c r="E3789" s="40"/>
      <c r="F3789" s="40">
        <v>147515.47</v>
      </c>
      <c r="G3789" s="38">
        <v>9</v>
      </c>
    </row>
    <row r="3790" spans="1:7" ht="25.5">
      <c r="A3790" s="464" t="s">
        <v>17306</v>
      </c>
      <c r="B3790" s="465" t="s">
        <v>17307</v>
      </c>
      <c r="C3790" s="466" t="s">
        <v>73</v>
      </c>
      <c r="D3790" s="40">
        <v>142590</v>
      </c>
      <c r="E3790" s="40"/>
      <c r="F3790" s="40">
        <v>142590</v>
      </c>
      <c r="G3790" s="38">
        <v>9</v>
      </c>
    </row>
    <row r="3791" spans="1:7">
      <c r="A3791" s="464" t="s">
        <v>17308</v>
      </c>
      <c r="B3791" s="465" t="s">
        <v>17309</v>
      </c>
      <c r="C3791" s="466" t="s">
        <v>62</v>
      </c>
      <c r="D3791" s="40">
        <v>937.88</v>
      </c>
      <c r="E3791" s="40"/>
      <c r="F3791" s="40">
        <v>937.88</v>
      </c>
      <c r="G3791" s="38">
        <v>9</v>
      </c>
    </row>
    <row r="3792" spans="1:7">
      <c r="A3792" s="464" t="s">
        <v>17310</v>
      </c>
      <c r="B3792" s="465" t="s">
        <v>17311</v>
      </c>
      <c r="C3792" s="466"/>
      <c r="D3792" s="40"/>
      <c r="E3792" s="40"/>
      <c r="F3792" s="40"/>
      <c r="G3792" s="38">
        <v>5</v>
      </c>
    </row>
    <row r="3793" spans="1:7" ht="25.5">
      <c r="A3793" s="464" t="s">
        <v>17312</v>
      </c>
      <c r="B3793" s="465" t="s">
        <v>17313</v>
      </c>
      <c r="C3793" s="466" t="s">
        <v>60</v>
      </c>
      <c r="D3793" s="40">
        <v>482629.81</v>
      </c>
      <c r="E3793" s="40">
        <v>29750.9</v>
      </c>
      <c r="F3793" s="40">
        <v>512380.71</v>
      </c>
      <c r="G3793" s="38">
        <v>9</v>
      </c>
    </row>
    <row r="3794" spans="1:7" ht="25.5">
      <c r="A3794" s="464" t="s">
        <v>17314</v>
      </c>
      <c r="B3794" s="465" t="s">
        <v>17315</v>
      </c>
      <c r="C3794" s="466" t="s">
        <v>60</v>
      </c>
      <c r="D3794" s="40">
        <v>404443.77</v>
      </c>
      <c r="E3794" s="40">
        <v>31691.81</v>
      </c>
      <c r="F3794" s="40">
        <v>436135.58</v>
      </c>
      <c r="G3794" s="38">
        <v>9</v>
      </c>
    </row>
    <row r="3795" spans="1:7" ht="25.5">
      <c r="A3795" s="464" t="s">
        <v>17316</v>
      </c>
      <c r="B3795" s="465" t="s">
        <v>17317</v>
      </c>
      <c r="C3795" s="466" t="s">
        <v>60</v>
      </c>
      <c r="D3795" s="40">
        <v>728866.9</v>
      </c>
      <c r="E3795" s="40">
        <v>28813.3</v>
      </c>
      <c r="F3795" s="40">
        <v>757680.2</v>
      </c>
      <c r="G3795" s="38">
        <v>9</v>
      </c>
    </row>
    <row r="3796" spans="1:7" ht="25.5">
      <c r="A3796" s="464" t="s">
        <v>17318</v>
      </c>
      <c r="B3796" s="465" t="s">
        <v>17319</v>
      </c>
      <c r="C3796" s="466" t="s">
        <v>60</v>
      </c>
      <c r="D3796" s="40">
        <v>266011.5</v>
      </c>
      <c r="E3796" s="40">
        <v>23800.720000000001</v>
      </c>
      <c r="F3796" s="40">
        <v>289812.21999999997</v>
      </c>
      <c r="G3796" s="38">
        <v>9</v>
      </c>
    </row>
    <row r="3797" spans="1:7" ht="25.5">
      <c r="A3797" s="464" t="s">
        <v>17320</v>
      </c>
      <c r="B3797" s="465" t="s">
        <v>17321</v>
      </c>
      <c r="C3797" s="466" t="s">
        <v>60</v>
      </c>
      <c r="D3797" s="40">
        <v>100803.15</v>
      </c>
      <c r="E3797" s="40">
        <v>14875.46</v>
      </c>
      <c r="F3797" s="40">
        <v>115678.61</v>
      </c>
      <c r="G3797" s="38">
        <v>9</v>
      </c>
    </row>
    <row r="3798" spans="1:7" ht="25.5">
      <c r="A3798" s="464" t="s">
        <v>17322</v>
      </c>
      <c r="B3798" s="465" t="s">
        <v>17323</v>
      </c>
      <c r="C3798" s="466" t="s">
        <v>60</v>
      </c>
      <c r="D3798" s="40">
        <v>20025.560000000001</v>
      </c>
      <c r="E3798" s="40">
        <v>3520.9</v>
      </c>
      <c r="F3798" s="40">
        <v>23546.46</v>
      </c>
      <c r="G3798" s="38">
        <v>9</v>
      </c>
    </row>
    <row r="3799" spans="1:7" ht="25.5">
      <c r="A3799" s="464" t="s">
        <v>17324</v>
      </c>
      <c r="B3799" s="465" t="s">
        <v>26975</v>
      </c>
      <c r="C3799" s="466" t="s">
        <v>60</v>
      </c>
      <c r="D3799" s="40">
        <v>16777.98</v>
      </c>
      <c r="E3799" s="40">
        <v>3520.9</v>
      </c>
      <c r="F3799" s="40">
        <v>20298.88</v>
      </c>
      <c r="G3799" s="38">
        <v>9</v>
      </c>
    </row>
    <row r="3800" spans="1:7" ht="25.5">
      <c r="A3800" s="464" t="s">
        <v>17325</v>
      </c>
      <c r="B3800" s="465" t="s">
        <v>17326</v>
      </c>
      <c r="C3800" s="466" t="s">
        <v>60</v>
      </c>
      <c r="D3800" s="40">
        <v>54883.48</v>
      </c>
      <c r="E3800" s="40">
        <v>7692.24</v>
      </c>
      <c r="F3800" s="40">
        <v>62575.72</v>
      </c>
      <c r="G3800" s="38">
        <v>9</v>
      </c>
    </row>
    <row r="3801" spans="1:7" ht="25.5">
      <c r="A3801" s="464" t="s">
        <v>17327</v>
      </c>
      <c r="B3801" s="465" t="s">
        <v>17328</v>
      </c>
      <c r="C3801" s="466" t="s">
        <v>60</v>
      </c>
      <c r="D3801" s="40">
        <v>50062.49</v>
      </c>
      <c r="E3801" s="40">
        <v>9385.7999999999993</v>
      </c>
      <c r="F3801" s="40">
        <v>59448.29</v>
      </c>
      <c r="G3801" s="38">
        <v>9</v>
      </c>
    </row>
    <row r="3802" spans="1:7" ht="25.5">
      <c r="A3802" s="464" t="s">
        <v>17329</v>
      </c>
      <c r="B3802" s="465" t="s">
        <v>17330</v>
      </c>
      <c r="C3802" s="466" t="s">
        <v>60</v>
      </c>
      <c r="D3802" s="40">
        <v>5276.71</v>
      </c>
      <c r="E3802" s="40">
        <v>594.32000000000005</v>
      </c>
      <c r="F3802" s="40">
        <v>5871.03</v>
      </c>
      <c r="G3802" s="38">
        <v>9</v>
      </c>
    </row>
    <row r="3803" spans="1:7" ht="25.5">
      <c r="A3803" s="464" t="s">
        <v>17331</v>
      </c>
      <c r="B3803" s="465" t="s">
        <v>17332</v>
      </c>
      <c r="C3803" s="466" t="s">
        <v>60</v>
      </c>
      <c r="D3803" s="40">
        <v>5682.98</v>
      </c>
      <c r="E3803" s="40">
        <v>742.9</v>
      </c>
      <c r="F3803" s="40">
        <v>6425.88</v>
      </c>
      <c r="G3803" s="38">
        <v>9</v>
      </c>
    </row>
    <row r="3804" spans="1:7" ht="25.5">
      <c r="A3804" s="464" t="s">
        <v>17333</v>
      </c>
      <c r="B3804" s="465" t="s">
        <v>17334</v>
      </c>
      <c r="C3804" s="466" t="s">
        <v>60</v>
      </c>
      <c r="D3804" s="40">
        <v>7020.43</v>
      </c>
      <c r="E3804" s="40">
        <v>891.48</v>
      </c>
      <c r="F3804" s="40">
        <v>7911.91</v>
      </c>
      <c r="G3804" s="38">
        <v>9</v>
      </c>
    </row>
    <row r="3805" spans="1:7" ht="25.5">
      <c r="A3805" s="464" t="s">
        <v>17335</v>
      </c>
      <c r="B3805" s="465" t="s">
        <v>17336</v>
      </c>
      <c r="C3805" s="466" t="s">
        <v>60</v>
      </c>
      <c r="D3805" s="40">
        <v>7075.25</v>
      </c>
      <c r="E3805" s="40">
        <v>965.77</v>
      </c>
      <c r="F3805" s="40">
        <v>8041.02</v>
      </c>
      <c r="G3805" s="38">
        <v>9</v>
      </c>
    </row>
    <row r="3806" spans="1:7" ht="25.5">
      <c r="A3806" s="464" t="s">
        <v>17337</v>
      </c>
      <c r="B3806" s="465" t="s">
        <v>17338</v>
      </c>
      <c r="C3806" s="466" t="s">
        <v>60</v>
      </c>
      <c r="D3806" s="40">
        <v>5490.52</v>
      </c>
      <c r="E3806" s="40">
        <v>465.21</v>
      </c>
      <c r="F3806" s="40">
        <v>5955.73</v>
      </c>
      <c r="G3806" s="38">
        <v>9</v>
      </c>
    </row>
    <row r="3807" spans="1:7" ht="25.5">
      <c r="A3807" s="464" t="s">
        <v>17339</v>
      </c>
      <c r="B3807" s="465" t="s">
        <v>17340</v>
      </c>
      <c r="C3807" s="466" t="s">
        <v>60</v>
      </c>
      <c r="D3807" s="40">
        <v>5385.31</v>
      </c>
      <c r="E3807" s="40">
        <v>465.21</v>
      </c>
      <c r="F3807" s="40">
        <v>5850.52</v>
      </c>
      <c r="G3807" s="38">
        <v>9</v>
      </c>
    </row>
    <row r="3808" spans="1:7" ht="25.5">
      <c r="A3808" s="464" t="s">
        <v>17341</v>
      </c>
      <c r="B3808" s="465" t="s">
        <v>17342</v>
      </c>
      <c r="C3808" s="466" t="s">
        <v>60</v>
      </c>
      <c r="D3808" s="40">
        <v>5683.57</v>
      </c>
      <c r="E3808" s="40">
        <v>465.21</v>
      </c>
      <c r="F3808" s="40">
        <v>6148.78</v>
      </c>
      <c r="G3808" s="38">
        <v>9</v>
      </c>
    </row>
    <row r="3809" spans="1:7">
      <c r="A3809" s="464" t="s">
        <v>17343</v>
      </c>
      <c r="B3809" s="465" t="s">
        <v>17344</v>
      </c>
      <c r="C3809" s="466" t="s">
        <v>65</v>
      </c>
      <c r="D3809" s="40">
        <v>9.9499999999999993</v>
      </c>
      <c r="E3809" s="40">
        <v>12.91</v>
      </c>
      <c r="F3809" s="40">
        <v>22.86</v>
      </c>
      <c r="G3809" s="38">
        <v>9</v>
      </c>
    </row>
    <row r="3810" spans="1:7">
      <c r="A3810" s="464" t="s">
        <v>17345</v>
      </c>
      <c r="B3810" s="465" t="s">
        <v>17346</v>
      </c>
      <c r="C3810" s="466" t="s">
        <v>65</v>
      </c>
      <c r="D3810" s="40">
        <v>15.09</v>
      </c>
      <c r="E3810" s="40">
        <v>12.91</v>
      </c>
      <c r="F3810" s="40">
        <v>28</v>
      </c>
      <c r="G3810" s="38">
        <v>9</v>
      </c>
    </row>
    <row r="3811" spans="1:7">
      <c r="A3811" s="464" t="s">
        <v>17347</v>
      </c>
      <c r="B3811" s="465" t="s">
        <v>17348</v>
      </c>
      <c r="C3811" s="466" t="s">
        <v>65</v>
      </c>
      <c r="D3811" s="40">
        <v>24.75</v>
      </c>
      <c r="E3811" s="40">
        <v>12.91</v>
      </c>
      <c r="F3811" s="40">
        <v>37.659999999999997</v>
      </c>
      <c r="G3811" s="38">
        <v>9</v>
      </c>
    </row>
    <row r="3812" spans="1:7">
      <c r="A3812" s="464" t="s">
        <v>17349</v>
      </c>
      <c r="B3812" s="465" t="s">
        <v>17350</v>
      </c>
      <c r="C3812" s="466" t="s">
        <v>62</v>
      </c>
      <c r="D3812" s="40">
        <v>83.88</v>
      </c>
      <c r="E3812" s="40">
        <v>92.87</v>
      </c>
      <c r="F3812" s="40">
        <v>176.75</v>
      </c>
      <c r="G3812" s="38">
        <v>9</v>
      </c>
    </row>
    <row r="3813" spans="1:7" ht="25.5">
      <c r="A3813" s="464" t="s">
        <v>17351</v>
      </c>
      <c r="B3813" s="465" t="s">
        <v>17352</v>
      </c>
      <c r="C3813" s="466" t="s">
        <v>62</v>
      </c>
      <c r="D3813" s="40">
        <v>5369.12</v>
      </c>
      <c r="E3813" s="40"/>
      <c r="F3813" s="40">
        <v>5369.12</v>
      </c>
      <c r="G3813" s="38">
        <v>9</v>
      </c>
    </row>
    <row r="3814" spans="1:7">
      <c r="A3814" s="464" t="s">
        <v>17353</v>
      </c>
      <c r="B3814" s="465" t="s">
        <v>17354</v>
      </c>
      <c r="C3814" s="466" t="s">
        <v>62</v>
      </c>
      <c r="D3814" s="40">
        <v>2046.97</v>
      </c>
      <c r="E3814" s="40">
        <v>120.6</v>
      </c>
      <c r="F3814" s="40">
        <v>2167.5700000000002</v>
      </c>
      <c r="G3814" s="38">
        <v>9</v>
      </c>
    </row>
    <row r="3815" spans="1:7">
      <c r="A3815" s="464" t="s">
        <v>17355</v>
      </c>
      <c r="B3815" s="465" t="s">
        <v>17356</v>
      </c>
      <c r="C3815" s="466" t="s">
        <v>62</v>
      </c>
      <c r="D3815" s="40">
        <v>1680.35</v>
      </c>
      <c r="E3815" s="40">
        <v>93.2</v>
      </c>
      <c r="F3815" s="40">
        <v>1773.55</v>
      </c>
      <c r="G3815" s="38">
        <v>9</v>
      </c>
    </row>
    <row r="3816" spans="1:7">
      <c r="A3816" s="464" t="s">
        <v>17357</v>
      </c>
      <c r="B3816" s="465" t="s">
        <v>17358</v>
      </c>
      <c r="C3816" s="466" t="s">
        <v>62</v>
      </c>
      <c r="D3816" s="40">
        <v>1283.54</v>
      </c>
      <c r="E3816" s="40">
        <v>82.24</v>
      </c>
      <c r="F3816" s="40">
        <v>1365.78</v>
      </c>
      <c r="G3816" s="38">
        <v>9</v>
      </c>
    </row>
    <row r="3817" spans="1:7">
      <c r="A3817" s="464" t="s">
        <v>17359</v>
      </c>
      <c r="B3817" s="465" t="s">
        <v>17360</v>
      </c>
      <c r="C3817" s="466" t="s">
        <v>60</v>
      </c>
      <c r="D3817" s="40"/>
      <c r="E3817" s="40">
        <v>350.68</v>
      </c>
      <c r="F3817" s="40">
        <v>350.68</v>
      </c>
      <c r="G3817" s="38">
        <v>9</v>
      </c>
    </row>
    <row r="3818" spans="1:7" ht="25.5">
      <c r="A3818" s="464" t="s">
        <v>17361</v>
      </c>
      <c r="B3818" s="465" t="s">
        <v>17362</v>
      </c>
      <c r="C3818" s="466" t="s">
        <v>60</v>
      </c>
      <c r="D3818" s="40">
        <v>7265.91</v>
      </c>
      <c r="E3818" s="40">
        <v>1485.8</v>
      </c>
      <c r="F3818" s="40">
        <v>8751.7099999999991</v>
      </c>
      <c r="G3818" s="38">
        <v>9</v>
      </c>
    </row>
    <row r="3819" spans="1:7">
      <c r="A3819" s="464" t="s">
        <v>17363</v>
      </c>
      <c r="B3819" s="465" t="s">
        <v>17364</v>
      </c>
      <c r="C3819" s="466" t="s">
        <v>60</v>
      </c>
      <c r="D3819" s="40">
        <v>156.91999999999999</v>
      </c>
      <c r="E3819" s="40">
        <v>43.86</v>
      </c>
      <c r="F3819" s="40">
        <v>200.78</v>
      </c>
      <c r="G3819" s="38">
        <v>9</v>
      </c>
    </row>
    <row r="3820" spans="1:7">
      <c r="A3820" s="464" t="s">
        <v>17365</v>
      </c>
      <c r="B3820" s="465" t="s">
        <v>17366</v>
      </c>
      <c r="C3820" s="466" t="s">
        <v>60</v>
      </c>
      <c r="D3820" s="40">
        <v>1149.01</v>
      </c>
      <c r="E3820" s="40">
        <v>126.09</v>
      </c>
      <c r="F3820" s="40">
        <v>1275.0999999999999</v>
      </c>
      <c r="G3820" s="38">
        <v>9</v>
      </c>
    </row>
    <row r="3821" spans="1:7">
      <c r="A3821" s="464" t="s">
        <v>17367</v>
      </c>
      <c r="B3821" s="465" t="s">
        <v>17368</v>
      </c>
      <c r="C3821" s="466" t="s">
        <v>62</v>
      </c>
      <c r="D3821" s="40">
        <v>4102.97</v>
      </c>
      <c r="E3821" s="40">
        <v>191.88</v>
      </c>
      <c r="F3821" s="40">
        <v>4294.8500000000004</v>
      </c>
      <c r="G3821" s="38">
        <v>9</v>
      </c>
    </row>
    <row r="3822" spans="1:7">
      <c r="A3822" s="464" t="s">
        <v>17369</v>
      </c>
      <c r="B3822" s="465" t="s">
        <v>17370</v>
      </c>
      <c r="C3822" s="466" t="s">
        <v>65</v>
      </c>
      <c r="D3822" s="40">
        <v>4143.6400000000003</v>
      </c>
      <c r="E3822" s="40">
        <v>47.86</v>
      </c>
      <c r="F3822" s="40">
        <v>4191.5</v>
      </c>
      <c r="G3822" s="38">
        <v>9</v>
      </c>
    </row>
    <row r="3823" spans="1:7">
      <c r="A3823" s="464" t="s">
        <v>17371</v>
      </c>
      <c r="B3823" s="465" t="s">
        <v>17372</v>
      </c>
      <c r="C3823" s="466" t="s">
        <v>60</v>
      </c>
      <c r="D3823" s="40">
        <v>87.72</v>
      </c>
      <c r="E3823" s="40">
        <v>43.86</v>
      </c>
      <c r="F3823" s="40">
        <v>131.58000000000001</v>
      </c>
      <c r="G3823" s="38">
        <v>9</v>
      </c>
    </row>
    <row r="3824" spans="1:7">
      <c r="A3824" s="464" t="s">
        <v>17373</v>
      </c>
      <c r="B3824" s="465" t="s">
        <v>17374</v>
      </c>
      <c r="C3824" s="466" t="s">
        <v>60</v>
      </c>
      <c r="D3824" s="40">
        <v>88.16</v>
      </c>
      <c r="E3824" s="40">
        <v>43.86</v>
      </c>
      <c r="F3824" s="40">
        <v>132.02000000000001</v>
      </c>
      <c r="G3824" s="38">
        <v>9</v>
      </c>
    </row>
    <row r="3825" spans="1:7">
      <c r="A3825" s="464" t="s">
        <v>17375</v>
      </c>
      <c r="B3825" s="465" t="s">
        <v>17376</v>
      </c>
      <c r="C3825" s="466" t="s">
        <v>60</v>
      </c>
      <c r="D3825" s="40">
        <v>315.88</v>
      </c>
      <c r="E3825" s="40">
        <v>43.86</v>
      </c>
      <c r="F3825" s="40">
        <v>359.74</v>
      </c>
      <c r="G3825" s="38">
        <v>9</v>
      </c>
    </row>
    <row r="3826" spans="1:7">
      <c r="A3826" s="464" t="s">
        <v>17377</v>
      </c>
      <c r="B3826" s="465" t="s">
        <v>17378</v>
      </c>
      <c r="C3826" s="466" t="s">
        <v>60</v>
      </c>
      <c r="D3826" s="40">
        <v>247.38</v>
      </c>
      <c r="E3826" s="40">
        <v>43.86</v>
      </c>
      <c r="F3826" s="40">
        <v>291.24</v>
      </c>
      <c r="G3826" s="38">
        <v>9</v>
      </c>
    </row>
    <row r="3827" spans="1:7" ht="25.5">
      <c r="A3827" s="464" t="s">
        <v>17379</v>
      </c>
      <c r="B3827" s="465" t="s">
        <v>17380</v>
      </c>
      <c r="C3827" s="466" t="s">
        <v>62</v>
      </c>
      <c r="D3827" s="40">
        <v>2658.12</v>
      </c>
      <c r="E3827" s="40">
        <v>268.62</v>
      </c>
      <c r="F3827" s="40">
        <v>2926.74</v>
      </c>
      <c r="G3827" s="38">
        <v>9</v>
      </c>
    </row>
    <row r="3828" spans="1:7" ht="25.5">
      <c r="A3828" s="464" t="s">
        <v>17381</v>
      </c>
      <c r="B3828" s="465" t="s">
        <v>17382</v>
      </c>
      <c r="C3828" s="466" t="s">
        <v>62</v>
      </c>
      <c r="D3828" s="40">
        <v>1933.73</v>
      </c>
      <c r="E3828" s="40">
        <v>109.64</v>
      </c>
      <c r="F3828" s="40">
        <v>2043.37</v>
      </c>
      <c r="G3828" s="38">
        <v>9</v>
      </c>
    </row>
    <row r="3829" spans="1:7" ht="25.5">
      <c r="A3829" s="464" t="s">
        <v>17383</v>
      </c>
      <c r="B3829" s="465" t="s">
        <v>17384</v>
      </c>
      <c r="C3829" s="466" t="s">
        <v>62</v>
      </c>
      <c r="D3829" s="40">
        <v>1622.31</v>
      </c>
      <c r="E3829" s="40">
        <v>54.82</v>
      </c>
      <c r="F3829" s="40">
        <v>1677.13</v>
      </c>
      <c r="G3829" s="38">
        <v>9</v>
      </c>
    </row>
    <row r="3830" spans="1:7">
      <c r="A3830" s="464" t="s">
        <v>17385</v>
      </c>
      <c r="B3830" s="465" t="s">
        <v>17386</v>
      </c>
      <c r="C3830" s="466" t="s">
        <v>62</v>
      </c>
      <c r="D3830" s="40">
        <v>1517.43</v>
      </c>
      <c r="E3830" s="40">
        <v>120.6</v>
      </c>
      <c r="F3830" s="40">
        <v>1638.03</v>
      </c>
      <c r="G3830" s="38">
        <v>9</v>
      </c>
    </row>
    <row r="3831" spans="1:7">
      <c r="A3831" s="464" t="s">
        <v>17387</v>
      </c>
      <c r="B3831" s="465" t="s">
        <v>17388</v>
      </c>
      <c r="C3831" s="466" t="s">
        <v>62</v>
      </c>
      <c r="D3831" s="40">
        <v>1848.63</v>
      </c>
      <c r="E3831" s="40">
        <v>158.97999999999999</v>
      </c>
      <c r="F3831" s="40">
        <v>2007.61</v>
      </c>
      <c r="G3831" s="38">
        <v>9</v>
      </c>
    </row>
    <row r="3832" spans="1:7">
      <c r="A3832" s="464" t="s">
        <v>17389</v>
      </c>
      <c r="B3832" s="465" t="s">
        <v>17390</v>
      </c>
      <c r="C3832" s="466" t="s">
        <v>62</v>
      </c>
      <c r="D3832" s="40">
        <v>3190.43</v>
      </c>
      <c r="E3832" s="40">
        <v>263.14</v>
      </c>
      <c r="F3832" s="40">
        <v>3453.57</v>
      </c>
      <c r="G3832" s="38">
        <v>9</v>
      </c>
    </row>
    <row r="3833" spans="1:7">
      <c r="A3833" s="464" t="s">
        <v>17391</v>
      </c>
      <c r="B3833" s="465" t="s">
        <v>17392</v>
      </c>
      <c r="C3833" s="466" t="s">
        <v>62</v>
      </c>
      <c r="D3833" s="40">
        <v>2370.33</v>
      </c>
      <c r="E3833" s="40">
        <v>197.35</v>
      </c>
      <c r="F3833" s="40">
        <v>2567.6799999999998</v>
      </c>
      <c r="G3833" s="38">
        <v>9</v>
      </c>
    </row>
    <row r="3834" spans="1:7">
      <c r="A3834" s="464" t="s">
        <v>17393</v>
      </c>
      <c r="B3834" s="465" t="s">
        <v>17394</v>
      </c>
      <c r="C3834" s="466" t="s">
        <v>62</v>
      </c>
      <c r="D3834" s="40">
        <v>1734</v>
      </c>
      <c r="E3834" s="40">
        <v>137.06</v>
      </c>
      <c r="F3834" s="40">
        <v>1871.06</v>
      </c>
      <c r="G3834" s="38">
        <v>9</v>
      </c>
    </row>
    <row r="3835" spans="1:7">
      <c r="A3835" s="464" t="s">
        <v>17395</v>
      </c>
      <c r="B3835" s="465" t="s">
        <v>17396</v>
      </c>
      <c r="C3835" s="466" t="s">
        <v>62</v>
      </c>
      <c r="D3835" s="40">
        <v>1459.31</v>
      </c>
      <c r="E3835" s="40">
        <v>109.64</v>
      </c>
      <c r="F3835" s="40">
        <v>1568.95</v>
      </c>
      <c r="G3835" s="38">
        <v>9</v>
      </c>
    </row>
    <row r="3836" spans="1:7">
      <c r="A3836" s="464" t="s">
        <v>17397</v>
      </c>
      <c r="B3836" s="465" t="s">
        <v>17398</v>
      </c>
      <c r="C3836" s="466" t="s">
        <v>62</v>
      </c>
      <c r="D3836" s="40">
        <v>1305.31</v>
      </c>
      <c r="E3836" s="40">
        <v>93.2</v>
      </c>
      <c r="F3836" s="40">
        <v>1398.51</v>
      </c>
      <c r="G3836" s="38">
        <v>9</v>
      </c>
    </row>
    <row r="3837" spans="1:7">
      <c r="A3837" s="464" t="s">
        <v>17399</v>
      </c>
      <c r="B3837" s="465" t="s">
        <v>17400</v>
      </c>
      <c r="C3837" s="466" t="s">
        <v>62</v>
      </c>
      <c r="D3837" s="40">
        <v>1098.99</v>
      </c>
      <c r="E3837" s="40">
        <v>82.24</v>
      </c>
      <c r="F3837" s="40">
        <v>1181.23</v>
      </c>
      <c r="G3837" s="38">
        <v>9</v>
      </c>
    </row>
    <row r="3838" spans="1:7">
      <c r="A3838" s="464" t="s">
        <v>17401</v>
      </c>
      <c r="B3838" s="465" t="s">
        <v>17402</v>
      </c>
      <c r="C3838" s="466" t="s">
        <v>62</v>
      </c>
      <c r="D3838" s="40">
        <v>1598.65</v>
      </c>
      <c r="E3838" s="40">
        <v>109.64</v>
      </c>
      <c r="F3838" s="40">
        <v>1708.29</v>
      </c>
      <c r="G3838" s="38">
        <v>9</v>
      </c>
    </row>
    <row r="3839" spans="1:7">
      <c r="A3839" s="464" t="s">
        <v>17403</v>
      </c>
      <c r="B3839" s="465" t="s">
        <v>17404</v>
      </c>
      <c r="C3839" s="466" t="s">
        <v>62</v>
      </c>
      <c r="D3839" s="40">
        <v>1085.3900000000001</v>
      </c>
      <c r="E3839" s="40">
        <v>65.78</v>
      </c>
      <c r="F3839" s="40">
        <v>1151.17</v>
      </c>
      <c r="G3839" s="38">
        <v>9</v>
      </c>
    </row>
    <row r="3840" spans="1:7">
      <c r="A3840" s="464" t="s">
        <v>17405</v>
      </c>
      <c r="B3840" s="465" t="s">
        <v>17406</v>
      </c>
      <c r="C3840" s="466" t="s">
        <v>60</v>
      </c>
      <c r="D3840" s="40">
        <v>173.72</v>
      </c>
      <c r="E3840" s="40">
        <v>49.34</v>
      </c>
      <c r="F3840" s="40">
        <v>223.06</v>
      </c>
      <c r="G3840" s="38">
        <v>9</v>
      </c>
    </row>
    <row r="3841" spans="1:7">
      <c r="A3841" s="464" t="s">
        <v>17407</v>
      </c>
      <c r="B3841" s="465" t="s">
        <v>17408</v>
      </c>
      <c r="C3841" s="466" t="s">
        <v>60</v>
      </c>
      <c r="D3841" s="40">
        <v>269.07</v>
      </c>
      <c r="E3841" s="40">
        <v>65.78</v>
      </c>
      <c r="F3841" s="40">
        <v>334.85</v>
      </c>
      <c r="G3841" s="38">
        <v>9</v>
      </c>
    </row>
    <row r="3842" spans="1:7">
      <c r="A3842" s="464" t="s">
        <v>17409</v>
      </c>
      <c r="B3842" s="465" t="s">
        <v>17410</v>
      </c>
      <c r="C3842" s="466"/>
      <c r="D3842" s="40"/>
      <c r="E3842" s="40"/>
      <c r="F3842" s="40"/>
      <c r="G3842" s="38">
        <v>5</v>
      </c>
    </row>
    <row r="3843" spans="1:7" ht="25.5">
      <c r="A3843" s="464" t="s">
        <v>17411</v>
      </c>
      <c r="B3843" s="465" t="s">
        <v>17412</v>
      </c>
      <c r="C3843" s="466" t="s">
        <v>60</v>
      </c>
      <c r="D3843" s="40">
        <v>6874.72</v>
      </c>
      <c r="E3843" s="40">
        <v>2228.6999999999998</v>
      </c>
      <c r="F3843" s="40">
        <v>9103.42</v>
      </c>
      <c r="G3843" s="38">
        <v>9</v>
      </c>
    </row>
    <row r="3844" spans="1:7" ht="25.5">
      <c r="A3844" s="464" t="s">
        <v>17413</v>
      </c>
      <c r="B3844" s="465" t="s">
        <v>17414</v>
      </c>
      <c r="C3844" s="466" t="s">
        <v>60</v>
      </c>
      <c r="D3844" s="40">
        <v>21798.3</v>
      </c>
      <c r="E3844" s="40">
        <v>5200.3</v>
      </c>
      <c r="F3844" s="40">
        <v>26998.6</v>
      </c>
      <c r="G3844" s="38">
        <v>9</v>
      </c>
    </row>
    <row r="3845" spans="1:7" ht="25.5">
      <c r="A3845" s="464" t="s">
        <v>17415</v>
      </c>
      <c r="B3845" s="465" t="s">
        <v>17416</v>
      </c>
      <c r="C3845" s="466" t="s">
        <v>60</v>
      </c>
      <c r="D3845" s="40">
        <v>10238.31</v>
      </c>
      <c r="E3845" s="40">
        <v>287.16000000000003</v>
      </c>
      <c r="F3845" s="40">
        <v>10525.47</v>
      </c>
      <c r="G3845" s="38">
        <v>9</v>
      </c>
    </row>
    <row r="3846" spans="1:7" ht="25.5">
      <c r="A3846" s="464" t="s">
        <v>17417</v>
      </c>
      <c r="B3846" s="465" t="s">
        <v>17418</v>
      </c>
      <c r="C3846" s="466" t="s">
        <v>60</v>
      </c>
      <c r="D3846" s="40">
        <v>8163.56</v>
      </c>
      <c r="E3846" s="40">
        <v>287.16000000000003</v>
      </c>
      <c r="F3846" s="40">
        <v>8450.7199999999993</v>
      </c>
      <c r="G3846" s="38">
        <v>9</v>
      </c>
    </row>
    <row r="3847" spans="1:7" ht="25.5">
      <c r="A3847" s="464" t="s">
        <v>17419</v>
      </c>
      <c r="B3847" s="465" t="s">
        <v>17420</v>
      </c>
      <c r="C3847" s="466" t="s">
        <v>60</v>
      </c>
      <c r="D3847" s="40">
        <v>5355.34</v>
      </c>
      <c r="E3847" s="40">
        <v>287.16000000000003</v>
      </c>
      <c r="F3847" s="40">
        <v>5642.5</v>
      </c>
      <c r="G3847" s="38">
        <v>9</v>
      </c>
    </row>
    <row r="3848" spans="1:7" ht="25.5">
      <c r="A3848" s="464" t="s">
        <v>17421</v>
      </c>
      <c r="B3848" s="465" t="s">
        <v>17422</v>
      </c>
      <c r="C3848" s="466" t="s">
        <v>60</v>
      </c>
      <c r="D3848" s="40">
        <v>4598.21</v>
      </c>
      <c r="E3848" s="40">
        <v>287.16000000000003</v>
      </c>
      <c r="F3848" s="40">
        <v>4885.37</v>
      </c>
      <c r="G3848" s="38">
        <v>9</v>
      </c>
    </row>
    <row r="3849" spans="1:7" ht="25.5">
      <c r="A3849" s="464" t="s">
        <v>17423</v>
      </c>
      <c r="B3849" s="465" t="s">
        <v>17424</v>
      </c>
      <c r="C3849" s="466" t="s">
        <v>60</v>
      </c>
      <c r="D3849" s="40">
        <v>15334.92</v>
      </c>
      <c r="E3849" s="40">
        <v>673.3</v>
      </c>
      <c r="F3849" s="40">
        <v>16008.22</v>
      </c>
      <c r="G3849" s="38">
        <v>9</v>
      </c>
    </row>
    <row r="3850" spans="1:7">
      <c r="A3850" s="464" t="s">
        <v>17425</v>
      </c>
      <c r="B3850" s="465" t="s">
        <v>17426</v>
      </c>
      <c r="C3850" s="466"/>
      <c r="D3850" s="40"/>
      <c r="E3850" s="40"/>
      <c r="F3850" s="40"/>
      <c r="G3850" s="38">
        <v>5</v>
      </c>
    </row>
    <row r="3851" spans="1:7">
      <c r="A3851" s="464" t="s">
        <v>17427</v>
      </c>
      <c r="B3851" s="465" t="s">
        <v>17428</v>
      </c>
      <c r="C3851" s="466" t="s">
        <v>60</v>
      </c>
      <c r="D3851" s="40">
        <v>205.62</v>
      </c>
      <c r="E3851" s="40">
        <v>2.39</v>
      </c>
      <c r="F3851" s="40">
        <v>208.01</v>
      </c>
      <c r="G3851" s="38">
        <v>9</v>
      </c>
    </row>
    <row r="3852" spans="1:7">
      <c r="A3852" s="464" t="s">
        <v>17429</v>
      </c>
      <c r="B3852" s="465" t="s">
        <v>17430</v>
      </c>
      <c r="C3852" s="466" t="s">
        <v>60</v>
      </c>
      <c r="D3852" s="40">
        <v>11.05</v>
      </c>
      <c r="E3852" s="40">
        <v>14.36</v>
      </c>
      <c r="F3852" s="40">
        <v>25.41</v>
      </c>
      <c r="G3852" s="38">
        <v>9</v>
      </c>
    </row>
    <row r="3853" spans="1:7" ht="25.5">
      <c r="A3853" s="464" t="s">
        <v>17431</v>
      </c>
      <c r="B3853" s="465" t="s">
        <v>17432</v>
      </c>
      <c r="C3853" s="466" t="s">
        <v>60</v>
      </c>
      <c r="D3853" s="40">
        <v>226.16</v>
      </c>
      <c r="E3853" s="40">
        <v>2.39</v>
      </c>
      <c r="F3853" s="40">
        <v>228.55</v>
      </c>
      <c r="G3853" s="38">
        <v>9</v>
      </c>
    </row>
    <row r="3854" spans="1:7" ht="25.5">
      <c r="A3854" s="464" t="s">
        <v>17433</v>
      </c>
      <c r="B3854" s="465" t="s">
        <v>17434</v>
      </c>
      <c r="C3854" s="466" t="s">
        <v>60</v>
      </c>
      <c r="D3854" s="40">
        <v>2793.48</v>
      </c>
      <c r="E3854" s="40">
        <v>14.62</v>
      </c>
      <c r="F3854" s="40">
        <v>2808.1</v>
      </c>
      <c r="G3854" s="38">
        <v>9</v>
      </c>
    </row>
    <row r="3855" spans="1:7" ht="25.5">
      <c r="A3855" s="464" t="s">
        <v>17435</v>
      </c>
      <c r="B3855" s="465" t="s">
        <v>17436</v>
      </c>
      <c r="C3855" s="466" t="s">
        <v>60</v>
      </c>
      <c r="D3855" s="40">
        <v>2414.48</v>
      </c>
      <c r="E3855" s="40">
        <v>21.92</v>
      </c>
      <c r="F3855" s="40">
        <v>2436.4</v>
      </c>
      <c r="G3855" s="38">
        <v>9</v>
      </c>
    </row>
    <row r="3856" spans="1:7">
      <c r="A3856" s="464" t="s">
        <v>17437</v>
      </c>
      <c r="B3856" s="465" t="s">
        <v>17438</v>
      </c>
      <c r="C3856" s="466" t="s">
        <v>60</v>
      </c>
      <c r="D3856" s="40">
        <v>982.71</v>
      </c>
      <c r="E3856" s="40">
        <v>17.05</v>
      </c>
      <c r="F3856" s="40">
        <v>999.76</v>
      </c>
      <c r="G3856" s="38">
        <v>9</v>
      </c>
    </row>
    <row r="3857" spans="1:7" ht="25.5">
      <c r="A3857" s="464" t="s">
        <v>17439</v>
      </c>
      <c r="B3857" s="465" t="s">
        <v>17440</v>
      </c>
      <c r="C3857" s="466" t="s">
        <v>60</v>
      </c>
      <c r="D3857" s="40">
        <v>2536.86</v>
      </c>
      <c r="E3857" s="40">
        <v>21.92</v>
      </c>
      <c r="F3857" s="40">
        <v>2558.7800000000002</v>
      </c>
      <c r="G3857" s="38">
        <v>9</v>
      </c>
    </row>
    <row r="3858" spans="1:7">
      <c r="A3858" s="464" t="s">
        <v>17441</v>
      </c>
      <c r="B3858" s="465" t="s">
        <v>17442</v>
      </c>
      <c r="C3858" s="466" t="s">
        <v>60</v>
      </c>
      <c r="D3858" s="40">
        <v>386.02</v>
      </c>
      <c r="E3858" s="40">
        <v>21.92</v>
      </c>
      <c r="F3858" s="40">
        <v>407.94</v>
      </c>
      <c r="G3858" s="38">
        <v>9</v>
      </c>
    </row>
    <row r="3859" spans="1:7" ht="25.5">
      <c r="A3859" s="464" t="s">
        <v>17443</v>
      </c>
      <c r="B3859" s="465" t="s">
        <v>17444</v>
      </c>
      <c r="C3859" s="466" t="s">
        <v>60</v>
      </c>
      <c r="D3859" s="40">
        <v>2107.39</v>
      </c>
      <c r="E3859" s="40">
        <v>21.92</v>
      </c>
      <c r="F3859" s="40">
        <v>2129.31</v>
      </c>
      <c r="G3859" s="38">
        <v>9</v>
      </c>
    </row>
    <row r="3860" spans="1:7">
      <c r="A3860" s="464" t="s">
        <v>17445</v>
      </c>
      <c r="B3860" s="465" t="s">
        <v>17446</v>
      </c>
      <c r="C3860" s="466" t="s">
        <v>60</v>
      </c>
      <c r="D3860" s="40">
        <v>964.21</v>
      </c>
      <c r="E3860" s="40">
        <v>14.62</v>
      </c>
      <c r="F3860" s="40">
        <v>978.83</v>
      </c>
      <c r="G3860" s="38">
        <v>9</v>
      </c>
    </row>
    <row r="3861" spans="1:7">
      <c r="A3861" s="464" t="s">
        <v>17447</v>
      </c>
      <c r="B3861" s="465" t="s">
        <v>17448</v>
      </c>
      <c r="C3861" s="466" t="s">
        <v>60</v>
      </c>
      <c r="D3861" s="40">
        <v>2145.12</v>
      </c>
      <c r="E3861" s="40">
        <v>17.05</v>
      </c>
      <c r="F3861" s="40">
        <v>2162.17</v>
      </c>
      <c r="G3861" s="38">
        <v>9</v>
      </c>
    </row>
    <row r="3862" spans="1:7">
      <c r="A3862" s="464" t="s">
        <v>17449</v>
      </c>
      <c r="B3862" s="465" t="s">
        <v>17450</v>
      </c>
      <c r="C3862" s="466" t="s">
        <v>60</v>
      </c>
      <c r="D3862" s="40">
        <v>119.59</v>
      </c>
      <c r="E3862" s="40">
        <v>7.18</v>
      </c>
      <c r="F3862" s="40">
        <v>126.77</v>
      </c>
      <c r="G3862" s="38">
        <v>9</v>
      </c>
    </row>
    <row r="3863" spans="1:7">
      <c r="A3863" s="464" t="s">
        <v>17451</v>
      </c>
      <c r="B3863" s="465" t="s">
        <v>17452</v>
      </c>
      <c r="C3863" s="466" t="s">
        <v>60</v>
      </c>
      <c r="D3863" s="40">
        <v>246.55</v>
      </c>
      <c r="E3863" s="40">
        <v>72.44</v>
      </c>
      <c r="F3863" s="40">
        <v>318.99</v>
      </c>
      <c r="G3863" s="38">
        <v>9</v>
      </c>
    </row>
    <row r="3864" spans="1:7">
      <c r="A3864" s="464" t="s">
        <v>17453</v>
      </c>
      <c r="B3864" s="465" t="s">
        <v>17454</v>
      </c>
      <c r="C3864" s="466" t="s">
        <v>60</v>
      </c>
      <c r="D3864" s="40">
        <v>1641.6</v>
      </c>
      <c r="E3864" s="40">
        <v>49.6</v>
      </c>
      <c r="F3864" s="40">
        <v>1691.2</v>
      </c>
      <c r="G3864" s="38">
        <v>9</v>
      </c>
    </row>
    <row r="3865" spans="1:7">
      <c r="A3865" s="464" t="s">
        <v>17455</v>
      </c>
      <c r="B3865" s="465" t="s">
        <v>17456</v>
      </c>
      <c r="C3865" s="466" t="s">
        <v>60</v>
      </c>
      <c r="D3865" s="40">
        <v>343.92</v>
      </c>
      <c r="E3865" s="40">
        <v>35.89</v>
      </c>
      <c r="F3865" s="40">
        <v>379.81</v>
      </c>
      <c r="G3865" s="38">
        <v>9</v>
      </c>
    </row>
    <row r="3866" spans="1:7">
      <c r="A3866" s="464" t="s">
        <v>17457</v>
      </c>
      <c r="B3866" s="465" t="s">
        <v>17458</v>
      </c>
      <c r="C3866" s="466" t="s">
        <v>60</v>
      </c>
      <c r="D3866" s="40">
        <v>179.58</v>
      </c>
      <c r="E3866" s="40">
        <v>72.44</v>
      </c>
      <c r="F3866" s="40">
        <v>252.02</v>
      </c>
      <c r="G3866" s="38">
        <v>9</v>
      </c>
    </row>
    <row r="3867" spans="1:7">
      <c r="A3867" s="464" t="s">
        <v>17459</v>
      </c>
      <c r="B3867" s="465" t="s">
        <v>17460</v>
      </c>
      <c r="C3867" s="466" t="s">
        <v>60</v>
      </c>
      <c r="D3867" s="40">
        <v>74.33</v>
      </c>
      <c r="E3867" s="40">
        <v>79.040000000000006</v>
      </c>
      <c r="F3867" s="40">
        <v>153.37</v>
      </c>
      <c r="G3867" s="38">
        <v>9</v>
      </c>
    </row>
    <row r="3868" spans="1:7">
      <c r="A3868" s="464" t="s">
        <v>17461</v>
      </c>
      <c r="B3868" s="465" t="s">
        <v>17462</v>
      </c>
      <c r="C3868" s="466" t="s">
        <v>60</v>
      </c>
      <c r="D3868" s="40">
        <v>1121.8900000000001</v>
      </c>
      <c r="E3868" s="40">
        <v>72.44</v>
      </c>
      <c r="F3868" s="40">
        <v>1194.33</v>
      </c>
      <c r="G3868" s="38">
        <v>9</v>
      </c>
    </row>
    <row r="3869" spans="1:7" ht="25.5">
      <c r="A3869" s="464" t="s">
        <v>17463</v>
      </c>
      <c r="B3869" s="465" t="s">
        <v>17464</v>
      </c>
      <c r="C3869" s="466" t="s">
        <v>60</v>
      </c>
      <c r="D3869" s="40">
        <v>1047.73</v>
      </c>
      <c r="E3869" s="40">
        <v>72.44</v>
      </c>
      <c r="F3869" s="40">
        <v>1120.17</v>
      </c>
      <c r="G3869" s="38">
        <v>9</v>
      </c>
    </row>
    <row r="3870" spans="1:7" ht="25.5">
      <c r="A3870" s="464" t="s">
        <v>17465</v>
      </c>
      <c r="B3870" s="465" t="s">
        <v>17466</v>
      </c>
      <c r="C3870" s="466" t="s">
        <v>60</v>
      </c>
      <c r="D3870" s="40">
        <v>1983.15</v>
      </c>
      <c r="E3870" s="40">
        <v>72.44</v>
      </c>
      <c r="F3870" s="40">
        <v>2055.59</v>
      </c>
      <c r="G3870" s="38">
        <v>9</v>
      </c>
    </row>
    <row r="3871" spans="1:7">
      <c r="A3871" s="464" t="s">
        <v>17467</v>
      </c>
      <c r="B3871" s="465" t="s">
        <v>17468</v>
      </c>
      <c r="C3871" s="466" t="s">
        <v>60</v>
      </c>
      <c r="D3871" s="40">
        <v>3667.68</v>
      </c>
      <c r="E3871" s="40">
        <v>329.69</v>
      </c>
      <c r="F3871" s="40">
        <v>3997.37</v>
      </c>
      <c r="G3871" s="38">
        <v>9</v>
      </c>
    </row>
    <row r="3872" spans="1:7">
      <c r="A3872" s="464" t="s">
        <v>17469</v>
      </c>
      <c r="B3872" s="465" t="s">
        <v>17470</v>
      </c>
      <c r="C3872" s="466" t="s">
        <v>60</v>
      </c>
      <c r="D3872" s="40">
        <v>2948.2</v>
      </c>
      <c r="E3872" s="40">
        <v>193.24</v>
      </c>
      <c r="F3872" s="40">
        <v>3141.44</v>
      </c>
      <c r="G3872" s="38">
        <v>9</v>
      </c>
    </row>
    <row r="3873" spans="1:7">
      <c r="A3873" s="464" t="s">
        <v>17471</v>
      </c>
      <c r="B3873" s="465" t="s">
        <v>17472</v>
      </c>
      <c r="C3873" s="466" t="s">
        <v>60</v>
      </c>
      <c r="D3873" s="40">
        <v>4368.8500000000004</v>
      </c>
      <c r="E3873" s="40">
        <v>193.24</v>
      </c>
      <c r="F3873" s="40">
        <v>4562.09</v>
      </c>
      <c r="G3873" s="38">
        <v>9</v>
      </c>
    </row>
    <row r="3874" spans="1:7">
      <c r="A3874" s="464" t="s">
        <v>17473</v>
      </c>
      <c r="B3874" s="465" t="s">
        <v>17474</v>
      </c>
      <c r="C3874" s="466" t="s">
        <v>60</v>
      </c>
      <c r="D3874" s="40">
        <v>751.47</v>
      </c>
      <c r="E3874" s="40">
        <v>221.68</v>
      </c>
      <c r="F3874" s="40">
        <v>973.15</v>
      </c>
      <c r="G3874" s="38">
        <v>9</v>
      </c>
    </row>
    <row r="3875" spans="1:7">
      <c r="A3875" s="464" t="s">
        <v>17475</v>
      </c>
      <c r="B3875" s="465" t="s">
        <v>17476</v>
      </c>
      <c r="C3875" s="466"/>
      <c r="D3875" s="40"/>
      <c r="E3875" s="40"/>
      <c r="F3875" s="40"/>
      <c r="G3875" s="38">
        <v>5</v>
      </c>
    </row>
    <row r="3876" spans="1:7">
      <c r="A3876" s="464" t="s">
        <v>17477</v>
      </c>
      <c r="B3876" s="465" t="s">
        <v>17478</v>
      </c>
      <c r="C3876" s="466" t="s">
        <v>73</v>
      </c>
      <c r="D3876" s="40">
        <v>1014.81</v>
      </c>
      <c r="E3876" s="40">
        <v>12.58</v>
      </c>
      <c r="F3876" s="40">
        <v>1027.3900000000001</v>
      </c>
      <c r="G3876" s="38">
        <v>9</v>
      </c>
    </row>
    <row r="3877" spans="1:7">
      <c r="A3877" s="464" t="s">
        <v>17479</v>
      </c>
      <c r="B3877" s="465" t="s">
        <v>17480</v>
      </c>
      <c r="C3877" s="466" t="s">
        <v>73</v>
      </c>
      <c r="D3877" s="40">
        <v>1263.7</v>
      </c>
      <c r="E3877" s="40">
        <v>12.58</v>
      </c>
      <c r="F3877" s="40">
        <v>1276.28</v>
      </c>
      <c r="G3877" s="38">
        <v>9</v>
      </c>
    </row>
    <row r="3878" spans="1:7" ht="25.5">
      <c r="A3878" s="464" t="s">
        <v>17481</v>
      </c>
      <c r="B3878" s="465" t="s">
        <v>17482</v>
      </c>
      <c r="C3878" s="466" t="s">
        <v>73</v>
      </c>
      <c r="D3878" s="40">
        <v>1270.77</v>
      </c>
      <c r="E3878" s="40">
        <v>508.34</v>
      </c>
      <c r="F3878" s="40">
        <v>1779.11</v>
      </c>
      <c r="G3878" s="38">
        <v>9</v>
      </c>
    </row>
    <row r="3879" spans="1:7" ht="25.5">
      <c r="A3879" s="464" t="s">
        <v>17483</v>
      </c>
      <c r="B3879" s="465" t="s">
        <v>17484</v>
      </c>
      <c r="C3879" s="466" t="s">
        <v>73</v>
      </c>
      <c r="D3879" s="40">
        <v>1461.45</v>
      </c>
      <c r="E3879" s="40">
        <v>542.01</v>
      </c>
      <c r="F3879" s="40">
        <v>2003.46</v>
      </c>
      <c r="G3879" s="38">
        <v>9</v>
      </c>
    </row>
    <row r="3880" spans="1:7">
      <c r="A3880" s="464" t="s">
        <v>17485</v>
      </c>
      <c r="B3880" s="465" t="s">
        <v>17486</v>
      </c>
      <c r="C3880" s="466" t="s">
        <v>73</v>
      </c>
      <c r="D3880" s="40">
        <v>1773.65</v>
      </c>
      <c r="E3880" s="40">
        <v>609.34</v>
      </c>
      <c r="F3880" s="40">
        <v>2382.9899999999998</v>
      </c>
      <c r="G3880" s="38">
        <v>9</v>
      </c>
    </row>
    <row r="3881" spans="1:7" ht="25.5">
      <c r="A3881" s="464" t="s">
        <v>17487</v>
      </c>
      <c r="B3881" s="465" t="s">
        <v>17488</v>
      </c>
      <c r="C3881" s="466" t="s">
        <v>73</v>
      </c>
      <c r="D3881" s="40">
        <v>2299.23</v>
      </c>
      <c r="E3881" s="40">
        <v>643</v>
      </c>
      <c r="F3881" s="40">
        <v>2942.23</v>
      </c>
      <c r="G3881" s="38">
        <v>9</v>
      </c>
    </row>
    <row r="3882" spans="1:7">
      <c r="A3882" s="464" t="s">
        <v>17489</v>
      </c>
      <c r="B3882" s="465" t="s">
        <v>17490</v>
      </c>
      <c r="C3882" s="466" t="s">
        <v>66</v>
      </c>
      <c r="D3882" s="40">
        <v>25.99</v>
      </c>
      <c r="E3882" s="40">
        <v>27.83</v>
      </c>
      <c r="F3882" s="40">
        <v>53.82</v>
      </c>
      <c r="G3882" s="38">
        <v>9</v>
      </c>
    </row>
    <row r="3883" spans="1:7">
      <c r="A3883" s="464" t="s">
        <v>17491</v>
      </c>
      <c r="B3883" s="465" t="s">
        <v>17492</v>
      </c>
      <c r="C3883" s="466" t="s">
        <v>60</v>
      </c>
      <c r="D3883" s="40">
        <v>193.34</v>
      </c>
      <c r="E3883" s="40">
        <v>15.57</v>
      </c>
      <c r="F3883" s="40">
        <v>208.91</v>
      </c>
      <c r="G3883" s="38">
        <v>9</v>
      </c>
    </row>
    <row r="3884" spans="1:7" ht="25.5">
      <c r="A3884" s="464" t="s">
        <v>17493</v>
      </c>
      <c r="B3884" s="465" t="s">
        <v>17494</v>
      </c>
      <c r="C3884" s="466"/>
      <c r="D3884" s="40"/>
      <c r="E3884" s="40"/>
      <c r="F3884" s="40"/>
      <c r="G3884" s="38">
        <v>2</v>
      </c>
    </row>
    <row r="3885" spans="1:7">
      <c r="A3885" s="464" t="s">
        <v>17495</v>
      </c>
      <c r="B3885" s="465" t="s">
        <v>17496</v>
      </c>
      <c r="C3885" s="466"/>
      <c r="D3885" s="40"/>
      <c r="E3885" s="40"/>
      <c r="F3885" s="40"/>
      <c r="G3885" s="38">
        <v>5</v>
      </c>
    </row>
    <row r="3886" spans="1:7">
      <c r="A3886" s="464" t="s">
        <v>17497</v>
      </c>
      <c r="B3886" s="465" t="s">
        <v>17498</v>
      </c>
      <c r="C3886" s="466" t="s">
        <v>60</v>
      </c>
      <c r="D3886" s="40">
        <v>4633.87</v>
      </c>
      <c r="E3886" s="40">
        <v>23.94</v>
      </c>
      <c r="F3886" s="40">
        <v>4657.8100000000004</v>
      </c>
      <c r="G3886" s="38">
        <v>9</v>
      </c>
    </row>
    <row r="3887" spans="1:7">
      <c r="A3887" s="464" t="s">
        <v>17499</v>
      </c>
      <c r="B3887" s="465" t="s">
        <v>17500</v>
      </c>
      <c r="C3887" s="466" t="s">
        <v>65</v>
      </c>
      <c r="D3887" s="40">
        <v>2689.74</v>
      </c>
      <c r="E3887" s="40"/>
      <c r="F3887" s="40">
        <v>2689.74</v>
      </c>
      <c r="G3887" s="38">
        <v>9</v>
      </c>
    </row>
    <row r="3888" spans="1:7" ht="25.5">
      <c r="A3888" s="464" t="s">
        <v>17501</v>
      </c>
      <c r="B3888" s="465" t="s">
        <v>17502</v>
      </c>
      <c r="C3888" s="466" t="s">
        <v>65</v>
      </c>
      <c r="D3888" s="40">
        <v>2912.22</v>
      </c>
      <c r="E3888" s="40"/>
      <c r="F3888" s="40">
        <v>2912.22</v>
      </c>
      <c r="G3888" s="38">
        <v>9</v>
      </c>
    </row>
    <row r="3889" spans="1:7">
      <c r="A3889" s="464" t="s">
        <v>17503</v>
      </c>
      <c r="B3889" s="465" t="s">
        <v>17504</v>
      </c>
      <c r="C3889" s="466"/>
      <c r="D3889" s="40"/>
      <c r="E3889" s="40"/>
      <c r="F3889" s="40"/>
      <c r="G3889" s="38">
        <v>5</v>
      </c>
    </row>
    <row r="3890" spans="1:7">
      <c r="A3890" s="464" t="s">
        <v>17505</v>
      </c>
      <c r="B3890" s="465" t="s">
        <v>17506</v>
      </c>
      <c r="C3890" s="466" t="s">
        <v>62</v>
      </c>
      <c r="D3890" s="40">
        <v>10615.42</v>
      </c>
      <c r="E3890" s="40"/>
      <c r="F3890" s="40">
        <v>10615.42</v>
      </c>
      <c r="G3890" s="38">
        <v>9</v>
      </c>
    </row>
    <row r="3891" spans="1:7" ht="25.5">
      <c r="A3891" s="464" t="s">
        <v>17507</v>
      </c>
      <c r="B3891" s="465" t="s">
        <v>17508</v>
      </c>
      <c r="C3891" s="466" t="s">
        <v>62</v>
      </c>
      <c r="D3891" s="40">
        <v>8859.23</v>
      </c>
      <c r="E3891" s="40"/>
      <c r="F3891" s="40">
        <v>8859.23</v>
      </c>
      <c r="G3891" s="38">
        <v>9</v>
      </c>
    </row>
    <row r="3892" spans="1:7" ht="25.5">
      <c r="A3892" s="464" t="s">
        <v>17509</v>
      </c>
      <c r="B3892" s="465" t="s">
        <v>17510</v>
      </c>
      <c r="C3892" s="466" t="s">
        <v>62</v>
      </c>
      <c r="D3892" s="40">
        <v>4549.53</v>
      </c>
      <c r="E3892" s="40"/>
      <c r="F3892" s="40">
        <v>4549.53</v>
      </c>
      <c r="G3892" s="38">
        <v>9</v>
      </c>
    </row>
    <row r="3893" spans="1:7">
      <c r="A3893" s="464" t="s">
        <v>17511</v>
      </c>
      <c r="B3893" s="465" t="s">
        <v>17512</v>
      </c>
      <c r="C3893" s="466"/>
      <c r="D3893" s="40"/>
      <c r="E3893" s="40"/>
      <c r="F3893" s="40"/>
      <c r="G3893" s="38">
        <v>2</v>
      </c>
    </row>
    <row r="3894" spans="1:7">
      <c r="A3894" s="464" t="s">
        <v>17513</v>
      </c>
      <c r="B3894" s="465" t="s">
        <v>17514</v>
      </c>
      <c r="C3894" s="466"/>
      <c r="D3894" s="40"/>
      <c r="E3894" s="40"/>
      <c r="F3894" s="40"/>
      <c r="G3894" s="38">
        <v>5</v>
      </c>
    </row>
    <row r="3895" spans="1:7">
      <c r="A3895" s="464" t="s">
        <v>17515</v>
      </c>
      <c r="B3895" s="465" t="s">
        <v>17516</v>
      </c>
      <c r="C3895" s="466" t="s">
        <v>62</v>
      </c>
      <c r="D3895" s="40">
        <v>1900.79</v>
      </c>
      <c r="E3895" s="40"/>
      <c r="F3895" s="40">
        <v>1900.79</v>
      </c>
      <c r="G3895" s="38">
        <v>9</v>
      </c>
    </row>
    <row r="3896" spans="1:7">
      <c r="A3896" s="464" t="s">
        <v>17517</v>
      </c>
      <c r="B3896" s="465" t="s">
        <v>17518</v>
      </c>
      <c r="C3896" s="466"/>
      <c r="D3896" s="40"/>
      <c r="E3896" s="40"/>
      <c r="F3896" s="40"/>
      <c r="G3896" s="38">
        <v>5</v>
      </c>
    </row>
    <row r="3897" spans="1:7">
      <c r="A3897" s="464" t="s">
        <v>17519</v>
      </c>
      <c r="B3897" s="465" t="s">
        <v>17520</v>
      </c>
      <c r="C3897" s="466" t="s">
        <v>62</v>
      </c>
      <c r="D3897" s="40">
        <v>2248.36</v>
      </c>
      <c r="E3897" s="40"/>
      <c r="F3897" s="40">
        <v>2248.36</v>
      </c>
      <c r="G3897" s="38">
        <v>9</v>
      </c>
    </row>
    <row r="3898" spans="1:7" ht="25.5">
      <c r="A3898" s="464" t="s">
        <v>17521</v>
      </c>
      <c r="B3898" s="465" t="s">
        <v>17522</v>
      </c>
      <c r="C3898" s="466"/>
      <c r="D3898" s="40"/>
      <c r="E3898" s="40"/>
      <c r="F3898" s="40"/>
      <c r="G3898" s="38">
        <v>2</v>
      </c>
    </row>
    <row r="3899" spans="1:7">
      <c r="A3899" s="464" t="s">
        <v>17523</v>
      </c>
      <c r="B3899" s="465" t="s">
        <v>17524</v>
      </c>
      <c r="C3899" s="466"/>
      <c r="D3899" s="40"/>
      <c r="E3899" s="40"/>
      <c r="F3899" s="40"/>
      <c r="G3899" s="38">
        <v>5</v>
      </c>
    </row>
    <row r="3900" spans="1:7" ht="25.5">
      <c r="A3900" s="464" t="s">
        <v>17525</v>
      </c>
      <c r="B3900" s="465" t="s">
        <v>17526</v>
      </c>
      <c r="C3900" s="466" t="s">
        <v>60</v>
      </c>
      <c r="D3900" s="40">
        <v>951</v>
      </c>
      <c r="E3900" s="40">
        <v>14.36</v>
      </c>
      <c r="F3900" s="40">
        <v>965.36</v>
      </c>
      <c r="G3900" s="38">
        <v>9</v>
      </c>
    </row>
    <row r="3901" spans="1:7">
      <c r="A3901" s="464" t="s">
        <v>17527</v>
      </c>
      <c r="B3901" s="465" t="s">
        <v>17528</v>
      </c>
      <c r="C3901" s="466" t="s">
        <v>60</v>
      </c>
      <c r="D3901" s="40">
        <v>11627.64</v>
      </c>
      <c r="E3901" s="40"/>
      <c r="F3901" s="40">
        <v>11627.64</v>
      </c>
      <c r="G3901" s="38">
        <v>9</v>
      </c>
    </row>
    <row r="3902" spans="1:7">
      <c r="A3902" s="464" t="s">
        <v>17529</v>
      </c>
      <c r="B3902" s="465" t="s">
        <v>17530</v>
      </c>
      <c r="C3902" s="466" t="s">
        <v>73</v>
      </c>
      <c r="D3902" s="40">
        <v>200.06</v>
      </c>
      <c r="E3902" s="40">
        <v>47.86</v>
      </c>
      <c r="F3902" s="40">
        <v>247.92</v>
      </c>
      <c r="G3902" s="38">
        <v>9</v>
      </c>
    </row>
    <row r="3903" spans="1:7" ht="25.5">
      <c r="A3903" s="464" t="s">
        <v>17531</v>
      </c>
      <c r="B3903" s="465" t="s">
        <v>17532</v>
      </c>
      <c r="C3903" s="466" t="s">
        <v>73</v>
      </c>
      <c r="D3903" s="40">
        <v>2940.72</v>
      </c>
      <c r="E3903" s="40"/>
      <c r="F3903" s="40">
        <v>2940.72</v>
      </c>
      <c r="G3903" s="38">
        <v>9</v>
      </c>
    </row>
    <row r="3904" spans="1:7" ht="25.5">
      <c r="A3904" s="464" t="s">
        <v>17533</v>
      </c>
      <c r="B3904" s="465" t="s">
        <v>17534</v>
      </c>
      <c r="C3904" s="466" t="s">
        <v>73</v>
      </c>
      <c r="D3904" s="40">
        <v>6029.55</v>
      </c>
      <c r="E3904" s="40"/>
      <c r="F3904" s="40">
        <v>6029.55</v>
      </c>
      <c r="G3904" s="38">
        <v>9</v>
      </c>
    </row>
    <row r="3905" spans="1:7">
      <c r="A3905" s="464" t="s">
        <v>17535</v>
      </c>
      <c r="B3905" s="465" t="s">
        <v>17536</v>
      </c>
      <c r="C3905" s="466" t="s">
        <v>73</v>
      </c>
      <c r="D3905" s="40">
        <v>1365.04</v>
      </c>
      <c r="E3905" s="40">
        <v>119.66</v>
      </c>
      <c r="F3905" s="40">
        <v>1484.7</v>
      </c>
      <c r="G3905" s="38">
        <v>9</v>
      </c>
    </row>
    <row r="3906" spans="1:7">
      <c r="A3906" s="464" t="s">
        <v>17537</v>
      </c>
      <c r="B3906" s="465" t="s">
        <v>17538</v>
      </c>
      <c r="C3906" s="466" t="s">
        <v>60</v>
      </c>
      <c r="D3906" s="40">
        <v>2901.58</v>
      </c>
      <c r="E3906" s="40">
        <v>14.36</v>
      </c>
      <c r="F3906" s="40">
        <v>2915.94</v>
      </c>
      <c r="G3906" s="38">
        <v>9</v>
      </c>
    </row>
    <row r="3907" spans="1:7" ht="25.5">
      <c r="A3907" s="464" t="s">
        <v>17539</v>
      </c>
      <c r="B3907" s="465" t="s">
        <v>17540</v>
      </c>
      <c r="C3907" s="466" t="s">
        <v>73</v>
      </c>
      <c r="D3907" s="40">
        <v>2960.07</v>
      </c>
      <c r="E3907" s="40">
        <v>653.38</v>
      </c>
      <c r="F3907" s="40">
        <v>3613.45</v>
      </c>
      <c r="G3907" s="38">
        <v>9</v>
      </c>
    </row>
    <row r="3908" spans="1:7">
      <c r="A3908" s="464" t="s">
        <v>17541</v>
      </c>
      <c r="B3908" s="465" t="s">
        <v>17542</v>
      </c>
      <c r="C3908" s="466"/>
      <c r="D3908" s="40"/>
      <c r="E3908" s="40"/>
      <c r="F3908" s="40"/>
      <c r="G3908" s="38">
        <v>5</v>
      </c>
    </row>
    <row r="3909" spans="1:7" ht="25.5">
      <c r="A3909" s="464" t="s">
        <v>17543</v>
      </c>
      <c r="B3909" s="465" t="s">
        <v>17544</v>
      </c>
      <c r="C3909" s="466" t="s">
        <v>60</v>
      </c>
      <c r="D3909" s="40">
        <v>4313.91</v>
      </c>
      <c r="E3909" s="40">
        <v>1065.2</v>
      </c>
      <c r="F3909" s="40">
        <v>5379.11</v>
      </c>
      <c r="G3909" s="38">
        <v>9</v>
      </c>
    </row>
    <row r="3910" spans="1:7">
      <c r="A3910" s="464" t="s">
        <v>17545</v>
      </c>
      <c r="B3910" s="465" t="s">
        <v>17546</v>
      </c>
      <c r="C3910" s="466" t="s">
        <v>60</v>
      </c>
      <c r="D3910" s="40">
        <v>799.57</v>
      </c>
      <c r="E3910" s="40">
        <v>332.88</v>
      </c>
      <c r="F3910" s="40">
        <v>1132.45</v>
      </c>
      <c r="G3910" s="38">
        <v>9</v>
      </c>
    </row>
    <row r="3911" spans="1:7">
      <c r="A3911" s="464" t="s">
        <v>17547</v>
      </c>
      <c r="B3911" s="465" t="s">
        <v>17548</v>
      </c>
      <c r="C3911" s="466" t="s">
        <v>60</v>
      </c>
      <c r="D3911" s="40">
        <v>1282.55</v>
      </c>
      <c r="E3911" s="40">
        <v>332.88</v>
      </c>
      <c r="F3911" s="40">
        <v>1615.43</v>
      </c>
      <c r="G3911" s="38">
        <v>9</v>
      </c>
    </row>
    <row r="3912" spans="1:7">
      <c r="A3912" s="464" t="s">
        <v>17549</v>
      </c>
      <c r="B3912" s="465" t="s">
        <v>17550</v>
      </c>
      <c r="C3912" s="466" t="s">
        <v>60</v>
      </c>
      <c r="D3912" s="40">
        <v>1241.83</v>
      </c>
      <c r="E3912" s="40">
        <v>332.88</v>
      </c>
      <c r="F3912" s="40">
        <v>1574.71</v>
      </c>
      <c r="G3912" s="38">
        <v>9</v>
      </c>
    </row>
    <row r="3913" spans="1:7">
      <c r="A3913" s="464" t="s">
        <v>17551</v>
      </c>
      <c r="B3913" s="465" t="s">
        <v>17552</v>
      </c>
      <c r="C3913" s="466" t="s">
        <v>60</v>
      </c>
      <c r="D3913" s="40">
        <v>2604.59</v>
      </c>
      <c r="E3913" s="40">
        <v>665.75</v>
      </c>
      <c r="F3913" s="40">
        <v>3270.34</v>
      </c>
      <c r="G3913" s="38">
        <v>9</v>
      </c>
    </row>
    <row r="3914" spans="1:7">
      <c r="A3914" s="464" t="s">
        <v>17553</v>
      </c>
      <c r="B3914" s="465" t="s">
        <v>17554</v>
      </c>
      <c r="C3914" s="466" t="s">
        <v>60</v>
      </c>
      <c r="D3914" s="40">
        <v>1010.21</v>
      </c>
      <c r="E3914" s="40">
        <v>10.62</v>
      </c>
      <c r="F3914" s="40">
        <v>1020.83</v>
      </c>
      <c r="G3914" s="38">
        <v>9</v>
      </c>
    </row>
    <row r="3915" spans="1:7">
      <c r="A3915" s="464" t="s">
        <v>17555</v>
      </c>
      <c r="B3915" s="465" t="s">
        <v>17556</v>
      </c>
      <c r="C3915" s="466" t="s">
        <v>60</v>
      </c>
      <c r="D3915" s="40">
        <v>12.01</v>
      </c>
      <c r="E3915" s="40">
        <v>23.94</v>
      </c>
      <c r="F3915" s="40">
        <v>35.950000000000003</v>
      </c>
      <c r="G3915" s="38">
        <v>9</v>
      </c>
    </row>
    <row r="3916" spans="1:7" ht="25.5">
      <c r="A3916" s="464" t="s">
        <v>17557</v>
      </c>
      <c r="B3916" s="465" t="s">
        <v>17558</v>
      </c>
      <c r="C3916" s="466" t="s">
        <v>60</v>
      </c>
      <c r="D3916" s="40">
        <v>1120.8800000000001</v>
      </c>
      <c r="E3916" s="40">
        <v>191.44</v>
      </c>
      <c r="F3916" s="40">
        <v>1312.32</v>
      </c>
      <c r="G3916" s="38">
        <v>9</v>
      </c>
    </row>
    <row r="3917" spans="1:7">
      <c r="A3917" s="464" t="s">
        <v>17559</v>
      </c>
      <c r="B3917" s="465" t="s">
        <v>17560</v>
      </c>
      <c r="C3917" s="466" t="s">
        <v>60</v>
      </c>
      <c r="D3917" s="40">
        <v>182.67</v>
      </c>
      <c r="E3917" s="40">
        <v>47.86</v>
      </c>
      <c r="F3917" s="40">
        <v>230.53</v>
      </c>
      <c r="G3917" s="38">
        <v>9</v>
      </c>
    </row>
    <row r="3918" spans="1:7">
      <c r="A3918" s="464" t="s">
        <v>17561</v>
      </c>
      <c r="B3918" s="465" t="s">
        <v>17562</v>
      </c>
      <c r="C3918" s="466" t="s">
        <v>60</v>
      </c>
      <c r="D3918" s="40">
        <v>514.96</v>
      </c>
      <c r="E3918" s="40">
        <v>14.36</v>
      </c>
      <c r="F3918" s="40">
        <v>529.32000000000005</v>
      </c>
      <c r="G3918" s="38">
        <v>9</v>
      </c>
    </row>
    <row r="3919" spans="1:7" ht="25.5">
      <c r="A3919" s="464" t="s">
        <v>17563</v>
      </c>
      <c r="B3919" s="465" t="s">
        <v>17564</v>
      </c>
      <c r="C3919" s="466" t="s">
        <v>60</v>
      </c>
      <c r="D3919" s="40">
        <v>949.95</v>
      </c>
      <c r="E3919" s="40">
        <v>195.5</v>
      </c>
      <c r="F3919" s="40">
        <v>1145.45</v>
      </c>
      <c r="G3919" s="38">
        <v>9</v>
      </c>
    </row>
    <row r="3920" spans="1:7">
      <c r="A3920" s="464" t="s">
        <v>17565</v>
      </c>
      <c r="B3920" s="465" t="s">
        <v>17566</v>
      </c>
      <c r="C3920" s="466" t="s">
        <v>60</v>
      </c>
      <c r="D3920" s="40">
        <v>3589.28</v>
      </c>
      <c r="E3920" s="40">
        <v>195.5</v>
      </c>
      <c r="F3920" s="40">
        <v>3784.78</v>
      </c>
      <c r="G3920" s="38">
        <v>9</v>
      </c>
    </row>
    <row r="3921" spans="1:7">
      <c r="A3921" s="464" t="s">
        <v>17567</v>
      </c>
      <c r="B3921" s="465" t="s">
        <v>17568</v>
      </c>
      <c r="C3921" s="466" t="s">
        <v>60</v>
      </c>
      <c r="D3921" s="40">
        <v>10266.68</v>
      </c>
      <c r="E3921" s="40">
        <v>195.5</v>
      </c>
      <c r="F3921" s="40">
        <v>10462.18</v>
      </c>
      <c r="G3921" s="38">
        <v>9</v>
      </c>
    </row>
    <row r="3922" spans="1:7">
      <c r="A3922" s="464" t="s">
        <v>17569</v>
      </c>
      <c r="B3922" s="465" t="s">
        <v>17570</v>
      </c>
      <c r="C3922" s="466" t="s">
        <v>60</v>
      </c>
      <c r="D3922" s="40">
        <v>1533.62</v>
      </c>
      <c r="E3922" s="40">
        <v>3.54</v>
      </c>
      <c r="F3922" s="40">
        <v>1537.16</v>
      </c>
      <c r="G3922" s="38">
        <v>9</v>
      </c>
    </row>
    <row r="3923" spans="1:7" ht="25.5">
      <c r="A3923" s="464" t="s">
        <v>17571</v>
      </c>
      <c r="B3923" s="465" t="s">
        <v>17572</v>
      </c>
      <c r="C3923" s="466" t="s">
        <v>73</v>
      </c>
      <c r="D3923" s="40">
        <v>10509.91</v>
      </c>
      <c r="E3923" s="40">
        <v>252.83</v>
      </c>
      <c r="F3923" s="40">
        <v>10762.74</v>
      </c>
      <c r="G3923" s="38">
        <v>9</v>
      </c>
    </row>
    <row r="3924" spans="1:7" ht="25.5">
      <c r="A3924" s="464" t="s">
        <v>17573</v>
      </c>
      <c r="B3924" s="465" t="s">
        <v>17574</v>
      </c>
      <c r="C3924" s="466" t="s">
        <v>73</v>
      </c>
      <c r="D3924" s="40">
        <v>15887.12</v>
      </c>
      <c r="E3924" s="40">
        <v>252.83</v>
      </c>
      <c r="F3924" s="40">
        <v>16139.95</v>
      </c>
      <c r="G3924" s="38">
        <v>9</v>
      </c>
    </row>
    <row r="3925" spans="1:7" ht="25.5">
      <c r="A3925" s="464" t="s">
        <v>17575</v>
      </c>
      <c r="B3925" s="465" t="s">
        <v>17576</v>
      </c>
      <c r="C3925" s="466" t="s">
        <v>60</v>
      </c>
      <c r="D3925" s="40">
        <v>1252.26</v>
      </c>
      <c r="E3925" s="40">
        <v>168.55</v>
      </c>
      <c r="F3925" s="40">
        <v>1420.81</v>
      </c>
      <c r="G3925" s="38">
        <v>9</v>
      </c>
    </row>
    <row r="3926" spans="1:7" ht="38.25">
      <c r="A3926" s="464" t="s">
        <v>17577</v>
      </c>
      <c r="B3926" s="465" t="s">
        <v>17578</v>
      </c>
      <c r="C3926" s="466" t="s">
        <v>60</v>
      </c>
      <c r="D3926" s="40">
        <v>1582.21</v>
      </c>
      <c r="E3926" s="40">
        <v>252.83</v>
      </c>
      <c r="F3926" s="40">
        <v>1835.04</v>
      </c>
      <c r="G3926" s="38">
        <v>9</v>
      </c>
    </row>
    <row r="3927" spans="1:7" ht="38.25">
      <c r="A3927" s="464" t="s">
        <v>17579</v>
      </c>
      <c r="B3927" s="465" t="s">
        <v>17580</v>
      </c>
      <c r="C3927" s="466" t="s">
        <v>60</v>
      </c>
      <c r="D3927" s="40">
        <v>3869.96</v>
      </c>
      <c r="E3927" s="40">
        <v>332.88</v>
      </c>
      <c r="F3927" s="40">
        <v>4202.84</v>
      </c>
      <c r="G3927" s="38">
        <v>9</v>
      </c>
    </row>
    <row r="3928" spans="1:7">
      <c r="A3928" s="464" t="s">
        <v>17581</v>
      </c>
      <c r="B3928" s="465" t="s">
        <v>17582</v>
      </c>
      <c r="C3928" s="466"/>
      <c r="D3928" s="40"/>
      <c r="E3928" s="40"/>
      <c r="F3928" s="40"/>
      <c r="G3928" s="38">
        <v>5</v>
      </c>
    </row>
    <row r="3929" spans="1:7">
      <c r="A3929" s="464" t="s">
        <v>17583</v>
      </c>
      <c r="B3929" s="465" t="s">
        <v>17584</v>
      </c>
      <c r="C3929" s="466" t="s">
        <v>60</v>
      </c>
      <c r="D3929" s="40">
        <v>19.97</v>
      </c>
      <c r="E3929" s="40">
        <v>13.32</v>
      </c>
      <c r="F3929" s="40">
        <v>33.29</v>
      </c>
      <c r="G3929" s="38">
        <v>9</v>
      </c>
    </row>
    <row r="3930" spans="1:7">
      <c r="A3930" s="464" t="s">
        <v>17585</v>
      </c>
      <c r="B3930" s="465" t="s">
        <v>17586</v>
      </c>
      <c r="C3930" s="466" t="s">
        <v>60</v>
      </c>
      <c r="D3930" s="40">
        <v>33.770000000000003</v>
      </c>
      <c r="E3930" s="40">
        <v>13.32</v>
      </c>
      <c r="F3930" s="40">
        <v>47.09</v>
      </c>
      <c r="G3930" s="38">
        <v>9</v>
      </c>
    </row>
    <row r="3931" spans="1:7">
      <c r="A3931" s="464" t="s">
        <v>17587</v>
      </c>
      <c r="B3931" s="465" t="s">
        <v>17588</v>
      </c>
      <c r="C3931" s="466" t="s">
        <v>60</v>
      </c>
      <c r="D3931" s="40"/>
      <c r="E3931" s="40">
        <v>195.5</v>
      </c>
      <c r="F3931" s="40">
        <v>195.5</v>
      </c>
      <c r="G3931" s="38">
        <v>9</v>
      </c>
    </row>
    <row r="3932" spans="1:7">
      <c r="A3932" s="464" t="s">
        <v>17589</v>
      </c>
      <c r="B3932" s="465" t="s">
        <v>17590</v>
      </c>
      <c r="C3932" s="466" t="s">
        <v>60</v>
      </c>
      <c r="D3932" s="40"/>
      <c r="E3932" s="40">
        <v>195.5</v>
      </c>
      <c r="F3932" s="40">
        <v>195.5</v>
      </c>
      <c r="G3932" s="38">
        <v>9</v>
      </c>
    </row>
    <row r="3933" spans="1:7" ht="25.5">
      <c r="A3933" s="464" t="s">
        <v>17591</v>
      </c>
      <c r="B3933" s="465" t="s">
        <v>17592</v>
      </c>
      <c r="C3933" s="466" t="s">
        <v>60</v>
      </c>
      <c r="D3933" s="40">
        <v>14926.1</v>
      </c>
      <c r="E3933" s="40">
        <v>17.7</v>
      </c>
      <c r="F3933" s="40">
        <v>14943.8</v>
      </c>
      <c r="G3933" s="38">
        <v>9</v>
      </c>
    </row>
    <row r="3934" spans="1:7">
      <c r="A3934" s="464" t="s">
        <v>17593</v>
      </c>
      <c r="B3934" s="465" t="s">
        <v>17594</v>
      </c>
      <c r="C3934" s="466" t="s">
        <v>60</v>
      </c>
      <c r="D3934" s="40">
        <v>2851.8</v>
      </c>
      <c r="E3934" s="40">
        <v>17.7</v>
      </c>
      <c r="F3934" s="40">
        <v>2869.5</v>
      </c>
      <c r="G3934" s="38">
        <v>9</v>
      </c>
    </row>
    <row r="3935" spans="1:7" ht="25.5">
      <c r="A3935" s="464" t="s">
        <v>17595</v>
      </c>
      <c r="B3935" s="465" t="s">
        <v>17596</v>
      </c>
      <c r="C3935" s="466"/>
      <c r="D3935" s="40"/>
      <c r="E3935" s="40"/>
      <c r="F3935" s="40"/>
      <c r="G3935" s="38">
        <v>2</v>
      </c>
    </row>
    <row r="3936" spans="1:7">
      <c r="A3936" s="464" t="s">
        <v>17597</v>
      </c>
      <c r="B3936" s="465" t="s">
        <v>17598</v>
      </c>
      <c r="C3936" s="466"/>
      <c r="D3936" s="40"/>
      <c r="E3936" s="40"/>
      <c r="F3936" s="40"/>
      <c r="G3936" s="38">
        <v>5</v>
      </c>
    </row>
    <row r="3937" spans="1:7">
      <c r="A3937" s="464" t="s">
        <v>17599</v>
      </c>
      <c r="B3937" s="465" t="s">
        <v>17600</v>
      </c>
      <c r="C3937" s="466" t="s">
        <v>60</v>
      </c>
      <c r="D3937" s="40">
        <v>1752.09</v>
      </c>
      <c r="E3937" s="40">
        <v>86.32</v>
      </c>
      <c r="F3937" s="40">
        <v>1838.41</v>
      </c>
      <c r="G3937" s="38">
        <v>9</v>
      </c>
    </row>
    <row r="3938" spans="1:7">
      <c r="A3938" s="464" t="s">
        <v>17601</v>
      </c>
      <c r="B3938" s="465" t="s">
        <v>17602</v>
      </c>
      <c r="C3938" s="466" t="s">
        <v>62</v>
      </c>
      <c r="D3938" s="40">
        <v>1051.2</v>
      </c>
      <c r="E3938" s="40">
        <v>9.74</v>
      </c>
      <c r="F3938" s="40">
        <v>1060.94</v>
      </c>
      <c r="G3938" s="38">
        <v>9</v>
      </c>
    </row>
    <row r="3939" spans="1:7" ht="25.5">
      <c r="A3939" s="464" t="s">
        <v>17603</v>
      </c>
      <c r="B3939" s="465" t="s">
        <v>17604</v>
      </c>
      <c r="C3939" s="466" t="s">
        <v>62</v>
      </c>
      <c r="D3939" s="40">
        <v>2435</v>
      </c>
      <c r="E3939" s="40">
        <v>9.74</v>
      </c>
      <c r="F3939" s="40">
        <v>2444.7399999999998</v>
      </c>
      <c r="G3939" s="38">
        <v>9</v>
      </c>
    </row>
    <row r="3940" spans="1:7" ht="25.5">
      <c r="A3940" s="464" t="s">
        <v>17605</v>
      </c>
      <c r="B3940" s="465" t="s">
        <v>17606</v>
      </c>
      <c r="C3940" s="466" t="s">
        <v>60</v>
      </c>
      <c r="D3940" s="40">
        <v>999.58</v>
      </c>
      <c r="E3940" s="40">
        <v>4.87</v>
      </c>
      <c r="F3940" s="40">
        <v>1004.45</v>
      </c>
      <c r="G3940" s="38">
        <v>9</v>
      </c>
    </row>
    <row r="3941" spans="1:7" ht="25.5">
      <c r="A3941" s="464" t="s">
        <v>17607</v>
      </c>
      <c r="B3941" s="465" t="s">
        <v>17608</v>
      </c>
      <c r="C3941" s="466" t="s">
        <v>60</v>
      </c>
      <c r="D3941" s="40">
        <v>19838.87</v>
      </c>
      <c r="E3941" s="40">
        <v>173.12</v>
      </c>
      <c r="F3941" s="40">
        <v>20011.990000000002</v>
      </c>
      <c r="G3941" s="38">
        <v>9</v>
      </c>
    </row>
    <row r="3942" spans="1:7">
      <c r="A3942" s="464" t="s">
        <v>17609</v>
      </c>
      <c r="B3942" s="465" t="s">
        <v>17610</v>
      </c>
      <c r="C3942" s="466" t="s">
        <v>62</v>
      </c>
      <c r="D3942" s="40">
        <v>1797.87</v>
      </c>
      <c r="E3942" s="40">
        <v>31.32</v>
      </c>
      <c r="F3942" s="40">
        <v>1829.19</v>
      </c>
      <c r="G3942" s="38">
        <v>9</v>
      </c>
    </row>
    <row r="3943" spans="1:7" ht="25.5">
      <c r="A3943" s="464" t="s">
        <v>17611</v>
      </c>
      <c r="B3943" s="465" t="s">
        <v>17612</v>
      </c>
      <c r="C3943" s="466" t="s">
        <v>60</v>
      </c>
      <c r="D3943" s="40">
        <v>94411.78</v>
      </c>
      <c r="E3943" s="40"/>
      <c r="F3943" s="40">
        <v>94411.78</v>
      </c>
      <c r="G3943" s="38">
        <v>9</v>
      </c>
    </row>
    <row r="3944" spans="1:7" ht="25.5">
      <c r="A3944" s="464" t="s">
        <v>17613</v>
      </c>
      <c r="B3944" s="465" t="s">
        <v>17614</v>
      </c>
      <c r="C3944" s="466" t="s">
        <v>60</v>
      </c>
      <c r="D3944" s="40">
        <v>49727.01</v>
      </c>
      <c r="E3944" s="40">
        <v>279.87</v>
      </c>
      <c r="F3944" s="40">
        <v>50006.879999999997</v>
      </c>
      <c r="G3944" s="38">
        <v>9</v>
      </c>
    </row>
    <row r="3945" spans="1:7" ht="38.25">
      <c r="A3945" s="464" t="s">
        <v>17615</v>
      </c>
      <c r="B3945" s="465" t="s">
        <v>17616</v>
      </c>
      <c r="C3945" s="466" t="s">
        <v>73</v>
      </c>
      <c r="D3945" s="40">
        <v>425733.27</v>
      </c>
      <c r="E3945" s="40"/>
      <c r="F3945" s="40">
        <v>425733.27</v>
      </c>
      <c r="G3945" s="38">
        <v>9</v>
      </c>
    </row>
    <row r="3946" spans="1:7" ht="38.25">
      <c r="A3946" s="464" t="s">
        <v>17617</v>
      </c>
      <c r="B3946" s="465" t="s">
        <v>17618</v>
      </c>
      <c r="C3946" s="466" t="s">
        <v>73</v>
      </c>
      <c r="D3946" s="40">
        <v>5403.22</v>
      </c>
      <c r="E3946" s="40">
        <v>60763.3</v>
      </c>
      <c r="F3946" s="40">
        <v>66166.52</v>
      </c>
      <c r="G3946" s="38">
        <v>9</v>
      </c>
    </row>
    <row r="3947" spans="1:7" ht="51">
      <c r="A3947" s="464" t="s">
        <v>17619</v>
      </c>
      <c r="B3947" s="465" t="s">
        <v>17620</v>
      </c>
      <c r="C3947" s="466" t="s">
        <v>73</v>
      </c>
      <c r="D3947" s="40">
        <v>7478.77</v>
      </c>
      <c r="E3947" s="40">
        <v>73344.08</v>
      </c>
      <c r="F3947" s="40">
        <v>80822.850000000006</v>
      </c>
      <c r="G3947" s="38">
        <v>9</v>
      </c>
    </row>
    <row r="3948" spans="1:7">
      <c r="A3948" s="464" t="s">
        <v>17621</v>
      </c>
      <c r="B3948" s="465" t="s">
        <v>17622</v>
      </c>
      <c r="C3948" s="466"/>
      <c r="D3948" s="40"/>
      <c r="E3948" s="40"/>
      <c r="F3948" s="40"/>
      <c r="G3948" s="38">
        <v>2</v>
      </c>
    </row>
    <row r="3949" spans="1:7">
      <c r="A3949" s="464" t="s">
        <v>17623</v>
      </c>
      <c r="B3949" s="465" t="s">
        <v>17624</v>
      </c>
      <c r="C3949" s="466"/>
      <c r="D3949" s="40"/>
      <c r="E3949" s="40"/>
      <c r="F3949" s="40"/>
      <c r="G3949" s="38">
        <v>5</v>
      </c>
    </row>
    <row r="3950" spans="1:7">
      <c r="A3950" s="464" t="s">
        <v>17625</v>
      </c>
      <c r="B3950" s="465" t="s">
        <v>17626</v>
      </c>
      <c r="C3950" s="466" t="s">
        <v>60</v>
      </c>
      <c r="D3950" s="40">
        <v>1431.29</v>
      </c>
      <c r="E3950" s="40">
        <v>292.3</v>
      </c>
      <c r="F3950" s="40">
        <v>1723.59</v>
      </c>
      <c r="G3950" s="38">
        <v>9</v>
      </c>
    </row>
    <row r="3951" spans="1:7">
      <c r="A3951" s="464" t="s">
        <v>17627</v>
      </c>
      <c r="B3951" s="465" t="s">
        <v>17628</v>
      </c>
      <c r="C3951" s="466" t="s">
        <v>60</v>
      </c>
      <c r="D3951" s="40">
        <v>1393.32</v>
      </c>
      <c r="E3951" s="40">
        <v>292.3</v>
      </c>
      <c r="F3951" s="40">
        <v>1685.62</v>
      </c>
      <c r="G3951" s="38">
        <v>9</v>
      </c>
    </row>
    <row r="3952" spans="1:7">
      <c r="A3952" s="464" t="s">
        <v>17629</v>
      </c>
      <c r="B3952" s="465" t="s">
        <v>17630</v>
      </c>
      <c r="C3952" s="466" t="s">
        <v>60</v>
      </c>
      <c r="D3952" s="40">
        <v>1903.34</v>
      </c>
      <c r="E3952" s="40">
        <v>292.3</v>
      </c>
      <c r="F3952" s="40">
        <v>2195.64</v>
      </c>
      <c r="G3952" s="38">
        <v>9</v>
      </c>
    </row>
    <row r="3953" spans="1:7">
      <c r="A3953" s="464" t="s">
        <v>17631</v>
      </c>
      <c r="B3953" s="465" t="s">
        <v>17632</v>
      </c>
      <c r="C3953" s="466" t="s">
        <v>60</v>
      </c>
      <c r="D3953" s="40">
        <v>2224.4699999999998</v>
      </c>
      <c r="E3953" s="40">
        <v>292.3</v>
      </c>
      <c r="F3953" s="40">
        <v>2516.77</v>
      </c>
      <c r="G3953" s="38">
        <v>9</v>
      </c>
    </row>
    <row r="3954" spans="1:7">
      <c r="A3954" s="464" t="s">
        <v>17633</v>
      </c>
      <c r="B3954" s="465" t="s">
        <v>17634</v>
      </c>
      <c r="C3954" s="466" t="s">
        <v>60</v>
      </c>
      <c r="D3954" s="40">
        <v>2046.07</v>
      </c>
      <c r="E3954" s="40">
        <v>292.3</v>
      </c>
      <c r="F3954" s="40">
        <v>2338.37</v>
      </c>
      <c r="G3954" s="38">
        <v>9</v>
      </c>
    </row>
    <row r="3955" spans="1:7">
      <c r="A3955" s="464" t="s">
        <v>17635</v>
      </c>
      <c r="B3955" s="465" t="s">
        <v>17636</v>
      </c>
      <c r="C3955" s="466" t="s">
        <v>60</v>
      </c>
      <c r="D3955" s="40">
        <v>2012.18</v>
      </c>
      <c r="E3955" s="40">
        <v>292.3</v>
      </c>
      <c r="F3955" s="40">
        <v>2304.48</v>
      </c>
      <c r="G3955" s="38">
        <v>9</v>
      </c>
    </row>
    <row r="3956" spans="1:7">
      <c r="A3956" s="464" t="s">
        <v>17637</v>
      </c>
      <c r="B3956" s="465" t="s">
        <v>17638</v>
      </c>
      <c r="C3956" s="466" t="s">
        <v>60</v>
      </c>
      <c r="D3956" s="40">
        <v>1651.86</v>
      </c>
      <c r="E3956" s="40">
        <v>292.3</v>
      </c>
      <c r="F3956" s="40">
        <v>1944.16</v>
      </c>
      <c r="G3956" s="38">
        <v>9</v>
      </c>
    </row>
    <row r="3957" spans="1:7">
      <c r="A3957" s="464" t="s">
        <v>17639</v>
      </c>
      <c r="B3957" s="465" t="s">
        <v>17640</v>
      </c>
      <c r="C3957" s="466" t="s">
        <v>60</v>
      </c>
      <c r="D3957" s="40">
        <v>2392.89</v>
      </c>
      <c r="E3957" s="40">
        <v>292.3</v>
      </c>
      <c r="F3957" s="40">
        <v>2685.19</v>
      </c>
      <c r="G3957" s="38">
        <v>9</v>
      </c>
    </row>
    <row r="3958" spans="1:7">
      <c r="A3958" s="464" t="s">
        <v>17641</v>
      </c>
      <c r="B3958" s="465" t="s">
        <v>17642</v>
      </c>
      <c r="C3958" s="466" t="s">
        <v>60</v>
      </c>
      <c r="D3958" s="40">
        <v>2517.81</v>
      </c>
      <c r="E3958" s="40">
        <v>292.3</v>
      </c>
      <c r="F3958" s="40">
        <v>2810.11</v>
      </c>
      <c r="G3958" s="38">
        <v>9</v>
      </c>
    </row>
    <row r="3959" spans="1:7">
      <c r="A3959" s="464" t="s">
        <v>17643</v>
      </c>
      <c r="B3959" s="465" t="s">
        <v>17644</v>
      </c>
      <c r="C3959" s="466" t="s">
        <v>60</v>
      </c>
      <c r="D3959" s="40">
        <v>3089.04</v>
      </c>
      <c r="E3959" s="40">
        <v>292.3</v>
      </c>
      <c r="F3959" s="40">
        <v>3381.34</v>
      </c>
      <c r="G3959" s="38">
        <v>9</v>
      </c>
    </row>
    <row r="3960" spans="1:7">
      <c r="A3960" s="464" t="s">
        <v>17645</v>
      </c>
      <c r="B3960" s="465" t="s">
        <v>17646</v>
      </c>
      <c r="C3960" s="466" t="s">
        <v>60</v>
      </c>
      <c r="D3960" s="40">
        <v>3089.63</v>
      </c>
      <c r="E3960" s="40">
        <v>292.3</v>
      </c>
      <c r="F3960" s="40">
        <v>3381.93</v>
      </c>
      <c r="G3960" s="38">
        <v>9</v>
      </c>
    </row>
    <row r="3961" spans="1:7">
      <c r="A3961" s="464" t="s">
        <v>17647</v>
      </c>
      <c r="B3961" s="465" t="s">
        <v>17648</v>
      </c>
      <c r="C3961" s="466" t="s">
        <v>60</v>
      </c>
      <c r="D3961" s="40">
        <v>3391.18</v>
      </c>
      <c r="E3961" s="40">
        <v>292.3</v>
      </c>
      <c r="F3961" s="40">
        <v>3683.48</v>
      </c>
      <c r="G3961" s="38">
        <v>9</v>
      </c>
    </row>
    <row r="3962" spans="1:7">
      <c r="A3962" s="464" t="s">
        <v>17649</v>
      </c>
      <c r="B3962" s="465" t="s">
        <v>17650</v>
      </c>
      <c r="C3962" s="466" t="s">
        <v>60</v>
      </c>
      <c r="D3962" s="40">
        <v>5767.11</v>
      </c>
      <c r="E3962" s="40">
        <v>292.3</v>
      </c>
      <c r="F3962" s="40">
        <v>6059.41</v>
      </c>
      <c r="G3962" s="38">
        <v>9</v>
      </c>
    </row>
    <row r="3963" spans="1:7">
      <c r="A3963" s="464" t="s">
        <v>17651</v>
      </c>
      <c r="B3963" s="465" t="s">
        <v>17652</v>
      </c>
      <c r="C3963" s="466"/>
      <c r="D3963" s="40"/>
      <c r="E3963" s="40"/>
      <c r="F3963" s="40"/>
      <c r="G3963" s="38">
        <v>5</v>
      </c>
    </row>
    <row r="3964" spans="1:7">
      <c r="A3964" s="464" t="s">
        <v>17653</v>
      </c>
      <c r="B3964" s="465" t="s">
        <v>17654</v>
      </c>
      <c r="C3964" s="466" t="s">
        <v>60</v>
      </c>
      <c r="D3964" s="40">
        <v>583.4</v>
      </c>
      <c r="E3964" s="40">
        <v>171.48</v>
      </c>
      <c r="F3964" s="40">
        <v>754.88</v>
      </c>
      <c r="G3964" s="38">
        <v>9</v>
      </c>
    </row>
    <row r="3965" spans="1:7">
      <c r="A3965" s="464" t="s">
        <v>17655</v>
      </c>
      <c r="B3965" s="465" t="s">
        <v>17656</v>
      </c>
      <c r="C3965" s="466" t="s">
        <v>60</v>
      </c>
      <c r="D3965" s="40">
        <v>428.03</v>
      </c>
      <c r="E3965" s="40">
        <v>205.77</v>
      </c>
      <c r="F3965" s="40">
        <v>633.79999999999995</v>
      </c>
      <c r="G3965" s="38">
        <v>9</v>
      </c>
    </row>
    <row r="3966" spans="1:7">
      <c r="A3966" s="464" t="s">
        <v>17657</v>
      </c>
      <c r="B3966" s="465" t="s">
        <v>17658</v>
      </c>
      <c r="C3966" s="466" t="s">
        <v>60</v>
      </c>
      <c r="D3966" s="40">
        <v>944.93</v>
      </c>
      <c r="E3966" s="40">
        <v>205.77</v>
      </c>
      <c r="F3966" s="40">
        <v>1150.7</v>
      </c>
      <c r="G3966" s="38">
        <v>9</v>
      </c>
    </row>
    <row r="3967" spans="1:7">
      <c r="A3967" s="464" t="s">
        <v>17659</v>
      </c>
      <c r="B3967" s="465" t="s">
        <v>17660</v>
      </c>
      <c r="C3967" s="466" t="s">
        <v>60</v>
      </c>
      <c r="D3967" s="40">
        <v>1238.68</v>
      </c>
      <c r="E3967" s="40">
        <v>308.66000000000003</v>
      </c>
      <c r="F3967" s="40">
        <v>1547.34</v>
      </c>
      <c r="G3967" s="38">
        <v>9</v>
      </c>
    </row>
    <row r="3968" spans="1:7">
      <c r="A3968" s="464" t="s">
        <v>17661</v>
      </c>
      <c r="B3968" s="465" t="s">
        <v>17662</v>
      </c>
      <c r="C3968" s="466" t="s">
        <v>60</v>
      </c>
      <c r="D3968" s="40">
        <v>1444.01</v>
      </c>
      <c r="E3968" s="40">
        <v>411.54</v>
      </c>
      <c r="F3968" s="40">
        <v>1855.55</v>
      </c>
      <c r="G3968" s="38">
        <v>9</v>
      </c>
    </row>
    <row r="3969" spans="1:7">
      <c r="A3969" s="464" t="s">
        <v>17663</v>
      </c>
      <c r="B3969" s="465" t="s">
        <v>17664</v>
      </c>
      <c r="C3969" s="466" t="s">
        <v>60</v>
      </c>
      <c r="D3969" s="40">
        <v>2269.6</v>
      </c>
      <c r="E3969" s="40">
        <v>308.66000000000003</v>
      </c>
      <c r="F3969" s="40">
        <v>2578.2600000000002</v>
      </c>
      <c r="G3969" s="38">
        <v>9</v>
      </c>
    </row>
    <row r="3970" spans="1:7">
      <c r="A3970" s="464" t="s">
        <v>17665</v>
      </c>
      <c r="B3970" s="465" t="s">
        <v>17666</v>
      </c>
      <c r="C3970" s="466" t="s">
        <v>60</v>
      </c>
      <c r="D3970" s="40">
        <v>1099.68</v>
      </c>
      <c r="E3970" s="40">
        <v>308.66000000000003</v>
      </c>
      <c r="F3970" s="40">
        <v>1408.34</v>
      </c>
      <c r="G3970" s="38">
        <v>9</v>
      </c>
    </row>
    <row r="3971" spans="1:7">
      <c r="A3971" s="464" t="s">
        <v>17667</v>
      </c>
      <c r="B3971" s="465" t="s">
        <v>17668</v>
      </c>
      <c r="C3971" s="466" t="s">
        <v>60</v>
      </c>
      <c r="D3971" s="40">
        <v>2283.0500000000002</v>
      </c>
      <c r="E3971" s="40">
        <v>411.54</v>
      </c>
      <c r="F3971" s="40">
        <v>2694.59</v>
      </c>
      <c r="G3971" s="38">
        <v>9</v>
      </c>
    </row>
    <row r="3972" spans="1:7">
      <c r="A3972" s="464" t="s">
        <v>17669</v>
      </c>
      <c r="B3972" s="465" t="s">
        <v>17670</v>
      </c>
      <c r="C3972" s="466" t="s">
        <v>60</v>
      </c>
      <c r="D3972" s="40">
        <v>119.5</v>
      </c>
      <c r="E3972" s="40">
        <v>137.18</v>
      </c>
      <c r="F3972" s="40">
        <v>256.68</v>
      </c>
      <c r="G3972" s="38">
        <v>9</v>
      </c>
    </row>
    <row r="3973" spans="1:7">
      <c r="A3973" s="464" t="s">
        <v>17671</v>
      </c>
      <c r="B3973" s="465" t="s">
        <v>17672</v>
      </c>
      <c r="C3973" s="466" t="s">
        <v>60</v>
      </c>
      <c r="D3973" s="40">
        <v>128.16</v>
      </c>
      <c r="E3973" s="40">
        <v>137.18</v>
      </c>
      <c r="F3973" s="40">
        <v>265.33999999999997</v>
      </c>
      <c r="G3973" s="38">
        <v>9</v>
      </c>
    </row>
    <row r="3974" spans="1:7">
      <c r="A3974" s="464" t="s">
        <v>17673</v>
      </c>
      <c r="B3974" s="465" t="s">
        <v>17674</v>
      </c>
      <c r="C3974" s="466" t="s">
        <v>60</v>
      </c>
      <c r="D3974" s="40">
        <v>222.96</v>
      </c>
      <c r="E3974" s="40">
        <v>171.48</v>
      </c>
      <c r="F3974" s="40">
        <v>394.44</v>
      </c>
      <c r="G3974" s="38">
        <v>9</v>
      </c>
    </row>
    <row r="3975" spans="1:7">
      <c r="A3975" s="464" t="s">
        <v>17675</v>
      </c>
      <c r="B3975" s="465" t="s">
        <v>17676</v>
      </c>
      <c r="C3975" s="466" t="s">
        <v>60</v>
      </c>
      <c r="D3975" s="40">
        <v>445.92</v>
      </c>
      <c r="E3975" s="40">
        <v>205.77</v>
      </c>
      <c r="F3975" s="40">
        <v>651.69000000000005</v>
      </c>
      <c r="G3975" s="38">
        <v>9</v>
      </c>
    </row>
    <row r="3976" spans="1:7">
      <c r="A3976" s="464" t="s">
        <v>17677</v>
      </c>
      <c r="B3976" s="465" t="s">
        <v>17678</v>
      </c>
      <c r="C3976" s="466"/>
      <c r="D3976" s="40"/>
      <c r="E3976" s="40"/>
      <c r="F3976" s="40"/>
      <c r="G3976" s="38">
        <v>5</v>
      </c>
    </row>
    <row r="3977" spans="1:7">
      <c r="A3977" s="464" t="s">
        <v>17679</v>
      </c>
      <c r="B3977" s="465" t="s">
        <v>17680</v>
      </c>
      <c r="C3977" s="466" t="s">
        <v>60</v>
      </c>
      <c r="D3977" s="40">
        <v>247.86</v>
      </c>
      <c r="E3977" s="40">
        <v>230.72</v>
      </c>
      <c r="F3977" s="40">
        <v>478.58</v>
      </c>
      <c r="G3977" s="38">
        <v>9</v>
      </c>
    </row>
    <row r="3978" spans="1:7" ht="25.5">
      <c r="A3978" s="464" t="s">
        <v>17681</v>
      </c>
      <c r="B3978" s="465" t="s">
        <v>17682</v>
      </c>
      <c r="C3978" s="466" t="s">
        <v>60</v>
      </c>
      <c r="D3978" s="40">
        <v>62.01</v>
      </c>
      <c r="E3978" s="40">
        <v>16.84</v>
      </c>
      <c r="F3978" s="40">
        <v>78.849999999999994</v>
      </c>
      <c r="G3978" s="38">
        <v>9</v>
      </c>
    </row>
    <row r="3979" spans="1:7" ht="25.5">
      <c r="A3979" s="464" t="s">
        <v>17683</v>
      </c>
      <c r="B3979" s="465" t="s">
        <v>17684</v>
      </c>
      <c r="C3979" s="466" t="s">
        <v>60</v>
      </c>
      <c r="D3979" s="40">
        <v>639.05999999999995</v>
      </c>
      <c r="E3979" s="40">
        <v>33.67</v>
      </c>
      <c r="F3979" s="40">
        <v>672.73</v>
      </c>
      <c r="G3979" s="38">
        <v>9</v>
      </c>
    </row>
    <row r="3980" spans="1:7">
      <c r="A3980" s="464" t="s">
        <v>17685</v>
      </c>
      <c r="B3980" s="465" t="s">
        <v>17686</v>
      </c>
      <c r="C3980" s="466" t="s">
        <v>60</v>
      </c>
      <c r="D3980" s="40">
        <v>34.049999999999997</v>
      </c>
      <c r="E3980" s="40">
        <v>33.5</v>
      </c>
      <c r="F3980" s="40">
        <v>67.55</v>
      </c>
      <c r="G3980" s="38">
        <v>9</v>
      </c>
    </row>
    <row r="3981" spans="1:7" ht="25.5">
      <c r="A3981" s="464" t="s">
        <v>17687</v>
      </c>
      <c r="B3981" s="465" t="s">
        <v>17688</v>
      </c>
      <c r="C3981" s="466"/>
      <c r="D3981" s="40"/>
      <c r="E3981" s="40"/>
      <c r="F3981" s="40"/>
      <c r="G3981" s="38">
        <v>2</v>
      </c>
    </row>
    <row r="3982" spans="1:7">
      <c r="A3982" s="464" t="s">
        <v>17689</v>
      </c>
      <c r="B3982" s="465" t="s">
        <v>17690</v>
      </c>
      <c r="C3982" s="466"/>
      <c r="D3982" s="40"/>
      <c r="E3982" s="40"/>
      <c r="F3982" s="40"/>
      <c r="G3982" s="38">
        <v>5</v>
      </c>
    </row>
    <row r="3983" spans="1:7" ht="25.5">
      <c r="A3983" s="464" t="s">
        <v>17691</v>
      </c>
      <c r="B3983" s="465" t="s">
        <v>17692</v>
      </c>
      <c r="C3983" s="466" t="s">
        <v>60</v>
      </c>
      <c r="D3983" s="40">
        <v>72.959999999999994</v>
      </c>
      <c r="E3983" s="40"/>
      <c r="F3983" s="40">
        <v>72.959999999999994</v>
      </c>
      <c r="G3983" s="38">
        <v>9</v>
      </c>
    </row>
    <row r="3984" spans="1:7" ht="25.5">
      <c r="A3984" s="464" t="s">
        <v>17693</v>
      </c>
      <c r="B3984" s="465" t="s">
        <v>17694</v>
      </c>
      <c r="C3984" s="466" t="s">
        <v>60</v>
      </c>
      <c r="D3984" s="40">
        <v>389.05</v>
      </c>
      <c r="E3984" s="40">
        <v>60.32</v>
      </c>
      <c r="F3984" s="40">
        <v>449.37</v>
      </c>
      <c r="G3984" s="38">
        <v>9</v>
      </c>
    </row>
    <row r="3985" spans="1:7" ht="25.5">
      <c r="A3985" s="464" t="s">
        <v>17695</v>
      </c>
      <c r="B3985" s="465" t="s">
        <v>17696</v>
      </c>
      <c r="C3985" s="466" t="s">
        <v>60</v>
      </c>
      <c r="D3985" s="40">
        <v>815.96</v>
      </c>
      <c r="E3985" s="40">
        <v>128.27000000000001</v>
      </c>
      <c r="F3985" s="40">
        <v>944.23</v>
      </c>
      <c r="G3985" s="38">
        <v>9</v>
      </c>
    </row>
    <row r="3986" spans="1:7">
      <c r="A3986" s="464" t="s">
        <v>17697</v>
      </c>
      <c r="B3986" s="465" t="s">
        <v>17698</v>
      </c>
      <c r="C3986" s="466" t="s">
        <v>60</v>
      </c>
      <c r="D3986" s="40">
        <v>1568.49</v>
      </c>
      <c r="E3986" s="40">
        <v>6.73</v>
      </c>
      <c r="F3986" s="40">
        <v>1575.22</v>
      </c>
      <c r="G3986" s="38">
        <v>9</v>
      </c>
    </row>
    <row r="3987" spans="1:7" ht="25.5">
      <c r="A3987" s="464" t="s">
        <v>17699</v>
      </c>
      <c r="B3987" s="465" t="s">
        <v>17700</v>
      </c>
      <c r="C3987" s="466" t="s">
        <v>60</v>
      </c>
      <c r="D3987" s="40">
        <v>173.2</v>
      </c>
      <c r="E3987" s="40">
        <v>19.149999999999999</v>
      </c>
      <c r="F3987" s="40">
        <v>192.35</v>
      </c>
      <c r="G3987" s="38">
        <v>9</v>
      </c>
    </row>
    <row r="3988" spans="1:7">
      <c r="A3988" s="464" t="s">
        <v>17701</v>
      </c>
      <c r="B3988" s="465" t="s">
        <v>17702</v>
      </c>
      <c r="C3988" s="466" t="s">
        <v>60</v>
      </c>
      <c r="D3988" s="40">
        <v>35.380000000000003</v>
      </c>
      <c r="E3988" s="40">
        <v>7.18</v>
      </c>
      <c r="F3988" s="40">
        <v>42.56</v>
      </c>
      <c r="G3988" s="38">
        <v>9</v>
      </c>
    </row>
    <row r="3989" spans="1:7">
      <c r="A3989" s="464" t="s">
        <v>17703</v>
      </c>
      <c r="B3989" s="465" t="s">
        <v>17704</v>
      </c>
      <c r="C3989" s="466" t="s">
        <v>60</v>
      </c>
      <c r="D3989" s="40">
        <v>164.93</v>
      </c>
      <c r="E3989" s="40">
        <v>7.18</v>
      </c>
      <c r="F3989" s="40">
        <v>172.11</v>
      </c>
      <c r="G3989" s="38">
        <v>9</v>
      </c>
    </row>
    <row r="3990" spans="1:7" ht="25.5">
      <c r="A3990" s="464" t="s">
        <v>17705</v>
      </c>
      <c r="B3990" s="465" t="s">
        <v>17706</v>
      </c>
      <c r="C3990" s="466" t="s">
        <v>73</v>
      </c>
      <c r="D3990" s="40">
        <v>7026.87</v>
      </c>
      <c r="E3990" s="40"/>
      <c r="F3990" s="40">
        <v>7026.87</v>
      </c>
      <c r="G3990" s="38">
        <v>9</v>
      </c>
    </row>
    <row r="3991" spans="1:7" ht="25.5">
      <c r="A3991" s="464" t="s">
        <v>17707</v>
      </c>
      <c r="B3991" s="465" t="s">
        <v>17708</v>
      </c>
      <c r="C3991" s="466" t="s">
        <v>73</v>
      </c>
      <c r="D3991" s="40">
        <v>24577.26</v>
      </c>
      <c r="E3991" s="40"/>
      <c r="F3991" s="40">
        <v>24577.26</v>
      </c>
      <c r="G3991" s="38">
        <v>9</v>
      </c>
    </row>
    <row r="3992" spans="1:7" ht="25.5">
      <c r="A3992" s="464" t="s">
        <v>17709</v>
      </c>
      <c r="B3992" s="465" t="s">
        <v>17710</v>
      </c>
      <c r="C3992" s="466" t="s">
        <v>73</v>
      </c>
      <c r="D3992" s="40">
        <v>70754.7</v>
      </c>
      <c r="E3992" s="40"/>
      <c r="F3992" s="40">
        <v>70754.7</v>
      </c>
      <c r="G3992" s="38">
        <v>9</v>
      </c>
    </row>
    <row r="3993" spans="1:7">
      <c r="A3993" s="464" t="s">
        <v>17711</v>
      </c>
      <c r="B3993" s="465" t="s">
        <v>17712</v>
      </c>
      <c r="C3993" s="466"/>
      <c r="D3993" s="40"/>
      <c r="E3993" s="40"/>
      <c r="F3993" s="40"/>
      <c r="G3993" s="38">
        <v>5</v>
      </c>
    </row>
    <row r="3994" spans="1:7">
      <c r="A3994" s="464" t="s">
        <v>17713</v>
      </c>
      <c r="B3994" s="465" t="s">
        <v>17714</v>
      </c>
      <c r="C3994" s="466" t="s">
        <v>60</v>
      </c>
      <c r="D3994" s="40">
        <v>9512.8799999999992</v>
      </c>
      <c r="E3994" s="40">
        <v>71.8</v>
      </c>
      <c r="F3994" s="40">
        <v>9584.68</v>
      </c>
      <c r="G3994" s="38">
        <v>9</v>
      </c>
    </row>
    <row r="3995" spans="1:7" ht="25.5">
      <c r="A3995" s="464" t="s">
        <v>17715</v>
      </c>
      <c r="B3995" s="465" t="s">
        <v>17716</v>
      </c>
      <c r="C3995" s="466" t="s">
        <v>60</v>
      </c>
      <c r="D3995" s="40">
        <v>12618.53</v>
      </c>
      <c r="E3995" s="40">
        <v>71.8</v>
      </c>
      <c r="F3995" s="40">
        <v>12690.33</v>
      </c>
      <c r="G3995" s="38">
        <v>9</v>
      </c>
    </row>
    <row r="3996" spans="1:7">
      <c r="A3996" s="464" t="s">
        <v>17717</v>
      </c>
      <c r="B3996" s="465" t="s">
        <v>17718</v>
      </c>
      <c r="C3996" s="466" t="s">
        <v>60</v>
      </c>
      <c r="D3996" s="40">
        <v>37528.620000000003</v>
      </c>
      <c r="E3996" s="40">
        <v>71.8</v>
      </c>
      <c r="F3996" s="40">
        <v>37600.42</v>
      </c>
      <c r="G3996" s="38">
        <v>9</v>
      </c>
    </row>
    <row r="3997" spans="1:7">
      <c r="A3997" s="464" t="s">
        <v>17719</v>
      </c>
      <c r="B3997" s="465" t="s">
        <v>17720</v>
      </c>
      <c r="C3997" s="466"/>
      <c r="D3997" s="40"/>
      <c r="E3997" s="40"/>
      <c r="F3997" s="40"/>
      <c r="G3997" s="38">
        <v>5</v>
      </c>
    </row>
    <row r="3998" spans="1:7" ht="25.5">
      <c r="A3998" s="464" t="s">
        <v>17721</v>
      </c>
      <c r="B3998" s="465" t="s">
        <v>17722</v>
      </c>
      <c r="C3998" s="466" t="s">
        <v>60</v>
      </c>
      <c r="D3998" s="40">
        <v>37262.080000000002</v>
      </c>
      <c r="E3998" s="40">
        <v>134.66</v>
      </c>
      <c r="F3998" s="40">
        <v>37396.74</v>
      </c>
      <c r="G3998" s="38">
        <v>9</v>
      </c>
    </row>
    <row r="3999" spans="1:7" ht="25.5">
      <c r="A3999" s="464" t="s">
        <v>17723</v>
      </c>
      <c r="B3999" s="465" t="s">
        <v>17724</v>
      </c>
      <c r="C3999" s="466" t="s">
        <v>60</v>
      </c>
      <c r="D3999" s="40">
        <v>49492.84</v>
      </c>
      <c r="E3999" s="40">
        <v>134.66</v>
      </c>
      <c r="F3999" s="40">
        <v>49627.5</v>
      </c>
      <c r="G3999" s="38">
        <v>9</v>
      </c>
    </row>
    <row r="4000" spans="1:7" ht="25.5">
      <c r="A4000" s="464" t="s">
        <v>17725</v>
      </c>
      <c r="B4000" s="465" t="s">
        <v>17726</v>
      </c>
      <c r="C4000" s="466" t="s">
        <v>60</v>
      </c>
      <c r="D4000" s="40">
        <v>49468.1</v>
      </c>
      <c r="E4000" s="40">
        <v>134.66</v>
      </c>
      <c r="F4000" s="40">
        <v>49602.76</v>
      </c>
      <c r="G4000" s="38">
        <v>9</v>
      </c>
    </row>
    <row r="4001" spans="1:7">
      <c r="A4001" s="464" t="s">
        <v>17727</v>
      </c>
      <c r="B4001" s="465" t="s">
        <v>17728</v>
      </c>
      <c r="C4001" s="466" t="s">
        <v>60</v>
      </c>
      <c r="D4001" s="40">
        <v>5430.47</v>
      </c>
      <c r="E4001" s="40">
        <v>95.72</v>
      </c>
      <c r="F4001" s="40">
        <v>5526.19</v>
      </c>
      <c r="G4001" s="38">
        <v>9</v>
      </c>
    </row>
    <row r="4002" spans="1:7" ht="25.5">
      <c r="A4002" s="464" t="s">
        <v>17729</v>
      </c>
      <c r="B4002" s="465" t="s">
        <v>17730</v>
      </c>
      <c r="C4002" s="466" t="s">
        <v>60</v>
      </c>
      <c r="D4002" s="40">
        <v>13596.1</v>
      </c>
      <c r="E4002" s="40">
        <v>134.66</v>
      </c>
      <c r="F4002" s="40">
        <v>13730.76</v>
      </c>
      <c r="G4002" s="38">
        <v>9</v>
      </c>
    </row>
    <row r="4003" spans="1:7" ht="25.5">
      <c r="A4003" s="464" t="s">
        <v>17731</v>
      </c>
      <c r="B4003" s="465" t="s">
        <v>17732</v>
      </c>
      <c r="C4003" s="466" t="s">
        <v>60</v>
      </c>
      <c r="D4003" s="40">
        <v>20532.41</v>
      </c>
      <c r="E4003" s="40">
        <v>95.72</v>
      </c>
      <c r="F4003" s="40">
        <v>20628.13</v>
      </c>
      <c r="G4003" s="38">
        <v>9</v>
      </c>
    </row>
    <row r="4004" spans="1:7" ht="25.5">
      <c r="A4004" s="464" t="s">
        <v>17733</v>
      </c>
      <c r="B4004" s="465" t="s">
        <v>17734</v>
      </c>
      <c r="C4004" s="466" t="s">
        <v>60</v>
      </c>
      <c r="D4004" s="40">
        <v>775.91</v>
      </c>
      <c r="E4004" s="40">
        <v>47.86</v>
      </c>
      <c r="F4004" s="40">
        <v>823.77</v>
      </c>
      <c r="G4004" s="38">
        <v>9</v>
      </c>
    </row>
    <row r="4005" spans="1:7" ht="25.5">
      <c r="A4005" s="464" t="s">
        <v>17735</v>
      </c>
      <c r="B4005" s="465" t="s">
        <v>17736</v>
      </c>
      <c r="C4005" s="466" t="s">
        <v>60</v>
      </c>
      <c r="D4005" s="40">
        <v>43515.13</v>
      </c>
      <c r="E4005" s="40">
        <v>134.66</v>
      </c>
      <c r="F4005" s="40">
        <v>43649.79</v>
      </c>
      <c r="G4005" s="38">
        <v>9</v>
      </c>
    </row>
    <row r="4006" spans="1:7" ht="25.5">
      <c r="A4006" s="464" t="s">
        <v>17737</v>
      </c>
      <c r="B4006" s="465" t="s">
        <v>17738</v>
      </c>
      <c r="C4006" s="466" t="s">
        <v>60</v>
      </c>
      <c r="D4006" s="40">
        <v>58321.919999999998</v>
      </c>
      <c r="E4006" s="40">
        <v>134.66</v>
      </c>
      <c r="F4006" s="40">
        <v>58456.58</v>
      </c>
      <c r="G4006" s="38">
        <v>9</v>
      </c>
    </row>
    <row r="4007" spans="1:7" ht="25.5">
      <c r="A4007" s="464" t="s">
        <v>17739</v>
      </c>
      <c r="B4007" s="465" t="s">
        <v>17740</v>
      </c>
      <c r="C4007" s="466" t="s">
        <v>60</v>
      </c>
      <c r="D4007" s="40">
        <v>125416.98</v>
      </c>
      <c r="E4007" s="40">
        <v>134.66</v>
      </c>
      <c r="F4007" s="40">
        <v>125551.64</v>
      </c>
      <c r="G4007" s="38">
        <v>9</v>
      </c>
    </row>
    <row r="4008" spans="1:7" ht="25.5">
      <c r="A4008" s="464" t="s">
        <v>17741</v>
      </c>
      <c r="B4008" s="465" t="s">
        <v>17742</v>
      </c>
      <c r="C4008" s="466" t="s">
        <v>60</v>
      </c>
      <c r="D4008" s="40">
        <v>134294.56</v>
      </c>
      <c r="E4008" s="40">
        <v>134.66</v>
      </c>
      <c r="F4008" s="40">
        <v>134429.22</v>
      </c>
      <c r="G4008" s="38">
        <v>9</v>
      </c>
    </row>
    <row r="4009" spans="1:7" ht="25.5">
      <c r="A4009" s="464" t="s">
        <v>17743</v>
      </c>
      <c r="B4009" s="465" t="s">
        <v>17744</v>
      </c>
      <c r="C4009" s="466" t="s">
        <v>60</v>
      </c>
      <c r="D4009" s="40">
        <v>55193.96</v>
      </c>
      <c r="E4009" s="40">
        <v>134.66</v>
      </c>
      <c r="F4009" s="40">
        <v>55328.62</v>
      </c>
      <c r="G4009" s="38">
        <v>9</v>
      </c>
    </row>
    <row r="4010" spans="1:7" ht="25.5">
      <c r="A4010" s="464" t="s">
        <v>17745</v>
      </c>
      <c r="B4010" s="465" t="s">
        <v>17746</v>
      </c>
      <c r="C4010" s="466" t="s">
        <v>60</v>
      </c>
      <c r="D4010" s="40">
        <v>25681.95</v>
      </c>
      <c r="E4010" s="40">
        <v>134.66</v>
      </c>
      <c r="F4010" s="40">
        <v>25816.61</v>
      </c>
      <c r="G4010" s="38">
        <v>9</v>
      </c>
    </row>
    <row r="4011" spans="1:7" ht="25.5">
      <c r="A4011" s="464" t="s">
        <v>17747</v>
      </c>
      <c r="B4011" s="465" t="s">
        <v>17748</v>
      </c>
      <c r="C4011" s="466" t="s">
        <v>60</v>
      </c>
      <c r="D4011" s="40">
        <v>36943.870000000003</v>
      </c>
      <c r="E4011" s="40">
        <v>134.66</v>
      </c>
      <c r="F4011" s="40">
        <v>37078.53</v>
      </c>
      <c r="G4011" s="38">
        <v>9</v>
      </c>
    </row>
    <row r="4012" spans="1:7" ht="25.5">
      <c r="A4012" s="464" t="s">
        <v>17749</v>
      </c>
      <c r="B4012" s="465" t="s">
        <v>17750</v>
      </c>
      <c r="C4012" s="466" t="s">
        <v>60</v>
      </c>
      <c r="D4012" s="40">
        <v>72907.56</v>
      </c>
      <c r="E4012" s="40">
        <v>134.66</v>
      </c>
      <c r="F4012" s="40">
        <v>73042.22</v>
      </c>
      <c r="G4012" s="38">
        <v>9</v>
      </c>
    </row>
    <row r="4013" spans="1:7" ht="25.5">
      <c r="A4013" s="464" t="s">
        <v>17751</v>
      </c>
      <c r="B4013" s="465" t="s">
        <v>17752</v>
      </c>
      <c r="C4013" s="466" t="s">
        <v>60</v>
      </c>
      <c r="D4013" s="40">
        <v>31421.439999999999</v>
      </c>
      <c r="E4013" s="40">
        <v>134.66</v>
      </c>
      <c r="F4013" s="40">
        <v>31556.1</v>
      </c>
      <c r="G4013" s="38">
        <v>9</v>
      </c>
    </row>
    <row r="4014" spans="1:7" ht="25.5">
      <c r="A4014" s="464" t="s">
        <v>17753</v>
      </c>
      <c r="B4014" s="465" t="s">
        <v>17754</v>
      </c>
      <c r="C4014" s="466" t="s">
        <v>60</v>
      </c>
      <c r="D4014" s="40">
        <v>81718.17</v>
      </c>
      <c r="E4014" s="40">
        <v>134.66</v>
      </c>
      <c r="F4014" s="40">
        <v>81852.83</v>
      </c>
      <c r="G4014" s="38">
        <v>9</v>
      </c>
    </row>
    <row r="4015" spans="1:7">
      <c r="A4015" s="464" t="s">
        <v>17755</v>
      </c>
      <c r="B4015" s="465" t="s">
        <v>17756</v>
      </c>
      <c r="C4015" s="466"/>
      <c r="D4015" s="40"/>
      <c r="E4015" s="40"/>
      <c r="F4015" s="40"/>
      <c r="G4015" s="38">
        <v>5</v>
      </c>
    </row>
    <row r="4016" spans="1:7">
      <c r="A4016" s="464" t="s">
        <v>17757</v>
      </c>
      <c r="B4016" s="465" t="s">
        <v>17758</v>
      </c>
      <c r="C4016" s="466" t="s">
        <v>60</v>
      </c>
      <c r="D4016" s="40">
        <v>785.02</v>
      </c>
      <c r="E4016" s="40">
        <v>54.87</v>
      </c>
      <c r="F4016" s="40">
        <v>839.89</v>
      </c>
      <c r="G4016" s="38">
        <v>9</v>
      </c>
    </row>
    <row r="4017" spans="1:7">
      <c r="A4017" s="464" t="s">
        <v>17759</v>
      </c>
      <c r="B4017" s="465" t="s">
        <v>17760</v>
      </c>
      <c r="C4017" s="466"/>
      <c r="D4017" s="40"/>
      <c r="E4017" s="40"/>
      <c r="F4017" s="40"/>
      <c r="G4017" s="38">
        <v>5</v>
      </c>
    </row>
    <row r="4018" spans="1:7">
      <c r="A4018" s="464" t="s">
        <v>17761</v>
      </c>
      <c r="B4018" s="465" t="s">
        <v>17762</v>
      </c>
      <c r="C4018" s="466" t="s">
        <v>60</v>
      </c>
      <c r="D4018" s="40">
        <v>50.71</v>
      </c>
      <c r="E4018" s="40">
        <v>9.57</v>
      </c>
      <c r="F4018" s="40">
        <v>60.28</v>
      </c>
      <c r="G4018" s="38">
        <v>9</v>
      </c>
    </row>
    <row r="4019" spans="1:7">
      <c r="A4019" s="464" t="s">
        <v>17763</v>
      </c>
      <c r="B4019" s="465" t="s">
        <v>17764</v>
      </c>
      <c r="C4019" s="466" t="s">
        <v>60</v>
      </c>
      <c r="D4019" s="40">
        <v>836.3</v>
      </c>
      <c r="E4019" s="40">
        <v>38.29</v>
      </c>
      <c r="F4019" s="40">
        <v>874.59</v>
      </c>
      <c r="G4019" s="38">
        <v>9</v>
      </c>
    </row>
    <row r="4020" spans="1:7">
      <c r="A4020" s="464" t="s">
        <v>17765</v>
      </c>
      <c r="B4020" s="465" t="s">
        <v>17766</v>
      </c>
      <c r="C4020" s="466" t="s">
        <v>60</v>
      </c>
      <c r="D4020" s="40">
        <v>528.37</v>
      </c>
      <c r="E4020" s="40">
        <v>38.29</v>
      </c>
      <c r="F4020" s="40">
        <v>566.66</v>
      </c>
      <c r="G4020" s="38">
        <v>9</v>
      </c>
    </row>
    <row r="4021" spans="1:7">
      <c r="A4021" s="464" t="s">
        <v>17767</v>
      </c>
      <c r="B4021" s="465" t="s">
        <v>17768</v>
      </c>
      <c r="C4021" s="466" t="s">
        <v>60</v>
      </c>
      <c r="D4021" s="40">
        <v>153.76</v>
      </c>
      <c r="E4021" s="40">
        <v>9.57</v>
      </c>
      <c r="F4021" s="40">
        <v>163.33000000000001</v>
      </c>
      <c r="G4021" s="38">
        <v>9</v>
      </c>
    </row>
    <row r="4022" spans="1:7">
      <c r="A4022" s="464" t="s">
        <v>17769</v>
      </c>
      <c r="B4022" s="465" t="s">
        <v>17770</v>
      </c>
      <c r="C4022" s="466" t="s">
        <v>60</v>
      </c>
      <c r="D4022" s="40">
        <v>1388.3</v>
      </c>
      <c r="E4022" s="40">
        <v>3.54</v>
      </c>
      <c r="F4022" s="40">
        <v>1391.84</v>
      </c>
      <c r="G4022" s="38">
        <v>9</v>
      </c>
    </row>
    <row r="4023" spans="1:7">
      <c r="A4023" s="464" t="s">
        <v>17771</v>
      </c>
      <c r="B4023" s="465" t="s">
        <v>17772</v>
      </c>
      <c r="C4023" s="466"/>
      <c r="D4023" s="40"/>
      <c r="E4023" s="40"/>
      <c r="F4023" s="40"/>
      <c r="G4023" s="38">
        <v>5</v>
      </c>
    </row>
    <row r="4024" spans="1:7" ht="25.5">
      <c r="A4024" s="464" t="s">
        <v>17773</v>
      </c>
      <c r="B4024" s="465" t="s">
        <v>17774</v>
      </c>
      <c r="C4024" s="466" t="s">
        <v>60</v>
      </c>
      <c r="D4024" s="40">
        <v>457.5</v>
      </c>
      <c r="E4024" s="40">
        <v>21.95</v>
      </c>
      <c r="F4024" s="40">
        <v>479.45</v>
      </c>
      <c r="G4024" s="38">
        <v>9</v>
      </c>
    </row>
    <row r="4025" spans="1:7">
      <c r="A4025" s="464" t="s">
        <v>17775</v>
      </c>
      <c r="B4025" s="465" t="s">
        <v>17776</v>
      </c>
      <c r="C4025" s="466" t="s">
        <v>73</v>
      </c>
      <c r="D4025" s="40">
        <v>480.29</v>
      </c>
      <c r="E4025" s="40">
        <v>382.88</v>
      </c>
      <c r="F4025" s="40">
        <v>863.17</v>
      </c>
      <c r="G4025" s="38">
        <v>9</v>
      </c>
    </row>
    <row r="4026" spans="1:7">
      <c r="A4026" s="464" t="s">
        <v>17777</v>
      </c>
      <c r="B4026" s="465" t="s">
        <v>17778</v>
      </c>
      <c r="C4026" s="466"/>
      <c r="D4026" s="40"/>
      <c r="E4026" s="40"/>
      <c r="F4026" s="40"/>
      <c r="G4026" s="38">
        <v>5</v>
      </c>
    </row>
    <row r="4027" spans="1:7">
      <c r="A4027" s="464" t="s">
        <v>17779</v>
      </c>
      <c r="B4027" s="465" t="s">
        <v>17780</v>
      </c>
      <c r="C4027" s="466" t="s">
        <v>65</v>
      </c>
      <c r="D4027" s="40">
        <v>0.48</v>
      </c>
      <c r="E4027" s="40">
        <v>4.79</v>
      </c>
      <c r="F4027" s="40">
        <v>5.27</v>
      </c>
      <c r="G4027" s="38">
        <v>9</v>
      </c>
    </row>
    <row r="4028" spans="1:7">
      <c r="A4028" s="464" t="s">
        <v>17781</v>
      </c>
      <c r="B4028" s="465" t="s">
        <v>17782</v>
      </c>
      <c r="C4028" s="466" t="s">
        <v>60</v>
      </c>
      <c r="D4028" s="40">
        <v>6.86</v>
      </c>
      <c r="E4028" s="40">
        <v>9.57</v>
      </c>
      <c r="F4028" s="40">
        <v>16.43</v>
      </c>
      <c r="G4028" s="38">
        <v>9</v>
      </c>
    </row>
    <row r="4029" spans="1:7">
      <c r="A4029" s="464" t="s">
        <v>17783</v>
      </c>
      <c r="B4029" s="465" t="s">
        <v>17784</v>
      </c>
      <c r="C4029" s="466" t="s">
        <v>60</v>
      </c>
      <c r="D4029" s="40">
        <v>2.39</v>
      </c>
      <c r="E4029" s="40">
        <v>9.57</v>
      </c>
      <c r="F4029" s="40">
        <v>11.96</v>
      </c>
      <c r="G4029" s="38">
        <v>9</v>
      </c>
    </row>
    <row r="4030" spans="1:7" ht="25.5">
      <c r="A4030" s="464" t="s">
        <v>17785</v>
      </c>
      <c r="B4030" s="465" t="s">
        <v>17786</v>
      </c>
      <c r="C4030" s="466" t="s">
        <v>60</v>
      </c>
      <c r="D4030" s="40">
        <v>3.03</v>
      </c>
      <c r="E4030" s="40">
        <v>9.57</v>
      </c>
      <c r="F4030" s="40">
        <v>12.6</v>
      </c>
      <c r="G4030" s="38">
        <v>9</v>
      </c>
    </row>
    <row r="4031" spans="1:7">
      <c r="A4031" s="464" t="s">
        <v>17787</v>
      </c>
      <c r="B4031" s="465" t="s">
        <v>17788</v>
      </c>
      <c r="C4031" s="466" t="s">
        <v>60</v>
      </c>
      <c r="D4031" s="40">
        <v>260.08999999999997</v>
      </c>
      <c r="E4031" s="40">
        <v>10.63</v>
      </c>
      <c r="F4031" s="40">
        <v>270.72000000000003</v>
      </c>
      <c r="G4031" s="38">
        <v>9</v>
      </c>
    </row>
    <row r="4032" spans="1:7">
      <c r="A4032" s="464" t="s">
        <v>17789</v>
      </c>
      <c r="B4032" s="465" t="s">
        <v>17790</v>
      </c>
      <c r="C4032" s="466" t="s">
        <v>60</v>
      </c>
      <c r="D4032" s="40">
        <v>582.04999999999995</v>
      </c>
      <c r="E4032" s="40">
        <v>10.63</v>
      </c>
      <c r="F4032" s="40">
        <v>592.67999999999995</v>
      </c>
      <c r="G4032" s="38">
        <v>9</v>
      </c>
    </row>
    <row r="4033" spans="1:7">
      <c r="A4033" s="464" t="s">
        <v>17791</v>
      </c>
      <c r="B4033" s="465" t="s">
        <v>17792</v>
      </c>
      <c r="C4033" s="466" t="s">
        <v>60</v>
      </c>
      <c r="D4033" s="40">
        <v>4.71</v>
      </c>
      <c r="E4033" s="40">
        <v>16.84</v>
      </c>
      <c r="F4033" s="40">
        <v>21.55</v>
      </c>
      <c r="G4033" s="38">
        <v>9</v>
      </c>
    </row>
    <row r="4034" spans="1:7">
      <c r="A4034" s="464" t="s">
        <v>17793</v>
      </c>
      <c r="B4034" s="465" t="s">
        <v>17794</v>
      </c>
      <c r="C4034" s="466" t="s">
        <v>60</v>
      </c>
      <c r="D4034" s="40">
        <v>20.48</v>
      </c>
      <c r="E4034" s="40">
        <v>16.84</v>
      </c>
      <c r="F4034" s="40">
        <v>37.32</v>
      </c>
      <c r="G4034" s="38">
        <v>9</v>
      </c>
    </row>
    <row r="4035" spans="1:7">
      <c r="A4035" s="464" t="s">
        <v>17795</v>
      </c>
      <c r="B4035" s="465" t="s">
        <v>17796</v>
      </c>
      <c r="C4035" s="466" t="s">
        <v>60</v>
      </c>
      <c r="D4035" s="40">
        <v>68.959999999999994</v>
      </c>
      <c r="E4035" s="40">
        <v>1.95</v>
      </c>
      <c r="F4035" s="40">
        <v>70.91</v>
      </c>
      <c r="G4035" s="38">
        <v>9</v>
      </c>
    </row>
    <row r="4036" spans="1:7">
      <c r="A4036" s="464" t="s">
        <v>17797</v>
      </c>
      <c r="B4036" s="465" t="s">
        <v>17798</v>
      </c>
      <c r="C4036" s="466" t="s">
        <v>60</v>
      </c>
      <c r="D4036" s="40">
        <v>190.06</v>
      </c>
      <c r="E4036" s="40">
        <v>10.97</v>
      </c>
      <c r="F4036" s="40">
        <v>201.03</v>
      </c>
      <c r="G4036" s="38">
        <v>9</v>
      </c>
    </row>
    <row r="4037" spans="1:7">
      <c r="A4037" s="464" t="s">
        <v>17799</v>
      </c>
      <c r="B4037" s="465" t="s">
        <v>17800</v>
      </c>
      <c r="C4037" s="466" t="s">
        <v>60</v>
      </c>
      <c r="D4037" s="40">
        <v>81.87</v>
      </c>
      <c r="E4037" s="40">
        <v>7.08</v>
      </c>
      <c r="F4037" s="40">
        <v>88.95</v>
      </c>
      <c r="G4037" s="38">
        <v>9</v>
      </c>
    </row>
    <row r="4038" spans="1:7">
      <c r="A4038" s="464" t="s">
        <v>17801</v>
      </c>
      <c r="B4038" s="465" t="s">
        <v>17802</v>
      </c>
      <c r="C4038" s="466" t="s">
        <v>60</v>
      </c>
      <c r="D4038" s="40">
        <v>106.56</v>
      </c>
      <c r="E4038" s="40">
        <v>7.08</v>
      </c>
      <c r="F4038" s="40">
        <v>113.64</v>
      </c>
      <c r="G4038" s="38">
        <v>9</v>
      </c>
    </row>
    <row r="4039" spans="1:7">
      <c r="A4039" s="464" t="s">
        <v>17803</v>
      </c>
      <c r="B4039" s="465" t="s">
        <v>17804</v>
      </c>
      <c r="C4039" s="466" t="s">
        <v>60</v>
      </c>
      <c r="D4039" s="40">
        <v>169.7</v>
      </c>
      <c r="E4039" s="40">
        <v>7.08</v>
      </c>
      <c r="F4039" s="40">
        <v>176.78</v>
      </c>
      <c r="G4039" s="38">
        <v>9</v>
      </c>
    </row>
    <row r="4040" spans="1:7">
      <c r="A4040" s="464" t="s">
        <v>17805</v>
      </c>
      <c r="B4040" s="465" t="s">
        <v>17806</v>
      </c>
      <c r="C4040" s="466" t="s">
        <v>60</v>
      </c>
      <c r="D4040" s="40">
        <v>91.54</v>
      </c>
      <c r="E4040" s="40">
        <v>1.95</v>
      </c>
      <c r="F4040" s="40">
        <v>93.49</v>
      </c>
      <c r="G4040" s="38">
        <v>9</v>
      </c>
    </row>
    <row r="4041" spans="1:7">
      <c r="A4041" s="464" t="s">
        <v>17807</v>
      </c>
      <c r="B4041" s="465" t="s">
        <v>17808</v>
      </c>
      <c r="C4041" s="466" t="s">
        <v>60</v>
      </c>
      <c r="D4041" s="40">
        <v>95.3</v>
      </c>
      <c r="E4041" s="40">
        <v>1.95</v>
      </c>
      <c r="F4041" s="40">
        <v>97.25</v>
      </c>
      <c r="G4041" s="38">
        <v>9</v>
      </c>
    </row>
    <row r="4042" spans="1:7">
      <c r="A4042" s="464" t="s">
        <v>17809</v>
      </c>
      <c r="B4042" s="465" t="s">
        <v>17810</v>
      </c>
      <c r="C4042" s="466" t="s">
        <v>60</v>
      </c>
      <c r="D4042" s="40">
        <v>10.3</v>
      </c>
      <c r="E4042" s="40">
        <v>3.89</v>
      </c>
      <c r="F4042" s="40">
        <v>14.19</v>
      </c>
      <c r="G4042" s="38">
        <v>9</v>
      </c>
    </row>
    <row r="4043" spans="1:7">
      <c r="A4043" s="464" t="s">
        <v>17811</v>
      </c>
      <c r="B4043" s="465" t="s">
        <v>17812</v>
      </c>
      <c r="C4043" s="466" t="s">
        <v>60</v>
      </c>
      <c r="D4043" s="40">
        <v>12.35</v>
      </c>
      <c r="E4043" s="40">
        <v>3.89</v>
      </c>
      <c r="F4043" s="40">
        <v>16.239999999999998</v>
      </c>
      <c r="G4043" s="38">
        <v>9</v>
      </c>
    </row>
    <row r="4044" spans="1:7">
      <c r="A4044" s="464" t="s">
        <v>17813</v>
      </c>
      <c r="B4044" s="465" t="s">
        <v>17814</v>
      </c>
      <c r="C4044" s="466" t="s">
        <v>60</v>
      </c>
      <c r="D4044" s="40">
        <v>19.27</v>
      </c>
      <c r="E4044" s="40">
        <v>18.11</v>
      </c>
      <c r="F4044" s="40">
        <v>37.380000000000003</v>
      </c>
      <c r="G4044" s="38">
        <v>9</v>
      </c>
    </row>
    <row r="4045" spans="1:7">
      <c r="A4045" s="464" t="s">
        <v>17815</v>
      </c>
      <c r="B4045" s="465" t="s">
        <v>17816</v>
      </c>
      <c r="C4045" s="466" t="s">
        <v>60</v>
      </c>
      <c r="D4045" s="40">
        <v>8.33</v>
      </c>
      <c r="E4045" s="40">
        <v>10.97</v>
      </c>
      <c r="F4045" s="40">
        <v>19.3</v>
      </c>
      <c r="G4045" s="38">
        <v>9</v>
      </c>
    </row>
    <row r="4046" spans="1:7">
      <c r="A4046" s="464" t="s">
        <v>17817</v>
      </c>
      <c r="B4046" s="465" t="s">
        <v>17818</v>
      </c>
      <c r="C4046" s="466" t="s">
        <v>60</v>
      </c>
      <c r="D4046" s="40">
        <v>12.95</v>
      </c>
      <c r="E4046" s="40">
        <v>10.97</v>
      </c>
      <c r="F4046" s="40">
        <v>23.92</v>
      </c>
      <c r="G4046" s="38">
        <v>9</v>
      </c>
    </row>
    <row r="4047" spans="1:7" ht="25.5">
      <c r="A4047" s="464" t="s">
        <v>17819</v>
      </c>
      <c r="B4047" s="465" t="s">
        <v>17820</v>
      </c>
      <c r="C4047" s="466" t="s">
        <v>60</v>
      </c>
      <c r="D4047" s="40">
        <v>13.03</v>
      </c>
      <c r="E4047" s="40">
        <v>10.97</v>
      </c>
      <c r="F4047" s="40">
        <v>24</v>
      </c>
      <c r="G4047" s="38">
        <v>9</v>
      </c>
    </row>
    <row r="4048" spans="1:7">
      <c r="A4048" s="464" t="s">
        <v>17821</v>
      </c>
      <c r="B4048" s="465" t="s">
        <v>17822</v>
      </c>
      <c r="C4048" s="466" t="s">
        <v>60</v>
      </c>
      <c r="D4048" s="40">
        <v>34.36</v>
      </c>
      <c r="E4048" s="40">
        <v>18.59</v>
      </c>
      <c r="F4048" s="40">
        <v>52.95</v>
      </c>
      <c r="G4048" s="38">
        <v>9</v>
      </c>
    </row>
    <row r="4049" spans="1:7">
      <c r="A4049" s="464" t="s">
        <v>17823</v>
      </c>
      <c r="B4049" s="465" t="s">
        <v>17824</v>
      </c>
      <c r="C4049" s="466" t="s">
        <v>60</v>
      </c>
      <c r="D4049" s="40">
        <v>11.06</v>
      </c>
      <c r="E4049" s="40">
        <v>9.57</v>
      </c>
      <c r="F4049" s="40">
        <v>20.63</v>
      </c>
      <c r="G4049" s="38">
        <v>9</v>
      </c>
    </row>
    <row r="4050" spans="1:7">
      <c r="A4050" s="464" t="s">
        <v>17825</v>
      </c>
      <c r="B4050" s="465" t="s">
        <v>17826</v>
      </c>
      <c r="C4050" s="466" t="s">
        <v>60</v>
      </c>
      <c r="D4050" s="40">
        <v>149.59</v>
      </c>
      <c r="E4050" s="40">
        <v>33.67</v>
      </c>
      <c r="F4050" s="40">
        <v>183.26</v>
      </c>
      <c r="G4050" s="38">
        <v>9</v>
      </c>
    </row>
    <row r="4051" spans="1:7">
      <c r="A4051" s="464" t="s">
        <v>17827</v>
      </c>
      <c r="B4051" s="465" t="s">
        <v>17828</v>
      </c>
      <c r="C4051" s="466"/>
      <c r="D4051" s="40"/>
      <c r="E4051" s="40"/>
      <c r="F4051" s="40"/>
      <c r="G4051" s="38">
        <v>2</v>
      </c>
    </row>
    <row r="4052" spans="1:7">
      <c r="A4052" s="464" t="s">
        <v>17829</v>
      </c>
      <c r="B4052" s="465" t="s">
        <v>17830</v>
      </c>
      <c r="C4052" s="466"/>
      <c r="D4052" s="40"/>
      <c r="E4052" s="40"/>
      <c r="F4052" s="40"/>
      <c r="G4052" s="38">
        <v>5</v>
      </c>
    </row>
    <row r="4053" spans="1:7" ht="25.5">
      <c r="A4053" s="464" t="s">
        <v>26976</v>
      </c>
      <c r="B4053" s="465" t="s">
        <v>17831</v>
      </c>
      <c r="C4053" s="466" t="s">
        <v>62</v>
      </c>
      <c r="D4053" s="40">
        <v>293.13</v>
      </c>
      <c r="E4053" s="40">
        <v>3.27</v>
      </c>
      <c r="F4053" s="40">
        <v>296.39999999999998</v>
      </c>
      <c r="G4053" s="38">
        <v>9</v>
      </c>
    </row>
    <row r="4054" spans="1:7">
      <c r="A4054" s="464" t="s">
        <v>26977</v>
      </c>
      <c r="B4054" s="465" t="s">
        <v>17832</v>
      </c>
      <c r="C4054" s="466" t="s">
        <v>62</v>
      </c>
      <c r="D4054" s="40">
        <v>238.78</v>
      </c>
      <c r="E4054" s="40">
        <v>2.75</v>
      </c>
      <c r="F4054" s="40">
        <v>241.53</v>
      </c>
      <c r="G4054" s="38">
        <v>9</v>
      </c>
    </row>
    <row r="4055" spans="1:7">
      <c r="A4055" s="464" t="s">
        <v>26978</v>
      </c>
      <c r="B4055" s="465" t="s">
        <v>17833</v>
      </c>
      <c r="C4055" s="466" t="s">
        <v>62</v>
      </c>
      <c r="D4055" s="40">
        <v>239.59</v>
      </c>
      <c r="E4055" s="40">
        <v>2.76</v>
      </c>
      <c r="F4055" s="40">
        <v>242.35</v>
      </c>
      <c r="G4055" s="38">
        <v>9</v>
      </c>
    </row>
    <row r="4056" spans="1:7">
      <c r="A4056" s="464" t="s">
        <v>17834</v>
      </c>
      <c r="B4056" s="465" t="s">
        <v>17835</v>
      </c>
      <c r="C4056" s="466" t="s">
        <v>65</v>
      </c>
      <c r="D4056" s="40">
        <v>356.65</v>
      </c>
      <c r="E4056" s="40">
        <v>13.71</v>
      </c>
      <c r="F4056" s="40">
        <v>370.36</v>
      </c>
      <c r="G4056" s="38">
        <v>9</v>
      </c>
    </row>
    <row r="4057" spans="1:7">
      <c r="A4057" s="464" t="s">
        <v>17836</v>
      </c>
      <c r="B4057" s="465" t="s">
        <v>17837</v>
      </c>
      <c r="C4057" s="466"/>
      <c r="D4057" s="40"/>
      <c r="E4057" s="40"/>
      <c r="F4057" s="40"/>
      <c r="G4057" s="38">
        <v>5</v>
      </c>
    </row>
    <row r="4058" spans="1:7">
      <c r="A4058" s="464" t="s">
        <v>17838</v>
      </c>
      <c r="B4058" s="465" t="s">
        <v>17839</v>
      </c>
      <c r="C4058" s="466" t="s">
        <v>62</v>
      </c>
      <c r="D4058" s="40">
        <v>74.62</v>
      </c>
      <c r="E4058" s="40"/>
      <c r="F4058" s="40">
        <v>74.62</v>
      </c>
      <c r="G4058" s="38">
        <v>9</v>
      </c>
    </row>
    <row r="4059" spans="1:7">
      <c r="A4059" s="464" t="s">
        <v>17840</v>
      </c>
      <c r="B4059" s="465" t="s">
        <v>17841</v>
      </c>
      <c r="C4059" s="466" t="s">
        <v>62</v>
      </c>
      <c r="D4059" s="40">
        <v>38.979999999999997</v>
      </c>
      <c r="E4059" s="40"/>
      <c r="F4059" s="40">
        <v>38.979999999999997</v>
      </c>
      <c r="G4059" s="38">
        <v>9</v>
      </c>
    </row>
    <row r="4060" spans="1:7" ht="25.5">
      <c r="A4060" s="464" t="s">
        <v>17842</v>
      </c>
      <c r="B4060" s="465" t="s">
        <v>17843</v>
      </c>
      <c r="C4060" s="466" t="s">
        <v>62</v>
      </c>
      <c r="D4060" s="40">
        <v>162.97999999999999</v>
      </c>
      <c r="E4060" s="40"/>
      <c r="F4060" s="40">
        <v>162.97999999999999</v>
      </c>
      <c r="G4060" s="38">
        <v>9</v>
      </c>
    </row>
    <row r="4061" spans="1:7" ht="25.5">
      <c r="A4061" s="464" t="s">
        <v>17844</v>
      </c>
      <c r="B4061" s="465" t="s">
        <v>17845</v>
      </c>
      <c r="C4061" s="466" t="s">
        <v>62</v>
      </c>
      <c r="D4061" s="40">
        <v>203.73</v>
      </c>
      <c r="E4061" s="40"/>
      <c r="F4061" s="40">
        <v>203.73</v>
      </c>
      <c r="G4061" s="38">
        <v>9</v>
      </c>
    </row>
    <row r="4062" spans="1:7" ht="25.5">
      <c r="A4062" s="464" t="s">
        <v>17846</v>
      </c>
      <c r="B4062" s="465" t="s">
        <v>17847</v>
      </c>
      <c r="C4062" s="466" t="s">
        <v>62</v>
      </c>
      <c r="D4062" s="40">
        <v>68.430000000000007</v>
      </c>
      <c r="E4062" s="40"/>
      <c r="F4062" s="40">
        <v>68.430000000000007</v>
      </c>
      <c r="G4062" s="38">
        <v>9</v>
      </c>
    </row>
    <row r="4063" spans="1:7" ht="25.5">
      <c r="A4063" s="464" t="s">
        <v>17848</v>
      </c>
      <c r="B4063" s="465" t="s">
        <v>17849</v>
      </c>
      <c r="C4063" s="466" t="s">
        <v>62</v>
      </c>
      <c r="D4063" s="40">
        <v>107.03</v>
      </c>
      <c r="E4063" s="40"/>
      <c r="F4063" s="40">
        <v>107.03</v>
      </c>
      <c r="G4063" s="38">
        <v>9</v>
      </c>
    </row>
    <row r="4064" spans="1:7" ht="25.5">
      <c r="A4064" s="464" t="s">
        <v>17850</v>
      </c>
      <c r="B4064" s="465" t="s">
        <v>17851</v>
      </c>
      <c r="C4064" s="466" t="s">
        <v>62</v>
      </c>
      <c r="D4064" s="40">
        <v>115.83</v>
      </c>
      <c r="E4064" s="40"/>
      <c r="F4064" s="40">
        <v>115.83</v>
      </c>
      <c r="G4064" s="38">
        <v>9</v>
      </c>
    </row>
    <row r="4065" spans="1:7">
      <c r="A4065" s="464" t="s">
        <v>17852</v>
      </c>
      <c r="B4065" s="465" t="s">
        <v>17853</v>
      </c>
      <c r="C4065" s="466" t="s">
        <v>62</v>
      </c>
      <c r="D4065" s="40">
        <v>193.26</v>
      </c>
      <c r="E4065" s="40"/>
      <c r="F4065" s="40">
        <v>193.26</v>
      </c>
      <c r="G4065" s="38">
        <v>9</v>
      </c>
    </row>
    <row r="4066" spans="1:7">
      <c r="A4066" s="464" t="s">
        <v>17854</v>
      </c>
      <c r="B4066" s="465" t="s">
        <v>17855</v>
      </c>
      <c r="C4066" s="466" t="s">
        <v>62</v>
      </c>
      <c r="D4066" s="40">
        <v>220.9</v>
      </c>
      <c r="E4066" s="40"/>
      <c r="F4066" s="40">
        <v>220.9</v>
      </c>
      <c r="G4066" s="38">
        <v>9</v>
      </c>
    </row>
    <row r="4067" spans="1:7" ht="25.5">
      <c r="A4067" s="464" t="s">
        <v>17856</v>
      </c>
      <c r="B4067" s="465" t="s">
        <v>17857</v>
      </c>
      <c r="C4067" s="466" t="s">
        <v>62</v>
      </c>
      <c r="D4067" s="40">
        <v>33.89</v>
      </c>
      <c r="E4067" s="40"/>
      <c r="F4067" s="40">
        <v>33.89</v>
      </c>
      <c r="G4067" s="38">
        <v>9</v>
      </c>
    </row>
    <row r="4068" spans="1:7">
      <c r="A4068" s="464" t="s">
        <v>17858</v>
      </c>
      <c r="B4068" s="465" t="s">
        <v>17859</v>
      </c>
      <c r="C4068" s="466"/>
      <c r="D4068" s="40"/>
      <c r="E4068" s="40"/>
      <c r="F4068" s="40"/>
      <c r="G4068" s="38">
        <v>5</v>
      </c>
    </row>
    <row r="4069" spans="1:7" ht="25.5">
      <c r="A4069" s="464" t="s">
        <v>17860</v>
      </c>
      <c r="B4069" s="465" t="s">
        <v>17861</v>
      </c>
      <c r="C4069" s="466" t="s">
        <v>62</v>
      </c>
      <c r="D4069" s="40">
        <v>958.29</v>
      </c>
      <c r="E4069" s="40">
        <v>24.77</v>
      </c>
      <c r="F4069" s="40">
        <v>983.06</v>
      </c>
      <c r="G4069" s="38">
        <v>9</v>
      </c>
    </row>
    <row r="4070" spans="1:7" ht="25.5">
      <c r="A4070" s="464" t="s">
        <v>17862</v>
      </c>
      <c r="B4070" s="465" t="s">
        <v>17863</v>
      </c>
      <c r="C4070" s="466" t="s">
        <v>62</v>
      </c>
      <c r="D4070" s="40">
        <v>1010.63</v>
      </c>
      <c r="E4070" s="40">
        <v>24.76</v>
      </c>
      <c r="F4070" s="40">
        <v>1035.3900000000001</v>
      </c>
      <c r="G4070" s="38">
        <v>9</v>
      </c>
    </row>
    <row r="4071" spans="1:7" ht="25.5">
      <c r="A4071" s="464" t="s">
        <v>17864</v>
      </c>
      <c r="B4071" s="465" t="s">
        <v>17865</v>
      </c>
      <c r="C4071" s="466" t="s">
        <v>62</v>
      </c>
      <c r="D4071" s="40">
        <v>1171.92</v>
      </c>
      <c r="E4071" s="40">
        <v>24.76</v>
      </c>
      <c r="F4071" s="40">
        <v>1196.68</v>
      </c>
      <c r="G4071" s="38">
        <v>9</v>
      </c>
    </row>
    <row r="4072" spans="1:7" ht="25.5">
      <c r="A4072" s="464" t="s">
        <v>17866</v>
      </c>
      <c r="B4072" s="465" t="s">
        <v>17867</v>
      </c>
      <c r="C4072" s="466" t="s">
        <v>62</v>
      </c>
      <c r="D4072" s="40">
        <v>1236.97</v>
      </c>
      <c r="E4072" s="40">
        <v>24.76</v>
      </c>
      <c r="F4072" s="40">
        <v>1261.73</v>
      </c>
      <c r="G4072" s="38">
        <v>9</v>
      </c>
    </row>
    <row r="4073" spans="1:7" ht="25.5">
      <c r="A4073" s="464" t="s">
        <v>17868</v>
      </c>
      <c r="B4073" s="465" t="s">
        <v>17869</v>
      </c>
      <c r="C4073" s="466" t="s">
        <v>62</v>
      </c>
      <c r="D4073" s="40">
        <v>1493.05</v>
      </c>
      <c r="E4073" s="40">
        <v>24.76</v>
      </c>
      <c r="F4073" s="40">
        <v>1517.81</v>
      </c>
      <c r="G4073" s="38">
        <v>9</v>
      </c>
    </row>
    <row r="4074" spans="1:7" ht="25.5">
      <c r="A4074" s="464" t="s">
        <v>17870</v>
      </c>
      <c r="B4074" s="465" t="s">
        <v>17871</v>
      </c>
      <c r="C4074" s="466" t="s">
        <v>62</v>
      </c>
      <c r="D4074" s="40">
        <v>940.22</v>
      </c>
      <c r="E4074" s="40">
        <v>37.15</v>
      </c>
      <c r="F4074" s="40">
        <v>977.37</v>
      </c>
      <c r="G4074" s="38">
        <v>9</v>
      </c>
    </row>
    <row r="4075" spans="1:7" ht="25.5">
      <c r="A4075" s="464" t="s">
        <v>17872</v>
      </c>
      <c r="B4075" s="465" t="s">
        <v>17873</v>
      </c>
      <c r="C4075" s="466" t="s">
        <v>62</v>
      </c>
      <c r="D4075" s="40">
        <v>1013.19</v>
      </c>
      <c r="E4075" s="40">
        <v>37.15</v>
      </c>
      <c r="F4075" s="40">
        <v>1050.3399999999999</v>
      </c>
      <c r="G4075" s="38">
        <v>9</v>
      </c>
    </row>
    <row r="4076" spans="1:7" ht="25.5">
      <c r="A4076" s="464" t="s">
        <v>17874</v>
      </c>
      <c r="B4076" s="465" t="s">
        <v>17875</v>
      </c>
      <c r="C4076" s="466" t="s">
        <v>62</v>
      </c>
      <c r="D4076" s="40">
        <v>1225.0999999999999</v>
      </c>
      <c r="E4076" s="40">
        <v>37.15</v>
      </c>
      <c r="F4076" s="40">
        <v>1262.25</v>
      </c>
      <c r="G4076" s="38">
        <v>9</v>
      </c>
    </row>
    <row r="4077" spans="1:7">
      <c r="A4077" s="464" t="s">
        <v>17876</v>
      </c>
      <c r="B4077" s="465" t="s">
        <v>17877</v>
      </c>
      <c r="C4077" s="466"/>
      <c r="D4077" s="40"/>
      <c r="E4077" s="40"/>
      <c r="F4077" s="40"/>
      <c r="G4077" s="38">
        <v>5</v>
      </c>
    </row>
    <row r="4078" spans="1:7">
      <c r="A4078" s="464" t="s">
        <v>17878</v>
      </c>
      <c r="B4078" s="465" t="s">
        <v>17879</v>
      </c>
      <c r="C4078" s="466" t="s">
        <v>60</v>
      </c>
      <c r="D4078" s="40">
        <v>1262.0999999999999</v>
      </c>
      <c r="E4078" s="40">
        <v>108.15</v>
      </c>
      <c r="F4078" s="40">
        <v>1370.25</v>
      </c>
      <c r="G4078" s="38">
        <v>9</v>
      </c>
    </row>
    <row r="4079" spans="1:7">
      <c r="A4079" s="464" t="s">
        <v>17880</v>
      </c>
      <c r="B4079" s="465" t="s">
        <v>17881</v>
      </c>
      <c r="C4079" s="466" t="s">
        <v>60</v>
      </c>
      <c r="D4079" s="40">
        <v>2924.54</v>
      </c>
      <c r="E4079" s="40">
        <v>108.15</v>
      </c>
      <c r="F4079" s="40">
        <v>3032.69</v>
      </c>
      <c r="G4079" s="38">
        <v>9</v>
      </c>
    </row>
    <row r="4080" spans="1:7">
      <c r="A4080" s="464" t="s">
        <v>17882</v>
      </c>
      <c r="B4080" s="465" t="s">
        <v>17883</v>
      </c>
      <c r="C4080" s="466" t="s">
        <v>60</v>
      </c>
      <c r="D4080" s="40">
        <v>4395.01</v>
      </c>
      <c r="E4080" s="40">
        <v>184.97</v>
      </c>
      <c r="F4080" s="40">
        <v>4579.9799999999996</v>
      </c>
      <c r="G4080" s="38">
        <v>9</v>
      </c>
    </row>
    <row r="4081" spans="1:7">
      <c r="A4081" s="464" t="s">
        <v>17884</v>
      </c>
      <c r="B4081" s="465" t="s">
        <v>17885</v>
      </c>
      <c r="C4081" s="466" t="s">
        <v>60</v>
      </c>
      <c r="D4081" s="40">
        <v>3652.06</v>
      </c>
      <c r="E4081" s="40">
        <v>108.15</v>
      </c>
      <c r="F4081" s="40">
        <v>3760.21</v>
      </c>
      <c r="G4081" s="38">
        <v>9</v>
      </c>
    </row>
    <row r="4082" spans="1:7">
      <c r="A4082" s="464" t="s">
        <v>17886</v>
      </c>
      <c r="B4082" s="465" t="s">
        <v>17887</v>
      </c>
      <c r="C4082" s="466" t="s">
        <v>60</v>
      </c>
      <c r="D4082" s="40">
        <v>2224.48</v>
      </c>
      <c r="E4082" s="40">
        <v>67.33</v>
      </c>
      <c r="F4082" s="40">
        <v>2291.81</v>
      </c>
      <c r="G4082" s="38">
        <v>9</v>
      </c>
    </row>
    <row r="4083" spans="1:7">
      <c r="A4083" s="464" t="s">
        <v>17888</v>
      </c>
      <c r="B4083" s="465" t="s">
        <v>17889</v>
      </c>
      <c r="C4083" s="466" t="s">
        <v>60</v>
      </c>
      <c r="D4083" s="40">
        <v>2090.0100000000002</v>
      </c>
      <c r="E4083" s="40">
        <v>108.15</v>
      </c>
      <c r="F4083" s="40">
        <v>2198.16</v>
      </c>
      <c r="G4083" s="38">
        <v>9</v>
      </c>
    </row>
    <row r="4084" spans="1:7">
      <c r="A4084" s="464" t="s">
        <v>17890</v>
      </c>
      <c r="B4084" s="465" t="s">
        <v>17891</v>
      </c>
      <c r="C4084" s="466" t="s">
        <v>60</v>
      </c>
      <c r="D4084" s="40">
        <v>3145.88</v>
      </c>
      <c r="E4084" s="40">
        <v>108.15</v>
      </c>
      <c r="F4084" s="40">
        <v>3254.03</v>
      </c>
      <c r="G4084" s="38">
        <v>9</v>
      </c>
    </row>
    <row r="4085" spans="1:7">
      <c r="A4085" s="464" t="s">
        <v>17892</v>
      </c>
      <c r="B4085" s="465" t="s">
        <v>17893</v>
      </c>
      <c r="C4085" s="466"/>
      <c r="D4085" s="40"/>
      <c r="E4085" s="40"/>
      <c r="F4085" s="40"/>
      <c r="G4085" s="38">
        <v>5</v>
      </c>
    </row>
    <row r="4086" spans="1:7">
      <c r="A4086" s="464" t="s">
        <v>17894</v>
      </c>
      <c r="B4086" s="465" t="s">
        <v>17895</v>
      </c>
      <c r="C4086" s="466" t="s">
        <v>60</v>
      </c>
      <c r="D4086" s="40">
        <v>370.32</v>
      </c>
      <c r="E4086" s="40">
        <v>22.77</v>
      </c>
      <c r="F4086" s="40">
        <v>393.09</v>
      </c>
      <c r="G4086" s="38">
        <v>9</v>
      </c>
    </row>
    <row r="4087" spans="1:7">
      <c r="A4087" s="464" t="s">
        <v>17896</v>
      </c>
      <c r="B4087" s="465" t="s">
        <v>17897</v>
      </c>
      <c r="C4087" s="466" t="s">
        <v>60</v>
      </c>
      <c r="D4087" s="40">
        <v>3541.55</v>
      </c>
      <c r="E4087" s="40">
        <v>50.6</v>
      </c>
      <c r="F4087" s="40">
        <v>3592.15</v>
      </c>
      <c r="G4087" s="38">
        <v>9</v>
      </c>
    </row>
    <row r="4088" spans="1:7">
      <c r="A4088" s="464" t="s">
        <v>17898</v>
      </c>
      <c r="B4088" s="465" t="s">
        <v>17899</v>
      </c>
      <c r="C4088" s="466" t="s">
        <v>60</v>
      </c>
      <c r="D4088" s="40">
        <v>1469.02</v>
      </c>
      <c r="E4088" s="40">
        <v>33.67</v>
      </c>
      <c r="F4088" s="40">
        <v>1502.69</v>
      </c>
      <c r="G4088" s="38">
        <v>9</v>
      </c>
    </row>
    <row r="4089" spans="1:7">
      <c r="A4089" s="464" t="s">
        <v>17900</v>
      </c>
      <c r="B4089" s="465" t="s">
        <v>17901</v>
      </c>
      <c r="C4089" s="466" t="s">
        <v>60</v>
      </c>
      <c r="D4089" s="40">
        <v>2117.1999999999998</v>
      </c>
      <c r="E4089" s="40">
        <v>575.95000000000005</v>
      </c>
      <c r="F4089" s="40">
        <v>2693.15</v>
      </c>
      <c r="G4089" s="38">
        <v>9</v>
      </c>
    </row>
    <row r="4090" spans="1:7" ht="25.5">
      <c r="A4090" s="464" t="s">
        <v>17902</v>
      </c>
      <c r="B4090" s="465" t="s">
        <v>17903</v>
      </c>
      <c r="C4090" s="466" t="s">
        <v>60</v>
      </c>
      <c r="D4090" s="40">
        <v>7207.86</v>
      </c>
      <c r="E4090" s="40">
        <v>671.67</v>
      </c>
      <c r="F4090" s="40">
        <v>7879.53</v>
      </c>
      <c r="G4090" s="38">
        <v>9</v>
      </c>
    </row>
    <row r="4091" spans="1:7">
      <c r="A4091" s="464" t="s">
        <v>17904</v>
      </c>
      <c r="B4091" s="465" t="s">
        <v>17905</v>
      </c>
      <c r="C4091" s="466"/>
      <c r="D4091" s="40"/>
      <c r="E4091" s="40"/>
      <c r="F4091" s="40"/>
      <c r="G4091" s="38">
        <v>5</v>
      </c>
    </row>
    <row r="4092" spans="1:7">
      <c r="A4092" s="464" t="s">
        <v>17906</v>
      </c>
      <c r="B4092" s="465" t="s">
        <v>17907</v>
      </c>
      <c r="C4092" s="466" t="s">
        <v>60</v>
      </c>
      <c r="D4092" s="40">
        <v>84.54</v>
      </c>
      <c r="E4092" s="40">
        <v>10.96</v>
      </c>
      <c r="F4092" s="40">
        <v>95.5</v>
      </c>
      <c r="G4092" s="38">
        <v>9</v>
      </c>
    </row>
    <row r="4093" spans="1:7">
      <c r="A4093" s="464" t="s">
        <v>17908</v>
      </c>
      <c r="B4093" s="465" t="s">
        <v>17909</v>
      </c>
      <c r="C4093" s="466" t="s">
        <v>60</v>
      </c>
      <c r="D4093" s="40">
        <v>24.3</v>
      </c>
      <c r="E4093" s="40">
        <v>8.2200000000000006</v>
      </c>
      <c r="F4093" s="40">
        <v>32.520000000000003</v>
      </c>
      <c r="G4093" s="38">
        <v>9</v>
      </c>
    </row>
    <row r="4094" spans="1:7">
      <c r="A4094" s="464" t="s">
        <v>17910</v>
      </c>
      <c r="B4094" s="465" t="s">
        <v>17911</v>
      </c>
      <c r="C4094" s="466" t="s">
        <v>60</v>
      </c>
      <c r="D4094" s="40">
        <v>13.47</v>
      </c>
      <c r="E4094" s="40">
        <v>8.2200000000000006</v>
      </c>
      <c r="F4094" s="40">
        <v>21.69</v>
      </c>
      <c r="G4094" s="38">
        <v>9</v>
      </c>
    </row>
    <row r="4095" spans="1:7">
      <c r="A4095" s="464" t="s">
        <v>17912</v>
      </c>
      <c r="B4095" s="465" t="s">
        <v>17913</v>
      </c>
      <c r="C4095" s="466" t="s">
        <v>60</v>
      </c>
      <c r="D4095" s="40">
        <v>11.73</v>
      </c>
      <c r="E4095" s="40">
        <v>8.2200000000000006</v>
      </c>
      <c r="F4095" s="40">
        <v>19.95</v>
      </c>
      <c r="G4095" s="38">
        <v>9</v>
      </c>
    </row>
    <row r="4096" spans="1:7">
      <c r="A4096" s="464" t="s">
        <v>17914</v>
      </c>
      <c r="B4096" s="465" t="s">
        <v>17915</v>
      </c>
      <c r="C4096" s="466" t="s">
        <v>60</v>
      </c>
      <c r="D4096" s="40">
        <v>17.86</v>
      </c>
      <c r="E4096" s="40">
        <v>8.2200000000000006</v>
      </c>
      <c r="F4096" s="40">
        <v>26.08</v>
      </c>
      <c r="G4096" s="38">
        <v>9</v>
      </c>
    </row>
    <row r="4097" spans="1:7">
      <c r="A4097" s="464" t="s">
        <v>17916</v>
      </c>
      <c r="B4097" s="465" t="s">
        <v>17917</v>
      </c>
      <c r="C4097" s="466" t="s">
        <v>60</v>
      </c>
      <c r="D4097" s="40">
        <v>14.02</v>
      </c>
      <c r="E4097" s="40">
        <v>8.2200000000000006</v>
      </c>
      <c r="F4097" s="40">
        <v>22.24</v>
      </c>
      <c r="G4097" s="38">
        <v>9</v>
      </c>
    </row>
    <row r="4098" spans="1:7">
      <c r="A4098" s="464" t="s">
        <v>17918</v>
      </c>
      <c r="B4098" s="465" t="s">
        <v>17919</v>
      </c>
      <c r="C4098" s="466" t="s">
        <v>60</v>
      </c>
      <c r="D4098" s="40">
        <v>37.520000000000003</v>
      </c>
      <c r="E4098" s="40">
        <v>9.19</v>
      </c>
      <c r="F4098" s="40">
        <v>46.71</v>
      </c>
      <c r="G4098" s="38">
        <v>9</v>
      </c>
    </row>
    <row r="4099" spans="1:7">
      <c r="A4099" s="464" t="s">
        <v>17920</v>
      </c>
      <c r="B4099" s="465" t="s">
        <v>17921</v>
      </c>
      <c r="C4099" s="466" t="s">
        <v>60</v>
      </c>
      <c r="D4099" s="40">
        <v>33.56</v>
      </c>
      <c r="E4099" s="40">
        <v>9.19</v>
      </c>
      <c r="F4099" s="40">
        <v>42.75</v>
      </c>
      <c r="G4099" s="38">
        <v>9</v>
      </c>
    </row>
    <row r="4100" spans="1:7">
      <c r="A4100" s="464" t="s">
        <v>17922</v>
      </c>
      <c r="B4100" s="465" t="s">
        <v>17923</v>
      </c>
      <c r="C4100" s="466"/>
      <c r="D4100" s="40"/>
      <c r="E4100" s="40"/>
      <c r="F4100" s="40"/>
      <c r="G4100" s="38">
        <v>2</v>
      </c>
    </row>
    <row r="4101" spans="1:7">
      <c r="A4101" s="464" t="s">
        <v>17924</v>
      </c>
      <c r="B4101" s="465" t="s">
        <v>17925</v>
      </c>
      <c r="C4101" s="466"/>
      <c r="D4101" s="40"/>
      <c r="E4101" s="40"/>
      <c r="F4101" s="40"/>
      <c r="G4101" s="38">
        <v>5</v>
      </c>
    </row>
    <row r="4102" spans="1:7">
      <c r="A4102" s="464" t="s">
        <v>17926</v>
      </c>
      <c r="B4102" s="465" t="s">
        <v>17927</v>
      </c>
      <c r="C4102" s="466" t="s">
        <v>62</v>
      </c>
      <c r="D4102" s="40">
        <v>11247.36</v>
      </c>
      <c r="E4102" s="40">
        <v>86.32</v>
      </c>
      <c r="F4102" s="40">
        <v>11333.68</v>
      </c>
      <c r="G4102" s="38">
        <v>9</v>
      </c>
    </row>
    <row r="4103" spans="1:7">
      <c r="A4103" s="464" t="s">
        <v>17928</v>
      </c>
      <c r="B4103" s="465" t="s">
        <v>17929</v>
      </c>
      <c r="C4103" s="466" t="s">
        <v>62</v>
      </c>
      <c r="D4103" s="40">
        <v>360.56</v>
      </c>
      <c r="E4103" s="40">
        <v>86.32</v>
      </c>
      <c r="F4103" s="40">
        <v>446.88</v>
      </c>
      <c r="G4103" s="38">
        <v>9</v>
      </c>
    </row>
    <row r="4104" spans="1:7">
      <c r="A4104" s="464" t="s">
        <v>17930</v>
      </c>
      <c r="B4104" s="465" t="s">
        <v>17931</v>
      </c>
      <c r="C4104" s="466" t="s">
        <v>62</v>
      </c>
      <c r="D4104" s="40">
        <v>3713.75</v>
      </c>
      <c r="E4104" s="40">
        <v>86.32</v>
      </c>
      <c r="F4104" s="40">
        <v>3800.07</v>
      </c>
      <c r="G4104" s="38">
        <v>9</v>
      </c>
    </row>
    <row r="4105" spans="1:7" ht="25.5">
      <c r="A4105" s="464" t="s">
        <v>17932</v>
      </c>
      <c r="B4105" s="465" t="s">
        <v>17933</v>
      </c>
      <c r="C4105" s="466" t="s">
        <v>60</v>
      </c>
      <c r="D4105" s="40">
        <v>10.52</v>
      </c>
      <c r="E4105" s="40">
        <v>6.26</v>
      </c>
      <c r="F4105" s="40">
        <v>16.78</v>
      </c>
      <c r="G4105" s="38">
        <v>9</v>
      </c>
    </row>
    <row r="4106" spans="1:7" ht="25.5">
      <c r="A4106" s="464" t="s">
        <v>17934</v>
      </c>
      <c r="B4106" s="465" t="s">
        <v>17935</v>
      </c>
      <c r="C4106" s="466" t="s">
        <v>60</v>
      </c>
      <c r="D4106" s="40">
        <v>7.03</v>
      </c>
      <c r="E4106" s="40">
        <v>6.26</v>
      </c>
      <c r="F4106" s="40">
        <v>13.29</v>
      </c>
      <c r="G4106" s="38">
        <v>9</v>
      </c>
    </row>
    <row r="4107" spans="1:7" ht="25.5">
      <c r="A4107" s="464" t="s">
        <v>17936</v>
      </c>
      <c r="B4107" s="465" t="s">
        <v>17937</v>
      </c>
      <c r="C4107" s="466" t="s">
        <v>60</v>
      </c>
      <c r="D4107" s="40">
        <v>6.58</v>
      </c>
      <c r="E4107" s="40">
        <v>6.26</v>
      </c>
      <c r="F4107" s="40">
        <v>12.84</v>
      </c>
      <c r="G4107" s="38">
        <v>9</v>
      </c>
    </row>
    <row r="4108" spans="1:7" ht="25.5">
      <c r="A4108" s="464" t="s">
        <v>17938</v>
      </c>
      <c r="B4108" s="465" t="s">
        <v>17939</v>
      </c>
      <c r="C4108" s="466" t="s">
        <v>60</v>
      </c>
      <c r="D4108" s="40">
        <v>6.17</v>
      </c>
      <c r="E4108" s="40">
        <v>6.26</v>
      </c>
      <c r="F4108" s="40">
        <v>12.43</v>
      </c>
      <c r="G4108" s="38">
        <v>9</v>
      </c>
    </row>
    <row r="4109" spans="1:7">
      <c r="A4109" s="464" t="s">
        <v>17940</v>
      </c>
      <c r="B4109" s="465" t="s">
        <v>17941</v>
      </c>
      <c r="C4109" s="466" t="s">
        <v>60</v>
      </c>
      <c r="D4109" s="40">
        <v>12.67</v>
      </c>
      <c r="E4109" s="40">
        <v>6.26</v>
      </c>
      <c r="F4109" s="40">
        <v>18.93</v>
      </c>
      <c r="G4109" s="38">
        <v>9</v>
      </c>
    </row>
    <row r="4110" spans="1:7">
      <c r="A4110" s="464" t="s">
        <v>17942</v>
      </c>
      <c r="B4110" s="465" t="s">
        <v>17943</v>
      </c>
      <c r="C4110" s="466" t="s">
        <v>60</v>
      </c>
      <c r="D4110" s="40">
        <v>5.97</v>
      </c>
      <c r="E4110" s="40">
        <v>6.26</v>
      </c>
      <c r="F4110" s="40">
        <v>12.23</v>
      </c>
      <c r="G4110" s="38">
        <v>9</v>
      </c>
    </row>
    <row r="4111" spans="1:7">
      <c r="A4111" s="464" t="s">
        <v>17944</v>
      </c>
      <c r="B4111" s="465" t="s">
        <v>17945</v>
      </c>
      <c r="C4111" s="466" t="s">
        <v>60</v>
      </c>
      <c r="D4111" s="40">
        <v>205.6</v>
      </c>
      <c r="E4111" s="40">
        <v>3.55</v>
      </c>
      <c r="F4111" s="40">
        <v>209.15</v>
      </c>
      <c r="G4111" s="38">
        <v>9</v>
      </c>
    </row>
    <row r="4112" spans="1:7">
      <c r="A4112" s="464" t="s">
        <v>17946</v>
      </c>
      <c r="B4112" s="465" t="s">
        <v>17947</v>
      </c>
      <c r="C4112" s="466"/>
      <c r="D4112" s="40"/>
      <c r="E4112" s="40"/>
      <c r="F4112" s="40"/>
      <c r="G4112" s="38">
        <v>5</v>
      </c>
    </row>
    <row r="4113" spans="1:7">
      <c r="A4113" s="464" t="s">
        <v>17948</v>
      </c>
      <c r="B4113" s="465" t="s">
        <v>17949</v>
      </c>
      <c r="C4113" s="466" t="s">
        <v>60</v>
      </c>
      <c r="D4113" s="40">
        <v>10.25</v>
      </c>
      <c r="E4113" s="40">
        <v>54.59</v>
      </c>
      <c r="F4113" s="40">
        <v>64.84</v>
      </c>
      <c r="G4113" s="38">
        <v>9</v>
      </c>
    </row>
    <row r="4114" spans="1:7">
      <c r="A4114" s="464" t="s">
        <v>17950</v>
      </c>
      <c r="B4114" s="465" t="s">
        <v>17951</v>
      </c>
      <c r="C4114" s="466"/>
      <c r="D4114" s="40"/>
      <c r="E4114" s="40"/>
      <c r="F4114" s="40"/>
      <c r="G4114" s="38">
        <v>5</v>
      </c>
    </row>
    <row r="4115" spans="1:7" ht="25.5">
      <c r="A4115" s="464" t="s">
        <v>17952</v>
      </c>
      <c r="B4115" s="465" t="s">
        <v>17953</v>
      </c>
      <c r="C4115" s="466" t="s">
        <v>60</v>
      </c>
      <c r="D4115" s="40">
        <v>100.28</v>
      </c>
      <c r="E4115" s="40">
        <v>7.34</v>
      </c>
      <c r="F4115" s="40">
        <v>107.62</v>
      </c>
      <c r="G4115" s="38">
        <v>9</v>
      </c>
    </row>
    <row r="4116" spans="1:7" ht="25.5">
      <c r="A4116" s="464" t="s">
        <v>17954</v>
      </c>
      <c r="B4116" s="465" t="s">
        <v>17955</v>
      </c>
      <c r="C4116" s="466" t="s">
        <v>60</v>
      </c>
      <c r="D4116" s="40">
        <v>39.14</v>
      </c>
      <c r="E4116" s="40">
        <v>1.51</v>
      </c>
      <c r="F4116" s="40">
        <v>40.65</v>
      </c>
      <c r="G4116" s="38">
        <v>9</v>
      </c>
    </row>
    <row r="4117" spans="1:7">
      <c r="A4117" s="464" t="s">
        <v>17956</v>
      </c>
      <c r="B4117" s="465" t="s">
        <v>17957</v>
      </c>
      <c r="C4117" s="466" t="s">
        <v>62</v>
      </c>
      <c r="D4117" s="40">
        <v>69.790000000000006</v>
      </c>
      <c r="E4117" s="40"/>
      <c r="F4117" s="40">
        <v>69.790000000000006</v>
      </c>
      <c r="G4117" s="38">
        <v>9</v>
      </c>
    </row>
    <row r="4118" spans="1:7">
      <c r="A4118" s="464" t="s">
        <v>17958</v>
      </c>
      <c r="B4118" s="465" t="s">
        <v>17959</v>
      </c>
      <c r="C4118" s="466" t="s">
        <v>66</v>
      </c>
      <c r="D4118" s="40">
        <v>26.9</v>
      </c>
      <c r="E4118" s="40"/>
      <c r="F4118" s="40">
        <v>26.9</v>
      </c>
      <c r="G4118" s="38">
        <v>9</v>
      </c>
    </row>
    <row r="4119" spans="1:7">
      <c r="A4119" s="464" t="s">
        <v>17960</v>
      </c>
      <c r="B4119" s="465" t="s">
        <v>17961</v>
      </c>
      <c r="C4119" s="466"/>
      <c r="D4119" s="40"/>
      <c r="E4119" s="40"/>
      <c r="F4119" s="40"/>
      <c r="G4119" s="38">
        <v>2</v>
      </c>
    </row>
    <row r="4120" spans="1:7">
      <c r="A4120" s="464" t="s">
        <v>17962</v>
      </c>
      <c r="B4120" s="465" t="s">
        <v>17963</v>
      </c>
      <c r="C4120" s="466"/>
      <c r="D4120" s="40"/>
      <c r="E4120" s="40"/>
      <c r="F4120" s="40"/>
      <c r="G4120" s="38">
        <v>5</v>
      </c>
    </row>
    <row r="4121" spans="1:7">
      <c r="A4121" s="464" t="s">
        <v>17964</v>
      </c>
      <c r="B4121" s="465" t="s">
        <v>17965</v>
      </c>
      <c r="C4121" s="466" t="s">
        <v>60</v>
      </c>
      <c r="D4121" s="40">
        <v>695.59</v>
      </c>
      <c r="E4121" s="40"/>
      <c r="F4121" s="40">
        <v>695.59</v>
      </c>
      <c r="G4121" s="38">
        <v>9</v>
      </c>
    </row>
  </sheetData>
  <mergeCells count="4">
    <mergeCell ref="B1:F1"/>
    <mergeCell ref="A2:F2"/>
    <mergeCell ref="A3:F3"/>
    <mergeCell ref="A4:F4"/>
  </mergeCells>
  <conditionalFormatting sqref="A9:A4121">
    <cfRule type="expression" dxfId="7" priority="6" stopIfTrue="1">
      <formula>G9&lt;6</formula>
    </cfRule>
  </conditionalFormatting>
  <conditionalFormatting sqref="B9:B4121">
    <cfRule type="expression" dxfId="6" priority="5" stopIfTrue="1">
      <formula>G9&lt;6</formula>
    </cfRule>
  </conditionalFormatting>
  <conditionalFormatting sqref="C9:C4121">
    <cfRule type="expression" dxfId="5" priority="4" stopIfTrue="1">
      <formula>G9&lt;6</formula>
    </cfRule>
  </conditionalFormatting>
  <conditionalFormatting sqref="D9:D4121">
    <cfRule type="expression" dxfId="4" priority="3" stopIfTrue="1">
      <formula>G9&lt;6</formula>
    </cfRule>
  </conditionalFormatting>
  <conditionalFormatting sqref="E9:E4121">
    <cfRule type="expression" dxfId="3" priority="2" stopIfTrue="1">
      <formula>G9&lt;6</formula>
    </cfRule>
  </conditionalFormatting>
  <conditionalFormatting sqref="F9:F4121">
    <cfRule type="expression" dxfId="2" priority="1" stopIfTrue="1">
      <formula>G9&lt;6</formula>
    </cfRule>
  </conditionalFormatting>
  <pageMargins left="0.511811024" right="0.511811024" top="0.78740157499999996" bottom="0.78740157499999996" header="0.31496062000000002" footer="0.31496062000000002"/>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MJ43"/>
  <sheetViews>
    <sheetView zoomScale="85" zoomScaleNormal="85" workbookViewId="0">
      <selection activeCell="V31" sqref="V31"/>
    </sheetView>
  </sheetViews>
  <sheetFormatPr defaultColWidth="9.140625" defaultRowHeight="15"/>
  <cols>
    <col min="1" max="1" width="10" style="1" customWidth="1"/>
    <col min="2" max="2" width="8.42578125" style="1" customWidth="1"/>
    <col min="3" max="3" width="14.85546875" style="1" hidden="1" customWidth="1"/>
    <col min="4" max="4" width="24.42578125" style="1" hidden="1" customWidth="1"/>
    <col min="5" max="5" width="12.7109375" style="1" customWidth="1"/>
    <col min="6" max="6" width="18.5703125" style="1" customWidth="1"/>
    <col min="7" max="7" width="22.140625" style="1" customWidth="1"/>
    <col min="8" max="8" width="9.42578125" style="1" hidden="1" customWidth="1"/>
    <col min="9" max="9" width="11" style="1" hidden="1" customWidth="1"/>
    <col min="10" max="10" width="16" style="1" hidden="1" customWidth="1"/>
    <col min="11" max="11" width="51.5703125" style="1" hidden="1" customWidth="1"/>
    <col min="12" max="13" width="9.140625" style="1"/>
    <col min="14" max="14" width="11.7109375" style="1" customWidth="1"/>
    <col min="15" max="15" width="21.42578125" style="1" hidden="1" customWidth="1"/>
    <col min="16" max="16" width="11.7109375" style="1" hidden="1" customWidth="1"/>
    <col min="17" max="17" width="12.7109375" style="1" customWidth="1"/>
    <col min="18" max="18" width="16.42578125" style="1" customWidth="1"/>
    <col min="19" max="19" width="9.140625" style="1" hidden="1"/>
    <col min="20" max="20" width="16" style="1" hidden="1" customWidth="1"/>
    <col min="21" max="1024" width="9.140625" style="1"/>
  </cols>
  <sheetData>
    <row r="1" spans="1:21" ht="13.9" customHeight="1">
      <c r="A1" s="568" t="s">
        <v>0</v>
      </c>
      <c r="B1" s="568"/>
      <c r="C1" s="568"/>
      <c r="D1" s="568"/>
      <c r="E1" s="568"/>
      <c r="F1" s="568"/>
      <c r="G1" s="568"/>
      <c r="H1" s="568"/>
      <c r="I1" s="568"/>
      <c r="J1" s="568"/>
      <c r="K1" s="568"/>
      <c r="M1" s="569" t="s">
        <v>1</v>
      </c>
      <c r="N1" s="569"/>
      <c r="O1" s="569"/>
      <c r="P1" s="569"/>
      <c r="Q1" s="569"/>
      <c r="R1" s="569"/>
    </row>
    <row r="2" spans="1:21" ht="43.5" customHeight="1">
      <c r="A2" s="568"/>
      <c r="B2" s="568"/>
      <c r="C2" s="568"/>
      <c r="D2" s="568"/>
      <c r="E2" s="568"/>
      <c r="F2" s="568"/>
      <c r="G2" s="568"/>
      <c r="H2" s="568"/>
      <c r="I2" s="568"/>
      <c r="J2" s="568"/>
      <c r="K2" s="568"/>
      <c r="L2" s="2"/>
      <c r="M2" s="569"/>
      <c r="N2" s="569"/>
      <c r="O2" s="569"/>
      <c r="P2" s="569"/>
      <c r="Q2" s="569"/>
      <c r="R2" s="569"/>
      <c r="S2" s="3"/>
      <c r="T2" s="4"/>
      <c r="U2" s="5"/>
    </row>
    <row r="3" spans="1:21" s="13" customFormat="1" ht="31.5">
      <c r="A3" s="6" t="s">
        <v>2</v>
      </c>
      <c r="B3" s="7" t="s">
        <v>3</v>
      </c>
      <c r="C3" s="7" t="s">
        <v>4</v>
      </c>
      <c r="D3" s="7" t="s">
        <v>5</v>
      </c>
      <c r="E3" s="7" t="s">
        <v>6</v>
      </c>
      <c r="F3" s="7" t="s">
        <v>7</v>
      </c>
      <c r="G3" s="8" t="s">
        <v>8</v>
      </c>
      <c r="H3" s="7" t="s">
        <v>9</v>
      </c>
      <c r="I3" s="7" t="s">
        <v>10</v>
      </c>
      <c r="J3" s="7" t="s">
        <v>11</v>
      </c>
      <c r="K3" s="9" t="s">
        <v>12</v>
      </c>
      <c r="L3" s="10"/>
      <c r="M3" s="6" t="s">
        <v>2</v>
      </c>
      <c r="N3" s="7" t="s">
        <v>3</v>
      </c>
      <c r="O3" s="7" t="s">
        <v>4</v>
      </c>
      <c r="P3" s="7" t="s">
        <v>5</v>
      </c>
      <c r="Q3" s="7" t="s">
        <v>6</v>
      </c>
      <c r="R3" s="9" t="s">
        <v>7</v>
      </c>
      <c r="S3" s="11" t="s">
        <v>9</v>
      </c>
      <c r="T3" s="12" t="s">
        <v>12</v>
      </c>
    </row>
    <row r="4" spans="1:21" ht="15.75">
      <c r="A4" s="14">
        <v>20</v>
      </c>
      <c r="B4" s="15" t="s">
        <v>13</v>
      </c>
      <c r="C4" s="15" t="s">
        <v>14</v>
      </c>
      <c r="D4" s="16" t="s">
        <v>15</v>
      </c>
      <c r="E4" s="17">
        <v>2</v>
      </c>
      <c r="F4" s="17">
        <f t="shared" ref="F4:F25" si="0">A4*(E4+2)</f>
        <v>80</v>
      </c>
      <c r="G4" s="17">
        <f t="shared" ref="G4:G25" si="1">A4*(E4+2)</f>
        <v>80</v>
      </c>
      <c r="H4" s="17">
        <v>1.2</v>
      </c>
      <c r="I4" s="17">
        <v>0.9</v>
      </c>
      <c r="J4" s="17">
        <f t="shared" ref="J4:J25" si="2">E4*H4</f>
        <v>2.4</v>
      </c>
      <c r="K4" s="18"/>
      <c r="L4" s="2"/>
      <c r="M4" s="19">
        <v>28</v>
      </c>
      <c r="N4" s="15" t="s">
        <v>16</v>
      </c>
      <c r="O4" s="15" t="s">
        <v>17</v>
      </c>
      <c r="P4" s="15"/>
      <c r="Q4" s="17">
        <v>0.8</v>
      </c>
      <c r="R4" s="17">
        <f t="shared" ref="R4:R16" si="3">M4*(Q4+2)</f>
        <v>78.399999999999991</v>
      </c>
      <c r="S4" s="20">
        <v>2.1</v>
      </c>
      <c r="T4" s="21"/>
    </row>
    <row r="5" spans="1:21" ht="15.75">
      <c r="A5" s="14">
        <v>3</v>
      </c>
      <c r="B5" s="15" t="s">
        <v>18</v>
      </c>
      <c r="C5" s="15" t="s">
        <v>14</v>
      </c>
      <c r="D5" s="16" t="s">
        <v>15</v>
      </c>
      <c r="E5" s="17">
        <v>2.5</v>
      </c>
      <c r="F5" s="17">
        <f t="shared" si="0"/>
        <v>13.5</v>
      </c>
      <c r="G5" s="17">
        <f t="shared" si="1"/>
        <v>13.5</v>
      </c>
      <c r="H5" s="17">
        <v>1.2</v>
      </c>
      <c r="I5" s="17">
        <v>0.9</v>
      </c>
      <c r="J5" s="17">
        <f t="shared" si="2"/>
        <v>3</v>
      </c>
      <c r="K5" s="18"/>
      <c r="L5" s="2"/>
      <c r="M5" s="19">
        <v>19</v>
      </c>
      <c r="N5" s="15" t="s">
        <v>19</v>
      </c>
      <c r="O5" s="15" t="s">
        <v>17</v>
      </c>
      <c r="P5" s="15"/>
      <c r="Q5" s="17">
        <v>0.7</v>
      </c>
      <c r="R5" s="17">
        <f t="shared" si="3"/>
        <v>51.300000000000004</v>
      </c>
      <c r="S5" s="20">
        <v>2.1</v>
      </c>
      <c r="T5" s="22"/>
    </row>
    <row r="6" spans="1:21" ht="15.75">
      <c r="A6" s="14">
        <v>3</v>
      </c>
      <c r="B6" s="15" t="s">
        <v>20</v>
      </c>
      <c r="C6" s="15" t="s">
        <v>14</v>
      </c>
      <c r="D6" s="16" t="s">
        <v>15</v>
      </c>
      <c r="E6" s="17">
        <v>2.5</v>
      </c>
      <c r="F6" s="17">
        <f t="shared" si="0"/>
        <v>13.5</v>
      </c>
      <c r="G6" s="17">
        <f t="shared" si="1"/>
        <v>13.5</v>
      </c>
      <c r="H6" s="17">
        <v>0.8</v>
      </c>
      <c r="I6" s="17">
        <v>1.3</v>
      </c>
      <c r="J6" s="17">
        <f t="shared" si="2"/>
        <v>2</v>
      </c>
      <c r="K6" s="18"/>
      <c r="M6" s="23">
        <v>2</v>
      </c>
      <c r="N6" s="24" t="s">
        <v>21</v>
      </c>
      <c r="O6" s="24" t="s">
        <v>22</v>
      </c>
      <c r="P6" s="24"/>
      <c r="Q6" s="25">
        <v>1.5</v>
      </c>
      <c r="R6" s="17">
        <f t="shared" si="3"/>
        <v>7</v>
      </c>
      <c r="S6" s="26">
        <v>2.1</v>
      </c>
      <c r="T6" s="21"/>
    </row>
    <row r="7" spans="1:21" ht="15.75">
      <c r="A7" s="14">
        <v>1</v>
      </c>
      <c r="B7" s="16" t="s">
        <v>23</v>
      </c>
      <c r="C7" s="16" t="s">
        <v>14</v>
      </c>
      <c r="D7" s="16" t="s">
        <v>15</v>
      </c>
      <c r="E7" s="27">
        <v>1.8</v>
      </c>
      <c r="F7" s="17">
        <f t="shared" si="0"/>
        <v>3.8</v>
      </c>
      <c r="G7" s="17">
        <f t="shared" si="1"/>
        <v>3.8</v>
      </c>
      <c r="H7" s="27">
        <v>1.2</v>
      </c>
      <c r="I7" s="27">
        <v>0.9</v>
      </c>
      <c r="J7" s="27">
        <f t="shared" si="2"/>
        <v>2.16</v>
      </c>
      <c r="K7" s="18"/>
      <c r="M7" s="19">
        <v>2</v>
      </c>
      <c r="N7" s="15" t="s">
        <v>24</v>
      </c>
      <c r="O7" s="15" t="s">
        <v>17</v>
      </c>
      <c r="P7" s="15"/>
      <c r="Q7" s="17">
        <v>1.2</v>
      </c>
      <c r="R7" s="17">
        <f t="shared" si="3"/>
        <v>6.4</v>
      </c>
      <c r="S7" s="20">
        <v>2.1</v>
      </c>
      <c r="T7" s="22"/>
    </row>
    <row r="8" spans="1:21" ht="15.75">
      <c r="A8" s="14">
        <v>4</v>
      </c>
      <c r="B8" s="16" t="s">
        <v>25</v>
      </c>
      <c r="C8" s="16" t="s">
        <v>14</v>
      </c>
      <c r="D8" s="16" t="s">
        <v>15</v>
      </c>
      <c r="E8" s="27">
        <v>1.5</v>
      </c>
      <c r="F8" s="17">
        <f t="shared" si="0"/>
        <v>14</v>
      </c>
      <c r="G8" s="17">
        <f t="shared" si="1"/>
        <v>14</v>
      </c>
      <c r="H8" s="27">
        <v>1.2</v>
      </c>
      <c r="I8" s="27">
        <v>0.9</v>
      </c>
      <c r="J8" s="27">
        <f t="shared" si="2"/>
        <v>1.7999999999999998</v>
      </c>
      <c r="K8" s="18"/>
      <c r="M8" s="19">
        <v>1</v>
      </c>
      <c r="N8" s="15" t="s">
        <v>26</v>
      </c>
      <c r="O8" s="15" t="s">
        <v>22</v>
      </c>
      <c r="P8" s="15"/>
      <c r="Q8" s="17">
        <v>2</v>
      </c>
      <c r="R8" s="17">
        <f t="shared" si="3"/>
        <v>4</v>
      </c>
      <c r="S8" s="20">
        <v>2.1</v>
      </c>
      <c r="T8" s="22"/>
    </row>
    <row r="9" spans="1:21" ht="15.75">
      <c r="A9" s="14">
        <v>0</v>
      </c>
      <c r="B9" s="15" t="s">
        <v>27</v>
      </c>
      <c r="C9" s="15" t="s">
        <v>14</v>
      </c>
      <c r="D9" s="15" t="s">
        <v>15</v>
      </c>
      <c r="E9" s="17">
        <v>1.5</v>
      </c>
      <c r="F9" s="17">
        <f t="shared" si="0"/>
        <v>0</v>
      </c>
      <c r="G9" s="17">
        <f t="shared" si="1"/>
        <v>0</v>
      </c>
      <c r="H9" s="17">
        <v>2.7</v>
      </c>
      <c r="I9" s="17">
        <v>0.4</v>
      </c>
      <c r="J9" s="17">
        <f t="shared" si="2"/>
        <v>4.0500000000000007</v>
      </c>
      <c r="K9" s="18"/>
      <c r="M9" s="19">
        <v>1</v>
      </c>
      <c r="N9" s="15" t="s">
        <v>28</v>
      </c>
      <c r="O9" s="15" t="s">
        <v>17</v>
      </c>
      <c r="P9" s="15"/>
      <c r="Q9" s="17">
        <v>2</v>
      </c>
      <c r="R9" s="17">
        <f t="shared" si="3"/>
        <v>4</v>
      </c>
      <c r="S9" s="20">
        <v>2.1</v>
      </c>
      <c r="T9" s="22"/>
    </row>
    <row r="10" spans="1:21" ht="15.75">
      <c r="A10" s="14">
        <v>1</v>
      </c>
      <c r="B10" s="15" t="s">
        <v>29</v>
      </c>
      <c r="C10" s="15" t="s">
        <v>14</v>
      </c>
      <c r="D10" s="15" t="s">
        <v>15</v>
      </c>
      <c r="E10" s="17">
        <v>2</v>
      </c>
      <c r="F10" s="17">
        <f t="shared" si="0"/>
        <v>4</v>
      </c>
      <c r="G10" s="17">
        <f t="shared" si="1"/>
        <v>4</v>
      </c>
      <c r="H10" s="17">
        <v>1</v>
      </c>
      <c r="I10" s="17">
        <v>1.1000000000000001</v>
      </c>
      <c r="J10" s="17">
        <f t="shared" si="2"/>
        <v>2</v>
      </c>
      <c r="K10" s="18"/>
      <c r="M10" s="19">
        <v>1</v>
      </c>
      <c r="N10" s="15" t="s">
        <v>30</v>
      </c>
      <c r="O10" s="15" t="s">
        <v>22</v>
      </c>
      <c r="P10" s="15"/>
      <c r="Q10" s="17">
        <v>3</v>
      </c>
      <c r="R10" s="17">
        <f t="shared" si="3"/>
        <v>5</v>
      </c>
      <c r="S10" s="20">
        <v>2.1</v>
      </c>
      <c r="T10" s="22"/>
    </row>
    <row r="11" spans="1:21" ht="15.75">
      <c r="A11" s="14">
        <v>3</v>
      </c>
      <c r="B11" s="15" t="s">
        <v>31</v>
      </c>
      <c r="C11" s="15" t="s">
        <v>14</v>
      </c>
      <c r="D11" s="15" t="s">
        <v>15</v>
      </c>
      <c r="E11" s="17">
        <v>1</v>
      </c>
      <c r="F11" s="17">
        <f t="shared" si="0"/>
        <v>9</v>
      </c>
      <c r="G11" s="17">
        <f t="shared" si="1"/>
        <v>9</v>
      </c>
      <c r="H11" s="17">
        <v>1.2</v>
      </c>
      <c r="I11" s="17">
        <v>0.9</v>
      </c>
      <c r="J11" s="17">
        <f t="shared" si="2"/>
        <v>1.2</v>
      </c>
      <c r="K11" s="18"/>
      <c r="M11" s="19">
        <v>2</v>
      </c>
      <c r="N11" s="15" t="s">
        <v>32</v>
      </c>
      <c r="O11" s="15" t="s">
        <v>17</v>
      </c>
      <c r="P11" s="28"/>
      <c r="Q11" s="17">
        <v>1.1000000000000001</v>
      </c>
      <c r="R11" s="17">
        <f t="shared" si="3"/>
        <v>6.2</v>
      </c>
      <c r="S11" s="20">
        <v>2.1</v>
      </c>
      <c r="T11" s="29"/>
    </row>
    <row r="12" spans="1:21" ht="15.75">
      <c r="A12" s="14">
        <v>3</v>
      </c>
      <c r="B12" s="15" t="s">
        <v>33</v>
      </c>
      <c r="C12" s="15" t="s">
        <v>14</v>
      </c>
      <c r="D12" s="15" t="s">
        <v>15</v>
      </c>
      <c r="E12" s="17">
        <v>2.2999999999999998</v>
      </c>
      <c r="F12" s="17">
        <f t="shared" si="0"/>
        <v>12.899999999999999</v>
      </c>
      <c r="G12" s="17">
        <f t="shared" si="1"/>
        <v>12.899999999999999</v>
      </c>
      <c r="H12" s="17">
        <v>0.6</v>
      </c>
      <c r="I12" s="17">
        <v>1.5</v>
      </c>
      <c r="J12" s="17">
        <f t="shared" si="2"/>
        <v>1.38</v>
      </c>
      <c r="K12" s="18"/>
      <c r="M12" s="19">
        <v>1</v>
      </c>
      <c r="N12" s="15" t="s">
        <v>34</v>
      </c>
      <c r="O12" s="15" t="s">
        <v>17</v>
      </c>
      <c r="P12" s="15" t="s">
        <v>35</v>
      </c>
      <c r="Q12" s="17">
        <v>1.5</v>
      </c>
      <c r="R12" s="17">
        <f t="shared" si="3"/>
        <v>3.5</v>
      </c>
      <c r="S12" s="20">
        <v>2.1</v>
      </c>
      <c r="T12" s="29"/>
    </row>
    <row r="13" spans="1:21" ht="15.75">
      <c r="A13" s="14">
        <v>1</v>
      </c>
      <c r="B13" s="15" t="s">
        <v>36</v>
      </c>
      <c r="C13" s="15" t="s">
        <v>14</v>
      </c>
      <c r="D13" s="15" t="s">
        <v>15</v>
      </c>
      <c r="E13" s="17">
        <v>2</v>
      </c>
      <c r="F13" s="17">
        <f t="shared" si="0"/>
        <v>4</v>
      </c>
      <c r="G13" s="17">
        <f t="shared" si="1"/>
        <v>4</v>
      </c>
      <c r="H13" s="17">
        <v>1.7</v>
      </c>
      <c r="I13" s="17">
        <v>0.4</v>
      </c>
      <c r="J13" s="17">
        <f t="shared" si="2"/>
        <v>3.4</v>
      </c>
      <c r="K13" s="18"/>
      <c r="M13" s="19">
        <v>1</v>
      </c>
      <c r="N13" s="15" t="s">
        <v>37</v>
      </c>
      <c r="O13" s="15" t="s">
        <v>38</v>
      </c>
      <c r="P13" s="15"/>
      <c r="Q13" s="17">
        <v>0.9</v>
      </c>
      <c r="R13" s="17">
        <f t="shared" si="3"/>
        <v>2.9</v>
      </c>
      <c r="S13" s="20">
        <v>2.1</v>
      </c>
      <c r="T13" s="29"/>
    </row>
    <row r="14" spans="1:21" ht="15.75">
      <c r="A14" s="14">
        <v>2</v>
      </c>
      <c r="B14" s="15" t="s">
        <v>39</v>
      </c>
      <c r="C14" s="15" t="s">
        <v>40</v>
      </c>
      <c r="D14" s="15" t="s">
        <v>41</v>
      </c>
      <c r="E14" s="17">
        <v>1.5</v>
      </c>
      <c r="F14" s="17">
        <f t="shared" si="0"/>
        <v>7</v>
      </c>
      <c r="G14" s="17">
        <f t="shared" si="1"/>
        <v>7</v>
      </c>
      <c r="H14" s="17">
        <v>1.2</v>
      </c>
      <c r="I14" s="17">
        <v>0.9</v>
      </c>
      <c r="J14" s="17">
        <f t="shared" si="2"/>
        <v>1.7999999999999998</v>
      </c>
      <c r="K14" s="18"/>
      <c r="M14" s="19">
        <v>1</v>
      </c>
      <c r="N14" s="15" t="s">
        <v>42</v>
      </c>
      <c r="O14" s="15" t="s">
        <v>17</v>
      </c>
      <c r="P14" s="15"/>
      <c r="Q14" s="17">
        <v>0.9</v>
      </c>
      <c r="R14" s="17">
        <f t="shared" si="3"/>
        <v>2.9</v>
      </c>
      <c r="S14" s="20">
        <v>2.1</v>
      </c>
      <c r="T14" s="29"/>
    </row>
    <row r="15" spans="1:21" ht="15.75">
      <c r="A15" s="14">
        <v>2</v>
      </c>
      <c r="B15" s="15" t="s">
        <v>43</v>
      </c>
      <c r="C15" s="15" t="s">
        <v>22</v>
      </c>
      <c r="D15" s="15" t="s">
        <v>41</v>
      </c>
      <c r="E15" s="17">
        <v>1.5</v>
      </c>
      <c r="F15" s="17">
        <f t="shared" si="0"/>
        <v>7</v>
      </c>
      <c r="G15" s="17">
        <f t="shared" si="1"/>
        <v>7</v>
      </c>
      <c r="H15" s="17">
        <v>0.9</v>
      </c>
      <c r="I15" s="17">
        <v>1.2</v>
      </c>
      <c r="J15" s="17">
        <f t="shared" si="2"/>
        <v>1.35</v>
      </c>
      <c r="K15" s="18"/>
      <c r="M15" s="19">
        <v>2</v>
      </c>
      <c r="N15" s="15" t="s">
        <v>44</v>
      </c>
      <c r="O15" s="15" t="s">
        <v>22</v>
      </c>
      <c r="P15" s="15"/>
      <c r="Q15" s="17">
        <v>1.6</v>
      </c>
      <c r="R15" s="17">
        <f t="shared" si="3"/>
        <v>7.2</v>
      </c>
      <c r="S15" s="20">
        <v>2.1</v>
      </c>
      <c r="T15" s="29"/>
    </row>
    <row r="16" spans="1:21" ht="15.75">
      <c r="A16" s="14">
        <v>4</v>
      </c>
      <c r="B16" s="15" t="s">
        <v>45</v>
      </c>
      <c r="C16" s="15" t="s">
        <v>14</v>
      </c>
      <c r="D16" s="15" t="s">
        <v>15</v>
      </c>
      <c r="E16" s="17">
        <v>2.4500000000000002</v>
      </c>
      <c r="F16" s="17">
        <f t="shared" si="0"/>
        <v>17.8</v>
      </c>
      <c r="G16" s="17">
        <f t="shared" si="1"/>
        <v>17.8</v>
      </c>
      <c r="H16" s="17">
        <v>0.9</v>
      </c>
      <c r="I16" s="17">
        <v>1.2</v>
      </c>
      <c r="J16" s="17">
        <f t="shared" si="2"/>
        <v>2.2050000000000001</v>
      </c>
      <c r="K16" s="18"/>
      <c r="M16" s="19">
        <v>2</v>
      </c>
      <c r="N16" s="15" t="s">
        <v>46</v>
      </c>
      <c r="O16" s="15" t="s">
        <v>17</v>
      </c>
      <c r="P16" s="15"/>
      <c r="Q16" s="17">
        <v>1</v>
      </c>
      <c r="R16" s="17">
        <f t="shared" si="3"/>
        <v>6</v>
      </c>
      <c r="S16" s="30">
        <v>2.1</v>
      </c>
      <c r="T16" s="31"/>
    </row>
    <row r="17" spans="1:18" ht="15.75">
      <c r="A17" s="14">
        <v>1</v>
      </c>
      <c r="B17" s="15" t="s">
        <v>47</v>
      </c>
      <c r="C17" s="15" t="s">
        <v>14</v>
      </c>
      <c r="D17" s="15" t="s">
        <v>15</v>
      </c>
      <c r="E17" s="17">
        <v>1.2</v>
      </c>
      <c r="F17" s="17">
        <f t="shared" si="0"/>
        <v>3.2</v>
      </c>
      <c r="G17" s="17">
        <f t="shared" si="1"/>
        <v>3.2</v>
      </c>
      <c r="H17" s="17">
        <v>1.2</v>
      </c>
      <c r="I17" s="17">
        <v>0.9</v>
      </c>
      <c r="J17" s="17">
        <f t="shared" si="2"/>
        <v>1.44</v>
      </c>
      <c r="K17" s="18"/>
      <c r="M17" s="570" t="s">
        <v>48</v>
      </c>
      <c r="N17" s="570"/>
      <c r="O17" s="570"/>
      <c r="P17" s="570"/>
      <c r="Q17" s="570"/>
      <c r="R17" s="32">
        <f>SUM(R5:R16)</f>
        <v>106.40000000000002</v>
      </c>
    </row>
    <row r="18" spans="1:18" ht="15.75">
      <c r="A18" s="14">
        <v>1</v>
      </c>
      <c r="B18" s="15" t="s">
        <v>49</v>
      </c>
      <c r="C18" s="15" t="s">
        <v>14</v>
      </c>
      <c r="D18" s="15" t="s">
        <v>15</v>
      </c>
      <c r="E18" s="17">
        <v>1</v>
      </c>
      <c r="F18" s="17">
        <f t="shared" si="0"/>
        <v>3</v>
      </c>
      <c r="G18" s="17">
        <f t="shared" si="1"/>
        <v>3</v>
      </c>
      <c r="H18" s="17">
        <v>0.9</v>
      </c>
      <c r="I18" s="17">
        <v>1.1000000000000001</v>
      </c>
      <c r="J18" s="17">
        <f t="shared" si="2"/>
        <v>0.9</v>
      </c>
      <c r="K18" s="18"/>
    </row>
    <row r="19" spans="1:18" ht="15.75">
      <c r="A19" s="14">
        <v>2</v>
      </c>
      <c r="B19" s="15" t="s">
        <v>50</v>
      </c>
      <c r="C19" s="15" t="s">
        <v>14</v>
      </c>
      <c r="D19" s="15" t="s">
        <v>15</v>
      </c>
      <c r="E19" s="17">
        <v>1</v>
      </c>
      <c r="F19" s="17">
        <f t="shared" si="0"/>
        <v>6</v>
      </c>
      <c r="G19" s="17">
        <f t="shared" si="1"/>
        <v>6</v>
      </c>
      <c r="H19" s="17">
        <v>0.6</v>
      </c>
      <c r="I19" s="17">
        <v>1.5</v>
      </c>
      <c r="J19" s="17">
        <f t="shared" si="2"/>
        <v>0.6</v>
      </c>
      <c r="K19" s="18"/>
    </row>
    <row r="20" spans="1:18" ht="15.75">
      <c r="A20" s="14">
        <v>1</v>
      </c>
      <c r="B20" s="15" t="s">
        <v>51</v>
      </c>
      <c r="C20" s="15" t="s">
        <v>14</v>
      </c>
      <c r="D20" s="15" t="s">
        <v>15</v>
      </c>
      <c r="E20" s="17">
        <v>2.5</v>
      </c>
      <c r="F20" s="17">
        <f t="shared" si="0"/>
        <v>4.5</v>
      </c>
      <c r="G20" s="17">
        <f t="shared" si="1"/>
        <v>4.5</v>
      </c>
      <c r="H20" s="17">
        <v>1</v>
      </c>
      <c r="I20" s="17">
        <v>1.2</v>
      </c>
      <c r="J20" s="17">
        <f t="shared" si="2"/>
        <v>2.5</v>
      </c>
      <c r="K20" s="33"/>
    </row>
    <row r="21" spans="1:18" ht="15.75">
      <c r="A21" s="14">
        <v>1</v>
      </c>
      <c r="B21" s="15" t="s">
        <v>52</v>
      </c>
      <c r="C21" s="15" t="s">
        <v>14</v>
      </c>
      <c r="D21" s="15" t="s">
        <v>15</v>
      </c>
      <c r="E21" s="17">
        <v>1.6</v>
      </c>
      <c r="F21" s="17">
        <f t="shared" si="0"/>
        <v>3.6</v>
      </c>
      <c r="G21" s="17">
        <f t="shared" si="1"/>
        <v>3.6</v>
      </c>
      <c r="H21" s="17">
        <v>1</v>
      </c>
      <c r="I21" s="17">
        <v>1.2</v>
      </c>
      <c r="J21" s="17">
        <f t="shared" si="2"/>
        <v>1.6</v>
      </c>
      <c r="K21" s="33"/>
    </row>
    <row r="22" spans="1:18" ht="15.75">
      <c r="A22" s="14">
        <v>2</v>
      </c>
      <c r="B22" s="15" t="s">
        <v>53</v>
      </c>
      <c r="C22" s="15" t="s">
        <v>14</v>
      </c>
      <c r="D22" s="15" t="s">
        <v>15</v>
      </c>
      <c r="E22" s="17">
        <v>1.7</v>
      </c>
      <c r="F22" s="17">
        <f t="shared" si="0"/>
        <v>7.4</v>
      </c>
      <c r="G22" s="17">
        <f t="shared" si="1"/>
        <v>7.4</v>
      </c>
      <c r="H22" s="17">
        <v>1.5</v>
      </c>
      <c r="I22" s="17">
        <v>0.6</v>
      </c>
      <c r="J22" s="17">
        <f t="shared" si="2"/>
        <v>2.5499999999999998</v>
      </c>
      <c r="K22" s="18"/>
    </row>
    <row r="23" spans="1:18" ht="15.75">
      <c r="A23" s="14">
        <v>1</v>
      </c>
      <c r="B23" s="15" t="s">
        <v>54</v>
      </c>
      <c r="C23" s="15" t="s">
        <v>22</v>
      </c>
      <c r="D23" s="15" t="s">
        <v>41</v>
      </c>
      <c r="E23" s="17">
        <v>1.7</v>
      </c>
      <c r="F23" s="17">
        <f t="shared" si="0"/>
        <v>3.7</v>
      </c>
      <c r="G23" s="17">
        <f t="shared" si="1"/>
        <v>3.7</v>
      </c>
      <c r="H23" s="17">
        <v>0.6</v>
      </c>
      <c r="I23" s="17">
        <v>1.5</v>
      </c>
      <c r="J23" s="17">
        <f t="shared" si="2"/>
        <v>1.02</v>
      </c>
      <c r="K23" s="18"/>
    </row>
    <row r="24" spans="1:18" ht="15.75">
      <c r="A24" s="14">
        <v>1</v>
      </c>
      <c r="B24" s="15" t="s">
        <v>55</v>
      </c>
      <c r="C24" s="15" t="s">
        <v>14</v>
      </c>
      <c r="D24" s="15" t="s">
        <v>15</v>
      </c>
      <c r="E24" s="17">
        <v>1.5</v>
      </c>
      <c r="F24" s="17">
        <f t="shared" si="0"/>
        <v>3.5</v>
      </c>
      <c r="G24" s="17">
        <f t="shared" si="1"/>
        <v>3.5</v>
      </c>
      <c r="H24" s="17">
        <v>1</v>
      </c>
      <c r="I24" s="17">
        <v>1.1000000000000001</v>
      </c>
      <c r="J24" s="17">
        <f t="shared" si="2"/>
        <v>1.5</v>
      </c>
      <c r="K24" s="18"/>
    </row>
    <row r="25" spans="1:18" ht="15.75">
      <c r="A25" s="14">
        <v>1</v>
      </c>
      <c r="B25" s="15" t="s">
        <v>56</v>
      </c>
      <c r="C25" s="15" t="s">
        <v>14</v>
      </c>
      <c r="D25" s="15" t="s">
        <v>15</v>
      </c>
      <c r="E25" s="17">
        <v>1.2</v>
      </c>
      <c r="F25" s="17">
        <f t="shared" si="0"/>
        <v>3.2</v>
      </c>
      <c r="G25" s="17">
        <f t="shared" si="1"/>
        <v>3.2</v>
      </c>
      <c r="H25" s="17">
        <v>1.1000000000000001</v>
      </c>
      <c r="I25" s="17">
        <v>1</v>
      </c>
      <c r="J25" s="17">
        <f t="shared" si="2"/>
        <v>1.32</v>
      </c>
      <c r="K25" s="18"/>
    </row>
    <row r="26" spans="1:18" ht="42" customHeight="1">
      <c r="A26" s="571" t="s">
        <v>48</v>
      </c>
      <c r="B26" s="571"/>
      <c r="C26" s="571"/>
      <c r="D26" s="571"/>
      <c r="E26" s="571"/>
      <c r="F26" s="34">
        <f>SUM(F4:F25)</f>
        <v>224.6</v>
      </c>
      <c r="G26" s="34">
        <f>SUM(G4:G25)</f>
        <v>224.6</v>
      </c>
      <c r="H26" s="35"/>
      <c r="I26" s="35"/>
      <c r="J26" s="35"/>
      <c r="K26" s="36"/>
    </row>
    <row r="43" spans="15:15">
      <c r="O43" s="1" t="s">
        <v>57</v>
      </c>
    </row>
  </sheetData>
  <mergeCells count="4">
    <mergeCell ref="A1:K2"/>
    <mergeCell ref="M1:R2"/>
    <mergeCell ref="M17:Q17"/>
    <mergeCell ref="A26:E26"/>
  </mergeCells>
  <pageMargins left="0.118055555555556" right="0.118055555555556" top="0.78749999999999998" bottom="0.78749999999999998" header="0.511811023622047" footer="0.511811023622047"/>
  <pageSetup paperSize="9" scale="90"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2:AMJ38"/>
  <sheetViews>
    <sheetView workbookViewId="0">
      <selection activeCell="S5" sqref="S5"/>
    </sheetView>
  </sheetViews>
  <sheetFormatPr defaultColWidth="9.140625" defaultRowHeight="12.75"/>
  <cols>
    <col min="1" max="1" width="17.140625" style="41" customWidth="1"/>
    <col min="2" max="2" width="10.5703125" style="41" customWidth="1"/>
    <col min="3" max="3" width="21.5703125" style="41" customWidth="1"/>
    <col min="4" max="4" width="10.7109375" style="41" customWidth="1"/>
    <col min="5" max="5" width="6.7109375" style="41" customWidth="1"/>
    <col min="6" max="6" width="12.42578125" style="41" customWidth="1"/>
    <col min="7" max="8" width="9.140625" style="41"/>
    <col min="9" max="9" width="15.7109375" style="41" customWidth="1"/>
    <col min="10" max="10" width="14.85546875" style="41" customWidth="1"/>
    <col min="11" max="1024" width="9.140625" style="41"/>
  </cols>
  <sheetData>
    <row r="2" spans="1:13" ht="48" customHeight="1">
      <c r="E2" s="42"/>
      <c r="F2" s="43" t="s">
        <v>17966</v>
      </c>
    </row>
    <row r="3" spans="1:13" ht="30.75" customHeight="1">
      <c r="A3" s="44" t="str">
        <f>PO!B3</f>
        <v xml:space="preserve">OBRA: </v>
      </c>
      <c r="B3" s="107" t="str">
        <f>PO!C3</f>
        <v>REFORMA CEI PROF. JOSÉ GONÇALVES DE SOUZA</v>
      </c>
      <c r="C3" s="107"/>
      <c r="D3" s="107"/>
      <c r="E3" s="107"/>
      <c r="F3" s="107"/>
    </row>
    <row r="4" spans="1:13" ht="36.75" customHeight="1">
      <c r="A4" s="44" t="str">
        <f>PO!B5</f>
        <v xml:space="preserve">LOCAL: </v>
      </c>
      <c r="B4" s="572" t="str">
        <f>PO!C5</f>
        <v>RUA OSCAR PEREIRA DE FERRAZ, Nº 225, CEP 18.737-016</v>
      </c>
      <c r="C4" s="572"/>
      <c r="D4" s="572"/>
      <c r="E4" s="572"/>
      <c r="F4" s="572"/>
      <c r="G4" s="572"/>
      <c r="H4" s="572"/>
      <c r="I4" s="572"/>
      <c r="J4" s="572"/>
      <c r="K4" s="572"/>
      <c r="L4" s="572"/>
      <c r="M4" s="572"/>
    </row>
    <row r="5" spans="1:13" ht="27.75" customHeight="1">
      <c r="A5" s="578" t="str">
        <f>PO!B6</f>
        <v xml:space="preserve">REFERÊNCIAS: </v>
      </c>
      <c r="B5" s="572" t="str">
        <f>PO!C6</f>
        <v>CDHU 187 - SEM DESONERAÇÃO; SINAPI - 08/2022 - SEM DESONERAÇÃO; FDE 07/2022 - SEM DESONERAÇÃO, SIURB-INFRA - SEM DESONERAÇÃO (01/2022), SIURBE-EDIFICAÇÃO  - SEM DESONERAÇÃO (01/2022)</v>
      </c>
      <c r="C5" s="572"/>
      <c r="D5" s="572"/>
      <c r="E5" s="572"/>
      <c r="F5" s="572"/>
      <c r="G5" s="572"/>
      <c r="H5" s="572"/>
      <c r="I5" s="572"/>
      <c r="J5" s="572"/>
      <c r="K5" s="45"/>
      <c r="L5" s="45"/>
      <c r="M5" s="45"/>
    </row>
    <row r="6" spans="1:13" ht="15" customHeight="1">
      <c r="A6" s="578"/>
      <c r="B6" s="572"/>
      <c r="C6" s="572"/>
      <c r="D6" s="572"/>
      <c r="E6" s="572"/>
      <c r="F6" s="572"/>
      <c r="G6" s="572"/>
      <c r="H6" s="572"/>
      <c r="I6" s="572"/>
      <c r="J6" s="572"/>
    </row>
    <row r="7" spans="1:13" ht="15.75">
      <c r="B7" s="46"/>
    </row>
    <row r="8" spans="1:13" ht="15">
      <c r="B8" s="47"/>
    </row>
    <row r="9" spans="1:13">
      <c r="B9" s="48" t="s">
        <v>17967</v>
      </c>
      <c r="C9" s="49" t="s">
        <v>17968</v>
      </c>
      <c r="D9" s="50"/>
      <c r="E9" s="51"/>
      <c r="F9" s="52" t="s">
        <v>17969</v>
      </c>
      <c r="I9" s="573" t="s">
        <v>17970</v>
      </c>
      <c r="J9" s="573"/>
    </row>
    <row r="10" spans="1:13">
      <c r="B10" s="54"/>
      <c r="C10" s="55"/>
      <c r="D10" s="55"/>
      <c r="E10" s="55"/>
      <c r="F10" s="56"/>
      <c r="I10" s="53" t="s">
        <v>17971</v>
      </c>
      <c r="J10" s="53" t="s">
        <v>17972</v>
      </c>
    </row>
    <row r="11" spans="1:13">
      <c r="B11" s="57" t="s">
        <v>17973</v>
      </c>
      <c r="C11" s="58" t="s">
        <v>17974</v>
      </c>
      <c r="D11" s="59"/>
      <c r="E11" s="60"/>
      <c r="F11" s="61">
        <v>0.04</v>
      </c>
      <c r="I11" s="53">
        <v>0.03</v>
      </c>
      <c r="J11" s="53">
        <v>5.5E-2</v>
      </c>
    </row>
    <row r="12" spans="1:13">
      <c r="B12" s="57" t="s">
        <v>17975</v>
      </c>
      <c r="C12" s="62" t="s">
        <v>17976</v>
      </c>
      <c r="D12" s="59"/>
      <c r="E12" s="60"/>
      <c r="F12" s="61">
        <v>8.0000000000000002E-3</v>
      </c>
      <c r="I12" s="53">
        <v>8.0000000000000002E-3</v>
      </c>
      <c r="J12" s="53">
        <v>0.01</v>
      </c>
    </row>
    <row r="13" spans="1:13">
      <c r="B13" s="57" t="s">
        <v>17977</v>
      </c>
      <c r="C13" s="62" t="s">
        <v>17978</v>
      </c>
      <c r="D13" s="59"/>
      <c r="E13" s="60"/>
      <c r="F13" s="61">
        <v>1.2699999999999999E-2</v>
      </c>
      <c r="I13" s="53">
        <v>9.7000000000000003E-3</v>
      </c>
      <c r="J13" s="53">
        <v>1.2699999999999999E-2</v>
      </c>
    </row>
    <row r="14" spans="1:13">
      <c r="B14" s="57" t="s">
        <v>17979</v>
      </c>
      <c r="C14" s="62" t="s">
        <v>17980</v>
      </c>
      <c r="D14" s="59"/>
      <c r="E14" s="60"/>
      <c r="F14" s="61">
        <v>1.23E-2</v>
      </c>
      <c r="I14" s="53">
        <v>5.8999999999999999E-3</v>
      </c>
      <c r="J14" s="53">
        <v>1.3899999999999999E-2</v>
      </c>
    </row>
    <row r="15" spans="1:13">
      <c r="B15" s="57" t="s">
        <v>96</v>
      </c>
      <c r="C15" s="63" t="s">
        <v>17981</v>
      </c>
      <c r="D15" s="63"/>
      <c r="E15" s="63"/>
      <c r="F15" s="61">
        <v>8.0799999999999997E-2</v>
      </c>
      <c r="I15" s="53">
        <v>6.1600000000000002E-2</v>
      </c>
      <c r="J15" s="53">
        <v>8.9599999999999999E-2</v>
      </c>
    </row>
    <row r="16" spans="1:13" ht="12.75" customHeight="1">
      <c r="B16" s="574" t="s">
        <v>17982</v>
      </c>
      <c r="C16" s="575" t="s">
        <v>17983</v>
      </c>
      <c r="D16" s="63" t="s">
        <v>17984</v>
      </c>
      <c r="E16" s="64">
        <v>6.4999999999999997E-3</v>
      </c>
      <c r="F16" s="576">
        <v>5.6500000000000002E-2</v>
      </c>
      <c r="I16" s="577" t="s">
        <v>17985</v>
      </c>
      <c r="J16" s="577"/>
    </row>
    <row r="17" spans="1:10">
      <c r="B17" s="574"/>
      <c r="C17" s="575"/>
      <c r="D17" s="63" t="s">
        <v>17986</v>
      </c>
      <c r="E17" s="64">
        <v>0.03</v>
      </c>
      <c r="F17" s="576"/>
      <c r="I17" s="577"/>
      <c r="J17" s="577"/>
    </row>
    <row r="18" spans="1:10">
      <c r="B18" s="574"/>
      <c r="C18" s="575"/>
      <c r="D18" s="63" t="s">
        <v>17987</v>
      </c>
      <c r="E18" s="64">
        <v>0.05</v>
      </c>
      <c r="F18" s="576"/>
      <c r="I18" s="577"/>
      <c r="J18" s="577"/>
    </row>
    <row r="19" spans="1:10">
      <c r="B19" s="574"/>
      <c r="C19" s="575"/>
      <c r="D19" s="63" t="s">
        <v>17988</v>
      </c>
      <c r="E19" s="64">
        <v>0</v>
      </c>
      <c r="F19" s="576"/>
      <c r="I19" s="577"/>
      <c r="J19" s="577"/>
    </row>
    <row r="20" spans="1:10">
      <c r="B20" s="574"/>
      <c r="C20" s="575"/>
      <c r="D20" s="65" t="s">
        <v>17989</v>
      </c>
      <c r="E20" s="66">
        <f>SUM(E16:E19)</f>
        <v>8.6499999999999994E-2</v>
      </c>
      <c r="F20" s="576"/>
      <c r="I20" s="53">
        <v>0.2034</v>
      </c>
      <c r="J20" s="53">
        <v>0.25</v>
      </c>
    </row>
    <row r="21" spans="1:10">
      <c r="B21" s="67" t="s">
        <v>17990</v>
      </c>
      <c r="C21" s="68"/>
      <c r="D21" s="69"/>
      <c r="E21" s="70"/>
      <c r="F21" s="71">
        <f>ROUND((((1+F11+F12+F13)*(1+F14)*(1+F15))/(1-F16))-1,4)</f>
        <v>0.23</v>
      </c>
      <c r="I21" s="53"/>
      <c r="J21" s="53"/>
    </row>
    <row r="22" spans="1:10">
      <c r="B22" s="72" t="s">
        <v>17991</v>
      </c>
      <c r="C22" s="72"/>
      <c r="D22" s="72"/>
      <c r="E22" s="72"/>
      <c r="F22" s="72"/>
      <c r="I22" s="53"/>
      <c r="J22" s="53"/>
    </row>
    <row r="23" spans="1:10">
      <c r="B23" s="41" t="s">
        <v>17992</v>
      </c>
      <c r="C23" s="73"/>
      <c r="D23" s="73"/>
      <c r="E23" s="73"/>
      <c r="F23" s="73"/>
      <c r="I23" s="53"/>
      <c r="J23" s="53"/>
    </row>
    <row r="24" spans="1:10">
      <c r="C24" s="73"/>
      <c r="D24" s="73"/>
      <c r="E24" s="73"/>
      <c r="F24" s="73"/>
      <c r="I24" s="53"/>
      <c r="J24" s="53"/>
    </row>
    <row r="25" spans="1:10">
      <c r="B25" s="73"/>
      <c r="C25" s="73"/>
      <c r="D25" s="73"/>
      <c r="E25" s="73"/>
      <c r="I25" s="53"/>
      <c r="J25" s="53"/>
    </row>
    <row r="26" spans="1:10">
      <c r="B26" s="73" t="s">
        <v>17993</v>
      </c>
      <c r="C26" s="73"/>
      <c r="D26" s="73"/>
      <c r="E26" s="73"/>
      <c r="I26" s="53"/>
      <c r="J26" s="53"/>
    </row>
    <row r="27" spans="1:10">
      <c r="B27" s="73"/>
      <c r="C27" s="73"/>
      <c r="D27" s="73"/>
      <c r="E27" s="73"/>
      <c r="I27" s="53"/>
      <c r="J27" s="53"/>
    </row>
    <row r="28" spans="1:10" ht="14.25">
      <c r="D28" s="74"/>
      <c r="E28" s="74"/>
      <c r="I28" s="75"/>
      <c r="J28" s="75"/>
    </row>
    <row r="29" spans="1:10" ht="14.25">
      <c r="A29" s="76" t="str">
        <f>PO!A344</f>
        <v>ITAÍ, 22 DE SETEMBRO DE 2022</v>
      </c>
    </row>
    <row r="30" spans="1:10" ht="14.25">
      <c r="B30" s="74"/>
    </row>
    <row r="31" spans="1:10" ht="14.25">
      <c r="B31" s="74"/>
    </row>
    <row r="32" spans="1:10" ht="14.25">
      <c r="B32" s="74"/>
    </row>
    <row r="33" spans="2:9" ht="14.25">
      <c r="B33" s="74"/>
    </row>
    <row r="34" spans="2:9" ht="14.25">
      <c r="B34" s="74"/>
    </row>
    <row r="35" spans="2:9" ht="14.25">
      <c r="B35" s="74"/>
      <c r="C35" s="74"/>
      <c r="F35" s="579" t="str">
        <f>PO!D350</f>
        <v>_____________________________</v>
      </c>
      <c r="G35" s="579"/>
      <c r="H35" s="579"/>
      <c r="I35" s="579"/>
    </row>
    <row r="36" spans="2:9" ht="14.25">
      <c r="B36" s="74"/>
      <c r="C36" s="74"/>
      <c r="F36" s="579" t="str">
        <f>PO!D351</f>
        <v>Rodrigo Frutuozo da Silva</v>
      </c>
      <c r="G36" s="579"/>
      <c r="H36" s="579"/>
      <c r="I36" s="579"/>
    </row>
    <row r="37" spans="2:9" ht="14.25">
      <c r="B37" s="74"/>
      <c r="C37" s="74"/>
      <c r="F37" s="579" t="str">
        <f>PO!D352</f>
        <v>Engenheiro Civil - CREA/SP 5063530763</v>
      </c>
      <c r="G37" s="579"/>
      <c r="H37" s="579"/>
      <c r="I37" s="579"/>
    </row>
    <row r="38" spans="2:9">
      <c r="F38" s="579" t="str">
        <f>PO!D353</f>
        <v>Departamento de Engenharia, Obras e Serviços da Prefeitura Municipal de Itaí</v>
      </c>
      <c r="G38" s="579"/>
      <c r="H38" s="579"/>
      <c r="I38" s="579"/>
    </row>
  </sheetData>
  <mergeCells count="12">
    <mergeCell ref="A5:A6"/>
    <mergeCell ref="F35:I35"/>
    <mergeCell ref="F36:I36"/>
    <mergeCell ref="F37:I37"/>
    <mergeCell ref="F38:I38"/>
    <mergeCell ref="B4:M4"/>
    <mergeCell ref="I9:J9"/>
    <mergeCell ref="B16:B20"/>
    <mergeCell ref="C16:C20"/>
    <mergeCell ref="F16:F20"/>
    <mergeCell ref="I16:J19"/>
    <mergeCell ref="B5:J6"/>
  </mergeCells>
  <pageMargins left="0.51181102362204722" right="0.51181102362204722" top="0.78740157480314965" bottom="0.78740157480314965" header="0.31496062992125984" footer="0.31496062992125984"/>
  <pageSetup paperSize="9" scale="75" orientation="landscape" horizontalDpi="300" verticalDpi="3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54"/>
  <sheetViews>
    <sheetView workbookViewId="0">
      <selection activeCell="L19" sqref="L19"/>
    </sheetView>
  </sheetViews>
  <sheetFormatPr defaultColWidth="9.140625" defaultRowHeight="14.25"/>
  <cols>
    <col min="1" max="1" width="14.42578125" style="77" customWidth="1"/>
    <col min="2" max="2" width="15.140625" style="77" customWidth="1"/>
    <col min="3" max="3" width="81.140625" style="77" customWidth="1"/>
    <col min="4" max="4" width="9.140625" style="77"/>
    <col min="5" max="5" width="15.140625" style="77" customWidth="1"/>
    <col min="6" max="6" width="11.42578125" style="77" customWidth="1"/>
    <col min="7" max="7" width="12.140625" style="77" customWidth="1"/>
    <col min="8" max="8" width="13.42578125" style="77" customWidth="1"/>
    <col min="9" max="1024" width="9.140625" style="77"/>
  </cols>
  <sheetData>
    <row r="1" spans="1:8" ht="96" customHeight="1">
      <c r="A1" s="580" t="s">
        <v>18071</v>
      </c>
      <c r="B1" s="580"/>
      <c r="C1" s="580"/>
      <c r="D1" s="580"/>
      <c r="E1" s="580"/>
      <c r="F1" s="580"/>
      <c r="G1" s="580"/>
      <c r="H1" s="580"/>
    </row>
    <row r="2" spans="1:8" s="115" customFormat="1" ht="12.75">
      <c r="A2" s="113" t="s">
        <v>18046</v>
      </c>
      <c r="B2" s="113" t="s">
        <v>18047</v>
      </c>
      <c r="C2" s="113" t="s">
        <v>59</v>
      </c>
      <c r="D2" s="113" t="s">
        <v>3377</v>
      </c>
      <c r="E2" s="113"/>
      <c r="F2" s="113"/>
      <c r="G2" s="114"/>
      <c r="H2" s="113"/>
    </row>
    <row r="3" spans="1:8" ht="38.25">
      <c r="A3" s="94" t="s">
        <v>58</v>
      </c>
      <c r="B3" s="94" t="s">
        <v>18072</v>
      </c>
      <c r="C3" s="95" t="s">
        <v>18073</v>
      </c>
      <c r="D3" s="94" t="s">
        <v>62</v>
      </c>
      <c r="E3" s="116" t="s">
        <v>18074</v>
      </c>
      <c r="F3" s="117" t="s">
        <v>18075</v>
      </c>
      <c r="G3" s="118" t="s">
        <v>18076</v>
      </c>
      <c r="H3" s="116" t="s">
        <v>18077</v>
      </c>
    </row>
    <row r="4" spans="1:8">
      <c r="A4" s="119" t="s">
        <v>18078</v>
      </c>
      <c r="B4" s="119" t="s">
        <v>300</v>
      </c>
      <c r="C4" s="120" t="str">
        <f>VLOOKUP($B4,'INSUMO CDHU-187 '!$A$9:$D$3267,2,FALSE)</f>
        <v>Pedreiro</v>
      </c>
      <c r="D4" s="120" t="str">
        <f>VLOOKUP($B4,'INSUMO CDHU-187 '!$A$9:$D$3267,3,FALSE)</f>
        <v>H</v>
      </c>
      <c r="E4" s="120">
        <f>VLOOKUP($B4,'INSUMO CDHU-187 '!$A$9:$D$3267,4,FALSE)</f>
        <v>10.38</v>
      </c>
      <c r="F4" s="121">
        <v>0.1</v>
      </c>
      <c r="G4" s="122">
        <v>1.2823</v>
      </c>
      <c r="H4" s="123">
        <f t="shared" ref="H4:H10" si="0">ROUND((E4*G4+E4)*F4,2)</f>
        <v>2.37</v>
      </c>
    </row>
    <row r="5" spans="1:8">
      <c r="A5" s="119" t="s">
        <v>18078</v>
      </c>
      <c r="B5" s="119" t="s">
        <v>307</v>
      </c>
      <c r="C5" s="120" t="str">
        <f>VLOOKUP($B5,'INSUMO CDHU-187 '!$A$9:$D$3267,2,FALSE)</f>
        <v>Servente</v>
      </c>
      <c r="D5" s="120" t="str">
        <f>VLOOKUP($B5,'INSUMO CDHU-187 '!$A$9:$D$3267,3,FALSE)</f>
        <v>H</v>
      </c>
      <c r="E5" s="120">
        <f>VLOOKUP($B5,'INSUMO CDHU-187 '!$A$9:$D$3267,4,FALSE)</f>
        <v>8.5299999999999994</v>
      </c>
      <c r="F5" s="121">
        <v>0.1125</v>
      </c>
      <c r="G5" s="122">
        <v>1.2823</v>
      </c>
      <c r="H5" s="123">
        <f t="shared" si="0"/>
        <v>2.19</v>
      </c>
    </row>
    <row r="6" spans="1:8">
      <c r="A6" s="119" t="s">
        <v>18078</v>
      </c>
      <c r="B6" s="119" t="s">
        <v>329</v>
      </c>
      <c r="C6" s="120" t="str">
        <f>VLOOKUP($B6,'INSUMO CDHU-187 '!$A$9:$D$3267,2,FALSE)</f>
        <v>Cimento CPII-E-32 (sacos de 50 kg)</v>
      </c>
      <c r="D6" s="120" t="str">
        <f>VLOOKUP($B6,'INSUMO CDHU-187 '!$A$9:$D$3267,3,FALSE)</f>
        <v>KG</v>
      </c>
      <c r="E6" s="120">
        <f>VLOOKUP($B6,'INSUMO CDHU-187 '!$A$9:$D$3267,4,FALSE)</f>
        <v>0.69</v>
      </c>
      <c r="F6" s="121">
        <v>2.2650000000000001</v>
      </c>
      <c r="G6" s="122">
        <v>0</v>
      </c>
      <c r="H6" s="123">
        <f t="shared" si="0"/>
        <v>1.56</v>
      </c>
    </row>
    <row r="7" spans="1:8">
      <c r="A7" s="119" t="s">
        <v>18078</v>
      </c>
      <c r="B7" s="119" t="s">
        <v>333</v>
      </c>
      <c r="C7" s="120" t="str">
        <f>VLOOKUP($B7,'INSUMO CDHU-187 '!$A$9:$D$3267,2,FALSE)</f>
        <v>Adesivo de alto desempenho (embalagem em balde de 18 kg)</v>
      </c>
      <c r="D7" s="120" t="str">
        <f>VLOOKUP($B7,'INSUMO CDHU-187 '!$A$9:$D$3267,3,FALSE)</f>
        <v>KG</v>
      </c>
      <c r="E7" s="120">
        <f>VLOOKUP($B7,'INSUMO CDHU-187 '!$A$9:$D$3267,4,FALSE)</f>
        <v>14.79</v>
      </c>
      <c r="F7" s="121">
        <v>0.3</v>
      </c>
      <c r="G7" s="122">
        <v>0</v>
      </c>
      <c r="H7" s="123">
        <f t="shared" si="0"/>
        <v>4.4400000000000004</v>
      </c>
    </row>
    <row r="8" spans="1:8">
      <c r="A8" s="119" t="s">
        <v>18078</v>
      </c>
      <c r="B8" s="119" t="s">
        <v>357</v>
      </c>
      <c r="C8" s="120" t="str">
        <f>VLOOKUP($B8,'INSUMO CDHU-187 '!$A$9:$D$3267,2,FALSE)</f>
        <v>Areia média lavada (a granel caçamba fechada)</v>
      </c>
      <c r="D8" s="120" t="str">
        <f>VLOOKUP($B8,'INSUMO CDHU-187 '!$A$9:$D$3267,3,FALSE)</f>
        <v>M3</v>
      </c>
      <c r="E8" s="120">
        <f>VLOOKUP($B8,'INSUMO CDHU-187 '!$A$9:$D$3267,4,FALSE)</f>
        <v>138.11000000000001</v>
      </c>
      <c r="F8" s="121">
        <v>5.1999999999999998E-3</v>
      </c>
      <c r="G8" s="122">
        <v>0</v>
      </c>
      <c r="H8" s="123">
        <f t="shared" si="0"/>
        <v>0.72</v>
      </c>
    </row>
    <row r="9" spans="1:8" ht="25.5">
      <c r="A9" s="119" t="s">
        <v>18078</v>
      </c>
      <c r="B9" s="119" t="s">
        <v>3214</v>
      </c>
      <c r="C9" s="120" t="str">
        <f>VLOOKUP($B9,'INSUMO CDHU-187 '!$A$9:$D$3267,2,FALSE)</f>
        <v>Betoneira reversível com carregador, capacidade de 320 litros, acionamento do motor combustão interna (diesel e gasolina) ou motor elétrico Alfa 320</v>
      </c>
      <c r="D9" s="120" t="str">
        <f>VLOOKUP($B9,'INSUMO CDHU-187 '!$A$9:$D$3267,3,FALSE)</f>
        <v>H</v>
      </c>
      <c r="E9" s="120">
        <f>VLOOKUP($B9,'INSUMO CDHU-187 '!$A$9:$D$3267,4,FALSE)</f>
        <v>26.63</v>
      </c>
      <c r="F9" s="121">
        <v>2.2000000000000001E-3</v>
      </c>
      <c r="G9" s="122">
        <v>0</v>
      </c>
      <c r="H9" s="123">
        <f t="shared" si="0"/>
        <v>0.06</v>
      </c>
    </row>
    <row r="10" spans="1:8">
      <c r="A10" s="119" t="s">
        <v>18078</v>
      </c>
      <c r="B10" s="119" t="s">
        <v>393</v>
      </c>
      <c r="C10" s="120" t="str">
        <f>VLOOKUP($B10,'INSUMO CDHU-187 '!$A$9:$D$3267,2,FALSE)</f>
        <v>Aditivo hidrófugo de pega normal, ref. Vedacit / Otto Baumgart, Sika 1 / Sika</v>
      </c>
      <c r="D10" s="120" t="str">
        <f>VLOOKUP($B10,'INSUMO CDHU-187 '!$A$9:$D$3267,3,FALSE)</f>
        <v>KG</v>
      </c>
      <c r="E10" s="120">
        <f>VLOOKUP($B10,'INSUMO CDHU-187 '!$A$9:$D$3267,4,FALSE)</f>
        <v>6.72</v>
      </c>
      <c r="F10" s="121">
        <v>0.1</v>
      </c>
      <c r="G10" s="122">
        <v>0</v>
      </c>
      <c r="H10" s="123">
        <f t="shared" si="0"/>
        <v>0.67</v>
      </c>
    </row>
    <row r="11" spans="1:8" ht="15">
      <c r="A11" s="581" t="s">
        <v>18077</v>
      </c>
      <c r="B11" s="581"/>
      <c r="C11" s="581"/>
      <c r="D11" s="581"/>
      <c r="E11" s="581"/>
      <c r="F11" s="581"/>
      <c r="G11" s="581"/>
      <c r="H11" s="124">
        <f>SUM(H4:H10)</f>
        <v>12.010000000000003</v>
      </c>
    </row>
    <row r="12" spans="1:8" ht="15">
      <c r="A12" s="125"/>
      <c r="B12" s="126"/>
      <c r="C12" s="126"/>
      <c r="D12" s="126"/>
      <c r="E12" s="126"/>
      <c r="F12" s="126"/>
      <c r="G12" s="126"/>
      <c r="H12" s="127"/>
    </row>
    <row r="13" spans="1:8">
      <c r="A13" s="113" t="s">
        <v>18046</v>
      </c>
      <c r="B13" s="113" t="s">
        <v>18047</v>
      </c>
      <c r="C13" s="113" t="s">
        <v>59</v>
      </c>
      <c r="D13" s="113" t="s">
        <v>3377</v>
      </c>
      <c r="E13" s="113"/>
      <c r="F13" s="113"/>
      <c r="G13" s="113"/>
      <c r="H13" s="114"/>
    </row>
    <row r="14" spans="1:8" ht="38.25">
      <c r="A14" s="94" t="s">
        <v>58</v>
      </c>
      <c r="B14" s="94" t="s">
        <v>18079</v>
      </c>
      <c r="C14" s="95" t="s">
        <v>18080</v>
      </c>
      <c r="D14" s="94" t="s">
        <v>62</v>
      </c>
      <c r="E14" s="116" t="s">
        <v>18074</v>
      </c>
      <c r="F14" s="117" t="s">
        <v>18075</v>
      </c>
      <c r="G14" s="118" t="s">
        <v>18076</v>
      </c>
      <c r="H14" s="116" t="s">
        <v>18077</v>
      </c>
    </row>
    <row r="15" spans="1:8">
      <c r="A15" s="119" t="s">
        <v>18078</v>
      </c>
      <c r="B15" s="119" t="s">
        <v>300</v>
      </c>
      <c r="C15" s="120" t="str">
        <f>VLOOKUP($B15,'INSUMO CDHU-187 '!$A$9:$D$3267,2,FALSE)</f>
        <v>Pedreiro</v>
      </c>
      <c r="D15" s="120" t="str">
        <f>VLOOKUP($B15,'INSUMO CDHU-187 '!$A$9:$D$3267,3,FALSE)</f>
        <v>H</v>
      </c>
      <c r="E15" s="120">
        <f>VLOOKUP($B15,'INSUMO CDHU-187 '!$A$9:$D$3267,4,FALSE)</f>
        <v>10.38</v>
      </c>
      <c r="F15" s="121">
        <v>0.4</v>
      </c>
      <c r="G15" s="122">
        <v>1.2823</v>
      </c>
      <c r="H15" s="123">
        <f t="shared" ref="H15:H22" si="1">ROUND((E15*G15+E15)*F15,2)</f>
        <v>9.48</v>
      </c>
    </row>
    <row r="16" spans="1:8">
      <c r="A16" s="119" t="s">
        <v>18078</v>
      </c>
      <c r="B16" s="119" t="s">
        <v>307</v>
      </c>
      <c r="C16" s="120" t="str">
        <f>VLOOKUP($B16,'INSUMO CDHU-187 '!$A$9:$D$3267,2,FALSE)</f>
        <v>Servente</v>
      </c>
      <c r="D16" s="120" t="str">
        <f>VLOOKUP($B16,'INSUMO CDHU-187 '!$A$9:$D$3267,3,FALSE)</f>
        <v>H</v>
      </c>
      <c r="E16" s="120">
        <f>VLOOKUP($B16,'INSUMO CDHU-187 '!$A$9:$D$3267,4,FALSE)</f>
        <v>8.5299999999999994</v>
      </c>
      <c r="F16" s="121">
        <v>0.4</v>
      </c>
      <c r="G16" s="122">
        <v>1.2823</v>
      </c>
      <c r="H16" s="123">
        <f t="shared" si="1"/>
        <v>7.79</v>
      </c>
    </row>
    <row r="17" spans="1:1024">
      <c r="A17" s="119" t="s">
        <v>18078</v>
      </c>
      <c r="B17" s="119" t="s">
        <v>329</v>
      </c>
      <c r="C17" s="120" t="str">
        <f>VLOOKUP($B17,'INSUMO CDHU-187 '!$A$9:$D$3267,2,FALSE)</f>
        <v>Cimento CPII-E-32 (sacos de 50 kg)</v>
      </c>
      <c r="D17" s="120" t="str">
        <f>VLOOKUP($B17,'INSUMO CDHU-187 '!$A$9:$D$3267,3,FALSE)</f>
        <v>KG</v>
      </c>
      <c r="E17" s="120">
        <f>VLOOKUP($B17,'INSUMO CDHU-187 '!$A$9:$D$3267,4,FALSE)</f>
        <v>0.69</v>
      </c>
      <c r="F17" s="121">
        <v>2.2799999999999998</v>
      </c>
      <c r="G17" s="122">
        <v>0</v>
      </c>
      <c r="H17" s="123">
        <f t="shared" si="1"/>
        <v>1.57</v>
      </c>
    </row>
    <row r="18" spans="1:1024">
      <c r="A18" s="119" t="s">
        <v>18078</v>
      </c>
      <c r="B18" s="119" t="s">
        <v>354</v>
      </c>
      <c r="C18" s="120" t="str">
        <f>VLOOKUP($B18,'INSUMO CDHU-187 '!$A$9:$D$3267,2,FALSE)</f>
        <v>Cal hidratada (saco de 20 kg)</v>
      </c>
      <c r="D18" s="120" t="str">
        <f>VLOOKUP($B18,'INSUMO CDHU-187 '!$A$9:$D$3267,3,FALSE)</f>
        <v>KG</v>
      </c>
      <c r="E18" s="120">
        <f>VLOOKUP($B18,'INSUMO CDHU-187 '!$A$9:$D$3267,4,FALSE)</f>
        <v>0.82</v>
      </c>
      <c r="F18" s="121">
        <v>4.54</v>
      </c>
      <c r="G18" s="122">
        <v>0</v>
      </c>
      <c r="H18" s="123">
        <f t="shared" si="1"/>
        <v>3.72</v>
      </c>
    </row>
    <row r="19" spans="1:1024">
      <c r="A19" s="119" t="s">
        <v>18078</v>
      </c>
      <c r="B19" s="119" t="s">
        <v>357</v>
      </c>
      <c r="C19" s="120" t="str">
        <f>VLOOKUP($B19,'INSUMO CDHU-187 '!$A$9:$D$3267,2,FALSE)</f>
        <v>Areia média lavada (a granel caçamba fechada)</v>
      </c>
      <c r="D19" s="120" t="str">
        <f>VLOOKUP($B19,'INSUMO CDHU-187 '!$A$9:$D$3267,3,FALSE)</f>
        <v>M3</v>
      </c>
      <c r="E19" s="120">
        <f>VLOOKUP($B19,'INSUMO CDHU-187 '!$A$9:$D$3267,4,FALSE)</f>
        <v>138.11000000000001</v>
      </c>
      <c r="F19" s="121">
        <v>2.5499999999999998E-2</v>
      </c>
      <c r="G19" s="122">
        <v>0</v>
      </c>
      <c r="H19" s="123">
        <f t="shared" si="1"/>
        <v>3.52</v>
      </c>
    </row>
    <row r="20" spans="1:1024" ht="25.5">
      <c r="A20" s="119" t="s">
        <v>18078</v>
      </c>
      <c r="B20" s="119" t="s">
        <v>3214</v>
      </c>
      <c r="C20" s="120" t="str">
        <f>VLOOKUP($B20,'INSUMO CDHU-187 '!$A$9:$D$3267,2,FALSE)</f>
        <v>Betoneira reversível com carregador, capacidade de 320 litros, acionamento do motor combustão interna (diesel e gasolina) ou motor elétrico Alfa 320</v>
      </c>
      <c r="D20" s="120" t="str">
        <f>VLOOKUP($B20,'INSUMO CDHU-187 '!$A$9:$D$3267,3,FALSE)</f>
        <v>H</v>
      </c>
      <c r="E20" s="120">
        <f>VLOOKUP($B20,'INSUMO CDHU-187 '!$A$9:$D$3267,4,FALSE)</f>
        <v>26.63</v>
      </c>
      <c r="F20" s="121">
        <v>8.6E-3</v>
      </c>
      <c r="G20" s="122">
        <v>0</v>
      </c>
      <c r="H20" s="123">
        <f t="shared" si="1"/>
        <v>0.23</v>
      </c>
    </row>
    <row r="21" spans="1:1024">
      <c r="A21" s="119" t="s">
        <v>18078</v>
      </c>
      <c r="B21" s="119" t="s">
        <v>393</v>
      </c>
      <c r="C21" s="120" t="str">
        <f>VLOOKUP($B21,'INSUMO CDHU-187 '!$A$9:$D$3267,2,FALSE)</f>
        <v>Aditivo hidrófugo de pega normal, ref. Vedacit / Otto Baumgart, Sika 1 / Sika</v>
      </c>
      <c r="D21" s="120" t="str">
        <f>VLOOKUP($B21,'INSUMO CDHU-187 '!$A$9:$D$3267,3,FALSE)</f>
        <v>KG</v>
      </c>
      <c r="E21" s="120">
        <f>VLOOKUP($B21,'INSUMO CDHU-187 '!$A$9:$D$3267,4,FALSE)</f>
        <v>6.72</v>
      </c>
      <c r="F21" s="121">
        <v>0.1</v>
      </c>
      <c r="G21" s="122">
        <v>0</v>
      </c>
      <c r="H21" s="123">
        <f t="shared" si="1"/>
        <v>0.67</v>
      </c>
    </row>
    <row r="22" spans="1:1024">
      <c r="A22" s="119" t="s">
        <v>18078</v>
      </c>
      <c r="B22" s="119" t="s">
        <v>333</v>
      </c>
      <c r="C22" s="120" t="str">
        <f>VLOOKUP($B22,'INSUMO CDHU-187 '!$A$9:$D$3267,2,FALSE)</f>
        <v>Adesivo de alto desempenho (embalagem em balde de 18 kg)</v>
      </c>
      <c r="D22" s="120" t="str">
        <f>VLOOKUP($B22,'INSUMO CDHU-187 '!$A$9:$D$3267,3,FALSE)</f>
        <v>KG</v>
      </c>
      <c r="E22" s="120">
        <f>VLOOKUP($B22,'INSUMO CDHU-187 '!$A$9:$D$3267,4,FALSE)</f>
        <v>14.79</v>
      </c>
      <c r="F22" s="121">
        <v>0.4</v>
      </c>
      <c r="G22" s="122">
        <v>0</v>
      </c>
      <c r="H22" s="123">
        <f t="shared" si="1"/>
        <v>5.92</v>
      </c>
    </row>
    <row r="23" spans="1:1024" ht="15">
      <c r="A23" s="581" t="s">
        <v>18077</v>
      </c>
      <c r="B23" s="581"/>
      <c r="C23" s="581"/>
      <c r="D23" s="581"/>
      <c r="E23" s="581"/>
      <c r="F23" s="581"/>
      <c r="G23" s="581"/>
      <c r="H23" s="124">
        <f>SUM(H15:H22)</f>
        <v>32.9</v>
      </c>
    </row>
    <row r="24" spans="1:1024" ht="15">
      <c r="A24" s="125"/>
      <c r="B24" s="126"/>
      <c r="C24" s="126"/>
      <c r="D24" s="126"/>
      <c r="E24" s="126"/>
      <c r="F24" s="126"/>
      <c r="G24" s="126"/>
      <c r="H24" s="127"/>
    </row>
    <row r="25" spans="1:1024">
      <c r="A25" s="113" t="s">
        <v>18046</v>
      </c>
      <c r="B25" s="113" t="s">
        <v>18047</v>
      </c>
      <c r="C25" s="113" t="s">
        <v>59</v>
      </c>
      <c r="D25" s="113" t="s">
        <v>3377</v>
      </c>
      <c r="E25" s="113"/>
      <c r="F25" s="113"/>
      <c r="G25" s="113"/>
      <c r="H25" s="114"/>
    </row>
    <row r="26" spans="1:1024" ht="38.25">
      <c r="A26" s="94" t="s">
        <v>58</v>
      </c>
      <c r="B26" s="94" t="s">
        <v>18081</v>
      </c>
      <c r="C26" s="95" t="s">
        <v>18082</v>
      </c>
      <c r="D26" s="94" t="s">
        <v>62</v>
      </c>
      <c r="E26" s="116" t="s">
        <v>18074</v>
      </c>
      <c r="F26" s="117" t="s">
        <v>18075</v>
      </c>
      <c r="G26" s="118" t="s">
        <v>18076</v>
      </c>
      <c r="H26" s="116" t="s">
        <v>18077</v>
      </c>
    </row>
    <row r="27" spans="1:1024">
      <c r="A27" s="119" t="s">
        <v>18078</v>
      </c>
      <c r="B27" s="119" t="s">
        <v>300</v>
      </c>
      <c r="C27" s="120" t="str">
        <f>VLOOKUP($B27,'INSUMO CDHU-187 '!$A$9:$D$3267,2,FALSE)</f>
        <v>Pedreiro</v>
      </c>
      <c r="D27" s="120" t="str">
        <f>VLOOKUP($B27,'INSUMO CDHU-187 '!$A$9:$D$3267,3,FALSE)</f>
        <v>H</v>
      </c>
      <c r="E27" s="120">
        <f>VLOOKUP($B27,'INSUMO CDHU-187 '!$A$9:$D$3267,4,FALSE)</f>
        <v>10.38</v>
      </c>
      <c r="F27" s="121">
        <v>0.25</v>
      </c>
      <c r="G27" s="122">
        <v>1.2823</v>
      </c>
      <c r="H27" s="123">
        <f>ROUND((E27*G27+E27)*F27,2)</f>
        <v>5.92</v>
      </c>
    </row>
    <row r="28" spans="1:1024">
      <c r="A28" s="119" t="s">
        <v>18078</v>
      </c>
      <c r="B28" s="119" t="s">
        <v>642</v>
      </c>
      <c r="C28" s="120" t="str">
        <f>VLOOKUP($B28,'INSUMO CDHU-187 '!$A$9:$D$3267,2,FALSE)</f>
        <v>Pino de aço liso com arruela  1/4" x 27 mm para tela galvanizada para fixação de alvenaria</v>
      </c>
      <c r="D28" s="120" t="str">
        <f>VLOOKUP($B28,'INSUMO CDHU-187 '!$A$9:$D$3267,3,FALSE)</f>
        <v>UN</v>
      </c>
      <c r="E28" s="120">
        <f>VLOOKUP($B28,'INSUMO CDHU-187 '!$A$9:$D$3267,4,FALSE)</f>
        <v>0.63</v>
      </c>
      <c r="F28" s="121">
        <v>14</v>
      </c>
      <c r="G28" s="122">
        <v>0</v>
      </c>
      <c r="H28" s="123">
        <f>ROUND((E28*G28+E28)*F28,2)</f>
        <v>8.82</v>
      </c>
    </row>
    <row r="29" spans="1:1024" s="377" customFormat="1" ht="25.5">
      <c r="A29" s="119" t="s">
        <v>18083</v>
      </c>
      <c r="B29" s="121">
        <v>37411</v>
      </c>
      <c r="C29" s="120" t="s">
        <v>18084</v>
      </c>
      <c r="D29" s="362" t="s">
        <v>62</v>
      </c>
      <c r="E29" s="476">
        <v>21.96</v>
      </c>
      <c r="F29" s="121">
        <v>1.1000000000000001</v>
      </c>
      <c r="G29" s="122">
        <v>0</v>
      </c>
      <c r="H29" s="123">
        <f>ROUND((E29*G29+E29)*F29,2)</f>
        <v>24.16</v>
      </c>
      <c r="I29" s="376"/>
      <c r="J29" s="376"/>
      <c r="K29" s="376"/>
      <c r="L29" s="376"/>
      <c r="M29" s="376"/>
      <c r="N29" s="376"/>
      <c r="O29" s="376"/>
      <c r="P29" s="376"/>
      <c r="Q29" s="376"/>
      <c r="R29" s="376"/>
      <c r="S29" s="376"/>
      <c r="T29" s="376"/>
      <c r="U29" s="376"/>
      <c r="V29" s="376"/>
      <c r="W29" s="376"/>
      <c r="X29" s="376"/>
      <c r="Y29" s="376"/>
      <c r="Z29" s="376"/>
      <c r="AA29" s="376"/>
      <c r="AB29" s="376"/>
      <c r="AC29" s="376"/>
      <c r="AD29" s="376"/>
      <c r="AE29" s="376"/>
      <c r="AF29" s="376"/>
      <c r="AG29" s="376"/>
      <c r="AH29" s="376"/>
      <c r="AI29" s="376"/>
      <c r="AJ29" s="376"/>
      <c r="AK29" s="376"/>
      <c r="AL29" s="376"/>
      <c r="AM29" s="376"/>
      <c r="AN29" s="376"/>
      <c r="AO29" s="376"/>
      <c r="AP29" s="376"/>
      <c r="AQ29" s="376"/>
      <c r="AR29" s="376"/>
      <c r="AS29" s="376"/>
      <c r="AT29" s="376"/>
      <c r="AU29" s="376"/>
      <c r="AV29" s="376"/>
      <c r="AW29" s="376"/>
      <c r="AX29" s="376"/>
      <c r="AY29" s="376"/>
      <c r="AZ29" s="376"/>
      <c r="BA29" s="376"/>
      <c r="BB29" s="376"/>
      <c r="BC29" s="376"/>
      <c r="BD29" s="376"/>
      <c r="BE29" s="376"/>
      <c r="BF29" s="376"/>
      <c r="BG29" s="376"/>
      <c r="BH29" s="376"/>
      <c r="BI29" s="376"/>
      <c r="BJ29" s="376"/>
      <c r="BK29" s="376"/>
      <c r="BL29" s="376"/>
      <c r="BM29" s="376"/>
      <c r="BN29" s="376"/>
      <c r="BO29" s="376"/>
      <c r="BP29" s="376"/>
      <c r="BQ29" s="376"/>
      <c r="BR29" s="376"/>
      <c r="BS29" s="376"/>
      <c r="BT29" s="376"/>
      <c r="BU29" s="376"/>
      <c r="BV29" s="376"/>
      <c r="BW29" s="376"/>
      <c r="BX29" s="376"/>
      <c r="BY29" s="376"/>
      <c r="BZ29" s="376"/>
      <c r="CA29" s="376"/>
      <c r="CB29" s="376"/>
      <c r="CC29" s="376"/>
      <c r="CD29" s="376"/>
      <c r="CE29" s="376"/>
      <c r="CF29" s="376"/>
      <c r="CG29" s="376"/>
      <c r="CH29" s="376"/>
      <c r="CI29" s="376"/>
      <c r="CJ29" s="376"/>
      <c r="CK29" s="376"/>
      <c r="CL29" s="376"/>
      <c r="CM29" s="376"/>
      <c r="CN29" s="376"/>
      <c r="CO29" s="376"/>
      <c r="CP29" s="376"/>
      <c r="CQ29" s="376"/>
      <c r="CR29" s="376"/>
      <c r="CS29" s="376"/>
      <c r="CT29" s="376"/>
      <c r="CU29" s="376"/>
      <c r="CV29" s="376"/>
      <c r="CW29" s="376"/>
      <c r="CX29" s="376"/>
      <c r="CY29" s="376"/>
      <c r="CZ29" s="376"/>
      <c r="DA29" s="376"/>
      <c r="DB29" s="376"/>
      <c r="DC29" s="376"/>
      <c r="DD29" s="376"/>
      <c r="DE29" s="376"/>
      <c r="DF29" s="376"/>
      <c r="DG29" s="376"/>
      <c r="DH29" s="376"/>
      <c r="DI29" s="376"/>
      <c r="DJ29" s="376"/>
      <c r="DK29" s="376"/>
      <c r="DL29" s="376"/>
      <c r="DM29" s="376"/>
      <c r="DN29" s="376"/>
      <c r="DO29" s="376"/>
      <c r="DP29" s="376"/>
      <c r="DQ29" s="376"/>
      <c r="DR29" s="376"/>
      <c r="DS29" s="376"/>
      <c r="DT29" s="376"/>
      <c r="DU29" s="376"/>
      <c r="DV29" s="376"/>
      <c r="DW29" s="376"/>
      <c r="DX29" s="376"/>
      <c r="DY29" s="376"/>
      <c r="DZ29" s="376"/>
      <c r="EA29" s="376"/>
      <c r="EB29" s="376"/>
      <c r="EC29" s="376"/>
      <c r="ED29" s="376"/>
      <c r="EE29" s="376"/>
      <c r="EF29" s="376"/>
      <c r="EG29" s="376"/>
      <c r="EH29" s="376"/>
      <c r="EI29" s="376"/>
      <c r="EJ29" s="376"/>
      <c r="EK29" s="376"/>
      <c r="EL29" s="376"/>
      <c r="EM29" s="376"/>
      <c r="EN29" s="376"/>
      <c r="EO29" s="376"/>
      <c r="EP29" s="376"/>
      <c r="EQ29" s="376"/>
      <c r="ER29" s="376"/>
      <c r="ES29" s="376"/>
      <c r="ET29" s="376"/>
      <c r="EU29" s="376"/>
      <c r="EV29" s="376"/>
      <c r="EW29" s="376"/>
      <c r="EX29" s="376"/>
      <c r="EY29" s="376"/>
      <c r="EZ29" s="376"/>
      <c r="FA29" s="376"/>
      <c r="FB29" s="376"/>
      <c r="FC29" s="376"/>
      <c r="FD29" s="376"/>
      <c r="FE29" s="376"/>
      <c r="FF29" s="376"/>
      <c r="FG29" s="376"/>
      <c r="FH29" s="376"/>
      <c r="FI29" s="376"/>
      <c r="FJ29" s="376"/>
      <c r="FK29" s="376"/>
      <c r="FL29" s="376"/>
      <c r="FM29" s="376"/>
      <c r="FN29" s="376"/>
      <c r="FO29" s="376"/>
      <c r="FP29" s="376"/>
      <c r="FQ29" s="376"/>
      <c r="FR29" s="376"/>
      <c r="FS29" s="376"/>
      <c r="FT29" s="376"/>
      <c r="FU29" s="376"/>
      <c r="FV29" s="376"/>
      <c r="FW29" s="376"/>
      <c r="FX29" s="376"/>
      <c r="FY29" s="376"/>
      <c r="FZ29" s="376"/>
      <c r="GA29" s="376"/>
      <c r="GB29" s="376"/>
      <c r="GC29" s="376"/>
      <c r="GD29" s="376"/>
      <c r="GE29" s="376"/>
      <c r="GF29" s="376"/>
      <c r="GG29" s="376"/>
      <c r="GH29" s="376"/>
      <c r="GI29" s="376"/>
      <c r="GJ29" s="376"/>
      <c r="GK29" s="376"/>
      <c r="GL29" s="376"/>
      <c r="GM29" s="376"/>
      <c r="GN29" s="376"/>
      <c r="GO29" s="376"/>
      <c r="GP29" s="376"/>
      <c r="GQ29" s="376"/>
      <c r="GR29" s="376"/>
      <c r="GS29" s="376"/>
      <c r="GT29" s="376"/>
      <c r="GU29" s="376"/>
      <c r="GV29" s="376"/>
      <c r="GW29" s="376"/>
      <c r="GX29" s="376"/>
      <c r="GY29" s="376"/>
      <c r="GZ29" s="376"/>
      <c r="HA29" s="376"/>
      <c r="HB29" s="376"/>
      <c r="HC29" s="376"/>
      <c r="HD29" s="376"/>
      <c r="HE29" s="376"/>
      <c r="HF29" s="376"/>
      <c r="HG29" s="376"/>
      <c r="HH29" s="376"/>
      <c r="HI29" s="376"/>
      <c r="HJ29" s="376"/>
      <c r="HK29" s="376"/>
      <c r="HL29" s="376"/>
      <c r="HM29" s="376"/>
      <c r="HN29" s="376"/>
      <c r="HO29" s="376"/>
      <c r="HP29" s="376"/>
      <c r="HQ29" s="376"/>
      <c r="HR29" s="376"/>
      <c r="HS29" s="376"/>
      <c r="HT29" s="376"/>
      <c r="HU29" s="376"/>
      <c r="HV29" s="376"/>
      <c r="HW29" s="376"/>
      <c r="HX29" s="376"/>
      <c r="HY29" s="376"/>
      <c r="HZ29" s="376"/>
      <c r="IA29" s="376"/>
      <c r="IB29" s="376"/>
      <c r="IC29" s="376"/>
      <c r="ID29" s="376"/>
      <c r="IE29" s="376"/>
      <c r="IF29" s="376"/>
      <c r="IG29" s="376"/>
      <c r="IH29" s="376"/>
      <c r="II29" s="376"/>
      <c r="IJ29" s="376"/>
      <c r="IK29" s="376"/>
      <c r="IL29" s="376"/>
      <c r="IM29" s="376"/>
      <c r="IN29" s="376"/>
      <c r="IO29" s="376"/>
      <c r="IP29" s="376"/>
      <c r="IQ29" s="376"/>
      <c r="IR29" s="376"/>
      <c r="IS29" s="376"/>
      <c r="IT29" s="376"/>
      <c r="IU29" s="376"/>
      <c r="IV29" s="376"/>
      <c r="IW29" s="376"/>
      <c r="IX29" s="376"/>
      <c r="IY29" s="376"/>
      <c r="IZ29" s="376"/>
      <c r="JA29" s="376"/>
      <c r="JB29" s="376"/>
      <c r="JC29" s="376"/>
      <c r="JD29" s="376"/>
      <c r="JE29" s="376"/>
      <c r="JF29" s="376"/>
      <c r="JG29" s="376"/>
      <c r="JH29" s="376"/>
      <c r="JI29" s="376"/>
      <c r="JJ29" s="376"/>
      <c r="JK29" s="376"/>
      <c r="JL29" s="376"/>
      <c r="JM29" s="376"/>
      <c r="JN29" s="376"/>
      <c r="JO29" s="376"/>
      <c r="JP29" s="376"/>
      <c r="JQ29" s="376"/>
      <c r="JR29" s="376"/>
      <c r="JS29" s="376"/>
      <c r="JT29" s="376"/>
      <c r="JU29" s="376"/>
      <c r="JV29" s="376"/>
      <c r="JW29" s="376"/>
      <c r="JX29" s="376"/>
      <c r="JY29" s="376"/>
      <c r="JZ29" s="376"/>
      <c r="KA29" s="376"/>
      <c r="KB29" s="376"/>
      <c r="KC29" s="376"/>
      <c r="KD29" s="376"/>
      <c r="KE29" s="376"/>
      <c r="KF29" s="376"/>
      <c r="KG29" s="376"/>
      <c r="KH29" s="376"/>
      <c r="KI29" s="376"/>
      <c r="KJ29" s="376"/>
      <c r="KK29" s="376"/>
      <c r="KL29" s="376"/>
      <c r="KM29" s="376"/>
      <c r="KN29" s="376"/>
      <c r="KO29" s="376"/>
      <c r="KP29" s="376"/>
      <c r="KQ29" s="376"/>
      <c r="KR29" s="376"/>
      <c r="KS29" s="376"/>
      <c r="KT29" s="376"/>
      <c r="KU29" s="376"/>
      <c r="KV29" s="376"/>
      <c r="KW29" s="376"/>
      <c r="KX29" s="376"/>
      <c r="KY29" s="376"/>
      <c r="KZ29" s="376"/>
      <c r="LA29" s="376"/>
      <c r="LB29" s="376"/>
      <c r="LC29" s="376"/>
      <c r="LD29" s="376"/>
      <c r="LE29" s="376"/>
      <c r="LF29" s="376"/>
      <c r="LG29" s="376"/>
      <c r="LH29" s="376"/>
      <c r="LI29" s="376"/>
      <c r="LJ29" s="376"/>
      <c r="LK29" s="376"/>
      <c r="LL29" s="376"/>
      <c r="LM29" s="376"/>
      <c r="LN29" s="376"/>
      <c r="LO29" s="376"/>
      <c r="LP29" s="376"/>
      <c r="LQ29" s="376"/>
      <c r="LR29" s="376"/>
      <c r="LS29" s="376"/>
      <c r="LT29" s="376"/>
      <c r="LU29" s="376"/>
      <c r="LV29" s="376"/>
      <c r="LW29" s="376"/>
      <c r="LX29" s="376"/>
      <c r="LY29" s="376"/>
      <c r="LZ29" s="376"/>
      <c r="MA29" s="376"/>
      <c r="MB29" s="376"/>
      <c r="MC29" s="376"/>
      <c r="MD29" s="376"/>
      <c r="ME29" s="376"/>
      <c r="MF29" s="376"/>
      <c r="MG29" s="376"/>
      <c r="MH29" s="376"/>
      <c r="MI29" s="376"/>
      <c r="MJ29" s="376"/>
      <c r="MK29" s="376"/>
      <c r="ML29" s="376"/>
      <c r="MM29" s="376"/>
      <c r="MN29" s="376"/>
      <c r="MO29" s="376"/>
      <c r="MP29" s="376"/>
      <c r="MQ29" s="376"/>
      <c r="MR29" s="376"/>
      <c r="MS29" s="376"/>
      <c r="MT29" s="376"/>
      <c r="MU29" s="376"/>
      <c r="MV29" s="376"/>
      <c r="MW29" s="376"/>
      <c r="MX29" s="376"/>
      <c r="MY29" s="376"/>
      <c r="MZ29" s="376"/>
      <c r="NA29" s="376"/>
      <c r="NB29" s="376"/>
      <c r="NC29" s="376"/>
      <c r="ND29" s="376"/>
      <c r="NE29" s="376"/>
      <c r="NF29" s="376"/>
      <c r="NG29" s="376"/>
      <c r="NH29" s="376"/>
      <c r="NI29" s="376"/>
      <c r="NJ29" s="376"/>
      <c r="NK29" s="376"/>
      <c r="NL29" s="376"/>
      <c r="NM29" s="376"/>
      <c r="NN29" s="376"/>
      <c r="NO29" s="376"/>
      <c r="NP29" s="376"/>
      <c r="NQ29" s="376"/>
      <c r="NR29" s="376"/>
      <c r="NS29" s="376"/>
      <c r="NT29" s="376"/>
      <c r="NU29" s="376"/>
      <c r="NV29" s="376"/>
      <c r="NW29" s="376"/>
      <c r="NX29" s="376"/>
      <c r="NY29" s="376"/>
      <c r="NZ29" s="376"/>
      <c r="OA29" s="376"/>
      <c r="OB29" s="376"/>
      <c r="OC29" s="376"/>
      <c r="OD29" s="376"/>
      <c r="OE29" s="376"/>
      <c r="OF29" s="376"/>
      <c r="OG29" s="376"/>
      <c r="OH29" s="376"/>
      <c r="OI29" s="376"/>
      <c r="OJ29" s="376"/>
      <c r="OK29" s="376"/>
      <c r="OL29" s="376"/>
      <c r="OM29" s="376"/>
      <c r="ON29" s="376"/>
      <c r="OO29" s="376"/>
      <c r="OP29" s="376"/>
      <c r="OQ29" s="376"/>
      <c r="OR29" s="376"/>
      <c r="OS29" s="376"/>
      <c r="OT29" s="376"/>
      <c r="OU29" s="376"/>
      <c r="OV29" s="376"/>
      <c r="OW29" s="376"/>
      <c r="OX29" s="376"/>
      <c r="OY29" s="376"/>
      <c r="OZ29" s="376"/>
      <c r="PA29" s="376"/>
      <c r="PB29" s="376"/>
      <c r="PC29" s="376"/>
      <c r="PD29" s="376"/>
      <c r="PE29" s="376"/>
      <c r="PF29" s="376"/>
      <c r="PG29" s="376"/>
      <c r="PH29" s="376"/>
      <c r="PI29" s="376"/>
      <c r="PJ29" s="376"/>
      <c r="PK29" s="376"/>
      <c r="PL29" s="376"/>
      <c r="PM29" s="376"/>
      <c r="PN29" s="376"/>
      <c r="PO29" s="376"/>
      <c r="PP29" s="376"/>
      <c r="PQ29" s="376"/>
      <c r="PR29" s="376"/>
      <c r="PS29" s="376"/>
      <c r="PT29" s="376"/>
      <c r="PU29" s="376"/>
      <c r="PV29" s="376"/>
      <c r="PW29" s="376"/>
      <c r="PX29" s="376"/>
      <c r="PY29" s="376"/>
      <c r="PZ29" s="376"/>
      <c r="QA29" s="376"/>
      <c r="QB29" s="376"/>
      <c r="QC29" s="376"/>
      <c r="QD29" s="376"/>
      <c r="QE29" s="376"/>
      <c r="QF29" s="376"/>
      <c r="QG29" s="376"/>
      <c r="QH29" s="376"/>
      <c r="QI29" s="376"/>
      <c r="QJ29" s="376"/>
      <c r="QK29" s="376"/>
      <c r="QL29" s="376"/>
      <c r="QM29" s="376"/>
      <c r="QN29" s="376"/>
      <c r="QO29" s="376"/>
      <c r="QP29" s="376"/>
      <c r="QQ29" s="376"/>
      <c r="QR29" s="376"/>
      <c r="QS29" s="376"/>
      <c r="QT29" s="376"/>
      <c r="QU29" s="376"/>
      <c r="QV29" s="376"/>
      <c r="QW29" s="376"/>
      <c r="QX29" s="376"/>
      <c r="QY29" s="376"/>
      <c r="QZ29" s="376"/>
      <c r="RA29" s="376"/>
      <c r="RB29" s="376"/>
      <c r="RC29" s="376"/>
      <c r="RD29" s="376"/>
      <c r="RE29" s="376"/>
      <c r="RF29" s="376"/>
      <c r="RG29" s="376"/>
      <c r="RH29" s="376"/>
      <c r="RI29" s="376"/>
      <c r="RJ29" s="376"/>
      <c r="RK29" s="376"/>
      <c r="RL29" s="376"/>
      <c r="RM29" s="376"/>
      <c r="RN29" s="376"/>
      <c r="RO29" s="376"/>
      <c r="RP29" s="376"/>
      <c r="RQ29" s="376"/>
      <c r="RR29" s="376"/>
      <c r="RS29" s="376"/>
      <c r="RT29" s="376"/>
      <c r="RU29" s="376"/>
      <c r="RV29" s="376"/>
      <c r="RW29" s="376"/>
      <c r="RX29" s="376"/>
      <c r="RY29" s="376"/>
      <c r="RZ29" s="376"/>
      <c r="SA29" s="376"/>
      <c r="SB29" s="376"/>
      <c r="SC29" s="376"/>
      <c r="SD29" s="376"/>
      <c r="SE29" s="376"/>
      <c r="SF29" s="376"/>
      <c r="SG29" s="376"/>
      <c r="SH29" s="376"/>
      <c r="SI29" s="376"/>
      <c r="SJ29" s="376"/>
      <c r="SK29" s="376"/>
      <c r="SL29" s="376"/>
      <c r="SM29" s="376"/>
      <c r="SN29" s="376"/>
      <c r="SO29" s="376"/>
      <c r="SP29" s="376"/>
      <c r="SQ29" s="376"/>
      <c r="SR29" s="376"/>
      <c r="SS29" s="376"/>
      <c r="ST29" s="376"/>
      <c r="SU29" s="376"/>
      <c r="SV29" s="376"/>
      <c r="SW29" s="376"/>
      <c r="SX29" s="376"/>
      <c r="SY29" s="376"/>
      <c r="SZ29" s="376"/>
      <c r="TA29" s="376"/>
      <c r="TB29" s="376"/>
      <c r="TC29" s="376"/>
      <c r="TD29" s="376"/>
      <c r="TE29" s="376"/>
      <c r="TF29" s="376"/>
      <c r="TG29" s="376"/>
      <c r="TH29" s="376"/>
      <c r="TI29" s="376"/>
      <c r="TJ29" s="376"/>
      <c r="TK29" s="376"/>
      <c r="TL29" s="376"/>
      <c r="TM29" s="376"/>
      <c r="TN29" s="376"/>
      <c r="TO29" s="376"/>
      <c r="TP29" s="376"/>
      <c r="TQ29" s="376"/>
      <c r="TR29" s="376"/>
      <c r="TS29" s="376"/>
      <c r="TT29" s="376"/>
      <c r="TU29" s="376"/>
      <c r="TV29" s="376"/>
      <c r="TW29" s="376"/>
      <c r="TX29" s="376"/>
      <c r="TY29" s="376"/>
      <c r="TZ29" s="376"/>
      <c r="UA29" s="376"/>
      <c r="UB29" s="376"/>
      <c r="UC29" s="376"/>
      <c r="UD29" s="376"/>
      <c r="UE29" s="376"/>
      <c r="UF29" s="376"/>
      <c r="UG29" s="376"/>
      <c r="UH29" s="376"/>
      <c r="UI29" s="376"/>
      <c r="UJ29" s="376"/>
      <c r="UK29" s="376"/>
      <c r="UL29" s="376"/>
      <c r="UM29" s="376"/>
      <c r="UN29" s="376"/>
      <c r="UO29" s="376"/>
      <c r="UP29" s="376"/>
      <c r="UQ29" s="376"/>
      <c r="UR29" s="376"/>
      <c r="US29" s="376"/>
      <c r="UT29" s="376"/>
      <c r="UU29" s="376"/>
      <c r="UV29" s="376"/>
      <c r="UW29" s="376"/>
      <c r="UX29" s="376"/>
      <c r="UY29" s="376"/>
      <c r="UZ29" s="376"/>
      <c r="VA29" s="376"/>
      <c r="VB29" s="376"/>
      <c r="VC29" s="376"/>
      <c r="VD29" s="376"/>
      <c r="VE29" s="376"/>
      <c r="VF29" s="376"/>
      <c r="VG29" s="376"/>
      <c r="VH29" s="376"/>
      <c r="VI29" s="376"/>
      <c r="VJ29" s="376"/>
      <c r="VK29" s="376"/>
      <c r="VL29" s="376"/>
      <c r="VM29" s="376"/>
      <c r="VN29" s="376"/>
      <c r="VO29" s="376"/>
      <c r="VP29" s="376"/>
      <c r="VQ29" s="376"/>
      <c r="VR29" s="376"/>
      <c r="VS29" s="376"/>
      <c r="VT29" s="376"/>
      <c r="VU29" s="376"/>
      <c r="VV29" s="376"/>
      <c r="VW29" s="376"/>
      <c r="VX29" s="376"/>
      <c r="VY29" s="376"/>
      <c r="VZ29" s="376"/>
      <c r="WA29" s="376"/>
      <c r="WB29" s="376"/>
      <c r="WC29" s="376"/>
      <c r="WD29" s="376"/>
      <c r="WE29" s="376"/>
      <c r="WF29" s="376"/>
      <c r="WG29" s="376"/>
      <c r="WH29" s="376"/>
      <c r="WI29" s="376"/>
      <c r="WJ29" s="376"/>
      <c r="WK29" s="376"/>
      <c r="WL29" s="376"/>
      <c r="WM29" s="376"/>
      <c r="WN29" s="376"/>
      <c r="WO29" s="376"/>
      <c r="WP29" s="376"/>
      <c r="WQ29" s="376"/>
      <c r="WR29" s="376"/>
      <c r="WS29" s="376"/>
      <c r="WT29" s="376"/>
      <c r="WU29" s="376"/>
      <c r="WV29" s="376"/>
      <c r="WW29" s="376"/>
      <c r="WX29" s="376"/>
      <c r="WY29" s="376"/>
      <c r="WZ29" s="376"/>
      <c r="XA29" s="376"/>
      <c r="XB29" s="376"/>
      <c r="XC29" s="376"/>
      <c r="XD29" s="376"/>
      <c r="XE29" s="376"/>
      <c r="XF29" s="376"/>
      <c r="XG29" s="376"/>
      <c r="XH29" s="376"/>
      <c r="XI29" s="376"/>
      <c r="XJ29" s="376"/>
      <c r="XK29" s="376"/>
      <c r="XL29" s="376"/>
      <c r="XM29" s="376"/>
      <c r="XN29" s="376"/>
      <c r="XO29" s="376"/>
      <c r="XP29" s="376"/>
      <c r="XQ29" s="376"/>
      <c r="XR29" s="376"/>
      <c r="XS29" s="376"/>
      <c r="XT29" s="376"/>
      <c r="XU29" s="376"/>
      <c r="XV29" s="376"/>
      <c r="XW29" s="376"/>
      <c r="XX29" s="376"/>
      <c r="XY29" s="376"/>
      <c r="XZ29" s="376"/>
      <c r="YA29" s="376"/>
      <c r="YB29" s="376"/>
      <c r="YC29" s="376"/>
      <c r="YD29" s="376"/>
      <c r="YE29" s="376"/>
      <c r="YF29" s="376"/>
      <c r="YG29" s="376"/>
      <c r="YH29" s="376"/>
      <c r="YI29" s="376"/>
      <c r="YJ29" s="376"/>
      <c r="YK29" s="376"/>
      <c r="YL29" s="376"/>
      <c r="YM29" s="376"/>
      <c r="YN29" s="376"/>
      <c r="YO29" s="376"/>
      <c r="YP29" s="376"/>
      <c r="YQ29" s="376"/>
      <c r="YR29" s="376"/>
      <c r="YS29" s="376"/>
      <c r="YT29" s="376"/>
      <c r="YU29" s="376"/>
      <c r="YV29" s="376"/>
      <c r="YW29" s="376"/>
      <c r="YX29" s="376"/>
      <c r="YY29" s="376"/>
      <c r="YZ29" s="376"/>
      <c r="ZA29" s="376"/>
      <c r="ZB29" s="376"/>
      <c r="ZC29" s="376"/>
      <c r="ZD29" s="376"/>
      <c r="ZE29" s="376"/>
      <c r="ZF29" s="376"/>
      <c r="ZG29" s="376"/>
      <c r="ZH29" s="376"/>
      <c r="ZI29" s="376"/>
      <c r="ZJ29" s="376"/>
      <c r="ZK29" s="376"/>
      <c r="ZL29" s="376"/>
      <c r="ZM29" s="376"/>
      <c r="ZN29" s="376"/>
      <c r="ZO29" s="376"/>
      <c r="ZP29" s="376"/>
      <c r="ZQ29" s="376"/>
      <c r="ZR29" s="376"/>
      <c r="ZS29" s="376"/>
      <c r="ZT29" s="376"/>
      <c r="ZU29" s="376"/>
      <c r="ZV29" s="376"/>
      <c r="ZW29" s="376"/>
      <c r="ZX29" s="376"/>
      <c r="ZY29" s="376"/>
      <c r="ZZ29" s="376"/>
      <c r="AAA29" s="376"/>
      <c r="AAB29" s="376"/>
      <c r="AAC29" s="376"/>
      <c r="AAD29" s="376"/>
      <c r="AAE29" s="376"/>
      <c r="AAF29" s="376"/>
      <c r="AAG29" s="376"/>
      <c r="AAH29" s="376"/>
      <c r="AAI29" s="376"/>
      <c r="AAJ29" s="376"/>
      <c r="AAK29" s="376"/>
      <c r="AAL29" s="376"/>
      <c r="AAM29" s="376"/>
      <c r="AAN29" s="376"/>
      <c r="AAO29" s="376"/>
      <c r="AAP29" s="376"/>
      <c r="AAQ29" s="376"/>
      <c r="AAR29" s="376"/>
      <c r="AAS29" s="376"/>
      <c r="AAT29" s="376"/>
      <c r="AAU29" s="376"/>
      <c r="AAV29" s="376"/>
      <c r="AAW29" s="376"/>
      <c r="AAX29" s="376"/>
      <c r="AAY29" s="376"/>
      <c r="AAZ29" s="376"/>
      <c r="ABA29" s="376"/>
      <c r="ABB29" s="376"/>
      <c r="ABC29" s="376"/>
      <c r="ABD29" s="376"/>
      <c r="ABE29" s="376"/>
      <c r="ABF29" s="376"/>
      <c r="ABG29" s="376"/>
      <c r="ABH29" s="376"/>
      <c r="ABI29" s="376"/>
      <c r="ABJ29" s="376"/>
      <c r="ABK29" s="376"/>
      <c r="ABL29" s="376"/>
      <c r="ABM29" s="376"/>
      <c r="ABN29" s="376"/>
      <c r="ABO29" s="376"/>
      <c r="ABP29" s="376"/>
      <c r="ABQ29" s="376"/>
      <c r="ABR29" s="376"/>
      <c r="ABS29" s="376"/>
      <c r="ABT29" s="376"/>
      <c r="ABU29" s="376"/>
      <c r="ABV29" s="376"/>
      <c r="ABW29" s="376"/>
      <c r="ABX29" s="376"/>
      <c r="ABY29" s="376"/>
      <c r="ABZ29" s="376"/>
      <c r="ACA29" s="376"/>
      <c r="ACB29" s="376"/>
      <c r="ACC29" s="376"/>
      <c r="ACD29" s="376"/>
      <c r="ACE29" s="376"/>
      <c r="ACF29" s="376"/>
      <c r="ACG29" s="376"/>
      <c r="ACH29" s="376"/>
      <c r="ACI29" s="376"/>
      <c r="ACJ29" s="376"/>
      <c r="ACK29" s="376"/>
      <c r="ACL29" s="376"/>
      <c r="ACM29" s="376"/>
      <c r="ACN29" s="376"/>
      <c r="ACO29" s="376"/>
      <c r="ACP29" s="376"/>
      <c r="ACQ29" s="376"/>
      <c r="ACR29" s="376"/>
      <c r="ACS29" s="376"/>
      <c r="ACT29" s="376"/>
      <c r="ACU29" s="376"/>
      <c r="ACV29" s="376"/>
      <c r="ACW29" s="376"/>
      <c r="ACX29" s="376"/>
      <c r="ACY29" s="376"/>
      <c r="ACZ29" s="376"/>
      <c r="ADA29" s="376"/>
      <c r="ADB29" s="376"/>
      <c r="ADC29" s="376"/>
      <c r="ADD29" s="376"/>
      <c r="ADE29" s="376"/>
      <c r="ADF29" s="376"/>
      <c r="ADG29" s="376"/>
      <c r="ADH29" s="376"/>
      <c r="ADI29" s="376"/>
      <c r="ADJ29" s="376"/>
      <c r="ADK29" s="376"/>
      <c r="ADL29" s="376"/>
      <c r="ADM29" s="376"/>
      <c r="ADN29" s="376"/>
      <c r="ADO29" s="376"/>
      <c r="ADP29" s="376"/>
      <c r="ADQ29" s="376"/>
      <c r="ADR29" s="376"/>
      <c r="ADS29" s="376"/>
      <c r="ADT29" s="376"/>
      <c r="ADU29" s="376"/>
      <c r="ADV29" s="376"/>
      <c r="ADW29" s="376"/>
      <c r="ADX29" s="376"/>
      <c r="ADY29" s="376"/>
      <c r="ADZ29" s="376"/>
      <c r="AEA29" s="376"/>
      <c r="AEB29" s="376"/>
      <c r="AEC29" s="376"/>
      <c r="AED29" s="376"/>
      <c r="AEE29" s="376"/>
      <c r="AEF29" s="376"/>
      <c r="AEG29" s="376"/>
      <c r="AEH29" s="376"/>
      <c r="AEI29" s="376"/>
      <c r="AEJ29" s="376"/>
      <c r="AEK29" s="376"/>
      <c r="AEL29" s="376"/>
      <c r="AEM29" s="376"/>
      <c r="AEN29" s="376"/>
      <c r="AEO29" s="376"/>
      <c r="AEP29" s="376"/>
      <c r="AEQ29" s="376"/>
      <c r="AER29" s="376"/>
      <c r="AES29" s="376"/>
      <c r="AET29" s="376"/>
      <c r="AEU29" s="376"/>
      <c r="AEV29" s="376"/>
      <c r="AEW29" s="376"/>
      <c r="AEX29" s="376"/>
      <c r="AEY29" s="376"/>
      <c r="AEZ29" s="376"/>
      <c r="AFA29" s="376"/>
      <c r="AFB29" s="376"/>
      <c r="AFC29" s="376"/>
      <c r="AFD29" s="376"/>
      <c r="AFE29" s="376"/>
      <c r="AFF29" s="376"/>
      <c r="AFG29" s="376"/>
      <c r="AFH29" s="376"/>
      <c r="AFI29" s="376"/>
      <c r="AFJ29" s="376"/>
      <c r="AFK29" s="376"/>
      <c r="AFL29" s="376"/>
      <c r="AFM29" s="376"/>
      <c r="AFN29" s="376"/>
      <c r="AFO29" s="376"/>
      <c r="AFP29" s="376"/>
      <c r="AFQ29" s="376"/>
      <c r="AFR29" s="376"/>
      <c r="AFS29" s="376"/>
      <c r="AFT29" s="376"/>
      <c r="AFU29" s="376"/>
      <c r="AFV29" s="376"/>
      <c r="AFW29" s="376"/>
      <c r="AFX29" s="376"/>
      <c r="AFY29" s="376"/>
      <c r="AFZ29" s="376"/>
      <c r="AGA29" s="376"/>
      <c r="AGB29" s="376"/>
      <c r="AGC29" s="376"/>
      <c r="AGD29" s="376"/>
      <c r="AGE29" s="376"/>
      <c r="AGF29" s="376"/>
      <c r="AGG29" s="376"/>
      <c r="AGH29" s="376"/>
      <c r="AGI29" s="376"/>
      <c r="AGJ29" s="376"/>
      <c r="AGK29" s="376"/>
      <c r="AGL29" s="376"/>
      <c r="AGM29" s="376"/>
      <c r="AGN29" s="376"/>
      <c r="AGO29" s="376"/>
      <c r="AGP29" s="376"/>
      <c r="AGQ29" s="376"/>
      <c r="AGR29" s="376"/>
      <c r="AGS29" s="376"/>
      <c r="AGT29" s="376"/>
      <c r="AGU29" s="376"/>
      <c r="AGV29" s="376"/>
      <c r="AGW29" s="376"/>
      <c r="AGX29" s="376"/>
      <c r="AGY29" s="376"/>
      <c r="AGZ29" s="376"/>
      <c r="AHA29" s="376"/>
      <c r="AHB29" s="376"/>
      <c r="AHC29" s="376"/>
      <c r="AHD29" s="376"/>
      <c r="AHE29" s="376"/>
      <c r="AHF29" s="376"/>
      <c r="AHG29" s="376"/>
      <c r="AHH29" s="376"/>
      <c r="AHI29" s="376"/>
      <c r="AHJ29" s="376"/>
      <c r="AHK29" s="376"/>
      <c r="AHL29" s="376"/>
      <c r="AHM29" s="376"/>
      <c r="AHN29" s="376"/>
      <c r="AHO29" s="376"/>
      <c r="AHP29" s="376"/>
      <c r="AHQ29" s="376"/>
      <c r="AHR29" s="376"/>
      <c r="AHS29" s="376"/>
      <c r="AHT29" s="376"/>
      <c r="AHU29" s="376"/>
      <c r="AHV29" s="376"/>
      <c r="AHW29" s="376"/>
      <c r="AHX29" s="376"/>
      <c r="AHY29" s="376"/>
      <c r="AHZ29" s="376"/>
      <c r="AIA29" s="376"/>
      <c r="AIB29" s="376"/>
      <c r="AIC29" s="376"/>
      <c r="AID29" s="376"/>
      <c r="AIE29" s="376"/>
      <c r="AIF29" s="376"/>
      <c r="AIG29" s="376"/>
      <c r="AIH29" s="376"/>
      <c r="AII29" s="376"/>
      <c r="AIJ29" s="376"/>
      <c r="AIK29" s="376"/>
      <c r="AIL29" s="376"/>
      <c r="AIM29" s="376"/>
      <c r="AIN29" s="376"/>
      <c r="AIO29" s="376"/>
      <c r="AIP29" s="376"/>
      <c r="AIQ29" s="376"/>
      <c r="AIR29" s="376"/>
      <c r="AIS29" s="376"/>
      <c r="AIT29" s="376"/>
      <c r="AIU29" s="376"/>
      <c r="AIV29" s="376"/>
      <c r="AIW29" s="376"/>
      <c r="AIX29" s="376"/>
      <c r="AIY29" s="376"/>
      <c r="AIZ29" s="376"/>
      <c r="AJA29" s="376"/>
      <c r="AJB29" s="376"/>
      <c r="AJC29" s="376"/>
      <c r="AJD29" s="376"/>
      <c r="AJE29" s="376"/>
      <c r="AJF29" s="376"/>
      <c r="AJG29" s="376"/>
      <c r="AJH29" s="376"/>
      <c r="AJI29" s="376"/>
      <c r="AJJ29" s="376"/>
      <c r="AJK29" s="376"/>
      <c r="AJL29" s="376"/>
      <c r="AJM29" s="376"/>
      <c r="AJN29" s="376"/>
      <c r="AJO29" s="376"/>
      <c r="AJP29" s="376"/>
      <c r="AJQ29" s="376"/>
      <c r="AJR29" s="376"/>
      <c r="AJS29" s="376"/>
      <c r="AJT29" s="376"/>
      <c r="AJU29" s="376"/>
      <c r="AJV29" s="376"/>
      <c r="AJW29" s="376"/>
      <c r="AJX29" s="376"/>
      <c r="AJY29" s="376"/>
      <c r="AJZ29" s="376"/>
      <c r="AKA29" s="376"/>
      <c r="AKB29" s="376"/>
      <c r="AKC29" s="376"/>
      <c r="AKD29" s="376"/>
      <c r="AKE29" s="376"/>
      <c r="AKF29" s="376"/>
      <c r="AKG29" s="376"/>
      <c r="AKH29" s="376"/>
      <c r="AKI29" s="376"/>
      <c r="AKJ29" s="376"/>
      <c r="AKK29" s="376"/>
      <c r="AKL29" s="376"/>
      <c r="AKM29" s="376"/>
      <c r="AKN29" s="376"/>
      <c r="AKO29" s="376"/>
      <c r="AKP29" s="376"/>
      <c r="AKQ29" s="376"/>
      <c r="AKR29" s="376"/>
      <c r="AKS29" s="376"/>
      <c r="AKT29" s="376"/>
      <c r="AKU29" s="376"/>
      <c r="AKV29" s="376"/>
      <c r="AKW29" s="376"/>
      <c r="AKX29" s="376"/>
      <c r="AKY29" s="376"/>
      <c r="AKZ29" s="376"/>
      <c r="ALA29" s="376"/>
      <c r="ALB29" s="376"/>
      <c r="ALC29" s="376"/>
      <c r="ALD29" s="376"/>
      <c r="ALE29" s="376"/>
      <c r="ALF29" s="376"/>
      <c r="ALG29" s="376"/>
      <c r="ALH29" s="376"/>
      <c r="ALI29" s="376"/>
      <c r="ALJ29" s="376"/>
      <c r="ALK29" s="376"/>
      <c r="ALL29" s="376"/>
      <c r="ALM29" s="376"/>
      <c r="ALN29" s="376"/>
      <c r="ALO29" s="376"/>
      <c r="ALP29" s="376"/>
      <c r="ALQ29" s="376"/>
      <c r="ALR29" s="376"/>
      <c r="ALS29" s="376"/>
      <c r="ALT29" s="376"/>
      <c r="ALU29" s="376"/>
      <c r="ALV29" s="376"/>
      <c r="ALW29" s="376"/>
      <c r="ALX29" s="376"/>
      <c r="ALY29" s="376"/>
      <c r="ALZ29" s="376"/>
      <c r="AMA29" s="376"/>
      <c r="AMB29" s="376"/>
      <c r="AMC29" s="376"/>
      <c r="AMD29" s="376"/>
      <c r="AME29" s="376"/>
      <c r="AMF29" s="376"/>
      <c r="AMG29" s="376"/>
      <c r="AMH29" s="376"/>
      <c r="AMI29" s="376"/>
      <c r="AMJ29" s="376"/>
    </row>
    <row r="30" spans="1:1024" ht="15">
      <c r="A30" s="581" t="s">
        <v>18077</v>
      </c>
      <c r="B30" s="581"/>
      <c r="C30" s="581"/>
      <c r="D30" s="581"/>
      <c r="E30" s="581"/>
      <c r="F30" s="581"/>
      <c r="G30" s="581"/>
      <c r="H30" s="124">
        <f>SUM(H27:H29)</f>
        <v>38.9</v>
      </c>
    </row>
    <row r="31" spans="1:1024" ht="15" customHeight="1">
      <c r="A31" s="582" t="s">
        <v>22809</v>
      </c>
      <c r="B31" s="583"/>
      <c r="C31" s="583"/>
      <c r="D31" s="583"/>
      <c r="E31" s="583"/>
      <c r="F31" s="583"/>
      <c r="G31" s="583"/>
      <c r="H31" s="584"/>
    </row>
    <row r="32" spans="1:1024" ht="15">
      <c r="A32" s="125"/>
      <c r="B32" s="126"/>
      <c r="C32" s="126"/>
      <c r="D32" s="126"/>
      <c r="E32" s="126"/>
      <c r="F32" s="126"/>
      <c r="G32" s="126"/>
      <c r="H32" s="127"/>
    </row>
    <row r="33" spans="1:8" s="115" customFormat="1" ht="24" customHeight="1">
      <c r="A33" s="113" t="s">
        <v>18046</v>
      </c>
      <c r="B33" s="113" t="s">
        <v>18047</v>
      </c>
      <c r="C33" s="113" t="s">
        <v>59</v>
      </c>
      <c r="D33" s="113" t="s">
        <v>3377</v>
      </c>
      <c r="E33" s="113"/>
      <c r="F33" s="113"/>
      <c r="G33" s="114"/>
      <c r="H33" s="113"/>
    </row>
    <row r="34" spans="1:8" ht="38.25">
      <c r="A34" s="94" t="s">
        <v>58</v>
      </c>
      <c r="B34" s="94" t="s">
        <v>18085</v>
      </c>
      <c r="C34" s="95" t="s">
        <v>18086</v>
      </c>
      <c r="D34" s="94" t="s">
        <v>18052</v>
      </c>
      <c r="E34" s="116" t="s">
        <v>18074</v>
      </c>
      <c r="F34" s="117" t="s">
        <v>18075</v>
      </c>
      <c r="G34" s="118" t="s">
        <v>18076</v>
      </c>
      <c r="H34" s="116" t="s">
        <v>18077</v>
      </c>
    </row>
    <row r="35" spans="1:8">
      <c r="A35" s="119" t="s">
        <v>18078</v>
      </c>
      <c r="B35" s="119" t="s">
        <v>300</v>
      </c>
      <c r="C35" s="120" t="str">
        <f>VLOOKUP($B35,'INSUMO CDHU-187 '!$A$9:$D$3267,2,FALSE)</f>
        <v>Pedreiro</v>
      </c>
      <c r="D35" s="120" t="str">
        <f>VLOOKUP($B35,'INSUMO CDHU-187 '!$A$9:$D$3267,3,FALSE)</f>
        <v>H</v>
      </c>
      <c r="E35" s="120">
        <f>VLOOKUP($B35,'INSUMO CDHU-187 '!$A$9:$D$3267,4,FALSE)</f>
        <v>10.38</v>
      </c>
      <c r="F35" s="121">
        <f>ROUND(0.3*0.03*0.05*50,4)</f>
        <v>2.2499999999999999E-2</v>
      </c>
      <c r="G35" s="122">
        <v>1.2823</v>
      </c>
      <c r="H35" s="123">
        <f t="shared" ref="H35:H44" si="2">ROUND((E35*G35+E35)*F35,2)</f>
        <v>0.53</v>
      </c>
    </row>
    <row r="36" spans="1:8">
      <c r="A36" s="119" t="s">
        <v>18078</v>
      </c>
      <c r="B36" s="119" t="s">
        <v>307</v>
      </c>
      <c r="C36" s="120" t="str">
        <f>VLOOKUP($B36,'INSUMO CDHU-187 '!$A$9:$D$3267,2,FALSE)</f>
        <v>Servente</v>
      </c>
      <c r="D36" s="120" t="str">
        <f>VLOOKUP($B36,'INSUMO CDHU-187 '!$A$9:$D$3267,3,FALSE)</f>
        <v>H</v>
      </c>
      <c r="E36" s="120">
        <f>VLOOKUP($B36,'INSUMO CDHU-187 '!$A$9:$D$3267,4,FALSE)</f>
        <v>8.5299999999999994</v>
      </c>
      <c r="F36" s="121">
        <f>ROUND(0.3*0.03*0.05*22.64+0.3*0.03*0.05*26,4)</f>
        <v>2.1899999999999999E-2</v>
      </c>
      <c r="G36" s="122">
        <v>1.2823</v>
      </c>
      <c r="H36" s="123">
        <f t="shared" si="2"/>
        <v>0.43</v>
      </c>
    </row>
    <row r="37" spans="1:8">
      <c r="A37" s="119" t="s">
        <v>18078</v>
      </c>
      <c r="B37" s="119" t="s">
        <v>294</v>
      </c>
      <c r="C37" s="120" t="str">
        <f>VLOOKUP($B37,'INSUMO CDHU-187 '!$A$9:$D$3267,2,FALSE)</f>
        <v>Ferreiro/armador</v>
      </c>
      <c r="D37" s="120" t="str">
        <f>VLOOKUP($B37,'INSUMO CDHU-187 '!$A$9:$D$3267,3,FALSE)</f>
        <v>H</v>
      </c>
      <c r="E37" s="120">
        <f>VLOOKUP($B37,'INSUMO CDHU-187 '!$A$9:$D$3267,4,FALSE)</f>
        <v>10.38</v>
      </c>
      <c r="F37" s="121">
        <f>ROUND(0.1304*F40,4)</f>
        <v>7.2400000000000006E-2</v>
      </c>
      <c r="G37" s="122">
        <v>1.2823</v>
      </c>
      <c r="H37" s="123">
        <f t="shared" si="2"/>
        <v>1.72</v>
      </c>
    </row>
    <row r="38" spans="1:8">
      <c r="A38" s="119" t="s">
        <v>18078</v>
      </c>
      <c r="B38" s="119" t="s">
        <v>295</v>
      </c>
      <c r="C38" s="120" t="str">
        <f>VLOOKUP($B38,'INSUMO CDHU-187 '!$A$9:$D$3267,2,FALSE)</f>
        <v>Ajudante de ferreiro</v>
      </c>
      <c r="D38" s="120" t="str">
        <f>VLOOKUP($B38,'INSUMO CDHU-187 '!$A$9:$D$3267,3,FALSE)</f>
        <v>H</v>
      </c>
      <c r="E38" s="120">
        <f>VLOOKUP($B38,'INSUMO CDHU-187 '!$A$9:$D$3267,4,FALSE)</f>
        <v>8.5299999999999994</v>
      </c>
      <c r="F38" s="121">
        <f>ROUND(0.2282*F40,4)</f>
        <v>0.1268</v>
      </c>
      <c r="G38" s="122">
        <v>1.2823</v>
      </c>
      <c r="H38" s="123">
        <f t="shared" si="2"/>
        <v>2.4700000000000002</v>
      </c>
    </row>
    <row r="39" spans="1:8" ht="25.5">
      <c r="A39" s="119" t="s">
        <v>18078</v>
      </c>
      <c r="B39" s="119" t="s">
        <v>427</v>
      </c>
      <c r="C39" s="120" t="str">
        <f>VLOOKUP($B39,'INSUMO CDHU-187 '!$A$9:$D$3267,2,FALSE)</f>
        <v>Corte de junta dilatação com serra disco diamantado na largura de 3 mm, profundidade de 3 cm, para piso de concreto ou alta resistência 3,0 mm x 3,0 cm</v>
      </c>
      <c r="D39" s="120" t="str">
        <f>VLOOKUP($B39,'INSUMO CDHU-187 '!$A$9:$D$3267,3,FALSE)</f>
        <v>M</v>
      </c>
      <c r="E39" s="120">
        <f>VLOOKUP($B39,'INSUMO CDHU-187 '!$A$9:$D$3267,4,FALSE)</f>
        <v>17.68</v>
      </c>
      <c r="F39" s="121">
        <v>0.7</v>
      </c>
      <c r="G39" s="122">
        <v>0</v>
      </c>
      <c r="H39" s="123">
        <f t="shared" si="2"/>
        <v>12.38</v>
      </c>
    </row>
    <row r="40" spans="1:8">
      <c r="A40" s="119" t="s">
        <v>18078</v>
      </c>
      <c r="B40" s="119" t="s">
        <v>370</v>
      </c>
      <c r="C40" s="120" t="str">
        <f>VLOOKUP($B40,'INSUMO CDHU-187 '!$A$9:$D$3267,2,FALSE)</f>
        <v>Aço CA-50-A $MD bitolas</v>
      </c>
      <c r="D40" s="120" t="str">
        <f>VLOOKUP($B40,'INSUMO CDHU-187 '!$A$9:$D$3267,3,FALSE)</f>
        <v>KG</v>
      </c>
      <c r="E40" s="120">
        <f>VLOOKUP($B40,'INSUMO CDHU-187 '!$A$9:$D$3267,4,FALSE)</f>
        <v>8.4</v>
      </c>
      <c r="F40" s="121">
        <f>ROUND(1.1*0.32*1.578,4)</f>
        <v>0.55549999999999999</v>
      </c>
      <c r="G40" s="122">
        <v>0</v>
      </c>
      <c r="H40" s="123">
        <f t="shared" si="2"/>
        <v>4.67</v>
      </c>
    </row>
    <row r="41" spans="1:8">
      <c r="A41" s="119" t="s">
        <v>18078</v>
      </c>
      <c r="B41" s="119" t="s">
        <v>329</v>
      </c>
      <c r="C41" s="120" t="str">
        <f>VLOOKUP($B41,'INSUMO CDHU-187 '!$A$9:$D$3267,2,FALSE)</f>
        <v>Cimento CPII-E-32 (sacos de 50 kg)</v>
      </c>
      <c r="D41" s="120" t="str">
        <f>VLOOKUP($B41,'INSUMO CDHU-187 '!$A$9:$D$3267,3,FALSE)</f>
        <v>KG</v>
      </c>
      <c r="E41" s="120">
        <f>VLOOKUP($B41,'INSUMO CDHU-187 '!$A$9:$D$3267,4,FALSE)</f>
        <v>0.69</v>
      </c>
      <c r="F41" s="121">
        <f>ROUND(0.3*0.03*0.05*42.768,4)</f>
        <v>1.9199999999999998E-2</v>
      </c>
      <c r="G41" s="122">
        <v>0</v>
      </c>
      <c r="H41" s="123">
        <f t="shared" si="2"/>
        <v>0.01</v>
      </c>
    </row>
    <row r="42" spans="1:8" ht="25.5">
      <c r="A42" s="119" t="s">
        <v>18078</v>
      </c>
      <c r="B42" s="119" t="s">
        <v>337</v>
      </c>
      <c r="C42" s="120" t="str">
        <f>VLOOKUP($B42,'INSUMO CDHU-187 '!$A$9:$D$3267,2,FALSE)</f>
        <v>Argamassa polimérica do tipo Anchortec Anchormassa S2 da Fosroc, Denvertec 700 da Denver, ou equivalente</v>
      </c>
      <c r="D42" s="120" t="str">
        <f>VLOOKUP($B42,'INSUMO CDHU-187 '!$A$9:$D$3267,3,FALSE)</f>
        <v>KG</v>
      </c>
      <c r="E42" s="120">
        <f>VLOOKUP($B42,'INSUMO CDHU-187 '!$A$9:$D$3267,4,FALSE)</f>
        <v>4</v>
      </c>
      <c r="F42" s="121">
        <f>ROUND(0.3*0.03*0.05*2100,4)</f>
        <v>0.94499999999999995</v>
      </c>
      <c r="G42" s="122">
        <v>0</v>
      </c>
      <c r="H42" s="123">
        <f t="shared" si="2"/>
        <v>3.78</v>
      </c>
    </row>
    <row r="43" spans="1:8" ht="25.5">
      <c r="A43" s="119" t="s">
        <v>18078</v>
      </c>
      <c r="B43" s="119" t="s">
        <v>396</v>
      </c>
      <c r="C43" s="120" t="str">
        <f>VLOOKUP($B43,'INSUMO CDHU-187 '!$A$9:$D$3267,2,FALSE)</f>
        <v>Adesivo/selador à base de emulsão acrílica, ref. Nitobond AR da Anchortec ou Rheomix 104 da BASF ou equivalente</v>
      </c>
      <c r="D43" s="120" t="str">
        <f>VLOOKUP($B43,'INSUMO CDHU-187 '!$A$9:$D$3267,3,FALSE)</f>
        <v>KG</v>
      </c>
      <c r="E43" s="120">
        <f>VLOOKUP($B43,'INSUMO CDHU-187 '!$A$9:$D$3267,4,FALSE)</f>
        <v>14.9</v>
      </c>
      <c r="F43" s="121">
        <f>ROUND(0.3*0.03*0.05*12,4)</f>
        <v>5.4000000000000003E-3</v>
      </c>
      <c r="G43" s="122">
        <v>0</v>
      </c>
      <c r="H43" s="123">
        <f t="shared" si="2"/>
        <v>0.08</v>
      </c>
    </row>
    <row r="44" spans="1:8" ht="25.5">
      <c r="A44" s="119" t="s">
        <v>18078</v>
      </c>
      <c r="B44" s="119" t="s">
        <v>405</v>
      </c>
      <c r="C44" s="120" t="str">
        <f>VLOOKUP($B44,'INSUMO CDHU-187 '!$A$9:$D$3267,2,FALSE)</f>
        <v>Furação com broca de vídea para 20mm x 150mm em concreto armado, inclusive colagem da armadura com resina Epoxi (para 16mm)</v>
      </c>
      <c r="D44" s="120" t="str">
        <f>VLOOKUP($B44,'INSUMO CDHU-187 '!$A$9:$D$3267,3,FALSE)</f>
        <v>UN</v>
      </c>
      <c r="E44" s="120">
        <f>VLOOKUP($B44,'INSUMO CDHU-187 '!$A$9:$D$3267,4,FALSE)</f>
        <v>20.74</v>
      </c>
      <c r="F44" s="121">
        <v>2</v>
      </c>
      <c r="G44" s="122">
        <v>0</v>
      </c>
      <c r="H44" s="123">
        <f t="shared" si="2"/>
        <v>41.48</v>
      </c>
    </row>
    <row r="45" spans="1:8" ht="15">
      <c r="A45" s="581" t="s">
        <v>18077</v>
      </c>
      <c r="B45" s="581"/>
      <c r="C45" s="581"/>
      <c r="D45" s="581"/>
      <c r="E45" s="581"/>
      <c r="F45" s="581"/>
      <c r="G45" s="581"/>
      <c r="H45" s="124">
        <f>SUM(H35:H44)</f>
        <v>67.55</v>
      </c>
    </row>
    <row r="46" spans="1:8" ht="15">
      <c r="A46" s="128"/>
      <c r="B46" s="128"/>
      <c r="C46" s="128"/>
      <c r="D46" s="128"/>
      <c r="E46" s="128"/>
      <c r="F46" s="128"/>
      <c r="G46" s="128"/>
      <c r="H46" s="129"/>
    </row>
    <row r="47" spans="1:8" ht="15">
      <c r="A47" s="130" t="str">
        <f>PO!A344</f>
        <v>ITAÍ, 22 DE SETEMBRO DE 2022</v>
      </c>
      <c r="B47" s="128"/>
      <c r="C47" s="128"/>
      <c r="D47" s="128"/>
      <c r="E47" s="128"/>
      <c r="F47" s="128"/>
      <c r="G47" s="128"/>
      <c r="H47" s="129"/>
    </row>
    <row r="48" spans="1:8" ht="15">
      <c r="A48" s="128"/>
      <c r="B48" s="128"/>
      <c r="C48" s="128"/>
      <c r="D48" s="128"/>
      <c r="E48" s="128"/>
      <c r="F48" s="128"/>
      <c r="G48" s="128"/>
      <c r="H48" s="129"/>
    </row>
    <row r="51" spans="3:3">
      <c r="C51" s="131" t="s">
        <v>18067</v>
      </c>
    </row>
    <row r="52" spans="3:3" ht="15.75">
      <c r="C52" s="132" t="s">
        <v>18068</v>
      </c>
    </row>
    <row r="53" spans="3:3" ht="15.75">
      <c r="C53" s="132" t="s">
        <v>18069</v>
      </c>
    </row>
    <row r="54" spans="3:3" ht="15.75">
      <c r="C54" s="132" t="s">
        <v>18070</v>
      </c>
    </row>
  </sheetData>
  <mergeCells count="6">
    <mergeCell ref="A1:H1"/>
    <mergeCell ref="A11:G11"/>
    <mergeCell ref="A23:G23"/>
    <mergeCell ref="A30:G30"/>
    <mergeCell ref="A45:G45"/>
    <mergeCell ref="A31:H31"/>
  </mergeCells>
  <pageMargins left="0.51180555555555596" right="0.51180555555555596" top="0.78749999999999998" bottom="0.78749999999999998" header="0.511811023622047" footer="0.511811023622047"/>
  <pageSetup paperSize="9" scale="45" orientation="landscape" horizontalDpi="300" verticalDpi="3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J44"/>
  <sheetViews>
    <sheetView topLeftCell="A24" zoomScale="205" zoomScaleNormal="205" workbookViewId="0">
      <selection activeCell="F35" sqref="F35"/>
    </sheetView>
  </sheetViews>
  <sheetFormatPr defaultColWidth="9.140625" defaultRowHeight="14.25"/>
  <cols>
    <col min="1" max="1" width="9.140625" style="77"/>
    <col min="2" max="2" width="20" style="77" customWidth="1"/>
    <col min="3" max="3" width="48.28515625" style="77" customWidth="1"/>
    <col min="4" max="4" width="8.42578125" style="77" customWidth="1"/>
    <col min="5" max="5" width="14.7109375" style="77" customWidth="1"/>
    <col min="6" max="6" width="13.7109375" style="77" customWidth="1"/>
    <col min="7" max="7" width="12" style="77" customWidth="1"/>
    <col min="8" max="1024" width="9.140625" style="77"/>
  </cols>
  <sheetData>
    <row r="1" spans="1:8" ht="90.75" customHeight="1">
      <c r="A1" s="585" t="s">
        <v>17994</v>
      </c>
      <c r="B1" s="585"/>
      <c r="C1" s="585"/>
      <c r="D1" s="585"/>
      <c r="E1" s="585"/>
      <c r="F1" s="585"/>
    </row>
    <row r="2" spans="1:8">
      <c r="A2" s="78" t="s">
        <v>17995</v>
      </c>
      <c r="B2" s="79"/>
      <c r="C2" s="79"/>
      <c r="D2" s="79"/>
      <c r="E2" s="79"/>
      <c r="F2" s="79"/>
      <c r="G2" s="80"/>
      <c r="H2" s="80"/>
    </row>
    <row r="3" spans="1:8">
      <c r="A3" s="81" t="s">
        <v>17996</v>
      </c>
      <c r="B3" s="82" t="s">
        <v>17997</v>
      </c>
      <c r="C3" s="586" t="s">
        <v>3</v>
      </c>
      <c r="D3" s="586"/>
      <c r="E3" s="82" t="s">
        <v>17998</v>
      </c>
      <c r="F3" s="82" t="s">
        <v>17999</v>
      </c>
      <c r="G3" s="80"/>
      <c r="H3" s="80"/>
    </row>
    <row r="4" spans="1:8" ht="13.9" customHeight="1">
      <c r="A4" s="81" t="s">
        <v>18000</v>
      </c>
      <c r="B4" s="83" t="s">
        <v>18001</v>
      </c>
      <c r="C4" s="587" t="s">
        <v>18002</v>
      </c>
      <c r="D4" s="587"/>
      <c r="E4" s="84" t="s">
        <v>18003</v>
      </c>
      <c r="F4" s="84" t="s">
        <v>18004</v>
      </c>
      <c r="G4" s="80"/>
      <c r="H4" s="80"/>
    </row>
    <row r="5" spans="1:8" ht="13.9" customHeight="1">
      <c r="A5" s="81" t="s">
        <v>18005</v>
      </c>
      <c r="B5" s="83" t="s">
        <v>18006</v>
      </c>
      <c r="C5" s="587" t="s">
        <v>18007</v>
      </c>
      <c r="D5" s="587"/>
      <c r="E5" s="84" t="s">
        <v>18008</v>
      </c>
      <c r="F5" s="84" t="s">
        <v>18009</v>
      </c>
      <c r="G5" s="80"/>
      <c r="H5" s="80"/>
    </row>
    <row r="6" spans="1:8" ht="13.9" customHeight="1">
      <c r="A6" s="81" t="s">
        <v>18010</v>
      </c>
      <c r="B6" s="83" t="s">
        <v>18011</v>
      </c>
      <c r="C6" s="587" t="s">
        <v>18012</v>
      </c>
      <c r="D6" s="587"/>
      <c r="E6" s="84" t="s">
        <v>18013</v>
      </c>
      <c r="F6" s="84" t="s">
        <v>18014</v>
      </c>
      <c r="G6" s="80"/>
      <c r="H6" s="80"/>
    </row>
    <row r="7" spans="1:8" ht="13.9" customHeight="1">
      <c r="A7" s="81" t="s">
        <v>18015</v>
      </c>
      <c r="B7" s="83" t="s">
        <v>18016</v>
      </c>
      <c r="C7" s="588" t="s">
        <v>18017</v>
      </c>
      <c r="D7" s="588"/>
      <c r="E7" s="84" t="s">
        <v>18018</v>
      </c>
      <c r="F7" s="84" t="s">
        <v>18019</v>
      </c>
      <c r="G7" s="80"/>
      <c r="H7" s="80"/>
    </row>
    <row r="8" spans="1:8" ht="13.9" customHeight="1">
      <c r="A8" s="81" t="s">
        <v>18020</v>
      </c>
      <c r="B8" s="83" t="s">
        <v>18021</v>
      </c>
      <c r="C8" s="588" t="s">
        <v>18022</v>
      </c>
      <c r="D8" s="588"/>
      <c r="E8" s="84" t="s">
        <v>18023</v>
      </c>
      <c r="F8" s="84" t="s">
        <v>18024</v>
      </c>
      <c r="G8" s="80"/>
      <c r="H8" s="80"/>
    </row>
    <row r="9" spans="1:8" s="89" customFormat="1" ht="30" customHeight="1">
      <c r="A9" s="85" t="s">
        <v>18025</v>
      </c>
      <c r="B9" s="86" t="s">
        <v>18026</v>
      </c>
      <c r="C9" s="589" t="s">
        <v>18027</v>
      </c>
      <c r="D9" s="589"/>
      <c r="E9" s="87" t="s">
        <v>18028</v>
      </c>
      <c r="F9" s="87" t="s">
        <v>18029</v>
      </c>
      <c r="G9" s="88"/>
      <c r="H9" s="88"/>
    </row>
    <row r="10" spans="1:8" ht="13.9" customHeight="1">
      <c r="A10" s="81" t="s">
        <v>18030</v>
      </c>
      <c r="B10" s="90" t="s">
        <v>18031</v>
      </c>
      <c r="C10" s="588" t="s">
        <v>18032</v>
      </c>
      <c r="D10" s="588"/>
      <c r="E10" s="84" t="s">
        <v>18033</v>
      </c>
      <c r="F10" s="84" t="s">
        <v>18034</v>
      </c>
      <c r="G10" s="80"/>
      <c r="H10" s="80"/>
    </row>
    <row r="11" spans="1:8" ht="13.9" customHeight="1">
      <c r="A11" s="81" t="s">
        <v>18035</v>
      </c>
      <c r="B11" s="83" t="s">
        <v>18036</v>
      </c>
      <c r="C11" s="588" t="s">
        <v>18037</v>
      </c>
      <c r="D11" s="588"/>
      <c r="E11" s="84" t="s">
        <v>18038</v>
      </c>
      <c r="F11" s="84" t="s">
        <v>18039</v>
      </c>
      <c r="G11" s="80"/>
      <c r="H11" s="80"/>
    </row>
    <row r="12" spans="1:8" ht="13.9" customHeight="1">
      <c r="A12" s="81" t="s">
        <v>18040</v>
      </c>
      <c r="B12" s="83" t="s">
        <v>18041</v>
      </c>
      <c r="C12" s="588" t="s">
        <v>18042</v>
      </c>
      <c r="D12" s="588"/>
      <c r="E12" s="84" t="s">
        <v>18043</v>
      </c>
      <c r="F12" s="84" t="s">
        <v>18044</v>
      </c>
      <c r="G12" s="80"/>
      <c r="H12" s="80"/>
    </row>
    <row r="13" spans="1:8">
      <c r="A13" s="78" t="s">
        <v>18045</v>
      </c>
      <c r="B13" s="79"/>
      <c r="C13" s="79"/>
      <c r="D13" s="79"/>
      <c r="E13" s="79"/>
      <c r="F13" s="79"/>
      <c r="G13" s="80"/>
      <c r="H13" s="80"/>
    </row>
    <row r="14" spans="1:8">
      <c r="A14" s="91" t="s">
        <v>18046</v>
      </c>
      <c r="B14" s="91" t="s">
        <v>18047</v>
      </c>
      <c r="C14" s="92" t="s">
        <v>59</v>
      </c>
      <c r="D14" s="91" t="s">
        <v>3377</v>
      </c>
      <c r="E14" s="91" t="s">
        <v>18048</v>
      </c>
      <c r="F14" s="92"/>
      <c r="G14" s="80"/>
      <c r="H14" s="80"/>
    </row>
    <row r="15" spans="1:8" s="89" customFormat="1" ht="25.5">
      <c r="A15" s="93" t="s">
        <v>18049</v>
      </c>
      <c r="B15" s="94" t="s">
        <v>18050</v>
      </c>
      <c r="C15" s="95" t="s">
        <v>18051</v>
      </c>
      <c r="D15" s="94" t="s">
        <v>18052</v>
      </c>
      <c r="E15" s="96">
        <f>MEDIAN(E17:E19)</f>
        <v>4900</v>
      </c>
      <c r="F15" s="97"/>
      <c r="G15" s="88"/>
      <c r="H15" s="88"/>
    </row>
    <row r="16" spans="1:8">
      <c r="A16" s="98"/>
      <c r="B16" s="99" t="s">
        <v>18053</v>
      </c>
      <c r="C16" s="590" t="s">
        <v>18054</v>
      </c>
      <c r="D16" s="590"/>
      <c r="E16" s="99" t="s">
        <v>18055</v>
      </c>
      <c r="F16" s="99" t="s">
        <v>18056</v>
      </c>
      <c r="G16" s="80"/>
      <c r="H16" s="80"/>
    </row>
    <row r="17" spans="1:8">
      <c r="A17" s="98"/>
      <c r="B17" s="100" t="s">
        <v>18000</v>
      </c>
      <c r="C17" s="591" t="str">
        <f>C4</f>
        <v>PROERGE MATERIAIS ELÉTRICOS E HIDRÁULICOS LTDA</v>
      </c>
      <c r="D17" s="591"/>
      <c r="E17" s="101">
        <v>5800</v>
      </c>
      <c r="F17" s="100" t="s">
        <v>18057</v>
      </c>
      <c r="G17" s="80"/>
      <c r="H17" s="80"/>
    </row>
    <row r="18" spans="1:8">
      <c r="A18" s="98"/>
      <c r="B18" s="100" t="s">
        <v>18005</v>
      </c>
      <c r="C18" s="591" t="str">
        <f>C5</f>
        <v>R.H.P SILVESTRE - ME</v>
      </c>
      <c r="D18" s="591"/>
      <c r="E18" s="101">
        <v>4900</v>
      </c>
      <c r="F18" s="100" t="s">
        <v>18057</v>
      </c>
      <c r="G18" s="80"/>
      <c r="H18" s="80"/>
    </row>
    <row r="19" spans="1:8">
      <c r="A19" s="98"/>
      <c r="B19" s="100" t="s">
        <v>18010</v>
      </c>
      <c r="C19" s="591" t="str">
        <f>C6</f>
        <v>JOÃO CARLOS RODRIGUES</v>
      </c>
      <c r="D19" s="591"/>
      <c r="E19" s="101">
        <v>4400</v>
      </c>
      <c r="F19" s="100" t="s">
        <v>18058</v>
      </c>
      <c r="G19" s="80"/>
      <c r="H19" s="80"/>
    </row>
    <row r="20" spans="1:8">
      <c r="A20" s="98"/>
      <c r="B20" s="102" t="s">
        <v>18059</v>
      </c>
      <c r="C20" s="592"/>
      <c r="D20" s="592"/>
      <c r="E20" s="592"/>
      <c r="F20" s="592"/>
      <c r="G20" s="80"/>
      <c r="H20" s="80"/>
    </row>
    <row r="21" spans="1:8">
      <c r="A21" s="80"/>
      <c r="B21" s="80"/>
      <c r="C21" s="80"/>
      <c r="D21" s="80"/>
      <c r="E21" s="80"/>
      <c r="F21" s="80"/>
      <c r="G21" s="80"/>
      <c r="H21" s="80"/>
    </row>
    <row r="22" spans="1:8">
      <c r="A22" s="91" t="s">
        <v>18046</v>
      </c>
      <c r="B22" s="91" t="s">
        <v>18047</v>
      </c>
      <c r="C22" s="92" t="s">
        <v>59</v>
      </c>
      <c r="D22" s="91" t="s">
        <v>3377</v>
      </c>
      <c r="E22" s="91" t="s">
        <v>18048</v>
      </c>
      <c r="F22" s="92"/>
      <c r="G22" s="80"/>
      <c r="H22" s="80"/>
    </row>
    <row r="23" spans="1:8" ht="25.5">
      <c r="A23" s="91" t="s">
        <v>18049</v>
      </c>
      <c r="B23" s="94" t="s">
        <v>18060</v>
      </c>
      <c r="C23" s="103" t="s">
        <v>18061</v>
      </c>
      <c r="D23" s="94" t="s">
        <v>18052</v>
      </c>
      <c r="E23" s="96">
        <f>MEDIAN(E25:E27)</f>
        <v>24000</v>
      </c>
      <c r="F23" s="97"/>
      <c r="G23" s="80"/>
      <c r="H23" s="80"/>
    </row>
    <row r="24" spans="1:8">
      <c r="A24" s="98"/>
      <c r="B24" s="99" t="s">
        <v>18053</v>
      </c>
      <c r="C24" s="590" t="s">
        <v>18054</v>
      </c>
      <c r="D24" s="590"/>
      <c r="E24" s="99" t="s">
        <v>18055</v>
      </c>
      <c r="F24" s="99" t="s">
        <v>18056</v>
      </c>
      <c r="G24" s="80"/>
      <c r="H24" s="80"/>
    </row>
    <row r="25" spans="1:8">
      <c r="A25" s="98"/>
      <c r="B25" s="100" t="s">
        <v>18015</v>
      </c>
      <c r="C25" s="591" t="str">
        <f>C7</f>
        <v>METALÚRGICA RPL LTDA</v>
      </c>
      <c r="D25" s="591"/>
      <c r="E25" s="101">
        <v>24000</v>
      </c>
      <c r="F25" s="100" t="s">
        <v>18057</v>
      </c>
      <c r="G25" s="80"/>
      <c r="H25" s="80"/>
    </row>
    <row r="26" spans="1:8">
      <c r="A26" s="98"/>
      <c r="B26" s="100" t="s">
        <v>18020</v>
      </c>
      <c r="C26" s="591" t="str">
        <f>C8</f>
        <v>METALÚRGICA G5 LTDA</v>
      </c>
      <c r="D26" s="591"/>
      <c r="E26" s="101">
        <v>27990</v>
      </c>
      <c r="F26" s="100" t="s">
        <v>18057</v>
      </c>
      <c r="G26" s="80"/>
      <c r="H26" s="80"/>
    </row>
    <row r="27" spans="1:8" s="89" customFormat="1" ht="35.25" customHeight="1">
      <c r="A27" s="104"/>
      <c r="B27" s="105" t="s">
        <v>18025</v>
      </c>
      <c r="C27" s="593" t="str">
        <f>C9</f>
        <v>FIDO CONSTRUTORA MONTAGENS INDUSTRIAIS, IMPORTACAO E EXPORTACAO LTDA</v>
      </c>
      <c r="D27" s="593"/>
      <c r="E27" s="106">
        <v>20300</v>
      </c>
      <c r="F27" s="105" t="s">
        <v>18062</v>
      </c>
      <c r="G27" s="88"/>
      <c r="H27" s="88"/>
    </row>
    <row r="28" spans="1:8">
      <c r="A28" s="98"/>
      <c r="B28" s="102" t="s">
        <v>18059</v>
      </c>
      <c r="C28" s="592"/>
      <c r="D28" s="592"/>
      <c r="E28" s="592"/>
      <c r="F28" s="592"/>
      <c r="G28" s="80"/>
      <c r="H28" s="80"/>
    </row>
    <row r="29" spans="1:8">
      <c r="A29" s="80"/>
      <c r="B29" s="80"/>
      <c r="C29" s="80"/>
      <c r="D29" s="80"/>
      <c r="E29" s="80"/>
      <c r="F29" s="80"/>
      <c r="G29" s="80"/>
      <c r="H29" s="80"/>
    </row>
    <row r="30" spans="1:8">
      <c r="A30" s="91" t="s">
        <v>18046</v>
      </c>
      <c r="B30" s="91" t="s">
        <v>18047</v>
      </c>
      <c r="C30" s="92" t="s">
        <v>59</v>
      </c>
      <c r="D30" s="91" t="s">
        <v>3377</v>
      </c>
      <c r="E30" s="91" t="s">
        <v>18048</v>
      </c>
      <c r="F30" s="92"/>
      <c r="G30" s="80"/>
      <c r="H30" s="80"/>
    </row>
    <row r="31" spans="1:8" ht="25.5">
      <c r="A31" s="91" t="s">
        <v>18049</v>
      </c>
      <c r="B31" s="94" t="s">
        <v>18063</v>
      </c>
      <c r="C31" s="103" t="s">
        <v>18064</v>
      </c>
      <c r="D31" s="94" t="s">
        <v>18052</v>
      </c>
      <c r="E31" s="96">
        <f>MEDIAN(E33:E35)</f>
        <v>99200</v>
      </c>
      <c r="F31" s="97"/>
      <c r="G31" s="80"/>
      <c r="H31" s="80"/>
    </row>
    <row r="32" spans="1:8">
      <c r="A32" s="98"/>
      <c r="B32" s="99" t="s">
        <v>18053</v>
      </c>
      <c r="C32" s="590" t="s">
        <v>18054</v>
      </c>
      <c r="D32" s="590"/>
      <c r="E32" s="99" t="s">
        <v>18055</v>
      </c>
      <c r="F32" s="99" t="s">
        <v>18056</v>
      </c>
      <c r="G32" s="80"/>
      <c r="H32" s="80"/>
    </row>
    <row r="33" spans="1:8">
      <c r="A33" s="98"/>
      <c r="B33" s="100" t="s">
        <v>18030</v>
      </c>
      <c r="C33" s="591" t="str">
        <f>C10</f>
        <v>FERNANDO C VERI ENGENHARIA</v>
      </c>
      <c r="D33" s="591"/>
      <c r="E33" s="101">
        <v>120000</v>
      </c>
      <c r="F33" s="100" t="s">
        <v>18065</v>
      </c>
      <c r="G33" s="80"/>
      <c r="H33" s="80"/>
    </row>
    <row r="34" spans="1:8">
      <c r="A34" s="98"/>
      <c r="B34" s="100" t="s">
        <v>18035</v>
      </c>
      <c r="C34" s="591" t="str">
        <f>C11</f>
        <v>FRANCISCO EDUARDO BONI</v>
      </c>
      <c r="D34" s="591"/>
      <c r="E34" s="101">
        <v>99200</v>
      </c>
      <c r="F34" s="100" t="s">
        <v>18065</v>
      </c>
      <c r="G34" s="80"/>
      <c r="H34" s="80"/>
    </row>
    <row r="35" spans="1:8">
      <c r="A35" s="98"/>
      <c r="B35" s="100" t="s">
        <v>18040</v>
      </c>
      <c r="C35" s="591" t="str">
        <f>C12</f>
        <v>REFORT ESTAQUEAMENTOS PARA CONSTRUCOES EIRELI</v>
      </c>
      <c r="D35" s="591"/>
      <c r="E35" s="101">
        <v>84580</v>
      </c>
      <c r="F35" s="100" t="s">
        <v>18066</v>
      </c>
      <c r="G35" s="80"/>
      <c r="H35" s="80"/>
    </row>
    <row r="36" spans="1:8">
      <c r="A36" s="98"/>
      <c r="B36" s="102" t="s">
        <v>18059</v>
      </c>
      <c r="C36" s="592"/>
      <c r="D36" s="592"/>
      <c r="E36" s="592"/>
      <c r="F36" s="592"/>
      <c r="G36" s="80"/>
      <c r="H36" s="80"/>
    </row>
    <row r="37" spans="1:8">
      <c r="A37" s="80"/>
      <c r="B37" s="80"/>
      <c r="C37" s="80"/>
      <c r="D37" s="80"/>
      <c r="E37" s="80"/>
      <c r="F37" s="80"/>
      <c r="G37" s="80"/>
      <c r="H37" s="80"/>
    </row>
    <row r="38" spans="1:8">
      <c r="A38" s="80"/>
      <c r="B38" s="80" t="str">
        <f>PO!A344</f>
        <v>ITAÍ, 22 DE SETEMBRO DE 2022</v>
      </c>
      <c r="C38" s="80"/>
      <c r="D38" s="80"/>
      <c r="E38" s="80"/>
      <c r="F38" s="80"/>
      <c r="G38" s="80"/>
      <c r="H38" s="80"/>
    </row>
    <row r="39" spans="1:8">
      <c r="A39" s="80"/>
      <c r="B39" s="80"/>
      <c r="C39" s="80"/>
      <c r="D39" s="80"/>
      <c r="E39" s="80"/>
      <c r="F39" s="80"/>
      <c r="G39" s="80"/>
      <c r="H39" s="80"/>
    </row>
    <row r="40" spans="1:8">
      <c r="A40" s="80"/>
      <c r="B40" s="80"/>
      <c r="C40" s="80"/>
      <c r="D40" s="80"/>
      <c r="E40" s="80"/>
      <c r="F40" s="80"/>
      <c r="G40" s="80"/>
      <c r="H40" s="80"/>
    </row>
    <row r="41" spans="1:8">
      <c r="A41" s="80"/>
      <c r="B41" s="80"/>
      <c r="C41" s="80" t="s">
        <v>18067</v>
      </c>
      <c r="D41" s="80"/>
      <c r="E41" s="80"/>
      <c r="F41" s="80"/>
      <c r="G41" s="80"/>
      <c r="H41" s="80"/>
    </row>
    <row r="42" spans="1:8">
      <c r="A42" s="80"/>
      <c r="B42" s="107"/>
      <c r="C42" s="108" t="s">
        <v>18068</v>
      </c>
      <c r="D42" s="109"/>
      <c r="E42" s="443"/>
      <c r="F42" s="443"/>
      <c r="G42" s="443"/>
      <c r="H42" s="443"/>
    </row>
    <row r="43" spans="1:8">
      <c r="A43" s="80"/>
      <c r="B43" s="107"/>
      <c r="C43" s="108" t="s">
        <v>18069</v>
      </c>
      <c r="D43" s="110"/>
      <c r="E43" s="443"/>
      <c r="F43" s="443"/>
      <c r="G43" s="443"/>
      <c r="H43" s="443"/>
    </row>
    <row r="44" spans="1:8">
      <c r="A44" s="80"/>
      <c r="B44" s="107"/>
      <c r="C44" s="108" t="s">
        <v>18070</v>
      </c>
      <c r="D44" s="107"/>
      <c r="E44" s="111"/>
      <c r="F44" s="112"/>
      <c r="G44" s="109"/>
      <c r="H44" s="107"/>
    </row>
  </sheetData>
  <mergeCells count="26">
    <mergeCell ref="C36:F36"/>
    <mergeCell ref="C28:F28"/>
    <mergeCell ref="C32:D32"/>
    <mergeCell ref="C33:D33"/>
    <mergeCell ref="C34:D34"/>
    <mergeCell ref="C35:D35"/>
    <mergeCell ref="C20:F20"/>
    <mergeCell ref="C24:D24"/>
    <mergeCell ref="C25:D25"/>
    <mergeCell ref="C26:D26"/>
    <mergeCell ref="C27:D27"/>
    <mergeCell ref="C12:D12"/>
    <mergeCell ref="C16:D16"/>
    <mergeCell ref="C17:D17"/>
    <mergeCell ref="C18:D18"/>
    <mergeCell ref="C19:D19"/>
    <mergeCell ref="C7:D7"/>
    <mergeCell ref="C8:D8"/>
    <mergeCell ref="C9:D9"/>
    <mergeCell ref="C10:D10"/>
    <mergeCell ref="C11:D11"/>
    <mergeCell ref="A1:F1"/>
    <mergeCell ref="C3:D3"/>
    <mergeCell ref="C4:D4"/>
    <mergeCell ref="C5:D5"/>
    <mergeCell ref="C6:D6"/>
  </mergeCells>
  <conditionalFormatting sqref="G44">
    <cfRule type="containsErrors" dxfId="1" priority="2">
      <formula>ISERROR(G44)</formula>
    </cfRule>
    <cfRule type="containsText" dxfId="0" priority="3" operator="containsText" text="VERIFICAR">
      <formula>NOT(ISERROR(SEARCH("VERIFICAR",G44)))</formula>
    </cfRule>
  </conditionalFormatting>
  <dataValidations disablePrompts="1" count="1">
    <dataValidation type="list" operator="equal" allowBlank="1" showInputMessage="1" showErrorMessage="1" sqref="B17:B19 B25:B27 B33:B35" xr:uid="{00000000-0002-0000-0800-000000000000}">
      <formula1>OFFSET(EMPRESAS,0,0,,1)</formula1>
      <formula2>0</formula2>
    </dataValidation>
  </dataValidations>
  <pageMargins left="0.51180555555555596" right="0.51180555555555596" top="0.78749999999999998" bottom="0.78749999999999998" header="0.511811023622047" footer="0.511811023622047"/>
  <pageSetup paperSize="9" orientation="landscape"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MJ1501"/>
  <sheetViews>
    <sheetView topLeftCell="A1459" zoomScalePageLayoutView="110" workbookViewId="0">
      <selection activeCell="J3" sqref="J3"/>
    </sheetView>
  </sheetViews>
  <sheetFormatPr defaultColWidth="9.140625" defaultRowHeight="12.75"/>
  <cols>
    <col min="1" max="1" width="12.140625" style="133" customWidth="1"/>
    <col min="2" max="2" width="73.140625" style="134" customWidth="1"/>
    <col min="3" max="3" width="27.7109375" style="134" customWidth="1"/>
    <col min="4" max="4" width="15.28515625" style="134" customWidth="1"/>
    <col min="5" max="5" width="11.140625" style="134" customWidth="1"/>
    <col min="6" max="7" width="10.5703125" style="134" customWidth="1"/>
    <col min="8" max="8" width="9.5703125" style="134" customWidth="1"/>
    <col min="9" max="9" width="10" style="135" customWidth="1"/>
    <col min="10" max="10" width="12.85546875" style="135" customWidth="1"/>
    <col min="11" max="1024" width="9.140625" style="135"/>
  </cols>
  <sheetData>
    <row r="1" spans="1:9" ht="78" customHeight="1">
      <c r="A1" s="594" t="s">
        <v>18087</v>
      </c>
      <c r="B1" s="595"/>
      <c r="C1" s="595"/>
      <c r="D1" s="595"/>
      <c r="E1" s="595"/>
      <c r="F1" s="595"/>
      <c r="G1" s="595"/>
      <c r="H1" s="596"/>
      <c r="I1" s="306"/>
    </row>
    <row r="2" spans="1:9">
      <c r="A2" s="309" t="str">
        <f>PO!B3</f>
        <v xml:space="preserve">OBRA: </v>
      </c>
      <c r="B2" s="442" t="str">
        <f>PO!C3</f>
        <v>REFORMA CEI PROF. JOSÉ GONÇALVES DE SOUZA</v>
      </c>
      <c r="C2" s="136"/>
      <c r="D2" s="136"/>
      <c r="E2" s="136"/>
      <c r="F2" s="136"/>
      <c r="G2" s="136"/>
      <c r="H2" s="310"/>
    </row>
    <row r="3" spans="1:9" ht="42.75" customHeight="1">
      <c r="A3" s="309" t="str">
        <f>PO!B5</f>
        <v xml:space="preserve">LOCAL: </v>
      </c>
      <c r="B3" s="624" t="str">
        <f>PO!C5</f>
        <v>RUA OSCAR PEREIRA DE FERRAZ, Nº 225, CEP 18.737-016</v>
      </c>
      <c r="C3" s="624"/>
      <c r="D3" s="624"/>
      <c r="E3" s="624"/>
      <c r="F3" s="624"/>
      <c r="G3" s="624"/>
      <c r="H3" s="625"/>
    </row>
    <row r="4" spans="1:9">
      <c r="A4" s="309"/>
      <c r="B4" s="136"/>
      <c r="C4" s="136"/>
      <c r="D4" s="136"/>
      <c r="E4" s="136"/>
      <c r="F4" s="136"/>
      <c r="G4" s="136"/>
      <c r="H4" s="310"/>
    </row>
    <row r="5" spans="1:9">
      <c r="A5" s="309"/>
      <c r="B5" s="136"/>
      <c r="C5" s="136"/>
      <c r="D5" s="136"/>
      <c r="E5" s="136"/>
      <c r="F5" s="136"/>
      <c r="G5" s="136"/>
      <c r="H5" s="310"/>
    </row>
    <row r="6" spans="1:9">
      <c r="A6" s="340" t="s">
        <v>18088</v>
      </c>
      <c r="B6" s="328" t="s">
        <v>59</v>
      </c>
      <c r="C6" s="328"/>
      <c r="D6" s="328"/>
      <c r="E6" s="328"/>
      <c r="F6" s="324"/>
      <c r="G6" s="324"/>
      <c r="H6" s="324"/>
    </row>
    <row r="7" spans="1:9" ht="15">
      <c r="A7" s="139" t="str">
        <f>PO!A15</f>
        <v>01.00</v>
      </c>
      <c r="B7" s="626" t="str">
        <f>PO!D15</f>
        <v>SERVIÇOS PRELIMINARES</v>
      </c>
      <c r="C7" s="626"/>
      <c r="D7" s="626"/>
      <c r="E7" s="626"/>
      <c r="F7" s="626"/>
      <c r="G7" s="626"/>
      <c r="H7" s="627"/>
    </row>
    <row r="8" spans="1:9">
      <c r="A8" s="628"/>
      <c r="B8" s="628"/>
      <c r="C8" s="628"/>
      <c r="D8" s="628"/>
      <c r="E8" s="628"/>
      <c r="F8" s="628"/>
      <c r="G8" s="628"/>
      <c r="H8" s="628"/>
    </row>
    <row r="9" spans="1:9">
      <c r="A9" s="602" t="str">
        <f>PO!A16</f>
        <v>01.01</v>
      </c>
      <c r="B9" s="629" t="str">
        <f>PO!D16</f>
        <v>Placa de identificação para obra</v>
      </c>
      <c r="C9" s="439"/>
      <c r="D9" s="439"/>
      <c r="E9" s="439"/>
      <c r="F9" s="328" t="s">
        <v>18089</v>
      </c>
      <c r="G9" s="328" t="s">
        <v>18090</v>
      </c>
      <c r="H9" s="328" t="s">
        <v>18091</v>
      </c>
    </row>
    <row r="10" spans="1:9">
      <c r="A10" s="602"/>
      <c r="B10" s="629"/>
      <c r="C10" s="439"/>
      <c r="D10" s="439"/>
      <c r="E10" s="439"/>
      <c r="F10" s="439">
        <v>4</v>
      </c>
      <c r="G10" s="439">
        <v>1.5</v>
      </c>
      <c r="H10" s="440">
        <f>G10*F10</f>
        <v>6</v>
      </c>
    </row>
    <row r="11" spans="1:9">
      <c r="A11" s="623"/>
      <c r="B11" s="623"/>
      <c r="C11" s="623"/>
      <c r="D11" s="623"/>
      <c r="E11" s="623"/>
      <c r="F11" s="623"/>
      <c r="G11" s="623"/>
      <c r="H11" s="623"/>
    </row>
    <row r="12" spans="1:9" ht="15">
      <c r="A12" s="139" t="str">
        <f>PO!A19</f>
        <v>02.00</v>
      </c>
      <c r="B12" s="626" t="str">
        <f>PO!D19</f>
        <v>DEMOLIÇÕES E CONSTRUÇÕES</v>
      </c>
      <c r="C12" s="626"/>
      <c r="D12" s="626"/>
      <c r="E12" s="626"/>
      <c r="F12" s="626"/>
      <c r="G12" s="626"/>
      <c r="H12" s="627"/>
    </row>
    <row r="13" spans="1:9">
      <c r="A13" s="602" t="str">
        <f>PO!A20</f>
        <v>02.01</v>
      </c>
      <c r="B13" s="597" t="str">
        <f>PO!D20</f>
        <v>Demolição manual de concreto simples</v>
      </c>
      <c r="C13" s="328" t="s">
        <v>18100</v>
      </c>
      <c r="D13" s="328" t="s">
        <v>18092</v>
      </c>
      <c r="E13" s="330" t="s">
        <v>18127</v>
      </c>
      <c r="F13" s="328" t="s">
        <v>18089</v>
      </c>
      <c r="G13" s="328" t="s">
        <v>18116</v>
      </c>
      <c r="H13" s="328" t="s">
        <v>18109</v>
      </c>
    </row>
    <row r="14" spans="1:9" ht="12.75" customHeight="1">
      <c r="A14" s="602"/>
      <c r="B14" s="597"/>
      <c r="C14" s="620" t="s">
        <v>18106</v>
      </c>
      <c r="D14" s="324" t="s">
        <v>18590</v>
      </c>
      <c r="E14" s="149">
        <v>1.1499999999999999</v>
      </c>
      <c r="F14" s="149">
        <v>1.1499999999999999</v>
      </c>
      <c r="G14" s="324">
        <v>0.08</v>
      </c>
      <c r="H14" s="324">
        <f>ROUND(E14*F14*G14,2)</f>
        <v>0.11</v>
      </c>
    </row>
    <row r="15" spans="1:9" ht="12.75" customHeight="1">
      <c r="A15" s="602"/>
      <c r="B15" s="597"/>
      <c r="C15" s="621"/>
      <c r="D15" s="324" t="s">
        <v>18591</v>
      </c>
      <c r="E15" s="149">
        <v>0.3</v>
      </c>
      <c r="F15" s="149">
        <v>1.1499999999999999</v>
      </c>
      <c r="G15" s="324">
        <v>0.08</v>
      </c>
      <c r="H15" s="324">
        <f t="shared" ref="H15:H18" si="0">ROUND(E15*F15*G15,2)</f>
        <v>0.03</v>
      </c>
    </row>
    <row r="16" spans="1:9" ht="12.75" customHeight="1">
      <c r="A16" s="602"/>
      <c r="B16" s="597"/>
      <c r="C16" s="621"/>
      <c r="D16" s="324" t="s">
        <v>18591</v>
      </c>
      <c r="E16" s="149">
        <v>0.3</v>
      </c>
      <c r="F16" s="149">
        <v>1.1499999999999999</v>
      </c>
      <c r="G16" s="324">
        <v>0.08</v>
      </c>
      <c r="H16" s="324">
        <f t="shared" si="0"/>
        <v>0.03</v>
      </c>
    </row>
    <row r="17" spans="1:8" ht="12.75" customHeight="1">
      <c r="A17" s="602"/>
      <c r="B17" s="597"/>
      <c r="C17" s="622"/>
      <c r="D17" s="324" t="s">
        <v>18591</v>
      </c>
      <c r="E17" s="149">
        <v>0.3</v>
      </c>
      <c r="F17" s="149">
        <v>1.1499999999999999</v>
      </c>
      <c r="G17" s="324">
        <v>0.08</v>
      </c>
      <c r="H17" s="324">
        <f t="shared" si="0"/>
        <v>0.03</v>
      </c>
    </row>
    <row r="18" spans="1:8" ht="12.75" customHeight="1">
      <c r="A18" s="602"/>
      <c r="B18" s="597"/>
      <c r="C18" s="379" t="s">
        <v>26950</v>
      </c>
      <c r="D18" s="324"/>
      <c r="E18" s="149">
        <v>1.45</v>
      </c>
      <c r="F18" s="149">
        <v>3.75</v>
      </c>
      <c r="G18" s="324">
        <v>0.08</v>
      </c>
      <c r="H18" s="324">
        <f t="shared" si="0"/>
        <v>0.44</v>
      </c>
    </row>
    <row r="19" spans="1:8">
      <c r="A19" s="602"/>
      <c r="B19" s="597"/>
      <c r="C19" s="603" t="s">
        <v>48</v>
      </c>
      <c r="D19" s="603"/>
      <c r="E19" s="603"/>
      <c r="F19" s="603"/>
      <c r="G19" s="603"/>
      <c r="H19" s="158">
        <f>ROUND(SUM(H14:H18),2)</f>
        <v>0.64</v>
      </c>
    </row>
    <row r="20" spans="1:8">
      <c r="A20" s="335"/>
      <c r="B20" s="336"/>
      <c r="C20" s="336"/>
      <c r="D20" s="336"/>
      <c r="E20" s="336"/>
      <c r="F20" s="336"/>
      <c r="G20" s="336"/>
      <c r="H20" s="337"/>
    </row>
    <row r="21" spans="1:8">
      <c r="A21" s="602" t="str">
        <f>PO!A21</f>
        <v>02.02</v>
      </c>
      <c r="B21" s="597" t="str">
        <f>PO!D21</f>
        <v>Demolição manual de concreto armado</v>
      </c>
      <c r="C21" s="328" t="s">
        <v>18100</v>
      </c>
      <c r="D21" s="603" t="s">
        <v>18092</v>
      </c>
      <c r="E21" s="603"/>
      <c r="F21" s="328" t="s">
        <v>18593</v>
      </c>
      <c r="G21" s="328" t="s">
        <v>18116</v>
      </c>
      <c r="H21" s="328" t="s">
        <v>18109</v>
      </c>
    </row>
    <row r="22" spans="1:8">
      <c r="A22" s="602"/>
      <c r="B22" s="597"/>
      <c r="C22" s="324" t="s">
        <v>18592</v>
      </c>
      <c r="D22" s="619" t="s">
        <v>18103</v>
      </c>
      <c r="E22" s="619"/>
      <c r="F22" s="324">
        <v>17.2</v>
      </c>
      <c r="G22" s="324">
        <v>0.15</v>
      </c>
      <c r="H22" s="324">
        <f>ROUND(F22*G22,2)</f>
        <v>2.58</v>
      </c>
    </row>
    <row r="23" spans="1:8">
      <c r="A23" s="602"/>
      <c r="B23" s="597"/>
      <c r="C23" s="603" t="s">
        <v>48</v>
      </c>
      <c r="D23" s="603"/>
      <c r="E23" s="603"/>
      <c r="F23" s="603"/>
      <c r="G23" s="603"/>
      <c r="H23" s="158">
        <f>ROUND(SUM(H22:H22),2)</f>
        <v>2.58</v>
      </c>
    </row>
    <row r="24" spans="1:8">
      <c r="A24" s="335"/>
      <c r="B24" s="336"/>
      <c r="C24" s="336"/>
      <c r="D24" s="336"/>
      <c r="E24" s="336"/>
      <c r="F24" s="336"/>
      <c r="G24" s="336"/>
      <c r="H24" s="337"/>
    </row>
    <row r="25" spans="1:8" ht="15">
      <c r="A25" s="304"/>
      <c r="B25" s="294"/>
      <c r="C25" s="294"/>
      <c r="D25" s="294"/>
      <c r="E25" s="294"/>
      <c r="F25" s="294"/>
      <c r="G25" s="294"/>
      <c r="H25" s="307"/>
    </row>
    <row r="26" spans="1:8">
      <c r="A26" s="602" t="str">
        <f>PO!A22</f>
        <v>02.03</v>
      </c>
      <c r="B26" s="597" t="str">
        <f>PO!D22</f>
        <v>Demolição manual de alvenaria de elevação ou elemento vazado, incluindo revestimento</v>
      </c>
      <c r="C26" s="328" t="s">
        <v>18100</v>
      </c>
      <c r="D26" s="328"/>
      <c r="E26" s="328" t="s">
        <v>18089</v>
      </c>
      <c r="F26" s="328" t="s">
        <v>18117</v>
      </c>
      <c r="G26" s="328" t="s">
        <v>18116</v>
      </c>
      <c r="H26" s="328" t="s">
        <v>18101</v>
      </c>
    </row>
    <row r="27" spans="1:8" ht="13.9" customHeight="1">
      <c r="A27" s="602"/>
      <c r="B27" s="597"/>
      <c r="C27" s="620" t="s">
        <v>18102</v>
      </c>
      <c r="D27" s="324" t="s">
        <v>18585</v>
      </c>
      <c r="E27" s="324">
        <f>ROUND(1.65+1.2+0.3+0.95+0.35,2)</f>
        <v>4.45</v>
      </c>
      <c r="F27" s="324">
        <v>1.95</v>
      </c>
      <c r="G27" s="324">
        <v>0.1</v>
      </c>
      <c r="H27" s="163">
        <f>ROUND(E27*F27*G27,2)</f>
        <v>0.87</v>
      </c>
    </row>
    <row r="28" spans="1:8" ht="13.9" customHeight="1">
      <c r="A28" s="602"/>
      <c r="B28" s="597"/>
      <c r="C28" s="622"/>
      <c r="D28" s="324" t="s">
        <v>18587</v>
      </c>
      <c r="E28" s="324">
        <v>0.1</v>
      </c>
      <c r="F28" s="324">
        <v>2.1</v>
      </c>
      <c r="G28" s="324">
        <v>0.1</v>
      </c>
      <c r="H28" s="163">
        <f>ROUND(E28*F28*G28,2)</f>
        <v>0.02</v>
      </c>
    </row>
    <row r="29" spans="1:8" ht="12.75" customHeight="1">
      <c r="A29" s="602"/>
      <c r="B29" s="597"/>
      <c r="C29" s="324" t="s">
        <v>18104</v>
      </c>
      <c r="D29" s="324" t="s">
        <v>18586</v>
      </c>
      <c r="E29" s="324">
        <v>1.3</v>
      </c>
      <c r="F29" s="324">
        <v>2.1</v>
      </c>
      <c r="G29" s="324">
        <v>0.15</v>
      </c>
      <c r="H29" s="163">
        <f t="shared" ref="H29:H39" si="1">ROUND(E29*F29*G29,2)</f>
        <v>0.41</v>
      </c>
    </row>
    <row r="30" spans="1:8" ht="12.75" customHeight="1">
      <c r="A30" s="602"/>
      <c r="B30" s="597"/>
      <c r="C30" s="620" t="s">
        <v>18105</v>
      </c>
      <c r="D30" s="324" t="s">
        <v>18589</v>
      </c>
      <c r="E30" s="607">
        <f>ROUND((2*3)-(0.8*2.1),2)</f>
        <v>4.32</v>
      </c>
      <c r="F30" s="609"/>
      <c r="G30" s="324">
        <v>0.15</v>
      </c>
      <c r="H30" s="163">
        <f>ROUND(E30*G30,2)</f>
        <v>0.65</v>
      </c>
    </row>
    <row r="31" spans="1:8" ht="12.75" customHeight="1">
      <c r="A31" s="602"/>
      <c r="B31" s="597"/>
      <c r="C31" s="622"/>
      <c r="D31" s="324" t="s">
        <v>18588</v>
      </c>
      <c r="E31" s="149">
        <v>1.65</v>
      </c>
      <c r="F31" s="324">
        <v>2.1</v>
      </c>
      <c r="G31" s="324">
        <v>0.15</v>
      </c>
      <c r="H31" s="163">
        <f t="shared" si="1"/>
        <v>0.52</v>
      </c>
    </row>
    <row r="32" spans="1:8" ht="12.75" customHeight="1">
      <c r="A32" s="602"/>
      <c r="B32" s="597"/>
      <c r="C32" s="620" t="s">
        <v>18106</v>
      </c>
      <c r="D32" s="324" t="s">
        <v>18590</v>
      </c>
      <c r="E32" s="149">
        <v>1.1499999999999999</v>
      </c>
      <c r="F32" s="324">
        <v>1.2</v>
      </c>
      <c r="G32" s="324">
        <v>0.15</v>
      </c>
      <c r="H32" s="163">
        <f t="shared" si="1"/>
        <v>0.21</v>
      </c>
    </row>
    <row r="33" spans="1:8" ht="12.75" customHeight="1">
      <c r="A33" s="602"/>
      <c r="B33" s="597"/>
      <c r="C33" s="621"/>
      <c r="D33" s="324" t="s">
        <v>18590</v>
      </c>
      <c r="E33" s="149">
        <v>1.1499999999999999</v>
      </c>
      <c r="F33" s="324">
        <v>1.2</v>
      </c>
      <c r="G33" s="324">
        <v>0.15</v>
      </c>
      <c r="H33" s="163">
        <f t="shared" si="1"/>
        <v>0.21</v>
      </c>
    </row>
    <row r="34" spans="1:8" ht="12.75" customHeight="1">
      <c r="A34" s="602"/>
      <c r="B34" s="597"/>
      <c r="C34" s="621"/>
      <c r="D34" s="324" t="s">
        <v>18591</v>
      </c>
      <c r="E34" s="149">
        <v>0.3</v>
      </c>
      <c r="F34" s="324">
        <v>0.9</v>
      </c>
      <c r="G34" s="324">
        <v>0.15</v>
      </c>
      <c r="H34" s="163">
        <f t="shared" si="1"/>
        <v>0.04</v>
      </c>
    </row>
    <row r="35" spans="1:8" ht="12.75" customHeight="1">
      <c r="A35" s="602"/>
      <c r="B35" s="597"/>
      <c r="C35" s="621"/>
      <c r="D35" s="324" t="s">
        <v>18591</v>
      </c>
      <c r="E35" s="149">
        <v>0.3</v>
      </c>
      <c r="F35" s="324">
        <v>0.6</v>
      </c>
      <c r="G35" s="324">
        <v>0.15</v>
      </c>
      <c r="H35" s="163">
        <f t="shared" si="1"/>
        <v>0.03</v>
      </c>
    </row>
    <row r="36" spans="1:8" ht="12.75" customHeight="1">
      <c r="A36" s="602"/>
      <c r="B36" s="597"/>
      <c r="C36" s="622"/>
      <c r="D36" s="324" t="s">
        <v>18591</v>
      </c>
      <c r="E36" s="149">
        <v>0.3</v>
      </c>
      <c r="F36" s="163">
        <v>0.3</v>
      </c>
      <c r="G36" s="324">
        <v>0.15</v>
      </c>
      <c r="H36" s="163">
        <f t="shared" si="1"/>
        <v>0.01</v>
      </c>
    </row>
    <row r="37" spans="1:8" ht="13.9" customHeight="1">
      <c r="A37" s="602"/>
      <c r="B37" s="597"/>
      <c r="C37" s="324" t="s">
        <v>18111</v>
      </c>
      <c r="D37" s="324"/>
      <c r="E37" s="149">
        <f>3.05+7.15</f>
        <v>10.199999999999999</v>
      </c>
      <c r="F37" s="324">
        <v>3</v>
      </c>
      <c r="G37" s="324">
        <v>0.15</v>
      </c>
      <c r="H37" s="163">
        <f t="shared" si="1"/>
        <v>4.59</v>
      </c>
    </row>
    <row r="38" spans="1:8" ht="12.75" customHeight="1">
      <c r="A38" s="602"/>
      <c r="B38" s="597"/>
      <c r="C38" s="324" t="s">
        <v>18107</v>
      </c>
      <c r="D38" s="324"/>
      <c r="E38" s="149">
        <v>0.4</v>
      </c>
      <c r="F38" s="324">
        <v>2.1</v>
      </c>
      <c r="G38" s="324">
        <v>0.15</v>
      </c>
      <c r="H38" s="163">
        <f t="shared" si="1"/>
        <v>0.13</v>
      </c>
    </row>
    <row r="39" spans="1:8" ht="12.75" customHeight="1">
      <c r="A39" s="602"/>
      <c r="B39" s="597"/>
      <c r="C39" s="324" t="s">
        <v>18108</v>
      </c>
      <c r="D39" s="324"/>
      <c r="E39" s="149">
        <v>0.4</v>
      </c>
      <c r="F39" s="324">
        <v>2.1</v>
      </c>
      <c r="G39" s="324">
        <v>0.15</v>
      </c>
      <c r="H39" s="163">
        <f t="shared" si="1"/>
        <v>0.13</v>
      </c>
    </row>
    <row r="40" spans="1:8">
      <c r="A40" s="602"/>
      <c r="B40" s="597"/>
      <c r="C40" s="603" t="s">
        <v>48</v>
      </c>
      <c r="D40" s="603"/>
      <c r="E40" s="603"/>
      <c r="F40" s="603"/>
      <c r="G40" s="603"/>
      <c r="H40" s="158">
        <f>ROUND(SUM(H27:H39),2)</f>
        <v>7.82</v>
      </c>
    </row>
    <row r="41" spans="1:8" ht="13.9" customHeight="1">
      <c r="A41" s="335"/>
      <c r="B41" s="336"/>
      <c r="C41" s="336"/>
      <c r="D41" s="336"/>
      <c r="E41" s="336"/>
      <c r="F41" s="336"/>
      <c r="G41" s="336"/>
      <c r="H41" s="337"/>
    </row>
    <row r="42" spans="1:8">
      <c r="A42" s="602" t="str">
        <f>PO!A23</f>
        <v>02.04</v>
      </c>
      <c r="B42" s="597" t="str">
        <f>PO!D23</f>
        <v>Alvenaria de bloco cerâmico de vedação, uso revestido, de 14 cm</v>
      </c>
      <c r="C42" s="328" t="s">
        <v>18100</v>
      </c>
      <c r="D42" s="603" t="s">
        <v>18092</v>
      </c>
      <c r="E42" s="603"/>
      <c r="F42" s="328" t="s">
        <v>18089</v>
      </c>
      <c r="G42" s="328" t="s">
        <v>18117</v>
      </c>
      <c r="H42" s="328" t="s">
        <v>18109</v>
      </c>
    </row>
    <row r="43" spans="1:8">
      <c r="A43" s="602"/>
      <c r="B43" s="597"/>
      <c r="C43" s="324" t="s">
        <v>18110</v>
      </c>
      <c r="D43" s="619" t="s">
        <v>18103</v>
      </c>
      <c r="E43" s="619"/>
      <c r="F43" s="324">
        <v>1</v>
      </c>
      <c r="G43" s="324">
        <v>2.8</v>
      </c>
      <c r="H43" s="324">
        <f>ROUND(F43*G43,2)</f>
        <v>2.8</v>
      </c>
    </row>
    <row r="44" spans="1:8" ht="12.75" customHeight="1">
      <c r="A44" s="602"/>
      <c r="B44" s="597"/>
      <c r="C44" s="324" t="s">
        <v>18594</v>
      </c>
      <c r="D44" s="619" t="s">
        <v>18103</v>
      </c>
      <c r="E44" s="619"/>
      <c r="F44" s="324">
        <v>3.7</v>
      </c>
      <c r="G44" s="324">
        <v>3</v>
      </c>
      <c r="H44" s="324">
        <f t="shared" ref="H44:H46" si="2">ROUND(F44*G44,2)</f>
        <v>11.1</v>
      </c>
    </row>
    <row r="45" spans="1:8" ht="12.75" customHeight="1">
      <c r="A45" s="602"/>
      <c r="B45" s="597"/>
      <c r="C45" s="324" t="s">
        <v>18104</v>
      </c>
      <c r="D45" s="619" t="s">
        <v>18103</v>
      </c>
      <c r="E45" s="619"/>
      <c r="F45" s="324">
        <v>1.4</v>
      </c>
      <c r="G45" s="324">
        <v>2.1</v>
      </c>
      <c r="H45" s="324">
        <f t="shared" si="2"/>
        <v>2.94</v>
      </c>
    </row>
    <row r="46" spans="1:8" ht="12.75" customHeight="1">
      <c r="A46" s="602"/>
      <c r="B46" s="597"/>
      <c r="C46" s="324" t="s">
        <v>18113</v>
      </c>
      <c r="D46" s="619" t="s">
        <v>18103</v>
      </c>
      <c r="E46" s="619"/>
      <c r="F46" s="324">
        <v>1.6</v>
      </c>
      <c r="G46" s="324">
        <v>1.1000000000000001</v>
      </c>
      <c r="H46" s="324">
        <f t="shared" si="2"/>
        <v>1.76</v>
      </c>
    </row>
    <row r="47" spans="1:8" ht="12.75" customHeight="1">
      <c r="A47" s="602"/>
      <c r="B47" s="597"/>
      <c r="C47" s="603" t="s">
        <v>48</v>
      </c>
      <c r="D47" s="603"/>
      <c r="E47" s="603"/>
      <c r="F47" s="603"/>
      <c r="G47" s="603"/>
      <c r="H47" s="158">
        <f>ROUND(SUM(H43:H46),2)</f>
        <v>18.600000000000001</v>
      </c>
    </row>
    <row r="48" spans="1:8" ht="12.75" customHeight="1">
      <c r="A48" s="335"/>
      <c r="B48" s="336"/>
      <c r="C48" s="336"/>
      <c r="D48" s="336"/>
      <c r="E48" s="336"/>
      <c r="F48" s="336"/>
      <c r="G48" s="336"/>
      <c r="H48" s="337"/>
    </row>
    <row r="49" spans="1:8" ht="12.75" customHeight="1">
      <c r="A49" s="602" t="str">
        <f>PO!A24</f>
        <v>02.05</v>
      </c>
      <c r="B49" s="597" t="str">
        <f>PO!D24</f>
        <v>Chapisco com adesivo de alto desempenho</v>
      </c>
      <c r="C49" s="603" t="s">
        <v>18092</v>
      </c>
      <c r="D49" s="603"/>
      <c r="E49" s="328"/>
      <c r="F49" s="328" t="s">
        <v>18114</v>
      </c>
      <c r="G49" s="328" t="s">
        <v>18115</v>
      </c>
      <c r="H49" s="328" t="s">
        <v>18109</v>
      </c>
    </row>
    <row r="50" spans="1:8" ht="12.75" customHeight="1">
      <c r="A50" s="602"/>
      <c r="B50" s="597"/>
      <c r="C50" s="619" t="s">
        <v>18103</v>
      </c>
      <c r="D50" s="619"/>
      <c r="E50" s="324"/>
      <c r="F50" s="163">
        <f>H47</f>
        <v>18.600000000000001</v>
      </c>
      <c r="G50" s="324">
        <v>2</v>
      </c>
      <c r="H50" s="324">
        <f>ROUND(F50*G50,2)</f>
        <v>37.200000000000003</v>
      </c>
    </row>
    <row r="51" spans="1:8">
      <c r="A51" s="602"/>
      <c r="B51" s="597"/>
      <c r="C51" s="603" t="s">
        <v>48</v>
      </c>
      <c r="D51" s="603"/>
      <c r="E51" s="603"/>
      <c r="F51" s="603"/>
      <c r="G51" s="603"/>
      <c r="H51" s="158">
        <f>ROUND(SUM(H50:H50),2)</f>
        <v>37.200000000000003</v>
      </c>
    </row>
    <row r="52" spans="1:8" ht="12.75" customHeight="1">
      <c r="A52" s="335"/>
      <c r="B52" s="336"/>
      <c r="C52" s="336"/>
      <c r="D52" s="336"/>
      <c r="E52" s="336"/>
      <c r="F52" s="336"/>
      <c r="G52" s="336"/>
      <c r="H52" s="337"/>
    </row>
    <row r="53" spans="1:8" ht="12.75" customHeight="1">
      <c r="A53" s="602" t="str">
        <f>PO!A25</f>
        <v>02.06</v>
      </c>
      <c r="B53" s="597" t="str">
        <f>PO!D25</f>
        <v>Emboço comum</v>
      </c>
      <c r="C53" s="603" t="s">
        <v>18092</v>
      </c>
      <c r="D53" s="603"/>
      <c r="E53" s="328"/>
      <c r="F53" s="328" t="s">
        <v>18114</v>
      </c>
      <c r="G53" s="328" t="s">
        <v>18115</v>
      </c>
      <c r="H53" s="328" t="s">
        <v>18109</v>
      </c>
    </row>
    <row r="54" spans="1:8" ht="12.75" customHeight="1">
      <c r="A54" s="602"/>
      <c r="B54" s="597"/>
      <c r="C54" s="619" t="s">
        <v>18103</v>
      </c>
      <c r="D54" s="619"/>
      <c r="E54" s="324"/>
      <c r="F54" s="163">
        <f>H47</f>
        <v>18.600000000000001</v>
      </c>
      <c r="G54" s="324">
        <v>2</v>
      </c>
      <c r="H54" s="324">
        <f>ROUND(F54*G54,2)</f>
        <v>37.200000000000003</v>
      </c>
    </row>
    <row r="55" spans="1:8" ht="12.75" customHeight="1">
      <c r="A55" s="602"/>
      <c r="B55" s="597"/>
      <c r="C55" s="603" t="s">
        <v>48</v>
      </c>
      <c r="D55" s="603"/>
      <c r="E55" s="603"/>
      <c r="F55" s="603"/>
      <c r="G55" s="603"/>
      <c r="H55" s="158">
        <f>ROUND(SUM(H54:H54),2)</f>
        <v>37.200000000000003</v>
      </c>
    </row>
    <row r="56" spans="1:8" ht="12.75" customHeight="1">
      <c r="A56" s="335"/>
      <c r="B56" s="336"/>
      <c r="C56" s="336"/>
      <c r="D56" s="336"/>
      <c r="E56" s="336"/>
      <c r="F56" s="336"/>
      <c r="G56" s="336"/>
      <c r="H56" s="337"/>
    </row>
    <row r="57" spans="1:8" ht="12.75" customHeight="1">
      <c r="A57" s="602" t="str">
        <f>PO!A26</f>
        <v>02.07</v>
      </c>
      <c r="B57" s="597" t="str">
        <f>PO!D26</f>
        <v>Reboco</v>
      </c>
      <c r="C57" s="603" t="s">
        <v>18092</v>
      </c>
      <c r="D57" s="603"/>
      <c r="E57" s="328"/>
      <c r="F57" s="328" t="s">
        <v>18114</v>
      </c>
      <c r="G57" s="328" t="s">
        <v>18115</v>
      </c>
      <c r="H57" s="328" t="s">
        <v>18109</v>
      </c>
    </row>
    <row r="58" spans="1:8" ht="12.75" customHeight="1">
      <c r="A58" s="602"/>
      <c r="B58" s="597"/>
      <c r="C58" s="619" t="s">
        <v>18103</v>
      </c>
      <c r="D58" s="619"/>
      <c r="E58" s="324"/>
      <c r="F58" s="163">
        <f>H47</f>
        <v>18.600000000000001</v>
      </c>
      <c r="G58" s="324">
        <v>2</v>
      </c>
      <c r="H58" s="324">
        <f>ROUND(F58*G58,2)</f>
        <v>37.200000000000003</v>
      </c>
    </row>
    <row r="59" spans="1:8" ht="12.75" customHeight="1">
      <c r="A59" s="602"/>
      <c r="B59" s="597"/>
      <c r="C59" s="603" t="s">
        <v>48</v>
      </c>
      <c r="D59" s="603"/>
      <c r="E59" s="603"/>
      <c r="F59" s="603"/>
      <c r="G59" s="603"/>
      <c r="H59" s="158">
        <f>ROUND(SUM(H58:H58),2)</f>
        <v>37.200000000000003</v>
      </c>
    </row>
    <row r="60" spans="1:8">
      <c r="A60" s="335"/>
      <c r="B60" s="336"/>
      <c r="C60" s="336"/>
      <c r="D60" s="336"/>
      <c r="E60" s="336"/>
      <c r="F60" s="336"/>
      <c r="G60" s="336"/>
      <c r="H60" s="337"/>
    </row>
    <row r="61" spans="1:8" ht="12.75" customHeight="1">
      <c r="A61" s="602" t="str">
        <f>PO!A27</f>
        <v>02.08</v>
      </c>
      <c r="B61" s="597" t="str">
        <f>PO!D27</f>
        <v>Vergas, contravergas e pilaretes de concreto armado</v>
      </c>
      <c r="C61" s="140" t="s">
        <v>18092</v>
      </c>
      <c r="D61" s="328" t="s">
        <v>18093</v>
      </c>
      <c r="E61" s="328" t="s">
        <v>18089</v>
      </c>
      <c r="F61" s="328" t="s">
        <v>18116</v>
      </c>
      <c r="G61" s="328" t="s">
        <v>18117</v>
      </c>
      <c r="H61" s="328" t="s">
        <v>18101</v>
      </c>
    </row>
    <row r="62" spans="1:8" ht="12.75" customHeight="1">
      <c r="A62" s="602"/>
      <c r="B62" s="597"/>
      <c r="C62" s="324" t="s">
        <v>18118</v>
      </c>
      <c r="D62" s="324">
        <v>3</v>
      </c>
      <c r="E62" s="324">
        <v>1.6</v>
      </c>
      <c r="F62" s="163">
        <v>0.15</v>
      </c>
      <c r="G62" s="324">
        <v>0.1</v>
      </c>
      <c r="H62" s="324">
        <f>ROUND(D62*E62*F62*G62,2)</f>
        <v>7.0000000000000007E-2</v>
      </c>
    </row>
    <row r="63" spans="1:8" ht="12.75" customHeight="1">
      <c r="A63" s="602"/>
      <c r="B63" s="597"/>
      <c r="C63" s="324" t="s">
        <v>18119</v>
      </c>
      <c r="D63" s="324">
        <v>1</v>
      </c>
      <c r="E63" s="324">
        <v>1.65</v>
      </c>
      <c r="F63" s="163">
        <v>0.15</v>
      </c>
      <c r="G63" s="324">
        <v>0.1</v>
      </c>
      <c r="H63" s="324">
        <f>ROUND(D63*E63*F63*G63,2)</f>
        <v>0.02</v>
      </c>
    </row>
    <row r="64" spans="1:8">
      <c r="A64" s="602"/>
      <c r="B64" s="597"/>
      <c r="C64" s="324" t="s">
        <v>18120</v>
      </c>
      <c r="D64" s="324">
        <v>2</v>
      </c>
      <c r="E64" s="324">
        <v>1.6</v>
      </c>
      <c r="F64" s="163">
        <v>0.15</v>
      </c>
      <c r="G64" s="324">
        <v>0.1</v>
      </c>
      <c r="H64" s="324">
        <f>ROUND(D64*E64*F64*G64,2)</f>
        <v>0.05</v>
      </c>
    </row>
    <row r="65" spans="1:8" ht="12.75" customHeight="1">
      <c r="A65" s="602"/>
      <c r="B65" s="597"/>
      <c r="C65" s="603" t="s">
        <v>48</v>
      </c>
      <c r="D65" s="603"/>
      <c r="E65" s="603"/>
      <c r="F65" s="603"/>
      <c r="G65" s="603"/>
      <c r="H65" s="158">
        <f>ROUND(SUM(H62:H64),2)</f>
        <v>0.14000000000000001</v>
      </c>
    </row>
    <row r="66" spans="1:8" ht="12.75" customHeight="1">
      <c r="A66" s="335"/>
      <c r="B66" s="336"/>
      <c r="C66" s="336"/>
      <c r="D66" s="336"/>
      <c r="E66" s="336"/>
      <c r="F66" s="336"/>
      <c r="G66" s="336"/>
      <c r="H66" s="337"/>
    </row>
    <row r="67" spans="1:8" ht="12.75" customHeight="1">
      <c r="A67" s="602" t="str">
        <f>PO!A28</f>
        <v>02.09</v>
      </c>
      <c r="B67" s="597" t="str">
        <f>PO!D28</f>
        <v>Cimalha em concreto com pingadeira</v>
      </c>
      <c r="C67" s="604" t="s">
        <v>18092</v>
      </c>
      <c r="D67" s="605"/>
      <c r="E67" s="605"/>
      <c r="F67" s="605"/>
      <c r="G67" s="606"/>
      <c r="H67" s="328" t="s">
        <v>18109</v>
      </c>
    </row>
    <row r="68" spans="1:8" ht="12.75" customHeight="1">
      <c r="A68" s="602"/>
      <c r="B68" s="597"/>
      <c r="C68" s="607" t="s">
        <v>18601</v>
      </c>
      <c r="D68" s="608"/>
      <c r="E68" s="608"/>
      <c r="F68" s="608"/>
      <c r="G68" s="609"/>
      <c r="H68" s="324">
        <v>2.2999999999999998</v>
      </c>
    </row>
    <row r="69" spans="1:8" ht="12.75" customHeight="1">
      <c r="A69" s="602"/>
      <c r="B69" s="597"/>
      <c r="C69" s="603" t="s">
        <v>48</v>
      </c>
      <c r="D69" s="603"/>
      <c r="E69" s="603"/>
      <c r="F69" s="603"/>
      <c r="G69" s="603"/>
      <c r="H69" s="158">
        <f>ROUND(SUM(H68:H68),2)</f>
        <v>2.2999999999999998</v>
      </c>
    </row>
    <row r="70" spans="1:8" ht="12.75" customHeight="1">
      <c r="A70" s="335"/>
      <c r="B70" s="336"/>
      <c r="C70" s="336"/>
      <c r="D70" s="336"/>
      <c r="E70" s="336"/>
      <c r="F70" s="336"/>
      <c r="G70" s="336"/>
      <c r="H70" s="337"/>
    </row>
    <row r="71" spans="1:8" ht="12.75" customHeight="1">
      <c r="A71" s="139" t="str">
        <f>PO!A31</f>
        <v>03.00</v>
      </c>
      <c r="B71" s="626" t="str">
        <f>PO!D31</f>
        <v>REPARO EM PATOLOGIAS POR UMIDADES ASCENDENTES</v>
      </c>
      <c r="C71" s="626"/>
      <c r="D71" s="626"/>
      <c r="E71" s="626"/>
      <c r="F71" s="626"/>
      <c r="G71" s="626"/>
      <c r="H71" s="627"/>
    </row>
    <row r="72" spans="1:8">
      <c r="A72" s="628"/>
      <c r="B72" s="628"/>
      <c r="C72" s="628"/>
      <c r="D72" s="628"/>
      <c r="E72" s="628"/>
      <c r="F72" s="628"/>
      <c r="G72" s="628"/>
      <c r="H72" s="628"/>
    </row>
    <row r="73" spans="1:8" ht="12.75" customHeight="1">
      <c r="A73" s="615" t="str">
        <f>PO!A32</f>
        <v>03.01</v>
      </c>
      <c r="B73" s="612" t="str">
        <f>PO!D32</f>
        <v>Demolição manual de revestimento em massa de parede ou teto</v>
      </c>
      <c r="C73" s="328" t="s">
        <v>18121</v>
      </c>
      <c r="D73" s="328" t="s">
        <v>18122</v>
      </c>
      <c r="E73" s="328" t="s">
        <v>18089</v>
      </c>
      <c r="F73" s="328" t="s">
        <v>18123</v>
      </c>
      <c r="G73" s="328" t="s">
        <v>18124</v>
      </c>
      <c r="H73" s="328" t="s">
        <v>18114</v>
      </c>
    </row>
    <row r="74" spans="1:8" ht="12.75" customHeight="1">
      <c r="A74" s="616"/>
      <c r="B74" s="613"/>
      <c r="C74" s="610" t="s">
        <v>18125</v>
      </c>
      <c r="D74" s="324">
        <v>1</v>
      </c>
      <c r="E74" s="324">
        <v>1.25</v>
      </c>
      <c r="F74" s="324">
        <v>1.1000000000000001</v>
      </c>
      <c r="G74" s="324">
        <v>0</v>
      </c>
      <c r="H74" s="324">
        <f t="shared" ref="H74:H97" si="3">ROUND((E74*F74)-G74,2)</f>
        <v>1.38</v>
      </c>
    </row>
    <row r="75" spans="1:8" ht="12.75" customHeight="1">
      <c r="A75" s="616"/>
      <c r="B75" s="613"/>
      <c r="C75" s="611"/>
      <c r="D75" s="324">
        <v>2</v>
      </c>
      <c r="E75" s="324">
        <v>5.5</v>
      </c>
      <c r="F75" s="324">
        <v>1.1000000000000001</v>
      </c>
      <c r="G75" s="324">
        <v>0</v>
      </c>
      <c r="H75" s="324">
        <f t="shared" si="3"/>
        <v>6.05</v>
      </c>
    </row>
    <row r="76" spans="1:8">
      <c r="A76" s="616"/>
      <c r="B76" s="613"/>
      <c r="C76" s="611"/>
      <c r="D76" s="324">
        <v>4</v>
      </c>
      <c r="E76" s="324">
        <v>2.65</v>
      </c>
      <c r="F76" s="324">
        <v>1.1000000000000001</v>
      </c>
      <c r="G76" s="324">
        <v>0</v>
      </c>
      <c r="H76" s="324">
        <f t="shared" si="3"/>
        <v>2.92</v>
      </c>
    </row>
    <row r="77" spans="1:8">
      <c r="A77" s="616"/>
      <c r="B77" s="613"/>
      <c r="C77" s="611"/>
      <c r="D77" s="324">
        <v>5</v>
      </c>
      <c r="E77" s="324">
        <v>2.85</v>
      </c>
      <c r="F77" s="324">
        <v>2.8</v>
      </c>
      <c r="G77" s="324">
        <v>1.44</v>
      </c>
      <c r="H77" s="324">
        <f t="shared" si="3"/>
        <v>6.54</v>
      </c>
    </row>
    <row r="78" spans="1:8">
      <c r="A78" s="616"/>
      <c r="B78" s="613"/>
      <c r="C78" s="611"/>
      <c r="D78" s="324">
        <v>6</v>
      </c>
      <c r="E78" s="324">
        <v>4</v>
      </c>
      <c r="F78" s="324">
        <v>1.1000000000000001</v>
      </c>
      <c r="G78" s="324">
        <v>1.4</v>
      </c>
      <c r="H78" s="324">
        <f t="shared" si="3"/>
        <v>3</v>
      </c>
    </row>
    <row r="79" spans="1:8">
      <c r="A79" s="616"/>
      <c r="B79" s="613"/>
      <c r="C79" s="611"/>
      <c r="D79" s="324">
        <v>7</v>
      </c>
      <c r="E79" s="324">
        <v>4</v>
      </c>
      <c r="F79" s="324">
        <v>1.1000000000000001</v>
      </c>
      <c r="G79" s="324">
        <v>1.4</v>
      </c>
      <c r="H79" s="324">
        <f t="shared" si="3"/>
        <v>3</v>
      </c>
    </row>
    <row r="80" spans="1:8">
      <c r="A80" s="616"/>
      <c r="B80" s="613"/>
      <c r="C80" s="611"/>
      <c r="D80" s="324">
        <v>8</v>
      </c>
      <c r="E80" s="324">
        <v>0.45</v>
      </c>
      <c r="F80" s="324">
        <v>1.1000000000000001</v>
      </c>
      <c r="G80" s="324">
        <v>0</v>
      </c>
      <c r="H80" s="324">
        <f t="shared" si="3"/>
        <v>0.5</v>
      </c>
    </row>
    <row r="81" spans="1:8" ht="12.75" customHeight="1">
      <c r="A81" s="616"/>
      <c r="B81" s="613"/>
      <c r="C81" s="611"/>
      <c r="D81" s="324">
        <v>9</v>
      </c>
      <c r="E81" s="324">
        <v>5</v>
      </c>
      <c r="F81" s="324">
        <v>1.1000000000000001</v>
      </c>
      <c r="G81" s="324">
        <v>0</v>
      </c>
      <c r="H81" s="324">
        <f t="shared" si="3"/>
        <v>5.5</v>
      </c>
    </row>
    <row r="82" spans="1:8">
      <c r="A82" s="616"/>
      <c r="B82" s="613"/>
      <c r="C82" s="611"/>
      <c r="D82" s="324">
        <v>10</v>
      </c>
      <c r="E82" s="324">
        <v>4.55</v>
      </c>
      <c r="F82" s="324">
        <v>1.1000000000000001</v>
      </c>
      <c r="G82" s="324">
        <v>0</v>
      </c>
      <c r="H82" s="324">
        <f t="shared" si="3"/>
        <v>5.01</v>
      </c>
    </row>
    <row r="83" spans="1:8">
      <c r="A83" s="616"/>
      <c r="B83" s="613"/>
      <c r="C83" s="611"/>
      <c r="D83" s="324">
        <v>11</v>
      </c>
      <c r="E83" s="324">
        <v>14.45</v>
      </c>
      <c r="F83" s="324">
        <v>1.1000000000000001</v>
      </c>
      <c r="G83" s="324">
        <v>1.2</v>
      </c>
      <c r="H83" s="324">
        <f t="shared" si="3"/>
        <v>14.7</v>
      </c>
    </row>
    <row r="84" spans="1:8">
      <c r="A84" s="616"/>
      <c r="B84" s="613"/>
      <c r="C84" s="611"/>
      <c r="D84" s="324">
        <v>12</v>
      </c>
      <c r="E84" s="324">
        <v>14.45</v>
      </c>
      <c r="F84" s="324">
        <v>1.1000000000000001</v>
      </c>
      <c r="G84" s="324">
        <v>1</v>
      </c>
      <c r="H84" s="324">
        <f t="shared" si="3"/>
        <v>14.9</v>
      </c>
    </row>
    <row r="85" spans="1:8">
      <c r="A85" s="616"/>
      <c r="B85" s="613"/>
      <c r="C85" s="611"/>
      <c r="D85" s="324">
        <v>13</v>
      </c>
      <c r="E85" s="324">
        <v>1.2</v>
      </c>
      <c r="F85" s="324">
        <v>1.1000000000000001</v>
      </c>
      <c r="G85" s="324">
        <v>0</v>
      </c>
      <c r="H85" s="324">
        <f t="shared" si="3"/>
        <v>1.32</v>
      </c>
    </row>
    <row r="86" spans="1:8" ht="12.75" customHeight="1">
      <c r="A86" s="616"/>
      <c r="B86" s="613"/>
      <c r="C86" s="611"/>
      <c r="D86" s="324">
        <v>14</v>
      </c>
      <c r="E86" s="324">
        <v>9.75</v>
      </c>
      <c r="F86" s="324">
        <v>1.1000000000000001</v>
      </c>
      <c r="G86" s="324">
        <v>0</v>
      </c>
      <c r="H86" s="324">
        <f t="shared" si="3"/>
        <v>10.73</v>
      </c>
    </row>
    <row r="87" spans="1:8">
      <c r="A87" s="616"/>
      <c r="B87" s="613"/>
      <c r="C87" s="611"/>
      <c r="D87" s="324">
        <v>15</v>
      </c>
      <c r="E87" s="324">
        <v>4.3</v>
      </c>
      <c r="F87" s="324">
        <v>1.1000000000000001</v>
      </c>
      <c r="G87" s="324">
        <v>0</v>
      </c>
      <c r="H87" s="324">
        <f t="shared" si="3"/>
        <v>4.7300000000000004</v>
      </c>
    </row>
    <row r="88" spans="1:8">
      <c r="A88" s="616"/>
      <c r="B88" s="613"/>
      <c r="C88" s="611"/>
      <c r="D88" s="324">
        <v>16</v>
      </c>
      <c r="E88" s="324">
        <v>1.05</v>
      </c>
      <c r="F88" s="324">
        <v>1.1000000000000001</v>
      </c>
      <c r="G88" s="324">
        <v>0</v>
      </c>
      <c r="H88" s="324">
        <f t="shared" si="3"/>
        <v>1.1599999999999999</v>
      </c>
    </row>
    <row r="89" spans="1:8">
      <c r="A89" s="616"/>
      <c r="B89" s="613"/>
      <c r="C89" s="611"/>
      <c r="D89" s="324">
        <v>17</v>
      </c>
      <c r="E89" s="324">
        <v>0.95</v>
      </c>
      <c r="F89" s="324">
        <v>1.1000000000000001</v>
      </c>
      <c r="G89" s="324">
        <v>0</v>
      </c>
      <c r="H89" s="324">
        <f t="shared" si="3"/>
        <v>1.05</v>
      </c>
    </row>
    <row r="90" spans="1:8">
      <c r="A90" s="616"/>
      <c r="B90" s="613"/>
      <c r="C90" s="611"/>
      <c r="D90" s="324">
        <v>18</v>
      </c>
      <c r="E90" s="324">
        <v>1.1000000000000001</v>
      </c>
      <c r="F90" s="324">
        <v>1.1000000000000001</v>
      </c>
      <c r="G90" s="324">
        <v>0</v>
      </c>
      <c r="H90" s="324">
        <f t="shared" si="3"/>
        <v>1.21</v>
      </c>
    </row>
    <row r="91" spans="1:8">
      <c r="A91" s="616"/>
      <c r="B91" s="613"/>
      <c r="C91" s="611"/>
      <c r="D91" s="324">
        <v>19</v>
      </c>
      <c r="E91" s="324">
        <v>1.05</v>
      </c>
      <c r="F91" s="324">
        <v>1.1000000000000001</v>
      </c>
      <c r="G91" s="324">
        <v>0</v>
      </c>
      <c r="H91" s="324">
        <f t="shared" si="3"/>
        <v>1.1599999999999999</v>
      </c>
    </row>
    <row r="92" spans="1:8">
      <c r="A92" s="616"/>
      <c r="B92" s="613"/>
      <c r="C92" s="611"/>
      <c r="D92" s="324">
        <v>20</v>
      </c>
      <c r="E92" s="324">
        <v>0.95</v>
      </c>
      <c r="F92" s="324">
        <v>1.1000000000000001</v>
      </c>
      <c r="G92" s="324">
        <v>0</v>
      </c>
      <c r="H92" s="324">
        <f t="shared" si="3"/>
        <v>1.05</v>
      </c>
    </row>
    <row r="93" spans="1:8">
      <c r="A93" s="616"/>
      <c r="B93" s="613"/>
      <c r="C93" s="611"/>
      <c r="D93" s="324">
        <v>21</v>
      </c>
      <c r="E93" s="324">
        <v>2.8</v>
      </c>
      <c r="F93" s="324">
        <v>1.1000000000000001</v>
      </c>
      <c r="G93" s="324">
        <v>0</v>
      </c>
      <c r="H93" s="324">
        <f t="shared" si="3"/>
        <v>3.08</v>
      </c>
    </row>
    <row r="94" spans="1:8">
      <c r="A94" s="616"/>
      <c r="B94" s="613"/>
      <c r="C94" s="611"/>
      <c r="D94" s="324">
        <v>22</v>
      </c>
      <c r="E94" s="324">
        <v>1.1000000000000001</v>
      </c>
      <c r="F94" s="324">
        <v>1.1000000000000001</v>
      </c>
      <c r="G94" s="324">
        <v>0</v>
      </c>
      <c r="H94" s="324">
        <f t="shared" si="3"/>
        <v>1.21</v>
      </c>
    </row>
    <row r="95" spans="1:8">
      <c r="A95" s="616"/>
      <c r="B95" s="613"/>
      <c r="C95" s="611"/>
      <c r="D95" s="324">
        <v>23</v>
      </c>
      <c r="E95" s="324">
        <v>1.6</v>
      </c>
      <c r="F95" s="324">
        <v>1.1000000000000001</v>
      </c>
      <c r="G95" s="324">
        <v>0</v>
      </c>
      <c r="H95" s="324">
        <f t="shared" si="3"/>
        <v>1.76</v>
      </c>
    </row>
    <row r="96" spans="1:8">
      <c r="A96" s="616"/>
      <c r="B96" s="613"/>
      <c r="C96" s="611"/>
      <c r="D96" s="324">
        <v>24</v>
      </c>
      <c r="E96" s="324">
        <v>2.65</v>
      </c>
      <c r="F96" s="324">
        <v>1.1000000000000001</v>
      </c>
      <c r="G96" s="324">
        <v>0</v>
      </c>
      <c r="H96" s="324">
        <f t="shared" si="3"/>
        <v>2.92</v>
      </c>
    </row>
    <row r="97" spans="1:8">
      <c r="A97" s="616"/>
      <c r="B97" s="613"/>
      <c r="C97" s="611"/>
      <c r="D97" s="324">
        <v>25</v>
      </c>
      <c r="E97" s="324">
        <v>3.7</v>
      </c>
      <c r="F97" s="324">
        <v>2.8</v>
      </c>
      <c r="G97" s="324">
        <v>1.44</v>
      </c>
      <c r="H97" s="324">
        <f t="shared" si="3"/>
        <v>8.92</v>
      </c>
    </row>
    <row r="98" spans="1:8">
      <c r="A98" s="617"/>
      <c r="B98" s="614"/>
      <c r="C98" s="329" t="s">
        <v>48</v>
      </c>
      <c r="D98" s="603"/>
      <c r="E98" s="603"/>
      <c r="F98" s="603"/>
      <c r="G98" s="603"/>
      <c r="H98" s="328">
        <f>ROUND(SUM(H74:H97),2)</f>
        <v>103.8</v>
      </c>
    </row>
    <row r="99" spans="1:8">
      <c r="A99" s="628"/>
      <c r="B99" s="628"/>
      <c r="C99" s="628"/>
      <c r="D99" s="628"/>
      <c r="E99" s="628"/>
      <c r="F99" s="628"/>
      <c r="G99" s="628"/>
      <c r="H99" s="628"/>
    </row>
    <row r="100" spans="1:8">
      <c r="A100" s="602" t="str">
        <f>PO!A33</f>
        <v>03.02</v>
      </c>
      <c r="B100" s="629" t="str">
        <f>PO!D33</f>
        <v>Impermeabilização em argamassa polimérica para umidade e água de percolação</v>
      </c>
      <c r="C100" s="604" t="s">
        <v>18126</v>
      </c>
      <c r="D100" s="604"/>
      <c r="E100" s="604"/>
      <c r="F100" s="604"/>
      <c r="G100" s="604"/>
      <c r="H100" s="603"/>
    </row>
    <row r="101" spans="1:8">
      <c r="A101" s="602"/>
      <c r="B101" s="629"/>
      <c r="C101" s="328" t="s">
        <v>48</v>
      </c>
      <c r="D101" s="328"/>
      <c r="E101" s="324"/>
      <c r="F101" s="324"/>
      <c r="G101" s="324"/>
      <c r="H101" s="158">
        <f>H98</f>
        <v>103.8</v>
      </c>
    </row>
    <row r="102" spans="1:8">
      <c r="A102" s="628"/>
      <c r="B102" s="628"/>
      <c r="C102" s="628"/>
      <c r="D102" s="628"/>
      <c r="E102" s="628"/>
      <c r="F102" s="628"/>
      <c r="G102" s="628"/>
      <c r="H102" s="628"/>
    </row>
    <row r="103" spans="1:8">
      <c r="A103" s="602" t="str">
        <f>PO!A34</f>
        <v>03.03</v>
      </c>
      <c r="B103" s="629" t="str">
        <f>PO!D34</f>
        <v>CHAPISCO COM ADESIVO COLANTE E  ADITIVO IMPERMEABILIZANTE (NA PROPORÇÃO RECOMENDADA PELO FABRICANTE)</v>
      </c>
      <c r="C103" s="604" t="s">
        <v>18126</v>
      </c>
      <c r="D103" s="604"/>
      <c r="E103" s="604"/>
      <c r="F103" s="604"/>
      <c r="G103" s="604"/>
      <c r="H103" s="603"/>
    </row>
    <row r="104" spans="1:8">
      <c r="A104" s="602"/>
      <c r="B104" s="629"/>
      <c r="C104" s="329" t="s">
        <v>48</v>
      </c>
      <c r="D104" s="329"/>
      <c r="E104" s="324"/>
      <c r="F104" s="324"/>
      <c r="G104" s="324"/>
      <c r="H104" s="158">
        <f>H98</f>
        <v>103.8</v>
      </c>
    </row>
    <row r="105" spans="1:8">
      <c r="A105" s="628"/>
      <c r="B105" s="628"/>
      <c r="C105" s="628"/>
      <c r="D105" s="628"/>
      <c r="E105" s="628"/>
      <c r="F105" s="628"/>
      <c r="G105" s="628"/>
      <c r="H105" s="628"/>
    </row>
    <row r="106" spans="1:8">
      <c r="A106" s="602" t="str">
        <f>PO!A35</f>
        <v>03.04</v>
      </c>
      <c r="B106" s="629" t="str">
        <f>PO!D35</f>
        <v>REVESTIMENTO EM MASSA ÚNICA (TRAÇO 1:4; ADITIVO IMPERMEABILIZANTE E PROMOTOR DE ADERÊNCIA À BASE DE RESINA ACRÍLICA COM 50% DE SÓLIDOS)</v>
      </c>
      <c r="C106" s="604" t="s">
        <v>18126</v>
      </c>
      <c r="D106" s="604"/>
      <c r="E106" s="604"/>
      <c r="F106" s="604"/>
      <c r="G106" s="604"/>
      <c r="H106" s="603"/>
    </row>
    <row r="107" spans="1:8">
      <c r="A107" s="602"/>
      <c r="B107" s="629"/>
      <c r="C107" s="329" t="s">
        <v>48</v>
      </c>
      <c r="D107" s="329"/>
      <c r="E107" s="324"/>
      <c r="F107" s="324"/>
      <c r="G107" s="324"/>
      <c r="H107" s="158">
        <f>H98</f>
        <v>103.8</v>
      </c>
    </row>
    <row r="108" spans="1:8">
      <c r="A108" s="141"/>
      <c r="B108" s="142"/>
      <c r="C108" s="166"/>
      <c r="D108" s="166"/>
      <c r="E108" s="344"/>
      <c r="F108" s="344"/>
      <c r="G108" s="344"/>
      <c r="H108" s="311"/>
    </row>
    <row r="109" spans="1:8" ht="15">
      <c r="A109" s="139" t="str">
        <f>PO!A38</f>
        <v>04.00</v>
      </c>
      <c r="B109" s="626" t="str">
        <f>PO!D38</f>
        <v>REPARO EM PATOLOGIAS POR RECALQUE E MOVIMENTAÇÃO TERMICA</v>
      </c>
      <c r="C109" s="626"/>
      <c r="D109" s="626"/>
      <c r="E109" s="626"/>
      <c r="F109" s="626"/>
      <c r="G109" s="626"/>
      <c r="H109" s="627"/>
    </row>
    <row r="110" spans="1:8">
      <c r="A110" s="339"/>
      <c r="B110" s="336"/>
      <c r="C110" s="143"/>
      <c r="D110" s="143"/>
      <c r="E110" s="143"/>
      <c r="F110" s="143"/>
      <c r="G110" s="143"/>
      <c r="H110" s="154"/>
    </row>
    <row r="111" spans="1:8">
      <c r="A111" s="602" t="str">
        <f>PO!A39</f>
        <v>04.01</v>
      </c>
      <c r="B111" s="629" t="str">
        <f>PO!D39</f>
        <v>Demolição manual de revestimento em massa de parede ou teto</v>
      </c>
      <c r="C111" s="603" t="s">
        <v>18092</v>
      </c>
      <c r="D111" s="603"/>
      <c r="E111" s="603"/>
      <c r="F111" s="328" t="s">
        <v>18127</v>
      </c>
      <c r="G111" s="328" t="s">
        <v>18128</v>
      </c>
      <c r="H111" s="328" t="s">
        <v>18091</v>
      </c>
    </row>
    <row r="112" spans="1:8" ht="12.75" customHeight="1">
      <c r="A112" s="602"/>
      <c r="B112" s="629"/>
      <c r="C112" s="631" t="s">
        <v>18129</v>
      </c>
      <c r="D112" s="631"/>
      <c r="E112" s="631"/>
      <c r="F112" s="324">
        <v>0.5</v>
      </c>
      <c r="G112" s="324">
        <v>106.15</v>
      </c>
      <c r="H112" s="324">
        <f>ROUND(F112*G112,2)</f>
        <v>53.08</v>
      </c>
    </row>
    <row r="113" spans="1:9">
      <c r="A113" s="602"/>
      <c r="B113" s="629"/>
      <c r="C113" s="598" t="s">
        <v>48</v>
      </c>
      <c r="D113" s="598"/>
      <c r="E113" s="598"/>
      <c r="F113" s="598"/>
      <c r="G113" s="598"/>
      <c r="H113" s="158">
        <f>ROUND(SUM(H112),2)</f>
        <v>53.08</v>
      </c>
    </row>
    <row r="114" spans="1:9">
      <c r="A114" s="623"/>
      <c r="B114" s="623"/>
      <c r="C114" s="623"/>
      <c r="D114" s="623"/>
      <c r="E114" s="623"/>
      <c r="F114" s="623"/>
      <c r="G114" s="623"/>
      <c r="H114" s="623"/>
    </row>
    <row r="115" spans="1:9" ht="12.75" customHeight="1">
      <c r="A115" s="602" t="str">
        <f>PO!A40</f>
        <v>04.02</v>
      </c>
      <c r="B115" s="629" t="str">
        <f>PO!D40</f>
        <v>Chapisco com adesivo de alto desempenho</v>
      </c>
      <c r="C115" s="603" t="s">
        <v>18092</v>
      </c>
      <c r="D115" s="603"/>
      <c r="E115" s="603"/>
      <c r="F115" s="328" t="s">
        <v>18127</v>
      </c>
      <c r="G115" s="328" t="s">
        <v>18128</v>
      </c>
      <c r="H115" s="328" t="s">
        <v>18091</v>
      </c>
    </row>
    <row r="116" spans="1:9">
      <c r="A116" s="602"/>
      <c r="B116" s="629"/>
      <c r="C116" s="631" t="s">
        <v>18130</v>
      </c>
      <c r="D116" s="631"/>
      <c r="E116" s="631"/>
      <c r="F116" s="619">
        <f>F112</f>
        <v>0.5</v>
      </c>
      <c r="G116" s="619">
        <f>G112</f>
        <v>106.15</v>
      </c>
      <c r="H116" s="619">
        <f>ROUND(F116*G116,2)</f>
        <v>53.08</v>
      </c>
    </row>
    <row r="117" spans="1:9">
      <c r="A117" s="602"/>
      <c r="B117" s="629"/>
      <c r="C117" s="631" t="s">
        <v>18131</v>
      </c>
      <c r="D117" s="631"/>
      <c r="E117" s="631"/>
      <c r="F117" s="619"/>
      <c r="G117" s="619"/>
      <c r="H117" s="619"/>
    </row>
    <row r="118" spans="1:9" ht="12.75" customHeight="1">
      <c r="A118" s="602"/>
      <c r="B118" s="629"/>
      <c r="C118" s="598" t="s">
        <v>48</v>
      </c>
      <c r="D118" s="598"/>
      <c r="E118" s="598"/>
      <c r="F118" s="598"/>
      <c r="G118" s="598"/>
      <c r="H118" s="158">
        <f>ROUND(SUM(H116:H116),2)</f>
        <v>53.08</v>
      </c>
    </row>
    <row r="119" spans="1:9">
      <c r="A119" s="628"/>
      <c r="B119" s="628"/>
      <c r="C119" s="628"/>
      <c r="D119" s="628"/>
      <c r="E119" s="628"/>
      <c r="F119" s="628"/>
      <c r="G119" s="628"/>
      <c r="H119" s="628"/>
    </row>
    <row r="120" spans="1:9">
      <c r="A120" s="615" t="str">
        <f>PO!A41</f>
        <v>04.03</v>
      </c>
      <c r="B120" s="612" t="str">
        <f>PO!D41</f>
        <v>Reparo superficial com argamassa polimérica (tixotrópica), bicomponente</v>
      </c>
      <c r="C120" s="145" t="s">
        <v>18100</v>
      </c>
      <c r="D120" s="175"/>
      <c r="E120" s="328" t="s">
        <v>18127</v>
      </c>
      <c r="F120" s="328" t="s">
        <v>18128</v>
      </c>
      <c r="G120" s="328" t="s">
        <v>18116</v>
      </c>
      <c r="H120" s="328" t="s">
        <v>18132</v>
      </c>
    </row>
    <row r="121" spans="1:9">
      <c r="A121" s="615"/>
      <c r="B121" s="612"/>
      <c r="C121" s="146" t="s">
        <v>18133</v>
      </c>
      <c r="D121" s="179"/>
      <c r="E121" s="179">
        <v>0.01</v>
      </c>
      <c r="F121" s="179">
        <f>G112</f>
        <v>106.15</v>
      </c>
      <c r="G121" s="176">
        <v>0.14000000000000001</v>
      </c>
      <c r="H121" s="324">
        <f>ROUND(E121*F121*G121,2)</f>
        <v>0.15</v>
      </c>
    </row>
    <row r="122" spans="1:9">
      <c r="A122" s="615"/>
      <c r="B122" s="612"/>
      <c r="C122" s="146" t="s">
        <v>18134</v>
      </c>
      <c r="D122" s="179"/>
      <c r="E122" s="179">
        <f>F112</f>
        <v>0.5</v>
      </c>
      <c r="F122" s="179">
        <f>G112</f>
        <v>106.15</v>
      </c>
      <c r="G122" s="176">
        <v>0.02</v>
      </c>
      <c r="H122" s="324">
        <f>ROUND(E122*F122*G122,2)</f>
        <v>1.06</v>
      </c>
      <c r="I122" s="144"/>
    </row>
    <row r="123" spans="1:9" ht="12.75" customHeight="1">
      <c r="A123" s="147"/>
      <c r="B123" s="148"/>
      <c r="C123" s="598" t="s">
        <v>48</v>
      </c>
      <c r="D123" s="598"/>
      <c r="E123" s="598"/>
      <c r="F123" s="598"/>
      <c r="G123" s="598"/>
      <c r="H123" s="158">
        <f>ROUND(SUM(H121:H122),2)</f>
        <v>1.21</v>
      </c>
      <c r="I123" s="136"/>
    </row>
    <row r="124" spans="1:9" ht="26.25" customHeight="1">
      <c r="A124" s="623"/>
      <c r="B124" s="623"/>
      <c r="C124" s="623"/>
      <c r="D124" s="623"/>
      <c r="E124" s="623"/>
      <c r="F124" s="623"/>
      <c r="G124" s="623"/>
      <c r="H124" s="623"/>
      <c r="I124" s="134"/>
    </row>
    <row r="125" spans="1:9" ht="12.75" customHeight="1">
      <c r="A125" s="602" t="str">
        <f>PO!A42</f>
        <v>04.04</v>
      </c>
      <c r="B125" s="629" t="str">
        <f>PO!D42</f>
        <v>TELA SOLDADA GALVANIZADA DE Ø DE 1,24 MM, INSTALADA PINO + ARRUELA, FIXADO COM AUXÍLIO DE PISTOLA FINCA PINOS</v>
      </c>
      <c r="C125" s="603" t="s">
        <v>18092</v>
      </c>
      <c r="D125" s="603"/>
      <c r="E125" s="603"/>
      <c r="F125" s="328" t="s">
        <v>18127</v>
      </c>
      <c r="G125" s="328" t="s">
        <v>18128</v>
      </c>
      <c r="H125" s="328" t="s">
        <v>18091</v>
      </c>
      <c r="I125" s="137"/>
    </row>
    <row r="126" spans="1:9">
      <c r="A126" s="602"/>
      <c r="B126" s="629"/>
      <c r="C126" s="619" t="s">
        <v>18129</v>
      </c>
      <c r="D126" s="619"/>
      <c r="E126" s="619"/>
      <c r="F126" s="149">
        <f>F112</f>
        <v>0.5</v>
      </c>
      <c r="G126" s="149">
        <f>G112</f>
        <v>106.15</v>
      </c>
      <c r="H126" s="324">
        <f>ROUND(F126*G126,2)</f>
        <v>53.08</v>
      </c>
    </row>
    <row r="127" spans="1:9" ht="12.75" customHeight="1">
      <c r="A127" s="602"/>
      <c r="B127" s="629"/>
      <c r="C127" s="598" t="s">
        <v>48</v>
      </c>
      <c r="D127" s="598"/>
      <c r="E127" s="598"/>
      <c r="F127" s="598"/>
      <c r="G127" s="598"/>
      <c r="H127" s="158">
        <f>ROUND(SUM(H125:H126),2)</f>
        <v>53.08</v>
      </c>
      <c r="I127" s="136"/>
    </row>
    <row r="128" spans="1:9" ht="12.75" customHeight="1">
      <c r="A128" s="628"/>
      <c r="B128" s="628"/>
      <c r="C128" s="628"/>
      <c r="D128" s="628"/>
      <c r="E128" s="628"/>
      <c r="F128" s="628"/>
      <c r="G128" s="628"/>
      <c r="H128" s="628"/>
      <c r="I128" s="136"/>
    </row>
    <row r="129" spans="1:9" ht="39" customHeight="1">
      <c r="A129" s="139" t="str">
        <f>PO!A45</f>
        <v>05.00</v>
      </c>
      <c r="B129" s="626" t="str">
        <f>PO!D45</f>
        <v>REPARO DE PATOLOGIAS TRINCAS PASSANTES EM LAJE</v>
      </c>
      <c r="C129" s="626"/>
      <c r="D129" s="626"/>
      <c r="E129" s="626"/>
      <c r="F129" s="626"/>
      <c r="G129" s="626"/>
      <c r="H129" s="627"/>
      <c r="I129" s="134"/>
    </row>
    <row r="130" spans="1:9" ht="12.75" customHeight="1">
      <c r="A130" s="623"/>
      <c r="B130" s="623"/>
      <c r="C130" s="623"/>
      <c r="D130" s="623"/>
      <c r="E130" s="623"/>
      <c r="F130" s="623"/>
      <c r="G130" s="623"/>
      <c r="H130" s="623"/>
      <c r="I130" s="137"/>
    </row>
    <row r="131" spans="1:9">
      <c r="A131" s="602" t="str">
        <f>PO!A46</f>
        <v>05.01</v>
      </c>
      <c r="B131" s="629" t="str">
        <f>PO!D46</f>
        <v>Limpeza de armadura com escova de aço</v>
      </c>
      <c r="C131" s="603" t="s">
        <v>18092</v>
      </c>
      <c r="D131" s="603"/>
      <c r="E131" s="603"/>
      <c r="F131" s="328" t="s">
        <v>18089</v>
      </c>
      <c r="G131" s="328" t="s">
        <v>18127</v>
      </c>
      <c r="H131" s="328" t="s">
        <v>18114</v>
      </c>
    </row>
    <row r="132" spans="1:9">
      <c r="A132" s="602"/>
      <c r="B132" s="629"/>
      <c r="C132" s="607" t="s">
        <v>18164</v>
      </c>
      <c r="D132" s="607"/>
      <c r="E132" s="607"/>
      <c r="F132" s="179">
        <v>132.25</v>
      </c>
      <c r="G132" s="176">
        <v>0.5</v>
      </c>
      <c r="H132" s="324">
        <f>ROUND(F132*G132,2)</f>
        <v>66.13</v>
      </c>
    </row>
    <row r="133" spans="1:9" ht="15" customHeight="1">
      <c r="A133" s="141"/>
      <c r="B133" s="142"/>
      <c r="C133" s="598" t="s">
        <v>48</v>
      </c>
      <c r="D133" s="598"/>
      <c r="E133" s="598"/>
      <c r="F133" s="598"/>
      <c r="G133" s="598"/>
      <c r="H133" s="158">
        <f>ROUND(SUM(H132),2)</f>
        <v>66.13</v>
      </c>
    </row>
    <row r="134" spans="1:9" ht="15" customHeight="1">
      <c r="A134" s="623"/>
      <c r="B134" s="623"/>
      <c r="C134" s="623"/>
      <c r="D134" s="623"/>
      <c r="E134" s="623"/>
      <c r="F134" s="623"/>
      <c r="G134" s="623"/>
      <c r="H134" s="623"/>
    </row>
    <row r="135" spans="1:9" ht="12.75" customHeight="1">
      <c r="A135" s="634" t="str">
        <f>PO!A47</f>
        <v>05.02</v>
      </c>
      <c r="B135" s="629" t="str">
        <f>PO!D47</f>
        <v>Limpeza de superfície com hidrojateamento</v>
      </c>
      <c r="C135" s="603" t="s">
        <v>18092</v>
      </c>
      <c r="D135" s="603"/>
      <c r="E135" s="603"/>
      <c r="F135" s="328" t="s">
        <v>18089</v>
      </c>
      <c r="G135" s="328" t="s">
        <v>18127</v>
      </c>
      <c r="H135" s="328" t="s">
        <v>18114</v>
      </c>
      <c r="I135" s="137"/>
    </row>
    <row r="136" spans="1:9">
      <c r="A136" s="634"/>
      <c r="B136" s="629"/>
      <c r="C136" s="607" t="s">
        <v>18164</v>
      </c>
      <c r="D136" s="607"/>
      <c r="E136" s="607"/>
      <c r="F136" s="179">
        <v>132.25</v>
      </c>
      <c r="G136" s="176">
        <v>0.5</v>
      </c>
      <c r="H136" s="324">
        <f>ROUND(F136*G136,2)</f>
        <v>66.13</v>
      </c>
      <c r="I136" s="137"/>
    </row>
    <row r="137" spans="1:9" ht="12.75" customHeight="1">
      <c r="A137" s="634"/>
      <c r="B137" s="629"/>
      <c r="C137" s="328" t="s">
        <v>48</v>
      </c>
      <c r="D137" s="324"/>
      <c r="E137" s="324"/>
      <c r="F137" s="324"/>
      <c r="G137" s="324"/>
      <c r="H137" s="158">
        <f>ROUND(SUM(H136),2)</f>
        <v>66.13</v>
      </c>
    </row>
    <row r="138" spans="1:9" ht="12.75" customHeight="1">
      <c r="A138" s="623"/>
      <c r="B138" s="623"/>
      <c r="C138" s="623"/>
      <c r="D138" s="623"/>
      <c r="E138" s="623"/>
      <c r="F138" s="623"/>
      <c r="G138" s="623"/>
      <c r="H138" s="623"/>
    </row>
    <row r="139" spans="1:9" ht="12.75" customHeight="1">
      <c r="A139" s="602" t="str">
        <f>PO!A48</f>
        <v>05.03</v>
      </c>
      <c r="B139" s="629" t="str">
        <f>PO!D48</f>
        <v>Reparo superficial com argamassa polimérica (tixotrópica), bicomponente</v>
      </c>
      <c r="C139" s="341" t="s">
        <v>18100</v>
      </c>
      <c r="D139" s="175"/>
      <c r="E139" s="328" t="s">
        <v>18127</v>
      </c>
      <c r="F139" s="328" t="s">
        <v>18089</v>
      </c>
      <c r="G139" s="328" t="s">
        <v>18116</v>
      </c>
      <c r="H139" s="328" t="s">
        <v>18165</v>
      </c>
      <c r="I139" s="134"/>
    </row>
    <row r="140" spans="1:9">
      <c r="A140" s="602"/>
      <c r="B140" s="629"/>
      <c r="C140" s="146" t="s">
        <v>18166</v>
      </c>
      <c r="D140" s="179"/>
      <c r="E140" s="179">
        <v>0.02</v>
      </c>
      <c r="F140" s="179">
        <f>F136</f>
        <v>132.25</v>
      </c>
      <c r="G140" s="176">
        <v>0.15</v>
      </c>
      <c r="H140" s="324">
        <f>ROUND(E140*F140*G140,2)</f>
        <v>0.4</v>
      </c>
    </row>
    <row r="141" spans="1:9">
      <c r="A141" s="602"/>
      <c r="B141" s="629"/>
      <c r="C141" s="598" t="s">
        <v>48</v>
      </c>
      <c r="D141" s="598"/>
      <c r="E141" s="598"/>
      <c r="F141" s="598"/>
      <c r="G141" s="598"/>
      <c r="H141" s="158">
        <f>ROUND(SUM(H140),2)</f>
        <v>0.4</v>
      </c>
    </row>
    <row r="142" spans="1:9">
      <c r="A142" s="623"/>
      <c r="B142" s="623"/>
      <c r="C142" s="623"/>
      <c r="D142" s="623"/>
      <c r="E142" s="623"/>
      <c r="F142" s="623"/>
      <c r="G142" s="623"/>
      <c r="H142" s="623"/>
    </row>
    <row r="143" spans="1:9">
      <c r="A143" s="632" t="str">
        <f>PO!A49</f>
        <v>05.04</v>
      </c>
      <c r="B143" s="635" t="str">
        <f>PO!D49</f>
        <v xml:space="preserve">REPARO EM TRICAS POR GRAMPEAMENTO </v>
      </c>
      <c r="C143" s="603" t="s">
        <v>18092</v>
      </c>
      <c r="D143" s="603"/>
      <c r="E143" s="603"/>
      <c r="F143" s="603"/>
      <c r="G143" s="603"/>
      <c r="H143" s="328" t="s">
        <v>18167</v>
      </c>
    </row>
    <row r="144" spans="1:9">
      <c r="A144" s="632"/>
      <c r="B144" s="635"/>
      <c r="C144" s="619" t="s">
        <v>18168</v>
      </c>
      <c r="D144" s="619"/>
      <c r="E144" s="619"/>
      <c r="F144" s="619"/>
      <c r="G144" s="619"/>
      <c r="H144" s="163">
        <v>260</v>
      </c>
    </row>
    <row r="145" spans="1:8">
      <c r="A145" s="632"/>
      <c r="B145" s="635"/>
      <c r="C145" s="603" t="s">
        <v>48</v>
      </c>
      <c r="D145" s="603"/>
      <c r="E145" s="603"/>
      <c r="F145" s="603"/>
      <c r="G145" s="603"/>
      <c r="H145" s="158">
        <f>ROUND(SUM(H144),2)</f>
        <v>260</v>
      </c>
    </row>
    <row r="146" spans="1:8">
      <c r="A146" s="623"/>
      <c r="B146" s="623"/>
      <c r="C146" s="623"/>
      <c r="D146" s="623"/>
      <c r="E146" s="623"/>
      <c r="F146" s="623"/>
      <c r="G146" s="623"/>
      <c r="H146" s="623"/>
    </row>
    <row r="147" spans="1:8" ht="15">
      <c r="A147" s="159" t="str">
        <f>PO!A52</f>
        <v>06.00</v>
      </c>
      <c r="B147" s="636" t="str">
        <f>PO!D52</f>
        <v>EXECUÇÃO DE VERGAS E CONTRAVERGAS EM PORTAS E JANELAS</v>
      </c>
      <c r="C147" s="636"/>
      <c r="D147" s="636"/>
      <c r="E147" s="636"/>
      <c r="F147" s="636"/>
      <c r="G147" s="636"/>
      <c r="H147" s="637"/>
    </row>
    <row r="148" spans="1:8">
      <c r="A148" s="623"/>
      <c r="B148" s="623"/>
      <c r="C148" s="623"/>
      <c r="D148" s="623"/>
      <c r="E148" s="623"/>
      <c r="F148" s="623"/>
      <c r="G148" s="623"/>
      <c r="H148" s="623"/>
    </row>
    <row r="149" spans="1:8">
      <c r="A149" s="602" t="str">
        <f>PO!A53</f>
        <v>06.01</v>
      </c>
      <c r="B149" s="629" t="str">
        <f>PO!D53</f>
        <v>Demolição manual de alvenaria de elevação ou elemento vazado, incluindo revestimento</v>
      </c>
      <c r="C149" s="328" t="s">
        <v>18100</v>
      </c>
      <c r="D149" s="140"/>
      <c r="E149" s="328" t="s">
        <v>18089</v>
      </c>
      <c r="F149" s="328" t="s">
        <v>18117</v>
      </c>
      <c r="G149" s="328" t="s">
        <v>18169</v>
      </c>
      <c r="H149" s="328" t="s">
        <v>18165</v>
      </c>
    </row>
    <row r="150" spans="1:8">
      <c r="A150" s="602"/>
      <c r="B150" s="629"/>
      <c r="C150" s="149" t="s">
        <v>18170</v>
      </c>
      <c r="D150" s="149"/>
      <c r="E150" s="160">
        <f>'VERGA E CONTRAVERGA 2'!F26</f>
        <v>224.6</v>
      </c>
      <c r="F150" s="149">
        <v>0.1</v>
      </c>
      <c r="G150" s="149">
        <v>0.14000000000000001</v>
      </c>
      <c r="H150" s="324">
        <f>ROUND(E150*F150*G150,2)</f>
        <v>3.14</v>
      </c>
    </row>
    <row r="151" spans="1:8">
      <c r="A151" s="602"/>
      <c r="B151" s="629"/>
      <c r="C151" s="149" t="s">
        <v>18171</v>
      </c>
      <c r="D151" s="149"/>
      <c r="E151" s="160">
        <f>'VERGA E CONTRAVERGA 2'!G26</f>
        <v>224.6</v>
      </c>
      <c r="F151" s="149">
        <v>0.1</v>
      </c>
      <c r="G151" s="149">
        <v>0.14000000000000001</v>
      </c>
      <c r="H151" s="324">
        <f>ROUND(E151*F151*G151,2)</f>
        <v>3.14</v>
      </c>
    </row>
    <row r="152" spans="1:8">
      <c r="A152" s="602"/>
      <c r="B152" s="629"/>
      <c r="C152" s="149" t="s">
        <v>18172</v>
      </c>
      <c r="D152" s="149"/>
      <c r="E152" s="160">
        <f>'VERGA E CONTRAVERGA 2'!R17</f>
        <v>106.40000000000002</v>
      </c>
      <c r="F152" s="149">
        <v>0.1</v>
      </c>
      <c r="G152" s="149">
        <v>0.14000000000000001</v>
      </c>
      <c r="H152" s="324">
        <f>ROUND(E152*F152*G152,2)</f>
        <v>1.49</v>
      </c>
    </row>
    <row r="153" spans="1:8">
      <c r="A153" s="602"/>
      <c r="B153" s="629"/>
      <c r="C153" s="619" t="s">
        <v>18173</v>
      </c>
      <c r="D153" s="619"/>
      <c r="E153" s="619"/>
      <c r="F153" s="619"/>
      <c r="G153" s="619"/>
      <c r="H153" s="161"/>
    </row>
    <row r="154" spans="1:8">
      <c r="A154" s="602"/>
      <c r="B154" s="629"/>
      <c r="C154" s="603" t="s">
        <v>48</v>
      </c>
      <c r="D154" s="603"/>
      <c r="E154" s="603"/>
      <c r="F154" s="603"/>
      <c r="G154" s="603"/>
      <c r="H154" s="158">
        <f>ROUND(SUM(H150:H152),2)</f>
        <v>7.77</v>
      </c>
    </row>
    <row r="155" spans="1:8">
      <c r="A155" s="623"/>
      <c r="B155" s="623"/>
      <c r="C155" s="623"/>
      <c r="D155" s="623"/>
      <c r="E155" s="623"/>
      <c r="F155" s="623"/>
      <c r="G155" s="623"/>
      <c r="H155" s="623"/>
    </row>
    <row r="156" spans="1:8">
      <c r="A156" s="602" t="str">
        <f>PO!A54</f>
        <v>06.02</v>
      </c>
      <c r="B156" s="629" t="str">
        <f>PO!D54</f>
        <v>Forma em madeira comum para estrutura</v>
      </c>
      <c r="C156" s="140" t="s">
        <v>18100</v>
      </c>
      <c r="D156" s="140"/>
      <c r="E156" s="328" t="s">
        <v>18089</v>
      </c>
      <c r="F156" s="328" t="s">
        <v>18117</v>
      </c>
      <c r="G156" s="328" t="s">
        <v>18174</v>
      </c>
      <c r="H156" s="328" t="s">
        <v>18114</v>
      </c>
    </row>
    <row r="157" spans="1:8">
      <c r="A157" s="602"/>
      <c r="B157" s="629"/>
      <c r="C157" s="149" t="s">
        <v>18170</v>
      </c>
      <c r="D157" s="149"/>
      <c r="E157" s="160">
        <f>E150</f>
        <v>224.6</v>
      </c>
      <c r="F157" s="149">
        <v>0.1</v>
      </c>
      <c r="G157" s="149">
        <v>2</v>
      </c>
      <c r="H157" s="324">
        <f>ROUND(E157*F157*G157,2)</f>
        <v>44.92</v>
      </c>
    </row>
    <row r="158" spans="1:8" ht="13.9" customHeight="1">
      <c r="A158" s="602"/>
      <c r="B158" s="629"/>
      <c r="C158" s="149" t="s">
        <v>18171</v>
      </c>
      <c r="D158" s="149"/>
      <c r="E158" s="160">
        <f>E151</f>
        <v>224.6</v>
      </c>
      <c r="F158" s="149">
        <v>0.1</v>
      </c>
      <c r="G158" s="149">
        <v>2</v>
      </c>
      <c r="H158" s="324">
        <f>ROUND(E158*F158*G158,2)</f>
        <v>44.92</v>
      </c>
    </row>
    <row r="159" spans="1:8" s="135" customFormat="1">
      <c r="A159" s="602"/>
      <c r="B159" s="629"/>
      <c r="C159" s="149" t="s">
        <v>18172</v>
      </c>
      <c r="D159" s="149"/>
      <c r="E159" s="160">
        <f>E152</f>
        <v>106.40000000000002</v>
      </c>
      <c r="F159" s="149">
        <v>0.1</v>
      </c>
      <c r="G159" s="149">
        <v>2</v>
      </c>
      <c r="H159" s="324">
        <f>ROUND(E159*F159*G159,2)</f>
        <v>21.28</v>
      </c>
    </row>
    <row r="160" spans="1:8" ht="12.75" customHeight="1">
      <c r="A160" s="602"/>
      <c r="B160" s="629"/>
      <c r="C160" s="619" t="s">
        <v>18175</v>
      </c>
      <c r="D160" s="619"/>
      <c r="E160" s="619"/>
      <c r="F160" s="619"/>
      <c r="G160" s="619"/>
      <c r="H160" s="161"/>
    </row>
    <row r="161" spans="1:8" ht="12.75" customHeight="1">
      <c r="A161" s="602"/>
      <c r="B161" s="629"/>
      <c r="C161" s="603" t="s">
        <v>48</v>
      </c>
      <c r="D161" s="603"/>
      <c r="E161" s="603"/>
      <c r="F161" s="603"/>
      <c r="G161" s="603"/>
      <c r="H161" s="158">
        <f>ROUND(SUM(H157:H159),2)</f>
        <v>111.12</v>
      </c>
    </row>
    <row r="162" spans="1:8" ht="12.75" customHeight="1">
      <c r="A162" s="623"/>
      <c r="B162" s="623"/>
      <c r="C162" s="623"/>
      <c r="D162" s="623"/>
      <c r="E162" s="623"/>
      <c r="F162" s="623"/>
      <c r="G162" s="623"/>
      <c r="H162" s="623"/>
    </row>
    <row r="163" spans="1:8" ht="12.75" customHeight="1">
      <c r="A163" s="602" t="str">
        <f>PO!A55</f>
        <v>06.03</v>
      </c>
      <c r="B163" s="629" t="str">
        <f>PO!D55</f>
        <v>Armadura em barra de aço CA-50 (A ou B) fyk = 500 MPa</v>
      </c>
      <c r="C163" s="328" t="s">
        <v>18100</v>
      </c>
      <c r="D163" s="140"/>
      <c r="E163" s="324"/>
      <c r="F163" s="328" t="s">
        <v>18089</v>
      </c>
      <c r="G163" s="328" t="s">
        <v>18176</v>
      </c>
      <c r="H163" s="328" t="s">
        <v>18177</v>
      </c>
    </row>
    <row r="164" spans="1:8" ht="12.75" customHeight="1">
      <c r="A164" s="602"/>
      <c r="B164" s="629"/>
      <c r="C164" s="149" t="s">
        <v>18170</v>
      </c>
      <c r="D164" s="324"/>
      <c r="E164" s="149"/>
      <c r="F164" s="160">
        <f>E150</f>
        <v>224.6</v>
      </c>
      <c r="G164" s="162">
        <v>1.5780000000000001</v>
      </c>
      <c r="H164" s="324">
        <f>ROUND(F164*G164,2)</f>
        <v>354.42</v>
      </c>
    </row>
    <row r="165" spans="1:8" ht="12.75" customHeight="1">
      <c r="A165" s="602"/>
      <c r="B165" s="629"/>
      <c r="C165" s="149" t="s">
        <v>18171</v>
      </c>
      <c r="D165" s="149"/>
      <c r="E165" s="149"/>
      <c r="F165" s="160">
        <f>E151</f>
        <v>224.6</v>
      </c>
      <c r="G165" s="162">
        <v>1.5780000000000001</v>
      </c>
      <c r="H165" s="324">
        <f>ROUND(F165*G165,2)</f>
        <v>354.42</v>
      </c>
    </row>
    <row r="166" spans="1:8" ht="12.75" customHeight="1">
      <c r="A166" s="602"/>
      <c r="B166" s="629"/>
      <c r="C166" s="149" t="s">
        <v>18172</v>
      </c>
      <c r="D166" s="149"/>
      <c r="E166" s="149"/>
      <c r="F166" s="160">
        <f>E152</f>
        <v>106.40000000000002</v>
      </c>
      <c r="G166" s="162">
        <v>1.5780000000000001</v>
      </c>
      <c r="H166" s="324">
        <f>ROUND(F166*G166,2)</f>
        <v>167.9</v>
      </c>
    </row>
    <row r="167" spans="1:8" ht="12.75" customHeight="1">
      <c r="A167" s="602"/>
      <c r="B167" s="629"/>
      <c r="C167" s="619" t="s">
        <v>18175</v>
      </c>
      <c r="D167" s="619"/>
      <c r="E167" s="619"/>
      <c r="F167" s="619"/>
      <c r="G167" s="619"/>
      <c r="H167" s="161"/>
    </row>
    <row r="168" spans="1:8" ht="12.75" customHeight="1">
      <c r="A168" s="602"/>
      <c r="B168" s="629"/>
      <c r="C168" s="603" t="s">
        <v>48</v>
      </c>
      <c r="D168" s="603"/>
      <c r="E168" s="603"/>
      <c r="F168" s="603"/>
      <c r="G168" s="603"/>
      <c r="H168" s="158">
        <f>ROUND(SUM(H164:H166),2)</f>
        <v>876.74</v>
      </c>
    </row>
    <row r="169" spans="1:8" ht="12.75" customHeight="1">
      <c r="A169" s="623"/>
      <c r="B169" s="623"/>
      <c r="C169" s="623"/>
      <c r="D169" s="623"/>
      <c r="E169" s="623"/>
      <c r="F169" s="623"/>
      <c r="G169" s="623"/>
      <c r="H169" s="623"/>
    </row>
    <row r="170" spans="1:8" ht="12.75" customHeight="1">
      <c r="A170" s="602" t="str">
        <f>PO!A56</f>
        <v>06.04</v>
      </c>
      <c r="B170" s="629" t="str">
        <f>PO!D56</f>
        <v>Concreto preparado no local, fck = 20 MPa</v>
      </c>
      <c r="C170" s="328" t="s">
        <v>18100</v>
      </c>
      <c r="D170" s="348"/>
      <c r="E170" s="328" t="s">
        <v>18089</v>
      </c>
      <c r="F170" s="328" t="s">
        <v>18117</v>
      </c>
      <c r="G170" s="328" t="s">
        <v>18169</v>
      </c>
      <c r="H170" s="328" t="s">
        <v>18165</v>
      </c>
    </row>
    <row r="171" spans="1:8" ht="12.75" customHeight="1">
      <c r="A171" s="602"/>
      <c r="B171" s="629"/>
      <c r="C171" s="149" t="s">
        <v>18170</v>
      </c>
      <c r="D171" s="348"/>
      <c r="E171" s="163">
        <f t="shared" ref="E171:F173" si="4">E150</f>
        <v>224.6</v>
      </c>
      <c r="F171" s="163">
        <f t="shared" si="4"/>
        <v>0.1</v>
      </c>
      <c r="G171" s="163">
        <v>0.1</v>
      </c>
      <c r="H171" s="324">
        <f>ROUND(E171*F171*G171,2)</f>
        <v>2.25</v>
      </c>
    </row>
    <row r="172" spans="1:8">
      <c r="A172" s="602"/>
      <c r="B172" s="629"/>
      <c r="C172" s="149" t="s">
        <v>18171</v>
      </c>
      <c r="D172" s="348"/>
      <c r="E172" s="163">
        <f t="shared" si="4"/>
        <v>224.6</v>
      </c>
      <c r="F172" s="163">
        <f t="shared" si="4"/>
        <v>0.1</v>
      </c>
      <c r="G172" s="163">
        <v>0.1</v>
      </c>
      <c r="H172" s="324">
        <f>ROUND(E172*F172*G172,2)</f>
        <v>2.25</v>
      </c>
    </row>
    <row r="173" spans="1:8">
      <c r="A173" s="602"/>
      <c r="B173" s="629"/>
      <c r="C173" s="149" t="s">
        <v>18172</v>
      </c>
      <c r="D173" s="348"/>
      <c r="E173" s="163">
        <f t="shared" si="4"/>
        <v>106.40000000000002</v>
      </c>
      <c r="F173" s="163">
        <f t="shared" si="4"/>
        <v>0.1</v>
      </c>
      <c r="G173" s="163">
        <v>0.1</v>
      </c>
      <c r="H173" s="324">
        <f>ROUND(E173*F173*G173,2)</f>
        <v>1.06</v>
      </c>
    </row>
    <row r="174" spans="1:8">
      <c r="A174" s="602"/>
      <c r="B174" s="629"/>
      <c r="C174" s="329" t="s">
        <v>48</v>
      </c>
      <c r="D174" s="149"/>
      <c r="E174" s="149"/>
      <c r="F174" s="149"/>
      <c r="G174" s="149"/>
      <c r="H174" s="184">
        <f>ROUND(SUM(H171:H173),2)</f>
        <v>5.56</v>
      </c>
    </row>
    <row r="175" spans="1:8">
      <c r="A175" s="623"/>
      <c r="B175" s="623"/>
      <c r="C175" s="623"/>
      <c r="D175" s="623"/>
      <c r="E175" s="623"/>
      <c r="F175" s="623"/>
      <c r="G175" s="623"/>
      <c r="H175" s="623"/>
    </row>
    <row r="176" spans="1:8">
      <c r="A176" s="602" t="str">
        <f>PO!A57</f>
        <v>06.05</v>
      </c>
      <c r="B176" s="629" t="str">
        <f>PO!D57</f>
        <v>Chapisco com adesivo de alto desempenho</v>
      </c>
      <c r="C176" s="328" t="s">
        <v>18100</v>
      </c>
      <c r="D176" s="348"/>
      <c r="E176" s="328" t="s">
        <v>18089</v>
      </c>
      <c r="F176" s="328" t="s">
        <v>18117</v>
      </c>
      <c r="G176" s="328" t="s">
        <v>18174</v>
      </c>
      <c r="H176" s="328" t="s">
        <v>18114</v>
      </c>
    </row>
    <row r="177" spans="1:8">
      <c r="A177" s="602"/>
      <c r="B177" s="629"/>
      <c r="C177" s="149" t="s">
        <v>18170</v>
      </c>
      <c r="D177" s="348"/>
      <c r="E177" s="163">
        <f t="shared" ref="E177:G179" si="5">E157</f>
        <v>224.6</v>
      </c>
      <c r="F177" s="163">
        <f t="shared" si="5"/>
        <v>0.1</v>
      </c>
      <c r="G177" s="163">
        <f t="shared" si="5"/>
        <v>2</v>
      </c>
      <c r="H177" s="324">
        <f>ROUND(E177*F177*G177,2)</f>
        <v>44.92</v>
      </c>
    </row>
    <row r="178" spans="1:8">
      <c r="A178" s="602"/>
      <c r="B178" s="629"/>
      <c r="C178" s="149" t="s">
        <v>18171</v>
      </c>
      <c r="D178" s="348"/>
      <c r="E178" s="163">
        <f t="shared" si="5"/>
        <v>224.6</v>
      </c>
      <c r="F178" s="163">
        <f t="shared" si="5"/>
        <v>0.1</v>
      </c>
      <c r="G178" s="163">
        <f t="shared" si="5"/>
        <v>2</v>
      </c>
      <c r="H178" s="324">
        <f>ROUND(E178*F178*G178,2)</f>
        <v>44.92</v>
      </c>
    </row>
    <row r="179" spans="1:8">
      <c r="A179" s="602"/>
      <c r="B179" s="629"/>
      <c r="C179" s="149" t="s">
        <v>18172</v>
      </c>
      <c r="D179" s="348"/>
      <c r="E179" s="163">
        <f t="shared" si="5"/>
        <v>106.40000000000002</v>
      </c>
      <c r="F179" s="163">
        <f t="shared" si="5"/>
        <v>0.1</v>
      </c>
      <c r="G179" s="163">
        <f t="shared" si="5"/>
        <v>2</v>
      </c>
      <c r="H179" s="324">
        <f>ROUND(E179*F179*G179,2)</f>
        <v>21.28</v>
      </c>
    </row>
    <row r="180" spans="1:8">
      <c r="A180" s="602"/>
      <c r="B180" s="629"/>
      <c r="C180" s="329" t="s">
        <v>48</v>
      </c>
      <c r="D180" s="149"/>
      <c r="E180" s="149"/>
      <c r="F180" s="149"/>
      <c r="G180" s="149"/>
      <c r="H180" s="184">
        <f>ROUND(SUM(H177:H179),2)</f>
        <v>111.12</v>
      </c>
    </row>
    <row r="181" spans="1:8" ht="12.75" customHeight="1">
      <c r="A181" s="623"/>
      <c r="B181" s="623"/>
      <c r="C181" s="623"/>
      <c r="D181" s="623"/>
      <c r="E181" s="623"/>
      <c r="F181" s="623"/>
      <c r="G181" s="623"/>
      <c r="H181" s="623"/>
    </row>
    <row r="182" spans="1:8">
      <c r="A182" s="602" t="str">
        <f>PO!A58</f>
        <v>06.06</v>
      </c>
      <c r="B182" s="629" t="str">
        <f>PO!D58</f>
        <v>REVESTIMENTO EM MASSA ÚNICA (TRAÇO 1:4; ADITIVO IMPERMEABILIZANTE E PROMOTOR DE ADERÊNCIA À BASE DE RESINA ACRÍLICA COM 50% DE SÓLIDOS)</v>
      </c>
      <c r="C182" s="328" t="s">
        <v>18100</v>
      </c>
      <c r="D182" s="348"/>
      <c r="E182" s="328" t="s">
        <v>18089</v>
      </c>
      <c r="F182" s="328" t="s">
        <v>18117</v>
      </c>
      <c r="G182" s="328" t="s">
        <v>18174</v>
      </c>
      <c r="H182" s="328" t="s">
        <v>18114</v>
      </c>
    </row>
    <row r="183" spans="1:8">
      <c r="A183" s="602"/>
      <c r="B183" s="629"/>
      <c r="C183" s="149" t="s">
        <v>18170</v>
      </c>
      <c r="D183" s="348"/>
      <c r="E183" s="163">
        <f t="shared" ref="E183:F185" si="6">E157</f>
        <v>224.6</v>
      </c>
      <c r="F183" s="163">
        <f t="shared" si="6"/>
        <v>0.1</v>
      </c>
      <c r="G183" s="163">
        <v>2</v>
      </c>
      <c r="H183" s="324">
        <f>ROUND(E183*F183*G183,2)</f>
        <v>44.92</v>
      </c>
    </row>
    <row r="184" spans="1:8">
      <c r="A184" s="602"/>
      <c r="B184" s="629"/>
      <c r="C184" s="149" t="s">
        <v>18171</v>
      </c>
      <c r="D184" s="348"/>
      <c r="E184" s="163">
        <f t="shared" si="6"/>
        <v>224.6</v>
      </c>
      <c r="F184" s="163">
        <f t="shared" si="6"/>
        <v>0.1</v>
      </c>
      <c r="G184" s="163">
        <v>2</v>
      </c>
      <c r="H184" s="324">
        <f>ROUND(E184*F184*G184,2)</f>
        <v>44.92</v>
      </c>
    </row>
    <row r="185" spans="1:8">
      <c r="A185" s="602"/>
      <c r="B185" s="629"/>
      <c r="C185" s="149" t="s">
        <v>18172</v>
      </c>
      <c r="D185" s="348"/>
      <c r="E185" s="163">
        <f t="shared" si="6"/>
        <v>106.40000000000002</v>
      </c>
      <c r="F185" s="163">
        <f t="shared" si="6"/>
        <v>0.1</v>
      </c>
      <c r="G185" s="163">
        <v>2</v>
      </c>
      <c r="H185" s="324">
        <f>ROUND(E185*F185*G185,2)</f>
        <v>21.28</v>
      </c>
    </row>
    <row r="186" spans="1:8">
      <c r="A186" s="602"/>
      <c r="B186" s="629"/>
      <c r="C186" s="329" t="s">
        <v>48</v>
      </c>
      <c r="D186" s="149"/>
      <c r="E186" s="149"/>
      <c r="F186" s="149"/>
      <c r="G186" s="149"/>
      <c r="H186" s="184">
        <f>ROUND(SUM(H183:H185),2)</f>
        <v>111.12</v>
      </c>
    </row>
    <row r="187" spans="1:8">
      <c r="A187" s="623"/>
      <c r="B187" s="623"/>
      <c r="C187" s="623"/>
      <c r="D187" s="623"/>
      <c r="E187" s="623"/>
      <c r="F187" s="623"/>
      <c r="G187" s="623"/>
      <c r="H187" s="623"/>
    </row>
    <row r="188" spans="1:8" ht="15">
      <c r="A188" s="159" t="str">
        <f>PO!A61</f>
        <v>07.00</v>
      </c>
      <c r="B188" s="626" t="str">
        <f>PO!D61</f>
        <v>ESTABILIZAÇÃO DE ESTRUTURA E INJEÇÃO DE CALDA DE CIMENTO EM SOLOS</v>
      </c>
      <c r="C188" s="626"/>
      <c r="D188" s="626"/>
      <c r="E188" s="626"/>
      <c r="F188" s="626"/>
      <c r="G188" s="626"/>
      <c r="H188" s="627"/>
    </row>
    <row r="189" spans="1:8">
      <c r="A189" s="623"/>
      <c r="B189" s="623"/>
      <c r="C189" s="623"/>
      <c r="D189" s="623"/>
      <c r="E189" s="623"/>
      <c r="F189" s="623"/>
      <c r="G189" s="623"/>
      <c r="H189" s="623"/>
    </row>
    <row r="190" spans="1:8" ht="12.75" customHeight="1">
      <c r="A190" s="602" t="str">
        <f>PO!A62</f>
        <v>07.01</v>
      </c>
      <c r="B190" s="629" t="str">
        <f>PO!D62</f>
        <v>CALDA DE CIMENTO PARA INJEÇÃO - FORNECIMENTO, PREPARO E APLICAÇÃO</v>
      </c>
      <c r="C190" s="610" t="s">
        <v>18178</v>
      </c>
      <c r="D190" s="610"/>
      <c r="E190" s="610"/>
      <c r="F190" s="610"/>
      <c r="G190" s="610"/>
      <c r="H190" s="328" t="s">
        <v>18179</v>
      </c>
    </row>
    <row r="191" spans="1:8">
      <c r="A191" s="602"/>
      <c r="B191" s="629"/>
      <c r="C191" s="622" t="s">
        <v>18180</v>
      </c>
      <c r="D191" s="622"/>
      <c r="E191" s="622"/>
      <c r="F191" s="622"/>
      <c r="G191" s="622"/>
      <c r="H191" s="324">
        <v>79710</v>
      </c>
    </row>
    <row r="192" spans="1:8">
      <c r="A192" s="602"/>
      <c r="B192" s="629"/>
      <c r="C192" s="329" t="s">
        <v>48</v>
      </c>
      <c r="D192" s="149"/>
      <c r="E192" s="149"/>
      <c r="F192" s="149"/>
      <c r="G192" s="149"/>
      <c r="H192" s="184">
        <f>ROUND(SUM(H191:H191),2)</f>
        <v>79710</v>
      </c>
    </row>
    <row r="193" spans="1:8">
      <c r="A193" s="623"/>
      <c r="B193" s="623"/>
      <c r="C193" s="623"/>
      <c r="D193" s="623"/>
      <c r="E193" s="623"/>
      <c r="F193" s="623"/>
      <c r="G193" s="623"/>
      <c r="H193" s="623"/>
    </row>
    <row r="194" spans="1:8" ht="12.75" customHeight="1">
      <c r="A194" s="602" t="str">
        <f>PO!A63</f>
        <v>07.02</v>
      </c>
      <c r="B194" s="629" t="str">
        <f>PO!D63</f>
        <v xml:space="preserve">REFORÇO DE FUNDAÇÃO, 68 UNIDADES DE ESTACA DE REAÇÃO PARA 20T CRAVADA Ø200mm </v>
      </c>
      <c r="C194" s="603" t="s">
        <v>18092</v>
      </c>
      <c r="D194" s="603"/>
      <c r="E194" s="603"/>
      <c r="F194" s="603"/>
      <c r="G194" s="603"/>
      <c r="H194" s="328" t="s">
        <v>18181</v>
      </c>
    </row>
    <row r="195" spans="1:8">
      <c r="A195" s="602"/>
      <c r="B195" s="629"/>
      <c r="C195" s="619" t="s">
        <v>18182</v>
      </c>
      <c r="D195" s="619"/>
      <c r="E195" s="619"/>
      <c r="F195" s="619"/>
      <c r="G195" s="619"/>
      <c r="H195" s="324">
        <v>1</v>
      </c>
    </row>
    <row r="196" spans="1:8">
      <c r="A196" s="602"/>
      <c r="B196" s="629"/>
      <c r="C196" s="329" t="s">
        <v>48</v>
      </c>
      <c r="D196" s="149"/>
      <c r="E196" s="149"/>
      <c r="F196" s="149"/>
      <c r="G196" s="149"/>
      <c r="H196" s="184">
        <f>ROUND(SUM(H195:H195),2)</f>
        <v>1</v>
      </c>
    </row>
    <row r="197" spans="1:8">
      <c r="A197" s="321"/>
      <c r="B197" s="292"/>
      <c r="C197" s="177"/>
      <c r="D197" s="146"/>
      <c r="E197" s="146"/>
      <c r="F197" s="146"/>
      <c r="G197" s="146"/>
      <c r="H197" s="184"/>
    </row>
    <row r="198" spans="1:8" ht="15">
      <c r="A198" s="139" t="str">
        <f>PO!A66</f>
        <v>08.00</v>
      </c>
      <c r="B198" s="626" t="str">
        <f>PO!D66</f>
        <v>ESQUADRIAS</v>
      </c>
      <c r="C198" s="626"/>
      <c r="D198" s="626"/>
      <c r="E198" s="626"/>
      <c r="F198" s="626"/>
      <c r="G198" s="626"/>
      <c r="H198" s="627"/>
    </row>
    <row r="199" spans="1:8" ht="12.75" customHeight="1">
      <c r="A199" s="632" t="str">
        <f>PO!A67</f>
        <v>08.01</v>
      </c>
      <c r="B199" s="633" t="str">
        <f>PO!D67</f>
        <v>Retirada de soleira ou peitoril em pedra, granito ou mármore</v>
      </c>
      <c r="C199" s="328" t="s">
        <v>18100</v>
      </c>
      <c r="D199" s="328"/>
      <c r="E199" s="140"/>
      <c r="F199" s="328" t="s">
        <v>18135</v>
      </c>
      <c r="G199" s="328" t="s">
        <v>18127</v>
      </c>
      <c r="H199" s="328" t="s">
        <v>18109</v>
      </c>
    </row>
    <row r="200" spans="1:8">
      <c r="A200" s="632"/>
      <c r="B200" s="633"/>
      <c r="C200" s="324" t="s">
        <v>16</v>
      </c>
      <c r="D200" s="324"/>
      <c r="E200" s="324"/>
      <c r="F200" s="324">
        <v>28</v>
      </c>
      <c r="G200" s="324">
        <v>0.8</v>
      </c>
      <c r="H200" s="324">
        <f t="shared" ref="H200:H214" si="7">ROUND(F200*G200,2)</f>
        <v>22.4</v>
      </c>
    </row>
    <row r="201" spans="1:8">
      <c r="A201" s="632"/>
      <c r="B201" s="633"/>
      <c r="C201" s="324" t="s">
        <v>19</v>
      </c>
      <c r="D201" s="324"/>
      <c r="E201" s="324"/>
      <c r="F201" s="324">
        <v>19</v>
      </c>
      <c r="G201" s="324">
        <v>0.7</v>
      </c>
      <c r="H201" s="324">
        <f t="shared" si="7"/>
        <v>13.3</v>
      </c>
    </row>
    <row r="202" spans="1:8">
      <c r="A202" s="632"/>
      <c r="B202" s="633"/>
      <c r="C202" s="324" t="s">
        <v>21</v>
      </c>
      <c r="D202" s="324"/>
      <c r="E202" s="324"/>
      <c r="F202" s="324">
        <v>2</v>
      </c>
      <c r="G202" s="324">
        <v>1.5</v>
      </c>
      <c r="H202" s="324">
        <f t="shared" si="7"/>
        <v>3</v>
      </c>
    </row>
    <row r="203" spans="1:8">
      <c r="A203" s="632"/>
      <c r="B203" s="633"/>
      <c r="C203" s="324" t="s">
        <v>24</v>
      </c>
      <c r="D203" s="324"/>
      <c r="E203" s="324"/>
      <c r="F203" s="324">
        <v>2</v>
      </c>
      <c r="G203" s="324">
        <v>1.2</v>
      </c>
      <c r="H203" s="324">
        <f t="shared" si="7"/>
        <v>2.4</v>
      </c>
    </row>
    <row r="204" spans="1:8" ht="12.75" customHeight="1">
      <c r="A204" s="632"/>
      <c r="B204" s="633"/>
      <c r="C204" s="324" t="s">
        <v>26</v>
      </c>
      <c r="D204" s="324"/>
      <c r="E204" s="324"/>
      <c r="F204" s="324">
        <v>1</v>
      </c>
      <c r="G204" s="324">
        <v>2</v>
      </c>
      <c r="H204" s="324">
        <f t="shared" si="7"/>
        <v>2</v>
      </c>
    </row>
    <row r="205" spans="1:8">
      <c r="A205" s="632"/>
      <c r="B205" s="633"/>
      <c r="C205" s="324" t="s">
        <v>28</v>
      </c>
      <c r="D205" s="324"/>
      <c r="E205" s="324"/>
      <c r="F205" s="324">
        <v>1</v>
      </c>
      <c r="G205" s="324">
        <v>2</v>
      </c>
      <c r="H205" s="324">
        <f t="shared" si="7"/>
        <v>2</v>
      </c>
    </row>
    <row r="206" spans="1:8">
      <c r="A206" s="632"/>
      <c r="B206" s="633"/>
      <c r="C206" s="324" t="s">
        <v>30</v>
      </c>
      <c r="D206" s="324"/>
      <c r="E206" s="324"/>
      <c r="F206" s="324">
        <v>1</v>
      </c>
      <c r="G206" s="324">
        <v>3</v>
      </c>
      <c r="H206" s="324">
        <f t="shared" si="7"/>
        <v>3</v>
      </c>
    </row>
    <row r="207" spans="1:8">
      <c r="A207" s="632"/>
      <c r="B207" s="633"/>
      <c r="C207" s="324" t="s">
        <v>32</v>
      </c>
      <c r="D207" s="324"/>
      <c r="E207" s="324"/>
      <c r="F207" s="324">
        <v>2</v>
      </c>
      <c r="G207" s="324">
        <v>1.1000000000000001</v>
      </c>
      <c r="H207" s="324">
        <f t="shared" si="7"/>
        <v>2.2000000000000002</v>
      </c>
    </row>
    <row r="208" spans="1:8">
      <c r="A208" s="632"/>
      <c r="B208" s="633"/>
      <c r="C208" s="324" t="s">
        <v>34</v>
      </c>
      <c r="D208" s="324"/>
      <c r="E208" s="324"/>
      <c r="F208" s="324">
        <v>1</v>
      </c>
      <c r="G208" s="324">
        <v>1.5</v>
      </c>
      <c r="H208" s="324">
        <f t="shared" si="7"/>
        <v>1.5</v>
      </c>
    </row>
    <row r="209" spans="1:8">
      <c r="A209" s="632"/>
      <c r="B209" s="633"/>
      <c r="C209" s="324" t="s">
        <v>37</v>
      </c>
      <c r="D209" s="324"/>
      <c r="E209" s="324"/>
      <c r="F209" s="324">
        <v>1</v>
      </c>
      <c r="G209" s="324">
        <v>0.9</v>
      </c>
      <c r="H209" s="324">
        <f t="shared" si="7"/>
        <v>0.9</v>
      </c>
    </row>
    <row r="210" spans="1:8" ht="12.75" customHeight="1">
      <c r="A210" s="632"/>
      <c r="B210" s="633"/>
      <c r="C210" s="324" t="s">
        <v>42</v>
      </c>
      <c r="D210" s="324"/>
      <c r="E210" s="324"/>
      <c r="F210" s="324">
        <v>1</v>
      </c>
      <c r="G210" s="324">
        <v>0.9</v>
      </c>
      <c r="H210" s="324">
        <f t="shared" si="7"/>
        <v>0.9</v>
      </c>
    </row>
    <row r="211" spans="1:8">
      <c r="A211" s="632"/>
      <c r="B211" s="633"/>
      <c r="C211" s="324" t="s">
        <v>44</v>
      </c>
      <c r="D211" s="324"/>
      <c r="E211" s="324"/>
      <c r="F211" s="324">
        <v>2</v>
      </c>
      <c r="G211" s="324">
        <v>1.6</v>
      </c>
      <c r="H211" s="324">
        <f t="shared" si="7"/>
        <v>3.2</v>
      </c>
    </row>
    <row r="212" spans="1:8">
      <c r="A212" s="632"/>
      <c r="B212" s="633"/>
      <c r="C212" s="324" t="s">
        <v>46</v>
      </c>
      <c r="D212" s="324"/>
      <c r="E212" s="324"/>
      <c r="F212" s="324">
        <v>2</v>
      </c>
      <c r="G212" s="324">
        <v>1</v>
      </c>
      <c r="H212" s="324">
        <f t="shared" si="7"/>
        <v>2</v>
      </c>
    </row>
    <row r="213" spans="1:8">
      <c r="A213" s="632"/>
      <c r="B213" s="633"/>
      <c r="C213" s="324" t="s">
        <v>18119</v>
      </c>
      <c r="D213" s="324"/>
      <c r="E213" s="324"/>
      <c r="F213" s="324">
        <v>1</v>
      </c>
      <c r="G213" s="324">
        <v>2.65</v>
      </c>
      <c r="H213" s="324">
        <f t="shared" si="7"/>
        <v>2.65</v>
      </c>
    </row>
    <row r="214" spans="1:8">
      <c r="A214" s="632"/>
      <c r="B214" s="633"/>
      <c r="C214" s="324" t="s">
        <v>18136</v>
      </c>
      <c r="D214" s="324"/>
      <c r="E214" s="324"/>
      <c r="F214" s="324">
        <v>3</v>
      </c>
      <c r="G214" s="324">
        <v>0.8</v>
      </c>
      <c r="H214" s="324">
        <f t="shared" si="7"/>
        <v>2.4</v>
      </c>
    </row>
    <row r="215" spans="1:8" ht="12.75" customHeight="1">
      <c r="A215" s="632"/>
      <c r="B215" s="633"/>
      <c r="C215" s="630" t="s">
        <v>48</v>
      </c>
      <c r="D215" s="630"/>
      <c r="E215" s="630"/>
      <c r="F215" s="630"/>
      <c r="G215" s="630"/>
      <c r="H215" s="150">
        <f>ROUND(SUM(H200:H214),2)</f>
        <v>63.85</v>
      </c>
    </row>
    <row r="216" spans="1:8" ht="15">
      <c r="A216" s="151"/>
      <c r="B216" s="152"/>
      <c r="C216" s="138"/>
      <c r="D216" s="138"/>
      <c r="E216" s="138"/>
      <c r="F216" s="138"/>
      <c r="G216" s="138"/>
      <c r="H216" s="138"/>
    </row>
    <row r="217" spans="1:8">
      <c r="A217" s="602" t="str">
        <f>PO!A68</f>
        <v>08.02</v>
      </c>
      <c r="B217" s="597" t="str">
        <f>PO!D68</f>
        <v>Retirada de folha de esquadria em madeira</v>
      </c>
      <c r="C217" s="328" t="s">
        <v>18100</v>
      </c>
      <c r="D217" s="603" t="s">
        <v>18092</v>
      </c>
      <c r="E217" s="603"/>
      <c r="F217" s="328"/>
      <c r="G217" s="328"/>
      <c r="H217" s="328" t="s">
        <v>18093</v>
      </c>
    </row>
    <row r="218" spans="1:8">
      <c r="A218" s="602"/>
      <c r="B218" s="597"/>
      <c r="C218" s="324" t="s">
        <v>16</v>
      </c>
      <c r="D218" s="619" t="s">
        <v>18137</v>
      </c>
      <c r="E218" s="619"/>
      <c r="F218" s="324"/>
      <c r="G218" s="324"/>
      <c r="H218" s="324">
        <v>1</v>
      </c>
    </row>
    <row r="219" spans="1:8">
      <c r="A219" s="602"/>
      <c r="B219" s="597"/>
      <c r="C219" s="324" t="s">
        <v>16</v>
      </c>
      <c r="D219" s="619" t="s">
        <v>18138</v>
      </c>
      <c r="E219" s="619"/>
      <c r="F219" s="324"/>
      <c r="G219" s="324"/>
      <c r="H219" s="324">
        <v>28</v>
      </c>
    </row>
    <row r="220" spans="1:8">
      <c r="A220" s="602"/>
      <c r="B220" s="597"/>
      <c r="C220" s="324" t="s">
        <v>19</v>
      </c>
      <c r="D220" s="619" t="s">
        <v>18137</v>
      </c>
      <c r="E220" s="619"/>
      <c r="F220" s="324"/>
      <c r="G220" s="324"/>
      <c r="H220" s="324">
        <v>2</v>
      </c>
    </row>
    <row r="221" spans="1:8" ht="12.75" customHeight="1">
      <c r="A221" s="602"/>
      <c r="B221" s="597"/>
      <c r="C221" s="324" t="s">
        <v>19</v>
      </c>
      <c r="D221" s="619" t="s">
        <v>18138</v>
      </c>
      <c r="E221" s="619"/>
      <c r="F221" s="324"/>
      <c r="G221" s="324"/>
      <c r="H221" s="324">
        <v>4</v>
      </c>
    </row>
    <row r="222" spans="1:8">
      <c r="A222" s="602"/>
      <c r="B222" s="597"/>
      <c r="C222" s="324" t="s">
        <v>19</v>
      </c>
      <c r="D222" s="619" t="s">
        <v>18139</v>
      </c>
      <c r="E222" s="619"/>
      <c r="F222" s="324"/>
      <c r="G222" s="324"/>
      <c r="H222" s="324">
        <v>1</v>
      </c>
    </row>
    <row r="223" spans="1:8">
      <c r="A223" s="602"/>
      <c r="B223" s="597"/>
      <c r="C223" s="324" t="s">
        <v>32</v>
      </c>
      <c r="D223" s="619" t="s">
        <v>18137</v>
      </c>
      <c r="E223" s="619"/>
      <c r="F223" s="324"/>
      <c r="G223" s="324"/>
      <c r="H223" s="324">
        <v>1</v>
      </c>
    </row>
    <row r="224" spans="1:8">
      <c r="A224" s="602"/>
      <c r="B224" s="597"/>
      <c r="C224" s="324" t="s">
        <v>32</v>
      </c>
      <c r="D224" s="619" t="s">
        <v>18138</v>
      </c>
      <c r="E224" s="619"/>
      <c r="F224" s="324"/>
      <c r="G224" s="324"/>
      <c r="H224" s="324">
        <v>1</v>
      </c>
    </row>
    <row r="225" spans="1:8" ht="12.75" customHeight="1">
      <c r="A225" s="602"/>
      <c r="B225" s="597"/>
      <c r="C225" s="324" t="s">
        <v>37</v>
      </c>
      <c r="D225" s="619" t="s">
        <v>18138</v>
      </c>
      <c r="E225" s="619"/>
      <c r="F225" s="324"/>
      <c r="G225" s="324"/>
      <c r="H225" s="324">
        <v>1</v>
      </c>
    </row>
    <row r="226" spans="1:8">
      <c r="A226" s="602"/>
      <c r="B226" s="597"/>
      <c r="C226" s="324" t="s">
        <v>42</v>
      </c>
      <c r="D226" s="619" t="s">
        <v>18139</v>
      </c>
      <c r="E226" s="619"/>
      <c r="F226" s="324"/>
      <c r="G226" s="324"/>
      <c r="H226" s="324">
        <v>1</v>
      </c>
    </row>
    <row r="227" spans="1:8">
      <c r="A227" s="602"/>
      <c r="B227" s="597"/>
      <c r="C227" s="324" t="s">
        <v>42</v>
      </c>
      <c r="D227" s="619" t="s">
        <v>18137</v>
      </c>
      <c r="E227" s="619"/>
      <c r="F227" s="324"/>
      <c r="G227" s="324"/>
      <c r="H227" s="324">
        <v>1</v>
      </c>
    </row>
    <row r="228" spans="1:8">
      <c r="A228" s="602"/>
      <c r="B228" s="597"/>
      <c r="C228" s="603" t="s">
        <v>48</v>
      </c>
      <c r="D228" s="603"/>
      <c r="E228" s="603"/>
      <c r="F228" s="603"/>
      <c r="G228" s="603"/>
      <c r="H228" s="158">
        <f>ROUND(SUM(H218:H227),2)</f>
        <v>41</v>
      </c>
    </row>
    <row r="229" spans="1:8" ht="12.75" customHeight="1">
      <c r="A229" s="153"/>
      <c r="B229" s="143"/>
      <c r="C229" s="143"/>
      <c r="D229" s="143"/>
      <c r="E229" s="143"/>
      <c r="F229" s="143"/>
      <c r="G229" s="143"/>
      <c r="H229" s="154"/>
    </row>
    <row r="230" spans="1:8">
      <c r="A230" s="602" t="str">
        <f>PO!A69</f>
        <v>08.03</v>
      </c>
      <c r="B230" s="597" t="str">
        <f>PO!D69</f>
        <v>Retirada de batente com guarnição e peças lineares em madeira, chumbados</v>
      </c>
      <c r="C230" s="328" t="s">
        <v>18100</v>
      </c>
      <c r="D230" s="328" t="s">
        <v>18140</v>
      </c>
      <c r="E230" s="328" t="s">
        <v>18127</v>
      </c>
      <c r="F230" s="328" t="s">
        <v>18117</v>
      </c>
      <c r="G230" s="328" t="s">
        <v>18141</v>
      </c>
      <c r="H230" s="328" t="s">
        <v>18109</v>
      </c>
    </row>
    <row r="231" spans="1:8">
      <c r="A231" s="602"/>
      <c r="B231" s="597"/>
      <c r="C231" s="324" t="s">
        <v>18142</v>
      </c>
      <c r="D231" s="324">
        <f>H218</f>
        <v>1</v>
      </c>
      <c r="E231" s="324">
        <v>0.8</v>
      </c>
      <c r="F231" s="324">
        <v>2.1</v>
      </c>
      <c r="G231" s="324">
        <f t="shared" ref="G231:G237" si="8">ROUND((F231*2)+E231,2)</f>
        <v>5</v>
      </c>
      <c r="H231" s="324">
        <f t="shared" ref="H231:H237" si="9">ROUND(D231*G231,2)</f>
        <v>5</v>
      </c>
    </row>
    <row r="232" spans="1:8">
      <c r="A232" s="602"/>
      <c r="B232" s="597"/>
      <c r="C232" s="324" t="s">
        <v>18143</v>
      </c>
      <c r="D232" s="324">
        <f>H220</f>
        <v>2</v>
      </c>
      <c r="E232" s="324">
        <v>0.7</v>
      </c>
      <c r="F232" s="324">
        <v>1.7</v>
      </c>
      <c r="G232" s="324">
        <f t="shared" si="8"/>
        <v>4.0999999999999996</v>
      </c>
      <c r="H232" s="324">
        <f t="shared" si="9"/>
        <v>8.1999999999999993</v>
      </c>
    </row>
    <row r="233" spans="1:8">
      <c r="A233" s="602"/>
      <c r="B233" s="597"/>
      <c r="C233" s="324" t="s">
        <v>18144</v>
      </c>
      <c r="D233" s="324">
        <f>H222</f>
        <v>1</v>
      </c>
      <c r="E233" s="324">
        <v>0.7</v>
      </c>
      <c r="F233" s="324">
        <v>1.7</v>
      </c>
      <c r="G233" s="324">
        <f t="shared" si="8"/>
        <v>4.0999999999999996</v>
      </c>
      <c r="H233" s="324">
        <f t="shared" si="9"/>
        <v>4.0999999999999996</v>
      </c>
    </row>
    <row r="234" spans="1:8">
      <c r="A234" s="602"/>
      <c r="B234" s="597"/>
      <c r="C234" s="324" t="s">
        <v>18145</v>
      </c>
      <c r="D234" s="324">
        <f>H223</f>
        <v>1</v>
      </c>
      <c r="E234" s="324">
        <v>1.1000000000000001</v>
      </c>
      <c r="F234" s="324">
        <v>2.1</v>
      </c>
      <c r="G234" s="324">
        <f t="shared" si="8"/>
        <v>5.3</v>
      </c>
      <c r="H234" s="324">
        <f t="shared" si="9"/>
        <v>5.3</v>
      </c>
    </row>
    <row r="235" spans="1:8" ht="12.75" customHeight="1">
      <c r="A235" s="602"/>
      <c r="B235" s="597"/>
      <c r="C235" s="324" t="s">
        <v>18146</v>
      </c>
      <c r="D235" s="324">
        <f>H226</f>
        <v>1</v>
      </c>
      <c r="E235" s="324">
        <v>0.9</v>
      </c>
      <c r="F235" s="324">
        <v>2.1</v>
      </c>
      <c r="G235" s="324">
        <f t="shared" si="8"/>
        <v>5.0999999999999996</v>
      </c>
      <c r="H235" s="324">
        <f t="shared" si="9"/>
        <v>5.0999999999999996</v>
      </c>
    </row>
    <row r="236" spans="1:8">
      <c r="A236" s="602"/>
      <c r="B236" s="597"/>
      <c r="C236" s="324" t="s">
        <v>18147</v>
      </c>
      <c r="D236" s="324">
        <f>H227</f>
        <v>1</v>
      </c>
      <c r="E236" s="324">
        <v>0.9</v>
      </c>
      <c r="F236" s="324">
        <v>2.1</v>
      </c>
      <c r="G236" s="324">
        <f t="shared" si="8"/>
        <v>5.0999999999999996</v>
      </c>
      <c r="H236" s="324">
        <f t="shared" si="9"/>
        <v>5.0999999999999996</v>
      </c>
    </row>
    <row r="237" spans="1:8">
      <c r="A237" s="602"/>
      <c r="B237" s="597"/>
      <c r="C237" s="326" t="s">
        <v>18148</v>
      </c>
      <c r="D237" s="344">
        <v>1</v>
      </c>
      <c r="E237" s="344">
        <v>1.2</v>
      </c>
      <c r="F237" s="344">
        <v>2.1</v>
      </c>
      <c r="G237" s="342">
        <f t="shared" si="8"/>
        <v>5.4</v>
      </c>
      <c r="H237" s="324">
        <f t="shared" si="9"/>
        <v>5.4</v>
      </c>
    </row>
    <row r="238" spans="1:8">
      <c r="A238" s="602"/>
      <c r="B238" s="597"/>
      <c r="C238" s="603" t="s">
        <v>48</v>
      </c>
      <c r="D238" s="603"/>
      <c r="E238" s="603"/>
      <c r="F238" s="603"/>
      <c r="G238" s="603"/>
      <c r="H238" s="158">
        <f>ROUND(SUM(H231:H237),2)</f>
        <v>38.200000000000003</v>
      </c>
    </row>
    <row r="239" spans="1:8">
      <c r="A239" s="335"/>
      <c r="B239" s="336"/>
      <c r="C239" s="336"/>
      <c r="D239" s="336"/>
      <c r="E239" s="336"/>
      <c r="F239" s="336"/>
      <c r="G239" s="336"/>
      <c r="H239" s="337"/>
    </row>
    <row r="240" spans="1:8" ht="12.75" customHeight="1">
      <c r="A240" s="602" t="str">
        <f>PO!A70</f>
        <v>08.04</v>
      </c>
      <c r="B240" s="597" t="str">
        <f>PO!D70</f>
        <v>Retirada de esquadria metálica em geral</v>
      </c>
      <c r="C240" s="328" t="s">
        <v>18100</v>
      </c>
      <c r="D240" s="328" t="s">
        <v>18140</v>
      </c>
      <c r="E240" s="328" t="s">
        <v>18127</v>
      </c>
      <c r="F240" s="328" t="s">
        <v>18117</v>
      </c>
      <c r="G240" s="328" t="s">
        <v>18114</v>
      </c>
      <c r="H240" s="328" t="s">
        <v>18149</v>
      </c>
    </row>
    <row r="241" spans="1:8">
      <c r="A241" s="602"/>
      <c r="B241" s="597"/>
      <c r="C241" s="324" t="s">
        <v>18150</v>
      </c>
      <c r="D241" s="324">
        <v>1</v>
      </c>
      <c r="E241" s="324">
        <v>1.5</v>
      </c>
      <c r="F241" s="324">
        <v>2.1</v>
      </c>
      <c r="G241" s="324">
        <f t="shared" ref="G241:G247" si="10">ROUND(E241*F241,2)</f>
        <v>3.15</v>
      </c>
      <c r="H241" s="324">
        <f t="shared" ref="H241:H247" si="11">ROUND(D241*G241,2)</f>
        <v>3.15</v>
      </c>
    </row>
    <row r="242" spans="1:8">
      <c r="A242" s="602"/>
      <c r="B242" s="597"/>
      <c r="C242" s="324" t="s">
        <v>18151</v>
      </c>
      <c r="D242" s="324">
        <v>1</v>
      </c>
      <c r="E242" s="324">
        <v>2</v>
      </c>
      <c r="F242" s="324">
        <v>2.1</v>
      </c>
      <c r="G242" s="324">
        <f t="shared" si="10"/>
        <v>4.2</v>
      </c>
      <c r="H242" s="324">
        <f t="shared" si="11"/>
        <v>4.2</v>
      </c>
    </row>
    <row r="243" spans="1:8">
      <c r="A243" s="602"/>
      <c r="B243" s="597"/>
      <c r="C243" s="324" t="s">
        <v>18152</v>
      </c>
      <c r="D243" s="324">
        <v>1</v>
      </c>
      <c r="E243" s="324">
        <v>2.1</v>
      </c>
      <c r="F243" s="324">
        <f>ROUND(D243*E243,2)</f>
        <v>2.1</v>
      </c>
      <c r="G243" s="324">
        <f t="shared" si="10"/>
        <v>4.41</v>
      </c>
      <c r="H243" s="324">
        <f t="shared" si="11"/>
        <v>4.41</v>
      </c>
    </row>
    <row r="244" spans="1:8">
      <c r="A244" s="602"/>
      <c r="B244" s="597"/>
      <c r="C244" s="324" t="s">
        <v>18153</v>
      </c>
      <c r="D244" s="324">
        <v>2</v>
      </c>
      <c r="E244" s="324">
        <v>1.6</v>
      </c>
      <c r="F244" s="324">
        <v>2.1</v>
      </c>
      <c r="G244" s="324">
        <f t="shared" si="10"/>
        <v>3.36</v>
      </c>
      <c r="H244" s="324">
        <f t="shared" si="11"/>
        <v>6.72</v>
      </c>
    </row>
    <row r="245" spans="1:8">
      <c r="A245" s="602"/>
      <c r="B245" s="597"/>
      <c r="C245" s="324" t="s">
        <v>18154</v>
      </c>
      <c r="D245" s="324">
        <v>1</v>
      </c>
      <c r="E245" s="324">
        <v>1</v>
      </c>
      <c r="F245" s="324">
        <v>2.1</v>
      </c>
      <c r="G245" s="324">
        <f t="shared" si="10"/>
        <v>2.1</v>
      </c>
      <c r="H245" s="324">
        <f t="shared" si="11"/>
        <v>2.1</v>
      </c>
    </row>
    <row r="246" spans="1:8" ht="12.75" customHeight="1">
      <c r="A246" s="602"/>
      <c r="B246" s="597"/>
      <c r="C246" s="324" t="s">
        <v>18155</v>
      </c>
      <c r="D246" s="324">
        <v>1</v>
      </c>
      <c r="E246" s="324">
        <v>0.8</v>
      </c>
      <c r="F246" s="324">
        <v>2.1</v>
      </c>
      <c r="G246" s="324">
        <f t="shared" si="10"/>
        <v>1.68</v>
      </c>
      <c r="H246" s="324">
        <f t="shared" si="11"/>
        <v>1.68</v>
      </c>
    </row>
    <row r="247" spans="1:8" ht="12.75" customHeight="1">
      <c r="A247" s="602"/>
      <c r="B247" s="597"/>
      <c r="C247" s="324" t="s">
        <v>26951</v>
      </c>
      <c r="D247" s="324">
        <v>1</v>
      </c>
      <c r="E247" s="324">
        <v>1</v>
      </c>
      <c r="F247" s="324">
        <v>0.9</v>
      </c>
      <c r="G247" s="324">
        <f t="shared" si="10"/>
        <v>0.9</v>
      </c>
      <c r="H247" s="324">
        <f t="shared" si="11"/>
        <v>0.9</v>
      </c>
    </row>
    <row r="248" spans="1:8">
      <c r="A248" s="602"/>
      <c r="B248" s="597"/>
      <c r="C248" s="603" t="s">
        <v>48</v>
      </c>
      <c r="D248" s="603"/>
      <c r="E248" s="603"/>
      <c r="F248" s="603"/>
      <c r="G248" s="603"/>
      <c r="H248" s="158">
        <f>ROUND(SUM(H241:H247),2)</f>
        <v>23.16</v>
      </c>
    </row>
    <row r="249" spans="1:8">
      <c r="A249" s="141"/>
      <c r="B249" s="155"/>
      <c r="C249" s="343"/>
      <c r="D249" s="343"/>
      <c r="E249" s="343"/>
      <c r="F249" s="343"/>
      <c r="G249" s="343"/>
      <c r="H249" s="311"/>
    </row>
    <row r="250" spans="1:8">
      <c r="A250" s="602" t="str">
        <f>PO!A71</f>
        <v>08.05</v>
      </c>
      <c r="B250" s="597" t="str">
        <f>PO!D71</f>
        <v>Retirada de esquadria em vidro</v>
      </c>
      <c r="C250" s="328" t="s">
        <v>18100</v>
      </c>
      <c r="D250" s="328" t="s">
        <v>18140</v>
      </c>
      <c r="E250" s="328" t="s">
        <v>18127</v>
      </c>
      <c r="F250" s="328" t="s">
        <v>18117</v>
      </c>
      <c r="G250" s="328" t="s">
        <v>18114</v>
      </c>
      <c r="H250" s="328" t="s">
        <v>18149</v>
      </c>
    </row>
    <row r="251" spans="1:8">
      <c r="A251" s="602"/>
      <c r="B251" s="597"/>
      <c r="C251" s="324" t="s">
        <v>18156</v>
      </c>
      <c r="D251" s="324">
        <v>1</v>
      </c>
      <c r="E251" s="324">
        <v>1.2</v>
      </c>
      <c r="F251" s="324">
        <v>2.1</v>
      </c>
      <c r="G251" s="324">
        <f>ROUND(E251*F251,2)</f>
        <v>2.52</v>
      </c>
      <c r="H251" s="324">
        <f>ROUND(D251*G251,2)</f>
        <v>2.52</v>
      </c>
    </row>
    <row r="252" spans="1:8">
      <c r="A252" s="602"/>
      <c r="B252" s="597"/>
      <c r="C252" s="603" t="s">
        <v>48</v>
      </c>
      <c r="D252" s="603"/>
      <c r="E252" s="603"/>
      <c r="F252" s="603"/>
      <c r="G252" s="603"/>
      <c r="H252" s="158">
        <f>ROUND(SUM(H251:H251),2)</f>
        <v>2.52</v>
      </c>
    </row>
    <row r="253" spans="1:8">
      <c r="A253" s="147"/>
      <c r="B253" s="156"/>
      <c r="C253" s="343"/>
      <c r="D253" s="343"/>
      <c r="E253" s="343"/>
      <c r="F253" s="343"/>
      <c r="G253" s="343"/>
      <c r="H253" s="311"/>
    </row>
    <row r="254" spans="1:8" ht="12.75" customHeight="1">
      <c r="A254" s="602" t="str">
        <f>PO!A72</f>
        <v>08.06</v>
      </c>
      <c r="B254" s="597" t="str">
        <f>PO!D72</f>
        <v>Folha de porta lisa comum - 80 x 210 cm</v>
      </c>
      <c r="C254" s="328" t="s">
        <v>18100</v>
      </c>
      <c r="D254" s="328"/>
      <c r="E254" s="328"/>
      <c r="F254" s="328"/>
      <c r="G254" s="328"/>
      <c r="H254" s="328" t="s">
        <v>18109</v>
      </c>
    </row>
    <row r="255" spans="1:8">
      <c r="A255" s="602"/>
      <c r="B255" s="597"/>
      <c r="C255" s="324" t="s">
        <v>18157</v>
      </c>
      <c r="D255" s="324"/>
      <c r="E255" s="324"/>
      <c r="F255" s="324"/>
      <c r="G255" s="324"/>
      <c r="H255" s="324">
        <f>H219</f>
        <v>28</v>
      </c>
    </row>
    <row r="256" spans="1:8">
      <c r="A256" s="602"/>
      <c r="B256" s="597"/>
      <c r="C256" s="324" t="s">
        <v>18144</v>
      </c>
      <c r="D256" s="324"/>
      <c r="E256" s="324"/>
      <c r="F256" s="324"/>
      <c r="G256" s="324"/>
      <c r="H256" s="324">
        <f>H221</f>
        <v>4</v>
      </c>
    </row>
    <row r="257" spans="1:8">
      <c r="A257" s="602"/>
      <c r="B257" s="597"/>
      <c r="C257" s="603" t="s">
        <v>48</v>
      </c>
      <c r="D257" s="603"/>
      <c r="E257" s="603"/>
      <c r="F257" s="603"/>
      <c r="G257" s="603"/>
      <c r="H257" s="158">
        <f>ROUND(SUM(H255:H256),2)</f>
        <v>32</v>
      </c>
    </row>
    <row r="258" spans="1:8" ht="12.75" customHeight="1">
      <c r="A258" s="147"/>
      <c r="B258" s="156"/>
      <c r="C258" s="343"/>
      <c r="D258" s="343"/>
      <c r="E258" s="343"/>
      <c r="F258" s="343"/>
      <c r="G258" s="343"/>
      <c r="H258" s="311"/>
    </row>
    <row r="259" spans="1:8">
      <c r="A259" s="602" t="str">
        <f>PO!A73</f>
        <v>08.07</v>
      </c>
      <c r="B259" s="597" t="str">
        <f>PO!D73</f>
        <v>Batente de madeira para porta</v>
      </c>
      <c r="C259" s="328" t="s">
        <v>18100</v>
      </c>
      <c r="D259" s="328"/>
      <c r="E259" s="328"/>
      <c r="F259" s="328"/>
      <c r="G259" s="328"/>
      <c r="H259" s="328" t="s">
        <v>18109</v>
      </c>
    </row>
    <row r="260" spans="1:8">
      <c r="A260" s="602"/>
      <c r="B260" s="597"/>
      <c r="C260" s="324" t="s">
        <v>18158</v>
      </c>
      <c r="D260" s="324"/>
      <c r="E260" s="324"/>
      <c r="F260" s="324"/>
      <c r="G260" s="324"/>
      <c r="H260" s="324">
        <f>H231</f>
        <v>5</v>
      </c>
    </row>
    <row r="261" spans="1:8">
      <c r="A261" s="602"/>
      <c r="B261" s="597"/>
      <c r="C261" s="324" t="s">
        <v>18146</v>
      </c>
      <c r="D261" s="344"/>
      <c r="E261" s="344"/>
      <c r="F261" s="344"/>
      <c r="G261" s="342"/>
      <c r="H261" s="324">
        <f>H235</f>
        <v>5.0999999999999996</v>
      </c>
    </row>
    <row r="262" spans="1:8">
      <c r="A262" s="602"/>
      <c r="B262" s="597"/>
      <c r="C262" s="603" t="s">
        <v>48</v>
      </c>
      <c r="D262" s="603"/>
      <c r="E262" s="603"/>
      <c r="F262" s="603"/>
      <c r="G262" s="603"/>
      <c r="H262" s="158">
        <f>ROUND(SUM(H260:H261),2)</f>
        <v>10.1</v>
      </c>
    </row>
    <row r="263" spans="1:8">
      <c r="A263" s="147"/>
      <c r="B263" s="156"/>
      <c r="C263" s="343"/>
      <c r="D263" s="343"/>
      <c r="E263" s="343"/>
      <c r="F263" s="343"/>
      <c r="G263" s="343"/>
      <c r="H263" s="311"/>
    </row>
    <row r="264" spans="1:8">
      <c r="A264" s="602" t="str">
        <f>PO!A74</f>
        <v>08.08</v>
      </c>
      <c r="B264" s="597" t="str">
        <f>PO!D74</f>
        <v>Guarnição de madeira</v>
      </c>
      <c r="C264" s="328" t="s">
        <v>18100</v>
      </c>
      <c r="D264" s="328"/>
      <c r="E264" s="328"/>
      <c r="F264" s="328"/>
      <c r="G264" s="328"/>
      <c r="H264" s="328" t="s">
        <v>18109</v>
      </c>
    </row>
    <row r="265" spans="1:8">
      <c r="A265" s="602"/>
      <c r="B265" s="597"/>
      <c r="C265" s="324" t="s">
        <v>18158</v>
      </c>
      <c r="D265" s="324"/>
      <c r="E265" s="324"/>
      <c r="F265" s="324"/>
      <c r="G265" s="324"/>
      <c r="H265" s="324">
        <f>H231</f>
        <v>5</v>
      </c>
    </row>
    <row r="266" spans="1:8">
      <c r="A266" s="602"/>
      <c r="B266" s="597"/>
      <c r="C266" s="324" t="s">
        <v>18146</v>
      </c>
      <c r="D266" s="344"/>
      <c r="E266" s="344"/>
      <c r="F266" s="344"/>
      <c r="G266" s="342"/>
      <c r="H266" s="324">
        <f>H235</f>
        <v>5.0999999999999996</v>
      </c>
    </row>
    <row r="267" spans="1:8" ht="12.75" customHeight="1">
      <c r="A267" s="602"/>
      <c r="B267" s="597"/>
      <c r="C267" s="603" t="s">
        <v>48</v>
      </c>
      <c r="D267" s="603"/>
      <c r="E267" s="603"/>
      <c r="F267" s="603"/>
      <c r="G267" s="603"/>
      <c r="H267" s="158">
        <f>ROUND(SUM(H265:H266),2)</f>
        <v>10.1</v>
      </c>
    </row>
    <row r="268" spans="1:8">
      <c r="A268" s="147"/>
      <c r="B268" s="156"/>
      <c r="C268" s="343"/>
      <c r="D268" s="343"/>
      <c r="E268" s="343"/>
      <c r="F268" s="343"/>
      <c r="G268" s="343"/>
      <c r="H268" s="311"/>
    </row>
    <row r="269" spans="1:8">
      <c r="A269" s="602" t="str">
        <f>PO!A75</f>
        <v>08.09</v>
      </c>
      <c r="B269" s="597" t="str">
        <f>PO!D75</f>
        <v>Folha de porta lisa folheada com madeira, sob medida</v>
      </c>
      <c r="C269" s="328" t="s">
        <v>18100</v>
      </c>
      <c r="D269" s="328" t="s">
        <v>18140</v>
      </c>
      <c r="E269" s="328" t="s">
        <v>18127</v>
      </c>
      <c r="F269" s="328" t="s">
        <v>18117</v>
      </c>
      <c r="G269" s="328" t="s">
        <v>18114</v>
      </c>
      <c r="H269" s="328" t="s">
        <v>18149</v>
      </c>
    </row>
    <row r="270" spans="1:8">
      <c r="A270" s="602"/>
      <c r="B270" s="597"/>
      <c r="C270" s="324" t="s">
        <v>18158</v>
      </c>
      <c r="D270" s="324">
        <v>1</v>
      </c>
      <c r="E270" s="324">
        <v>0.7</v>
      </c>
      <c r="F270" s="324">
        <v>1.7</v>
      </c>
      <c r="G270" s="324">
        <f>ROUND(E270*F270,2)</f>
        <v>1.19</v>
      </c>
      <c r="H270" s="324">
        <f>ROUND(D270*G270,2)</f>
        <v>1.19</v>
      </c>
    </row>
    <row r="271" spans="1:8">
      <c r="A271" s="602"/>
      <c r="B271" s="597"/>
      <c r="C271" s="324" t="s">
        <v>18146</v>
      </c>
      <c r="D271" s="324">
        <v>1</v>
      </c>
      <c r="E271" s="324">
        <v>0.9</v>
      </c>
      <c r="F271" s="324">
        <v>2.1</v>
      </c>
      <c r="G271" s="324">
        <f>ROUND((F271*2)+E271,2)</f>
        <v>5.0999999999999996</v>
      </c>
      <c r="H271" s="324">
        <f>ROUND(D271*G271,2)</f>
        <v>5.0999999999999996</v>
      </c>
    </row>
    <row r="272" spans="1:8">
      <c r="A272" s="602"/>
      <c r="B272" s="597"/>
      <c r="C272" s="603" t="s">
        <v>48</v>
      </c>
      <c r="D272" s="603"/>
      <c r="E272" s="603"/>
      <c r="F272" s="603"/>
      <c r="G272" s="603"/>
      <c r="H272" s="158">
        <f>ROUND(SUM(H270:H271),2)</f>
        <v>6.29</v>
      </c>
    </row>
    <row r="273" spans="1:8">
      <c r="A273" s="147"/>
      <c r="B273" s="156"/>
      <c r="C273" s="343"/>
      <c r="D273" s="343"/>
      <c r="E273" s="343"/>
      <c r="F273" s="343"/>
      <c r="G273" s="343"/>
      <c r="H273" s="311"/>
    </row>
    <row r="274" spans="1:8">
      <c r="A274" s="602" t="str">
        <f>PO!A76</f>
        <v>08.10</v>
      </c>
      <c r="B274" s="597" t="str">
        <f>PO!D76</f>
        <v>Ferragem completa com maçaneta tipo alavanca, para porta interna com 1 folha</v>
      </c>
      <c r="C274" s="328" t="s">
        <v>18100</v>
      </c>
      <c r="D274" s="328"/>
      <c r="E274" s="328"/>
      <c r="F274" s="328"/>
      <c r="G274" s="328"/>
      <c r="H274" s="328" t="s">
        <v>18109</v>
      </c>
    </row>
    <row r="275" spans="1:8">
      <c r="A275" s="602"/>
      <c r="B275" s="597"/>
      <c r="C275" s="324" t="s">
        <v>18157</v>
      </c>
      <c r="D275" s="328"/>
      <c r="E275" s="328"/>
      <c r="F275" s="328"/>
      <c r="G275" s="328"/>
      <c r="H275" s="324">
        <f>H219</f>
        <v>28</v>
      </c>
    </row>
    <row r="276" spans="1:8">
      <c r="A276" s="602"/>
      <c r="B276" s="597"/>
      <c r="C276" s="324" t="s">
        <v>18158</v>
      </c>
      <c r="D276" s="324"/>
      <c r="E276" s="324"/>
      <c r="F276" s="324"/>
      <c r="G276" s="324"/>
      <c r="H276" s="324">
        <f>D233</f>
        <v>1</v>
      </c>
    </row>
    <row r="277" spans="1:8">
      <c r="A277" s="602"/>
      <c r="B277" s="597"/>
      <c r="C277" s="324" t="s">
        <v>18146</v>
      </c>
      <c r="D277" s="324"/>
      <c r="E277" s="324"/>
      <c r="F277" s="324"/>
      <c r="G277" s="324"/>
      <c r="H277" s="324">
        <f>D235</f>
        <v>1</v>
      </c>
    </row>
    <row r="278" spans="1:8">
      <c r="A278" s="602"/>
      <c r="B278" s="597"/>
      <c r="C278" s="603" t="s">
        <v>48</v>
      </c>
      <c r="D278" s="603"/>
      <c r="E278" s="603"/>
      <c r="F278" s="603"/>
      <c r="G278" s="603"/>
      <c r="H278" s="158">
        <f>ROUND(SUM(H275:H277),2)</f>
        <v>30</v>
      </c>
    </row>
    <row r="279" spans="1:8">
      <c r="A279" s="147"/>
      <c r="B279" s="156"/>
      <c r="C279" s="343"/>
      <c r="D279" s="343"/>
      <c r="E279" s="343"/>
      <c r="F279" s="343"/>
      <c r="G279" s="343"/>
      <c r="H279" s="311"/>
    </row>
    <row r="280" spans="1:8">
      <c r="A280" s="602" t="str">
        <f>PO!A77</f>
        <v>08.11</v>
      </c>
      <c r="B280" s="597" t="str">
        <f>PO!D77</f>
        <v>PORTA DE MADEIRA COMPENSADA LISA PARA PINTURA, 120X210X3,5CM, 2 FOLHAS, INCLUSO ADUELA 2A, ALIZAR 2A E DOBRADIÇAS. AF_12/2019</v>
      </c>
      <c r="C280" s="328" t="s">
        <v>18100</v>
      </c>
      <c r="D280" s="328"/>
      <c r="E280" s="328"/>
      <c r="F280" s="328"/>
      <c r="G280" s="328"/>
      <c r="H280" s="328" t="s">
        <v>18109</v>
      </c>
    </row>
    <row r="281" spans="1:8" ht="12.75" customHeight="1">
      <c r="A281" s="602"/>
      <c r="B281" s="597"/>
      <c r="C281" s="324" t="s">
        <v>18159</v>
      </c>
      <c r="D281" s="328"/>
      <c r="E281" s="328"/>
      <c r="F281" s="328"/>
      <c r="G281" s="328"/>
      <c r="H281" s="324">
        <f>H225</f>
        <v>1</v>
      </c>
    </row>
    <row r="282" spans="1:8">
      <c r="A282" s="602"/>
      <c r="B282" s="597"/>
      <c r="C282" s="603" t="s">
        <v>48</v>
      </c>
      <c r="D282" s="603"/>
      <c r="E282" s="603"/>
      <c r="F282" s="603"/>
      <c r="G282" s="603"/>
      <c r="H282" s="158">
        <f>ROUND(SUM(H281:H281),2)</f>
        <v>1</v>
      </c>
    </row>
    <row r="283" spans="1:8">
      <c r="A283" s="147"/>
      <c r="B283" s="156"/>
      <c r="C283" s="343"/>
      <c r="D283" s="343"/>
      <c r="E283" s="343"/>
      <c r="F283" s="343"/>
      <c r="G283" s="343"/>
      <c r="H283" s="311"/>
    </row>
    <row r="284" spans="1:8">
      <c r="A284" s="602" t="str">
        <f>PO!A78</f>
        <v>08.12</v>
      </c>
      <c r="B284" s="597" t="str">
        <f>PO!D78</f>
        <v>Porta em ferro de abrir, para receber vidro, sob medida</v>
      </c>
      <c r="C284" s="328" t="s">
        <v>18100</v>
      </c>
      <c r="D284" s="328" t="s">
        <v>18140</v>
      </c>
      <c r="E284" s="328" t="s">
        <v>18127</v>
      </c>
      <c r="F284" s="328" t="s">
        <v>18117</v>
      </c>
      <c r="G284" s="328" t="s">
        <v>18114</v>
      </c>
      <c r="H284" s="328" t="s">
        <v>18149</v>
      </c>
    </row>
    <row r="285" spans="1:8">
      <c r="A285" s="602"/>
      <c r="B285" s="597"/>
      <c r="C285" s="324" t="s">
        <v>18160</v>
      </c>
      <c r="D285" s="324">
        <v>3</v>
      </c>
      <c r="E285" s="324">
        <v>1.6</v>
      </c>
      <c r="F285" s="324">
        <v>2.1</v>
      </c>
      <c r="G285" s="324">
        <f>ROUND(E285*F285,2)</f>
        <v>3.36</v>
      </c>
      <c r="H285" s="324">
        <f>ROUND(D285*G285,2)</f>
        <v>10.08</v>
      </c>
    </row>
    <row r="286" spans="1:8">
      <c r="A286" s="602"/>
      <c r="B286" s="597"/>
      <c r="C286" s="603" t="s">
        <v>48</v>
      </c>
      <c r="D286" s="603"/>
      <c r="E286" s="603"/>
      <c r="F286" s="603"/>
      <c r="G286" s="603"/>
      <c r="H286" s="158">
        <f>ROUND(SUM(H285:H285),2)</f>
        <v>10.08</v>
      </c>
    </row>
    <row r="287" spans="1:8">
      <c r="A287" s="147"/>
      <c r="B287" s="156"/>
      <c r="C287" s="343"/>
      <c r="D287" s="343"/>
      <c r="E287" s="343"/>
      <c r="F287" s="343"/>
      <c r="G287" s="343"/>
      <c r="H287" s="311"/>
    </row>
    <row r="288" spans="1:8">
      <c r="A288" s="602" t="str">
        <f>PO!A79</f>
        <v>08.13</v>
      </c>
      <c r="B288" s="597" t="str">
        <f>PO!D79</f>
        <v>Porta corta-fogo classe P.90, com barra antipânico numa face e maçaneta na outra, completa</v>
      </c>
      <c r="C288" s="328" t="s">
        <v>18100</v>
      </c>
      <c r="D288" s="328" t="s">
        <v>18140</v>
      </c>
      <c r="E288" s="328" t="s">
        <v>18127</v>
      </c>
      <c r="F288" s="328" t="s">
        <v>18117</v>
      </c>
      <c r="G288" s="328" t="s">
        <v>18114</v>
      </c>
      <c r="H288" s="328" t="s">
        <v>18149</v>
      </c>
    </row>
    <row r="289" spans="1:9">
      <c r="A289" s="602"/>
      <c r="B289" s="597"/>
      <c r="C289" s="324" t="s">
        <v>18595</v>
      </c>
      <c r="D289" s="324">
        <v>2</v>
      </c>
      <c r="E289" s="324">
        <v>1.6</v>
      </c>
      <c r="F289" s="324">
        <v>2.1</v>
      </c>
      <c r="G289" s="324">
        <f>ROUND(E289*F289,2)</f>
        <v>3.36</v>
      </c>
      <c r="H289" s="324">
        <f>ROUND(D289*G289,2)</f>
        <v>6.72</v>
      </c>
    </row>
    <row r="290" spans="1:9" ht="12.75" customHeight="1">
      <c r="A290" s="602"/>
      <c r="B290" s="597"/>
      <c r="C290" s="324" t="s">
        <v>18119</v>
      </c>
      <c r="D290" s="324">
        <v>1</v>
      </c>
      <c r="E290" s="324">
        <v>1.65</v>
      </c>
      <c r="F290" s="324">
        <v>2.1</v>
      </c>
      <c r="G290" s="324">
        <f>ROUND(E290*F290,2)</f>
        <v>3.47</v>
      </c>
      <c r="H290" s="324">
        <f>ROUND(D290*G290,2)</f>
        <v>3.47</v>
      </c>
    </row>
    <row r="291" spans="1:9">
      <c r="A291" s="602"/>
      <c r="B291" s="597"/>
      <c r="C291" s="603" t="s">
        <v>48</v>
      </c>
      <c r="D291" s="603"/>
      <c r="E291" s="603"/>
      <c r="F291" s="603"/>
      <c r="G291" s="603"/>
      <c r="H291" s="158">
        <f>ROUND(SUM(H289:H290),2)</f>
        <v>10.19</v>
      </c>
    </row>
    <row r="292" spans="1:9">
      <c r="A292" s="346"/>
      <c r="B292" s="157"/>
      <c r="C292" s="341"/>
      <c r="D292" s="343"/>
      <c r="E292" s="343"/>
      <c r="F292" s="343"/>
      <c r="G292" s="330"/>
      <c r="H292" s="158"/>
    </row>
    <row r="293" spans="1:9" ht="15" customHeight="1">
      <c r="A293" s="602" t="str">
        <f>PO!A80</f>
        <v>08.14</v>
      </c>
      <c r="B293" s="597" t="str">
        <f>PO!D80</f>
        <v>Porta/portão de abrir em chapa, sob medida</v>
      </c>
      <c r="C293" s="328" t="s">
        <v>18100</v>
      </c>
      <c r="D293" s="328" t="s">
        <v>18140</v>
      </c>
      <c r="E293" s="328" t="s">
        <v>18127</v>
      </c>
      <c r="F293" s="328" t="s">
        <v>18117</v>
      </c>
      <c r="G293" s="328" t="s">
        <v>18114</v>
      </c>
      <c r="H293" s="328" t="s">
        <v>18149</v>
      </c>
    </row>
    <row r="294" spans="1:9" ht="38.25" customHeight="1">
      <c r="A294" s="602"/>
      <c r="B294" s="597"/>
      <c r="C294" s="324" t="s">
        <v>18154</v>
      </c>
      <c r="D294" s="324">
        <v>1</v>
      </c>
      <c r="E294" s="324">
        <v>1</v>
      </c>
      <c r="F294" s="324">
        <v>2.1</v>
      </c>
      <c r="G294" s="324">
        <f>ROUND(E294*F294,2)</f>
        <v>2.1</v>
      </c>
      <c r="H294" s="324">
        <f>ROUND(D294*G294,2)</f>
        <v>2.1</v>
      </c>
    </row>
    <row r="295" spans="1:9" ht="12.75" customHeight="1">
      <c r="A295" s="602"/>
      <c r="B295" s="597"/>
      <c r="C295" s="324" t="s">
        <v>18155</v>
      </c>
      <c r="D295" s="324">
        <v>1</v>
      </c>
      <c r="E295" s="324">
        <v>0.8</v>
      </c>
      <c r="F295" s="324">
        <v>2.1</v>
      </c>
      <c r="G295" s="324">
        <f>ROUND(E295*F295,2)</f>
        <v>1.68</v>
      </c>
      <c r="H295" s="324">
        <f>ROUND(D295*G295,2)</f>
        <v>1.68</v>
      </c>
      <c r="I295" s="134"/>
    </row>
    <row r="296" spans="1:9">
      <c r="A296" s="602"/>
      <c r="B296" s="597"/>
      <c r="C296" s="603" t="s">
        <v>48</v>
      </c>
      <c r="D296" s="603"/>
      <c r="E296" s="603"/>
      <c r="F296" s="603"/>
      <c r="G296" s="603"/>
      <c r="H296" s="158">
        <f>ROUND(SUM(H294:H295),2)</f>
        <v>3.78</v>
      </c>
    </row>
    <row r="297" spans="1:9" ht="12.75" customHeight="1">
      <c r="A297" s="147"/>
      <c r="B297" s="156"/>
      <c r="C297" s="343"/>
      <c r="D297" s="343"/>
      <c r="E297" s="343"/>
      <c r="F297" s="343"/>
      <c r="G297" s="343"/>
      <c r="H297" s="311"/>
    </row>
    <row r="298" spans="1:9" ht="38.25" customHeight="1">
      <c r="A298" s="602" t="str">
        <f>PO!A81</f>
        <v>08.15</v>
      </c>
      <c r="B298" s="597" t="str">
        <f>PO!D81</f>
        <v>Porta em ferro de correr, para receber vidro, sob medida</v>
      </c>
      <c r="C298" s="328" t="s">
        <v>18100</v>
      </c>
      <c r="D298" s="328" t="s">
        <v>18140</v>
      </c>
      <c r="E298" s="328" t="s">
        <v>18127</v>
      </c>
      <c r="F298" s="328" t="s">
        <v>18117</v>
      </c>
      <c r="G298" s="328" t="s">
        <v>18114</v>
      </c>
      <c r="H298" s="328" t="s">
        <v>18149</v>
      </c>
    </row>
    <row r="299" spans="1:9">
      <c r="A299" s="602"/>
      <c r="B299" s="597"/>
      <c r="C299" s="324" t="s">
        <v>18150</v>
      </c>
      <c r="D299" s="324">
        <v>1</v>
      </c>
      <c r="E299" s="324">
        <v>1.5</v>
      </c>
      <c r="F299" s="324">
        <v>2.1</v>
      </c>
      <c r="G299" s="324">
        <f>ROUND(E299*F299,2)</f>
        <v>3.15</v>
      </c>
      <c r="H299" s="324">
        <f>ROUND(D299*G299,2)</f>
        <v>3.15</v>
      </c>
    </row>
    <row r="300" spans="1:9">
      <c r="A300" s="602"/>
      <c r="B300" s="597"/>
      <c r="C300" s="324" t="s">
        <v>18151</v>
      </c>
      <c r="D300" s="324">
        <v>1</v>
      </c>
      <c r="E300" s="324">
        <v>2</v>
      </c>
      <c r="F300" s="324">
        <v>2.1</v>
      </c>
      <c r="G300" s="324">
        <f>ROUND(E300*F300,2)</f>
        <v>4.2</v>
      </c>
      <c r="H300" s="324">
        <f>ROUND(D300*G300,2)</f>
        <v>4.2</v>
      </c>
    </row>
    <row r="301" spans="1:9" ht="25.5" customHeight="1">
      <c r="A301" s="602"/>
      <c r="B301" s="597"/>
      <c r="C301" s="324"/>
      <c r="D301" s="324"/>
      <c r="E301" s="324"/>
      <c r="F301" s="324"/>
      <c r="G301" s="324"/>
      <c r="H301" s="324"/>
    </row>
    <row r="302" spans="1:9" ht="15" customHeight="1">
      <c r="A302" s="602"/>
      <c r="B302" s="597"/>
      <c r="C302" s="603" t="s">
        <v>48</v>
      </c>
      <c r="D302" s="603"/>
      <c r="E302" s="603"/>
      <c r="F302" s="603"/>
      <c r="G302" s="603"/>
      <c r="H302" s="158">
        <f>ROUND(SUM(H299:H301),2)</f>
        <v>7.35</v>
      </c>
    </row>
    <row r="303" spans="1:9" ht="15" customHeight="1">
      <c r="A303" s="147"/>
      <c r="B303" s="156"/>
      <c r="C303" s="343"/>
      <c r="D303" s="343"/>
      <c r="E303" s="343"/>
      <c r="F303" s="343"/>
      <c r="G303" s="343"/>
      <c r="H303" s="311"/>
    </row>
    <row r="304" spans="1:9">
      <c r="A304" s="632" t="str">
        <f>PO!A82</f>
        <v>08.16</v>
      </c>
      <c r="B304" s="633" t="str">
        <f>PO!D82</f>
        <v>Folha de porta em madeira com tela de proteção tipo mosqueteira</v>
      </c>
      <c r="C304" s="328" t="s">
        <v>18100</v>
      </c>
      <c r="D304" s="328" t="s">
        <v>18089</v>
      </c>
      <c r="E304" s="328" t="s">
        <v>18161</v>
      </c>
      <c r="F304" s="328" t="s">
        <v>18091</v>
      </c>
      <c r="G304" s="328" t="s">
        <v>18093</v>
      </c>
      <c r="H304" s="328" t="s">
        <v>18149</v>
      </c>
    </row>
    <row r="305" spans="1:8" ht="12.75" customHeight="1">
      <c r="A305" s="632"/>
      <c r="B305" s="633"/>
      <c r="C305" s="324" t="s">
        <v>16</v>
      </c>
      <c r="D305" s="324">
        <v>0.8</v>
      </c>
      <c r="E305" s="324">
        <v>2.1</v>
      </c>
      <c r="F305" s="324">
        <f>ROUND(D305*E305,2)</f>
        <v>1.68</v>
      </c>
      <c r="G305" s="324">
        <v>5</v>
      </c>
      <c r="H305" s="324">
        <f>ROUND(F305*G305,2)</f>
        <v>8.4</v>
      </c>
    </row>
    <row r="306" spans="1:8" ht="25.5" customHeight="1">
      <c r="A306" s="632"/>
      <c r="B306" s="633"/>
      <c r="C306" s="324" t="s">
        <v>32</v>
      </c>
      <c r="D306" s="324">
        <v>1.1000000000000001</v>
      </c>
      <c r="E306" s="324">
        <v>2.1</v>
      </c>
      <c r="F306" s="324">
        <f>ROUND(D306*E306,2)</f>
        <v>2.31</v>
      </c>
      <c r="G306" s="324">
        <v>1</v>
      </c>
      <c r="H306" s="324">
        <f>ROUND(F306*G306,2)</f>
        <v>2.31</v>
      </c>
    </row>
    <row r="307" spans="1:8" ht="15" customHeight="1">
      <c r="A307" s="632"/>
      <c r="B307" s="633"/>
      <c r="C307" s="324" t="s">
        <v>34</v>
      </c>
      <c r="D307" s="324">
        <v>1.5</v>
      </c>
      <c r="E307" s="324">
        <v>2.1</v>
      </c>
      <c r="F307" s="324">
        <f>ROUND(D307*E307,2)</f>
        <v>3.15</v>
      </c>
      <c r="G307" s="324">
        <v>1</v>
      </c>
      <c r="H307" s="324">
        <f>ROUND(F307*G307,2)</f>
        <v>3.15</v>
      </c>
    </row>
    <row r="308" spans="1:8">
      <c r="A308" s="632"/>
      <c r="B308" s="633"/>
      <c r="C308" s="324" t="s">
        <v>37</v>
      </c>
      <c r="D308" s="324">
        <v>0.9</v>
      </c>
      <c r="E308" s="324">
        <v>2.1</v>
      </c>
      <c r="F308" s="324">
        <f>ROUND(D308*E308,2)</f>
        <v>1.89</v>
      </c>
      <c r="G308" s="324">
        <v>1</v>
      </c>
      <c r="H308" s="324">
        <f>ROUND(F308*G308,2)</f>
        <v>1.89</v>
      </c>
    </row>
    <row r="309" spans="1:8">
      <c r="A309" s="632"/>
      <c r="B309" s="633"/>
      <c r="C309" s="603" t="s">
        <v>48</v>
      </c>
      <c r="D309" s="603"/>
      <c r="E309" s="603"/>
      <c r="F309" s="603"/>
      <c r="G309" s="603"/>
      <c r="H309" s="158">
        <f>ROUND(SUM(H305:H308),2)</f>
        <v>15.75</v>
      </c>
    </row>
    <row r="310" spans="1:8">
      <c r="A310" s="141"/>
      <c r="B310" s="155"/>
      <c r="C310" s="343"/>
      <c r="D310" s="343"/>
      <c r="E310" s="343"/>
      <c r="F310" s="343"/>
      <c r="G310" s="343"/>
      <c r="H310" s="311"/>
    </row>
    <row r="311" spans="1:8">
      <c r="A311" s="615" t="str">
        <f>PO!A83</f>
        <v>08.17</v>
      </c>
      <c r="B311" s="618" t="str">
        <f>PO!D83</f>
        <v>Caixilho em alumínio de correr com vidro - branco</v>
      </c>
      <c r="C311" s="328" t="s">
        <v>18100</v>
      </c>
      <c r="D311" s="328" t="s">
        <v>18089</v>
      </c>
      <c r="E311" s="328" t="s">
        <v>18161</v>
      </c>
      <c r="F311" s="328" t="s">
        <v>18091</v>
      </c>
      <c r="G311" s="328" t="s">
        <v>18093</v>
      </c>
      <c r="H311" s="328" t="s">
        <v>18149</v>
      </c>
    </row>
    <row r="312" spans="1:8">
      <c r="A312" s="615"/>
      <c r="B312" s="618"/>
      <c r="C312" s="326" t="s">
        <v>18162</v>
      </c>
      <c r="D312" s="344">
        <v>1.6</v>
      </c>
      <c r="E312" s="344">
        <v>1.1000000000000001</v>
      </c>
      <c r="F312" s="324">
        <f>ROUND(D312*E312,2)</f>
        <v>1.76</v>
      </c>
      <c r="G312" s="342">
        <v>1</v>
      </c>
      <c r="H312" s="324">
        <f>ROUND(F312*G312,2)</f>
        <v>1.76</v>
      </c>
    </row>
    <row r="313" spans="1:8">
      <c r="A313" s="615"/>
      <c r="B313" s="618"/>
      <c r="C313" s="603" t="s">
        <v>48</v>
      </c>
      <c r="D313" s="603"/>
      <c r="E313" s="603"/>
      <c r="F313" s="603"/>
      <c r="G313" s="603"/>
      <c r="H313" s="158">
        <f>ROUND(SUM(H312:H312),2)</f>
        <v>1.76</v>
      </c>
    </row>
    <row r="314" spans="1:8">
      <c r="A314" s="346"/>
      <c r="B314" s="157"/>
      <c r="C314" s="341"/>
      <c r="D314" s="343"/>
      <c r="E314" s="343"/>
      <c r="F314" s="343"/>
      <c r="G314" s="330"/>
      <c r="H314" s="158"/>
    </row>
    <row r="315" spans="1:8" ht="12.75" customHeight="1">
      <c r="A315" s="615" t="str">
        <f>PO!A84</f>
        <v>08.18</v>
      </c>
      <c r="B315" s="618" t="str">
        <f>PO!D84</f>
        <v>Tela de proteção tipo mosquiteira em aço galvanizado, com requadro em perfis de ferro</v>
      </c>
      <c r="C315" s="328" t="s">
        <v>18100</v>
      </c>
      <c r="D315" s="328" t="s">
        <v>18089</v>
      </c>
      <c r="E315" s="328" t="s">
        <v>18161</v>
      </c>
      <c r="F315" s="328" t="s">
        <v>18091</v>
      </c>
      <c r="G315" s="328" t="s">
        <v>18093</v>
      </c>
      <c r="H315" s="328" t="s">
        <v>18149</v>
      </c>
    </row>
    <row r="316" spans="1:8" ht="15" customHeight="1">
      <c r="A316" s="615"/>
      <c r="B316" s="618"/>
      <c r="C316" s="324" t="s">
        <v>13</v>
      </c>
      <c r="D316" s="324">
        <v>2</v>
      </c>
      <c r="E316" s="324">
        <v>1.2</v>
      </c>
      <c r="F316" s="324">
        <f t="shared" ref="F316:F320" si="12">ROUND(D316*E316,2)</f>
        <v>2.4</v>
      </c>
      <c r="G316" s="324">
        <v>2</v>
      </c>
      <c r="H316" s="324">
        <f t="shared" ref="H316:H320" si="13">ROUND(F316*G316,2)</f>
        <v>4.8</v>
      </c>
    </row>
    <row r="317" spans="1:8">
      <c r="A317" s="615"/>
      <c r="B317" s="618"/>
      <c r="C317" s="324" t="s">
        <v>25</v>
      </c>
      <c r="D317" s="324">
        <v>1.5</v>
      </c>
      <c r="E317" s="324">
        <v>1.2</v>
      </c>
      <c r="F317" s="324">
        <f t="shared" si="12"/>
        <v>1.8</v>
      </c>
      <c r="G317" s="324">
        <v>1</v>
      </c>
      <c r="H317" s="324">
        <f t="shared" si="13"/>
        <v>1.8</v>
      </c>
    </row>
    <row r="318" spans="1:8">
      <c r="A318" s="615"/>
      <c r="B318" s="618"/>
      <c r="C318" s="324" t="s">
        <v>29</v>
      </c>
      <c r="D318" s="324">
        <v>2</v>
      </c>
      <c r="E318" s="324">
        <v>1</v>
      </c>
      <c r="F318" s="324">
        <f t="shared" si="12"/>
        <v>2</v>
      </c>
      <c r="G318" s="324">
        <v>1</v>
      </c>
      <c r="H318" s="324">
        <f t="shared" si="13"/>
        <v>2</v>
      </c>
    </row>
    <row r="319" spans="1:8">
      <c r="A319" s="615"/>
      <c r="B319" s="618"/>
      <c r="C319" s="324" t="s">
        <v>43</v>
      </c>
      <c r="D319" s="324">
        <v>1.5</v>
      </c>
      <c r="E319" s="324">
        <v>0.9</v>
      </c>
      <c r="F319" s="324">
        <f t="shared" si="12"/>
        <v>1.35</v>
      </c>
      <c r="G319" s="324">
        <v>2</v>
      </c>
      <c r="H319" s="324">
        <f t="shared" si="13"/>
        <v>2.7</v>
      </c>
    </row>
    <row r="320" spans="1:8">
      <c r="A320" s="615"/>
      <c r="B320" s="618"/>
      <c r="C320" s="326" t="s">
        <v>18120</v>
      </c>
      <c r="D320" s="344">
        <v>1.6</v>
      </c>
      <c r="E320" s="344">
        <v>1.1000000000000001</v>
      </c>
      <c r="F320" s="324">
        <f t="shared" si="12"/>
        <v>1.76</v>
      </c>
      <c r="G320" s="342">
        <v>1</v>
      </c>
      <c r="H320" s="324">
        <f t="shared" si="13"/>
        <v>1.76</v>
      </c>
    </row>
    <row r="321" spans="1:8" ht="12.75" customHeight="1">
      <c r="A321" s="615"/>
      <c r="B321" s="618"/>
      <c r="C321" s="603" t="s">
        <v>48</v>
      </c>
      <c r="D321" s="603"/>
      <c r="E321" s="603"/>
      <c r="F321" s="603"/>
      <c r="G321" s="603"/>
      <c r="H321" s="158">
        <f>ROUND(SUM(H316:H320),2)</f>
        <v>13.06</v>
      </c>
    </row>
    <row r="322" spans="1:8" ht="12.75" customHeight="1">
      <c r="A322" s="335"/>
      <c r="B322" s="336"/>
      <c r="C322" s="336"/>
      <c r="D322" s="336"/>
      <c r="E322" s="336"/>
      <c r="F322" s="336"/>
      <c r="G322" s="336"/>
      <c r="H322" s="337"/>
    </row>
    <row r="323" spans="1:8" ht="12.75" customHeight="1">
      <c r="A323" s="615" t="str">
        <f>PO!A85</f>
        <v>08.19</v>
      </c>
      <c r="B323" s="618" t="str">
        <f>PO!D85</f>
        <v>Barra antipânico para porta dupla com travamentos horizontal e vertical completa, com maçaneta tipo alavanca e chave, para vãos de 1,40 a 1,60 m</v>
      </c>
      <c r="C323" s="328" t="s">
        <v>18100</v>
      </c>
      <c r="D323" s="328"/>
      <c r="E323" s="328"/>
      <c r="F323" s="328"/>
      <c r="G323" s="328"/>
      <c r="H323" s="328" t="s">
        <v>18093</v>
      </c>
    </row>
    <row r="324" spans="1:8" ht="12.75" customHeight="1">
      <c r="A324" s="615"/>
      <c r="B324" s="618"/>
      <c r="C324" s="324" t="s">
        <v>18118</v>
      </c>
      <c r="D324" s="324"/>
      <c r="E324" s="324"/>
      <c r="F324" s="324"/>
      <c r="G324" s="324"/>
      <c r="H324" s="324">
        <v>3</v>
      </c>
    </row>
    <row r="325" spans="1:8" ht="12.75" customHeight="1">
      <c r="A325" s="615"/>
      <c r="B325" s="618"/>
      <c r="C325" s="603" t="s">
        <v>48</v>
      </c>
      <c r="D325" s="603"/>
      <c r="E325" s="603"/>
      <c r="F325" s="603"/>
      <c r="G325" s="603"/>
      <c r="H325" s="158">
        <f>ROUND(SUM(H324:H324),2)</f>
        <v>3</v>
      </c>
    </row>
    <row r="326" spans="1:8" ht="12.75" customHeight="1">
      <c r="A326" s="335"/>
      <c r="B326" s="336"/>
      <c r="C326" s="336"/>
      <c r="D326" s="336"/>
      <c r="E326" s="336"/>
      <c r="F326" s="336"/>
      <c r="G326" s="336"/>
      <c r="H326" s="337"/>
    </row>
    <row r="327" spans="1:8" ht="25.5">
      <c r="A327" s="632" t="str">
        <f>PO!A86</f>
        <v>08.20</v>
      </c>
      <c r="B327" s="633" t="str">
        <f>PO!D86</f>
        <v>Esmalte a base de água em estrutura metálica</v>
      </c>
      <c r="C327" s="328" t="s">
        <v>18100</v>
      </c>
      <c r="D327" s="328" t="s">
        <v>18089</v>
      </c>
      <c r="E327" s="328" t="s">
        <v>18161</v>
      </c>
      <c r="F327" s="328" t="s">
        <v>18602</v>
      </c>
      <c r="G327" s="328" t="s">
        <v>18093</v>
      </c>
      <c r="H327" s="328" t="s">
        <v>18149</v>
      </c>
    </row>
    <row r="328" spans="1:8">
      <c r="A328" s="632"/>
      <c r="B328" s="633"/>
      <c r="C328" s="324" t="s">
        <v>21</v>
      </c>
      <c r="D328" s="324">
        <v>1.5</v>
      </c>
      <c r="E328" s="324">
        <v>2.1</v>
      </c>
      <c r="F328" s="324">
        <v>2</v>
      </c>
      <c r="G328" s="324">
        <v>2</v>
      </c>
      <c r="H328" s="324">
        <f>ROUND(D328*E328*F328*G328,2)</f>
        <v>12.6</v>
      </c>
    </row>
    <row r="329" spans="1:8">
      <c r="A329" s="632"/>
      <c r="B329" s="633"/>
      <c r="C329" s="324" t="s">
        <v>26</v>
      </c>
      <c r="D329" s="324">
        <v>2</v>
      </c>
      <c r="E329" s="324">
        <v>2.1</v>
      </c>
      <c r="F329" s="324">
        <v>2</v>
      </c>
      <c r="G329" s="324">
        <v>1</v>
      </c>
      <c r="H329" s="324">
        <f t="shared" ref="H329:H337" si="14">ROUND(D329*E329*F329*G329,2)</f>
        <v>8.4</v>
      </c>
    </row>
    <row r="330" spans="1:8">
      <c r="A330" s="632"/>
      <c r="B330" s="633"/>
      <c r="C330" s="324" t="s">
        <v>30</v>
      </c>
      <c r="D330" s="324">
        <v>3</v>
      </c>
      <c r="E330" s="324">
        <v>2.1</v>
      </c>
      <c r="F330" s="324">
        <v>2</v>
      </c>
      <c r="G330" s="324">
        <v>1</v>
      </c>
      <c r="H330" s="324">
        <f t="shared" si="14"/>
        <v>12.6</v>
      </c>
    </row>
    <row r="331" spans="1:8">
      <c r="A331" s="632"/>
      <c r="B331" s="633"/>
      <c r="C331" s="324" t="s">
        <v>34</v>
      </c>
      <c r="D331" s="324">
        <v>1.5</v>
      </c>
      <c r="E331" s="324">
        <v>2.1</v>
      </c>
      <c r="F331" s="324">
        <v>2</v>
      </c>
      <c r="G331" s="324">
        <v>1</v>
      </c>
      <c r="H331" s="324">
        <f t="shared" si="14"/>
        <v>6.3</v>
      </c>
    </row>
    <row r="332" spans="1:8" ht="12.75" customHeight="1">
      <c r="A332" s="632"/>
      <c r="B332" s="633"/>
      <c r="C332" s="324" t="s">
        <v>44</v>
      </c>
      <c r="D332" s="324">
        <v>1.6</v>
      </c>
      <c r="E332" s="324">
        <v>2.1</v>
      </c>
      <c r="F332" s="324">
        <v>2</v>
      </c>
      <c r="G332" s="324">
        <v>1</v>
      </c>
      <c r="H332" s="324">
        <f t="shared" si="14"/>
        <v>6.72</v>
      </c>
    </row>
    <row r="333" spans="1:8" ht="12.75" customHeight="1">
      <c r="A333" s="632"/>
      <c r="B333" s="633"/>
      <c r="C333" s="324" t="s">
        <v>46</v>
      </c>
      <c r="D333" s="324">
        <v>1</v>
      </c>
      <c r="E333" s="324">
        <v>2.1</v>
      </c>
      <c r="F333" s="324">
        <v>2</v>
      </c>
      <c r="G333" s="324">
        <v>1</v>
      </c>
      <c r="H333" s="324">
        <f t="shared" si="14"/>
        <v>4.2</v>
      </c>
    </row>
    <row r="334" spans="1:8">
      <c r="A334" s="632"/>
      <c r="B334" s="633"/>
      <c r="C334" s="324" t="s">
        <v>18119</v>
      </c>
      <c r="D334" s="324">
        <v>1.65</v>
      </c>
      <c r="E334" s="324">
        <v>2.1</v>
      </c>
      <c r="F334" s="324">
        <v>2</v>
      </c>
      <c r="G334" s="324">
        <v>1</v>
      </c>
      <c r="H334" s="324">
        <f t="shared" si="14"/>
        <v>6.93</v>
      </c>
    </row>
    <row r="335" spans="1:8">
      <c r="A335" s="632"/>
      <c r="B335" s="633"/>
      <c r="C335" s="324" t="s">
        <v>18136</v>
      </c>
      <c r="D335" s="324">
        <v>0.8</v>
      </c>
      <c r="E335" s="324">
        <v>2.1</v>
      </c>
      <c r="F335" s="324">
        <v>2</v>
      </c>
      <c r="G335" s="324">
        <v>3</v>
      </c>
      <c r="H335" s="324">
        <f t="shared" si="14"/>
        <v>10.08</v>
      </c>
    </row>
    <row r="336" spans="1:8" ht="15" customHeight="1">
      <c r="A336" s="632"/>
      <c r="B336" s="633"/>
      <c r="C336" s="324" t="s">
        <v>18118</v>
      </c>
      <c r="D336" s="324">
        <v>1.6</v>
      </c>
      <c r="E336" s="324">
        <v>2.1</v>
      </c>
      <c r="F336" s="324">
        <v>2</v>
      </c>
      <c r="G336" s="324">
        <v>3</v>
      </c>
      <c r="H336" s="324">
        <f t="shared" si="14"/>
        <v>20.16</v>
      </c>
    </row>
    <row r="337" spans="1:8">
      <c r="A337" s="632"/>
      <c r="B337" s="633"/>
      <c r="C337" s="324" t="s">
        <v>18163</v>
      </c>
      <c r="D337" s="324">
        <v>1.6</v>
      </c>
      <c r="E337" s="324">
        <v>2.1</v>
      </c>
      <c r="F337" s="324">
        <v>2</v>
      </c>
      <c r="G337" s="324">
        <v>2</v>
      </c>
      <c r="H337" s="324">
        <f t="shared" si="14"/>
        <v>13.44</v>
      </c>
    </row>
    <row r="338" spans="1:8">
      <c r="A338" s="632"/>
      <c r="B338" s="633"/>
      <c r="C338" s="603" t="s">
        <v>48</v>
      </c>
      <c r="D338" s="603"/>
      <c r="E338" s="603"/>
      <c r="F338" s="603"/>
      <c r="G338" s="603"/>
      <c r="H338" s="158">
        <f>ROUND(SUM(H328:H337),2)</f>
        <v>101.43</v>
      </c>
    </row>
    <row r="339" spans="1:8">
      <c r="A339" s="335"/>
      <c r="B339" s="336"/>
      <c r="C339" s="336"/>
      <c r="D339" s="336"/>
      <c r="E339" s="336"/>
      <c r="F339" s="336"/>
      <c r="G339" s="336"/>
      <c r="H339" s="337"/>
    </row>
    <row r="340" spans="1:8" ht="25.5">
      <c r="A340" s="602" t="str">
        <f>PO!A87</f>
        <v>08.21</v>
      </c>
      <c r="B340" s="597" t="str">
        <f>PO!D87</f>
        <v>Esmalte à base de água em madeira, inclusive preparo</v>
      </c>
      <c r="C340" s="328" t="s">
        <v>18100</v>
      </c>
      <c r="D340" s="328" t="s">
        <v>18089</v>
      </c>
      <c r="E340" s="328" t="s">
        <v>18161</v>
      </c>
      <c r="F340" s="328" t="s">
        <v>18602</v>
      </c>
      <c r="G340" s="328" t="s">
        <v>18093</v>
      </c>
      <c r="H340" s="328" t="s">
        <v>18149</v>
      </c>
    </row>
    <row r="341" spans="1:8" ht="15" customHeight="1">
      <c r="A341" s="602"/>
      <c r="B341" s="597"/>
      <c r="C341" s="324" t="s">
        <v>16</v>
      </c>
      <c r="D341" s="324">
        <v>0.8</v>
      </c>
      <c r="E341" s="324">
        <v>2.1</v>
      </c>
      <c r="F341" s="324">
        <v>3</v>
      </c>
      <c r="G341" s="324">
        <v>31</v>
      </c>
      <c r="H341" s="324">
        <f>ROUND(D341*E341*F341*G341,2)</f>
        <v>156.24</v>
      </c>
    </row>
    <row r="342" spans="1:8">
      <c r="A342" s="602"/>
      <c r="B342" s="597"/>
      <c r="C342" s="324" t="s">
        <v>19</v>
      </c>
      <c r="D342" s="324">
        <v>0.7</v>
      </c>
      <c r="E342" s="324">
        <v>2.1</v>
      </c>
      <c r="F342" s="324">
        <v>3</v>
      </c>
      <c r="G342" s="324">
        <v>16</v>
      </c>
      <c r="H342" s="324">
        <f t="shared" ref="H342:H346" si="15">ROUND(D342*E342*F342*G342,2)</f>
        <v>70.56</v>
      </c>
    </row>
    <row r="343" spans="1:8">
      <c r="A343" s="602"/>
      <c r="B343" s="597"/>
      <c r="C343" s="324" t="s">
        <v>32</v>
      </c>
      <c r="D343" s="324">
        <v>1.1000000000000001</v>
      </c>
      <c r="E343" s="324">
        <v>2.1</v>
      </c>
      <c r="F343" s="324">
        <v>3</v>
      </c>
      <c r="G343" s="324">
        <v>1</v>
      </c>
      <c r="H343" s="324">
        <f t="shared" si="15"/>
        <v>6.93</v>
      </c>
    </row>
    <row r="344" spans="1:8">
      <c r="A344" s="602"/>
      <c r="B344" s="597"/>
      <c r="C344" s="324" t="s">
        <v>37</v>
      </c>
      <c r="D344" s="324">
        <v>0.9</v>
      </c>
      <c r="E344" s="324">
        <v>2.1</v>
      </c>
      <c r="F344" s="324">
        <v>3</v>
      </c>
      <c r="G344" s="324">
        <v>1</v>
      </c>
      <c r="H344" s="324">
        <f t="shared" si="15"/>
        <v>5.67</v>
      </c>
    </row>
    <row r="345" spans="1:8">
      <c r="A345" s="602"/>
      <c r="B345" s="597"/>
      <c r="C345" s="324" t="s">
        <v>42</v>
      </c>
      <c r="D345" s="324">
        <v>0.9</v>
      </c>
      <c r="E345" s="324">
        <v>2.1</v>
      </c>
      <c r="F345" s="324">
        <v>3</v>
      </c>
      <c r="G345" s="324">
        <v>1</v>
      </c>
      <c r="H345" s="324">
        <f t="shared" si="15"/>
        <v>5.67</v>
      </c>
    </row>
    <row r="346" spans="1:8">
      <c r="A346" s="602"/>
      <c r="B346" s="597"/>
      <c r="C346" s="324" t="s">
        <v>18159</v>
      </c>
      <c r="D346" s="324">
        <v>1.2</v>
      </c>
      <c r="E346" s="324">
        <v>2.1</v>
      </c>
      <c r="F346" s="324">
        <v>3</v>
      </c>
      <c r="G346" s="324">
        <v>1</v>
      </c>
      <c r="H346" s="324">
        <f t="shared" si="15"/>
        <v>7.56</v>
      </c>
    </row>
    <row r="347" spans="1:8" ht="15" customHeight="1">
      <c r="A347" s="602"/>
      <c r="B347" s="597"/>
      <c r="C347" s="603" t="s">
        <v>48</v>
      </c>
      <c r="D347" s="603"/>
      <c r="E347" s="603"/>
      <c r="F347" s="603"/>
      <c r="G347" s="603"/>
      <c r="H347" s="158">
        <f>ROUND(SUM(H341:H346),2)</f>
        <v>252.63</v>
      </c>
    </row>
    <row r="348" spans="1:8">
      <c r="A348" s="623"/>
      <c r="B348" s="623"/>
      <c r="C348" s="623"/>
      <c r="D348" s="623"/>
      <c r="E348" s="623"/>
      <c r="F348" s="623"/>
      <c r="G348" s="623"/>
      <c r="H348" s="623"/>
    </row>
    <row r="349" spans="1:8" ht="25.5">
      <c r="A349" s="602" t="str">
        <f>PO!A88</f>
        <v>08.22</v>
      </c>
      <c r="B349" s="597" t="str">
        <f>PO!D88</f>
        <v>Gradil eletrofundido galv. Com pintura eletrostatica 62x132mm barra 25x2mm</v>
      </c>
      <c r="C349" s="328" t="s">
        <v>18100</v>
      </c>
      <c r="D349" s="328" t="s">
        <v>18089</v>
      </c>
      <c r="E349" s="328" t="s">
        <v>18161</v>
      </c>
      <c r="F349" s="328" t="s">
        <v>26952</v>
      </c>
      <c r="G349" s="328"/>
      <c r="H349" s="328" t="s">
        <v>18149</v>
      </c>
    </row>
    <row r="350" spans="1:8">
      <c r="A350" s="602"/>
      <c r="B350" s="597"/>
      <c r="C350" s="324" t="s">
        <v>26953</v>
      </c>
      <c r="D350" s="324">
        <v>4</v>
      </c>
      <c r="E350" s="324">
        <v>3</v>
      </c>
      <c r="F350" s="324">
        <f>1.6*2.1</f>
        <v>3.3600000000000003</v>
      </c>
      <c r="G350" s="324"/>
      <c r="H350" s="324">
        <f>ROUND(D350*E350-F350,2)</f>
        <v>8.64</v>
      </c>
    </row>
    <row r="351" spans="1:8">
      <c r="A351" s="602"/>
      <c r="B351" s="597"/>
      <c r="C351" s="598" t="s">
        <v>48</v>
      </c>
      <c r="D351" s="598"/>
      <c r="E351" s="598"/>
      <c r="F351" s="598"/>
      <c r="G351" s="598"/>
      <c r="H351" s="308">
        <f>ROUND(SUM(H350:H350),2)</f>
        <v>8.64</v>
      </c>
    </row>
    <row r="352" spans="1:8">
      <c r="A352" s="305"/>
      <c r="B352" s="599"/>
      <c r="C352" s="600"/>
      <c r="D352" s="600"/>
      <c r="E352" s="600"/>
      <c r="F352" s="600"/>
      <c r="G352" s="600"/>
      <c r="H352" s="601"/>
    </row>
    <row r="353" spans="1:8" ht="15">
      <c r="A353" s="159" t="str">
        <f>PO!A91</f>
        <v>09.00</v>
      </c>
      <c r="B353" s="626" t="str">
        <f>PO!D91</f>
        <v>BASE CAIXA D'ÁGUA</v>
      </c>
      <c r="C353" s="626"/>
      <c r="D353" s="626"/>
      <c r="E353" s="626"/>
      <c r="F353" s="626"/>
      <c r="G353" s="626"/>
      <c r="H353" s="627"/>
    </row>
    <row r="354" spans="1:8">
      <c r="A354" s="623"/>
      <c r="B354" s="623"/>
      <c r="C354" s="623"/>
      <c r="D354" s="623"/>
      <c r="E354" s="623"/>
      <c r="F354" s="623"/>
      <c r="G354" s="623"/>
      <c r="H354" s="623"/>
    </row>
    <row r="355" spans="1:8">
      <c r="A355" s="602" t="str">
        <f>PO!A92</f>
        <v>09.01</v>
      </c>
      <c r="B355" s="597" t="str">
        <f>PO!D92</f>
        <v>Escavação manual em solo de 1ª e 2ª categoria em vala ou cava até 1,5 m</v>
      </c>
      <c r="C355" s="603" t="s">
        <v>18092</v>
      </c>
      <c r="D355" s="603"/>
      <c r="E355" s="603"/>
      <c r="F355" s="603"/>
      <c r="G355" s="603"/>
      <c r="H355" s="328" t="s">
        <v>18183</v>
      </c>
    </row>
    <row r="356" spans="1:8">
      <c r="A356" s="602"/>
      <c r="B356" s="597"/>
      <c r="C356" s="619" t="s">
        <v>18184</v>
      </c>
      <c r="D356" s="619"/>
      <c r="E356" s="619"/>
      <c r="F356" s="619"/>
      <c r="G356" s="619"/>
      <c r="H356" s="324">
        <f>H374</f>
        <v>2.5</v>
      </c>
    </row>
    <row r="357" spans="1:8">
      <c r="A357" s="602"/>
      <c r="B357" s="597"/>
      <c r="C357" s="598" t="s">
        <v>48</v>
      </c>
      <c r="D357" s="598"/>
      <c r="E357" s="598"/>
      <c r="F357" s="598"/>
      <c r="G357" s="598"/>
      <c r="H357" s="308">
        <f>ROUND(SUM(H356:H356),2)</f>
        <v>2.5</v>
      </c>
    </row>
    <row r="358" spans="1:8" ht="12.75" customHeight="1">
      <c r="A358" s="623"/>
      <c r="B358" s="623"/>
      <c r="C358" s="623"/>
      <c r="D358" s="623"/>
      <c r="E358" s="623"/>
      <c r="F358" s="623"/>
      <c r="G358" s="623"/>
      <c r="H358" s="623"/>
    </row>
    <row r="359" spans="1:8" ht="39" customHeight="1">
      <c r="A359" s="602" t="str">
        <f>PO!A93</f>
        <v>09.02</v>
      </c>
      <c r="B359" s="597" t="str">
        <f>PO!D93</f>
        <v>Broca em concreto armado diâmetro de 25 cm - completa</v>
      </c>
      <c r="C359" s="623" t="s">
        <v>18092</v>
      </c>
      <c r="D359" s="623"/>
      <c r="E359" s="623"/>
      <c r="F359" s="332" t="s">
        <v>18185</v>
      </c>
      <c r="G359" s="332" t="s">
        <v>18186</v>
      </c>
      <c r="H359" s="332" t="s">
        <v>18187</v>
      </c>
    </row>
    <row r="360" spans="1:8">
      <c r="A360" s="602"/>
      <c r="B360" s="597"/>
      <c r="C360" s="638" t="s">
        <v>18188</v>
      </c>
      <c r="D360" s="638"/>
      <c r="E360" s="638"/>
      <c r="F360" s="334">
        <v>4</v>
      </c>
      <c r="G360" s="334">
        <v>10</v>
      </c>
      <c r="H360" s="334">
        <f>ROUND(F360*G360,2)</f>
        <v>40</v>
      </c>
    </row>
    <row r="361" spans="1:8">
      <c r="A361" s="602"/>
      <c r="B361" s="597"/>
      <c r="C361" s="598" t="s">
        <v>48</v>
      </c>
      <c r="D361" s="598"/>
      <c r="E361" s="598"/>
      <c r="F361" s="598"/>
      <c r="G361" s="598"/>
      <c r="H361" s="334">
        <f>H360</f>
        <v>40</v>
      </c>
    </row>
    <row r="362" spans="1:8" ht="12.75" customHeight="1">
      <c r="A362" s="164"/>
      <c r="B362" s="336"/>
      <c r="C362" s="143"/>
      <c r="D362" s="143"/>
      <c r="E362" s="143"/>
      <c r="F362" s="143"/>
      <c r="G362" s="143"/>
      <c r="H362" s="154"/>
    </row>
    <row r="363" spans="1:8" ht="30" customHeight="1">
      <c r="A363" s="602" t="str">
        <f>PO!A94</f>
        <v>09.03</v>
      </c>
      <c r="B363" s="597" t="str">
        <f>PO!D94</f>
        <v>Forma em madeira comum para fundação</v>
      </c>
      <c r="C363" s="603" t="s">
        <v>18092</v>
      </c>
      <c r="D363" s="603"/>
      <c r="E363" s="603"/>
      <c r="F363" s="603"/>
      <c r="G363" s="603"/>
      <c r="H363" s="328" t="s">
        <v>18189</v>
      </c>
    </row>
    <row r="364" spans="1:8">
      <c r="A364" s="602"/>
      <c r="B364" s="597"/>
      <c r="C364" s="619" t="s">
        <v>18190</v>
      </c>
      <c r="D364" s="619"/>
      <c r="E364" s="619"/>
      <c r="F364" s="619"/>
      <c r="G364" s="619"/>
      <c r="H364" s="324">
        <v>4</v>
      </c>
    </row>
    <row r="365" spans="1:8">
      <c r="A365" s="602"/>
      <c r="B365" s="597"/>
      <c r="C365" s="619" t="s">
        <v>18191</v>
      </c>
      <c r="D365" s="619"/>
      <c r="E365" s="619"/>
      <c r="F365" s="619"/>
      <c r="G365" s="619"/>
      <c r="H365" s="324">
        <v>6.4</v>
      </c>
    </row>
    <row r="366" spans="1:8">
      <c r="A366" s="602"/>
      <c r="B366" s="597"/>
      <c r="C366" s="619" t="s">
        <v>18192</v>
      </c>
      <c r="D366" s="619"/>
      <c r="E366" s="619"/>
      <c r="F366" s="619"/>
      <c r="G366" s="619"/>
      <c r="H366" s="324">
        <v>4.8</v>
      </c>
    </row>
    <row r="367" spans="1:8" ht="12.75" customHeight="1">
      <c r="A367" s="602"/>
      <c r="B367" s="597"/>
      <c r="C367" s="598" t="s">
        <v>48</v>
      </c>
      <c r="D367" s="598"/>
      <c r="E367" s="598"/>
      <c r="F367" s="598"/>
      <c r="G367" s="598"/>
      <c r="H367" s="308">
        <f>ROUND(SUM(H364:H366),2)</f>
        <v>15.2</v>
      </c>
    </row>
    <row r="368" spans="1:8" ht="12.75" customHeight="1">
      <c r="A368" s="164"/>
      <c r="B368" s="336"/>
      <c r="C368" s="143"/>
      <c r="D368" s="143"/>
      <c r="E368" s="143"/>
      <c r="F368" s="143"/>
      <c r="G368" s="143"/>
      <c r="H368" s="154"/>
    </row>
    <row r="369" spans="1:8" ht="12.75" customHeight="1">
      <c r="A369" s="602" t="str">
        <f>PO!A95</f>
        <v>09.04</v>
      </c>
      <c r="B369" s="597" t="str">
        <f>PO!D95</f>
        <v>Concreto usinado, fck = 25 MPa</v>
      </c>
      <c r="C369" s="603" t="s">
        <v>18092</v>
      </c>
      <c r="D369" s="603"/>
      <c r="E369" s="603"/>
      <c r="F369" s="603"/>
      <c r="G369" s="603"/>
      <c r="H369" s="328" t="s">
        <v>18183</v>
      </c>
    </row>
    <row r="370" spans="1:8">
      <c r="A370" s="602"/>
      <c r="B370" s="597"/>
      <c r="C370" s="619" t="s">
        <v>18190</v>
      </c>
      <c r="D370" s="619"/>
      <c r="E370" s="619"/>
      <c r="F370" s="619"/>
      <c r="G370" s="619"/>
      <c r="H370" s="324">
        <v>0.2</v>
      </c>
    </row>
    <row r="371" spans="1:8" ht="12.75" customHeight="1">
      <c r="A371" s="602"/>
      <c r="B371" s="597"/>
      <c r="C371" s="619" t="s">
        <v>18193</v>
      </c>
      <c r="D371" s="619"/>
      <c r="E371" s="619"/>
      <c r="F371" s="619"/>
      <c r="G371" s="619"/>
      <c r="H371" s="324">
        <v>0.5</v>
      </c>
    </row>
    <row r="372" spans="1:8" ht="12.75" customHeight="1">
      <c r="A372" s="602"/>
      <c r="B372" s="597"/>
      <c r="C372" s="619" t="s">
        <v>18191</v>
      </c>
      <c r="D372" s="619"/>
      <c r="E372" s="619"/>
      <c r="F372" s="619"/>
      <c r="G372" s="619"/>
      <c r="H372" s="324">
        <v>1.2</v>
      </c>
    </row>
    <row r="373" spans="1:8" ht="12.75" customHeight="1">
      <c r="A373" s="602"/>
      <c r="B373" s="597"/>
      <c r="C373" s="619" t="s">
        <v>18192</v>
      </c>
      <c r="D373" s="619"/>
      <c r="E373" s="619"/>
      <c r="F373" s="619"/>
      <c r="G373" s="619"/>
      <c r="H373" s="324">
        <v>0.6</v>
      </c>
    </row>
    <row r="374" spans="1:8">
      <c r="A374" s="602"/>
      <c r="B374" s="597"/>
      <c r="C374" s="598" t="s">
        <v>48</v>
      </c>
      <c r="D374" s="598"/>
      <c r="E374" s="598"/>
      <c r="F374" s="598"/>
      <c r="G374" s="598"/>
      <c r="H374" s="308">
        <f>ROUND(SUM(H370:H373),2)</f>
        <v>2.5</v>
      </c>
    </row>
    <row r="375" spans="1:8" ht="12.75" customHeight="1">
      <c r="A375" s="623"/>
      <c r="B375" s="623"/>
      <c r="C375" s="623"/>
      <c r="D375" s="623"/>
      <c r="E375" s="623"/>
      <c r="F375" s="623"/>
      <c r="G375" s="623"/>
      <c r="H375" s="623"/>
    </row>
    <row r="376" spans="1:8" ht="12.75" customHeight="1">
      <c r="A376" s="602" t="str">
        <f>PO!A96</f>
        <v>09.05</v>
      </c>
      <c r="B376" s="597" t="str">
        <f>PO!D96</f>
        <v>Lançamento e adensamento de concreto ou massa em fundação</v>
      </c>
      <c r="C376" s="603" t="s">
        <v>18092</v>
      </c>
      <c r="D376" s="603"/>
      <c r="E376" s="603"/>
      <c r="F376" s="603"/>
      <c r="G376" s="603"/>
      <c r="H376" s="328" t="s">
        <v>18183</v>
      </c>
    </row>
    <row r="377" spans="1:8" ht="12.75" customHeight="1">
      <c r="A377" s="602"/>
      <c r="B377" s="597"/>
      <c r="C377" s="619" t="s">
        <v>18190</v>
      </c>
      <c r="D377" s="619"/>
      <c r="E377" s="619"/>
      <c r="F377" s="619"/>
      <c r="G377" s="619"/>
      <c r="H377" s="324">
        <v>0.2</v>
      </c>
    </row>
    <row r="378" spans="1:8" ht="12.75" customHeight="1">
      <c r="A378" s="602"/>
      <c r="B378" s="597"/>
      <c r="C378" s="619" t="s">
        <v>18191</v>
      </c>
      <c r="D378" s="619"/>
      <c r="E378" s="619"/>
      <c r="F378" s="619"/>
      <c r="G378" s="619"/>
      <c r="H378" s="324">
        <v>1.2</v>
      </c>
    </row>
    <row r="379" spans="1:8" ht="12.75" customHeight="1">
      <c r="A379" s="602"/>
      <c r="B379" s="597"/>
      <c r="C379" s="619" t="s">
        <v>18192</v>
      </c>
      <c r="D379" s="619"/>
      <c r="E379" s="619"/>
      <c r="F379" s="619"/>
      <c r="G379" s="619"/>
      <c r="H379" s="324">
        <v>0.6</v>
      </c>
    </row>
    <row r="380" spans="1:8">
      <c r="A380" s="602"/>
      <c r="B380" s="597"/>
      <c r="C380" s="598" t="s">
        <v>48</v>
      </c>
      <c r="D380" s="598"/>
      <c r="E380" s="598"/>
      <c r="F380" s="598"/>
      <c r="G380" s="598"/>
      <c r="H380" s="308">
        <f>ROUND(SUM(H377:H379),2)</f>
        <v>2</v>
      </c>
    </row>
    <row r="381" spans="1:8" ht="12.75" customHeight="1">
      <c r="A381" s="164"/>
      <c r="B381" s="336"/>
      <c r="C381" s="143"/>
      <c r="D381" s="143"/>
      <c r="E381" s="143"/>
      <c r="F381" s="143"/>
      <c r="G381" s="143"/>
      <c r="H381" s="154"/>
    </row>
    <row r="382" spans="1:8" ht="12.75" customHeight="1">
      <c r="A382" s="615" t="str">
        <f>PO!A97</f>
        <v>09.06</v>
      </c>
      <c r="B382" s="618" t="str">
        <f>PO!D97</f>
        <v>Forma em madeira comum para estrutura</v>
      </c>
      <c r="C382" s="603" t="s">
        <v>18092</v>
      </c>
      <c r="D382" s="603"/>
      <c r="E382" s="603"/>
      <c r="F382" s="603"/>
      <c r="G382" s="603"/>
      <c r="H382" s="328" t="s">
        <v>18189</v>
      </c>
    </row>
    <row r="383" spans="1:8" ht="12.75" customHeight="1">
      <c r="A383" s="615"/>
      <c r="B383" s="618"/>
      <c r="C383" s="619" t="s">
        <v>18193</v>
      </c>
      <c r="D383" s="619"/>
      <c r="E383" s="619"/>
      <c r="F383" s="619"/>
      <c r="G383" s="619"/>
      <c r="H383" s="324">
        <v>7.4</v>
      </c>
    </row>
    <row r="384" spans="1:8" ht="12.75" customHeight="1">
      <c r="A384" s="615"/>
      <c r="B384" s="618"/>
      <c r="C384" s="598" t="s">
        <v>48</v>
      </c>
      <c r="D384" s="598"/>
      <c r="E384" s="598"/>
      <c r="F384" s="598"/>
      <c r="G384" s="598"/>
      <c r="H384" s="308">
        <f>ROUND(SUM(H383:H383),2)</f>
        <v>7.4</v>
      </c>
    </row>
    <row r="385" spans="1:8" ht="13.5" customHeight="1">
      <c r="A385" s="623"/>
      <c r="B385" s="623"/>
      <c r="C385" s="623"/>
      <c r="D385" s="623"/>
      <c r="E385" s="623"/>
      <c r="F385" s="623"/>
      <c r="G385" s="623"/>
      <c r="H385" s="623"/>
    </row>
    <row r="386" spans="1:8" ht="12.75" customHeight="1">
      <c r="A386" s="602" t="str">
        <f>PO!A98</f>
        <v>09.07</v>
      </c>
      <c r="B386" s="597" t="str">
        <f>PO!D98</f>
        <v>Lançamento e adensamento de concreto ou massa em estrutura</v>
      </c>
      <c r="C386" s="603" t="s">
        <v>18092</v>
      </c>
      <c r="D386" s="603"/>
      <c r="E386" s="603"/>
      <c r="F386" s="603"/>
      <c r="G386" s="603"/>
      <c r="H386" s="328" t="s">
        <v>18183</v>
      </c>
    </row>
    <row r="387" spans="1:8">
      <c r="A387" s="602"/>
      <c r="B387" s="597"/>
      <c r="C387" s="619" t="s">
        <v>18193</v>
      </c>
      <c r="D387" s="619"/>
      <c r="E387" s="619"/>
      <c r="F387" s="619"/>
      <c r="G387" s="619"/>
      <c r="H387" s="324">
        <v>0.5</v>
      </c>
    </row>
    <row r="388" spans="1:8" ht="12.75" customHeight="1">
      <c r="A388" s="602"/>
      <c r="B388" s="597"/>
      <c r="C388" s="598" t="s">
        <v>48</v>
      </c>
      <c r="D388" s="598"/>
      <c r="E388" s="598"/>
      <c r="F388" s="598"/>
      <c r="G388" s="598"/>
      <c r="H388" s="308">
        <f>ROUND(SUM(H387:H387),2)</f>
        <v>0.5</v>
      </c>
    </row>
    <row r="389" spans="1:8" ht="13.5" customHeight="1">
      <c r="A389" s="623"/>
      <c r="B389" s="623"/>
      <c r="C389" s="623"/>
      <c r="D389" s="623"/>
      <c r="E389" s="623"/>
      <c r="F389" s="623"/>
      <c r="G389" s="623"/>
      <c r="H389" s="623"/>
    </row>
    <row r="390" spans="1:8" ht="13.5" customHeight="1">
      <c r="A390" s="602" t="str">
        <f>PO!A99</f>
        <v>09.08</v>
      </c>
      <c r="B390" s="597" t="str">
        <f>PO!D99</f>
        <v>Armadura em barra de aço CA-50 (A ou B) fyk = 500 MPa</v>
      </c>
      <c r="C390" s="603" t="s">
        <v>18092</v>
      </c>
      <c r="D390" s="603"/>
      <c r="E390" s="603"/>
      <c r="F390" s="603"/>
      <c r="G390" s="603"/>
      <c r="H390" s="328" t="s">
        <v>18194</v>
      </c>
    </row>
    <row r="391" spans="1:8" ht="13.5" customHeight="1">
      <c r="A391" s="602"/>
      <c r="B391" s="597"/>
      <c r="C391" s="619" t="s">
        <v>18190</v>
      </c>
      <c r="D391" s="619"/>
      <c r="E391" s="619"/>
      <c r="F391" s="619"/>
      <c r="G391" s="619"/>
      <c r="H391" s="324">
        <v>15.6</v>
      </c>
    </row>
    <row r="392" spans="1:8" ht="12.75" customHeight="1">
      <c r="A392" s="602"/>
      <c r="B392" s="597"/>
      <c r="C392" s="619" t="s">
        <v>18193</v>
      </c>
      <c r="D392" s="619"/>
      <c r="E392" s="619"/>
      <c r="F392" s="619"/>
      <c r="G392" s="619"/>
      <c r="H392" s="324">
        <v>17.600000000000001</v>
      </c>
    </row>
    <row r="393" spans="1:8">
      <c r="A393" s="602"/>
      <c r="B393" s="597"/>
      <c r="C393" s="619" t="s">
        <v>18191</v>
      </c>
      <c r="D393" s="619"/>
      <c r="E393" s="619"/>
      <c r="F393" s="619"/>
      <c r="G393" s="619"/>
      <c r="H393" s="324">
        <v>85.1</v>
      </c>
    </row>
    <row r="394" spans="1:8" ht="12.75" customHeight="1">
      <c r="A394" s="602"/>
      <c r="B394" s="597"/>
      <c r="C394" s="598" t="s">
        <v>48</v>
      </c>
      <c r="D394" s="598"/>
      <c r="E394" s="598"/>
      <c r="F394" s="598"/>
      <c r="G394" s="598"/>
      <c r="H394" s="308">
        <f>ROUND(SUM(H391:H393),2)</f>
        <v>118.3</v>
      </c>
    </row>
    <row r="395" spans="1:8" ht="13.5" customHeight="1">
      <c r="A395" s="349"/>
      <c r="B395" s="350"/>
      <c r="C395" s="348"/>
      <c r="D395" s="348"/>
      <c r="E395" s="348"/>
      <c r="F395" s="348"/>
      <c r="G395" s="348"/>
      <c r="H395" s="351"/>
    </row>
    <row r="396" spans="1:8" ht="12.75" customHeight="1">
      <c r="A396" s="602" t="str">
        <f>PO!A100</f>
        <v>09.09</v>
      </c>
      <c r="B396" s="597" t="str">
        <f>PO!D100</f>
        <v>Armadura em barra de aço CA-60 (A ou B) fyk = 600 MPa</v>
      </c>
      <c r="C396" s="603" t="s">
        <v>18092</v>
      </c>
      <c r="D396" s="603"/>
      <c r="E396" s="603"/>
      <c r="F396" s="603"/>
      <c r="G396" s="603"/>
      <c r="H396" s="328" t="s">
        <v>18194</v>
      </c>
    </row>
    <row r="397" spans="1:8">
      <c r="A397" s="602"/>
      <c r="B397" s="597"/>
      <c r="C397" s="619" t="s">
        <v>18190</v>
      </c>
      <c r="D397" s="619"/>
      <c r="E397" s="619"/>
      <c r="F397" s="619"/>
      <c r="G397" s="619"/>
      <c r="H397" s="324">
        <v>2.2999999999999998</v>
      </c>
    </row>
    <row r="398" spans="1:8" ht="12.75" customHeight="1">
      <c r="A398" s="602"/>
      <c r="B398" s="597"/>
      <c r="C398" s="619" t="s">
        <v>18193</v>
      </c>
      <c r="D398" s="619"/>
      <c r="E398" s="619"/>
      <c r="F398" s="619"/>
      <c r="G398" s="619"/>
      <c r="H398" s="324">
        <v>9.8000000000000007</v>
      </c>
    </row>
    <row r="399" spans="1:8" ht="13.5" customHeight="1">
      <c r="A399" s="602"/>
      <c r="B399" s="597"/>
      <c r="C399" s="619" t="s">
        <v>18192</v>
      </c>
      <c r="D399" s="619"/>
      <c r="E399" s="619"/>
      <c r="F399" s="619"/>
      <c r="G399" s="619"/>
      <c r="H399" s="324">
        <v>9.3000000000000007</v>
      </c>
    </row>
    <row r="400" spans="1:8" ht="12.75" customHeight="1">
      <c r="A400" s="602"/>
      <c r="B400" s="597"/>
      <c r="C400" s="598" t="s">
        <v>48</v>
      </c>
      <c r="D400" s="598"/>
      <c r="E400" s="598"/>
      <c r="F400" s="598"/>
      <c r="G400" s="598"/>
      <c r="H400" s="308">
        <f>ROUND(SUM(H397:H399),2)</f>
        <v>21.4</v>
      </c>
    </row>
    <row r="401" spans="1:8">
      <c r="A401" s="346"/>
      <c r="B401" s="165"/>
      <c r="C401" s="166"/>
      <c r="D401" s="166"/>
      <c r="E401" s="166"/>
      <c r="F401" s="166"/>
      <c r="G401" s="166"/>
      <c r="H401" s="312"/>
    </row>
    <row r="402" spans="1:8" ht="12.75" customHeight="1">
      <c r="A402" s="602" t="str">
        <f>PO!A101</f>
        <v>09.10</v>
      </c>
      <c r="B402" s="639" t="str">
        <f>PO!D101</f>
        <v>Impermeabilização em membrana de asfalto modificado com elastômeros, na cor preta</v>
      </c>
      <c r="C402" s="603" t="s">
        <v>18092</v>
      </c>
      <c r="D402" s="603"/>
      <c r="E402" s="603"/>
      <c r="F402" s="603"/>
      <c r="G402" s="603"/>
      <c r="H402" s="328" t="s">
        <v>18114</v>
      </c>
    </row>
    <row r="403" spans="1:8" ht="13.5" customHeight="1">
      <c r="A403" s="602"/>
      <c r="B403" s="639"/>
      <c r="C403" s="638" t="s">
        <v>18188</v>
      </c>
      <c r="D403" s="638"/>
      <c r="E403" s="638"/>
      <c r="F403" s="638"/>
      <c r="G403" s="638"/>
      <c r="H403" s="334">
        <v>4</v>
      </c>
    </row>
    <row r="404" spans="1:8" ht="13.5" customHeight="1">
      <c r="A404" s="602"/>
      <c r="B404" s="639"/>
      <c r="C404" s="598" t="s">
        <v>48</v>
      </c>
      <c r="D404" s="598"/>
      <c r="E404" s="598"/>
      <c r="F404" s="598"/>
      <c r="G404" s="598"/>
      <c r="H404" s="332">
        <f>H403</f>
        <v>4</v>
      </c>
    </row>
    <row r="405" spans="1:8" ht="13.5" customHeight="1">
      <c r="A405" s="346"/>
      <c r="B405" s="165"/>
      <c r="C405" s="166"/>
      <c r="D405" s="166"/>
      <c r="E405" s="166"/>
      <c r="F405" s="166"/>
      <c r="G405" s="166"/>
      <c r="H405" s="312"/>
    </row>
    <row r="406" spans="1:8" ht="12.75" customHeight="1">
      <c r="A406" s="159" t="str">
        <f>PO!A104</f>
        <v>10.00</v>
      </c>
      <c r="B406" s="626" t="str">
        <f>PO!D104</f>
        <v>ESCADA</v>
      </c>
      <c r="C406" s="626"/>
      <c r="D406" s="626"/>
      <c r="E406" s="626"/>
      <c r="F406" s="626"/>
      <c r="G406" s="626"/>
      <c r="H406" s="627"/>
    </row>
    <row r="407" spans="1:8">
      <c r="A407" s="602" t="str">
        <f>PO!A105</f>
        <v>10.01</v>
      </c>
      <c r="B407" s="597" t="str">
        <f>PO!D105</f>
        <v>Transporte de solo de 1ª e 2ª categoria por caminhão até o 2° km</v>
      </c>
      <c r="C407" s="603" t="s">
        <v>18092</v>
      </c>
      <c r="D407" s="603"/>
      <c r="E407" s="603"/>
      <c r="F407" s="603"/>
      <c r="G407" s="603"/>
      <c r="H407" s="328" t="s">
        <v>18183</v>
      </c>
    </row>
    <row r="408" spans="1:8" ht="12.75" customHeight="1">
      <c r="A408" s="602"/>
      <c r="B408" s="597"/>
      <c r="C408" s="619" t="s">
        <v>18195</v>
      </c>
      <c r="D408" s="619"/>
      <c r="E408" s="619"/>
      <c r="F408" s="619"/>
      <c r="G408" s="619"/>
      <c r="H408" s="324">
        <v>7</v>
      </c>
    </row>
    <row r="409" spans="1:8" ht="13.5" customHeight="1">
      <c r="A409" s="602"/>
      <c r="B409" s="597"/>
      <c r="C409" s="598" t="s">
        <v>48</v>
      </c>
      <c r="D409" s="598"/>
      <c r="E409" s="598"/>
      <c r="F409" s="598"/>
      <c r="G409" s="598"/>
      <c r="H409" s="308">
        <f>ROUND(SUM(H408:H408),2)</f>
        <v>7</v>
      </c>
    </row>
    <row r="410" spans="1:8" ht="13.5" customHeight="1">
      <c r="A410" s="167"/>
      <c r="B410" s="152"/>
      <c r="C410" s="336"/>
      <c r="D410" s="336"/>
      <c r="E410" s="336"/>
      <c r="F410" s="336"/>
      <c r="G410" s="336"/>
      <c r="H410" s="337"/>
    </row>
    <row r="411" spans="1:8" ht="13.5" customHeight="1">
      <c r="A411" s="602" t="str">
        <f>PO!A106</f>
        <v>10.02</v>
      </c>
      <c r="B411" s="597" t="str">
        <f>PO!D106</f>
        <v>Escavação e carga mecanizada para exploração de solo em jazida</v>
      </c>
      <c r="C411" s="603" t="s">
        <v>18092</v>
      </c>
      <c r="D411" s="603"/>
      <c r="E411" s="603"/>
      <c r="F411" s="603"/>
      <c r="G411" s="603"/>
      <c r="H411" s="328" t="s">
        <v>18183</v>
      </c>
    </row>
    <row r="412" spans="1:8" ht="12.75" customHeight="1">
      <c r="A412" s="602"/>
      <c r="B412" s="597"/>
      <c r="C412" s="619" t="s">
        <v>18195</v>
      </c>
      <c r="D412" s="619"/>
      <c r="E412" s="619"/>
      <c r="F412" s="619"/>
      <c r="G412" s="619"/>
      <c r="H412" s="324">
        <v>7</v>
      </c>
    </row>
    <row r="413" spans="1:8">
      <c r="A413" s="602"/>
      <c r="B413" s="597"/>
      <c r="C413" s="598" t="s">
        <v>48</v>
      </c>
      <c r="D413" s="598"/>
      <c r="E413" s="598"/>
      <c r="F413" s="598"/>
      <c r="G413" s="598"/>
      <c r="H413" s="308">
        <f>ROUND(SUM(H412:H412),2)</f>
        <v>7</v>
      </c>
    </row>
    <row r="414" spans="1:8" ht="12.75" customHeight="1">
      <c r="A414" s="167"/>
      <c r="B414" s="152"/>
      <c r="C414" s="336"/>
      <c r="D414" s="336"/>
      <c r="E414" s="336"/>
      <c r="F414" s="336"/>
      <c r="G414" s="336"/>
      <c r="H414" s="337"/>
    </row>
    <row r="415" spans="1:8" ht="12.75" customHeight="1">
      <c r="A415" s="602" t="str">
        <f>PO!A107</f>
        <v>10.03</v>
      </c>
      <c r="B415" s="597" t="str">
        <f>PO!D107</f>
        <v>Compactação de aterro mecanizado mínimo de 95% PN, sem fornecimento de solo em campo aberto</v>
      </c>
      <c r="C415" s="603" t="s">
        <v>18092</v>
      </c>
      <c r="D415" s="603"/>
      <c r="E415" s="603"/>
      <c r="F415" s="603"/>
      <c r="G415" s="603"/>
      <c r="H415" s="328" t="s">
        <v>18183</v>
      </c>
    </row>
    <row r="416" spans="1:8" ht="12.75" customHeight="1">
      <c r="A416" s="602"/>
      <c r="B416" s="597"/>
      <c r="C416" s="619" t="s">
        <v>18195</v>
      </c>
      <c r="D416" s="619"/>
      <c r="E416" s="619"/>
      <c r="F416" s="619"/>
      <c r="G416" s="619"/>
      <c r="H416" s="324">
        <v>7</v>
      </c>
    </row>
    <row r="417" spans="1:8">
      <c r="A417" s="602"/>
      <c r="B417" s="597"/>
      <c r="C417" s="598" t="s">
        <v>48</v>
      </c>
      <c r="D417" s="598"/>
      <c r="E417" s="598"/>
      <c r="F417" s="598"/>
      <c r="G417" s="598"/>
      <c r="H417" s="308">
        <f>ROUND(SUM(H416:H416),2)</f>
        <v>7</v>
      </c>
    </row>
    <row r="418" spans="1:8">
      <c r="A418" s="167"/>
      <c r="B418" s="152"/>
      <c r="C418" s="336"/>
      <c r="D418" s="336"/>
      <c r="E418" s="336"/>
      <c r="F418" s="336"/>
      <c r="G418" s="336"/>
      <c r="H418" s="337"/>
    </row>
    <row r="419" spans="1:8" ht="12.75" customHeight="1">
      <c r="A419" s="602" t="str">
        <f>PO!A108</f>
        <v>10.04</v>
      </c>
      <c r="B419" s="597" t="str">
        <f>PO!D108</f>
        <v>Escavação manual em solo de 1ª e 2ª categoria em vala ou cava até 1,5 m</v>
      </c>
      <c r="C419" s="603" t="s">
        <v>18092</v>
      </c>
      <c r="D419" s="603"/>
      <c r="E419" s="603"/>
      <c r="F419" s="603"/>
      <c r="G419" s="603"/>
      <c r="H419" s="328" t="s">
        <v>18183</v>
      </c>
    </row>
    <row r="420" spans="1:8" ht="12.75" customHeight="1">
      <c r="A420" s="602"/>
      <c r="B420" s="597"/>
      <c r="C420" s="619" t="s">
        <v>18196</v>
      </c>
      <c r="D420" s="619"/>
      <c r="E420" s="619"/>
      <c r="F420" s="619"/>
      <c r="G420" s="619"/>
      <c r="H420" s="324">
        <v>0.7</v>
      </c>
    </row>
    <row r="421" spans="1:8" ht="12.75" customHeight="1">
      <c r="A421" s="602"/>
      <c r="B421" s="597"/>
      <c r="C421" s="598" t="s">
        <v>48</v>
      </c>
      <c r="D421" s="598"/>
      <c r="E421" s="598"/>
      <c r="F421" s="598"/>
      <c r="G421" s="598"/>
      <c r="H421" s="308">
        <f>ROUND(SUM(H420:H420),2)</f>
        <v>0.7</v>
      </c>
    </row>
    <row r="422" spans="1:8">
      <c r="A422" s="623"/>
      <c r="B422" s="623"/>
      <c r="C422" s="623"/>
      <c r="D422" s="623"/>
      <c r="E422" s="623"/>
      <c r="F422" s="623"/>
      <c r="G422" s="623"/>
      <c r="H422" s="623"/>
    </row>
    <row r="423" spans="1:8" ht="12.75" customHeight="1">
      <c r="A423" s="602" t="str">
        <f>PO!A109</f>
        <v>10.05</v>
      </c>
      <c r="B423" s="597" t="str">
        <f>PO!D109</f>
        <v>Broca em concreto armado diâmetro de 25 cm - completa</v>
      </c>
      <c r="C423" s="623" t="s">
        <v>18092</v>
      </c>
      <c r="D423" s="623"/>
      <c r="E423" s="623"/>
      <c r="F423" s="332" t="s">
        <v>18185</v>
      </c>
      <c r="G423" s="332" t="s">
        <v>18186</v>
      </c>
      <c r="H423" s="332" t="s">
        <v>18187</v>
      </c>
    </row>
    <row r="424" spans="1:8" ht="12.75" customHeight="1">
      <c r="A424" s="602"/>
      <c r="B424" s="597"/>
      <c r="C424" s="638" t="s">
        <v>18197</v>
      </c>
      <c r="D424" s="638"/>
      <c r="E424" s="638"/>
      <c r="F424" s="334">
        <v>6</v>
      </c>
      <c r="G424" s="334">
        <v>4</v>
      </c>
      <c r="H424" s="334">
        <f>ROUND(F424*G424,2)</f>
        <v>24</v>
      </c>
    </row>
    <row r="425" spans="1:8" ht="12.75" customHeight="1">
      <c r="A425" s="602"/>
      <c r="B425" s="597"/>
      <c r="C425" s="598" t="s">
        <v>48</v>
      </c>
      <c r="D425" s="598"/>
      <c r="E425" s="598"/>
      <c r="F425" s="598"/>
      <c r="G425" s="598"/>
      <c r="H425" s="334">
        <f>H424</f>
        <v>24</v>
      </c>
    </row>
    <row r="426" spans="1:8">
      <c r="A426" s="164"/>
      <c r="B426" s="336"/>
      <c r="C426" s="143"/>
      <c r="D426" s="143"/>
      <c r="E426" s="143"/>
      <c r="F426" s="143"/>
      <c r="G426" s="143"/>
      <c r="H426" s="154"/>
    </row>
    <row r="427" spans="1:8" ht="12.75" customHeight="1">
      <c r="A427" s="602" t="str">
        <f>PO!A110</f>
        <v>10.06</v>
      </c>
      <c r="B427" s="597" t="str">
        <f>PO!D110</f>
        <v>Concreto usinado, fck = 25 MPa</v>
      </c>
      <c r="C427" s="603" t="s">
        <v>18092</v>
      </c>
      <c r="D427" s="603"/>
      <c r="E427" s="603"/>
      <c r="F427" s="603"/>
      <c r="G427" s="603"/>
      <c r="H427" s="328" t="s">
        <v>18183</v>
      </c>
    </row>
    <row r="428" spans="1:8" ht="12.75" customHeight="1">
      <c r="A428" s="602"/>
      <c r="B428" s="597"/>
      <c r="C428" s="619" t="s">
        <v>18196</v>
      </c>
      <c r="D428" s="619"/>
      <c r="E428" s="619"/>
      <c r="F428" s="619"/>
      <c r="G428" s="619"/>
      <c r="H428" s="324">
        <v>0.7</v>
      </c>
    </row>
    <row r="429" spans="1:8" ht="12.75" customHeight="1">
      <c r="A429" s="602"/>
      <c r="B429" s="597"/>
      <c r="C429" s="619" t="s">
        <v>18198</v>
      </c>
      <c r="D429" s="619"/>
      <c r="E429" s="619"/>
      <c r="F429" s="619"/>
      <c r="G429" s="619"/>
      <c r="H429" s="324">
        <v>0.2</v>
      </c>
    </row>
    <row r="430" spans="1:8">
      <c r="A430" s="602"/>
      <c r="B430" s="597"/>
      <c r="C430" s="619" t="s">
        <v>18199</v>
      </c>
      <c r="D430" s="619"/>
      <c r="E430" s="619"/>
      <c r="F430" s="619"/>
      <c r="G430" s="619"/>
      <c r="H430" s="324">
        <v>0.5</v>
      </c>
    </row>
    <row r="431" spans="1:8" ht="12.75" customHeight="1">
      <c r="A431" s="602"/>
      <c r="B431" s="597"/>
      <c r="C431" s="619" t="s">
        <v>18200</v>
      </c>
      <c r="D431" s="619"/>
      <c r="E431" s="619"/>
      <c r="F431" s="619"/>
      <c r="G431" s="619"/>
      <c r="H431" s="324">
        <v>1.8</v>
      </c>
    </row>
    <row r="432" spans="1:8" ht="12.75" customHeight="1">
      <c r="A432" s="602"/>
      <c r="B432" s="597"/>
      <c r="C432" s="598" t="s">
        <v>48</v>
      </c>
      <c r="D432" s="598"/>
      <c r="E432" s="598"/>
      <c r="F432" s="598"/>
      <c r="G432" s="598"/>
      <c r="H432" s="308">
        <f>ROUND(SUM(H428:H431),2)</f>
        <v>3.2</v>
      </c>
    </row>
    <row r="433" spans="1:8" ht="12.75" customHeight="1">
      <c r="A433" s="164"/>
      <c r="B433" s="336"/>
      <c r="C433" s="143"/>
      <c r="D433" s="143"/>
      <c r="E433" s="143"/>
      <c r="F433" s="143"/>
      <c r="G433" s="143"/>
      <c r="H433" s="154"/>
    </row>
    <row r="434" spans="1:8">
      <c r="A434" s="602" t="str">
        <f>PO!A111</f>
        <v>10.07</v>
      </c>
      <c r="B434" s="597" t="str">
        <f>PO!D111</f>
        <v>Lançamento e adensamento de concreto ou massa em fundação</v>
      </c>
      <c r="C434" s="603" t="s">
        <v>18092</v>
      </c>
      <c r="D434" s="603"/>
      <c r="E434" s="603"/>
      <c r="F434" s="603"/>
      <c r="G434" s="603"/>
      <c r="H434" s="328" t="s">
        <v>18183</v>
      </c>
    </row>
    <row r="435" spans="1:8" ht="12.75" customHeight="1">
      <c r="A435" s="602"/>
      <c r="B435" s="597"/>
      <c r="C435" s="619" t="s">
        <v>18199</v>
      </c>
      <c r="D435" s="619"/>
      <c r="E435" s="619"/>
      <c r="F435" s="619"/>
      <c r="G435" s="619"/>
      <c r="H435" s="324">
        <v>0.5</v>
      </c>
    </row>
    <row r="436" spans="1:8" ht="30" customHeight="1">
      <c r="A436" s="602"/>
      <c r="B436" s="597"/>
      <c r="C436" s="598" t="s">
        <v>48</v>
      </c>
      <c r="D436" s="598"/>
      <c r="E436" s="598"/>
      <c r="F436" s="598"/>
      <c r="G436" s="598"/>
      <c r="H436" s="308">
        <f>ROUND(SUM(H435:H435),2)</f>
        <v>0.5</v>
      </c>
    </row>
    <row r="437" spans="1:8" ht="12.75" customHeight="1">
      <c r="A437" s="623"/>
      <c r="B437" s="623"/>
      <c r="C437" s="623"/>
      <c r="D437" s="623"/>
      <c r="E437" s="623"/>
      <c r="F437" s="623"/>
      <c r="G437" s="623"/>
      <c r="H437" s="623"/>
    </row>
    <row r="438" spans="1:8">
      <c r="A438" s="602" t="str">
        <f>PO!A112</f>
        <v>10.08</v>
      </c>
      <c r="B438" s="597" t="str">
        <f>PO!D112</f>
        <v>Forma em madeira comum para estrutura</v>
      </c>
      <c r="C438" s="603" t="s">
        <v>18092</v>
      </c>
      <c r="D438" s="603"/>
      <c r="E438" s="603"/>
      <c r="F438" s="603"/>
      <c r="G438" s="603"/>
      <c r="H438" s="328" t="s">
        <v>18189</v>
      </c>
    </row>
    <row r="439" spans="1:8" ht="12.75" customHeight="1">
      <c r="A439" s="602"/>
      <c r="B439" s="597"/>
      <c r="C439" s="619" t="s">
        <v>18196</v>
      </c>
      <c r="D439" s="619"/>
      <c r="E439" s="619"/>
      <c r="F439" s="619"/>
      <c r="G439" s="619"/>
      <c r="H439" s="324">
        <v>15.8</v>
      </c>
    </row>
    <row r="440" spans="1:8" ht="13.5" customHeight="1">
      <c r="A440" s="602"/>
      <c r="B440" s="597"/>
      <c r="C440" s="619" t="s">
        <v>18198</v>
      </c>
      <c r="D440" s="619"/>
      <c r="E440" s="619"/>
      <c r="F440" s="619"/>
      <c r="G440" s="619"/>
      <c r="H440" s="324">
        <v>5.3</v>
      </c>
    </row>
    <row r="441" spans="1:8" ht="13.5" customHeight="1">
      <c r="A441" s="602"/>
      <c r="B441" s="597"/>
      <c r="C441" s="619" t="s">
        <v>18199</v>
      </c>
      <c r="D441" s="619"/>
      <c r="E441" s="619"/>
      <c r="F441" s="619"/>
      <c r="G441" s="619"/>
      <c r="H441" s="324">
        <v>3</v>
      </c>
    </row>
    <row r="442" spans="1:8" ht="13.5" customHeight="1">
      <c r="A442" s="602"/>
      <c r="B442" s="597"/>
      <c r="C442" s="619" t="s">
        <v>18200</v>
      </c>
      <c r="D442" s="619"/>
      <c r="E442" s="619"/>
      <c r="F442" s="619"/>
      <c r="G442" s="619"/>
      <c r="H442" s="324">
        <v>12.4</v>
      </c>
    </row>
    <row r="443" spans="1:8" ht="13.5" customHeight="1">
      <c r="A443" s="602"/>
      <c r="B443" s="597"/>
      <c r="C443" s="598" t="s">
        <v>48</v>
      </c>
      <c r="D443" s="598"/>
      <c r="E443" s="598"/>
      <c r="F443" s="598"/>
      <c r="G443" s="598"/>
      <c r="H443" s="308">
        <f>ROUND(SUM(H439:H442),2)</f>
        <v>36.5</v>
      </c>
    </row>
    <row r="444" spans="1:8" ht="12.75" customHeight="1">
      <c r="A444" s="164"/>
      <c r="B444" s="336"/>
      <c r="C444" s="143"/>
      <c r="D444" s="143"/>
      <c r="E444" s="143"/>
      <c r="F444" s="143"/>
      <c r="G444" s="143"/>
      <c r="H444" s="154"/>
    </row>
    <row r="445" spans="1:8">
      <c r="A445" s="615" t="str">
        <f>PO!A113</f>
        <v>10.09</v>
      </c>
      <c r="B445" s="618" t="str">
        <f>PO!D113</f>
        <v>Lançamento e adensamento de concreto ou massa em estrutura</v>
      </c>
      <c r="C445" s="603" t="s">
        <v>18092</v>
      </c>
      <c r="D445" s="603"/>
      <c r="E445" s="603"/>
      <c r="F445" s="603"/>
      <c r="G445" s="603"/>
      <c r="H445" s="328" t="s">
        <v>18183</v>
      </c>
    </row>
    <row r="446" spans="1:8" ht="12.75" customHeight="1">
      <c r="A446" s="615"/>
      <c r="B446" s="618"/>
      <c r="C446" s="619" t="s">
        <v>18196</v>
      </c>
      <c r="D446" s="619"/>
      <c r="E446" s="619"/>
      <c r="F446" s="619"/>
      <c r="G446" s="619"/>
      <c r="H446" s="324">
        <v>0.7</v>
      </c>
    </row>
    <row r="447" spans="1:8" ht="13.5" customHeight="1">
      <c r="A447" s="615"/>
      <c r="B447" s="618"/>
      <c r="C447" s="619" t="s">
        <v>18198</v>
      </c>
      <c r="D447" s="619"/>
      <c r="E447" s="619"/>
      <c r="F447" s="619"/>
      <c r="G447" s="619"/>
      <c r="H447" s="324">
        <v>0.2</v>
      </c>
    </row>
    <row r="448" spans="1:8" ht="12.75" customHeight="1">
      <c r="A448" s="615"/>
      <c r="B448" s="618"/>
      <c r="C448" s="619" t="s">
        <v>18200</v>
      </c>
      <c r="D448" s="619"/>
      <c r="E448" s="619"/>
      <c r="F448" s="619"/>
      <c r="G448" s="619"/>
      <c r="H448" s="324">
        <v>1.8</v>
      </c>
    </row>
    <row r="449" spans="1:8">
      <c r="A449" s="615"/>
      <c r="B449" s="618"/>
      <c r="C449" s="598" t="s">
        <v>48</v>
      </c>
      <c r="D449" s="598"/>
      <c r="E449" s="598"/>
      <c r="F449" s="598"/>
      <c r="G449" s="598"/>
      <c r="H449" s="308">
        <f>ROUND(SUM(H446:H448),2)</f>
        <v>2.7</v>
      </c>
    </row>
    <row r="450" spans="1:8" ht="12.75" customHeight="1">
      <c r="A450" s="623"/>
      <c r="B450" s="623"/>
      <c r="C450" s="623"/>
      <c r="D450" s="623"/>
      <c r="E450" s="623"/>
      <c r="F450" s="623"/>
      <c r="G450" s="623"/>
      <c r="H450" s="623"/>
    </row>
    <row r="451" spans="1:8" ht="13.5" customHeight="1">
      <c r="A451" s="602" t="str">
        <f>PO!A114</f>
        <v>10.10</v>
      </c>
      <c r="B451" s="597" t="str">
        <f>PO!D114</f>
        <v>Armadura em barra de aço CA-50 (A ou B) fyk = 500 MPa</v>
      </c>
      <c r="C451" s="603" t="s">
        <v>18092</v>
      </c>
      <c r="D451" s="603"/>
      <c r="E451" s="603"/>
      <c r="F451" s="603"/>
      <c r="G451" s="603"/>
      <c r="H451" s="328" t="s">
        <v>18194</v>
      </c>
    </row>
    <row r="452" spans="1:8" ht="13.5" customHeight="1">
      <c r="A452" s="602"/>
      <c r="B452" s="597"/>
      <c r="C452" s="619" t="s">
        <v>18196</v>
      </c>
      <c r="D452" s="619"/>
      <c r="E452" s="619"/>
      <c r="F452" s="619"/>
      <c r="G452" s="619"/>
      <c r="H452" s="324">
        <v>67.5</v>
      </c>
    </row>
    <row r="453" spans="1:8" ht="13.5" customHeight="1">
      <c r="A453" s="602"/>
      <c r="B453" s="597"/>
      <c r="C453" s="619" t="s">
        <v>18198</v>
      </c>
      <c r="D453" s="619"/>
      <c r="E453" s="619"/>
      <c r="F453" s="619"/>
      <c r="G453" s="619"/>
      <c r="H453" s="324">
        <v>6.7</v>
      </c>
    </row>
    <row r="454" spans="1:8" ht="13.5" customHeight="1">
      <c r="A454" s="602"/>
      <c r="B454" s="597"/>
      <c r="C454" s="598" t="s">
        <v>48</v>
      </c>
      <c r="D454" s="598"/>
      <c r="E454" s="598"/>
      <c r="F454" s="598"/>
      <c r="G454" s="598"/>
      <c r="H454" s="308">
        <f>ROUND(SUM(H452:H453),2)</f>
        <v>74.2</v>
      </c>
    </row>
    <row r="455" spans="1:8" ht="12.75" customHeight="1">
      <c r="A455" s="623"/>
      <c r="B455" s="623"/>
      <c r="C455" s="623"/>
      <c r="D455" s="623"/>
      <c r="E455" s="623"/>
      <c r="F455" s="623"/>
      <c r="G455" s="623"/>
      <c r="H455" s="623"/>
    </row>
    <row r="456" spans="1:8">
      <c r="A456" s="602" t="str">
        <f>PO!A115</f>
        <v>10.11</v>
      </c>
      <c r="B456" s="597" t="str">
        <f>PO!D115</f>
        <v>Armadura em barra de aço CA-60 (A ou B) fyk = 600 MPa</v>
      </c>
      <c r="C456" s="603" t="s">
        <v>18092</v>
      </c>
      <c r="D456" s="603"/>
      <c r="E456" s="603"/>
      <c r="F456" s="603"/>
      <c r="G456" s="603"/>
      <c r="H456" s="328" t="s">
        <v>18194</v>
      </c>
    </row>
    <row r="457" spans="1:8" ht="12.75" customHeight="1">
      <c r="A457" s="602"/>
      <c r="B457" s="597"/>
      <c r="C457" s="619" t="s">
        <v>18196</v>
      </c>
      <c r="D457" s="619"/>
      <c r="E457" s="619"/>
      <c r="F457" s="619"/>
      <c r="G457" s="619"/>
      <c r="H457" s="324">
        <v>15.4</v>
      </c>
    </row>
    <row r="458" spans="1:8" ht="13.5" customHeight="1">
      <c r="A458" s="602"/>
      <c r="B458" s="597"/>
      <c r="C458" s="619" t="s">
        <v>18198</v>
      </c>
      <c r="D458" s="619"/>
      <c r="E458" s="619"/>
      <c r="F458" s="619"/>
      <c r="G458" s="619"/>
      <c r="H458" s="324">
        <v>24.3</v>
      </c>
    </row>
    <row r="459" spans="1:8" ht="13.5" customHeight="1">
      <c r="A459" s="602"/>
      <c r="B459" s="597"/>
      <c r="C459" s="619" t="s">
        <v>18199</v>
      </c>
      <c r="D459" s="619"/>
      <c r="E459" s="619"/>
      <c r="F459" s="619"/>
      <c r="G459" s="619"/>
      <c r="H459" s="324">
        <v>10.199999999999999</v>
      </c>
    </row>
    <row r="460" spans="1:8" ht="13.5" customHeight="1">
      <c r="A460" s="602"/>
      <c r="B460" s="597"/>
      <c r="C460" s="619" t="s">
        <v>18200</v>
      </c>
      <c r="D460" s="619"/>
      <c r="E460" s="619"/>
      <c r="F460" s="619"/>
      <c r="G460" s="619"/>
      <c r="H460" s="324">
        <v>32.299999999999997</v>
      </c>
    </row>
    <row r="461" spans="1:8" ht="12.75" customHeight="1">
      <c r="A461" s="602"/>
      <c r="B461" s="597"/>
      <c r="C461" s="598" t="s">
        <v>48</v>
      </c>
      <c r="D461" s="598"/>
      <c r="E461" s="598"/>
      <c r="F461" s="598"/>
      <c r="G461" s="598"/>
      <c r="H461" s="308">
        <f>ROUND(SUM(H457:H460),2)</f>
        <v>82.2</v>
      </c>
    </row>
    <row r="462" spans="1:8">
      <c r="A462" s="338"/>
      <c r="B462" s="336"/>
      <c r="C462" s="336"/>
      <c r="D462" s="336"/>
      <c r="E462" s="336"/>
      <c r="F462" s="336"/>
      <c r="G462" s="336"/>
      <c r="H462" s="337"/>
    </row>
    <row r="463" spans="1:8" ht="12.75" customHeight="1">
      <c r="A463" s="602" t="str">
        <f>PO!A116</f>
        <v>10.12</v>
      </c>
      <c r="B463" s="639" t="str">
        <f>PO!D116</f>
        <v>Alvenaria de bloco cerâmico de vedação, uso revestido, de 14 cm</v>
      </c>
      <c r="C463" s="603" t="s">
        <v>18092</v>
      </c>
      <c r="D463" s="603"/>
      <c r="E463" s="603"/>
      <c r="F463" s="603"/>
      <c r="G463" s="603"/>
      <c r="H463" s="328" t="s">
        <v>18114</v>
      </c>
    </row>
    <row r="464" spans="1:8" ht="13.5" customHeight="1">
      <c r="A464" s="602"/>
      <c r="B464" s="639"/>
      <c r="C464" s="638" t="s">
        <v>18197</v>
      </c>
      <c r="D464" s="638"/>
      <c r="E464" s="638"/>
      <c r="F464" s="638"/>
      <c r="G464" s="638"/>
      <c r="H464" s="334">
        <v>18</v>
      </c>
    </row>
    <row r="465" spans="1:8" ht="13.5" customHeight="1">
      <c r="A465" s="602"/>
      <c r="B465" s="639"/>
      <c r="C465" s="598" t="s">
        <v>48</v>
      </c>
      <c r="D465" s="598"/>
      <c r="E465" s="598"/>
      <c r="F465" s="598"/>
      <c r="G465" s="598"/>
      <c r="H465" s="332">
        <f>H464</f>
        <v>18</v>
      </c>
    </row>
    <row r="466" spans="1:8" ht="12.75" customHeight="1">
      <c r="A466" s="349"/>
      <c r="B466" s="350"/>
      <c r="C466" s="168"/>
      <c r="D466" s="168"/>
      <c r="E466" s="168"/>
      <c r="F466" s="168"/>
      <c r="G466" s="168"/>
      <c r="H466" s="313"/>
    </row>
    <row r="467" spans="1:8">
      <c r="A467" s="602" t="str">
        <f>PO!A117</f>
        <v>10.13</v>
      </c>
      <c r="B467" s="639" t="str">
        <f>PO!D117</f>
        <v>Chapisco</v>
      </c>
      <c r="C467" s="603" t="s">
        <v>18092</v>
      </c>
      <c r="D467" s="603"/>
      <c r="E467" s="603"/>
      <c r="F467" s="603"/>
      <c r="G467" s="603"/>
      <c r="H467" s="328" t="s">
        <v>18114</v>
      </c>
    </row>
    <row r="468" spans="1:8" ht="12.75" customHeight="1">
      <c r="A468" s="602"/>
      <c r="B468" s="639"/>
      <c r="C468" s="638" t="s">
        <v>18197</v>
      </c>
      <c r="D468" s="638"/>
      <c r="E468" s="638"/>
      <c r="F468" s="638"/>
      <c r="G468" s="638"/>
      <c r="H468" s="334">
        <v>28</v>
      </c>
    </row>
    <row r="469" spans="1:8" ht="13.5" customHeight="1">
      <c r="A469" s="602"/>
      <c r="B469" s="639"/>
      <c r="C469" s="598" t="s">
        <v>48</v>
      </c>
      <c r="D469" s="598"/>
      <c r="E469" s="598"/>
      <c r="F469" s="598"/>
      <c r="G469" s="598"/>
      <c r="H469" s="332">
        <f>H468</f>
        <v>28</v>
      </c>
    </row>
    <row r="470" spans="1:8" ht="13.5" customHeight="1">
      <c r="A470" s="349"/>
      <c r="B470" s="350"/>
      <c r="C470" s="169"/>
      <c r="D470" s="169"/>
      <c r="E470" s="169"/>
      <c r="F470" s="169"/>
      <c r="G470" s="169"/>
      <c r="H470" s="313"/>
    </row>
    <row r="471" spans="1:8" ht="30" customHeight="1">
      <c r="A471" s="602" t="str">
        <f>PO!A118</f>
        <v>10.14</v>
      </c>
      <c r="B471" s="639" t="str">
        <f>PO!D118</f>
        <v>Emboço comum</v>
      </c>
      <c r="C471" s="603" t="s">
        <v>18092</v>
      </c>
      <c r="D471" s="603"/>
      <c r="E471" s="603"/>
      <c r="F471" s="603"/>
      <c r="G471" s="603"/>
      <c r="H471" s="328" t="s">
        <v>18114</v>
      </c>
    </row>
    <row r="472" spans="1:8" ht="30" customHeight="1">
      <c r="A472" s="602"/>
      <c r="B472" s="639"/>
      <c r="C472" s="638" t="s">
        <v>18197</v>
      </c>
      <c r="D472" s="638"/>
      <c r="E472" s="638"/>
      <c r="F472" s="638"/>
      <c r="G472" s="638"/>
      <c r="H472" s="334">
        <v>28</v>
      </c>
    </row>
    <row r="473" spans="1:8" ht="12.75" customHeight="1">
      <c r="A473" s="602"/>
      <c r="B473" s="639"/>
      <c r="C473" s="598" t="s">
        <v>48</v>
      </c>
      <c r="D473" s="598"/>
      <c r="E473" s="598"/>
      <c r="F473" s="598"/>
      <c r="G473" s="598"/>
      <c r="H473" s="332">
        <f>H472</f>
        <v>28</v>
      </c>
    </row>
    <row r="474" spans="1:8">
      <c r="A474" s="349"/>
      <c r="B474" s="350"/>
      <c r="C474" s="170"/>
      <c r="D474" s="170"/>
      <c r="E474" s="170"/>
      <c r="F474" s="170"/>
      <c r="G474" s="170"/>
      <c r="H474" s="314"/>
    </row>
    <row r="475" spans="1:8" ht="12.75" customHeight="1">
      <c r="A475" s="602" t="str">
        <f>PO!A119</f>
        <v>10.15</v>
      </c>
      <c r="B475" s="639" t="str">
        <f>PO!D119</f>
        <v>Reboco</v>
      </c>
      <c r="C475" s="603" t="s">
        <v>18092</v>
      </c>
      <c r="D475" s="603"/>
      <c r="E475" s="603"/>
      <c r="F475" s="603"/>
      <c r="G475" s="603"/>
      <c r="H475" s="328" t="s">
        <v>18114</v>
      </c>
    </row>
    <row r="476" spans="1:8" ht="12.75" customHeight="1">
      <c r="A476" s="602"/>
      <c r="B476" s="639"/>
      <c r="C476" s="638" t="s">
        <v>18197</v>
      </c>
      <c r="D476" s="638"/>
      <c r="E476" s="638"/>
      <c r="F476" s="638"/>
      <c r="G476" s="638"/>
      <c r="H476" s="334">
        <v>28</v>
      </c>
    </row>
    <row r="477" spans="1:8" ht="12.75" customHeight="1">
      <c r="A477" s="602"/>
      <c r="B477" s="639"/>
      <c r="C477" s="598" t="s">
        <v>48</v>
      </c>
      <c r="D477" s="598"/>
      <c r="E477" s="598"/>
      <c r="F477" s="598"/>
      <c r="G477" s="598"/>
      <c r="H477" s="332">
        <f>H476</f>
        <v>28</v>
      </c>
    </row>
    <row r="478" spans="1:8">
      <c r="A478" s="349"/>
      <c r="B478" s="350"/>
      <c r="C478" s="168"/>
      <c r="D478" s="168"/>
      <c r="E478" s="168"/>
      <c r="F478" s="168"/>
      <c r="G478" s="168"/>
      <c r="H478" s="313"/>
    </row>
    <row r="479" spans="1:8" ht="12.75" customHeight="1">
      <c r="A479" s="602" t="str">
        <f>PO!A120</f>
        <v>10.16</v>
      </c>
      <c r="B479" s="639" t="str">
        <f>PO!D120</f>
        <v>Degrau em granilite moldado no local</v>
      </c>
      <c r="C479" s="332"/>
      <c r="D479" s="332"/>
      <c r="E479" s="332" t="s">
        <v>18201</v>
      </c>
      <c r="F479" s="332" t="s">
        <v>18202</v>
      </c>
      <c r="G479" s="332" t="s">
        <v>18089</v>
      </c>
      <c r="H479" s="332" t="s">
        <v>18187</v>
      </c>
    </row>
    <row r="480" spans="1:8" ht="12.75" customHeight="1">
      <c r="A480" s="602"/>
      <c r="B480" s="639"/>
      <c r="C480" s="332"/>
      <c r="D480" s="332"/>
      <c r="E480" s="334">
        <v>9</v>
      </c>
      <c r="F480" s="334">
        <v>2</v>
      </c>
      <c r="G480" s="334">
        <v>2</v>
      </c>
      <c r="H480" s="334">
        <f>ROUND(E480*F480*G480,2)</f>
        <v>36</v>
      </c>
    </row>
    <row r="481" spans="1:8" ht="12.75" customHeight="1">
      <c r="A481" s="602"/>
      <c r="B481" s="639"/>
      <c r="C481" s="598" t="s">
        <v>48</v>
      </c>
      <c r="D481" s="598"/>
      <c r="E481" s="598"/>
      <c r="F481" s="598"/>
      <c r="G481" s="598"/>
      <c r="H481" s="334">
        <f>H480</f>
        <v>36</v>
      </c>
    </row>
    <row r="482" spans="1:8" s="135" customFormat="1">
      <c r="A482" s="349"/>
      <c r="B482" s="350"/>
      <c r="C482" s="336"/>
      <c r="D482" s="336"/>
      <c r="E482" s="336"/>
      <c r="F482" s="336"/>
      <c r="G482" s="336"/>
      <c r="H482" s="337"/>
    </row>
    <row r="483" spans="1:8" ht="12.75" customHeight="1">
      <c r="A483" s="640" t="str">
        <f>PO!A121</f>
        <v>10.17</v>
      </c>
      <c r="B483" s="641" t="str">
        <f>PO!D121</f>
        <v>Piso em granilite moldado no local</v>
      </c>
      <c r="C483" s="332"/>
      <c r="D483" s="332"/>
      <c r="E483" s="332"/>
      <c r="F483" s="332" t="s">
        <v>18127</v>
      </c>
      <c r="G483" s="332" t="s">
        <v>18089</v>
      </c>
      <c r="H483" s="328" t="s">
        <v>18114</v>
      </c>
    </row>
    <row r="484" spans="1:8" ht="12.75" customHeight="1">
      <c r="A484" s="640"/>
      <c r="B484" s="641"/>
      <c r="C484" s="332"/>
      <c r="D484" s="332"/>
      <c r="E484" s="334"/>
      <c r="F484" s="334">
        <v>2</v>
      </c>
      <c r="G484" s="334">
        <v>2</v>
      </c>
      <c r="H484" s="334">
        <f>ROUND(F484*G484,2)</f>
        <v>4</v>
      </c>
    </row>
    <row r="485" spans="1:8" ht="12.75" customHeight="1">
      <c r="A485" s="640"/>
      <c r="B485" s="641"/>
      <c r="C485" s="598" t="s">
        <v>48</v>
      </c>
      <c r="D485" s="598"/>
      <c r="E485" s="598"/>
      <c r="F485" s="598"/>
      <c r="G485" s="598"/>
      <c r="H485" s="334">
        <f>H484</f>
        <v>4</v>
      </c>
    </row>
    <row r="486" spans="1:8" s="135" customFormat="1">
      <c r="A486" s="349"/>
      <c r="B486" s="350"/>
      <c r="C486" s="336"/>
      <c r="D486" s="336"/>
      <c r="E486" s="336"/>
      <c r="F486" s="336"/>
      <c r="G486" s="336"/>
      <c r="H486" s="337"/>
    </row>
    <row r="487" spans="1:8" ht="12.75" customHeight="1">
      <c r="A487" s="632" t="str">
        <f>PO!A122</f>
        <v>10.18</v>
      </c>
      <c r="B487" s="642" t="str">
        <f>PO!D122</f>
        <v>Resina epóxi para piso de granilite</v>
      </c>
      <c r="C487" s="332"/>
      <c r="D487" s="332"/>
      <c r="E487" s="332"/>
      <c r="F487" s="332" t="s">
        <v>18127</v>
      </c>
      <c r="G487" s="332" t="s">
        <v>18089</v>
      </c>
      <c r="H487" s="328" t="s">
        <v>18114</v>
      </c>
    </row>
    <row r="488" spans="1:8" ht="12.75" customHeight="1">
      <c r="A488" s="632"/>
      <c r="B488" s="642"/>
      <c r="C488" s="332"/>
      <c r="D488" s="332"/>
      <c r="E488" s="334"/>
      <c r="F488" s="334">
        <v>2</v>
      </c>
      <c r="G488" s="334">
        <v>2</v>
      </c>
      <c r="H488" s="334">
        <f>ROUND(F488*G488,2)</f>
        <v>4</v>
      </c>
    </row>
    <row r="489" spans="1:8" ht="12.75" customHeight="1">
      <c r="A489" s="632"/>
      <c r="B489" s="642"/>
      <c r="C489" s="598" t="s">
        <v>48</v>
      </c>
      <c r="D489" s="598"/>
      <c r="E489" s="598"/>
      <c r="F489" s="598"/>
      <c r="G489" s="598"/>
      <c r="H489" s="334">
        <f>H488</f>
        <v>4</v>
      </c>
    </row>
    <row r="490" spans="1:8">
      <c r="A490" s="338"/>
      <c r="B490" s="171"/>
      <c r="C490" s="336"/>
      <c r="D490" s="336"/>
      <c r="E490" s="336"/>
      <c r="F490" s="336"/>
      <c r="G490" s="336"/>
      <c r="H490" s="337"/>
    </row>
    <row r="491" spans="1:8">
      <c r="A491" s="602" t="str">
        <f>PO!A123</f>
        <v>10.19</v>
      </c>
      <c r="B491" s="639" t="str">
        <f>PO!D123</f>
        <v>Resina epóxi para degrau de granilite</v>
      </c>
      <c r="C491" s="332"/>
      <c r="D491" s="332"/>
      <c r="E491" s="332" t="s">
        <v>18201</v>
      </c>
      <c r="F491" s="332" t="s">
        <v>18202</v>
      </c>
      <c r="G491" s="332" t="s">
        <v>18089</v>
      </c>
      <c r="H491" s="332" t="s">
        <v>18187</v>
      </c>
    </row>
    <row r="492" spans="1:8">
      <c r="A492" s="602"/>
      <c r="B492" s="639"/>
      <c r="C492" s="332"/>
      <c r="D492" s="332"/>
      <c r="E492" s="334">
        <v>9</v>
      </c>
      <c r="F492" s="334">
        <v>2</v>
      </c>
      <c r="G492" s="334">
        <v>2</v>
      </c>
      <c r="H492" s="334">
        <f>ROUND(E492*F492*G492,2)</f>
        <v>36</v>
      </c>
    </row>
    <row r="493" spans="1:8" ht="12.75" customHeight="1">
      <c r="A493" s="602"/>
      <c r="B493" s="639"/>
      <c r="C493" s="598" t="s">
        <v>48</v>
      </c>
      <c r="D493" s="598"/>
      <c r="E493" s="598"/>
      <c r="F493" s="598"/>
      <c r="G493" s="598"/>
      <c r="H493" s="334">
        <f>H492</f>
        <v>36</v>
      </c>
    </row>
    <row r="494" spans="1:8">
      <c r="A494" s="338"/>
      <c r="B494" s="336"/>
      <c r="C494" s="336"/>
      <c r="D494" s="336"/>
      <c r="E494" s="336"/>
      <c r="F494" s="336"/>
      <c r="G494" s="336"/>
      <c r="H494" s="337"/>
    </row>
    <row r="495" spans="1:8" ht="25.5">
      <c r="A495" s="602" t="str">
        <f>PO!A124</f>
        <v>10.20</v>
      </c>
      <c r="B495" s="639" t="str">
        <f>PO!D124</f>
        <v>Faixa antiderrapante definitiva para degraus, soleiras, patamares ou pisos</v>
      </c>
      <c r="C495" s="332"/>
      <c r="D495" s="332"/>
      <c r="E495" s="332"/>
      <c r="F495" s="332" t="s">
        <v>18201</v>
      </c>
      <c r="G495" s="332" t="s">
        <v>18089</v>
      </c>
      <c r="H495" s="332" t="s">
        <v>18187</v>
      </c>
    </row>
    <row r="496" spans="1:8">
      <c r="A496" s="602"/>
      <c r="B496" s="639"/>
      <c r="C496" s="332"/>
      <c r="D496" s="332"/>
      <c r="E496" s="334"/>
      <c r="F496" s="334">
        <v>9</v>
      </c>
      <c r="G496" s="334">
        <v>2</v>
      </c>
      <c r="H496" s="334">
        <f>ROUND(F496*G496,2)</f>
        <v>18</v>
      </c>
    </row>
    <row r="497" spans="1:8" ht="12.75" customHeight="1">
      <c r="A497" s="602"/>
      <c r="B497" s="639"/>
      <c r="C497" s="598" t="s">
        <v>48</v>
      </c>
      <c r="D497" s="598"/>
      <c r="E497" s="598"/>
      <c r="F497" s="598"/>
      <c r="G497" s="598"/>
      <c r="H497" s="334">
        <f>H496</f>
        <v>18</v>
      </c>
    </row>
    <row r="498" spans="1:8">
      <c r="A498" s="347"/>
      <c r="B498" s="172"/>
      <c r="C498" s="329"/>
      <c r="D498" s="329"/>
      <c r="E498" s="329"/>
      <c r="F498" s="329"/>
      <c r="G498" s="329"/>
      <c r="H498" s="334"/>
    </row>
    <row r="499" spans="1:8">
      <c r="A499" s="602" t="str">
        <f>PO!A125</f>
        <v>10.21</v>
      </c>
      <c r="B499" s="639" t="str">
        <f>PO!D125</f>
        <v>Impermeabilização em membrana de asfalto modificado com elastômeros, na cor preta</v>
      </c>
      <c r="C499" s="603" t="s">
        <v>18092</v>
      </c>
      <c r="D499" s="603"/>
      <c r="E499" s="603"/>
      <c r="F499" s="603"/>
      <c r="G499" s="603"/>
      <c r="H499" s="328" t="s">
        <v>18114</v>
      </c>
    </row>
    <row r="500" spans="1:8">
      <c r="A500" s="602"/>
      <c r="B500" s="639"/>
      <c r="C500" s="638" t="s">
        <v>18197</v>
      </c>
      <c r="D500" s="638"/>
      <c r="E500" s="638"/>
      <c r="F500" s="638"/>
      <c r="G500" s="638"/>
      <c r="H500" s="334">
        <v>12</v>
      </c>
    </row>
    <row r="501" spans="1:8" ht="12.75" customHeight="1">
      <c r="A501" s="602"/>
      <c r="B501" s="639"/>
      <c r="C501" s="598" t="s">
        <v>48</v>
      </c>
      <c r="D501" s="598"/>
      <c r="E501" s="598"/>
      <c r="F501" s="598"/>
      <c r="G501" s="598"/>
      <c r="H501" s="332">
        <f>H500</f>
        <v>12</v>
      </c>
    </row>
    <row r="502" spans="1:8">
      <c r="A502" s="347"/>
      <c r="B502" s="172"/>
      <c r="C502" s="329"/>
      <c r="D502" s="329"/>
      <c r="E502" s="329"/>
      <c r="F502" s="329"/>
      <c r="G502" s="329"/>
      <c r="H502" s="334"/>
    </row>
    <row r="503" spans="1:8">
      <c r="A503" s="602" t="str">
        <f>PO!A126</f>
        <v>10.22</v>
      </c>
      <c r="B503" s="639" t="str">
        <f>PO!D126</f>
        <v>Esmalte à base de água em massa, inclusive preparo</v>
      </c>
      <c r="C503" s="603" t="s">
        <v>18092</v>
      </c>
      <c r="D503" s="603"/>
      <c r="E503" s="603"/>
      <c r="F503" s="603"/>
      <c r="G503" s="603"/>
      <c r="H503" s="328" t="s">
        <v>18114</v>
      </c>
    </row>
    <row r="504" spans="1:8">
      <c r="A504" s="602"/>
      <c r="B504" s="639"/>
      <c r="C504" s="638" t="s">
        <v>18197</v>
      </c>
      <c r="D504" s="638"/>
      <c r="E504" s="638"/>
      <c r="F504" s="638"/>
      <c r="G504" s="638"/>
      <c r="H504" s="334">
        <v>28</v>
      </c>
    </row>
    <row r="505" spans="1:8" ht="12.75" customHeight="1">
      <c r="A505" s="602"/>
      <c r="B505" s="639"/>
      <c r="C505" s="598" t="s">
        <v>48</v>
      </c>
      <c r="D505" s="598"/>
      <c r="E505" s="598"/>
      <c r="F505" s="598"/>
      <c r="G505" s="598"/>
      <c r="H505" s="332">
        <f>H504</f>
        <v>28</v>
      </c>
    </row>
    <row r="506" spans="1:8">
      <c r="A506" s="338"/>
      <c r="B506" s="336"/>
      <c r="C506" s="336"/>
      <c r="D506" s="336"/>
      <c r="E506" s="336"/>
      <c r="F506" s="336"/>
      <c r="G506" s="336"/>
      <c r="H506" s="337"/>
    </row>
    <row r="507" spans="1:8">
      <c r="A507" s="602" t="str">
        <f>PO!A127</f>
        <v>10.23</v>
      </c>
      <c r="B507" s="639" t="str">
        <f>PO!D127</f>
        <v>Guarda-corpo tubular com tela em aço galvanizado, diâmetro de 1 1/2´</v>
      </c>
      <c r="C507" s="140" t="s">
        <v>18121</v>
      </c>
      <c r="D507" s="140" t="s">
        <v>18090</v>
      </c>
      <c r="E507" s="140" t="s">
        <v>18089</v>
      </c>
      <c r="F507" s="140" t="s">
        <v>26947</v>
      </c>
      <c r="G507" s="140"/>
      <c r="H507" s="328" t="s">
        <v>18114</v>
      </c>
    </row>
    <row r="508" spans="1:8" ht="12.75" customHeight="1">
      <c r="A508" s="602"/>
      <c r="B508" s="639"/>
      <c r="C508" s="437" t="s">
        <v>26949</v>
      </c>
      <c r="D508" s="378">
        <v>1.2</v>
      </c>
      <c r="E508" s="437">
        <v>2.25</v>
      </c>
      <c r="F508" s="438">
        <v>2</v>
      </c>
      <c r="G508" s="437"/>
      <c r="H508" s="163">
        <f>ROUND(D508*E508*F508,2)</f>
        <v>5.4</v>
      </c>
    </row>
    <row r="509" spans="1:8" ht="12.75" customHeight="1">
      <c r="A509" s="602"/>
      <c r="B509" s="639"/>
      <c r="C509" s="598" t="s">
        <v>48</v>
      </c>
      <c r="D509" s="598"/>
      <c r="E509" s="598"/>
      <c r="F509" s="598"/>
      <c r="G509" s="598"/>
      <c r="H509" s="321">
        <f>H508</f>
        <v>5.4</v>
      </c>
    </row>
    <row r="510" spans="1:8">
      <c r="A510" s="338"/>
      <c r="B510" s="336"/>
      <c r="C510" s="336"/>
      <c r="D510" s="336"/>
      <c r="E510" s="336"/>
      <c r="F510" s="336"/>
      <c r="G510" s="336"/>
      <c r="H510" s="337"/>
    </row>
    <row r="511" spans="1:8" ht="25.5">
      <c r="A511" s="602" t="str">
        <f>PO!A128</f>
        <v>10.24</v>
      </c>
      <c r="B511" s="639" t="str">
        <f>PO!D128</f>
        <v>Corrimão tubular em aço galvanizado, diâmetro 1 1/2´</v>
      </c>
      <c r="C511" s="140" t="s">
        <v>18100</v>
      </c>
      <c r="D511" s="328" t="s">
        <v>26948</v>
      </c>
      <c r="E511" s="140" t="s">
        <v>18090</v>
      </c>
      <c r="F511" s="140" t="s">
        <v>26947</v>
      </c>
      <c r="G511" s="140"/>
      <c r="H511" s="328" t="s">
        <v>18114</v>
      </c>
    </row>
    <row r="512" spans="1:8" ht="25.5">
      <c r="A512" s="602"/>
      <c r="B512" s="639"/>
      <c r="C512" s="149" t="s">
        <v>26958</v>
      </c>
      <c r="D512" s="324">
        <v>6.77</v>
      </c>
      <c r="E512" s="324"/>
      <c r="F512" s="324">
        <v>2</v>
      </c>
      <c r="G512" s="140"/>
      <c r="H512" s="324">
        <f>ROUND(D512*F512,2)</f>
        <v>13.54</v>
      </c>
    </row>
    <row r="513" spans="1:8">
      <c r="A513" s="602"/>
      <c r="B513" s="639"/>
      <c r="C513" s="437" t="s">
        <v>26959</v>
      </c>
      <c r="D513" s="334"/>
      <c r="E513" s="334">
        <v>1.5</v>
      </c>
      <c r="F513" s="334">
        <v>6</v>
      </c>
      <c r="G513" s="437"/>
      <c r="H513" s="324">
        <f>ROUND(E513*F513,2)</f>
        <v>9</v>
      </c>
    </row>
    <row r="514" spans="1:8" ht="12.75" customHeight="1">
      <c r="A514" s="602"/>
      <c r="B514" s="639"/>
      <c r="C514" s="598" t="s">
        <v>48</v>
      </c>
      <c r="D514" s="598"/>
      <c r="E514" s="598"/>
      <c r="F514" s="598"/>
      <c r="G514" s="598"/>
      <c r="H514" s="332">
        <f>ROUND((SUM(H512:H513)),2)</f>
        <v>22.54</v>
      </c>
    </row>
    <row r="515" spans="1:8">
      <c r="A515" s="338"/>
      <c r="B515" s="336"/>
      <c r="C515" s="336"/>
      <c r="D515" s="336"/>
      <c r="E515" s="336"/>
      <c r="F515" s="336"/>
      <c r="G515" s="336"/>
      <c r="H515" s="337"/>
    </row>
    <row r="516" spans="1:8" ht="15">
      <c r="A516" s="159" t="str">
        <f>PO!A131</f>
        <v>11.00</v>
      </c>
      <c r="B516" s="626" t="str">
        <f>PO!D131</f>
        <v xml:space="preserve">REFORCO EM  PORTICOS </v>
      </c>
      <c r="C516" s="626"/>
      <c r="D516" s="626"/>
      <c r="E516" s="626"/>
      <c r="F516" s="626"/>
      <c r="G516" s="626"/>
      <c r="H516" s="627"/>
    </row>
    <row r="517" spans="1:8">
      <c r="A517" s="599"/>
      <c r="B517" s="600"/>
      <c r="C517" s="600"/>
      <c r="D517" s="600"/>
      <c r="E517" s="600"/>
      <c r="F517" s="600"/>
      <c r="G517" s="600"/>
      <c r="H517" s="601"/>
    </row>
    <row r="518" spans="1:8" ht="12.75" customHeight="1">
      <c r="A518" s="602" t="str">
        <f>PO!A132</f>
        <v>11.01</v>
      </c>
      <c r="B518" s="597" t="str">
        <f>PO!D132</f>
        <v>Escavação manual em solo de 1ª e 2ª categoria em vala ou cava até 1,5 m</v>
      </c>
      <c r="C518" s="603" t="s">
        <v>18092</v>
      </c>
      <c r="D518" s="603"/>
      <c r="E518" s="603"/>
      <c r="F518" s="603"/>
      <c r="G518" s="603"/>
      <c r="H518" s="328" t="s">
        <v>18183</v>
      </c>
    </row>
    <row r="519" spans="1:8">
      <c r="A519" s="602"/>
      <c r="B519" s="597"/>
      <c r="C519" s="619" t="s">
        <v>18203</v>
      </c>
      <c r="D519" s="619"/>
      <c r="E519" s="619"/>
      <c r="F519" s="619"/>
      <c r="G519" s="619"/>
      <c r="H519" s="324">
        <f>H547</f>
        <v>1.2</v>
      </c>
    </row>
    <row r="520" spans="1:8" ht="12.75" customHeight="1">
      <c r="A520" s="602"/>
      <c r="B520" s="597"/>
      <c r="C520" s="598" t="s">
        <v>48</v>
      </c>
      <c r="D520" s="598"/>
      <c r="E520" s="598"/>
      <c r="F520" s="598"/>
      <c r="G520" s="598"/>
      <c r="H520" s="308">
        <f>ROUND(SUM(H519:H519),2)</f>
        <v>1.2</v>
      </c>
    </row>
    <row r="521" spans="1:8" ht="12.75" customHeight="1">
      <c r="A521" s="623"/>
      <c r="B521" s="623"/>
      <c r="C521" s="623"/>
      <c r="D521" s="623"/>
      <c r="E521" s="623"/>
      <c r="F521" s="623"/>
      <c r="G521" s="623"/>
      <c r="H521" s="623"/>
    </row>
    <row r="522" spans="1:8" ht="12.75" customHeight="1">
      <c r="A522" s="602" t="str">
        <f>PO!A133</f>
        <v>11.02</v>
      </c>
      <c r="B522" s="597" t="str">
        <f>PO!D133</f>
        <v>Cimbramento tubular metálico</v>
      </c>
      <c r="C522" s="328" t="s">
        <v>18356</v>
      </c>
      <c r="D522" s="140"/>
      <c r="E522" s="140" t="s">
        <v>18093</v>
      </c>
      <c r="F522" s="140" t="s">
        <v>18597</v>
      </c>
      <c r="G522" s="140" t="s">
        <v>18598</v>
      </c>
      <c r="H522" s="328" t="s">
        <v>18599</v>
      </c>
    </row>
    <row r="523" spans="1:8" ht="12.75" customHeight="1">
      <c r="A523" s="602"/>
      <c r="B523" s="597"/>
      <c r="C523" s="324" t="s">
        <v>18319</v>
      </c>
      <c r="D523" s="149"/>
      <c r="E523" s="324">
        <v>28</v>
      </c>
      <c r="F523" s="324">
        <v>1.41</v>
      </c>
      <c r="G523" s="324">
        <v>2</v>
      </c>
      <c r="H523" s="324">
        <f>E523*F523*G523</f>
        <v>78.959999999999994</v>
      </c>
    </row>
    <row r="524" spans="1:8" ht="12.75" customHeight="1">
      <c r="A524" s="602"/>
      <c r="B524" s="597"/>
      <c r="C524" s="324" t="s">
        <v>18325</v>
      </c>
      <c r="D524" s="149"/>
      <c r="E524" s="324">
        <v>24</v>
      </c>
      <c r="F524" s="324">
        <v>1.41</v>
      </c>
      <c r="G524" s="324">
        <v>2</v>
      </c>
      <c r="H524" s="324">
        <f t="shared" ref="H524:H526" si="16">E524*F524*G524</f>
        <v>67.679999999999993</v>
      </c>
    </row>
    <row r="525" spans="1:8" ht="12.75" customHeight="1">
      <c r="A525" s="602"/>
      <c r="B525" s="597"/>
      <c r="C525" s="324" t="s">
        <v>18308</v>
      </c>
      <c r="D525" s="149"/>
      <c r="E525" s="324">
        <v>6</v>
      </c>
      <c r="F525" s="324">
        <v>1.41</v>
      </c>
      <c r="G525" s="324">
        <v>2</v>
      </c>
      <c r="H525" s="324">
        <f t="shared" si="16"/>
        <v>16.919999999999998</v>
      </c>
    </row>
    <row r="526" spans="1:8" ht="12.75" customHeight="1">
      <c r="A526" s="602"/>
      <c r="B526" s="597"/>
      <c r="C526" s="324" t="s">
        <v>18340</v>
      </c>
      <c r="D526" s="149"/>
      <c r="E526" s="324">
        <v>6</v>
      </c>
      <c r="F526" s="324">
        <v>1.41</v>
      </c>
      <c r="G526" s="324">
        <v>2</v>
      </c>
      <c r="H526" s="324">
        <f t="shared" si="16"/>
        <v>16.919999999999998</v>
      </c>
    </row>
    <row r="527" spans="1:8" ht="12.75" customHeight="1">
      <c r="A527" s="602"/>
      <c r="B527" s="597"/>
      <c r="C527" s="598" t="s">
        <v>48</v>
      </c>
      <c r="D527" s="598"/>
      <c r="E527" s="598"/>
      <c r="F527" s="598"/>
      <c r="G527" s="598"/>
      <c r="H527" s="308">
        <f>ROUND(SUM(H523:H526),2)</f>
        <v>180.48</v>
      </c>
    </row>
    <row r="528" spans="1:8" ht="12.75" customHeight="1">
      <c r="A528" s="332"/>
      <c r="B528" s="332"/>
      <c r="C528" s="599"/>
      <c r="D528" s="600"/>
      <c r="E528" s="600"/>
      <c r="F528" s="600"/>
      <c r="G528" s="600"/>
      <c r="H528" s="601"/>
    </row>
    <row r="529" spans="1:8" ht="12.75" customHeight="1">
      <c r="A529" s="602" t="str">
        <f>PO!A134</f>
        <v>11.03</v>
      </c>
      <c r="B529" s="597" t="str">
        <f>PO!D134</f>
        <v>Montagem e desmontagem de cimbramento tubular metálico</v>
      </c>
      <c r="C529" s="328" t="s">
        <v>18356</v>
      </c>
      <c r="D529" s="140"/>
      <c r="E529" s="140" t="s">
        <v>18093</v>
      </c>
      <c r="F529" s="140" t="s">
        <v>18597</v>
      </c>
      <c r="G529" s="140"/>
      <c r="H529" s="328" t="s">
        <v>18183</v>
      </c>
    </row>
    <row r="530" spans="1:8" ht="12.75" customHeight="1">
      <c r="A530" s="602"/>
      <c r="B530" s="597"/>
      <c r="C530" s="324" t="s">
        <v>18319</v>
      </c>
      <c r="D530" s="149"/>
      <c r="E530" s="324">
        <v>28</v>
      </c>
      <c r="F530" s="324">
        <v>1.41</v>
      </c>
      <c r="G530" s="324"/>
      <c r="H530" s="324">
        <f>ROUND(E530*F530,2)</f>
        <v>39.479999999999997</v>
      </c>
    </row>
    <row r="531" spans="1:8" ht="12.75" customHeight="1">
      <c r="A531" s="602"/>
      <c r="B531" s="597"/>
      <c r="C531" s="324" t="s">
        <v>18325</v>
      </c>
      <c r="D531" s="149"/>
      <c r="E531" s="324">
        <v>24</v>
      </c>
      <c r="F531" s="324">
        <v>1.41</v>
      </c>
      <c r="G531" s="324"/>
      <c r="H531" s="324">
        <f t="shared" ref="H531:H533" si="17">ROUND(E531*F531,2)</f>
        <v>33.840000000000003</v>
      </c>
    </row>
    <row r="532" spans="1:8" ht="12.75" customHeight="1">
      <c r="A532" s="602"/>
      <c r="B532" s="597"/>
      <c r="C532" s="324" t="s">
        <v>18308</v>
      </c>
      <c r="D532" s="149"/>
      <c r="E532" s="324">
        <v>6</v>
      </c>
      <c r="F532" s="324">
        <v>1.41</v>
      </c>
      <c r="G532" s="324"/>
      <c r="H532" s="324">
        <f t="shared" si="17"/>
        <v>8.4600000000000009</v>
      </c>
    </row>
    <row r="533" spans="1:8" ht="12.75" customHeight="1">
      <c r="A533" s="602"/>
      <c r="B533" s="597"/>
      <c r="C533" s="324" t="s">
        <v>18340</v>
      </c>
      <c r="D533" s="149"/>
      <c r="E533" s="324">
        <v>6</v>
      </c>
      <c r="F533" s="324">
        <v>1.41</v>
      </c>
      <c r="G533" s="324"/>
      <c r="H533" s="324">
        <f t="shared" si="17"/>
        <v>8.4600000000000009</v>
      </c>
    </row>
    <row r="534" spans="1:8" ht="12.75" customHeight="1">
      <c r="A534" s="602"/>
      <c r="B534" s="597"/>
      <c r="C534" s="598" t="s">
        <v>48</v>
      </c>
      <c r="D534" s="598"/>
      <c r="E534" s="598"/>
      <c r="F534" s="598"/>
      <c r="G534" s="598"/>
      <c r="H534" s="308">
        <f>ROUND(SUM(H530:H533),2)</f>
        <v>90.24</v>
      </c>
    </row>
    <row r="535" spans="1:8" ht="12.75" customHeight="1">
      <c r="A535" s="332"/>
      <c r="B535" s="332"/>
      <c r="C535" s="332"/>
      <c r="D535" s="332"/>
      <c r="E535" s="332"/>
      <c r="F535" s="332"/>
      <c r="G535" s="332"/>
      <c r="H535" s="332"/>
    </row>
    <row r="536" spans="1:8" ht="12.75" customHeight="1">
      <c r="A536" s="602" t="str">
        <f>PO!A135</f>
        <v>11.04</v>
      </c>
      <c r="B536" s="597" t="str">
        <f>PO!D135</f>
        <v>Broca em concreto armado diâmetro de 25 cm - completa</v>
      </c>
      <c r="C536" s="623" t="s">
        <v>18092</v>
      </c>
      <c r="D536" s="623"/>
      <c r="E536" s="623"/>
      <c r="F536" s="332" t="s">
        <v>18185</v>
      </c>
      <c r="G536" s="332" t="s">
        <v>18186</v>
      </c>
      <c r="H536" s="332" t="s">
        <v>18187</v>
      </c>
    </row>
    <row r="537" spans="1:8">
      <c r="A537" s="602"/>
      <c r="B537" s="597"/>
      <c r="C537" s="638" t="s">
        <v>18204</v>
      </c>
      <c r="D537" s="638"/>
      <c r="E537" s="638"/>
      <c r="F537" s="334">
        <v>6</v>
      </c>
      <c r="G537" s="334">
        <v>5</v>
      </c>
      <c r="H537" s="334">
        <f>ROUND(F537*G537,2)</f>
        <v>30</v>
      </c>
    </row>
    <row r="538" spans="1:8" ht="12.75" customHeight="1">
      <c r="A538" s="602"/>
      <c r="B538" s="597"/>
      <c r="C538" s="598" t="s">
        <v>48</v>
      </c>
      <c r="D538" s="598"/>
      <c r="E538" s="598"/>
      <c r="F538" s="598"/>
      <c r="G538" s="598"/>
      <c r="H538" s="334">
        <f>H537</f>
        <v>30</v>
      </c>
    </row>
    <row r="539" spans="1:8" ht="12.75" customHeight="1">
      <c r="A539" s="164"/>
      <c r="B539" s="336"/>
      <c r="C539" s="143"/>
      <c r="D539" s="143"/>
      <c r="E539" s="143"/>
      <c r="F539" s="143"/>
      <c r="G539" s="143"/>
      <c r="H539" s="154"/>
    </row>
    <row r="540" spans="1:8" ht="12.75" customHeight="1">
      <c r="A540" s="602" t="str">
        <f>PO!A136</f>
        <v>11.05</v>
      </c>
      <c r="B540" s="597" t="str">
        <f>PO!D136</f>
        <v>Forma em madeira comum para fundação</v>
      </c>
      <c r="C540" s="603" t="s">
        <v>18092</v>
      </c>
      <c r="D540" s="603"/>
      <c r="E540" s="603"/>
      <c r="F540" s="603"/>
      <c r="G540" s="603"/>
      <c r="H540" s="328" t="s">
        <v>18189</v>
      </c>
    </row>
    <row r="541" spans="1:8">
      <c r="A541" s="602"/>
      <c r="B541" s="597"/>
      <c r="C541" s="619" t="s">
        <v>18203</v>
      </c>
      <c r="D541" s="619"/>
      <c r="E541" s="619"/>
      <c r="F541" s="619"/>
      <c r="G541" s="619"/>
      <c r="H541" s="324">
        <f>7+2.6</f>
        <v>9.6</v>
      </c>
    </row>
    <row r="542" spans="1:8">
      <c r="A542" s="602"/>
      <c r="B542" s="597"/>
      <c r="C542" s="598" t="s">
        <v>48</v>
      </c>
      <c r="D542" s="598"/>
      <c r="E542" s="598"/>
      <c r="F542" s="598"/>
      <c r="G542" s="598"/>
      <c r="H542" s="308">
        <f>ROUND(SUM(H541:H541),2)</f>
        <v>9.6</v>
      </c>
    </row>
    <row r="543" spans="1:8">
      <c r="A543" s="164"/>
      <c r="B543" s="336"/>
      <c r="C543" s="143"/>
      <c r="D543" s="143"/>
      <c r="E543" s="143"/>
      <c r="F543" s="143"/>
      <c r="G543" s="143"/>
      <c r="H543" s="154"/>
    </row>
    <row r="544" spans="1:8" ht="12.75" customHeight="1">
      <c r="A544" s="602" t="str">
        <f>PO!A137</f>
        <v>11.06</v>
      </c>
      <c r="B544" s="597" t="str">
        <f>PO!D137</f>
        <v>Concreto usinado, fck = 30 MPa</v>
      </c>
      <c r="C544" s="603" t="s">
        <v>18092</v>
      </c>
      <c r="D544" s="603"/>
      <c r="E544" s="603"/>
      <c r="F544" s="603"/>
      <c r="G544" s="603"/>
      <c r="H544" s="328" t="s">
        <v>18183</v>
      </c>
    </row>
    <row r="545" spans="1:8" ht="12.75" customHeight="1">
      <c r="A545" s="602"/>
      <c r="B545" s="597"/>
      <c r="C545" s="619" t="s">
        <v>18205</v>
      </c>
      <c r="D545" s="619"/>
      <c r="E545" s="619"/>
      <c r="F545" s="619"/>
      <c r="G545" s="619"/>
      <c r="H545" s="324">
        <f>0.9</f>
        <v>0.9</v>
      </c>
    </row>
    <row r="546" spans="1:8" ht="12.75" customHeight="1">
      <c r="A546" s="602"/>
      <c r="B546" s="597"/>
      <c r="C546" s="619" t="s">
        <v>18206</v>
      </c>
      <c r="D546" s="619"/>
      <c r="E546" s="619"/>
      <c r="F546" s="619"/>
      <c r="G546" s="619"/>
      <c r="H546" s="324">
        <f>1.1</f>
        <v>1.1000000000000001</v>
      </c>
    </row>
    <row r="547" spans="1:8" ht="12.75" customHeight="1">
      <c r="A547" s="602"/>
      <c r="B547" s="597"/>
      <c r="C547" s="619" t="s">
        <v>18203</v>
      </c>
      <c r="D547" s="619"/>
      <c r="E547" s="619"/>
      <c r="F547" s="619"/>
      <c r="G547" s="619"/>
      <c r="H547" s="324">
        <f>0.9+0.3</f>
        <v>1.2</v>
      </c>
    </row>
    <row r="548" spans="1:8" ht="12.75" customHeight="1">
      <c r="A548" s="602"/>
      <c r="B548" s="597"/>
      <c r="C548" s="598" t="s">
        <v>48</v>
      </c>
      <c r="D548" s="598"/>
      <c r="E548" s="598"/>
      <c r="F548" s="598"/>
      <c r="G548" s="598"/>
      <c r="H548" s="308">
        <f>ROUND(SUM(H545:H547),2)</f>
        <v>3.2</v>
      </c>
    </row>
    <row r="549" spans="1:8" ht="12.75" customHeight="1">
      <c r="A549" s="164"/>
      <c r="B549" s="336"/>
      <c r="C549" s="143"/>
      <c r="D549" s="143"/>
      <c r="E549" s="143"/>
      <c r="F549" s="143"/>
      <c r="G549" s="143"/>
      <c r="H549" s="154"/>
    </row>
    <row r="550" spans="1:8" ht="12.75" customHeight="1">
      <c r="A550" s="602" t="str">
        <f>PO!A138</f>
        <v>11.07</v>
      </c>
      <c r="B550" s="597" t="str">
        <f>PO!D138</f>
        <v>Lançamento e adensamento de concreto ou massa em fundação</v>
      </c>
      <c r="C550" s="603" t="s">
        <v>18092</v>
      </c>
      <c r="D550" s="603"/>
      <c r="E550" s="603"/>
      <c r="F550" s="603"/>
      <c r="G550" s="603"/>
      <c r="H550" s="328" t="s">
        <v>18183</v>
      </c>
    </row>
    <row r="551" spans="1:8" ht="12.75" customHeight="1">
      <c r="A551" s="602"/>
      <c r="B551" s="597"/>
      <c r="C551" s="619" t="s">
        <v>18203</v>
      </c>
      <c r="D551" s="619"/>
      <c r="E551" s="619"/>
      <c r="F551" s="619"/>
      <c r="G551" s="619"/>
      <c r="H551" s="324">
        <f>H547</f>
        <v>1.2</v>
      </c>
    </row>
    <row r="552" spans="1:8" ht="12.75" customHeight="1">
      <c r="A552" s="602"/>
      <c r="B552" s="597"/>
      <c r="C552" s="598" t="s">
        <v>48</v>
      </c>
      <c r="D552" s="598"/>
      <c r="E552" s="598"/>
      <c r="F552" s="598"/>
      <c r="G552" s="598"/>
      <c r="H552" s="308">
        <f>ROUND(SUM(H551:H551),2)</f>
        <v>1.2</v>
      </c>
    </row>
    <row r="553" spans="1:8" ht="12.75" customHeight="1">
      <c r="A553" s="623"/>
      <c r="B553" s="623"/>
      <c r="C553" s="623"/>
      <c r="D553" s="623"/>
      <c r="E553" s="623"/>
      <c r="F553" s="623"/>
      <c r="G553" s="623"/>
      <c r="H553" s="623"/>
    </row>
    <row r="554" spans="1:8" ht="12.75" customHeight="1">
      <c r="A554" s="602" t="str">
        <f>PO!A139</f>
        <v>11.08</v>
      </c>
      <c r="B554" s="597" t="str">
        <f>PO!D139</f>
        <v>Forma em madeira comum para estrutura</v>
      </c>
      <c r="C554" s="603" t="s">
        <v>18092</v>
      </c>
      <c r="D554" s="603"/>
      <c r="E554" s="603"/>
      <c r="F554" s="603"/>
      <c r="G554" s="603"/>
      <c r="H554" s="328" t="s">
        <v>18189</v>
      </c>
    </row>
    <row r="555" spans="1:8" ht="12.75" customHeight="1">
      <c r="A555" s="602"/>
      <c r="B555" s="597"/>
      <c r="C555" s="619" t="s">
        <v>18205</v>
      </c>
      <c r="D555" s="619"/>
      <c r="E555" s="619"/>
      <c r="F555" s="619"/>
      <c r="G555" s="619"/>
      <c r="H555" s="324">
        <f>16.1</f>
        <v>16.100000000000001</v>
      </c>
    </row>
    <row r="556" spans="1:8" ht="12.75" customHeight="1">
      <c r="A556" s="602"/>
      <c r="B556" s="597"/>
      <c r="C556" s="619" t="s">
        <v>18206</v>
      </c>
      <c r="D556" s="619"/>
      <c r="E556" s="619"/>
      <c r="F556" s="619"/>
      <c r="G556" s="619"/>
      <c r="H556" s="324">
        <f>22.6</f>
        <v>22.6</v>
      </c>
    </row>
    <row r="557" spans="1:8" ht="12.75" customHeight="1">
      <c r="A557" s="602"/>
      <c r="B557" s="597"/>
      <c r="C557" s="598" t="s">
        <v>48</v>
      </c>
      <c r="D557" s="598"/>
      <c r="E557" s="598"/>
      <c r="F557" s="598"/>
      <c r="G557" s="598"/>
      <c r="H557" s="308">
        <f>ROUND(SUM(H555:H556),2)</f>
        <v>38.700000000000003</v>
      </c>
    </row>
    <row r="558" spans="1:8" ht="12.75" customHeight="1">
      <c r="A558" s="164"/>
      <c r="B558" s="336"/>
      <c r="C558" s="143"/>
      <c r="D558" s="143"/>
      <c r="E558" s="143"/>
      <c r="F558" s="143"/>
      <c r="G558" s="143"/>
      <c r="H558" s="154"/>
    </row>
    <row r="559" spans="1:8" ht="12.75" customHeight="1">
      <c r="A559" s="615" t="str">
        <f>PO!A140</f>
        <v>11.09</v>
      </c>
      <c r="B559" s="618" t="str">
        <f>PO!D140</f>
        <v>Lançamento e adensamento de concreto ou massa em estrutura</v>
      </c>
      <c r="C559" s="603" t="s">
        <v>18092</v>
      </c>
      <c r="D559" s="603"/>
      <c r="E559" s="603"/>
      <c r="F559" s="603"/>
      <c r="G559" s="603"/>
      <c r="H559" s="328" t="s">
        <v>18183</v>
      </c>
    </row>
    <row r="560" spans="1:8" ht="12.75" customHeight="1">
      <c r="A560" s="615"/>
      <c r="B560" s="618"/>
      <c r="C560" s="619" t="s">
        <v>18205</v>
      </c>
      <c r="D560" s="619"/>
      <c r="E560" s="619"/>
      <c r="F560" s="619"/>
      <c r="G560" s="619"/>
      <c r="H560" s="324">
        <f>H545</f>
        <v>0.9</v>
      </c>
    </row>
    <row r="561" spans="1:8" ht="12.75" customHeight="1">
      <c r="A561" s="615"/>
      <c r="B561" s="618"/>
      <c r="C561" s="619" t="s">
        <v>18206</v>
      </c>
      <c r="D561" s="619"/>
      <c r="E561" s="619"/>
      <c r="F561" s="619"/>
      <c r="G561" s="619"/>
      <c r="H561" s="324">
        <f>H546</f>
        <v>1.1000000000000001</v>
      </c>
    </row>
    <row r="562" spans="1:8" ht="12.75" customHeight="1">
      <c r="A562" s="615"/>
      <c r="B562" s="618"/>
      <c r="C562" s="598" t="s">
        <v>48</v>
      </c>
      <c r="D562" s="598"/>
      <c r="E562" s="598"/>
      <c r="F562" s="598"/>
      <c r="G562" s="598"/>
      <c r="H562" s="308">
        <f>ROUND(SUM(H560:H561),2)</f>
        <v>2</v>
      </c>
    </row>
    <row r="563" spans="1:8" ht="12.75" customHeight="1">
      <c r="A563" s="623"/>
      <c r="B563" s="623"/>
      <c r="C563" s="623"/>
      <c r="D563" s="623"/>
      <c r="E563" s="623"/>
      <c r="F563" s="623"/>
      <c r="G563" s="623"/>
      <c r="H563" s="623"/>
    </row>
    <row r="564" spans="1:8" ht="12.75" customHeight="1">
      <c r="A564" s="602" t="str">
        <f>PO!A141</f>
        <v>11.10</v>
      </c>
      <c r="B564" s="597" t="str">
        <f>PO!D141</f>
        <v>Armadura em barra de aço CA-50 (A ou B) fyk = 500 MPa</v>
      </c>
      <c r="C564" s="603" t="s">
        <v>18092</v>
      </c>
      <c r="D564" s="603"/>
      <c r="E564" s="603"/>
      <c r="F564" s="603"/>
      <c r="G564" s="603"/>
      <c r="H564" s="328" t="s">
        <v>18194</v>
      </c>
    </row>
    <row r="565" spans="1:8" ht="12.75" customHeight="1">
      <c r="A565" s="602"/>
      <c r="B565" s="597"/>
      <c r="C565" s="619" t="s">
        <v>18205</v>
      </c>
      <c r="D565" s="619"/>
      <c r="E565" s="619"/>
      <c r="F565" s="619"/>
      <c r="G565" s="619"/>
      <c r="H565" s="324">
        <f>53.8</f>
        <v>53.8</v>
      </c>
    </row>
    <row r="566" spans="1:8" ht="12.75" customHeight="1">
      <c r="A566" s="602"/>
      <c r="B566" s="597"/>
      <c r="C566" s="619" t="s">
        <v>18206</v>
      </c>
      <c r="D566" s="619"/>
      <c r="E566" s="619"/>
      <c r="F566" s="619"/>
      <c r="G566" s="619"/>
      <c r="H566" s="324">
        <f>98.3</f>
        <v>98.3</v>
      </c>
    </row>
    <row r="567" spans="1:8" ht="12.75" customHeight="1">
      <c r="A567" s="602"/>
      <c r="B567" s="597"/>
      <c r="C567" s="619" t="s">
        <v>18203</v>
      </c>
      <c r="D567" s="619"/>
      <c r="E567" s="619"/>
      <c r="F567" s="619"/>
      <c r="G567" s="619"/>
      <c r="H567" s="324">
        <v>4.9000000000000004</v>
      </c>
    </row>
    <row r="568" spans="1:8" ht="12.75" customHeight="1">
      <c r="A568" s="602"/>
      <c r="B568" s="597"/>
      <c r="C568" s="598" t="s">
        <v>48</v>
      </c>
      <c r="D568" s="598"/>
      <c r="E568" s="598"/>
      <c r="F568" s="598"/>
      <c r="G568" s="598"/>
      <c r="H568" s="308">
        <f>ROUND(SUM(H565:H567),2)</f>
        <v>157</v>
      </c>
    </row>
    <row r="569" spans="1:8" ht="12.75" customHeight="1">
      <c r="A569" s="623"/>
      <c r="B569" s="623"/>
      <c r="C569" s="623"/>
      <c r="D569" s="623"/>
      <c r="E569" s="623"/>
      <c r="F569" s="623"/>
      <c r="G569" s="623"/>
      <c r="H569" s="623"/>
    </row>
    <row r="570" spans="1:8" ht="12.75" customHeight="1">
      <c r="A570" s="602" t="str">
        <f>PO!A142</f>
        <v>11.11</v>
      </c>
      <c r="B570" s="597" t="str">
        <f>PO!D142</f>
        <v>Armadura em barra de aço CA-60 (A ou B) fyk = 600 MPa</v>
      </c>
      <c r="C570" s="603" t="s">
        <v>18092</v>
      </c>
      <c r="D570" s="603"/>
      <c r="E570" s="603"/>
      <c r="F570" s="603"/>
      <c r="G570" s="603"/>
      <c r="H570" s="328" t="s">
        <v>18194</v>
      </c>
    </row>
    <row r="571" spans="1:8" ht="12.75" customHeight="1">
      <c r="A571" s="602"/>
      <c r="B571" s="597"/>
      <c r="C571" s="619" t="s">
        <v>18205</v>
      </c>
      <c r="D571" s="619"/>
      <c r="E571" s="619"/>
      <c r="F571" s="619"/>
      <c r="G571" s="619"/>
      <c r="H571" s="324">
        <f>13.8</f>
        <v>13.8</v>
      </c>
    </row>
    <row r="572" spans="1:8" ht="12.75" customHeight="1">
      <c r="A572" s="602"/>
      <c r="B572" s="597"/>
      <c r="C572" s="619" t="s">
        <v>18206</v>
      </c>
      <c r="D572" s="619"/>
      <c r="E572" s="619"/>
      <c r="F572" s="619"/>
      <c r="G572" s="619"/>
      <c r="H572" s="324">
        <f>30.8</f>
        <v>30.8</v>
      </c>
    </row>
    <row r="573" spans="1:8" ht="12.75" customHeight="1">
      <c r="A573" s="602"/>
      <c r="B573" s="597"/>
      <c r="C573" s="619" t="s">
        <v>18203</v>
      </c>
      <c r="D573" s="619"/>
      <c r="E573" s="619"/>
      <c r="F573" s="619"/>
      <c r="G573" s="619"/>
      <c r="H573" s="324">
        <f>13.9+5.7</f>
        <v>19.600000000000001</v>
      </c>
    </row>
    <row r="574" spans="1:8" ht="12.75" customHeight="1">
      <c r="A574" s="602"/>
      <c r="B574" s="597"/>
      <c r="C574" s="598" t="s">
        <v>48</v>
      </c>
      <c r="D574" s="598"/>
      <c r="E574" s="598"/>
      <c r="F574" s="598"/>
      <c r="G574" s="598"/>
      <c r="H574" s="308">
        <f>ROUND(SUM(H571:H573),2)</f>
        <v>64.2</v>
      </c>
    </row>
    <row r="575" spans="1:8" ht="12.75" customHeight="1">
      <c r="A575" s="623"/>
      <c r="B575" s="623"/>
      <c r="C575" s="623"/>
      <c r="D575" s="623"/>
      <c r="E575" s="623"/>
      <c r="F575" s="623"/>
      <c r="G575" s="623"/>
      <c r="H575" s="623"/>
    </row>
    <row r="576" spans="1:8" ht="12.75" customHeight="1">
      <c r="A576" s="602" t="str">
        <f>PO!A143</f>
        <v>11.12</v>
      </c>
      <c r="B576" s="639" t="str">
        <f>PO!D143</f>
        <v>Impermeabilização em membrana de asfalto modificado com elastômeros, na cor preta</v>
      </c>
      <c r="C576" s="603" t="s">
        <v>18092</v>
      </c>
      <c r="D576" s="603"/>
      <c r="E576" s="603"/>
      <c r="F576" s="603"/>
      <c r="G576" s="603"/>
      <c r="H576" s="328" t="s">
        <v>18114</v>
      </c>
    </row>
    <row r="577" spans="1:8" ht="12.75" customHeight="1">
      <c r="A577" s="602"/>
      <c r="B577" s="639"/>
      <c r="C577" s="638" t="s">
        <v>18207</v>
      </c>
      <c r="D577" s="638"/>
      <c r="E577" s="638"/>
      <c r="F577" s="638"/>
      <c r="G577" s="638"/>
      <c r="H577" s="334">
        <f>7+2.6</f>
        <v>9.6</v>
      </c>
    </row>
    <row r="578" spans="1:8" ht="12.75" customHeight="1">
      <c r="A578" s="602"/>
      <c r="B578" s="639"/>
      <c r="C578" s="598" t="s">
        <v>48</v>
      </c>
      <c r="D578" s="598"/>
      <c r="E578" s="598"/>
      <c r="F578" s="598"/>
      <c r="G578" s="598"/>
      <c r="H578" s="332">
        <f>H577</f>
        <v>9.6</v>
      </c>
    </row>
    <row r="579" spans="1:8" ht="12.75" customHeight="1">
      <c r="A579" s="167"/>
      <c r="B579" s="336"/>
      <c r="C579" s="336"/>
      <c r="D579" s="336"/>
      <c r="E579" s="336"/>
      <c r="F579" s="336"/>
      <c r="G579" s="336"/>
      <c r="H579" s="337"/>
    </row>
    <row r="580" spans="1:8" ht="12.75" customHeight="1">
      <c r="A580" s="159" t="str">
        <f>PO!A146</f>
        <v>12.00</v>
      </c>
      <c r="B580" s="626" t="str">
        <f>PO!D146</f>
        <v>REVISÃO DO TELHADO E CALHA</v>
      </c>
      <c r="C580" s="626"/>
      <c r="D580" s="626"/>
      <c r="E580" s="626"/>
      <c r="F580" s="626"/>
      <c r="G580" s="626"/>
      <c r="H580" s="627"/>
    </row>
    <row r="581" spans="1:8" ht="12.75" customHeight="1">
      <c r="A581" s="602" t="str">
        <f>PO!A147</f>
        <v>12.01</v>
      </c>
      <c r="B581" s="629" t="str">
        <f>PO!D147</f>
        <v>Retirada de telhamento em barro</v>
      </c>
      <c r="C581" s="603" t="s">
        <v>18092</v>
      </c>
      <c r="D581" s="603"/>
      <c r="E581" s="603"/>
      <c r="F581" s="328" t="s">
        <v>18208</v>
      </c>
      <c r="G581" s="341" t="s">
        <v>18114</v>
      </c>
      <c r="H581" s="328" t="s">
        <v>18149</v>
      </c>
    </row>
    <row r="582" spans="1:8" ht="12.75" customHeight="1">
      <c r="A582" s="602"/>
      <c r="B582" s="629"/>
      <c r="C582" s="619" t="s">
        <v>18209</v>
      </c>
      <c r="D582" s="619"/>
      <c r="E582" s="619"/>
      <c r="F582" s="173">
        <v>0.08</v>
      </c>
      <c r="G582" s="324">
        <v>1329.83</v>
      </c>
      <c r="H582" s="163">
        <f>ROUND(G582+(G582*F582),2)</f>
        <v>1436.22</v>
      </c>
    </row>
    <row r="583" spans="1:8" ht="12.75" customHeight="1">
      <c r="A583" s="602"/>
      <c r="B583" s="629"/>
      <c r="C583" s="598" t="s">
        <v>48</v>
      </c>
      <c r="D583" s="598"/>
      <c r="E583" s="598"/>
      <c r="F583" s="598"/>
      <c r="G583" s="598"/>
      <c r="H583" s="184">
        <f>H582</f>
        <v>1436.22</v>
      </c>
    </row>
    <row r="584" spans="1:8" ht="12.75" customHeight="1">
      <c r="A584" s="623"/>
      <c r="B584" s="623"/>
      <c r="C584" s="623"/>
      <c r="D584" s="623"/>
      <c r="E584" s="623"/>
      <c r="F584" s="623"/>
      <c r="G584" s="623"/>
      <c r="H584" s="623"/>
    </row>
    <row r="585" spans="1:8" ht="12.75" customHeight="1">
      <c r="A585" s="602" t="str">
        <f>PO!A148</f>
        <v>12.02</v>
      </c>
      <c r="B585" s="629" t="str">
        <f>PO!D148</f>
        <v>Retirada de cumeeira ou espigão em barro</v>
      </c>
      <c r="C585" s="603" t="s">
        <v>18092</v>
      </c>
      <c r="D585" s="603"/>
      <c r="E585" s="603"/>
      <c r="F585" s="603"/>
      <c r="G585" s="603"/>
      <c r="H585" s="328" t="s">
        <v>18089</v>
      </c>
    </row>
    <row r="586" spans="1:8" ht="12.75" customHeight="1">
      <c r="A586" s="602"/>
      <c r="B586" s="629"/>
      <c r="C586" s="619" t="s">
        <v>26954</v>
      </c>
      <c r="D586" s="619"/>
      <c r="E586" s="619"/>
      <c r="F586" s="619"/>
      <c r="G586" s="619"/>
      <c r="H586" s="324">
        <v>175.35</v>
      </c>
    </row>
    <row r="587" spans="1:8" ht="12.75" customHeight="1">
      <c r="A587" s="602"/>
      <c r="B587" s="629"/>
      <c r="C587" s="598" t="s">
        <v>48</v>
      </c>
      <c r="D587" s="598"/>
      <c r="E587" s="598"/>
      <c r="F587" s="598"/>
      <c r="G587" s="598"/>
      <c r="H587" s="184">
        <f>H586</f>
        <v>175.35</v>
      </c>
    </row>
    <row r="588" spans="1:8" ht="12.75" customHeight="1">
      <c r="A588" s="331"/>
      <c r="B588" s="325"/>
      <c r="C588" s="145"/>
      <c r="D588" s="175"/>
      <c r="E588" s="175"/>
      <c r="F588" s="175"/>
      <c r="G588" s="178"/>
      <c r="H588" s="328"/>
    </row>
    <row r="589" spans="1:8" ht="12.75" customHeight="1">
      <c r="A589" s="602" t="str">
        <f>PO!A149</f>
        <v>12.03</v>
      </c>
      <c r="B589" s="629" t="str">
        <f>PO!D149</f>
        <v>Retirada de peças lineares em madeira com seção até 60 cm²</v>
      </c>
      <c r="C589" s="603" t="s">
        <v>18092</v>
      </c>
      <c r="D589" s="603"/>
      <c r="E589" s="603"/>
      <c r="F589" s="603"/>
      <c r="G589" s="603"/>
      <c r="H589" s="328" t="s">
        <v>18089</v>
      </c>
    </row>
    <row r="590" spans="1:8" ht="12.75" customHeight="1">
      <c r="A590" s="602"/>
      <c r="B590" s="629"/>
      <c r="C590" s="619" t="s">
        <v>18211</v>
      </c>
      <c r="D590" s="619"/>
      <c r="E590" s="619"/>
      <c r="F590" s="619"/>
      <c r="G590" s="619"/>
      <c r="H590" s="324">
        <v>3420</v>
      </c>
    </row>
    <row r="591" spans="1:8" ht="12.75" customHeight="1">
      <c r="A591" s="602"/>
      <c r="B591" s="629"/>
      <c r="C591" s="619" t="s">
        <v>26955</v>
      </c>
      <c r="D591" s="619"/>
      <c r="E591" s="619"/>
      <c r="F591" s="619"/>
      <c r="G591" s="619"/>
      <c r="H591" s="324">
        <v>237.83</v>
      </c>
    </row>
    <row r="592" spans="1:8" ht="12.75" customHeight="1">
      <c r="A592" s="602"/>
      <c r="B592" s="629"/>
      <c r="C592" s="619" t="s">
        <v>18213</v>
      </c>
      <c r="D592" s="619"/>
      <c r="E592" s="619"/>
      <c r="F592" s="619"/>
      <c r="G592" s="619"/>
      <c r="H592" s="324">
        <f>ROUND(196.5+31.7+32.12,2)</f>
        <v>260.32</v>
      </c>
    </row>
    <row r="593" spans="1:8" ht="12.75" customHeight="1">
      <c r="A593" s="602"/>
      <c r="B593" s="629"/>
      <c r="C593" s="598" t="s">
        <v>48</v>
      </c>
      <c r="D593" s="598"/>
      <c r="E593" s="598"/>
      <c r="F593" s="598"/>
      <c r="G593" s="598"/>
      <c r="H593" s="184">
        <f>ROUND(SUM(H590:H592),2)</f>
        <v>3918.15</v>
      </c>
    </row>
    <row r="594" spans="1:8" ht="12.75" customHeight="1">
      <c r="A594" s="331"/>
      <c r="B594" s="325"/>
      <c r="C594" s="177"/>
      <c r="D594" s="166"/>
      <c r="E594" s="166"/>
      <c r="F594" s="166"/>
      <c r="G594" s="174"/>
      <c r="H594" s="184"/>
    </row>
    <row r="595" spans="1:8" ht="12.75" customHeight="1">
      <c r="A595" s="602" t="str">
        <f>PO!A150</f>
        <v>12.04</v>
      </c>
      <c r="B595" s="629" t="str">
        <f>PO!D150</f>
        <v>Retirada de peças lineares em madeira com seção superior a 60 cm²</v>
      </c>
      <c r="C595" s="603" t="s">
        <v>18092</v>
      </c>
      <c r="D595" s="603"/>
      <c r="E595" s="603"/>
      <c r="F595" s="603"/>
      <c r="G595" s="603"/>
      <c r="H595" s="328" t="s">
        <v>18089</v>
      </c>
    </row>
    <row r="596" spans="1:8" ht="12.75" customHeight="1">
      <c r="A596" s="602"/>
      <c r="B596" s="629"/>
      <c r="C596" s="619" t="s">
        <v>26957</v>
      </c>
      <c r="D596" s="619"/>
      <c r="E596" s="619"/>
      <c r="F596" s="619"/>
      <c r="G596" s="619"/>
      <c r="H596" s="324">
        <v>100</v>
      </c>
    </row>
    <row r="597" spans="1:8" ht="12.75" customHeight="1">
      <c r="A597" s="602"/>
      <c r="B597" s="629"/>
      <c r="C597" s="598" t="s">
        <v>48</v>
      </c>
      <c r="D597" s="598"/>
      <c r="E597" s="598"/>
      <c r="F597" s="598"/>
      <c r="G597" s="598"/>
      <c r="H597" s="184">
        <f>ROUND(SUM(H596:H596),2)</f>
        <v>100</v>
      </c>
    </row>
    <row r="598" spans="1:8" ht="12.75" customHeight="1">
      <c r="A598" s="346"/>
      <c r="B598" s="345"/>
      <c r="C598" s="177"/>
      <c r="D598" s="166"/>
      <c r="E598" s="166"/>
      <c r="F598" s="166"/>
      <c r="G598" s="174"/>
      <c r="H598" s="184"/>
    </row>
    <row r="599" spans="1:8" ht="12.75" customHeight="1">
      <c r="A599" s="602" t="str">
        <f>PO!A151</f>
        <v>12.05</v>
      </c>
      <c r="B599" s="597" t="str">
        <f>PO!D151</f>
        <v>Retirada de estrutura em madeira tesoura - telhas de barro</v>
      </c>
      <c r="C599" s="603" t="s">
        <v>18092</v>
      </c>
      <c r="D599" s="603"/>
      <c r="E599" s="603"/>
      <c r="F599" s="603"/>
      <c r="G599" s="603"/>
      <c r="H599" s="328" t="s">
        <v>18114</v>
      </c>
    </row>
    <row r="600" spans="1:8" ht="12.75" customHeight="1">
      <c r="A600" s="602"/>
      <c r="B600" s="597"/>
      <c r="C600" s="619" t="s">
        <v>26956</v>
      </c>
      <c r="D600" s="619"/>
      <c r="E600" s="619"/>
      <c r="F600" s="619"/>
      <c r="G600" s="619"/>
      <c r="H600" s="324">
        <v>138.19999999999999</v>
      </c>
    </row>
    <row r="601" spans="1:8" s="135" customFormat="1" ht="12.75" customHeight="1">
      <c r="A601" s="602"/>
      <c r="B601" s="597"/>
      <c r="C601" s="598" t="s">
        <v>48</v>
      </c>
      <c r="D601" s="598"/>
      <c r="E601" s="598"/>
      <c r="F601" s="598"/>
      <c r="G601" s="598"/>
      <c r="H601" s="184">
        <f>H600</f>
        <v>138.19999999999999</v>
      </c>
    </row>
    <row r="602" spans="1:8" s="135" customFormat="1" ht="12.75" customHeight="1">
      <c r="A602" s="346"/>
      <c r="B602" s="345"/>
      <c r="C602" s="177"/>
      <c r="D602" s="166"/>
      <c r="E602" s="166"/>
      <c r="F602" s="166"/>
      <c r="G602" s="174"/>
      <c r="H602" s="184"/>
    </row>
    <row r="603" spans="1:8" s="135" customFormat="1" ht="12.75" customHeight="1">
      <c r="A603" s="602" t="str">
        <f>PO!A152</f>
        <v>12.06</v>
      </c>
      <c r="B603" s="597" t="str">
        <f>PO!D152</f>
        <v>Remoção de calha ou rufo</v>
      </c>
      <c r="C603" s="603" t="s">
        <v>18092</v>
      </c>
      <c r="D603" s="603"/>
      <c r="E603" s="603"/>
      <c r="F603" s="603"/>
      <c r="G603" s="603"/>
      <c r="H603" s="328" t="s">
        <v>18089</v>
      </c>
    </row>
    <row r="604" spans="1:8" s="135" customFormat="1" ht="12.75" customHeight="1">
      <c r="A604" s="602"/>
      <c r="B604" s="597"/>
      <c r="C604" s="619" t="s">
        <v>26954</v>
      </c>
      <c r="D604" s="619"/>
      <c r="E604" s="619"/>
      <c r="F604" s="619"/>
      <c r="G604" s="619"/>
      <c r="H604" s="324">
        <v>67</v>
      </c>
    </row>
    <row r="605" spans="1:8" s="135" customFormat="1">
      <c r="A605" s="602"/>
      <c r="B605" s="597"/>
      <c r="C605" s="598" t="s">
        <v>48</v>
      </c>
      <c r="D605" s="598"/>
      <c r="E605" s="598"/>
      <c r="F605" s="598"/>
      <c r="G605" s="598"/>
      <c r="H605" s="184">
        <f>H604</f>
        <v>67</v>
      </c>
    </row>
    <row r="606" spans="1:8" ht="12.75" customHeight="1">
      <c r="A606" s="346"/>
      <c r="B606" s="345"/>
      <c r="C606" s="177"/>
      <c r="D606" s="166"/>
      <c r="E606" s="166"/>
      <c r="F606" s="166"/>
      <c r="G606" s="174"/>
      <c r="H606" s="184"/>
    </row>
    <row r="607" spans="1:8" ht="12.75" customHeight="1">
      <c r="A607" s="602" t="str">
        <f>PO!A153</f>
        <v>12.07</v>
      </c>
      <c r="B607" s="597" t="str">
        <f>PO!D153</f>
        <v>Caibro de 5 x 6 cm G1-C6</v>
      </c>
      <c r="C607" s="603" t="s">
        <v>18092</v>
      </c>
      <c r="D607" s="603"/>
      <c r="E607" s="603"/>
      <c r="F607" s="603"/>
      <c r="G607" s="603"/>
      <c r="H607" s="328" t="s">
        <v>18089</v>
      </c>
    </row>
    <row r="608" spans="1:8" ht="12.75" customHeight="1">
      <c r="A608" s="602"/>
      <c r="B608" s="597"/>
      <c r="C608" s="619" t="s">
        <v>18212</v>
      </c>
      <c r="D608" s="619"/>
      <c r="E608" s="619"/>
      <c r="F608" s="619"/>
      <c r="G608" s="619"/>
      <c r="H608" s="324">
        <f>H591</f>
        <v>237.83</v>
      </c>
    </row>
    <row r="609" spans="1:8" ht="12.75" customHeight="1">
      <c r="A609" s="602"/>
      <c r="B609" s="597"/>
      <c r="C609" s="598" t="s">
        <v>48</v>
      </c>
      <c r="D609" s="598"/>
      <c r="E609" s="598"/>
      <c r="F609" s="598"/>
      <c r="G609" s="598"/>
      <c r="H609" s="184">
        <f>H608</f>
        <v>237.83</v>
      </c>
    </row>
    <row r="610" spans="1:8" ht="12.75" customHeight="1">
      <c r="A610" s="346"/>
      <c r="B610" s="345"/>
      <c r="C610" s="177"/>
      <c r="D610" s="166"/>
      <c r="E610" s="166"/>
      <c r="F610" s="166"/>
      <c r="G610" s="174"/>
      <c r="H610" s="184"/>
    </row>
    <row r="611" spans="1:8" ht="12.75" customHeight="1">
      <c r="A611" s="602" t="str">
        <f>PO!A154</f>
        <v>12.08</v>
      </c>
      <c r="B611" s="629" t="str">
        <f>PO!D154</f>
        <v>Viga de madeira 6 x 12 cm G1-C6</v>
      </c>
      <c r="C611" s="603" t="s">
        <v>18092</v>
      </c>
      <c r="D611" s="603"/>
      <c r="E611" s="603"/>
      <c r="F611" s="603"/>
      <c r="G611" s="603"/>
      <c r="H611" s="328" t="s">
        <v>18089</v>
      </c>
    </row>
    <row r="612" spans="1:8" ht="12.75" customHeight="1">
      <c r="A612" s="602"/>
      <c r="B612" s="629"/>
      <c r="C612" s="619" t="s">
        <v>26957</v>
      </c>
      <c r="D612" s="619"/>
      <c r="E612" s="619"/>
      <c r="F612" s="619"/>
      <c r="G612" s="619"/>
      <c r="H612" s="324">
        <f>H596</f>
        <v>100</v>
      </c>
    </row>
    <row r="613" spans="1:8" ht="12.75" customHeight="1">
      <c r="A613" s="602"/>
      <c r="B613" s="629"/>
      <c r="C613" s="598" t="s">
        <v>48</v>
      </c>
      <c r="D613" s="598"/>
      <c r="E613" s="598"/>
      <c r="F613" s="598"/>
      <c r="G613" s="598"/>
      <c r="H613" s="184">
        <f>ROUND(SUM(H612:H612),2)</f>
        <v>100</v>
      </c>
    </row>
    <row r="614" spans="1:8" ht="12.75" customHeight="1">
      <c r="A614" s="331"/>
      <c r="B614" s="325"/>
      <c r="C614" s="145"/>
      <c r="D614" s="175"/>
      <c r="E614" s="175"/>
      <c r="F614" s="175"/>
      <c r="G614" s="178"/>
      <c r="H614" s="328"/>
    </row>
    <row r="615" spans="1:8" ht="12.75" customHeight="1">
      <c r="A615" s="602" t="str">
        <f>PO!A155</f>
        <v>12.09</v>
      </c>
      <c r="B615" s="597" t="str">
        <f>PO!D155</f>
        <v>Sarrafo aparelhado 10x2,5cm G1-C2</v>
      </c>
      <c r="C615" s="603" t="s">
        <v>18092</v>
      </c>
      <c r="D615" s="603"/>
      <c r="E615" s="603"/>
      <c r="F615" s="603"/>
      <c r="G615" s="603"/>
      <c r="H615" s="328" t="s">
        <v>18089</v>
      </c>
    </row>
    <row r="616" spans="1:8" ht="12.75" customHeight="1">
      <c r="A616" s="602"/>
      <c r="B616" s="597"/>
      <c r="C616" s="619" t="s">
        <v>18215</v>
      </c>
      <c r="D616" s="619"/>
      <c r="E616" s="619"/>
      <c r="F616" s="619"/>
      <c r="G616" s="619"/>
      <c r="H616" s="324">
        <f>H590</f>
        <v>3420</v>
      </c>
    </row>
    <row r="617" spans="1:8" ht="12.75" customHeight="1">
      <c r="A617" s="602"/>
      <c r="B617" s="597"/>
      <c r="C617" s="598" t="s">
        <v>48</v>
      </c>
      <c r="D617" s="598"/>
      <c r="E617" s="598"/>
      <c r="F617" s="598"/>
      <c r="G617" s="598"/>
      <c r="H617" s="184">
        <f>H616</f>
        <v>3420</v>
      </c>
    </row>
    <row r="618" spans="1:8" ht="12.75" customHeight="1">
      <c r="A618" s="331"/>
      <c r="B618" s="325"/>
      <c r="C618" s="145"/>
      <c r="D618" s="175"/>
      <c r="E618" s="175"/>
      <c r="F618" s="175"/>
      <c r="G618" s="178"/>
      <c r="H618" s="328"/>
    </row>
    <row r="619" spans="1:8" ht="12.75" customHeight="1">
      <c r="A619" s="602" t="str">
        <f>PO!A156</f>
        <v>12.10</v>
      </c>
      <c r="B619" s="597" t="str">
        <f>PO!D156</f>
        <v>Estrutura de madeira tesourada para telha de barro - vãos de 7,01 a 10,00 m</v>
      </c>
      <c r="C619" s="603" t="s">
        <v>18092</v>
      </c>
      <c r="D619" s="603"/>
      <c r="E619" s="603"/>
      <c r="F619" s="603"/>
      <c r="G619" s="603"/>
      <c r="H619" s="328" t="s">
        <v>18114</v>
      </c>
    </row>
    <row r="620" spans="1:8" ht="12.75" customHeight="1">
      <c r="A620" s="602"/>
      <c r="B620" s="597"/>
      <c r="C620" s="619" t="s">
        <v>18214</v>
      </c>
      <c r="D620" s="619"/>
      <c r="E620" s="619"/>
      <c r="F620" s="619"/>
      <c r="G620" s="619"/>
      <c r="H620" s="324">
        <v>138.19999999999999</v>
      </c>
    </row>
    <row r="621" spans="1:8" ht="12.75" customHeight="1">
      <c r="A621" s="602"/>
      <c r="B621" s="597"/>
      <c r="C621" s="598" t="s">
        <v>48</v>
      </c>
      <c r="D621" s="598"/>
      <c r="E621" s="598"/>
      <c r="F621" s="598"/>
      <c r="G621" s="598"/>
      <c r="H621" s="184">
        <f>H620</f>
        <v>138.19999999999999</v>
      </c>
    </row>
    <row r="622" spans="1:8" ht="12.75" customHeight="1">
      <c r="A622" s="331"/>
      <c r="B622" s="325"/>
      <c r="C622" s="145"/>
      <c r="D622" s="175"/>
      <c r="E622" s="175"/>
      <c r="F622" s="175"/>
      <c r="G622" s="175"/>
      <c r="H622" s="328"/>
    </row>
    <row r="623" spans="1:8" ht="12.75" customHeight="1">
      <c r="A623" s="602" t="str">
        <f>PO!A157</f>
        <v>12.11</v>
      </c>
      <c r="B623" s="597" t="str">
        <f>PO!D157</f>
        <v>Telha de barro tipo romana</v>
      </c>
      <c r="C623" s="603" t="s">
        <v>18092</v>
      </c>
      <c r="D623" s="603"/>
      <c r="E623" s="603"/>
      <c r="F623" s="328" t="s">
        <v>18208</v>
      </c>
      <c r="G623" s="341" t="s">
        <v>18114</v>
      </c>
      <c r="H623" s="328" t="s">
        <v>18149</v>
      </c>
    </row>
    <row r="624" spans="1:8" ht="12.75" customHeight="1">
      <c r="A624" s="602"/>
      <c r="B624" s="597"/>
      <c r="C624" s="619" t="s">
        <v>18209</v>
      </c>
      <c r="D624" s="619"/>
      <c r="E624" s="619"/>
      <c r="F624" s="173">
        <v>0.08</v>
      </c>
      <c r="G624" s="324">
        <v>1329.83</v>
      </c>
      <c r="H624" s="163">
        <f>ROUND(G624+(G624*F624),2)</f>
        <v>1436.22</v>
      </c>
    </row>
    <row r="625" spans="1:8" ht="12.75" customHeight="1">
      <c r="A625" s="602"/>
      <c r="B625" s="597"/>
      <c r="C625" s="598" t="s">
        <v>48</v>
      </c>
      <c r="D625" s="598"/>
      <c r="E625" s="598"/>
      <c r="F625" s="598"/>
      <c r="G625" s="598"/>
      <c r="H625" s="184">
        <f>H624</f>
        <v>1436.22</v>
      </c>
    </row>
    <row r="626" spans="1:8" ht="12.75" customHeight="1">
      <c r="A626" s="331"/>
      <c r="B626" s="325"/>
      <c r="C626" s="145"/>
      <c r="D626" s="175"/>
      <c r="E626" s="175"/>
      <c r="F626" s="175"/>
      <c r="G626" s="178"/>
      <c r="H626" s="328"/>
    </row>
    <row r="627" spans="1:8" ht="12.75" customHeight="1">
      <c r="A627" s="602" t="str">
        <f>PO!A158</f>
        <v>12.12</v>
      </c>
      <c r="B627" s="629" t="str">
        <f>PO!D158</f>
        <v>Cumeeira de barro emboçado tipos: plan, romana, italiana, francesa e paulistinha</v>
      </c>
      <c r="C627" s="603" t="s">
        <v>18092</v>
      </c>
      <c r="D627" s="603"/>
      <c r="E627" s="603"/>
      <c r="F627" s="603"/>
      <c r="G627" s="603"/>
      <c r="H627" s="328" t="s">
        <v>18089</v>
      </c>
    </row>
    <row r="628" spans="1:8" ht="12.75" customHeight="1">
      <c r="A628" s="602"/>
      <c r="B628" s="629"/>
      <c r="C628" s="619" t="s">
        <v>26954</v>
      </c>
      <c r="D628" s="619"/>
      <c r="E628" s="619"/>
      <c r="F628" s="619"/>
      <c r="G628" s="619"/>
      <c r="H628" s="163">
        <f>H587</f>
        <v>175.35</v>
      </c>
    </row>
    <row r="629" spans="1:8" ht="12.75" customHeight="1">
      <c r="A629" s="602"/>
      <c r="B629" s="629"/>
      <c r="C629" s="598" t="s">
        <v>48</v>
      </c>
      <c r="D629" s="598"/>
      <c r="E629" s="598"/>
      <c r="F629" s="598"/>
      <c r="G629" s="598"/>
      <c r="H629" s="184">
        <f>H628</f>
        <v>175.35</v>
      </c>
    </row>
    <row r="630" spans="1:8" ht="12.75" customHeight="1">
      <c r="A630" s="331"/>
      <c r="B630" s="325"/>
      <c r="C630" s="145"/>
      <c r="D630" s="175"/>
      <c r="E630" s="175"/>
      <c r="F630" s="175"/>
      <c r="G630" s="178"/>
      <c r="H630" s="328"/>
    </row>
    <row r="631" spans="1:8" ht="12.75" customHeight="1">
      <c r="A631" s="602" t="str">
        <f>PO!A159</f>
        <v>12.13</v>
      </c>
      <c r="B631" s="597" t="str">
        <f>PO!D159</f>
        <v>Testeira em tábua aparelhada, largura até 20cm</v>
      </c>
      <c r="C631" s="603" t="s">
        <v>18092</v>
      </c>
      <c r="D631" s="603"/>
      <c r="E631" s="603"/>
      <c r="F631" s="603"/>
      <c r="G631" s="603"/>
      <c r="H631" s="328" t="s">
        <v>18089</v>
      </c>
    </row>
    <row r="632" spans="1:8" ht="12.75" customHeight="1">
      <c r="A632" s="602"/>
      <c r="B632" s="597"/>
      <c r="C632" s="619" t="s">
        <v>18213</v>
      </c>
      <c r="D632" s="619"/>
      <c r="E632" s="619"/>
      <c r="F632" s="619"/>
      <c r="G632" s="619"/>
      <c r="H632" s="324">
        <f>ROUND(196.5+31.7+32.12,2)</f>
        <v>260.32</v>
      </c>
    </row>
    <row r="633" spans="1:8" ht="12.75" customHeight="1">
      <c r="A633" s="602"/>
      <c r="B633" s="597"/>
      <c r="C633" s="598" t="s">
        <v>48</v>
      </c>
      <c r="D633" s="598"/>
      <c r="E633" s="598"/>
      <c r="F633" s="598"/>
      <c r="G633" s="598"/>
      <c r="H633" s="184">
        <f>H632</f>
        <v>260.32</v>
      </c>
    </row>
    <row r="634" spans="1:8" s="135" customFormat="1">
      <c r="A634" s="331"/>
      <c r="B634" s="325"/>
      <c r="C634" s="145"/>
      <c r="D634" s="175"/>
      <c r="E634" s="175"/>
      <c r="F634" s="175"/>
      <c r="G634" s="178"/>
      <c r="H634" s="328"/>
    </row>
    <row r="635" spans="1:8" s="135" customFormat="1" ht="12.75" customHeight="1">
      <c r="A635" s="602" t="str">
        <f>PO!A160</f>
        <v>12.14</v>
      </c>
      <c r="B635" s="629" t="str">
        <f>PO!D160</f>
        <v>Calha, rufo, afins em chapa galvanizada nº 24 - corte 0,33 m</v>
      </c>
      <c r="C635" s="603" t="s">
        <v>18092</v>
      </c>
      <c r="D635" s="603"/>
      <c r="E635" s="603"/>
      <c r="F635" s="603"/>
      <c r="G635" s="603"/>
      <c r="H635" s="328" t="s">
        <v>18089</v>
      </c>
    </row>
    <row r="636" spans="1:8" s="135" customFormat="1" ht="12.75" customHeight="1">
      <c r="A636" s="602"/>
      <c r="B636" s="629"/>
      <c r="C636" s="619" t="s">
        <v>18210</v>
      </c>
      <c r="D636" s="619"/>
      <c r="E636" s="619"/>
      <c r="F636" s="619"/>
      <c r="G636" s="619"/>
      <c r="H636" s="324">
        <v>50</v>
      </c>
    </row>
    <row r="637" spans="1:8" s="135" customFormat="1" ht="12.75" customHeight="1">
      <c r="A637" s="602"/>
      <c r="B637" s="629"/>
      <c r="C637" s="598" t="s">
        <v>48</v>
      </c>
      <c r="D637" s="598"/>
      <c r="E637" s="598"/>
      <c r="F637" s="598"/>
      <c r="G637" s="598"/>
      <c r="H637" s="184">
        <f>H636</f>
        <v>50</v>
      </c>
    </row>
    <row r="638" spans="1:8" s="135" customFormat="1">
      <c r="A638" s="331"/>
      <c r="B638" s="325"/>
      <c r="C638" s="145"/>
      <c r="D638" s="175"/>
      <c r="E638" s="175"/>
      <c r="F638" s="175"/>
      <c r="G638" s="178"/>
      <c r="H638" s="328"/>
    </row>
    <row r="639" spans="1:8" s="135" customFormat="1" ht="12.75" customHeight="1">
      <c r="A639" s="602" t="str">
        <f>PO!A161</f>
        <v>12.15</v>
      </c>
      <c r="B639" s="629" t="str">
        <f>PO!D161</f>
        <v>Calha, rufo, afins em chapa galvanizada nº 24 - corte 0,50 m</v>
      </c>
      <c r="C639" s="603" t="s">
        <v>18092</v>
      </c>
      <c r="D639" s="603"/>
      <c r="E639" s="603"/>
      <c r="F639" s="603"/>
      <c r="G639" s="603"/>
      <c r="H639" s="328" t="s">
        <v>18089</v>
      </c>
    </row>
    <row r="640" spans="1:8" s="135" customFormat="1" ht="12.75" customHeight="1">
      <c r="A640" s="602"/>
      <c r="B640" s="629"/>
      <c r="C640" s="619" t="s">
        <v>18210</v>
      </c>
      <c r="D640" s="619"/>
      <c r="E640" s="619"/>
      <c r="F640" s="619"/>
      <c r="G640" s="619"/>
      <c r="H640" s="324">
        <v>17</v>
      </c>
    </row>
    <row r="641" spans="1:8" s="135" customFormat="1" ht="12.75" customHeight="1">
      <c r="A641" s="602"/>
      <c r="B641" s="629"/>
      <c r="C641" s="598" t="s">
        <v>48</v>
      </c>
      <c r="D641" s="598"/>
      <c r="E641" s="598"/>
      <c r="F641" s="598"/>
      <c r="G641" s="598"/>
      <c r="H641" s="184">
        <f>H640</f>
        <v>17</v>
      </c>
    </row>
    <row r="642" spans="1:8" s="135" customFormat="1">
      <c r="A642" s="331"/>
      <c r="B642" s="325"/>
      <c r="C642" s="145"/>
      <c r="D642" s="175"/>
      <c r="E642" s="175"/>
      <c r="F642" s="175"/>
      <c r="G642" s="178"/>
      <c r="H642" s="328"/>
    </row>
    <row r="643" spans="1:8" s="135" customFormat="1" ht="12.75" customHeight="1">
      <c r="A643" s="159" t="str">
        <f>PO!A164</f>
        <v>13.00</v>
      </c>
      <c r="B643" s="626" t="str">
        <f>PO!D164</f>
        <v>FORRO</v>
      </c>
      <c r="C643" s="626"/>
      <c r="D643" s="626"/>
      <c r="E643" s="626"/>
      <c r="F643" s="626"/>
      <c r="G643" s="626"/>
      <c r="H643" s="627"/>
    </row>
    <row r="644" spans="1:8" s="135" customFormat="1" ht="12.75" customHeight="1">
      <c r="A644" s="615" t="str">
        <f>PO!A165</f>
        <v>13.01</v>
      </c>
      <c r="B644" s="612" t="str">
        <f>PO!D165</f>
        <v>Demolição manual de forro qualquer, inclusive sistema de fixação/tarugamento</v>
      </c>
      <c r="C644" s="328" t="s">
        <v>18100</v>
      </c>
      <c r="D644" s="175"/>
      <c r="E644" s="175"/>
      <c r="F644" s="328" t="s">
        <v>18089</v>
      </c>
      <c r="G644" s="328" t="s">
        <v>18127</v>
      </c>
      <c r="H644" s="328" t="s">
        <v>18114</v>
      </c>
    </row>
    <row r="645" spans="1:8" s="135" customFormat="1" ht="12.75" customHeight="1">
      <c r="A645" s="615"/>
      <c r="B645" s="612"/>
      <c r="C645" s="326" t="s">
        <v>18216</v>
      </c>
      <c r="D645" s="175"/>
      <c r="E645" s="175"/>
      <c r="F645" s="179">
        <v>8.1</v>
      </c>
      <c r="G645" s="176">
        <v>5.3</v>
      </c>
      <c r="H645" s="324">
        <f>ROUND(F645*G645,2)</f>
        <v>42.93</v>
      </c>
    </row>
    <row r="646" spans="1:8" s="135" customFormat="1">
      <c r="A646" s="615"/>
      <c r="B646" s="612"/>
      <c r="C646" s="326" t="s">
        <v>18217</v>
      </c>
      <c r="D646" s="175"/>
      <c r="E646" s="175"/>
      <c r="F646" s="179">
        <v>8.1</v>
      </c>
      <c r="G646" s="176">
        <v>5.15</v>
      </c>
      <c r="H646" s="324">
        <f>ROUND(F646*G646,2)</f>
        <v>41.72</v>
      </c>
    </row>
    <row r="647" spans="1:8" s="135" customFormat="1" ht="12.75" customHeight="1">
      <c r="A647" s="615"/>
      <c r="B647" s="612"/>
      <c r="C647" s="326" t="s">
        <v>18218</v>
      </c>
      <c r="D647" s="175"/>
      <c r="E647" s="326"/>
      <c r="F647" s="179">
        <v>8.1</v>
      </c>
      <c r="G647" s="176">
        <v>5.4</v>
      </c>
      <c r="H647" s="324">
        <f>ROUND(F647*G647,2)</f>
        <v>43.74</v>
      </c>
    </row>
    <row r="648" spans="1:8" s="135" customFormat="1" ht="12.75" customHeight="1">
      <c r="A648" s="615"/>
      <c r="B648" s="612"/>
      <c r="C648" s="329" t="s">
        <v>48</v>
      </c>
      <c r="D648" s="149"/>
      <c r="E648" s="149"/>
      <c r="F648" s="149"/>
      <c r="G648" s="149"/>
      <c r="H648" s="308">
        <f>ROUND(SUM(H645:H647),2)</f>
        <v>128.38999999999999</v>
      </c>
    </row>
    <row r="649" spans="1:8" s="135" customFormat="1" ht="12.75" customHeight="1">
      <c r="A649" s="346"/>
      <c r="B649" s="345"/>
      <c r="C649" s="177"/>
      <c r="D649" s="179"/>
      <c r="E649" s="179"/>
      <c r="F649" s="179"/>
      <c r="G649" s="176"/>
      <c r="H649" s="308"/>
    </row>
    <row r="650" spans="1:8" s="135" customFormat="1">
      <c r="A650" s="602" t="str">
        <f>PO!A166</f>
        <v>13.02</v>
      </c>
      <c r="B650" s="629" t="str">
        <f>PO!D166</f>
        <v>Forro em painéis de gesso acartonado, espessura de 12,5mm, fixo</v>
      </c>
      <c r="C650" s="328" t="s">
        <v>18100</v>
      </c>
      <c r="D650" s="175"/>
      <c r="E650" s="175"/>
      <c r="F650" s="328" t="s">
        <v>18089</v>
      </c>
      <c r="G650" s="328" t="s">
        <v>18127</v>
      </c>
      <c r="H650" s="328" t="s">
        <v>18114</v>
      </c>
    </row>
    <row r="651" spans="1:8" s="135" customFormat="1" ht="12.75" customHeight="1">
      <c r="A651" s="602"/>
      <c r="B651" s="629"/>
      <c r="C651" s="326" t="s">
        <v>18216</v>
      </c>
      <c r="D651" s="175"/>
      <c r="E651" s="175"/>
      <c r="F651" s="179">
        <v>8.1</v>
      </c>
      <c r="G651" s="176">
        <v>5.3</v>
      </c>
      <c r="H651" s="324">
        <f>ROUND(F651*G651,2)</f>
        <v>42.93</v>
      </c>
    </row>
    <row r="652" spans="1:8" s="135" customFormat="1" ht="12.75" customHeight="1">
      <c r="A652" s="602"/>
      <c r="B652" s="629"/>
      <c r="C652" s="326" t="s">
        <v>18217</v>
      </c>
      <c r="D652" s="175"/>
      <c r="E652" s="175"/>
      <c r="F652" s="179">
        <v>8.1</v>
      </c>
      <c r="G652" s="176">
        <v>5.15</v>
      </c>
      <c r="H652" s="324">
        <f>ROUND(F652*G652,2)</f>
        <v>41.72</v>
      </c>
    </row>
    <row r="653" spans="1:8" s="135" customFormat="1" ht="12.75" customHeight="1">
      <c r="A653" s="602"/>
      <c r="B653" s="629"/>
      <c r="C653" s="326" t="s">
        <v>18218</v>
      </c>
      <c r="D653" s="175"/>
      <c r="E653" s="175"/>
      <c r="F653" s="179">
        <v>8.1</v>
      </c>
      <c r="G653" s="176">
        <v>5.4</v>
      </c>
      <c r="H653" s="324">
        <f>ROUND(F653*G653,2)</f>
        <v>43.74</v>
      </c>
    </row>
    <row r="654" spans="1:8" s="135" customFormat="1">
      <c r="A654" s="602"/>
      <c r="B654" s="629"/>
      <c r="C654" s="329" t="s">
        <v>48</v>
      </c>
      <c r="D654" s="175"/>
      <c r="E654" s="175"/>
      <c r="F654" s="149"/>
      <c r="G654" s="149"/>
      <c r="H654" s="308">
        <f>ROUND(SUM(H651:H653),2)</f>
        <v>128.38999999999999</v>
      </c>
    </row>
    <row r="655" spans="1:8" s="135" customFormat="1">
      <c r="A655" s="331"/>
      <c r="B655" s="325"/>
      <c r="C655" s="145"/>
      <c r="D655" s="175"/>
      <c r="E655" s="175"/>
      <c r="F655" s="175"/>
      <c r="G655" s="178"/>
      <c r="H655" s="328"/>
    </row>
    <row r="656" spans="1:8" s="135" customFormat="1" ht="25.5" customHeight="1">
      <c r="A656" s="159" t="str">
        <f>PO!A169</f>
        <v>14.00</v>
      </c>
      <c r="B656" s="626" t="str">
        <f>PO!D169</f>
        <v>SISTEMA ESGOTO SANITÁRIO</v>
      </c>
      <c r="C656" s="626"/>
      <c r="D656" s="626"/>
      <c r="E656" s="626"/>
      <c r="F656" s="626"/>
      <c r="G656" s="626"/>
      <c r="H656" s="627"/>
    </row>
    <row r="657" spans="1:8" s="135" customFormat="1">
      <c r="A657" s="602" t="str">
        <f>PO!A170</f>
        <v>14.01</v>
      </c>
      <c r="B657" s="597" t="str">
        <f>PO!D170</f>
        <v>Retirada de aparelho sanitário incluindo acessórios</v>
      </c>
      <c r="C657" s="328" t="s">
        <v>18092</v>
      </c>
      <c r="D657" s="328"/>
      <c r="E657" s="328"/>
      <c r="F657" s="328"/>
      <c r="G657" s="328"/>
      <c r="H657" s="328" t="s">
        <v>18093</v>
      </c>
    </row>
    <row r="658" spans="1:8" s="135" customFormat="1" ht="15">
      <c r="A658" s="602"/>
      <c r="B658" s="597"/>
      <c r="C658" s="138" t="s">
        <v>18094</v>
      </c>
      <c r="D658" s="138"/>
      <c r="E658" s="138"/>
      <c r="F658" s="138"/>
      <c r="G658" s="138"/>
      <c r="H658" s="138">
        <v>16</v>
      </c>
    </row>
    <row r="659" spans="1:8" s="135" customFormat="1" ht="25.5" customHeight="1">
      <c r="A659" s="602"/>
      <c r="B659" s="597"/>
      <c r="C659" s="138" t="s">
        <v>18095</v>
      </c>
      <c r="D659" s="138"/>
      <c r="E659" s="138"/>
      <c r="F659" s="138"/>
      <c r="G659" s="138"/>
      <c r="H659" s="138">
        <v>7</v>
      </c>
    </row>
    <row r="660" spans="1:8" s="135" customFormat="1" ht="15">
      <c r="A660" s="602"/>
      <c r="B660" s="597"/>
      <c r="C660" s="138" t="s">
        <v>18096</v>
      </c>
      <c r="D660" s="138"/>
      <c r="E660" s="138"/>
      <c r="F660" s="138"/>
      <c r="G660" s="138"/>
      <c r="H660" s="138">
        <v>1</v>
      </c>
    </row>
    <row r="661" spans="1:8" s="135" customFormat="1" ht="15">
      <c r="A661" s="602"/>
      <c r="B661" s="597"/>
      <c r="C661" s="630" t="s">
        <v>48</v>
      </c>
      <c r="D661" s="630"/>
      <c r="E661" s="630"/>
      <c r="F661" s="630"/>
      <c r="G661" s="630"/>
      <c r="H661" s="307">
        <f>ROUND(SUM(H658:H660),2)</f>
        <v>24</v>
      </c>
    </row>
    <row r="662" spans="1:8" s="135" customFormat="1" ht="25.5" customHeight="1">
      <c r="A662" s="333"/>
      <c r="B662" s="333"/>
      <c r="C662" s="333"/>
      <c r="D662" s="333"/>
      <c r="E662" s="333"/>
      <c r="F662" s="333"/>
      <c r="G662" s="333"/>
      <c r="H662" s="333"/>
    </row>
    <row r="663" spans="1:8" s="135" customFormat="1">
      <c r="A663" s="602" t="str">
        <f>PO!A171</f>
        <v>14.02</v>
      </c>
      <c r="B663" s="597" t="str">
        <f>PO!D171</f>
        <v>Retirada de torneira ou chuveiro</v>
      </c>
      <c r="C663" s="328" t="s">
        <v>18092</v>
      </c>
      <c r="D663" s="328"/>
      <c r="E663" s="328"/>
      <c r="F663" s="328"/>
      <c r="G663" s="328"/>
      <c r="H663" s="328" t="s">
        <v>18093</v>
      </c>
    </row>
    <row r="664" spans="1:8" s="135" customFormat="1" ht="15">
      <c r="A664" s="602"/>
      <c r="B664" s="597"/>
      <c r="C664" s="138" t="s">
        <v>18097</v>
      </c>
      <c r="D664" s="138"/>
      <c r="E664" s="138"/>
      <c r="F664" s="138"/>
      <c r="G664" s="138"/>
      <c r="H664" s="138">
        <v>21</v>
      </c>
    </row>
    <row r="665" spans="1:8" s="135" customFormat="1" ht="15">
      <c r="A665" s="602"/>
      <c r="B665" s="597"/>
      <c r="C665" s="138" t="s">
        <v>18098</v>
      </c>
      <c r="D665" s="138"/>
      <c r="E665" s="138"/>
      <c r="F665" s="138"/>
      <c r="G665" s="138"/>
      <c r="H665" s="138">
        <v>14</v>
      </c>
    </row>
    <row r="666" spans="1:8" s="135" customFormat="1" ht="25.5" customHeight="1">
      <c r="A666" s="602"/>
      <c r="B666" s="597"/>
      <c r="C666" s="630" t="s">
        <v>48</v>
      </c>
      <c r="D666" s="630"/>
      <c r="E666" s="630"/>
      <c r="F666" s="630"/>
      <c r="G666" s="630"/>
      <c r="H666" s="307">
        <f>ROUND(SUM(H664:H665),2)</f>
        <v>35</v>
      </c>
    </row>
    <row r="667" spans="1:8" s="135" customFormat="1" ht="15">
      <c r="A667" s="293"/>
      <c r="B667" s="294"/>
      <c r="C667" s="294"/>
      <c r="D667" s="295"/>
      <c r="E667" s="295"/>
      <c r="F667" s="295"/>
      <c r="G667" s="295"/>
      <c r="H667" s="307"/>
    </row>
    <row r="668" spans="1:8" s="135" customFormat="1">
      <c r="A668" s="602" t="str">
        <f>PO!A172</f>
        <v>14.03</v>
      </c>
      <c r="B668" s="629" t="str">
        <f>PO!D172</f>
        <v>Caixa de inspeção do terra cilíndrica em PVC rígido, diâmetro de 300 mm - h= 600 mm</v>
      </c>
      <c r="C668" s="341" t="s">
        <v>18092</v>
      </c>
      <c r="D668" s="175"/>
      <c r="E668" s="175"/>
      <c r="F668" s="175"/>
      <c r="G668" s="178"/>
      <c r="H668" s="328" t="s">
        <v>18219</v>
      </c>
    </row>
    <row r="669" spans="1:8" s="135" customFormat="1" ht="25.5">
      <c r="A669" s="602"/>
      <c r="B669" s="629"/>
      <c r="C669" s="326" t="s">
        <v>18220</v>
      </c>
      <c r="D669" s="175"/>
      <c r="E669" s="326"/>
      <c r="F669" s="179"/>
      <c r="G669" s="178"/>
      <c r="H669" s="180">
        <v>14</v>
      </c>
    </row>
    <row r="670" spans="1:8" s="135" customFormat="1">
      <c r="A670" s="602"/>
      <c r="B670" s="629"/>
      <c r="C670" s="329" t="s">
        <v>48</v>
      </c>
      <c r="D670" s="149"/>
      <c r="E670" s="149"/>
      <c r="F670" s="149"/>
      <c r="G670" s="149"/>
      <c r="H670" s="308">
        <f>ROUND(SUM(H669),2)</f>
        <v>14</v>
      </c>
    </row>
    <row r="671" spans="1:8" s="135" customFormat="1">
      <c r="A671" s="331"/>
      <c r="B671" s="325"/>
      <c r="C671" s="145"/>
      <c r="D671" s="175"/>
      <c r="E671" s="175"/>
      <c r="F671" s="175"/>
      <c r="G671" s="178"/>
      <c r="H671" s="328"/>
    </row>
    <row r="672" spans="1:8" ht="12.75" customHeight="1">
      <c r="A672" s="602" t="str">
        <f>PO!A173</f>
        <v>14.04</v>
      </c>
      <c r="B672" s="629" t="str">
        <f>PO!D173</f>
        <v>Caixa sifonada de PVC rígido de 150 x 150 x 50 mm, com grelha</v>
      </c>
      <c r="C672" s="341" t="s">
        <v>18092</v>
      </c>
      <c r="D672" s="175"/>
      <c r="E672" s="175"/>
      <c r="F672" s="175"/>
      <c r="G672" s="178"/>
      <c r="H672" s="328" t="s">
        <v>18219</v>
      </c>
    </row>
    <row r="673" spans="1:8" ht="25.5">
      <c r="A673" s="602"/>
      <c r="B673" s="629"/>
      <c r="C673" s="326" t="s">
        <v>18220</v>
      </c>
      <c r="D673" s="175"/>
      <c r="E673" s="326"/>
      <c r="F673" s="179"/>
      <c r="G673" s="178"/>
      <c r="H673" s="180">
        <v>14</v>
      </c>
    </row>
    <row r="674" spans="1:8" ht="12.75" customHeight="1">
      <c r="A674" s="602"/>
      <c r="B674" s="629"/>
      <c r="C674" s="329" t="s">
        <v>48</v>
      </c>
      <c r="D674" s="149"/>
      <c r="E674" s="149"/>
      <c r="F674" s="149"/>
      <c r="G674" s="149"/>
      <c r="H674" s="308">
        <f>ROUND(SUM(H673),2)</f>
        <v>14</v>
      </c>
    </row>
    <row r="675" spans="1:8" ht="12.75" customHeight="1">
      <c r="A675" s="331"/>
      <c r="B675" s="325"/>
      <c r="C675" s="145"/>
      <c r="D675" s="175"/>
      <c r="E675" s="175"/>
      <c r="F675" s="175"/>
      <c r="G675" s="178"/>
      <c r="H675" s="328"/>
    </row>
    <row r="676" spans="1:8">
      <c r="A676" s="602" t="str">
        <f>PO!A174</f>
        <v>14.05</v>
      </c>
      <c r="B676" s="629" t="str">
        <f>PO!D174</f>
        <v>Caixa sifonada de PVC rígido de 150 x 185 x 75 mm, com grelha</v>
      </c>
      <c r="C676" s="341" t="s">
        <v>18092</v>
      </c>
      <c r="D676" s="175"/>
      <c r="E676" s="175"/>
      <c r="F676" s="175"/>
      <c r="G676" s="178"/>
      <c r="H676" s="328" t="s">
        <v>18219</v>
      </c>
    </row>
    <row r="677" spans="1:8" ht="25.5">
      <c r="A677" s="602"/>
      <c r="B677" s="629"/>
      <c r="C677" s="326" t="s">
        <v>18220</v>
      </c>
      <c r="D677" s="175"/>
      <c r="E677" s="326"/>
      <c r="F677" s="179"/>
      <c r="G677" s="178"/>
      <c r="H677" s="180">
        <v>9</v>
      </c>
    </row>
    <row r="678" spans="1:8">
      <c r="A678" s="602"/>
      <c r="B678" s="629"/>
      <c r="C678" s="329" t="s">
        <v>48</v>
      </c>
      <c r="D678" s="149"/>
      <c r="E678" s="149"/>
      <c r="F678" s="149"/>
      <c r="G678" s="149"/>
      <c r="H678" s="308">
        <f>ROUND(SUM(H677),2)</f>
        <v>9</v>
      </c>
    </row>
    <row r="679" spans="1:8">
      <c r="A679" s="331"/>
      <c r="B679" s="325"/>
      <c r="C679" s="145"/>
      <c r="D679" s="175"/>
      <c r="E679" s="175"/>
      <c r="F679" s="175"/>
      <c r="G679" s="178"/>
      <c r="H679" s="328"/>
    </row>
    <row r="680" spans="1:8" ht="12.75" customHeight="1">
      <c r="A680" s="602" t="str">
        <f>PO!A175</f>
        <v>14.06</v>
      </c>
      <c r="B680" s="629" t="str">
        <f>PO!D175</f>
        <v>Ralo seco em PVC rígido de 100 x 40 mm, com grelha</v>
      </c>
      <c r="C680" s="341" t="s">
        <v>18092</v>
      </c>
      <c r="D680" s="175"/>
      <c r="E680" s="175"/>
      <c r="F680" s="175"/>
      <c r="G680" s="178"/>
      <c r="H680" s="328" t="s">
        <v>18219</v>
      </c>
    </row>
    <row r="681" spans="1:8" ht="12.75" customHeight="1">
      <c r="A681" s="602"/>
      <c r="B681" s="629"/>
      <c r="C681" s="326" t="s">
        <v>18220</v>
      </c>
      <c r="D681" s="175"/>
      <c r="E681" s="326"/>
      <c r="F681" s="179"/>
      <c r="G681" s="178"/>
      <c r="H681" s="180">
        <v>16</v>
      </c>
    </row>
    <row r="682" spans="1:8" ht="12.75" customHeight="1">
      <c r="A682" s="602"/>
      <c r="B682" s="629"/>
      <c r="C682" s="329" t="s">
        <v>48</v>
      </c>
      <c r="D682" s="149"/>
      <c r="E682" s="149"/>
      <c r="F682" s="149"/>
      <c r="G682" s="149"/>
      <c r="H682" s="308">
        <f>ROUND(SUM(H681),2)</f>
        <v>16</v>
      </c>
    </row>
    <row r="683" spans="1:8" ht="12.75" customHeight="1">
      <c r="A683" s="331"/>
      <c r="B683" s="325"/>
      <c r="C683" s="145"/>
      <c r="D683" s="175"/>
      <c r="E683" s="175"/>
      <c r="F683" s="175"/>
      <c r="G683" s="178"/>
      <c r="H683" s="328"/>
    </row>
    <row r="684" spans="1:8">
      <c r="A684" s="602" t="str">
        <f>PO!A176</f>
        <v>14.07</v>
      </c>
      <c r="B684" s="629" t="str">
        <f>PO!D176</f>
        <v>Sifão de metal cromado de 1´ x 1 1/2´</v>
      </c>
      <c r="C684" s="341" t="s">
        <v>18092</v>
      </c>
      <c r="D684" s="175"/>
      <c r="E684" s="175"/>
      <c r="F684" s="175"/>
      <c r="G684" s="178"/>
      <c r="H684" s="328" t="s">
        <v>18219</v>
      </c>
    </row>
    <row r="685" spans="1:8" ht="25.5">
      <c r="A685" s="602"/>
      <c r="B685" s="629"/>
      <c r="C685" s="326" t="s">
        <v>18220</v>
      </c>
      <c r="D685" s="175"/>
      <c r="E685" s="326"/>
      <c r="F685" s="179"/>
      <c r="G685" s="178"/>
      <c r="H685" s="180">
        <v>20</v>
      </c>
    </row>
    <row r="686" spans="1:8">
      <c r="A686" s="602"/>
      <c r="B686" s="629"/>
      <c r="C686" s="329" t="s">
        <v>48</v>
      </c>
      <c r="D686" s="149"/>
      <c r="E686" s="149"/>
      <c r="F686" s="149"/>
      <c r="G686" s="149"/>
      <c r="H686" s="308">
        <f>ROUND(SUM(H685),2)</f>
        <v>20</v>
      </c>
    </row>
    <row r="687" spans="1:8">
      <c r="A687" s="331"/>
      <c r="B687" s="325"/>
      <c r="C687" s="145"/>
      <c r="D687" s="175"/>
      <c r="E687" s="175"/>
      <c r="F687" s="175"/>
      <c r="G687" s="178"/>
      <c r="H687" s="328"/>
    </row>
    <row r="688" spans="1:8" ht="12.75" customHeight="1">
      <c r="A688" s="602" t="str">
        <f>PO!A177</f>
        <v>14.08</v>
      </c>
      <c r="B688" s="629" t="str">
        <f>PO!D177</f>
        <v>Sifão de metal cromado de 1 1/2´ x 2´</v>
      </c>
      <c r="C688" s="341" t="s">
        <v>18092</v>
      </c>
      <c r="D688" s="175"/>
      <c r="E688" s="175"/>
      <c r="F688" s="175"/>
      <c r="G688" s="178"/>
      <c r="H688" s="328" t="s">
        <v>18219</v>
      </c>
    </row>
    <row r="689" spans="1:8" ht="12.75" customHeight="1">
      <c r="A689" s="602"/>
      <c r="B689" s="629"/>
      <c r="C689" s="326" t="s">
        <v>18220</v>
      </c>
      <c r="D689" s="175"/>
      <c r="E689" s="326"/>
      <c r="F689" s="179"/>
      <c r="G689" s="178"/>
      <c r="H689" s="180">
        <v>5</v>
      </c>
    </row>
    <row r="690" spans="1:8" ht="12.75" customHeight="1">
      <c r="A690" s="602"/>
      <c r="B690" s="629"/>
      <c r="C690" s="329" t="s">
        <v>48</v>
      </c>
      <c r="D690" s="149"/>
      <c r="E690" s="149"/>
      <c r="F690" s="149"/>
      <c r="G690" s="149"/>
      <c r="H690" s="308">
        <f>ROUND(SUM(H689),2)</f>
        <v>5</v>
      </c>
    </row>
    <row r="691" spans="1:8" ht="12.75" customHeight="1">
      <c r="A691" s="331"/>
      <c r="B691" s="325"/>
      <c r="C691" s="145"/>
      <c r="D691" s="175"/>
      <c r="E691" s="175"/>
      <c r="F691" s="175"/>
      <c r="G691" s="178"/>
      <c r="H691" s="328"/>
    </row>
    <row r="692" spans="1:8">
      <c r="A692" s="602" t="str">
        <f>PO!A178</f>
        <v>14.09</v>
      </c>
      <c r="B692" s="629" t="str">
        <f>PO!D178</f>
        <v>Sifão plástico com copo, rígido, de 1 1/4´ x 2´</v>
      </c>
      <c r="C692" s="341" t="s">
        <v>18092</v>
      </c>
      <c r="D692" s="175"/>
      <c r="E692" s="175"/>
      <c r="F692" s="175"/>
      <c r="G692" s="178"/>
      <c r="H692" s="328" t="s">
        <v>18219</v>
      </c>
    </row>
    <row r="693" spans="1:8" ht="25.5">
      <c r="A693" s="602"/>
      <c r="B693" s="629"/>
      <c r="C693" s="326" t="s">
        <v>18220</v>
      </c>
      <c r="D693" s="175"/>
      <c r="E693" s="326"/>
      <c r="F693" s="179"/>
      <c r="G693" s="178"/>
      <c r="H693" s="180">
        <v>6</v>
      </c>
    </row>
    <row r="694" spans="1:8">
      <c r="A694" s="602"/>
      <c r="B694" s="629"/>
      <c r="C694" s="329" t="s">
        <v>48</v>
      </c>
      <c r="D694" s="149"/>
      <c r="E694" s="149"/>
      <c r="F694" s="149"/>
      <c r="G694" s="149"/>
      <c r="H694" s="308">
        <f>ROUND(SUM(H693),2)</f>
        <v>6</v>
      </c>
    </row>
    <row r="695" spans="1:8">
      <c r="A695" s="331"/>
      <c r="B695" s="325"/>
      <c r="C695" s="145"/>
      <c r="D695" s="175"/>
      <c r="E695" s="175"/>
      <c r="F695" s="175"/>
      <c r="G695" s="178"/>
      <c r="H695" s="328"/>
    </row>
    <row r="696" spans="1:8">
      <c r="A696" s="602" t="str">
        <f>PO!A179</f>
        <v>14.10</v>
      </c>
      <c r="B696" s="629" t="str">
        <f>PO!D179</f>
        <v>Tubo de PVC rígido branco PxB com virola e anel de borracha, linha esgoto série normal, DN= 100 mm, inclusive conexões</v>
      </c>
      <c r="C696" s="341" t="s">
        <v>18092</v>
      </c>
      <c r="D696" s="175"/>
      <c r="E696" s="175"/>
      <c r="F696" s="175"/>
      <c r="G696" s="178"/>
      <c r="H696" s="328" t="s">
        <v>18221</v>
      </c>
    </row>
    <row r="697" spans="1:8" ht="25.5">
      <c r="A697" s="602"/>
      <c r="B697" s="629"/>
      <c r="C697" s="326" t="s">
        <v>18220</v>
      </c>
      <c r="D697" s="175"/>
      <c r="E697" s="326"/>
      <c r="F697" s="179"/>
      <c r="G697" s="178"/>
      <c r="H697" s="180">
        <v>12.2</v>
      </c>
    </row>
    <row r="698" spans="1:8">
      <c r="A698" s="602"/>
      <c r="B698" s="629"/>
      <c r="C698" s="329" t="s">
        <v>48</v>
      </c>
      <c r="D698" s="149"/>
      <c r="E698" s="149"/>
      <c r="F698" s="149"/>
      <c r="G698" s="149"/>
      <c r="H698" s="308">
        <f>ROUND(SUM(H697),2)</f>
        <v>12.2</v>
      </c>
    </row>
    <row r="699" spans="1:8">
      <c r="A699" s="331"/>
      <c r="B699" s="325"/>
      <c r="C699" s="145"/>
      <c r="D699" s="175"/>
      <c r="E699" s="175"/>
      <c r="F699" s="175"/>
      <c r="G699" s="178"/>
      <c r="H699" s="328"/>
    </row>
    <row r="700" spans="1:8">
      <c r="A700" s="602" t="str">
        <f>PO!A180</f>
        <v>14.11</v>
      </c>
      <c r="B700" s="597" t="str">
        <f>PO!D180</f>
        <v>Tubo de PVC rígido branco PxB com virola e anel de borracha, linha esgoto série normal, DN= 100 mm, inclusive conexões</v>
      </c>
      <c r="C700" s="341" t="s">
        <v>18092</v>
      </c>
      <c r="D700" s="175"/>
      <c r="E700" s="175"/>
      <c r="F700" s="175"/>
      <c r="G700" s="178"/>
      <c r="H700" s="328" t="s">
        <v>18221</v>
      </c>
    </row>
    <row r="701" spans="1:8" ht="25.5">
      <c r="A701" s="602"/>
      <c r="B701" s="597"/>
      <c r="C701" s="326" t="s">
        <v>18220</v>
      </c>
      <c r="D701" s="175"/>
      <c r="E701" s="326"/>
      <c r="F701" s="179"/>
      <c r="G701" s="178"/>
      <c r="H701" s="180">
        <v>194.4</v>
      </c>
    </row>
    <row r="702" spans="1:8">
      <c r="A702" s="602"/>
      <c r="B702" s="597"/>
      <c r="C702" s="329" t="s">
        <v>48</v>
      </c>
      <c r="D702" s="149"/>
      <c r="E702" s="149"/>
      <c r="F702" s="149"/>
      <c r="G702" s="149"/>
      <c r="H702" s="308">
        <f>ROUND(SUM(H701),2)</f>
        <v>194.4</v>
      </c>
    </row>
    <row r="703" spans="1:8" ht="12.75" customHeight="1">
      <c r="A703" s="331"/>
      <c r="B703" s="325"/>
      <c r="C703" s="145"/>
      <c r="D703" s="175"/>
      <c r="E703" s="175"/>
      <c r="F703" s="175"/>
      <c r="G703" s="178"/>
      <c r="H703" s="328"/>
    </row>
    <row r="704" spans="1:8" ht="12.75" customHeight="1">
      <c r="A704" s="602" t="str">
        <f>PO!A181</f>
        <v>14.12</v>
      </c>
      <c r="B704" s="597" t="str">
        <f>PO!D181</f>
        <v>Tubo de PVC rígido branco, pontas lisas, soldável, linha esgoto série normal, DN= 40 mm, inclusive conexões</v>
      </c>
      <c r="C704" s="341" t="s">
        <v>18092</v>
      </c>
      <c r="D704" s="175"/>
      <c r="E704" s="175"/>
      <c r="F704" s="175"/>
      <c r="G704" s="178"/>
      <c r="H704" s="328" t="s">
        <v>18221</v>
      </c>
    </row>
    <row r="705" spans="1:8" ht="12.75" customHeight="1">
      <c r="A705" s="602"/>
      <c r="B705" s="597"/>
      <c r="C705" s="326" t="s">
        <v>18220</v>
      </c>
      <c r="D705" s="175"/>
      <c r="E705" s="326"/>
      <c r="F705" s="179"/>
      <c r="G705" s="178"/>
      <c r="H705" s="180">
        <v>62.9</v>
      </c>
    </row>
    <row r="706" spans="1:8" ht="12.75" customHeight="1">
      <c r="A706" s="602"/>
      <c r="B706" s="597"/>
      <c r="C706" s="329" t="s">
        <v>48</v>
      </c>
      <c r="D706" s="149"/>
      <c r="E706" s="149"/>
      <c r="F706" s="149"/>
      <c r="G706" s="149"/>
      <c r="H706" s="308">
        <f>ROUND(SUM(H705),2)</f>
        <v>62.9</v>
      </c>
    </row>
    <row r="707" spans="1:8" ht="12.75" customHeight="1">
      <c r="A707" s="331"/>
      <c r="B707" s="181"/>
      <c r="C707" s="175"/>
      <c r="D707" s="175"/>
      <c r="E707" s="175"/>
      <c r="F707" s="175"/>
      <c r="G707" s="175"/>
      <c r="H707" s="330"/>
    </row>
    <row r="708" spans="1:8" ht="12.75" customHeight="1">
      <c r="A708" s="602" t="str">
        <f>PO!A182</f>
        <v>14.13</v>
      </c>
      <c r="B708" s="597" t="str">
        <f>PO!D182</f>
        <v>Tubo de PVC rígido branco PxB com virola e anel de borracha, linha esgoto série normal, DN= 50 mm, inclusive conexões</v>
      </c>
      <c r="C708" s="341" t="s">
        <v>18092</v>
      </c>
      <c r="D708" s="175"/>
      <c r="E708" s="175"/>
      <c r="F708" s="175"/>
      <c r="G708" s="178"/>
      <c r="H708" s="328" t="s">
        <v>18221</v>
      </c>
    </row>
    <row r="709" spans="1:8" ht="12.75" customHeight="1">
      <c r="A709" s="602"/>
      <c r="B709" s="597"/>
      <c r="C709" s="326" t="s">
        <v>18220</v>
      </c>
      <c r="D709" s="175"/>
      <c r="E709" s="326"/>
      <c r="F709" s="179"/>
      <c r="G709" s="178"/>
      <c r="H709" s="180">
        <v>47.1</v>
      </c>
    </row>
    <row r="710" spans="1:8" ht="12.75" customHeight="1">
      <c r="A710" s="602"/>
      <c r="B710" s="597"/>
      <c r="C710" s="329" t="s">
        <v>48</v>
      </c>
      <c r="D710" s="149"/>
      <c r="E710" s="149"/>
      <c r="F710" s="149"/>
      <c r="G710" s="149"/>
      <c r="H710" s="308">
        <f>ROUND(SUM(H709),2)</f>
        <v>47.1</v>
      </c>
    </row>
    <row r="711" spans="1:8" ht="12.75" customHeight="1">
      <c r="A711" s="331"/>
      <c r="B711" s="181"/>
      <c r="C711" s="175"/>
      <c r="D711" s="175"/>
      <c r="E711" s="175"/>
      <c r="F711" s="175"/>
      <c r="G711" s="175"/>
      <c r="H711" s="330"/>
    </row>
    <row r="712" spans="1:8" ht="12.75" customHeight="1">
      <c r="A712" s="602" t="str">
        <f>PO!A183</f>
        <v>14.14</v>
      </c>
      <c r="B712" s="597" t="str">
        <f>PO!D183</f>
        <v>Tubo de PVC rígido branco PxB com virola e anel de borracha, linha esgoto série normal, DN= 75 mm, inclusive conexões</v>
      </c>
      <c r="C712" s="341" t="s">
        <v>18092</v>
      </c>
      <c r="D712" s="175"/>
      <c r="E712" s="175"/>
      <c r="F712" s="175"/>
      <c r="G712" s="178"/>
      <c r="H712" s="328" t="s">
        <v>18221</v>
      </c>
    </row>
    <row r="713" spans="1:8" ht="12.75" customHeight="1">
      <c r="A713" s="602"/>
      <c r="B713" s="597"/>
      <c r="C713" s="326" t="s">
        <v>18220</v>
      </c>
      <c r="D713" s="175"/>
      <c r="E713" s="326"/>
      <c r="F713" s="179"/>
      <c r="G713" s="178"/>
      <c r="H713" s="180">
        <v>19.899999999999999</v>
      </c>
    </row>
    <row r="714" spans="1:8" ht="12.75" customHeight="1">
      <c r="A714" s="602"/>
      <c r="B714" s="597"/>
      <c r="C714" s="329" t="s">
        <v>48</v>
      </c>
      <c r="D714" s="149"/>
      <c r="E714" s="149"/>
      <c r="F714" s="149"/>
      <c r="G714" s="149"/>
      <c r="H714" s="308">
        <f>ROUND(SUM(H713),2)</f>
        <v>19.899999999999999</v>
      </c>
    </row>
    <row r="715" spans="1:8" ht="12.75" customHeight="1">
      <c r="A715" s="331"/>
      <c r="B715" s="181"/>
      <c r="C715" s="175"/>
      <c r="D715" s="175"/>
      <c r="E715" s="175"/>
      <c r="F715" s="175"/>
      <c r="G715" s="175"/>
      <c r="H715" s="330"/>
    </row>
    <row r="716" spans="1:8" ht="15">
      <c r="A716" s="182" t="str">
        <f>PO!A186</f>
        <v>15.00</v>
      </c>
      <c r="B716" s="636" t="str">
        <f>PO!D186</f>
        <v>DRENAGEM DE AGUA PLUVIAL</v>
      </c>
      <c r="C716" s="636"/>
      <c r="D716" s="636"/>
      <c r="E716" s="636"/>
      <c r="F716" s="636"/>
      <c r="G716" s="636"/>
      <c r="H716" s="637"/>
    </row>
    <row r="717" spans="1:8">
      <c r="A717" s="615" t="str">
        <f>PO!A187</f>
        <v>15.01</v>
      </c>
      <c r="B717" s="612" t="str">
        <f>PO!D187</f>
        <v>Caixa de gordura em alvenaria, 600 x 600 x 600 mm</v>
      </c>
      <c r="C717" s="341" t="s">
        <v>18092</v>
      </c>
      <c r="D717" s="175"/>
      <c r="E717" s="175"/>
      <c r="F717" s="175"/>
      <c r="G717" s="178"/>
      <c r="H717" s="328" t="s">
        <v>18219</v>
      </c>
    </row>
    <row r="718" spans="1:8" ht="25.5">
      <c r="A718" s="615"/>
      <c r="B718" s="612"/>
      <c r="C718" s="326" t="s">
        <v>18222</v>
      </c>
      <c r="D718" s="175"/>
      <c r="E718" s="326"/>
      <c r="F718" s="179"/>
      <c r="G718" s="178"/>
      <c r="H718" s="180">
        <v>6</v>
      </c>
    </row>
    <row r="719" spans="1:8">
      <c r="A719" s="615"/>
      <c r="B719" s="612"/>
      <c r="C719" s="329" t="s">
        <v>48</v>
      </c>
      <c r="D719" s="149"/>
      <c r="E719" s="149"/>
      <c r="F719" s="149"/>
      <c r="G719" s="149"/>
      <c r="H719" s="308">
        <f>ROUND(SUM(H718),2)</f>
        <v>6</v>
      </c>
    </row>
    <row r="720" spans="1:8">
      <c r="A720" s="346"/>
      <c r="B720" s="345"/>
      <c r="C720" s="177"/>
      <c r="D720" s="179"/>
      <c r="E720" s="179"/>
      <c r="F720" s="179"/>
      <c r="G720" s="176"/>
      <c r="H720" s="308"/>
    </row>
    <row r="721" spans="1:8">
      <c r="A721" s="615" t="str">
        <f>PO!A188</f>
        <v>15.02</v>
      </c>
      <c r="B721" s="618" t="str">
        <f>PO!D188</f>
        <v>Caixa sifonada de PVC rígido de 150 x 150 x 50 mm, com grelha</v>
      </c>
      <c r="C721" s="341" t="s">
        <v>18092</v>
      </c>
      <c r="D721" s="175"/>
      <c r="E721" s="175"/>
      <c r="F721" s="175"/>
      <c r="G721" s="178"/>
      <c r="H721" s="328" t="s">
        <v>18219</v>
      </c>
    </row>
    <row r="722" spans="1:8" ht="25.5">
      <c r="A722" s="615"/>
      <c r="B722" s="618"/>
      <c r="C722" s="326" t="s">
        <v>18222</v>
      </c>
      <c r="D722" s="175"/>
      <c r="E722" s="326"/>
      <c r="F722" s="179"/>
      <c r="G722" s="178"/>
      <c r="H722" s="180">
        <v>3</v>
      </c>
    </row>
    <row r="723" spans="1:8">
      <c r="A723" s="615"/>
      <c r="B723" s="618"/>
      <c r="C723" s="329" t="s">
        <v>48</v>
      </c>
      <c r="D723" s="149"/>
      <c r="E723" s="149"/>
      <c r="F723" s="149"/>
      <c r="G723" s="149"/>
      <c r="H723" s="308">
        <f>ROUND(SUM(H722),2)</f>
        <v>3</v>
      </c>
    </row>
    <row r="724" spans="1:8">
      <c r="A724" s="346"/>
      <c r="B724" s="345"/>
      <c r="C724" s="177"/>
      <c r="D724" s="179"/>
      <c r="E724" s="179"/>
      <c r="F724" s="179"/>
      <c r="G724" s="176"/>
      <c r="H724" s="308"/>
    </row>
    <row r="725" spans="1:8">
      <c r="A725" s="615" t="str">
        <f>PO!A189</f>
        <v>15.03</v>
      </c>
      <c r="B725" s="618" t="str">
        <f>PO!D189</f>
        <v>Caixa sifonada de PVC rígido de 150 x 185 x 75 mm, com grelha</v>
      </c>
      <c r="C725" s="341" t="s">
        <v>18092</v>
      </c>
      <c r="D725" s="175"/>
      <c r="E725" s="175"/>
      <c r="F725" s="175"/>
      <c r="G725" s="178"/>
      <c r="H725" s="328" t="s">
        <v>18219</v>
      </c>
    </row>
    <row r="726" spans="1:8" ht="25.5">
      <c r="A726" s="615"/>
      <c r="B726" s="618"/>
      <c r="C726" s="326" t="s">
        <v>18222</v>
      </c>
      <c r="D726" s="175"/>
      <c r="E726" s="326"/>
      <c r="F726" s="179"/>
      <c r="G726" s="178"/>
      <c r="H726" s="180">
        <v>2</v>
      </c>
    </row>
    <row r="727" spans="1:8">
      <c r="A727" s="615"/>
      <c r="B727" s="618"/>
      <c r="C727" s="329" t="s">
        <v>48</v>
      </c>
      <c r="D727" s="149"/>
      <c r="E727" s="149"/>
      <c r="F727" s="149"/>
      <c r="G727" s="149"/>
      <c r="H727" s="308">
        <f>ROUND(SUM(H726),2)</f>
        <v>2</v>
      </c>
    </row>
    <row r="728" spans="1:8">
      <c r="A728" s="346"/>
      <c r="B728" s="345"/>
      <c r="C728" s="177"/>
      <c r="D728" s="179"/>
      <c r="E728" s="179"/>
      <c r="F728" s="179"/>
      <c r="G728" s="176"/>
      <c r="H728" s="308"/>
    </row>
    <row r="729" spans="1:8">
      <c r="A729" s="346"/>
      <c r="B729" s="345"/>
      <c r="C729" s="177"/>
      <c r="D729" s="179"/>
      <c r="E729" s="179"/>
      <c r="F729" s="179"/>
      <c r="G729" s="176"/>
      <c r="H729" s="308"/>
    </row>
    <row r="730" spans="1:8">
      <c r="A730" s="615" t="str">
        <f>PO!A190</f>
        <v>15.04</v>
      </c>
      <c r="B730" s="618" t="str">
        <f>PO!D190</f>
        <v>Tubo de PVC rígido branco PxB com virola e anel de borracha, linha esgoto série normal, DN= 50 mm, inclusive conexões</v>
      </c>
      <c r="C730" s="341" t="s">
        <v>18092</v>
      </c>
      <c r="D730" s="175"/>
      <c r="E730" s="175"/>
      <c r="F730" s="175"/>
      <c r="G730" s="178"/>
      <c r="H730" s="328" t="s">
        <v>18089</v>
      </c>
    </row>
    <row r="731" spans="1:8" ht="25.5">
      <c r="A731" s="615"/>
      <c r="B731" s="618"/>
      <c r="C731" s="326" t="s">
        <v>18222</v>
      </c>
      <c r="D731" s="175"/>
      <c r="E731" s="326"/>
      <c r="F731" s="179"/>
      <c r="G731" s="178"/>
      <c r="H731" s="180">
        <v>1.9</v>
      </c>
    </row>
    <row r="732" spans="1:8">
      <c r="A732" s="615"/>
      <c r="B732" s="618"/>
      <c r="C732" s="329" t="s">
        <v>48</v>
      </c>
      <c r="D732" s="149"/>
      <c r="E732" s="149"/>
      <c r="F732" s="149"/>
      <c r="G732" s="149"/>
      <c r="H732" s="308">
        <f>ROUND(SUM(H730:H731),2)</f>
        <v>1.9</v>
      </c>
    </row>
    <row r="733" spans="1:8">
      <c r="A733" s="346"/>
      <c r="B733" s="345"/>
      <c r="C733" s="177"/>
      <c r="D733" s="179"/>
      <c r="E733" s="179"/>
      <c r="F733" s="179"/>
      <c r="G733" s="176"/>
      <c r="H733" s="308"/>
    </row>
    <row r="734" spans="1:8">
      <c r="A734" s="615" t="str">
        <f>PO!A191</f>
        <v>15.05</v>
      </c>
      <c r="B734" s="618" t="str">
        <f>PO!D191</f>
        <v>Tubo de PVC rígido branco PxB com virola e anel de borracha, linha esgoto série normal, DN= 75 mm, inclusive conexões</v>
      </c>
      <c r="C734" s="341" t="s">
        <v>18092</v>
      </c>
      <c r="D734" s="175"/>
      <c r="E734" s="175"/>
      <c r="F734" s="175"/>
      <c r="G734" s="178"/>
      <c r="H734" s="328" t="s">
        <v>18089</v>
      </c>
    </row>
    <row r="735" spans="1:8" ht="25.5">
      <c r="A735" s="615"/>
      <c r="B735" s="618"/>
      <c r="C735" s="326" t="s">
        <v>18222</v>
      </c>
      <c r="D735" s="175"/>
      <c r="E735" s="326"/>
      <c r="F735" s="179"/>
      <c r="G735" s="178"/>
      <c r="H735" s="180">
        <v>3.1</v>
      </c>
    </row>
    <row r="736" spans="1:8">
      <c r="A736" s="615"/>
      <c r="B736" s="618"/>
      <c r="C736" s="329" t="s">
        <v>48</v>
      </c>
      <c r="D736" s="149"/>
      <c r="E736" s="149"/>
      <c r="F736" s="149"/>
      <c r="G736" s="149"/>
      <c r="H736" s="308">
        <f>ROUND(SUM(H735),2)</f>
        <v>3.1</v>
      </c>
    </row>
    <row r="737" spans="1:8">
      <c r="A737" s="615" t="str">
        <f>PO!A192</f>
        <v>15.06</v>
      </c>
      <c r="B737" s="618" t="str">
        <f>PO!D192</f>
        <v>Tubo de PVC rígido branco PxB com virola e anel de borracha, linha esgoto série normal, DN= 100 mm, inclusive conexões</v>
      </c>
      <c r="C737" s="341" t="s">
        <v>18092</v>
      </c>
      <c r="D737" s="175"/>
      <c r="E737" s="175"/>
      <c r="F737" s="175"/>
      <c r="G737" s="178"/>
      <c r="H737" s="328" t="s">
        <v>18089</v>
      </c>
    </row>
    <row r="738" spans="1:8" ht="25.5">
      <c r="A738" s="615"/>
      <c r="B738" s="618"/>
      <c r="C738" s="326" t="s">
        <v>18222</v>
      </c>
      <c r="D738" s="175"/>
      <c r="E738" s="326"/>
      <c r="F738" s="179"/>
      <c r="G738" s="178"/>
      <c r="H738" s="180">
        <v>58.6</v>
      </c>
    </row>
    <row r="739" spans="1:8">
      <c r="A739" s="615"/>
      <c r="B739" s="618"/>
      <c r="C739" s="329" t="s">
        <v>48</v>
      </c>
      <c r="D739" s="149"/>
      <c r="E739" s="149"/>
      <c r="F739" s="149"/>
      <c r="G739" s="149"/>
      <c r="H739" s="308">
        <f>ROUND(SUM(H738),2)</f>
        <v>58.6</v>
      </c>
    </row>
    <row r="740" spans="1:8">
      <c r="A740" s="346"/>
      <c r="B740" s="345"/>
      <c r="C740" s="177"/>
      <c r="D740" s="179"/>
      <c r="E740" s="179"/>
      <c r="F740" s="179"/>
      <c r="G740" s="176"/>
      <c r="H740" s="308"/>
    </row>
    <row r="741" spans="1:8">
      <c r="A741" s="615" t="str">
        <f>PO!A193</f>
        <v>15.07</v>
      </c>
      <c r="B741" s="618" t="str">
        <f>PO!D193</f>
        <v>Tubo de PVC rígido PxB com virola e anel de borracha, linha esgoto série reforçada ´R´. DN= 150 mm, inclusive conexões</v>
      </c>
      <c r="C741" s="341" t="s">
        <v>18092</v>
      </c>
      <c r="D741" s="175"/>
      <c r="E741" s="175"/>
      <c r="F741" s="175"/>
      <c r="G741" s="178"/>
      <c r="H741" s="328" t="s">
        <v>18089</v>
      </c>
    </row>
    <row r="742" spans="1:8" ht="25.5">
      <c r="A742" s="615"/>
      <c r="B742" s="618"/>
      <c r="C742" s="326" t="s">
        <v>18222</v>
      </c>
      <c r="D742" s="175"/>
      <c r="E742" s="326"/>
      <c r="F742" s="179"/>
      <c r="G742" s="178"/>
      <c r="H742" s="180">
        <v>31.9</v>
      </c>
    </row>
    <row r="743" spans="1:8">
      <c r="A743" s="615"/>
      <c r="B743" s="618"/>
      <c r="C743" s="329" t="s">
        <v>48</v>
      </c>
      <c r="D743" s="149"/>
      <c r="E743" s="149"/>
      <c r="F743" s="149"/>
      <c r="G743" s="149"/>
      <c r="H743" s="308">
        <f>ROUND(SUM(H742),2)</f>
        <v>31.9</v>
      </c>
    </row>
    <row r="744" spans="1:8">
      <c r="A744" s="331"/>
      <c r="B744" s="325"/>
      <c r="C744" s="145"/>
      <c r="D744" s="175"/>
      <c r="E744" s="175"/>
      <c r="F744" s="175"/>
      <c r="G744" s="178"/>
      <c r="H744" s="328"/>
    </row>
    <row r="745" spans="1:8" ht="15">
      <c r="A745" s="139" t="str">
        <f>PO!A196</f>
        <v>16.00</v>
      </c>
      <c r="B745" s="627" t="str">
        <f>PO!D196</f>
        <v>SISTEMA ELÉTRICO</v>
      </c>
      <c r="C745" s="627"/>
      <c r="D745" s="627"/>
      <c r="E745" s="627"/>
      <c r="F745" s="627"/>
      <c r="G745" s="627"/>
      <c r="H745" s="627"/>
    </row>
    <row r="746" spans="1:8">
      <c r="A746" s="602" t="str">
        <f>PO!A197</f>
        <v>16.01</v>
      </c>
      <c r="B746" s="597" t="str">
        <f>PO!D197</f>
        <v>Remoção de aparelho de iluminação ou projetor fixo em teto, piso ou parede</v>
      </c>
      <c r="C746" s="328" t="s">
        <v>18092</v>
      </c>
      <c r="D746" s="328"/>
      <c r="E746" s="328"/>
      <c r="F746" s="328"/>
      <c r="G746" s="328"/>
      <c r="H746" s="328" t="s">
        <v>18093</v>
      </c>
    </row>
    <row r="747" spans="1:8" ht="15">
      <c r="A747" s="602"/>
      <c r="B747" s="629"/>
      <c r="C747" s="138" t="s">
        <v>18099</v>
      </c>
      <c r="D747" s="138"/>
      <c r="E747" s="138"/>
      <c r="F747" s="138"/>
      <c r="G747" s="138"/>
      <c r="H747" s="138">
        <v>75</v>
      </c>
    </row>
    <row r="748" spans="1:8" ht="15">
      <c r="A748" s="602"/>
      <c r="B748" s="629"/>
      <c r="C748" s="630" t="s">
        <v>48</v>
      </c>
      <c r="D748" s="630"/>
      <c r="E748" s="630"/>
      <c r="F748" s="630"/>
      <c r="G748" s="630"/>
      <c r="H748" s="307">
        <f>ROUND(SUM(H747:H747),2)</f>
        <v>75</v>
      </c>
    </row>
    <row r="749" spans="1:8">
      <c r="A749" s="628"/>
      <c r="B749" s="628"/>
      <c r="C749" s="628"/>
      <c r="D749" s="628"/>
      <c r="E749" s="628"/>
      <c r="F749" s="628"/>
      <c r="G749" s="628"/>
      <c r="H749" s="628"/>
    </row>
    <row r="750" spans="1:8">
      <c r="A750" s="615" t="str">
        <f>PO!A198</f>
        <v>16.02</v>
      </c>
      <c r="B750" s="618" t="str">
        <f>PO!D198</f>
        <v>Remoção de caixa de entrada de energia padrão medição indireta completa</v>
      </c>
      <c r="C750" s="328" t="s">
        <v>18092</v>
      </c>
      <c r="D750" s="328"/>
      <c r="E750" s="328"/>
      <c r="F750" s="328"/>
      <c r="G750" s="328"/>
      <c r="H750" s="328" t="s">
        <v>18093</v>
      </c>
    </row>
    <row r="751" spans="1:8" ht="15">
      <c r="A751" s="615"/>
      <c r="B751" s="612"/>
      <c r="C751" s="138" t="s">
        <v>18099</v>
      </c>
      <c r="D751" s="138"/>
      <c r="E751" s="138"/>
      <c r="F751" s="138"/>
      <c r="G751" s="138"/>
      <c r="H751" s="138">
        <v>1</v>
      </c>
    </row>
    <row r="752" spans="1:8" ht="15">
      <c r="A752" s="321"/>
      <c r="B752" s="322"/>
      <c r="C752" s="630" t="s">
        <v>48</v>
      </c>
      <c r="D752" s="630"/>
      <c r="E752" s="630"/>
      <c r="F752" s="630"/>
      <c r="G752" s="630"/>
      <c r="H752" s="307">
        <f>ROUND(SUM(H751:H751),2)</f>
        <v>1</v>
      </c>
    </row>
    <row r="753" spans="1:8">
      <c r="A753" s="628"/>
      <c r="B753" s="628"/>
      <c r="C753" s="628"/>
      <c r="D753" s="628"/>
      <c r="E753" s="628"/>
      <c r="F753" s="628"/>
      <c r="G753" s="628"/>
      <c r="H753" s="628"/>
    </row>
    <row r="754" spans="1:8">
      <c r="A754" s="615" t="str">
        <f>PO!A199</f>
        <v>16.03</v>
      </c>
      <c r="B754" s="618" t="str">
        <f>PO!D199</f>
        <v>Remoção de disjuntor de volume normal ou reduzido</v>
      </c>
      <c r="C754" s="328" t="s">
        <v>18092</v>
      </c>
      <c r="D754" s="328"/>
      <c r="E754" s="328"/>
      <c r="F754" s="328"/>
      <c r="G754" s="328"/>
      <c r="H754" s="328" t="s">
        <v>18093</v>
      </c>
    </row>
    <row r="755" spans="1:8" ht="15">
      <c r="A755" s="615"/>
      <c r="B755" s="612"/>
      <c r="C755" s="138" t="s">
        <v>18099</v>
      </c>
      <c r="D755" s="138"/>
      <c r="E755" s="138"/>
      <c r="F755" s="138"/>
      <c r="G755" s="138"/>
      <c r="H755" s="138">
        <v>46</v>
      </c>
    </row>
    <row r="756" spans="1:8" ht="15">
      <c r="A756" s="321"/>
      <c r="B756" s="322"/>
      <c r="C756" s="630" t="s">
        <v>48</v>
      </c>
      <c r="D756" s="630"/>
      <c r="E756" s="630"/>
      <c r="F756" s="630"/>
      <c r="G756" s="630"/>
      <c r="H756" s="307">
        <f>ROUND(SUM(H755:H755),2)</f>
        <v>46</v>
      </c>
    </row>
    <row r="757" spans="1:8">
      <c r="A757" s="628"/>
      <c r="B757" s="628"/>
      <c r="C757" s="628"/>
      <c r="D757" s="628"/>
      <c r="E757" s="628"/>
      <c r="F757" s="628"/>
      <c r="G757" s="628"/>
      <c r="H757" s="628"/>
    </row>
    <row r="758" spans="1:8">
      <c r="A758" s="615" t="str">
        <f>PO!A200</f>
        <v>16.04</v>
      </c>
      <c r="B758" s="618" t="str">
        <f>PO!D200</f>
        <v>Remoção de interruptores, tomadas, botão de campainha ou cigarra</v>
      </c>
      <c r="C758" s="328" t="s">
        <v>18092</v>
      </c>
      <c r="D758" s="328"/>
      <c r="E758" s="328"/>
      <c r="F758" s="328"/>
      <c r="G758" s="328"/>
      <c r="H758" s="328" t="s">
        <v>18093</v>
      </c>
    </row>
    <row r="759" spans="1:8" ht="15">
      <c r="A759" s="615"/>
      <c r="B759" s="612"/>
      <c r="C759" s="138" t="s">
        <v>18099</v>
      </c>
      <c r="D759" s="138"/>
      <c r="E759" s="138"/>
      <c r="F759" s="138"/>
      <c r="G759" s="138"/>
      <c r="H759" s="138">
        <v>187</v>
      </c>
    </row>
    <row r="760" spans="1:8" ht="15">
      <c r="A760" s="321"/>
      <c r="B760" s="322"/>
      <c r="C760" s="630" t="s">
        <v>48</v>
      </c>
      <c r="D760" s="630"/>
      <c r="E760" s="630"/>
      <c r="F760" s="630"/>
      <c r="G760" s="630"/>
      <c r="H760" s="307">
        <f>ROUND(SUM(H759:H759),2)</f>
        <v>187</v>
      </c>
    </row>
    <row r="761" spans="1:8">
      <c r="A761" s="628"/>
      <c r="B761" s="628"/>
      <c r="C761" s="628"/>
      <c r="D761" s="628"/>
      <c r="E761" s="628"/>
      <c r="F761" s="628"/>
      <c r="G761" s="628"/>
      <c r="H761" s="628"/>
    </row>
    <row r="762" spans="1:8">
      <c r="A762" s="615" t="str">
        <f>PO!A201</f>
        <v>16.05</v>
      </c>
      <c r="B762" s="618" t="str">
        <f>PO!D201</f>
        <v>Remoção de lâmpada</v>
      </c>
      <c r="C762" s="328" t="s">
        <v>18092</v>
      </c>
      <c r="D762" s="328"/>
      <c r="E762" s="328"/>
      <c r="F762" s="328"/>
      <c r="G762" s="328"/>
      <c r="H762" s="328" t="s">
        <v>18093</v>
      </c>
    </row>
    <row r="763" spans="1:8" ht="15">
      <c r="A763" s="615"/>
      <c r="B763" s="612"/>
      <c r="C763" s="138" t="s">
        <v>18099</v>
      </c>
      <c r="D763" s="138"/>
      <c r="E763" s="138"/>
      <c r="F763" s="138"/>
      <c r="G763" s="138"/>
      <c r="H763" s="138">
        <v>166</v>
      </c>
    </row>
    <row r="764" spans="1:8" ht="15">
      <c r="A764" s="321"/>
      <c r="B764" s="322"/>
      <c r="C764" s="630" t="s">
        <v>48</v>
      </c>
      <c r="D764" s="630"/>
      <c r="E764" s="630"/>
      <c r="F764" s="630"/>
      <c r="G764" s="630"/>
      <c r="H764" s="307">
        <f>ROUND(SUM(H763:H763),2)</f>
        <v>166</v>
      </c>
    </row>
    <row r="765" spans="1:8">
      <c r="A765" s="321"/>
      <c r="B765" s="183"/>
      <c r="C765" s="140"/>
      <c r="D765" s="140"/>
      <c r="E765" s="140"/>
      <c r="F765" s="140"/>
      <c r="G765" s="140"/>
      <c r="H765" s="328"/>
    </row>
    <row r="766" spans="1:8">
      <c r="A766" s="602" t="str">
        <f>PO!A202</f>
        <v>16.06</v>
      </c>
      <c r="B766" s="629" t="str">
        <f>PO!D202</f>
        <v>PADRÃO CPFL COM UMA CAIXA INCORP. CATEGORIA C4 TRIFÁSICO -COM SAÍDA SUBTERRÂNEO COMPLETO</v>
      </c>
      <c r="C766" s="140" t="s">
        <v>18092</v>
      </c>
      <c r="D766" s="140"/>
      <c r="E766" s="140"/>
      <c r="F766" s="140"/>
      <c r="G766" s="140"/>
      <c r="H766" s="328" t="s">
        <v>18181</v>
      </c>
    </row>
    <row r="767" spans="1:8" ht="25.5">
      <c r="A767" s="602"/>
      <c r="B767" s="629"/>
      <c r="C767" s="149" t="s">
        <v>18223</v>
      </c>
      <c r="D767" s="140"/>
      <c r="E767" s="140"/>
      <c r="F767" s="140"/>
      <c r="G767" s="140"/>
      <c r="H767" s="163">
        <v>1</v>
      </c>
    </row>
    <row r="768" spans="1:8">
      <c r="A768" s="602"/>
      <c r="B768" s="629"/>
      <c r="C768" s="329" t="s">
        <v>48</v>
      </c>
      <c r="D768" s="149"/>
      <c r="E768" s="149"/>
      <c r="F768" s="149"/>
      <c r="G768" s="149"/>
      <c r="H768" s="184">
        <f>ROUND(SUM(H767:H767),2)</f>
        <v>1</v>
      </c>
    </row>
    <row r="769" spans="1:8">
      <c r="A769" s="623"/>
      <c r="B769" s="623"/>
      <c r="C769" s="623"/>
      <c r="D769" s="623"/>
      <c r="E769" s="623"/>
      <c r="F769" s="623"/>
      <c r="G769" s="623"/>
      <c r="H769" s="623"/>
    </row>
    <row r="770" spans="1:8">
      <c r="A770" s="602" t="str">
        <f>PO!A203</f>
        <v>16.07</v>
      </c>
      <c r="B770" s="629" t="str">
        <f>PO!D203</f>
        <v>Escavação manual em solo de 1ª e 2ª categoria em vala ou cava até 1,5 m</v>
      </c>
      <c r="C770" s="140" t="s">
        <v>18092</v>
      </c>
      <c r="D770" s="140"/>
      <c r="E770" s="328" t="s">
        <v>18089</v>
      </c>
      <c r="F770" s="328" t="s">
        <v>18224</v>
      </c>
      <c r="G770" s="328" t="s">
        <v>18225</v>
      </c>
      <c r="H770" s="328" t="s">
        <v>18165</v>
      </c>
    </row>
    <row r="771" spans="1:8" ht="38.25">
      <c r="A771" s="602"/>
      <c r="B771" s="629"/>
      <c r="C771" s="149" t="s">
        <v>18226</v>
      </c>
      <c r="D771" s="140"/>
      <c r="E771" s="163">
        <f>29.32+4.3</f>
        <v>33.619999999999997</v>
      </c>
      <c r="F771" s="149">
        <v>0.15</v>
      </c>
      <c r="G771" s="140">
        <v>0.5</v>
      </c>
      <c r="H771" s="163">
        <f>29.32+4.3</f>
        <v>33.619999999999997</v>
      </c>
    </row>
    <row r="772" spans="1:8">
      <c r="A772" s="602"/>
      <c r="B772" s="629"/>
      <c r="C772" s="329" t="s">
        <v>48</v>
      </c>
      <c r="D772" s="149"/>
      <c r="E772" s="149"/>
      <c r="F772" s="149"/>
      <c r="G772" s="149"/>
      <c r="H772" s="184">
        <f>ROUND(SUM(H771:H771),2)</f>
        <v>33.619999999999997</v>
      </c>
    </row>
    <row r="773" spans="1:8">
      <c r="A773" s="623"/>
      <c r="B773" s="623"/>
      <c r="C773" s="623"/>
      <c r="D773" s="623"/>
      <c r="E773" s="623"/>
      <c r="F773" s="623"/>
      <c r="G773" s="623"/>
      <c r="H773" s="623"/>
    </row>
    <row r="774" spans="1:8">
      <c r="A774" s="602" t="str">
        <f>PO!A204</f>
        <v>16.08</v>
      </c>
      <c r="B774" s="629" t="str">
        <f>PO!D204</f>
        <v>Reaterro manual apiloado sem controle de compactação</v>
      </c>
      <c r="C774" s="140" t="s">
        <v>18092</v>
      </c>
      <c r="D774" s="140"/>
      <c r="E774" s="328" t="s">
        <v>18089</v>
      </c>
      <c r="F774" s="328" t="s">
        <v>18224</v>
      </c>
      <c r="G774" s="328" t="s">
        <v>18225</v>
      </c>
      <c r="H774" s="328" t="s">
        <v>18165</v>
      </c>
    </row>
    <row r="775" spans="1:8" ht="38.25">
      <c r="A775" s="602"/>
      <c r="B775" s="629"/>
      <c r="C775" s="149" t="s">
        <v>18226</v>
      </c>
      <c r="D775" s="140"/>
      <c r="E775" s="163">
        <f>29.32+4.3</f>
        <v>33.619999999999997</v>
      </c>
      <c r="F775" s="149">
        <v>0.15</v>
      </c>
      <c r="G775" s="140">
        <v>0.5</v>
      </c>
      <c r="H775" s="163">
        <f>29.32+4.3</f>
        <v>33.619999999999997</v>
      </c>
    </row>
    <row r="776" spans="1:8">
      <c r="A776" s="602"/>
      <c r="B776" s="629"/>
      <c r="C776" s="329" t="s">
        <v>48</v>
      </c>
      <c r="D776" s="149"/>
      <c r="E776" s="149"/>
      <c r="F776" s="149"/>
      <c r="G776" s="149"/>
      <c r="H776" s="184">
        <f>ROUND(SUM(H775:H775),2)</f>
        <v>33.619999999999997</v>
      </c>
    </row>
    <row r="777" spans="1:8">
      <c r="A777" s="623"/>
      <c r="B777" s="623"/>
      <c r="C777" s="623"/>
      <c r="D777" s="623"/>
      <c r="E777" s="623"/>
      <c r="F777" s="623"/>
      <c r="G777" s="623"/>
      <c r="H777" s="623"/>
    </row>
    <row r="778" spans="1:8">
      <c r="A778" s="321"/>
      <c r="B778" s="332"/>
      <c r="C778" s="332"/>
      <c r="D778" s="332"/>
      <c r="E778" s="332"/>
      <c r="F778" s="332"/>
      <c r="G778" s="332"/>
      <c r="H778" s="332"/>
    </row>
    <row r="779" spans="1:8">
      <c r="A779" s="602" t="str">
        <f>PO!A205</f>
        <v>16.09</v>
      </c>
      <c r="B779" s="629" t="str">
        <f>PO!D205</f>
        <v>Cabo de cobre flexível de 16 mm², isolamento 0,6/1kV - isolação HEPR 90°C</v>
      </c>
      <c r="C779" s="328" t="s">
        <v>18100</v>
      </c>
      <c r="D779" s="140"/>
      <c r="E779" s="140"/>
      <c r="F779" s="140"/>
      <c r="G779" s="140"/>
      <c r="H779" s="328" t="s">
        <v>18089</v>
      </c>
    </row>
    <row r="780" spans="1:8">
      <c r="A780" s="602"/>
      <c r="B780" s="629"/>
      <c r="C780" s="324" t="s">
        <v>18227</v>
      </c>
      <c r="D780" s="140"/>
      <c r="E780" s="163"/>
      <c r="F780" s="149"/>
      <c r="G780" s="140"/>
      <c r="H780" s="163">
        <v>19.600000000000001</v>
      </c>
    </row>
    <row r="781" spans="1:8">
      <c r="A781" s="602"/>
      <c r="B781" s="629"/>
      <c r="C781" s="329" t="s">
        <v>48</v>
      </c>
      <c r="D781" s="149"/>
      <c r="E781" s="149"/>
      <c r="F781" s="149"/>
      <c r="G781" s="149"/>
      <c r="H781" s="184">
        <f>ROUND(SUM(H780:H780),2)</f>
        <v>19.600000000000001</v>
      </c>
    </row>
    <row r="782" spans="1:8">
      <c r="A782" s="321"/>
      <c r="B782" s="322"/>
      <c r="C782" s="140"/>
      <c r="D782" s="140"/>
      <c r="E782" s="140"/>
      <c r="F782" s="140"/>
      <c r="G782" s="140"/>
      <c r="H782" s="328"/>
    </row>
    <row r="783" spans="1:8">
      <c r="A783" s="602" t="str">
        <f>PO!A206</f>
        <v>16.10</v>
      </c>
      <c r="B783" s="629" t="str">
        <f>PO!D206</f>
        <v>Cabo de cobre flexível de 25 mm², isolamento 0,6/1kV - isolação HEPR 90°C</v>
      </c>
      <c r="C783" s="328" t="s">
        <v>18100</v>
      </c>
      <c r="D783" s="140"/>
      <c r="E783" s="140"/>
      <c r="F783" s="140"/>
      <c r="G783" s="140"/>
      <c r="H783" s="328" t="s">
        <v>18089</v>
      </c>
    </row>
    <row r="784" spans="1:8">
      <c r="A784" s="602"/>
      <c r="B784" s="629"/>
      <c r="C784" s="324" t="s">
        <v>18228</v>
      </c>
      <c r="D784" s="140"/>
      <c r="E784" s="140"/>
      <c r="F784" s="140"/>
      <c r="G784" s="140"/>
      <c r="H784" s="163">
        <v>19.899999999999999</v>
      </c>
    </row>
    <row r="785" spans="1:8">
      <c r="A785" s="602"/>
      <c r="B785" s="629"/>
      <c r="C785" s="324" t="s">
        <v>18229</v>
      </c>
      <c r="D785" s="140"/>
      <c r="E785" s="140"/>
      <c r="F785" s="140"/>
      <c r="G785" s="140"/>
      <c r="H785" s="163">
        <v>19.899999999999999</v>
      </c>
    </row>
    <row r="786" spans="1:8">
      <c r="A786" s="602"/>
      <c r="B786" s="629"/>
      <c r="C786" s="324" t="s">
        <v>18230</v>
      </c>
      <c r="D786" s="140"/>
      <c r="E786" s="140"/>
      <c r="F786" s="140"/>
      <c r="G786" s="140"/>
      <c r="H786" s="163">
        <v>19.899999999999999</v>
      </c>
    </row>
    <row r="787" spans="1:8">
      <c r="A787" s="602"/>
      <c r="B787" s="629"/>
      <c r="C787" s="324" t="s">
        <v>18231</v>
      </c>
      <c r="D787" s="140"/>
      <c r="E787" s="140"/>
      <c r="F787" s="140"/>
      <c r="G787" s="140"/>
      <c r="H787" s="163">
        <v>19.899999999999999</v>
      </c>
    </row>
    <row r="788" spans="1:8">
      <c r="A788" s="602"/>
      <c r="B788" s="629"/>
      <c r="C788" s="324" t="s">
        <v>18232</v>
      </c>
      <c r="D788" s="140"/>
      <c r="E788" s="163"/>
      <c r="F788" s="149"/>
      <c r="G788" s="140"/>
      <c r="H788" s="163">
        <v>19.899999999999999</v>
      </c>
    </row>
    <row r="789" spans="1:8">
      <c r="A789" s="602"/>
      <c r="B789" s="629"/>
      <c r="C789" s="329" t="s">
        <v>48</v>
      </c>
      <c r="D789" s="149"/>
      <c r="E789" s="149"/>
      <c r="F789" s="149"/>
      <c r="G789" s="149"/>
      <c r="H789" s="184">
        <f>ROUND(SUM(H784:H788),2)</f>
        <v>99.5</v>
      </c>
    </row>
    <row r="790" spans="1:8">
      <c r="A790" s="321"/>
      <c r="B790" s="322"/>
      <c r="C790" s="140"/>
      <c r="D790" s="140"/>
      <c r="E790" s="140"/>
      <c r="F790" s="140"/>
      <c r="G790" s="140"/>
      <c r="H790" s="328"/>
    </row>
    <row r="791" spans="1:8">
      <c r="A791" s="602" t="str">
        <f>PO!A207</f>
        <v>16.11</v>
      </c>
      <c r="B791" s="629" t="str">
        <f>PO!D207</f>
        <v>Cabo de cobre flexível de 35 mm², isolamento 0,6/1kV - isolação HEPR 90°C</v>
      </c>
      <c r="C791" s="328" t="s">
        <v>18100</v>
      </c>
      <c r="D791" s="140"/>
      <c r="E791" s="140"/>
      <c r="F791" s="140"/>
      <c r="G791" s="140"/>
      <c r="H791" s="328" t="s">
        <v>18089</v>
      </c>
    </row>
    <row r="792" spans="1:8">
      <c r="A792" s="602"/>
      <c r="B792" s="629"/>
      <c r="C792" s="324" t="s">
        <v>18231</v>
      </c>
      <c r="D792" s="140"/>
      <c r="E792" s="140"/>
      <c r="F792" s="140"/>
      <c r="G792" s="140"/>
      <c r="H792" s="185">
        <v>29.3</v>
      </c>
    </row>
    <row r="793" spans="1:8">
      <c r="A793" s="602"/>
      <c r="B793" s="629"/>
      <c r="C793" s="329" t="s">
        <v>48</v>
      </c>
      <c r="D793" s="149"/>
      <c r="E793" s="149"/>
      <c r="F793" s="149"/>
      <c r="G793" s="149"/>
      <c r="H793" s="184">
        <f>ROUND(SUM(H792:H792),2)</f>
        <v>29.3</v>
      </c>
    </row>
    <row r="794" spans="1:8">
      <c r="A794" s="321"/>
      <c r="B794" s="322"/>
      <c r="C794" s="329"/>
      <c r="D794" s="149"/>
      <c r="E794" s="149"/>
      <c r="F794" s="149"/>
      <c r="G794" s="149"/>
      <c r="H794" s="184"/>
    </row>
    <row r="795" spans="1:8">
      <c r="A795" s="602" t="str">
        <f>PO!A208</f>
        <v>16.12</v>
      </c>
      <c r="B795" s="629" t="str">
        <f>PO!D208</f>
        <v>Cabo de cobre flexível de 50 mm², isolamento 0,6/1kV - isolação HEPR 90°C</v>
      </c>
      <c r="C795" s="328" t="s">
        <v>18100</v>
      </c>
      <c r="D795" s="140"/>
      <c r="E795" s="140"/>
      <c r="F795" s="140"/>
      <c r="G795" s="140"/>
      <c r="H795" s="328" t="s">
        <v>18089</v>
      </c>
    </row>
    <row r="796" spans="1:8">
      <c r="A796" s="602"/>
      <c r="B796" s="629"/>
      <c r="C796" s="324" t="s">
        <v>18228</v>
      </c>
      <c r="D796" s="140"/>
      <c r="E796" s="140"/>
      <c r="F796" s="140"/>
      <c r="G796" s="140"/>
      <c r="H796" s="185">
        <v>27.2</v>
      </c>
    </row>
    <row r="797" spans="1:8">
      <c r="A797" s="602"/>
      <c r="B797" s="629"/>
      <c r="C797" s="324" t="s">
        <v>18229</v>
      </c>
      <c r="D797" s="140"/>
      <c r="E797" s="140"/>
      <c r="F797" s="140"/>
      <c r="G797" s="140"/>
      <c r="H797" s="185">
        <v>27.2</v>
      </c>
    </row>
    <row r="798" spans="1:8" ht="12.75" customHeight="1">
      <c r="A798" s="602"/>
      <c r="B798" s="629"/>
      <c r="C798" s="324" t="s">
        <v>18230</v>
      </c>
      <c r="D798" s="140"/>
      <c r="E798" s="140"/>
      <c r="F798" s="140"/>
      <c r="G798" s="140"/>
      <c r="H798" s="185">
        <v>27.2</v>
      </c>
    </row>
    <row r="799" spans="1:8">
      <c r="A799" s="602"/>
      <c r="B799" s="629"/>
      <c r="C799" s="324" t="s">
        <v>18232</v>
      </c>
      <c r="D799" s="140"/>
      <c r="E799" s="163"/>
      <c r="F799" s="149"/>
      <c r="G799" s="140"/>
      <c r="H799" s="185">
        <v>27.2</v>
      </c>
    </row>
    <row r="800" spans="1:8">
      <c r="A800" s="602"/>
      <c r="B800" s="629"/>
      <c r="C800" s="329" t="s">
        <v>48</v>
      </c>
      <c r="D800" s="149"/>
      <c r="E800" s="149"/>
      <c r="F800" s="149"/>
      <c r="G800" s="149"/>
      <c r="H800" s="184">
        <f>ROUND(SUM(H796:H799),2)</f>
        <v>108.8</v>
      </c>
    </row>
    <row r="801" spans="1:8">
      <c r="A801" s="321"/>
      <c r="B801" s="322"/>
      <c r="C801" s="140"/>
      <c r="D801" s="140"/>
      <c r="E801" s="140"/>
      <c r="F801" s="140"/>
      <c r="G801" s="140"/>
      <c r="H801" s="328"/>
    </row>
    <row r="802" spans="1:8" ht="12.75" customHeight="1">
      <c r="A802" s="602" t="str">
        <f>PO!A209</f>
        <v>16.13</v>
      </c>
      <c r="B802" s="629" t="str">
        <f>PO!D209</f>
        <v>Cabo de cobre flexível de 70 mm², isolamento 0,6/1kV - isolação HEPR 90°C</v>
      </c>
      <c r="C802" s="328" t="s">
        <v>18100</v>
      </c>
      <c r="D802" s="140"/>
      <c r="E802" s="140"/>
      <c r="F802" s="140"/>
      <c r="G802" s="140"/>
      <c r="H802" s="328" t="s">
        <v>18089</v>
      </c>
    </row>
    <row r="803" spans="1:8">
      <c r="A803" s="602"/>
      <c r="B803" s="629"/>
      <c r="C803" s="324" t="s">
        <v>18228</v>
      </c>
      <c r="D803" s="140"/>
      <c r="E803" s="140"/>
      <c r="F803" s="140"/>
      <c r="G803" s="140"/>
      <c r="H803" s="185">
        <v>29.3</v>
      </c>
    </row>
    <row r="804" spans="1:8">
      <c r="A804" s="602"/>
      <c r="B804" s="629"/>
      <c r="C804" s="324" t="s">
        <v>18229</v>
      </c>
      <c r="D804" s="140"/>
      <c r="E804" s="140"/>
      <c r="F804" s="140"/>
      <c r="G804" s="140"/>
      <c r="H804" s="185">
        <v>29.3</v>
      </c>
    </row>
    <row r="805" spans="1:8">
      <c r="A805" s="602"/>
      <c r="B805" s="629"/>
      <c r="C805" s="324" t="s">
        <v>18230</v>
      </c>
      <c r="D805" s="140"/>
      <c r="E805" s="140"/>
      <c r="F805" s="140"/>
      <c r="G805" s="140"/>
      <c r="H805" s="185">
        <v>29.3</v>
      </c>
    </row>
    <row r="806" spans="1:8" ht="12.75" customHeight="1">
      <c r="A806" s="602"/>
      <c r="B806" s="629"/>
      <c r="C806" s="324" t="s">
        <v>18232</v>
      </c>
      <c r="D806" s="140"/>
      <c r="E806" s="163"/>
      <c r="F806" s="149"/>
      <c r="G806" s="140"/>
      <c r="H806" s="185">
        <v>29.3</v>
      </c>
    </row>
    <row r="807" spans="1:8">
      <c r="A807" s="602"/>
      <c r="B807" s="629"/>
      <c r="C807" s="329" t="s">
        <v>48</v>
      </c>
      <c r="D807" s="149"/>
      <c r="E807" s="149"/>
      <c r="F807" s="149"/>
      <c r="G807" s="149"/>
      <c r="H807" s="184">
        <f>ROUND(SUM(H803:H806),2)</f>
        <v>117.2</v>
      </c>
    </row>
    <row r="808" spans="1:8">
      <c r="A808" s="321"/>
      <c r="B808" s="322"/>
      <c r="C808" s="140"/>
      <c r="D808" s="140"/>
      <c r="E808" s="140"/>
      <c r="F808" s="140"/>
      <c r="G808" s="140"/>
      <c r="H808" s="328"/>
    </row>
    <row r="809" spans="1:8">
      <c r="A809" s="602" t="str">
        <f>PO!A210</f>
        <v>16.14</v>
      </c>
      <c r="B809" s="629" t="str">
        <f>PO!D210</f>
        <v>Cabo de cobre de 1,5 mm², isolamento 750 V - isolação em PVC 70°C</v>
      </c>
      <c r="C809" s="328" t="s">
        <v>18100</v>
      </c>
      <c r="D809" s="140"/>
      <c r="E809" s="140"/>
      <c r="F809" s="140"/>
      <c r="G809" s="140"/>
      <c r="H809" s="328" t="s">
        <v>18089</v>
      </c>
    </row>
    <row r="810" spans="1:8" ht="12.75" customHeight="1">
      <c r="A810" s="602"/>
      <c r="B810" s="629"/>
      <c r="C810" s="324" t="s">
        <v>18233</v>
      </c>
      <c r="D810" s="140"/>
      <c r="E810" s="140"/>
      <c r="F810" s="140"/>
      <c r="G810" s="140"/>
      <c r="H810" s="185">
        <v>958.9</v>
      </c>
    </row>
    <row r="811" spans="1:8">
      <c r="A811" s="602"/>
      <c r="B811" s="629"/>
      <c r="C811" s="324" t="s">
        <v>18228</v>
      </c>
      <c r="D811" s="140"/>
      <c r="E811" s="140"/>
      <c r="F811" s="140"/>
      <c r="G811" s="140"/>
      <c r="H811" s="185">
        <v>430.3</v>
      </c>
    </row>
    <row r="812" spans="1:8">
      <c r="A812" s="602"/>
      <c r="B812" s="629"/>
      <c r="C812" s="324" t="s">
        <v>18229</v>
      </c>
      <c r="D812" s="140"/>
      <c r="E812" s="140"/>
      <c r="F812" s="140"/>
      <c r="G812" s="140"/>
      <c r="H812" s="185">
        <v>69.599999999999994</v>
      </c>
    </row>
    <row r="813" spans="1:8">
      <c r="A813" s="602"/>
      <c r="B813" s="629"/>
      <c r="C813" s="324" t="s">
        <v>18230</v>
      </c>
      <c r="D813" s="140"/>
      <c r="E813" s="140"/>
      <c r="F813" s="140"/>
      <c r="G813" s="140"/>
      <c r="H813" s="185">
        <v>124.7</v>
      </c>
    </row>
    <row r="814" spans="1:8" ht="12.75" customHeight="1">
      <c r="A814" s="602"/>
      <c r="B814" s="629"/>
      <c r="C814" s="324" t="s">
        <v>18231</v>
      </c>
      <c r="D814" s="140"/>
      <c r="E814" s="140"/>
      <c r="F814" s="140"/>
      <c r="G814" s="140"/>
      <c r="H814" s="185">
        <v>116.1</v>
      </c>
    </row>
    <row r="815" spans="1:8">
      <c r="A815" s="602"/>
      <c r="B815" s="629"/>
      <c r="C815" s="324" t="s">
        <v>18232</v>
      </c>
      <c r="D815" s="140"/>
      <c r="E815" s="163"/>
      <c r="F815" s="149"/>
      <c r="G815" s="140"/>
      <c r="H815" s="185">
        <v>358.1</v>
      </c>
    </row>
    <row r="816" spans="1:8">
      <c r="A816" s="602"/>
      <c r="B816" s="629"/>
      <c r="C816" s="329" t="s">
        <v>48</v>
      </c>
      <c r="D816" s="149"/>
      <c r="E816" s="149"/>
      <c r="F816" s="149"/>
      <c r="G816" s="149"/>
      <c r="H816" s="184">
        <f>ROUND(SUM(H810:H815),2)</f>
        <v>2057.6999999999998</v>
      </c>
    </row>
    <row r="817" spans="1:8">
      <c r="A817" s="321"/>
      <c r="B817" s="322"/>
      <c r="C817" s="329"/>
      <c r="D817" s="149"/>
      <c r="E817" s="149"/>
      <c r="F817" s="149"/>
      <c r="G817" s="149"/>
      <c r="H817" s="184"/>
    </row>
    <row r="818" spans="1:8" ht="12.75" customHeight="1">
      <c r="A818" s="602" t="str">
        <f>PO!A211</f>
        <v>16.15</v>
      </c>
      <c r="B818" s="629" t="str">
        <f>PO!D211</f>
        <v>Cabo de cobre de 10 mm², isolamento 750 V - isolação em PVC 70°C</v>
      </c>
      <c r="C818" s="328" t="s">
        <v>18100</v>
      </c>
      <c r="D818" s="140"/>
      <c r="E818" s="140"/>
      <c r="F818" s="140"/>
      <c r="G818" s="140"/>
      <c r="H818" s="328" t="s">
        <v>18089</v>
      </c>
    </row>
    <row r="819" spans="1:8">
      <c r="A819" s="602"/>
      <c r="B819" s="629"/>
      <c r="C819" s="324" t="s">
        <v>18228</v>
      </c>
      <c r="D819" s="140"/>
      <c r="E819" s="140"/>
      <c r="F819" s="140"/>
      <c r="G819" s="140"/>
      <c r="H819" s="185">
        <v>79</v>
      </c>
    </row>
    <row r="820" spans="1:8">
      <c r="A820" s="602"/>
      <c r="B820" s="629"/>
      <c r="C820" s="324" t="s">
        <v>18229</v>
      </c>
      <c r="D820" s="140"/>
      <c r="E820" s="140"/>
      <c r="F820" s="140"/>
      <c r="G820" s="140"/>
      <c r="H820" s="185">
        <v>79</v>
      </c>
    </row>
    <row r="821" spans="1:8">
      <c r="A821" s="602"/>
      <c r="B821" s="629"/>
      <c r="C821" s="324" t="s">
        <v>18230</v>
      </c>
      <c r="D821" s="140"/>
      <c r="E821" s="140"/>
      <c r="F821" s="140"/>
      <c r="G821" s="140"/>
      <c r="H821" s="185">
        <v>79</v>
      </c>
    </row>
    <row r="822" spans="1:8" ht="12.75" customHeight="1">
      <c r="A822" s="602"/>
      <c r="B822" s="629"/>
      <c r="C822" s="324" t="s">
        <v>18231</v>
      </c>
      <c r="D822" s="140"/>
      <c r="E822" s="140"/>
      <c r="F822" s="140"/>
      <c r="G822" s="140"/>
      <c r="H822" s="185">
        <v>79</v>
      </c>
    </row>
    <row r="823" spans="1:8">
      <c r="A823" s="602"/>
      <c r="B823" s="629"/>
      <c r="C823" s="324" t="s">
        <v>18232</v>
      </c>
      <c r="D823" s="140"/>
      <c r="E823" s="163"/>
      <c r="F823" s="149"/>
      <c r="G823" s="140"/>
      <c r="H823" s="185">
        <v>79</v>
      </c>
    </row>
    <row r="824" spans="1:8">
      <c r="A824" s="602"/>
      <c r="B824" s="629"/>
      <c r="C824" s="329" t="s">
        <v>48</v>
      </c>
      <c r="D824" s="149"/>
      <c r="E824" s="149"/>
      <c r="F824" s="149"/>
      <c r="G824" s="149"/>
      <c r="H824" s="184">
        <f>ROUND(SUM(H819:H823),2)</f>
        <v>395</v>
      </c>
    </row>
    <row r="825" spans="1:8">
      <c r="A825" s="321"/>
      <c r="B825" s="322"/>
      <c r="C825" s="140"/>
      <c r="D825" s="140"/>
      <c r="E825" s="140"/>
      <c r="F825" s="140"/>
      <c r="G825" s="140"/>
      <c r="H825" s="328"/>
    </row>
    <row r="826" spans="1:8" ht="12.75" customHeight="1">
      <c r="A826" s="321"/>
      <c r="B826" s="322"/>
      <c r="C826" s="140"/>
      <c r="D826" s="140"/>
      <c r="E826" s="140"/>
      <c r="F826" s="140"/>
      <c r="G826" s="140"/>
      <c r="H826" s="328"/>
    </row>
    <row r="827" spans="1:8">
      <c r="A827" s="602" t="str">
        <f>PO!A212</f>
        <v>16.16</v>
      </c>
      <c r="B827" s="629" t="str">
        <f>PO!D212</f>
        <v>Cabo de cobre de 2,5 mm², isolamento 750 V - isolação em PVC 70°C</v>
      </c>
      <c r="C827" s="328" t="s">
        <v>18100</v>
      </c>
      <c r="D827" s="140"/>
      <c r="E827" s="140"/>
      <c r="F827" s="140"/>
      <c r="G827" s="140"/>
      <c r="H827" s="328" t="s">
        <v>18089</v>
      </c>
    </row>
    <row r="828" spans="1:8">
      <c r="A828" s="602"/>
      <c r="B828" s="629"/>
      <c r="C828" s="324" t="s">
        <v>18233</v>
      </c>
      <c r="D828" s="140"/>
      <c r="E828" s="140"/>
      <c r="F828" s="140"/>
      <c r="G828" s="140"/>
      <c r="H828" s="185">
        <v>129.5</v>
      </c>
    </row>
    <row r="829" spans="1:8">
      <c r="A829" s="602"/>
      <c r="B829" s="629"/>
      <c r="C829" s="324" t="s">
        <v>18228</v>
      </c>
      <c r="D829" s="140"/>
      <c r="E829" s="140"/>
      <c r="F829" s="140"/>
      <c r="G829" s="140"/>
      <c r="H829" s="185">
        <v>845.8</v>
      </c>
    </row>
    <row r="830" spans="1:8" ht="12.75" customHeight="1">
      <c r="A830" s="602"/>
      <c r="B830" s="629"/>
      <c r="C830" s="324" t="s">
        <v>18229</v>
      </c>
      <c r="D830" s="140"/>
      <c r="E830" s="140"/>
      <c r="F830" s="140"/>
      <c r="G830" s="140"/>
      <c r="H830" s="185">
        <v>251.7</v>
      </c>
    </row>
    <row r="831" spans="1:8">
      <c r="A831" s="602"/>
      <c r="B831" s="629"/>
      <c r="C831" s="324" t="s">
        <v>18230</v>
      </c>
      <c r="D831" s="140"/>
      <c r="E831" s="140"/>
      <c r="F831" s="140"/>
      <c r="G831" s="140"/>
      <c r="H831" s="185">
        <v>235.8</v>
      </c>
    </row>
    <row r="832" spans="1:8" ht="14.25" customHeight="1">
      <c r="A832" s="602"/>
      <c r="B832" s="629"/>
      <c r="C832" s="324" t="s">
        <v>18231</v>
      </c>
      <c r="D832" s="140"/>
      <c r="E832" s="140"/>
      <c r="F832" s="140"/>
      <c r="G832" s="140"/>
      <c r="H832" s="185">
        <v>742.1</v>
      </c>
    </row>
    <row r="833" spans="1:8" ht="14.25" customHeight="1">
      <c r="A833" s="602"/>
      <c r="B833" s="629"/>
      <c r="C833" s="324" t="s">
        <v>18232</v>
      </c>
      <c r="D833" s="140"/>
      <c r="E833" s="163"/>
      <c r="F833" s="149"/>
      <c r="G833" s="140"/>
      <c r="H833" s="185">
        <v>503.1</v>
      </c>
    </row>
    <row r="834" spans="1:8">
      <c r="A834" s="602"/>
      <c r="B834" s="629"/>
      <c r="C834" s="329" t="s">
        <v>48</v>
      </c>
      <c r="D834" s="149"/>
      <c r="E834" s="149"/>
      <c r="F834" s="149"/>
      <c r="G834" s="149"/>
      <c r="H834" s="184">
        <f>ROUND(SUM(H828:H833),2)</f>
        <v>2708</v>
      </c>
    </row>
    <row r="835" spans="1:8">
      <c r="A835" s="321"/>
      <c r="B835" s="322"/>
      <c r="C835" s="140"/>
      <c r="D835" s="140"/>
      <c r="E835" s="140"/>
      <c r="F835" s="140"/>
      <c r="G835" s="140"/>
      <c r="H835" s="328"/>
    </row>
    <row r="836" spans="1:8">
      <c r="A836" s="602" t="str">
        <f>PO!A213</f>
        <v>16.17</v>
      </c>
      <c r="B836" s="629" t="str">
        <f>PO!D213</f>
        <v>Cabo de cobre de 4 mm², isolamento 750 V - isolação em PVC 70°C</v>
      </c>
      <c r="C836" s="328" t="s">
        <v>18100</v>
      </c>
      <c r="D836" s="140"/>
      <c r="E836" s="140"/>
      <c r="F836" s="140"/>
      <c r="G836" s="140"/>
      <c r="H836" s="328" t="s">
        <v>18089</v>
      </c>
    </row>
    <row r="837" spans="1:8">
      <c r="A837" s="602"/>
      <c r="B837" s="629"/>
      <c r="C837" s="324" t="s">
        <v>18228</v>
      </c>
      <c r="D837" s="140"/>
      <c r="E837" s="140"/>
      <c r="F837" s="140"/>
      <c r="G837" s="140"/>
      <c r="H837" s="185">
        <v>214.2</v>
      </c>
    </row>
    <row r="838" spans="1:8" ht="12.75" customHeight="1">
      <c r="A838" s="602"/>
      <c r="B838" s="629"/>
      <c r="C838" s="324" t="s">
        <v>18229</v>
      </c>
      <c r="D838" s="140"/>
      <c r="E838" s="140"/>
      <c r="F838" s="140"/>
      <c r="G838" s="140"/>
      <c r="H838" s="185">
        <v>135.1</v>
      </c>
    </row>
    <row r="839" spans="1:8">
      <c r="A839" s="602"/>
      <c r="B839" s="629"/>
      <c r="C839" s="324" t="s">
        <v>18230</v>
      </c>
      <c r="D839" s="140"/>
      <c r="E839" s="140"/>
      <c r="F839" s="140"/>
      <c r="G839" s="140"/>
      <c r="H839" s="185">
        <v>47.3</v>
      </c>
    </row>
    <row r="840" spans="1:8">
      <c r="A840" s="602"/>
      <c r="B840" s="629"/>
      <c r="C840" s="324" t="s">
        <v>18231</v>
      </c>
      <c r="D840" s="140"/>
      <c r="E840" s="140"/>
      <c r="F840" s="140"/>
      <c r="G840" s="140"/>
      <c r="H840" s="185">
        <v>276.89999999999998</v>
      </c>
    </row>
    <row r="841" spans="1:8">
      <c r="A841" s="602"/>
      <c r="B841" s="629"/>
      <c r="C841" s="324" t="s">
        <v>18232</v>
      </c>
      <c r="D841" s="140"/>
      <c r="E841" s="163"/>
      <c r="F841" s="149"/>
      <c r="G841" s="140"/>
      <c r="H841" s="185">
        <v>168.6</v>
      </c>
    </row>
    <row r="842" spans="1:8" ht="12.75" customHeight="1">
      <c r="A842" s="602"/>
      <c r="B842" s="629"/>
      <c r="C842" s="329" t="s">
        <v>48</v>
      </c>
      <c r="D842" s="149"/>
      <c r="E842" s="149"/>
      <c r="F842" s="149"/>
      <c r="G842" s="149"/>
      <c r="H842" s="184">
        <f>ROUND(SUM(H837:H841),2)</f>
        <v>842.1</v>
      </c>
    </row>
    <row r="843" spans="1:8">
      <c r="A843" s="321"/>
      <c r="B843" s="322"/>
      <c r="C843" s="140"/>
      <c r="D843" s="140"/>
      <c r="E843" s="140"/>
      <c r="F843" s="140"/>
      <c r="G843" s="140"/>
      <c r="H843" s="328"/>
    </row>
    <row r="844" spans="1:8">
      <c r="A844" s="602" t="str">
        <f>PO!A214</f>
        <v>16.18</v>
      </c>
      <c r="B844" s="629" t="str">
        <f>PO!D214</f>
        <v>Cabo de cobre de 6 mm², isolamento 750 V - isolação em PVC 70°C</v>
      </c>
      <c r="C844" s="328" t="s">
        <v>18100</v>
      </c>
      <c r="D844" s="140"/>
      <c r="E844" s="140"/>
      <c r="F844" s="140"/>
      <c r="G844" s="140"/>
      <c r="H844" s="328" t="s">
        <v>18089</v>
      </c>
    </row>
    <row r="845" spans="1:8">
      <c r="A845" s="602"/>
      <c r="B845" s="629"/>
      <c r="C845" s="324" t="s">
        <v>18229</v>
      </c>
      <c r="D845" s="140"/>
      <c r="E845" s="140"/>
      <c r="F845" s="140"/>
      <c r="G845" s="140"/>
      <c r="H845" s="185">
        <v>41.8</v>
      </c>
    </row>
    <row r="846" spans="1:8">
      <c r="A846" s="602"/>
      <c r="B846" s="629"/>
      <c r="C846" s="324" t="s">
        <v>18230</v>
      </c>
      <c r="D846" s="140"/>
      <c r="E846" s="140"/>
      <c r="F846" s="140"/>
      <c r="G846" s="140"/>
      <c r="H846" s="185">
        <v>56.6</v>
      </c>
    </row>
    <row r="847" spans="1:8" ht="12.75" customHeight="1">
      <c r="A847" s="602"/>
      <c r="B847" s="629"/>
      <c r="C847" s="324" t="s">
        <v>18231</v>
      </c>
      <c r="D847" s="140"/>
      <c r="E847" s="140"/>
      <c r="F847" s="140"/>
      <c r="G847" s="140"/>
      <c r="H847" s="185">
        <v>66.8</v>
      </c>
    </row>
    <row r="848" spans="1:8" ht="38.25" customHeight="1">
      <c r="A848" s="602"/>
      <c r="B848" s="629"/>
      <c r="C848" s="324" t="s">
        <v>18232</v>
      </c>
      <c r="D848" s="140"/>
      <c r="E848" s="163"/>
      <c r="F848" s="149"/>
      <c r="G848" s="140"/>
      <c r="H848" s="185">
        <v>35.200000000000003</v>
      </c>
    </row>
    <row r="849" spans="1:8" ht="12.75" customHeight="1">
      <c r="A849" s="602"/>
      <c r="B849" s="629"/>
      <c r="C849" s="329" t="s">
        <v>48</v>
      </c>
      <c r="D849" s="149"/>
      <c r="E849" s="149"/>
      <c r="F849" s="149"/>
      <c r="G849" s="149"/>
      <c r="H849" s="184">
        <f>ROUND(SUM(H845:H848),2)</f>
        <v>200.4</v>
      </c>
    </row>
    <row r="850" spans="1:8">
      <c r="A850" s="321"/>
      <c r="B850" s="322"/>
      <c r="C850" s="140"/>
      <c r="D850" s="140"/>
      <c r="E850" s="140"/>
      <c r="F850" s="140"/>
      <c r="G850" s="140"/>
      <c r="H850" s="328"/>
    </row>
    <row r="851" spans="1:8">
      <c r="A851" s="602" t="str">
        <f>PO!A215</f>
        <v>16.19</v>
      </c>
      <c r="B851" s="629" t="str">
        <f>PO!D215</f>
        <v>Caixa de passagem em chapa, com tampa parafusada, 200 x 200 x 100 mm</v>
      </c>
      <c r="C851" s="328" t="s">
        <v>18092</v>
      </c>
      <c r="D851" s="140"/>
      <c r="E851" s="140"/>
      <c r="F851" s="140"/>
      <c r="G851" s="140"/>
      <c r="H851" s="328" t="s">
        <v>18167</v>
      </c>
    </row>
    <row r="852" spans="1:8" ht="12.75" customHeight="1">
      <c r="A852" s="602"/>
      <c r="B852" s="629"/>
      <c r="C852" s="324" t="s">
        <v>18234</v>
      </c>
      <c r="D852" s="140"/>
      <c r="E852" s="163"/>
      <c r="F852" s="149"/>
      <c r="G852" s="140"/>
      <c r="H852" s="185">
        <v>2</v>
      </c>
    </row>
    <row r="853" spans="1:8">
      <c r="A853" s="602"/>
      <c r="B853" s="629"/>
      <c r="C853" s="329" t="s">
        <v>48</v>
      </c>
      <c r="D853" s="149"/>
      <c r="E853" s="149"/>
      <c r="F853" s="149"/>
      <c r="G853" s="149"/>
      <c r="H853" s="184">
        <f>ROUND(SUM(H852),2)</f>
        <v>2</v>
      </c>
    </row>
    <row r="854" spans="1:8">
      <c r="A854" s="321"/>
      <c r="B854" s="322"/>
      <c r="C854" s="329"/>
      <c r="D854" s="149"/>
      <c r="E854" s="149"/>
      <c r="F854" s="149"/>
      <c r="G854" s="149"/>
      <c r="H854" s="184"/>
    </row>
    <row r="855" spans="1:8">
      <c r="A855" s="602" t="str">
        <f>PO!A216</f>
        <v>16.20</v>
      </c>
      <c r="B855" s="629" t="str">
        <f>PO!D216</f>
        <v>VENTILADOR DE PAREDE, DIÂM. MÍN.=65CM</v>
      </c>
      <c r="C855" s="328" t="s">
        <v>18092</v>
      </c>
      <c r="D855" s="140"/>
      <c r="E855" s="140"/>
      <c r="F855" s="140"/>
      <c r="G855" s="140"/>
      <c r="H855" s="328" t="s">
        <v>18167</v>
      </c>
    </row>
    <row r="856" spans="1:8" ht="12.75" customHeight="1">
      <c r="A856" s="602"/>
      <c r="B856" s="629"/>
      <c r="C856" s="324" t="s">
        <v>18234</v>
      </c>
      <c r="D856" s="140"/>
      <c r="E856" s="163"/>
      <c r="F856" s="149"/>
      <c r="G856" s="140"/>
      <c r="H856" s="185">
        <v>5</v>
      </c>
    </row>
    <row r="857" spans="1:8">
      <c r="A857" s="602"/>
      <c r="B857" s="629"/>
      <c r="C857" s="329" t="s">
        <v>48</v>
      </c>
      <c r="D857" s="149"/>
      <c r="E857" s="149"/>
      <c r="F857" s="149"/>
      <c r="G857" s="149"/>
      <c r="H857" s="184">
        <f>ROUND(SUM(H856),2)</f>
        <v>5</v>
      </c>
    </row>
    <row r="858" spans="1:8">
      <c r="A858" s="321"/>
      <c r="B858" s="322"/>
      <c r="C858" s="329"/>
      <c r="D858" s="149"/>
      <c r="E858" s="149"/>
      <c r="F858" s="149"/>
      <c r="G858" s="149"/>
      <c r="H858" s="184"/>
    </row>
    <row r="859" spans="1:8">
      <c r="A859" s="602" t="str">
        <f>PO!A217</f>
        <v>16.21</v>
      </c>
      <c r="B859" s="629" t="str">
        <f>PO!D217</f>
        <v>Interruptor com 1 tecla paralelo e placa</v>
      </c>
      <c r="C859" s="328" t="s">
        <v>18092</v>
      </c>
      <c r="D859" s="140"/>
      <c r="E859" s="140"/>
      <c r="F859" s="140"/>
      <c r="G859" s="140"/>
      <c r="H859" s="328" t="s">
        <v>18167</v>
      </c>
    </row>
    <row r="860" spans="1:8" ht="12.75" customHeight="1">
      <c r="A860" s="602"/>
      <c r="B860" s="629"/>
      <c r="C860" s="324" t="s">
        <v>18234</v>
      </c>
      <c r="D860" s="140"/>
      <c r="E860" s="163"/>
      <c r="F860" s="149"/>
      <c r="G860" s="140"/>
      <c r="H860" s="185">
        <v>2</v>
      </c>
    </row>
    <row r="861" spans="1:8">
      <c r="A861" s="602"/>
      <c r="B861" s="629"/>
      <c r="C861" s="329" t="s">
        <v>48</v>
      </c>
      <c r="D861" s="149"/>
      <c r="E861" s="149"/>
      <c r="F861" s="149"/>
      <c r="G861" s="149"/>
      <c r="H861" s="184">
        <f>ROUND(SUM(H860),2)</f>
        <v>2</v>
      </c>
    </row>
    <row r="862" spans="1:8">
      <c r="A862" s="321"/>
      <c r="B862" s="322"/>
      <c r="C862" s="329"/>
      <c r="D862" s="149"/>
      <c r="E862" s="149"/>
      <c r="F862" s="149"/>
      <c r="G862" s="149"/>
      <c r="H862" s="184"/>
    </row>
    <row r="863" spans="1:8">
      <c r="A863" s="602" t="str">
        <f>PO!A218</f>
        <v>16.22</v>
      </c>
      <c r="B863" s="629" t="str">
        <f>PO!D218</f>
        <v>Interruptor com 3 teclas, 1 simples, 2 paralelo e placa</v>
      </c>
      <c r="C863" s="328" t="s">
        <v>18092</v>
      </c>
      <c r="D863" s="140"/>
      <c r="E863" s="140"/>
      <c r="F863" s="140"/>
      <c r="G863" s="140"/>
      <c r="H863" s="328" t="s">
        <v>18167</v>
      </c>
    </row>
    <row r="864" spans="1:8" ht="12.75" customHeight="1">
      <c r="A864" s="602"/>
      <c r="B864" s="629"/>
      <c r="C864" s="324" t="s">
        <v>18234</v>
      </c>
      <c r="D864" s="140"/>
      <c r="E864" s="163"/>
      <c r="F864" s="149"/>
      <c r="G864" s="140"/>
      <c r="H864" s="185">
        <v>8</v>
      </c>
    </row>
    <row r="865" spans="1:8">
      <c r="A865" s="602"/>
      <c r="B865" s="629"/>
      <c r="C865" s="329" t="s">
        <v>48</v>
      </c>
      <c r="D865" s="149"/>
      <c r="E865" s="149"/>
      <c r="F865" s="149"/>
      <c r="G865" s="149"/>
      <c r="H865" s="184">
        <f>ROUND(SUM(H864),2)</f>
        <v>8</v>
      </c>
    </row>
    <row r="866" spans="1:8">
      <c r="A866" s="321"/>
      <c r="B866" s="322"/>
      <c r="C866" s="329"/>
      <c r="D866" s="149"/>
      <c r="E866" s="149"/>
      <c r="F866" s="149"/>
      <c r="G866" s="149"/>
      <c r="H866" s="184"/>
    </row>
    <row r="867" spans="1:8">
      <c r="A867" s="602" t="str">
        <f>PO!A219</f>
        <v>16.23</v>
      </c>
      <c r="B867" s="629" t="str">
        <f>PO!D219</f>
        <v>Interruptor com 1 tecla simples e placa</v>
      </c>
      <c r="C867" s="328" t="s">
        <v>18092</v>
      </c>
      <c r="D867" s="140"/>
      <c r="E867" s="140"/>
      <c r="F867" s="140"/>
      <c r="G867" s="140"/>
      <c r="H867" s="328" t="s">
        <v>18167</v>
      </c>
    </row>
    <row r="868" spans="1:8" ht="12.75" customHeight="1">
      <c r="A868" s="602"/>
      <c r="B868" s="629"/>
      <c r="C868" s="324" t="s">
        <v>18234</v>
      </c>
      <c r="D868" s="140"/>
      <c r="E868" s="163"/>
      <c r="F868" s="149"/>
      <c r="G868" s="140"/>
      <c r="H868" s="185">
        <v>40</v>
      </c>
    </row>
    <row r="869" spans="1:8">
      <c r="A869" s="602"/>
      <c r="B869" s="629"/>
      <c r="C869" s="329" t="s">
        <v>48</v>
      </c>
      <c r="D869" s="149"/>
      <c r="E869" s="149"/>
      <c r="F869" s="149"/>
      <c r="G869" s="149"/>
      <c r="H869" s="184">
        <f>ROUND(SUM(H868),2)</f>
        <v>40</v>
      </c>
    </row>
    <row r="870" spans="1:8">
      <c r="A870" s="321"/>
      <c r="B870" s="322"/>
      <c r="C870" s="329"/>
      <c r="D870" s="149"/>
      <c r="E870" s="149"/>
      <c r="F870" s="149"/>
      <c r="G870" s="149"/>
      <c r="H870" s="184"/>
    </row>
    <row r="871" spans="1:8">
      <c r="A871" s="602" t="str">
        <f>PO!A220</f>
        <v>16.24</v>
      </c>
      <c r="B871" s="629" t="str">
        <f>PO!D220</f>
        <v>Interruptor com 2 teclas simples e placa</v>
      </c>
      <c r="C871" s="328" t="s">
        <v>18092</v>
      </c>
      <c r="D871" s="140"/>
      <c r="E871" s="140"/>
      <c r="F871" s="140"/>
      <c r="G871" s="140"/>
      <c r="H871" s="328" t="s">
        <v>18167</v>
      </c>
    </row>
    <row r="872" spans="1:8" ht="12.75" customHeight="1">
      <c r="A872" s="602"/>
      <c r="B872" s="629"/>
      <c r="C872" s="324" t="s">
        <v>18234</v>
      </c>
      <c r="D872" s="140"/>
      <c r="E872" s="163"/>
      <c r="F872" s="149"/>
      <c r="G872" s="140"/>
      <c r="H872" s="185">
        <v>2</v>
      </c>
    </row>
    <row r="873" spans="1:8">
      <c r="A873" s="602"/>
      <c r="B873" s="629"/>
      <c r="C873" s="329" t="s">
        <v>48</v>
      </c>
      <c r="D873" s="149"/>
      <c r="E873" s="149"/>
      <c r="F873" s="149"/>
      <c r="G873" s="149"/>
      <c r="H873" s="184">
        <f>ROUND(SUM(H872),2)</f>
        <v>2</v>
      </c>
    </row>
    <row r="874" spans="1:8">
      <c r="A874" s="321"/>
      <c r="B874" s="322"/>
      <c r="C874" s="329"/>
      <c r="D874" s="149"/>
      <c r="E874" s="149"/>
      <c r="F874" s="149"/>
      <c r="G874" s="149"/>
      <c r="H874" s="184"/>
    </row>
    <row r="875" spans="1:8">
      <c r="A875" s="602" t="str">
        <f>PO!A221</f>
        <v>16.25</v>
      </c>
      <c r="B875" s="629" t="str">
        <f>PO!D221</f>
        <v>Tomada 2P+T de 10 A - 250 V, completa</v>
      </c>
      <c r="C875" s="328" t="s">
        <v>18092</v>
      </c>
      <c r="D875" s="140"/>
      <c r="E875" s="140"/>
      <c r="F875" s="140"/>
      <c r="G875" s="140"/>
      <c r="H875" s="328" t="s">
        <v>18167</v>
      </c>
    </row>
    <row r="876" spans="1:8" s="186" customFormat="1" ht="12.75" customHeight="1">
      <c r="A876" s="602"/>
      <c r="B876" s="629"/>
      <c r="C876" s="324" t="s">
        <v>18234</v>
      </c>
      <c r="D876" s="140"/>
      <c r="E876" s="163"/>
      <c r="F876" s="149"/>
      <c r="G876" s="140"/>
      <c r="H876" s="185">
        <v>135</v>
      </c>
    </row>
    <row r="877" spans="1:8" s="186" customFormat="1">
      <c r="A877" s="602"/>
      <c r="B877" s="629"/>
      <c r="C877" s="329" t="s">
        <v>48</v>
      </c>
      <c r="D877" s="149"/>
      <c r="E877" s="149"/>
      <c r="F877" s="149"/>
      <c r="G877" s="149"/>
      <c r="H877" s="184">
        <f>ROUND(SUM(H876),2)</f>
        <v>135</v>
      </c>
    </row>
    <row r="878" spans="1:8" s="186" customFormat="1">
      <c r="A878" s="321"/>
      <c r="B878" s="322"/>
      <c r="C878" s="329"/>
      <c r="D878" s="149"/>
      <c r="E878" s="149"/>
      <c r="F878" s="149"/>
      <c r="G878" s="149"/>
      <c r="H878" s="184"/>
    </row>
    <row r="879" spans="1:8" s="186" customFormat="1">
      <c r="A879" s="602" t="str">
        <f>PO!A222</f>
        <v>16.26</v>
      </c>
      <c r="B879" s="629" t="str">
        <f>PO!D222</f>
        <v>Sensor de presença para teto, com fotocélula, para lâmpada qualquer</v>
      </c>
      <c r="C879" s="328" t="s">
        <v>18092</v>
      </c>
      <c r="D879" s="140"/>
      <c r="E879" s="140"/>
      <c r="F879" s="140"/>
      <c r="G879" s="140"/>
      <c r="H879" s="328" t="s">
        <v>18167</v>
      </c>
    </row>
    <row r="880" spans="1:8" s="186" customFormat="1" ht="12.75" customHeight="1">
      <c r="A880" s="602"/>
      <c r="B880" s="629"/>
      <c r="C880" s="324" t="s">
        <v>18234</v>
      </c>
      <c r="D880" s="140"/>
      <c r="E880" s="163"/>
      <c r="F880" s="149"/>
      <c r="G880" s="140"/>
      <c r="H880" s="185">
        <v>1</v>
      </c>
    </row>
    <row r="881" spans="1:8" s="186" customFormat="1">
      <c r="A881" s="602"/>
      <c r="B881" s="629"/>
      <c r="C881" s="329" t="s">
        <v>48</v>
      </c>
      <c r="D881" s="149"/>
      <c r="E881" s="149"/>
      <c r="F881" s="149"/>
      <c r="G881" s="149"/>
      <c r="H881" s="184">
        <f>ROUND(SUM(H880),2)</f>
        <v>1</v>
      </c>
    </row>
    <row r="882" spans="1:8" s="186" customFormat="1">
      <c r="A882" s="321"/>
      <c r="B882" s="322"/>
      <c r="C882" s="329"/>
      <c r="D882" s="149"/>
      <c r="E882" s="149"/>
      <c r="F882" s="149"/>
      <c r="G882" s="149"/>
      <c r="H882" s="184"/>
    </row>
    <row r="883" spans="1:8">
      <c r="A883" s="602" t="str">
        <f>PO!A223</f>
        <v>16.27</v>
      </c>
      <c r="B883" s="629" t="str">
        <f>PO!D223</f>
        <v>Disjuntor termomagnético, tripolar 220/380 V, corrente de 10 A até 50 A</v>
      </c>
      <c r="C883" s="328" t="s">
        <v>18100</v>
      </c>
      <c r="D883" s="140"/>
      <c r="E883" s="140"/>
      <c r="F883" s="140"/>
      <c r="G883" s="140"/>
      <c r="H883" s="328" t="s">
        <v>18167</v>
      </c>
    </row>
    <row r="884" spans="1:8" ht="12.75" customHeight="1">
      <c r="A884" s="602"/>
      <c r="B884" s="629"/>
      <c r="C884" s="324" t="s">
        <v>18234</v>
      </c>
      <c r="D884" s="140"/>
      <c r="E884" s="163"/>
      <c r="F884" s="149"/>
      <c r="G884" s="140"/>
      <c r="H884" s="185"/>
    </row>
    <row r="885" spans="1:8" ht="12.75" customHeight="1">
      <c r="A885" s="602"/>
      <c r="B885" s="629"/>
      <c r="C885" s="643" t="s">
        <v>18235</v>
      </c>
      <c r="D885" s="643"/>
      <c r="E885" s="643"/>
      <c r="F885" s="643"/>
      <c r="G885" s="140"/>
      <c r="H885" s="185">
        <v>1</v>
      </c>
    </row>
    <row r="886" spans="1:8" ht="12.75" customHeight="1">
      <c r="A886" s="602"/>
      <c r="B886" s="629"/>
      <c r="C886" s="643" t="s">
        <v>18236</v>
      </c>
      <c r="D886" s="643"/>
      <c r="E886" s="643"/>
      <c r="F886" s="643"/>
      <c r="G886" s="140"/>
      <c r="H886" s="185">
        <v>4</v>
      </c>
    </row>
    <row r="887" spans="1:8" ht="12.75" customHeight="1">
      <c r="A887" s="602"/>
      <c r="B887" s="629"/>
      <c r="C887" s="643" t="s">
        <v>18237</v>
      </c>
      <c r="D887" s="643"/>
      <c r="E887" s="643"/>
      <c r="F887" s="643"/>
      <c r="G887" s="140"/>
      <c r="H887" s="185">
        <v>1</v>
      </c>
    </row>
    <row r="888" spans="1:8" ht="12.75" customHeight="1">
      <c r="A888" s="602"/>
      <c r="B888" s="629"/>
      <c r="C888" s="643" t="s">
        <v>18238</v>
      </c>
      <c r="D888" s="643"/>
      <c r="E888" s="643"/>
      <c r="F888" s="643"/>
      <c r="G888" s="140"/>
      <c r="H888" s="185">
        <v>1</v>
      </c>
    </row>
    <row r="889" spans="1:8">
      <c r="A889" s="602"/>
      <c r="B889" s="629"/>
      <c r="C889" s="329" t="s">
        <v>48</v>
      </c>
      <c r="D889" s="149"/>
      <c r="E889" s="149"/>
      <c r="F889" s="149"/>
      <c r="G889" s="149"/>
      <c r="H889" s="184">
        <f>ROUND(SUM(H885:H888),2)</f>
        <v>7</v>
      </c>
    </row>
    <row r="890" spans="1:8">
      <c r="A890" s="321"/>
      <c r="B890" s="322"/>
      <c r="C890" s="329"/>
      <c r="D890" s="149"/>
      <c r="E890" s="149"/>
      <c r="F890" s="149"/>
      <c r="G890" s="149"/>
      <c r="H890" s="184"/>
    </row>
    <row r="891" spans="1:8" ht="12.75" customHeight="1">
      <c r="A891" s="602" t="str">
        <f>PO!A224</f>
        <v>16.28</v>
      </c>
      <c r="B891" s="629" t="str">
        <f>PO!D224</f>
        <v>Mini-disjuntor termomagnético, tripolar 400 V, corrente de 80 A até 125 A</v>
      </c>
      <c r="C891" s="603" t="s">
        <v>18092</v>
      </c>
      <c r="D891" s="603"/>
      <c r="E891" s="603"/>
      <c r="F891" s="603"/>
      <c r="G891" s="140"/>
      <c r="H891" s="328" t="s">
        <v>18167</v>
      </c>
    </row>
    <row r="892" spans="1:8" ht="12.75" customHeight="1">
      <c r="A892" s="602"/>
      <c r="B892" s="629"/>
      <c r="C892" s="324" t="s">
        <v>18234</v>
      </c>
      <c r="D892" s="140"/>
      <c r="E892" s="163"/>
      <c r="F892" s="149"/>
      <c r="G892" s="140"/>
      <c r="H892" s="185">
        <v>2</v>
      </c>
    </row>
    <row r="893" spans="1:8">
      <c r="A893" s="602"/>
      <c r="B893" s="629"/>
      <c r="C893" s="329" t="s">
        <v>48</v>
      </c>
      <c r="D893" s="149"/>
      <c r="E893" s="149"/>
      <c r="F893" s="149"/>
      <c r="G893" s="149"/>
      <c r="H893" s="184">
        <f>ROUND(SUM(H892),2)</f>
        <v>2</v>
      </c>
    </row>
    <row r="894" spans="1:8">
      <c r="A894" s="321"/>
      <c r="B894" s="322"/>
      <c r="C894" s="329"/>
      <c r="D894" s="149"/>
      <c r="E894" s="149"/>
      <c r="F894" s="149"/>
      <c r="G894" s="149"/>
      <c r="H894" s="184"/>
    </row>
    <row r="895" spans="1:8" ht="12.75" customHeight="1">
      <c r="A895" s="602" t="str">
        <f>PO!A225</f>
        <v>16.29</v>
      </c>
      <c r="B895" s="629" t="str">
        <f>PO!D225</f>
        <v>Disjuntor termomagnético, tripolar 220/380 V, corrente de 60 A até 100 A</v>
      </c>
      <c r="C895" s="603" t="s">
        <v>18092</v>
      </c>
      <c r="D895" s="603"/>
      <c r="E895" s="603"/>
      <c r="F895" s="603"/>
      <c r="G895" s="140"/>
      <c r="H895" s="328" t="s">
        <v>18167</v>
      </c>
    </row>
    <row r="896" spans="1:8" ht="12.75" customHeight="1">
      <c r="A896" s="602"/>
      <c r="B896" s="629"/>
      <c r="C896" s="643" t="s">
        <v>18239</v>
      </c>
      <c r="D896" s="643"/>
      <c r="E896" s="643"/>
      <c r="F896" s="643"/>
      <c r="G896" s="140"/>
      <c r="H896" s="185">
        <v>2</v>
      </c>
    </row>
    <row r="897" spans="1:8" ht="12.75" customHeight="1">
      <c r="A897" s="602"/>
      <c r="B897" s="629"/>
      <c r="C897" s="643" t="s">
        <v>18240</v>
      </c>
      <c r="D897" s="643"/>
      <c r="E897" s="643"/>
      <c r="F897" s="643"/>
      <c r="G897" s="140"/>
      <c r="H897" s="185">
        <v>2</v>
      </c>
    </row>
    <row r="898" spans="1:8" ht="12.75" customHeight="1">
      <c r="A898" s="602"/>
      <c r="B898" s="629"/>
      <c r="C898" s="329" t="s">
        <v>48</v>
      </c>
      <c r="D898" s="149"/>
      <c r="E898" s="149"/>
      <c r="F898" s="149"/>
      <c r="G898" s="149"/>
      <c r="H898" s="184">
        <f>ROUND(SUM(H896:H897),2)</f>
        <v>4</v>
      </c>
    </row>
    <row r="899" spans="1:8" ht="18.75" customHeight="1">
      <c r="A899" s="321"/>
      <c r="B899" s="322"/>
      <c r="C899" s="329"/>
      <c r="D899" s="149"/>
      <c r="E899" s="149"/>
      <c r="F899" s="149"/>
      <c r="G899" s="149"/>
      <c r="H899" s="184"/>
    </row>
    <row r="900" spans="1:8" ht="12.75" customHeight="1">
      <c r="A900" s="602" t="str">
        <f>PO!A226</f>
        <v>16.30</v>
      </c>
      <c r="B900" s="629" t="str">
        <f>PO!D226</f>
        <v>Disjuntor termomagnético, unipolar 127/220 V, corrente de 10 A até 30 A</v>
      </c>
      <c r="C900" s="603" t="s">
        <v>18092</v>
      </c>
      <c r="D900" s="603"/>
      <c r="E900" s="603"/>
      <c r="F900" s="603"/>
      <c r="G900" s="140"/>
      <c r="H900" s="328" t="s">
        <v>18167</v>
      </c>
    </row>
    <row r="901" spans="1:8" ht="12.75" customHeight="1">
      <c r="A901" s="602"/>
      <c r="B901" s="629"/>
      <c r="C901" s="619" t="s">
        <v>18241</v>
      </c>
      <c r="D901" s="619"/>
      <c r="E901" s="619"/>
      <c r="F901" s="619"/>
      <c r="G901" s="140"/>
      <c r="H901" s="185">
        <v>23</v>
      </c>
    </row>
    <row r="902" spans="1:8" ht="12.75" customHeight="1">
      <c r="A902" s="602"/>
      <c r="B902" s="629"/>
      <c r="C902" s="619" t="s">
        <v>18242</v>
      </c>
      <c r="D902" s="619"/>
      <c r="E902" s="619"/>
      <c r="F902" s="619"/>
      <c r="G902" s="140"/>
      <c r="H902" s="185">
        <v>5</v>
      </c>
    </row>
    <row r="903" spans="1:8">
      <c r="A903" s="602"/>
      <c r="B903" s="629"/>
      <c r="C903" s="329" t="s">
        <v>48</v>
      </c>
      <c r="D903" s="149"/>
      <c r="E903" s="149"/>
      <c r="F903" s="149"/>
      <c r="G903" s="149"/>
      <c r="H903" s="184">
        <f>ROUND(SUM(H901:H902),2)</f>
        <v>28</v>
      </c>
    </row>
    <row r="904" spans="1:8">
      <c r="A904" s="321"/>
      <c r="B904" s="322"/>
      <c r="C904" s="329"/>
      <c r="D904" s="149"/>
      <c r="E904" s="149"/>
      <c r="F904" s="149"/>
      <c r="G904" s="149"/>
      <c r="H904" s="184"/>
    </row>
    <row r="905" spans="1:8">
      <c r="A905" s="602" t="str">
        <f>PO!A227</f>
        <v>16.31</v>
      </c>
      <c r="B905" s="629" t="str">
        <f>PO!D227</f>
        <v>Disjuntor termomagnético, bipolar 220/380 V, corrente de 10 A até 50 A</v>
      </c>
      <c r="C905" s="328" t="s">
        <v>18092</v>
      </c>
      <c r="D905" s="140"/>
      <c r="E905" s="140"/>
      <c r="F905" s="140"/>
      <c r="G905" s="140"/>
      <c r="H905" s="328" t="s">
        <v>18167</v>
      </c>
    </row>
    <row r="906" spans="1:8" ht="12.75" customHeight="1">
      <c r="A906" s="602"/>
      <c r="B906" s="629"/>
      <c r="C906" s="324" t="s">
        <v>18234</v>
      </c>
      <c r="D906" s="140"/>
      <c r="E906" s="163"/>
      <c r="F906" s="149"/>
      <c r="G906" s="140"/>
      <c r="H906" s="185">
        <v>4</v>
      </c>
    </row>
    <row r="907" spans="1:8" ht="12.75" customHeight="1">
      <c r="A907" s="602"/>
      <c r="B907" s="629"/>
      <c r="C907" s="329" t="s">
        <v>48</v>
      </c>
      <c r="D907" s="149"/>
      <c r="E907" s="149"/>
      <c r="F907" s="149"/>
      <c r="G907" s="149"/>
      <c r="H907" s="184">
        <f>ROUND(SUM(H906),2)</f>
        <v>4</v>
      </c>
    </row>
    <row r="908" spans="1:8" ht="12.75" customHeight="1">
      <c r="A908" s="321"/>
      <c r="B908" s="322"/>
      <c r="C908" s="329"/>
      <c r="D908" s="149"/>
      <c r="E908" s="149"/>
      <c r="F908" s="149"/>
      <c r="G908" s="149"/>
      <c r="H908" s="184"/>
    </row>
    <row r="909" spans="1:8" ht="12.75" customHeight="1">
      <c r="A909" s="602" t="str">
        <f>PO!A228</f>
        <v>16.32</v>
      </c>
      <c r="B909" s="629" t="str">
        <f>PO!D228</f>
        <v>Dispositivo de proteção contra surto, 4 polos, 3F+N, Un até 240/415V, Iimp= 75 kA (25 kA por fase), curva de ensaio 10/350 µs - classe 1</v>
      </c>
      <c r="C909" s="328" t="s">
        <v>18092</v>
      </c>
      <c r="D909" s="140"/>
      <c r="E909" s="140"/>
      <c r="F909" s="140"/>
      <c r="G909" s="140"/>
      <c r="H909" s="328" t="s">
        <v>18167</v>
      </c>
    </row>
    <row r="910" spans="1:8" ht="12.75" customHeight="1">
      <c r="A910" s="602"/>
      <c r="B910" s="629"/>
      <c r="C910" s="324" t="s">
        <v>18234</v>
      </c>
      <c r="D910" s="140"/>
      <c r="E910" s="163"/>
      <c r="F910" s="149"/>
      <c r="G910" s="140"/>
      <c r="H910" s="185">
        <v>1</v>
      </c>
    </row>
    <row r="911" spans="1:8" ht="12.75" customHeight="1">
      <c r="A911" s="602"/>
      <c r="B911" s="629"/>
      <c r="C911" s="329" t="s">
        <v>48</v>
      </c>
      <c r="D911" s="149"/>
      <c r="E911" s="149"/>
      <c r="F911" s="149"/>
      <c r="G911" s="149"/>
      <c r="H911" s="184">
        <f>ROUND(SUM(H910),2)</f>
        <v>1</v>
      </c>
    </row>
    <row r="912" spans="1:8" ht="12.75" customHeight="1">
      <c r="A912" s="321"/>
      <c r="B912" s="322"/>
      <c r="C912" s="329"/>
      <c r="D912" s="149"/>
      <c r="E912" s="149"/>
      <c r="F912" s="149"/>
      <c r="G912" s="149"/>
      <c r="H912" s="184"/>
    </row>
    <row r="913" spans="1:8" ht="12.75" customHeight="1">
      <c r="A913" s="602" t="str">
        <f>PO!A229</f>
        <v>16.33</v>
      </c>
      <c r="B913" s="629" t="str">
        <f>PO!D229</f>
        <v>Eletroduto de PVC corrugado flexível leve, diâmetro externo de 32 mm</v>
      </c>
      <c r="C913" s="328" t="s">
        <v>18092</v>
      </c>
      <c r="D913" s="140"/>
      <c r="E913" s="140"/>
      <c r="F913" s="140"/>
      <c r="G913" s="140"/>
      <c r="H913" s="328" t="s">
        <v>18089</v>
      </c>
    </row>
    <row r="914" spans="1:8" ht="12.75" customHeight="1">
      <c r="A914" s="602"/>
      <c r="B914" s="629"/>
      <c r="C914" s="324" t="s">
        <v>18234</v>
      </c>
      <c r="D914" s="140"/>
      <c r="E914" s="163"/>
      <c r="F914" s="149"/>
      <c r="G914" s="140"/>
      <c r="H914" s="185">
        <v>336.7</v>
      </c>
    </row>
    <row r="915" spans="1:8" ht="12.75" customHeight="1">
      <c r="A915" s="602"/>
      <c r="B915" s="629"/>
      <c r="C915" s="329" t="s">
        <v>48</v>
      </c>
      <c r="D915" s="149"/>
      <c r="E915" s="149"/>
      <c r="F915" s="149"/>
      <c r="G915" s="149"/>
      <c r="H915" s="184">
        <f>ROUND(SUM(H914),2)</f>
        <v>336.7</v>
      </c>
    </row>
    <row r="916" spans="1:8" ht="12.75" customHeight="1">
      <c r="A916" s="321"/>
      <c r="B916" s="322"/>
      <c r="C916" s="329"/>
      <c r="D916" s="149"/>
      <c r="E916" s="149"/>
      <c r="F916" s="149"/>
      <c r="G916" s="149"/>
      <c r="H916" s="184"/>
    </row>
    <row r="917" spans="1:8" ht="12.75" customHeight="1">
      <c r="A917" s="602" t="str">
        <f>PO!A230</f>
        <v>16.34</v>
      </c>
      <c r="B917" s="629" t="str">
        <f>PO!D230</f>
        <v>Eletroduto de PVC corrugado flexível leve, diâmetro externo de 25 mm</v>
      </c>
      <c r="C917" s="328" t="s">
        <v>18092</v>
      </c>
      <c r="D917" s="140"/>
      <c r="E917" s="140"/>
      <c r="F917" s="140"/>
      <c r="G917" s="140"/>
      <c r="H917" s="328" t="s">
        <v>18089</v>
      </c>
    </row>
    <row r="918" spans="1:8" ht="12.75" customHeight="1">
      <c r="A918" s="602"/>
      <c r="B918" s="629"/>
      <c r="C918" s="324" t="s">
        <v>18234</v>
      </c>
      <c r="D918" s="140"/>
      <c r="E918" s="163"/>
      <c r="F918" s="149"/>
      <c r="G918" s="140"/>
      <c r="H918" s="185">
        <v>1189.8</v>
      </c>
    </row>
    <row r="919" spans="1:8" ht="12.75" customHeight="1">
      <c r="A919" s="602"/>
      <c r="B919" s="629"/>
      <c r="C919" s="329" t="s">
        <v>48</v>
      </c>
      <c r="D919" s="149"/>
      <c r="E919" s="149"/>
      <c r="F919" s="149"/>
      <c r="G919" s="149"/>
      <c r="H919" s="184">
        <f>ROUND(SUM(H918),2)</f>
        <v>1189.8</v>
      </c>
    </row>
    <row r="920" spans="1:8" ht="12.75" customHeight="1">
      <c r="A920" s="321"/>
      <c r="B920" s="322"/>
      <c r="C920" s="329"/>
      <c r="D920" s="149"/>
      <c r="E920" s="149"/>
      <c r="F920" s="149"/>
      <c r="G920" s="149"/>
      <c r="H920" s="184"/>
    </row>
    <row r="921" spans="1:8" ht="12.75" customHeight="1">
      <c r="A921" s="602" t="str">
        <f>PO!A231</f>
        <v>16.35</v>
      </c>
      <c r="B921" s="629" t="str">
        <f>PO!D231</f>
        <v>ELETRODUTO FLEXÍVEL CORRUGADO, PEAD, DN 63 (2"), PARA REDE ENTERRADA DE DISTRIBUIÇÃO DE ENERGIA ELÉTRICA - FORNECIMENTO E INSTALAÇÃO. AF_12/2021</v>
      </c>
      <c r="C921" s="328" t="s">
        <v>18092</v>
      </c>
      <c r="D921" s="140"/>
      <c r="E921" s="140"/>
      <c r="F921" s="140"/>
      <c r="G921" s="140"/>
      <c r="H921" s="328" t="s">
        <v>18089</v>
      </c>
    </row>
    <row r="922" spans="1:8" ht="12.75" customHeight="1">
      <c r="A922" s="602"/>
      <c r="B922" s="629"/>
      <c r="C922" s="324" t="s">
        <v>18234</v>
      </c>
      <c r="D922" s="140"/>
      <c r="E922" s="163"/>
      <c r="F922" s="149"/>
      <c r="G922" s="140"/>
      <c r="H922" s="185">
        <v>123</v>
      </c>
    </row>
    <row r="923" spans="1:8" ht="12.75" customHeight="1">
      <c r="A923" s="602"/>
      <c r="B923" s="629"/>
      <c r="C923" s="329" t="s">
        <v>48</v>
      </c>
      <c r="D923" s="149"/>
      <c r="E923" s="149"/>
      <c r="F923" s="149"/>
      <c r="G923" s="149"/>
      <c r="H923" s="184">
        <f>ROUND(SUM(H922),2)</f>
        <v>123</v>
      </c>
    </row>
    <row r="924" spans="1:8" ht="12.75" customHeight="1">
      <c r="A924" s="321"/>
      <c r="B924" s="322"/>
      <c r="C924" s="329"/>
      <c r="D924" s="149"/>
      <c r="E924" s="149"/>
      <c r="F924" s="149"/>
      <c r="G924" s="149"/>
      <c r="H924" s="184"/>
    </row>
    <row r="925" spans="1:8" ht="12.75" customHeight="1">
      <c r="A925" s="602" t="str">
        <f>PO!A232</f>
        <v>16.36</v>
      </c>
      <c r="B925" s="629" t="str">
        <f>PO!D232</f>
        <v>ELETRODUTO FLEXÍVEL CORRUGADO, PEAD, DN 90 (3"), PARA REDE ENTERRADA DE DISTRIBUIÇÃO DE ENERGIA ELÉTRICA - FORNECIMENTO E INSTALAÇÃO. AF_12/2021</v>
      </c>
      <c r="C925" s="328" t="s">
        <v>18092</v>
      </c>
      <c r="D925" s="140"/>
      <c r="E925" s="140"/>
      <c r="F925" s="140"/>
      <c r="G925" s="140"/>
      <c r="H925" s="328" t="s">
        <v>18167</v>
      </c>
    </row>
    <row r="926" spans="1:8" ht="12.75" customHeight="1">
      <c r="A926" s="602"/>
      <c r="B926" s="629"/>
      <c r="C926" s="324" t="s">
        <v>18234</v>
      </c>
      <c r="D926" s="140"/>
      <c r="E926" s="163"/>
      <c r="F926" s="149"/>
      <c r="G926" s="140"/>
      <c r="H926" s="185">
        <v>52</v>
      </c>
    </row>
    <row r="927" spans="1:8" ht="12.75" customHeight="1">
      <c r="A927" s="602"/>
      <c r="B927" s="629"/>
      <c r="C927" s="329" t="s">
        <v>48</v>
      </c>
      <c r="D927" s="149"/>
      <c r="E927" s="149"/>
      <c r="F927" s="149"/>
      <c r="G927" s="149"/>
      <c r="H927" s="184">
        <f>ROUND(SUM(H926),2)</f>
        <v>52</v>
      </c>
    </row>
    <row r="928" spans="1:8" ht="12.75" customHeight="1">
      <c r="A928" s="321"/>
      <c r="B928" s="322"/>
      <c r="C928" s="329"/>
      <c r="D928" s="149"/>
      <c r="E928" s="149"/>
      <c r="F928" s="149"/>
      <c r="G928" s="149"/>
      <c r="H928" s="184"/>
    </row>
    <row r="929" spans="1:8" ht="12.75" customHeight="1">
      <c r="A929" s="602" t="str">
        <f>PO!A233</f>
        <v>16.37</v>
      </c>
      <c r="B929" s="629" t="str">
        <f>PO!D233</f>
        <v>Quadro de distribuição universal de embutir, para disjuntores 24 DIN / 18 Bolt-on - 150 A - sem componentes</v>
      </c>
      <c r="C929" s="328" t="s">
        <v>18092</v>
      </c>
      <c r="D929" s="140"/>
      <c r="E929" s="140"/>
      <c r="F929" s="140"/>
      <c r="G929" s="140"/>
      <c r="H929" s="328" t="s">
        <v>18167</v>
      </c>
    </row>
    <row r="930" spans="1:8" ht="12.75" customHeight="1">
      <c r="A930" s="602"/>
      <c r="B930" s="629"/>
      <c r="C930" s="324" t="s">
        <v>18234</v>
      </c>
      <c r="D930" s="140"/>
      <c r="E930" s="163"/>
      <c r="F930" s="149"/>
      <c r="G930" s="140"/>
      <c r="H930" s="185">
        <v>2</v>
      </c>
    </row>
    <row r="931" spans="1:8" ht="12.75" customHeight="1">
      <c r="A931" s="602"/>
      <c r="B931" s="629"/>
      <c r="C931" s="329" t="s">
        <v>48</v>
      </c>
      <c r="D931" s="149"/>
      <c r="E931" s="149"/>
      <c r="F931" s="149"/>
      <c r="G931" s="149"/>
      <c r="H931" s="184">
        <f>ROUND(SUM(H929:H930),2)</f>
        <v>2</v>
      </c>
    </row>
    <row r="932" spans="1:8" ht="12.75" customHeight="1">
      <c r="A932" s="321"/>
      <c r="B932" s="322"/>
      <c r="C932" s="329"/>
      <c r="D932" s="149"/>
      <c r="E932" s="149"/>
      <c r="F932" s="149"/>
      <c r="G932" s="149"/>
      <c r="H932" s="184"/>
    </row>
    <row r="933" spans="1:8" ht="12.75" customHeight="1">
      <c r="A933" s="602" t="str">
        <f>PO!A234</f>
        <v>16.38</v>
      </c>
      <c r="B933" s="629" t="str">
        <f>PO!D234</f>
        <v>Quadro de distribuição universal de embutir, para disjuntores 34 DIN / 24 Bolt-on - 150 A - sem componentes</v>
      </c>
      <c r="C933" s="328" t="s">
        <v>18092</v>
      </c>
      <c r="D933" s="140"/>
      <c r="E933" s="140"/>
      <c r="F933" s="140"/>
      <c r="G933" s="140"/>
      <c r="H933" s="328" t="s">
        <v>18167</v>
      </c>
    </row>
    <row r="934" spans="1:8" ht="18.75" customHeight="1">
      <c r="A934" s="602"/>
      <c r="B934" s="629"/>
      <c r="C934" s="324" t="s">
        <v>18234</v>
      </c>
      <c r="D934" s="140"/>
      <c r="E934" s="163"/>
      <c r="F934" s="149"/>
      <c r="G934" s="140"/>
      <c r="H934" s="185">
        <v>3</v>
      </c>
    </row>
    <row r="935" spans="1:8">
      <c r="A935" s="602"/>
      <c r="B935" s="629"/>
      <c r="C935" s="329" t="s">
        <v>48</v>
      </c>
      <c r="D935" s="149"/>
      <c r="E935" s="149"/>
      <c r="F935" s="149"/>
      <c r="G935" s="149"/>
      <c r="H935" s="184">
        <f>ROUND(SUM(H934),2)</f>
        <v>3</v>
      </c>
    </row>
    <row r="936" spans="1:8">
      <c r="A936" s="321"/>
      <c r="B936" s="322"/>
      <c r="C936" s="329"/>
      <c r="D936" s="149"/>
      <c r="E936" s="149"/>
      <c r="F936" s="149"/>
      <c r="G936" s="149"/>
      <c r="H936" s="184"/>
    </row>
    <row r="937" spans="1:8" ht="12.75" customHeight="1">
      <c r="A937" s="602" t="str">
        <f>PO!A235</f>
        <v>16.39</v>
      </c>
      <c r="B937" s="629" t="str">
        <f>PO!D235</f>
        <v>Quadro de distribuição universal de embutir, para disjuntores 56 DIN / 40 Bolt-on - 225 A - sem componentes</v>
      </c>
      <c r="C937" s="328" t="s">
        <v>18092</v>
      </c>
      <c r="D937" s="140"/>
      <c r="E937" s="140"/>
      <c r="F937" s="140"/>
      <c r="G937" s="140"/>
      <c r="H937" s="328" t="s">
        <v>18167</v>
      </c>
    </row>
    <row r="938" spans="1:8" ht="12.75" customHeight="1">
      <c r="A938" s="602"/>
      <c r="B938" s="629"/>
      <c r="C938" s="324" t="s">
        <v>18234</v>
      </c>
      <c r="D938" s="140"/>
      <c r="E938" s="163"/>
      <c r="F938" s="149"/>
      <c r="G938" s="140"/>
      <c r="H938" s="185">
        <v>1</v>
      </c>
    </row>
    <row r="939" spans="1:8" ht="12.75" customHeight="1">
      <c r="A939" s="602"/>
      <c r="B939" s="629"/>
      <c r="C939" s="329" t="s">
        <v>48</v>
      </c>
      <c r="D939" s="149"/>
      <c r="E939" s="149"/>
      <c r="F939" s="149"/>
      <c r="G939" s="149"/>
      <c r="H939" s="184">
        <f>ROUND(SUM(H938),2)</f>
        <v>1</v>
      </c>
    </row>
    <row r="940" spans="1:8" ht="12.75" customHeight="1">
      <c r="A940" s="346"/>
      <c r="B940" s="345"/>
      <c r="C940" s="177"/>
      <c r="D940" s="179"/>
      <c r="E940" s="179"/>
      <c r="F940" s="179"/>
      <c r="G940" s="176"/>
      <c r="H940" s="184"/>
    </row>
    <row r="941" spans="1:8" ht="12.75" customHeight="1">
      <c r="A941" s="159" t="str">
        <f>PO!A238</f>
        <v>17.00</v>
      </c>
      <c r="B941" s="626" t="str">
        <f>PO!D238</f>
        <v>SPDA</v>
      </c>
      <c r="C941" s="626"/>
      <c r="D941" s="626"/>
      <c r="E941" s="626"/>
      <c r="F941" s="626"/>
      <c r="G941" s="626"/>
      <c r="H941" s="627"/>
    </row>
    <row r="942" spans="1:8" ht="12.75" customHeight="1">
      <c r="A942" s="331"/>
      <c r="B942" s="325"/>
      <c r="C942" s="145"/>
      <c r="D942" s="175"/>
      <c r="E942" s="175"/>
      <c r="F942" s="175"/>
      <c r="G942" s="178"/>
      <c r="H942" s="328"/>
    </row>
    <row r="943" spans="1:8" ht="12.75" customHeight="1">
      <c r="A943" s="602" t="str">
        <f>PO!A239</f>
        <v>17.01</v>
      </c>
      <c r="B943" s="629" t="str">
        <f>PO!D239</f>
        <v>Escavação manual em solo de 1ª e 2ª categoria em vala ou cava até 1,5 m</v>
      </c>
      <c r="C943" s="145" t="s">
        <v>18092</v>
      </c>
      <c r="D943" s="175"/>
      <c r="E943" s="328" t="s">
        <v>18089</v>
      </c>
      <c r="F943" s="328" t="s">
        <v>18224</v>
      </c>
      <c r="G943" s="328" t="s">
        <v>18225</v>
      </c>
      <c r="H943" s="328" t="s">
        <v>18165</v>
      </c>
    </row>
    <row r="944" spans="1:8" ht="12.75" customHeight="1">
      <c r="A944" s="602"/>
      <c r="B944" s="629"/>
      <c r="C944" s="146" t="s">
        <v>18243</v>
      </c>
      <c r="D944" s="179"/>
      <c r="E944" s="187">
        <f>H968</f>
        <v>247.6</v>
      </c>
      <c r="F944" s="179">
        <v>0.15</v>
      </c>
      <c r="G944" s="176">
        <v>0.8</v>
      </c>
      <c r="H944" s="324">
        <f>ROUND(E944*F944*G944,2)</f>
        <v>29.71</v>
      </c>
    </row>
    <row r="945" spans="1:8" ht="12.75" customHeight="1">
      <c r="A945" s="602"/>
      <c r="B945" s="629"/>
      <c r="C945" s="329" t="s">
        <v>48</v>
      </c>
      <c r="D945" s="149"/>
      <c r="E945" s="149"/>
      <c r="F945" s="149"/>
      <c r="G945" s="149"/>
      <c r="H945" s="184">
        <f>ROUND(SUM(H944:H944),2)</f>
        <v>29.71</v>
      </c>
    </row>
    <row r="946" spans="1:8" ht="12.75" customHeight="1">
      <c r="A946" s="346"/>
      <c r="B946" s="345"/>
      <c r="C946" s="177"/>
      <c r="D946" s="179"/>
      <c r="E946" s="179"/>
      <c r="F946" s="179"/>
      <c r="G946" s="176"/>
      <c r="H946" s="184"/>
    </row>
    <row r="947" spans="1:8" ht="12.75" customHeight="1">
      <c r="A947" s="615" t="str">
        <f>PO!A240</f>
        <v>17.02</v>
      </c>
      <c r="B947" s="612" t="str">
        <f>PO!D240</f>
        <v>Reaterro manual apiloado sem controle de compactação</v>
      </c>
      <c r="C947" s="145" t="s">
        <v>18092</v>
      </c>
      <c r="D947" s="175"/>
      <c r="E947" s="328" t="s">
        <v>18089</v>
      </c>
      <c r="F947" s="328" t="s">
        <v>18224</v>
      </c>
      <c r="G947" s="328" t="s">
        <v>18225</v>
      </c>
      <c r="H947" s="328" t="s">
        <v>18165</v>
      </c>
    </row>
    <row r="948" spans="1:8" ht="12.75" customHeight="1">
      <c r="A948" s="615"/>
      <c r="B948" s="612"/>
      <c r="C948" s="146" t="s">
        <v>18243</v>
      </c>
      <c r="D948" s="179"/>
      <c r="E948" s="187">
        <f>E944</f>
        <v>247.6</v>
      </c>
      <c r="F948" s="179">
        <f>F944</f>
        <v>0.15</v>
      </c>
      <c r="G948" s="176">
        <f>G944</f>
        <v>0.8</v>
      </c>
      <c r="H948" s="324">
        <f>ROUND(E948*F948*G948,2)</f>
        <v>29.71</v>
      </c>
    </row>
    <row r="949" spans="1:8" ht="12.75" customHeight="1">
      <c r="A949" s="615"/>
      <c r="B949" s="612"/>
      <c r="C949" s="329" t="s">
        <v>48</v>
      </c>
      <c r="D949" s="149"/>
      <c r="E949" s="149"/>
      <c r="F949" s="149"/>
      <c r="G949" s="149"/>
      <c r="H949" s="184">
        <f>ROUND(SUM(H948:H948),2)</f>
        <v>29.71</v>
      </c>
    </row>
    <row r="950" spans="1:8" ht="12.75" customHeight="1">
      <c r="A950" s="346"/>
      <c r="B950" s="345"/>
      <c r="C950" s="177"/>
      <c r="D950" s="179"/>
      <c r="E950" s="179"/>
      <c r="F950" s="179"/>
      <c r="G950" s="176"/>
      <c r="H950" s="184"/>
    </row>
    <row r="951" spans="1:8" ht="12.75" customHeight="1">
      <c r="A951" s="602" t="str">
        <f>PO!A241</f>
        <v>17.03</v>
      </c>
      <c r="B951" s="629" t="str">
        <f>PO!D241</f>
        <v>Captor tipo terminal aéreo, h= 300 mm em alumínio</v>
      </c>
      <c r="C951" s="603" t="s">
        <v>18092</v>
      </c>
      <c r="D951" s="603"/>
      <c r="E951" s="603"/>
      <c r="F951" s="603"/>
      <c r="G951" s="603"/>
      <c r="H951" s="328" t="s">
        <v>18181</v>
      </c>
    </row>
    <row r="952" spans="1:8" ht="12.75" customHeight="1">
      <c r="A952" s="602"/>
      <c r="B952" s="629"/>
      <c r="C952" s="619" t="s">
        <v>18243</v>
      </c>
      <c r="D952" s="619"/>
      <c r="E952" s="619"/>
      <c r="F952" s="619"/>
      <c r="G952" s="619"/>
      <c r="H952" s="163">
        <v>58</v>
      </c>
    </row>
    <row r="953" spans="1:8" ht="12.75" customHeight="1">
      <c r="A953" s="602"/>
      <c r="B953" s="629"/>
      <c r="C953" s="598" t="s">
        <v>48</v>
      </c>
      <c r="D953" s="598"/>
      <c r="E953" s="598"/>
      <c r="F953" s="598"/>
      <c r="G953" s="598"/>
      <c r="H953" s="184">
        <f>ROUND(SUM(H952:H952),2)</f>
        <v>58</v>
      </c>
    </row>
    <row r="954" spans="1:8" ht="12.75" customHeight="1">
      <c r="A954" s="331"/>
      <c r="B954" s="325"/>
      <c r="C954" s="177"/>
      <c r="D954" s="179"/>
      <c r="E954" s="179"/>
      <c r="F954" s="179"/>
      <c r="G954" s="176"/>
      <c r="H954" s="184"/>
    </row>
    <row r="955" spans="1:8" ht="12.75" customHeight="1">
      <c r="A955" s="602" t="str">
        <f>PO!A242</f>
        <v>17.04</v>
      </c>
      <c r="B955" s="629" t="str">
        <f>PO!D242</f>
        <v>Caixa de inspeção do terra cilíndrica em PVC rígido, diâmetro de 300 mm - h= 400 mm</v>
      </c>
      <c r="C955" s="603" t="s">
        <v>18092</v>
      </c>
      <c r="D955" s="603"/>
      <c r="E955" s="603"/>
      <c r="F955" s="603"/>
      <c r="G955" s="603"/>
      <c r="H955" s="328" t="s">
        <v>18181</v>
      </c>
    </row>
    <row r="956" spans="1:8" ht="12.75" customHeight="1">
      <c r="A956" s="602"/>
      <c r="B956" s="629"/>
      <c r="C956" s="619" t="s">
        <v>18243</v>
      </c>
      <c r="D956" s="619"/>
      <c r="E956" s="619"/>
      <c r="F956" s="619"/>
      <c r="G956" s="619"/>
      <c r="H956" s="163">
        <v>10</v>
      </c>
    </row>
    <row r="957" spans="1:8" ht="12.75" customHeight="1">
      <c r="A957" s="602"/>
      <c r="B957" s="629"/>
      <c r="C957" s="598" t="s">
        <v>48</v>
      </c>
      <c r="D957" s="598"/>
      <c r="E957" s="598"/>
      <c r="F957" s="598"/>
      <c r="G957" s="598"/>
      <c r="H957" s="184">
        <f>ROUND(SUM(H956:H956),2)</f>
        <v>10</v>
      </c>
    </row>
    <row r="958" spans="1:8" ht="12.75" customHeight="1">
      <c r="A958" s="331"/>
      <c r="B958" s="325"/>
      <c r="C958" s="177"/>
      <c r="D958" s="179"/>
      <c r="E958" s="179"/>
      <c r="F958" s="179"/>
      <c r="G958" s="176"/>
      <c r="H958" s="184"/>
    </row>
    <row r="959" spans="1:8" ht="12.75" customHeight="1">
      <c r="A959" s="602" t="str">
        <f>PO!A243</f>
        <v>17.05</v>
      </c>
      <c r="B959" s="629" t="str">
        <f>PO!D243</f>
        <v>Haste de aterramento de 3/4´ x 3 m</v>
      </c>
      <c r="C959" s="603" t="s">
        <v>18092</v>
      </c>
      <c r="D959" s="603"/>
      <c r="E959" s="603"/>
      <c r="F959" s="603"/>
      <c r="G959" s="603"/>
      <c r="H959" s="328" t="s">
        <v>18181</v>
      </c>
    </row>
    <row r="960" spans="1:8" ht="12.75" customHeight="1">
      <c r="A960" s="602"/>
      <c r="B960" s="629"/>
      <c r="C960" s="619" t="s">
        <v>18243</v>
      </c>
      <c r="D960" s="619"/>
      <c r="E960" s="619"/>
      <c r="F960" s="619"/>
      <c r="G960" s="619"/>
      <c r="H960" s="163">
        <v>21</v>
      </c>
    </row>
    <row r="961" spans="1:8" ht="12.75" customHeight="1">
      <c r="A961" s="602"/>
      <c r="B961" s="629"/>
      <c r="C961" s="598" t="s">
        <v>48</v>
      </c>
      <c r="D961" s="598"/>
      <c r="E961" s="598"/>
      <c r="F961" s="598"/>
      <c r="G961" s="598"/>
      <c r="H961" s="184">
        <f>ROUND(SUM(H960:H960),2)</f>
        <v>21</v>
      </c>
    </row>
    <row r="962" spans="1:8" ht="12.75" customHeight="1">
      <c r="A962" s="331"/>
      <c r="B962" s="325"/>
      <c r="C962" s="177"/>
      <c r="D962" s="179"/>
      <c r="E962" s="179"/>
      <c r="F962" s="179"/>
      <c r="G962" s="176"/>
      <c r="H962" s="184"/>
    </row>
    <row r="963" spans="1:8" ht="12.75" customHeight="1">
      <c r="A963" s="602" t="str">
        <f>PO!A244</f>
        <v>17.06</v>
      </c>
      <c r="B963" s="629" t="str">
        <f>PO!D244</f>
        <v>Cabo de cobre nu, têmpera mole, classe 2, de 35 mm²</v>
      </c>
      <c r="C963" s="603" t="s">
        <v>18092</v>
      </c>
      <c r="D963" s="603"/>
      <c r="E963" s="603"/>
      <c r="F963" s="603"/>
      <c r="G963" s="603"/>
      <c r="H963" s="328" t="s">
        <v>18089</v>
      </c>
    </row>
    <row r="964" spans="1:8" ht="12.75" customHeight="1">
      <c r="A964" s="602"/>
      <c r="B964" s="629"/>
      <c r="C964" s="619" t="s">
        <v>18243</v>
      </c>
      <c r="D964" s="619"/>
      <c r="E964" s="619"/>
      <c r="F964" s="619"/>
      <c r="G964" s="619"/>
      <c r="H964" s="163">
        <v>232.4</v>
      </c>
    </row>
    <row r="965" spans="1:8" ht="12.75" customHeight="1">
      <c r="A965" s="602"/>
      <c r="B965" s="629"/>
      <c r="C965" s="598" t="s">
        <v>48</v>
      </c>
      <c r="D965" s="598"/>
      <c r="E965" s="598"/>
      <c r="F965" s="598"/>
      <c r="G965" s="598"/>
      <c r="H965" s="184">
        <f>ROUND(SUM(H964:H964),2)</f>
        <v>232.4</v>
      </c>
    </row>
    <row r="966" spans="1:8" ht="12.75" customHeight="1">
      <c r="A966" s="331"/>
      <c r="B966" s="325"/>
      <c r="C966" s="177"/>
      <c r="D966" s="179"/>
      <c r="E966" s="179"/>
      <c r="F966" s="179"/>
      <c r="G966" s="176"/>
      <c r="H966" s="184"/>
    </row>
    <row r="967" spans="1:8" ht="12.75" customHeight="1">
      <c r="A967" s="602" t="str">
        <f>PO!A245</f>
        <v>17.07</v>
      </c>
      <c r="B967" s="629" t="str">
        <f>PO!D245</f>
        <v>Cabo de cobre nu, têmpera mole, classe 2, de 50 mm²</v>
      </c>
      <c r="C967" s="603" t="s">
        <v>18092</v>
      </c>
      <c r="D967" s="603"/>
      <c r="E967" s="603"/>
      <c r="F967" s="603"/>
      <c r="G967" s="603"/>
      <c r="H967" s="328" t="s">
        <v>18089</v>
      </c>
    </row>
    <row r="968" spans="1:8" ht="12.75" customHeight="1">
      <c r="A968" s="602"/>
      <c r="B968" s="629"/>
      <c r="C968" s="619" t="s">
        <v>18243</v>
      </c>
      <c r="D968" s="619"/>
      <c r="E968" s="619"/>
      <c r="F968" s="619"/>
      <c r="G968" s="619"/>
      <c r="H968" s="163">
        <v>247.6</v>
      </c>
    </row>
    <row r="969" spans="1:8" ht="12.75" customHeight="1">
      <c r="A969" s="602"/>
      <c r="B969" s="629"/>
      <c r="C969" s="598" t="s">
        <v>48</v>
      </c>
      <c r="D969" s="598"/>
      <c r="E969" s="598"/>
      <c r="F969" s="598"/>
      <c r="G969" s="598"/>
      <c r="H969" s="184">
        <f>ROUND(SUM(H968:H968),2)</f>
        <v>247.6</v>
      </c>
    </row>
    <row r="970" spans="1:8" ht="12.75" customHeight="1">
      <c r="A970" s="331"/>
      <c r="B970" s="325"/>
      <c r="C970" s="177"/>
      <c r="D970" s="179"/>
      <c r="E970" s="179"/>
      <c r="F970" s="179"/>
      <c r="G970" s="176"/>
      <c r="H970" s="184"/>
    </row>
    <row r="971" spans="1:8" ht="12.75" customHeight="1">
      <c r="A971" s="602" t="str">
        <f>PO!A246</f>
        <v>17.08</v>
      </c>
      <c r="B971" s="629" t="str">
        <f>PO!D246</f>
        <v>Eletroduto de PVC rígido roscável de 2´ - com acessórios</v>
      </c>
      <c r="C971" s="145" t="s">
        <v>18092</v>
      </c>
      <c r="D971" s="606" t="s">
        <v>18178</v>
      </c>
      <c r="E971" s="606"/>
      <c r="F971" s="606"/>
      <c r="G971" s="606"/>
      <c r="H971" s="328" t="s">
        <v>18089</v>
      </c>
    </row>
    <row r="972" spans="1:8" ht="12.75" customHeight="1">
      <c r="A972" s="602"/>
      <c r="B972" s="629"/>
      <c r="C972" s="146" t="s">
        <v>18243</v>
      </c>
      <c r="D972" s="606" t="s">
        <v>18244</v>
      </c>
      <c r="E972" s="606"/>
      <c r="F972" s="606"/>
      <c r="G972" s="606"/>
      <c r="H972" s="163">
        <f>2*3+3.8+4+4.7</f>
        <v>18.5</v>
      </c>
    </row>
    <row r="973" spans="1:8" ht="12.75" customHeight="1">
      <c r="A973" s="602"/>
      <c r="B973" s="629"/>
      <c r="C973" s="329" t="s">
        <v>48</v>
      </c>
      <c r="D973" s="149"/>
      <c r="E973" s="149"/>
      <c r="F973" s="149"/>
      <c r="G973" s="149"/>
      <c r="H973" s="184">
        <f>ROUND(SUM(H972:H972),2)</f>
        <v>18.5</v>
      </c>
    </row>
    <row r="974" spans="1:8" ht="12.75" customHeight="1">
      <c r="A974" s="346"/>
      <c r="B974" s="345"/>
      <c r="C974" s="177"/>
      <c r="D974" s="179"/>
      <c r="E974" s="179"/>
      <c r="F974" s="179"/>
      <c r="G974" s="176"/>
      <c r="H974" s="184"/>
    </row>
    <row r="975" spans="1:8" ht="12.75" customHeight="1">
      <c r="A975" s="615" t="str">
        <f>PO!A247</f>
        <v>17.09</v>
      </c>
      <c r="B975" s="612" t="str">
        <f>PO!D247</f>
        <v>Solda exotérmica conexão cabo-haste em T, bitola do cabo de 50mm² a 95mm² para haste de 5/8" e 3/4"</v>
      </c>
      <c r="C975" s="603" t="s">
        <v>18092</v>
      </c>
      <c r="D975" s="603"/>
      <c r="E975" s="603"/>
      <c r="F975" s="603"/>
      <c r="G975" s="603"/>
      <c r="H975" s="328" t="s">
        <v>18181</v>
      </c>
    </row>
    <row r="976" spans="1:8" ht="12.75" customHeight="1">
      <c r="A976" s="615"/>
      <c r="B976" s="612"/>
      <c r="C976" s="619" t="s">
        <v>18243</v>
      </c>
      <c r="D976" s="619"/>
      <c r="E976" s="619"/>
      <c r="F976" s="619"/>
      <c r="G976" s="619"/>
      <c r="H976" s="163">
        <f>H961</f>
        <v>21</v>
      </c>
    </row>
    <row r="977" spans="1:8" ht="12.75" customHeight="1">
      <c r="A977" s="615"/>
      <c r="B977" s="612"/>
      <c r="C977" s="598" t="s">
        <v>48</v>
      </c>
      <c r="D977" s="598"/>
      <c r="E977" s="598"/>
      <c r="F977" s="598"/>
      <c r="G977" s="598"/>
      <c r="H977" s="184">
        <f>ROUND(SUM(H976:H976),2)</f>
        <v>21</v>
      </c>
    </row>
    <row r="978" spans="1:8" ht="12.75" customHeight="1">
      <c r="A978" s="346"/>
      <c r="B978" s="345"/>
      <c r="C978" s="177"/>
      <c r="D978" s="179"/>
      <c r="E978" s="179"/>
      <c r="F978" s="179"/>
      <c r="G978" s="176"/>
      <c r="H978" s="184"/>
    </row>
    <row r="979" spans="1:8" ht="12.75" customHeight="1">
      <c r="A979" s="615" t="str">
        <f>PO!A248</f>
        <v>17.10</v>
      </c>
      <c r="B979" s="612" t="str">
        <f>PO!D248</f>
        <v>Conector split-bolt para cabo de 35 mm², latão, simples</v>
      </c>
      <c r="C979" s="603" t="s">
        <v>18092</v>
      </c>
      <c r="D979" s="603"/>
      <c r="E979" s="603"/>
      <c r="F979" s="603"/>
      <c r="G979" s="603"/>
      <c r="H979" s="328" t="s">
        <v>18181</v>
      </c>
    </row>
    <row r="980" spans="1:8" ht="12.75" customHeight="1">
      <c r="A980" s="615"/>
      <c r="B980" s="612"/>
      <c r="C980" s="619" t="s">
        <v>18243</v>
      </c>
      <c r="D980" s="619"/>
      <c r="E980" s="619"/>
      <c r="F980" s="619"/>
      <c r="G980" s="619"/>
      <c r="H980" s="163">
        <v>12</v>
      </c>
    </row>
    <row r="981" spans="1:8" ht="12.75" customHeight="1">
      <c r="A981" s="615"/>
      <c r="B981" s="612"/>
      <c r="C981" s="598" t="s">
        <v>48</v>
      </c>
      <c r="D981" s="598"/>
      <c r="E981" s="598"/>
      <c r="F981" s="598"/>
      <c r="G981" s="598"/>
      <c r="H981" s="184">
        <f>ROUND(SUM(H980:H980),2)</f>
        <v>12</v>
      </c>
    </row>
    <row r="982" spans="1:8" ht="12.75" customHeight="1">
      <c r="A982" s="346"/>
      <c r="B982" s="345"/>
      <c r="C982" s="177"/>
      <c r="D982" s="179"/>
      <c r="E982" s="179"/>
      <c r="F982" s="179"/>
      <c r="G982" s="176"/>
      <c r="H982" s="184"/>
    </row>
    <row r="983" spans="1:8" ht="12.75" customHeight="1">
      <c r="A983" s="159" t="str">
        <f>PO!A251</f>
        <v>18.00</v>
      </c>
      <c r="B983" s="626" t="str">
        <f>PO!D251</f>
        <v xml:space="preserve">PROTEÇÃO CONTRA INCÊNDIO </v>
      </c>
      <c r="C983" s="626"/>
      <c r="D983" s="626"/>
      <c r="E983" s="626"/>
      <c r="F983" s="626"/>
      <c r="G983" s="626"/>
      <c r="H983" s="627"/>
    </row>
    <row r="984" spans="1:8" ht="12.75" customHeight="1">
      <c r="A984" s="602" t="str">
        <f>PO!A252</f>
        <v>18.01</v>
      </c>
      <c r="B984" s="618" t="str">
        <f>PO!D252</f>
        <v>Escavação manual em solo de 1ª e 2ª categoria em vala ou cava até 1,5 m</v>
      </c>
      <c r="C984" s="603" t="s">
        <v>18092</v>
      </c>
      <c r="D984" s="603"/>
      <c r="E984" s="603"/>
      <c r="F984" s="603"/>
      <c r="G984" s="603"/>
      <c r="H984" s="328" t="s">
        <v>18165</v>
      </c>
    </row>
    <row r="985" spans="1:8" ht="12.75" customHeight="1">
      <c r="A985" s="602"/>
      <c r="B985" s="618"/>
      <c r="C985" s="619" t="s">
        <v>18245</v>
      </c>
      <c r="D985" s="619"/>
      <c r="E985" s="619"/>
      <c r="F985" s="619"/>
      <c r="G985" s="619"/>
      <c r="H985" s="324">
        <v>22.8</v>
      </c>
    </row>
    <row r="986" spans="1:8" ht="12.75" customHeight="1">
      <c r="A986" s="602"/>
      <c r="B986" s="618"/>
      <c r="C986" s="610" t="s">
        <v>48</v>
      </c>
      <c r="D986" s="610"/>
      <c r="E986" s="610"/>
      <c r="F986" s="610"/>
      <c r="G986" s="610"/>
      <c r="H986" s="324">
        <f>H985</f>
        <v>22.8</v>
      </c>
    </row>
    <row r="987" spans="1:8" ht="12.75" customHeight="1">
      <c r="A987" s="188"/>
      <c r="B987" s="323"/>
      <c r="C987" s="149"/>
      <c r="D987" s="179"/>
      <c r="E987" s="187"/>
      <c r="F987" s="179"/>
      <c r="G987" s="176"/>
      <c r="H987" s="324"/>
    </row>
    <row r="988" spans="1:8" ht="12.75" customHeight="1">
      <c r="A988" s="602" t="str">
        <f>PO!A253</f>
        <v>18.02</v>
      </c>
      <c r="B988" s="614" t="s">
        <v>18246</v>
      </c>
      <c r="C988" s="644" t="s">
        <v>18092</v>
      </c>
      <c r="D988" s="644"/>
      <c r="E988" s="644"/>
      <c r="F988" s="644"/>
      <c r="G988" s="644"/>
      <c r="H988" s="328" t="s">
        <v>18165</v>
      </c>
    </row>
    <row r="989" spans="1:8" ht="12.75" customHeight="1">
      <c r="A989" s="602"/>
      <c r="B989" s="614"/>
      <c r="C989" s="619" t="s">
        <v>18245</v>
      </c>
      <c r="D989" s="619"/>
      <c r="E989" s="619"/>
      <c r="F989" s="619"/>
      <c r="G989" s="619"/>
      <c r="H989" s="328">
        <v>22.8</v>
      </c>
    </row>
    <row r="990" spans="1:8" ht="12.75" customHeight="1">
      <c r="A990" s="602"/>
      <c r="B990" s="614"/>
      <c r="C990" s="603" t="s">
        <v>48</v>
      </c>
      <c r="D990" s="603"/>
      <c r="E990" s="603"/>
      <c r="F990" s="603"/>
      <c r="G990" s="603"/>
      <c r="H990" s="328">
        <v>22.8</v>
      </c>
    </row>
    <row r="991" spans="1:8" ht="12.75" customHeight="1">
      <c r="A991" s="331"/>
      <c r="B991" s="325"/>
      <c r="C991" s="145"/>
      <c r="D991" s="175"/>
      <c r="E991" s="175"/>
      <c r="F991" s="175"/>
      <c r="G991" s="178"/>
      <c r="H991" s="328"/>
    </row>
    <row r="992" spans="1:8" ht="12.75" customHeight="1">
      <c r="A992" s="602" t="str">
        <f>PO!A254</f>
        <v>18.03</v>
      </c>
      <c r="B992" s="629" t="s">
        <v>18247</v>
      </c>
      <c r="C992" s="603" t="s">
        <v>18092</v>
      </c>
      <c r="D992" s="603"/>
      <c r="E992" s="603"/>
      <c r="F992" s="603"/>
      <c r="G992" s="603"/>
      <c r="H992" s="328" t="s">
        <v>18089</v>
      </c>
    </row>
    <row r="993" spans="1:8" ht="12.75" customHeight="1">
      <c r="A993" s="602"/>
      <c r="B993" s="629"/>
      <c r="C993" s="619" t="s">
        <v>18245</v>
      </c>
      <c r="D993" s="619"/>
      <c r="E993" s="619"/>
      <c r="F993" s="619"/>
      <c r="G993" s="619"/>
      <c r="H993" s="328">
        <v>6</v>
      </c>
    </row>
    <row r="994" spans="1:8" ht="12.75" customHeight="1">
      <c r="A994" s="602"/>
      <c r="B994" s="629"/>
      <c r="C994" s="603" t="s">
        <v>48</v>
      </c>
      <c r="D994" s="603"/>
      <c r="E994" s="603"/>
      <c r="F994" s="603"/>
      <c r="G994" s="603"/>
      <c r="H994" s="328">
        <v>6</v>
      </c>
    </row>
    <row r="995" spans="1:8" ht="12.75" customHeight="1">
      <c r="A995" s="331"/>
      <c r="B995" s="325"/>
      <c r="C995" s="145"/>
      <c r="D995" s="175"/>
      <c r="E995" s="175"/>
      <c r="F995" s="175"/>
      <c r="G995" s="178"/>
      <c r="H995" s="328"/>
    </row>
    <row r="996" spans="1:8" ht="12.75" customHeight="1">
      <c r="A996" s="602" t="str">
        <f>PO!A255</f>
        <v>18.04</v>
      </c>
      <c r="B996" s="629" t="s">
        <v>18248</v>
      </c>
      <c r="C996" s="603" t="s">
        <v>18092</v>
      </c>
      <c r="D996" s="603"/>
      <c r="E996" s="603"/>
      <c r="F996" s="603"/>
      <c r="G996" s="603"/>
      <c r="H996" s="328" t="s">
        <v>18181</v>
      </c>
    </row>
    <row r="997" spans="1:8" ht="12.75" customHeight="1">
      <c r="A997" s="602"/>
      <c r="B997" s="629"/>
      <c r="C997" s="619" t="s">
        <v>18245</v>
      </c>
      <c r="D997" s="619"/>
      <c r="E997" s="619"/>
      <c r="F997" s="619"/>
      <c r="G997" s="619"/>
      <c r="H997" s="328">
        <v>1</v>
      </c>
    </row>
    <row r="998" spans="1:8" ht="12.75" customHeight="1">
      <c r="A998" s="602"/>
      <c r="B998" s="629"/>
      <c r="C998" s="603" t="s">
        <v>48</v>
      </c>
      <c r="D998" s="603"/>
      <c r="E998" s="603"/>
      <c r="F998" s="603"/>
      <c r="G998" s="603"/>
      <c r="H998" s="328">
        <v>1</v>
      </c>
    </row>
    <row r="999" spans="1:8" ht="12.75" customHeight="1">
      <c r="A999" s="331"/>
      <c r="B999" s="345"/>
      <c r="C999" s="341"/>
      <c r="D999" s="343"/>
      <c r="E999" s="343"/>
      <c r="F999" s="343"/>
      <c r="G999" s="330"/>
      <c r="H999" s="328"/>
    </row>
    <row r="1000" spans="1:8" ht="12.75" customHeight="1">
      <c r="A1000" s="602" t="str">
        <f>PO!A256</f>
        <v>18.05</v>
      </c>
      <c r="B1000" s="629" t="s">
        <v>18249</v>
      </c>
      <c r="C1000" s="603" t="s">
        <v>18092</v>
      </c>
      <c r="D1000" s="603"/>
      <c r="E1000" s="603"/>
      <c r="F1000" s="603"/>
      <c r="G1000" s="603"/>
      <c r="H1000" s="328" t="s">
        <v>18181</v>
      </c>
    </row>
    <row r="1001" spans="1:8" ht="12.75" customHeight="1">
      <c r="A1001" s="602"/>
      <c r="B1001" s="629"/>
      <c r="C1001" s="619" t="s">
        <v>18245</v>
      </c>
      <c r="D1001" s="619"/>
      <c r="E1001" s="619"/>
      <c r="F1001" s="619"/>
      <c r="G1001" s="619"/>
      <c r="H1001" s="328">
        <v>1</v>
      </c>
    </row>
    <row r="1002" spans="1:8" ht="12.75" customHeight="1">
      <c r="A1002" s="602"/>
      <c r="B1002" s="629"/>
      <c r="C1002" s="603" t="s">
        <v>48</v>
      </c>
      <c r="D1002" s="603"/>
      <c r="E1002" s="603"/>
      <c r="F1002" s="603"/>
      <c r="G1002" s="603"/>
      <c r="H1002" s="328">
        <v>1</v>
      </c>
    </row>
    <row r="1003" spans="1:8" ht="12.75" customHeight="1">
      <c r="A1003" s="331"/>
      <c r="B1003" s="345"/>
      <c r="C1003" s="341"/>
      <c r="D1003" s="343"/>
      <c r="E1003" s="343"/>
      <c r="F1003" s="343"/>
      <c r="G1003" s="330"/>
      <c r="H1003" s="328"/>
    </row>
    <row r="1004" spans="1:8" ht="12.75" customHeight="1">
      <c r="A1004" s="602" t="str">
        <f>PO!A257</f>
        <v>18.06</v>
      </c>
      <c r="B1004" s="629" t="s">
        <v>18250</v>
      </c>
      <c r="C1004" s="603" t="s">
        <v>18092</v>
      </c>
      <c r="D1004" s="603"/>
      <c r="E1004" s="603"/>
      <c r="F1004" s="603"/>
      <c r="G1004" s="603"/>
      <c r="H1004" s="328" t="s">
        <v>18089</v>
      </c>
    </row>
    <row r="1005" spans="1:8" ht="12.75" customHeight="1">
      <c r="A1005" s="602"/>
      <c r="B1005" s="629"/>
      <c r="C1005" s="619" t="s">
        <v>18245</v>
      </c>
      <c r="D1005" s="619"/>
      <c r="E1005" s="619"/>
      <c r="F1005" s="619"/>
      <c r="G1005" s="619"/>
      <c r="H1005" s="328">
        <v>26.25</v>
      </c>
    </row>
    <row r="1006" spans="1:8" ht="12.75" customHeight="1">
      <c r="A1006" s="602"/>
      <c r="B1006" s="629"/>
      <c r="C1006" s="603" t="s">
        <v>48</v>
      </c>
      <c r="D1006" s="603"/>
      <c r="E1006" s="603"/>
      <c r="F1006" s="603"/>
      <c r="G1006" s="603"/>
      <c r="H1006" s="328">
        <f>H1005</f>
        <v>26.25</v>
      </c>
    </row>
    <row r="1007" spans="1:8" ht="12.75" customHeight="1">
      <c r="A1007" s="331"/>
      <c r="B1007" s="345"/>
      <c r="C1007" s="341"/>
      <c r="D1007" s="343"/>
      <c r="E1007" s="343"/>
      <c r="F1007" s="343"/>
      <c r="G1007" s="330"/>
      <c r="H1007" s="328"/>
    </row>
    <row r="1008" spans="1:8" ht="12.75" customHeight="1">
      <c r="A1008" s="602" t="str">
        <f>PO!A258</f>
        <v>18.07</v>
      </c>
      <c r="B1008" s="629" t="s">
        <v>18251</v>
      </c>
      <c r="C1008" s="603" t="s">
        <v>18092</v>
      </c>
      <c r="D1008" s="603"/>
      <c r="E1008" s="603"/>
      <c r="F1008" s="603"/>
      <c r="G1008" s="603"/>
      <c r="H1008" s="328" t="s">
        <v>18089</v>
      </c>
    </row>
    <row r="1009" spans="1:8" ht="12.75" customHeight="1">
      <c r="A1009" s="602"/>
      <c r="B1009" s="629"/>
      <c r="C1009" s="619" t="s">
        <v>18245</v>
      </c>
      <c r="D1009" s="619"/>
      <c r="E1009" s="619"/>
      <c r="F1009" s="619"/>
      <c r="G1009" s="619"/>
      <c r="H1009" s="328">
        <v>218.6</v>
      </c>
    </row>
    <row r="1010" spans="1:8" ht="12.75" customHeight="1">
      <c r="A1010" s="602"/>
      <c r="B1010" s="629"/>
      <c r="C1010" s="603" t="s">
        <v>48</v>
      </c>
      <c r="D1010" s="603"/>
      <c r="E1010" s="603"/>
      <c r="F1010" s="603"/>
      <c r="G1010" s="603"/>
      <c r="H1010" s="328">
        <f>H1009</f>
        <v>218.6</v>
      </c>
    </row>
    <row r="1011" spans="1:8" ht="12.75" customHeight="1">
      <c r="A1011" s="331"/>
      <c r="B1011" s="345"/>
      <c r="C1011" s="341"/>
      <c r="D1011" s="343"/>
      <c r="E1011" s="343"/>
      <c r="F1011" s="343"/>
      <c r="G1011" s="330"/>
      <c r="H1011" s="328"/>
    </row>
    <row r="1012" spans="1:8" ht="12.75" customHeight="1">
      <c r="A1012" s="602" t="str">
        <f>PO!A259</f>
        <v>18.08</v>
      </c>
      <c r="B1012" s="629" t="s">
        <v>18252</v>
      </c>
      <c r="C1012" s="603" t="s">
        <v>18092</v>
      </c>
      <c r="D1012" s="603"/>
      <c r="E1012" s="603"/>
      <c r="F1012" s="603"/>
      <c r="G1012" s="603"/>
      <c r="H1012" s="328" t="s">
        <v>18181</v>
      </c>
    </row>
    <row r="1013" spans="1:8" ht="12.75" customHeight="1">
      <c r="A1013" s="602"/>
      <c r="B1013" s="629"/>
      <c r="C1013" s="619" t="s">
        <v>18245</v>
      </c>
      <c r="D1013" s="619"/>
      <c r="E1013" s="619"/>
      <c r="F1013" s="619"/>
      <c r="G1013" s="619"/>
      <c r="H1013" s="328">
        <v>3</v>
      </c>
    </row>
    <row r="1014" spans="1:8" ht="12.75" customHeight="1">
      <c r="A1014" s="602"/>
      <c r="B1014" s="629"/>
      <c r="C1014" s="603" t="s">
        <v>48</v>
      </c>
      <c r="D1014" s="603"/>
      <c r="E1014" s="603"/>
      <c r="F1014" s="603"/>
      <c r="G1014" s="603"/>
      <c r="H1014" s="328">
        <v>3</v>
      </c>
    </row>
    <row r="1015" spans="1:8" ht="12.75" customHeight="1">
      <c r="A1015" s="331"/>
      <c r="B1015" s="345"/>
      <c r="C1015" s="341"/>
      <c r="D1015" s="343"/>
      <c r="E1015" s="343"/>
      <c r="F1015" s="343"/>
      <c r="G1015" s="330"/>
      <c r="H1015" s="328"/>
    </row>
    <row r="1016" spans="1:8" ht="12.75" customHeight="1">
      <c r="A1016" s="602" t="str">
        <f>PO!A260</f>
        <v>18.09</v>
      </c>
      <c r="B1016" s="629" t="s">
        <v>18253</v>
      </c>
      <c r="C1016" s="603" t="s">
        <v>18092</v>
      </c>
      <c r="D1016" s="603"/>
      <c r="E1016" s="603"/>
      <c r="F1016" s="603"/>
      <c r="G1016" s="603"/>
      <c r="H1016" s="328" t="s">
        <v>18181</v>
      </c>
    </row>
    <row r="1017" spans="1:8" ht="12.75" customHeight="1">
      <c r="A1017" s="602"/>
      <c r="B1017" s="629"/>
      <c r="C1017" s="619" t="s">
        <v>18245</v>
      </c>
      <c r="D1017" s="619"/>
      <c r="E1017" s="619"/>
      <c r="F1017" s="619"/>
      <c r="G1017" s="619"/>
      <c r="H1017" s="328">
        <v>1</v>
      </c>
    </row>
    <row r="1018" spans="1:8" ht="12.75" customHeight="1">
      <c r="A1018" s="602"/>
      <c r="B1018" s="629"/>
      <c r="C1018" s="603" t="s">
        <v>48</v>
      </c>
      <c r="D1018" s="603"/>
      <c r="E1018" s="603"/>
      <c r="F1018" s="603"/>
      <c r="G1018" s="603"/>
      <c r="H1018" s="328">
        <v>1</v>
      </c>
    </row>
    <row r="1019" spans="1:8" ht="12.75" customHeight="1">
      <c r="A1019" s="331"/>
      <c r="B1019" s="345"/>
      <c r="C1019" s="341"/>
      <c r="D1019" s="343"/>
      <c r="E1019" s="343"/>
      <c r="F1019" s="343"/>
      <c r="G1019" s="330"/>
      <c r="H1019" s="328"/>
    </row>
    <row r="1020" spans="1:8" ht="12.75" customHeight="1">
      <c r="A1020" s="602" t="str">
        <f>PO!A261</f>
        <v>18.10</v>
      </c>
      <c r="B1020" s="629" t="s">
        <v>18254</v>
      </c>
      <c r="C1020" s="603" t="s">
        <v>18092</v>
      </c>
      <c r="D1020" s="603"/>
      <c r="E1020" s="603"/>
      <c r="F1020" s="603"/>
      <c r="G1020" s="603"/>
      <c r="H1020" s="328" t="s">
        <v>18181</v>
      </c>
    </row>
    <row r="1021" spans="1:8" ht="12.75" customHeight="1">
      <c r="A1021" s="602"/>
      <c r="B1021" s="629"/>
      <c r="C1021" s="619" t="s">
        <v>18245</v>
      </c>
      <c r="D1021" s="619"/>
      <c r="E1021" s="619"/>
      <c r="F1021" s="619"/>
      <c r="G1021" s="619"/>
      <c r="H1021" s="328">
        <v>1</v>
      </c>
    </row>
    <row r="1022" spans="1:8" ht="12.75" customHeight="1">
      <c r="A1022" s="602"/>
      <c r="B1022" s="629"/>
      <c r="C1022" s="603" t="s">
        <v>48</v>
      </c>
      <c r="D1022" s="603"/>
      <c r="E1022" s="603"/>
      <c r="F1022" s="603"/>
      <c r="G1022" s="603"/>
      <c r="H1022" s="328">
        <v>1</v>
      </c>
    </row>
    <row r="1023" spans="1:8" ht="12.75" customHeight="1">
      <c r="A1023" s="331"/>
      <c r="B1023" s="345"/>
      <c r="C1023" s="341"/>
      <c r="D1023" s="343"/>
      <c r="E1023" s="343"/>
      <c r="F1023" s="343"/>
      <c r="G1023" s="330"/>
      <c r="H1023" s="328"/>
    </row>
    <row r="1024" spans="1:8" ht="12.75" customHeight="1">
      <c r="A1024" s="602" t="str">
        <f>PO!A262</f>
        <v>18.11</v>
      </c>
      <c r="B1024" s="629" t="s">
        <v>18061</v>
      </c>
      <c r="C1024" s="603" t="s">
        <v>18092</v>
      </c>
      <c r="D1024" s="603"/>
      <c r="E1024" s="603"/>
      <c r="F1024" s="603"/>
      <c r="G1024" s="603"/>
      <c r="H1024" s="328" t="s">
        <v>18181</v>
      </c>
    </row>
    <row r="1025" spans="1:8" ht="12.75" customHeight="1">
      <c r="A1025" s="602"/>
      <c r="B1025" s="629"/>
      <c r="C1025" s="619" t="s">
        <v>18245</v>
      </c>
      <c r="D1025" s="619"/>
      <c r="E1025" s="619"/>
      <c r="F1025" s="619"/>
      <c r="G1025" s="619"/>
      <c r="H1025" s="328">
        <v>1</v>
      </c>
    </row>
    <row r="1026" spans="1:8" ht="12.75" customHeight="1">
      <c r="A1026" s="602"/>
      <c r="B1026" s="629"/>
      <c r="C1026" s="603" t="s">
        <v>48</v>
      </c>
      <c r="D1026" s="603"/>
      <c r="E1026" s="603"/>
      <c r="F1026" s="603"/>
      <c r="G1026" s="603"/>
      <c r="H1026" s="328">
        <v>1</v>
      </c>
    </row>
    <row r="1027" spans="1:8" ht="12.75" customHeight="1">
      <c r="A1027" s="331"/>
      <c r="B1027" s="345"/>
      <c r="C1027" s="341"/>
      <c r="D1027" s="343"/>
      <c r="E1027" s="343"/>
      <c r="F1027" s="343"/>
      <c r="G1027" s="330"/>
      <c r="H1027" s="328"/>
    </row>
    <row r="1028" spans="1:8" ht="12.75" customHeight="1">
      <c r="A1028" s="602" t="str">
        <f>PO!A263</f>
        <v>18.12</v>
      </c>
      <c r="B1028" s="629" t="s">
        <v>18255</v>
      </c>
      <c r="C1028" s="603" t="s">
        <v>18092</v>
      </c>
      <c r="D1028" s="603"/>
      <c r="E1028" s="603"/>
      <c r="F1028" s="603"/>
      <c r="G1028" s="603"/>
      <c r="H1028" s="328" t="s">
        <v>18089</v>
      </c>
    </row>
    <row r="1029" spans="1:8" ht="12.75" customHeight="1">
      <c r="A1029" s="602"/>
      <c r="B1029" s="629"/>
      <c r="C1029" s="619" t="s">
        <v>18245</v>
      </c>
      <c r="D1029" s="619"/>
      <c r="E1029" s="619"/>
      <c r="F1029" s="619"/>
      <c r="G1029" s="619"/>
      <c r="H1029" s="328">
        <v>109</v>
      </c>
    </row>
    <row r="1030" spans="1:8" ht="12.75" customHeight="1">
      <c r="A1030" s="602"/>
      <c r="B1030" s="629"/>
      <c r="C1030" s="603" t="s">
        <v>48</v>
      </c>
      <c r="D1030" s="603"/>
      <c r="E1030" s="603"/>
      <c r="F1030" s="603"/>
      <c r="G1030" s="603"/>
      <c r="H1030" s="328">
        <v>109</v>
      </c>
    </row>
    <row r="1031" spans="1:8" ht="12.75" customHeight="1">
      <c r="A1031" s="331"/>
      <c r="B1031" s="345"/>
      <c r="C1031" s="341"/>
      <c r="D1031" s="343"/>
      <c r="E1031" s="343"/>
      <c r="F1031" s="343"/>
      <c r="G1031" s="330"/>
      <c r="H1031" s="328"/>
    </row>
    <row r="1032" spans="1:8" ht="12.75" customHeight="1">
      <c r="A1032" s="602" t="str">
        <f>PO!A264</f>
        <v>18.13</v>
      </c>
      <c r="B1032" s="629" t="s">
        <v>18256</v>
      </c>
      <c r="C1032" s="603" t="s">
        <v>18092</v>
      </c>
      <c r="D1032" s="603"/>
      <c r="E1032" s="603"/>
      <c r="F1032" s="603"/>
      <c r="G1032" s="603"/>
      <c r="H1032" s="328" t="s">
        <v>18181</v>
      </c>
    </row>
    <row r="1033" spans="1:8" ht="12.75" customHeight="1">
      <c r="A1033" s="602"/>
      <c r="B1033" s="629"/>
      <c r="C1033" s="619" t="s">
        <v>18245</v>
      </c>
      <c r="D1033" s="619"/>
      <c r="E1033" s="619"/>
      <c r="F1033" s="619"/>
      <c r="G1033" s="619"/>
      <c r="H1033" s="328">
        <v>28</v>
      </c>
    </row>
    <row r="1034" spans="1:8" ht="12.75" customHeight="1">
      <c r="A1034" s="602"/>
      <c r="B1034" s="629"/>
      <c r="C1034" s="603" t="s">
        <v>48</v>
      </c>
      <c r="D1034" s="603"/>
      <c r="E1034" s="603"/>
      <c r="F1034" s="603"/>
      <c r="G1034" s="603"/>
      <c r="H1034" s="328">
        <v>28</v>
      </c>
    </row>
    <row r="1035" spans="1:8" ht="12.75" customHeight="1">
      <c r="A1035" s="331"/>
      <c r="B1035" s="345"/>
      <c r="C1035" s="341"/>
      <c r="D1035" s="343"/>
      <c r="E1035" s="343"/>
      <c r="F1035" s="343"/>
      <c r="G1035" s="330"/>
      <c r="H1035" s="328"/>
    </row>
    <row r="1036" spans="1:8" ht="12.75" customHeight="1">
      <c r="A1036" s="602" t="str">
        <f>PO!A265</f>
        <v>18.14</v>
      </c>
      <c r="B1036" s="629" t="s">
        <v>18257</v>
      </c>
      <c r="C1036" s="603" t="s">
        <v>18092</v>
      </c>
      <c r="D1036" s="603"/>
      <c r="E1036" s="603"/>
      <c r="F1036" s="603"/>
      <c r="G1036" s="603"/>
      <c r="H1036" s="328" t="s">
        <v>18089</v>
      </c>
    </row>
    <row r="1037" spans="1:8" ht="12.75" customHeight="1">
      <c r="A1037" s="602"/>
      <c r="B1037" s="629"/>
      <c r="C1037" s="619" t="s">
        <v>18245</v>
      </c>
      <c r="D1037" s="619"/>
      <c r="E1037" s="619"/>
      <c r="F1037" s="619"/>
      <c r="G1037" s="619"/>
      <c r="H1037" s="328">
        <v>95</v>
      </c>
    </row>
    <row r="1038" spans="1:8" ht="12.75" customHeight="1">
      <c r="A1038" s="602"/>
      <c r="B1038" s="629"/>
      <c r="C1038" s="603" t="s">
        <v>48</v>
      </c>
      <c r="D1038" s="603"/>
      <c r="E1038" s="603"/>
      <c r="F1038" s="603"/>
      <c r="G1038" s="603"/>
      <c r="H1038" s="328">
        <v>95</v>
      </c>
    </row>
    <row r="1039" spans="1:8" ht="12.75" customHeight="1">
      <c r="A1039" s="331"/>
      <c r="B1039" s="345"/>
      <c r="C1039" s="341"/>
      <c r="D1039" s="343"/>
      <c r="E1039" s="343"/>
      <c r="F1039" s="343"/>
      <c r="G1039" s="330"/>
      <c r="H1039" s="328"/>
    </row>
    <row r="1040" spans="1:8" ht="12.75" customHeight="1">
      <c r="A1040" s="602" t="str">
        <f>PO!A266</f>
        <v>18.15</v>
      </c>
      <c r="B1040" s="629" t="s">
        <v>18258</v>
      </c>
      <c r="C1040" s="603" t="s">
        <v>18092</v>
      </c>
      <c r="D1040" s="603"/>
      <c r="E1040" s="603"/>
      <c r="F1040" s="603"/>
      <c r="G1040" s="603"/>
      <c r="H1040" s="328" t="s">
        <v>18181</v>
      </c>
    </row>
    <row r="1041" spans="1:8" ht="12.75" customHeight="1">
      <c r="A1041" s="602"/>
      <c r="B1041" s="629"/>
      <c r="C1041" s="619" t="s">
        <v>18245</v>
      </c>
      <c r="D1041" s="619"/>
      <c r="E1041" s="619"/>
      <c r="F1041" s="619"/>
      <c r="G1041" s="619"/>
      <c r="H1041" s="328">
        <v>2</v>
      </c>
    </row>
    <row r="1042" spans="1:8" ht="12.75" customHeight="1">
      <c r="A1042" s="602"/>
      <c r="B1042" s="629"/>
      <c r="C1042" s="603" t="s">
        <v>48</v>
      </c>
      <c r="D1042" s="603"/>
      <c r="E1042" s="603"/>
      <c r="F1042" s="603"/>
      <c r="G1042" s="603"/>
      <c r="H1042" s="328">
        <v>2</v>
      </c>
    </row>
    <row r="1043" spans="1:8" ht="12.75" customHeight="1">
      <c r="A1043" s="331"/>
      <c r="B1043" s="345"/>
      <c r="C1043" s="341"/>
      <c r="D1043" s="343"/>
      <c r="E1043" s="343"/>
      <c r="F1043" s="343"/>
      <c r="G1043" s="330"/>
      <c r="H1043" s="328"/>
    </row>
    <row r="1044" spans="1:8" ht="12.75" customHeight="1">
      <c r="A1044" s="602" t="str">
        <f>PO!A267</f>
        <v>18.16</v>
      </c>
      <c r="B1044" s="629" t="s">
        <v>18259</v>
      </c>
      <c r="C1044" s="603" t="s">
        <v>18092</v>
      </c>
      <c r="D1044" s="603"/>
      <c r="E1044" s="603"/>
      <c r="F1044" s="603"/>
      <c r="G1044" s="603"/>
      <c r="H1044" s="328" t="s">
        <v>18181</v>
      </c>
    </row>
    <row r="1045" spans="1:8" ht="12.75" customHeight="1">
      <c r="A1045" s="602"/>
      <c r="B1045" s="629"/>
      <c r="C1045" s="619" t="s">
        <v>18245</v>
      </c>
      <c r="D1045" s="619"/>
      <c r="E1045" s="619"/>
      <c r="F1045" s="619"/>
      <c r="G1045" s="619"/>
      <c r="H1045" s="328">
        <v>1</v>
      </c>
    </row>
    <row r="1046" spans="1:8" ht="12.75" customHeight="1">
      <c r="A1046" s="602"/>
      <c r="B1046" s="629"/>
      <c r="C1046" s="603" t="s">
        <v>48</v>
      </c>
      <c r="D1046" s="603"/>
      <c r="E1046" s="603"/>
      <c r="F1046" s="603"/>
      <c r="G1046" s="603"/>
      <c r="H1046" s="328">
        <v>1</v>
      </c>
    </row>
    <row r="1047" spans="1:8" ht="12.75" customHeight="1">
      <c r="A1047" s="331"/>
      <c r="B1047" s="345"/>
      <c r="C1047" s="341"/>
      <c r="D1047" s="343"/>
      <c r="E1047" s="343"/>
      <c r="F1047" s="343"/>
      <c r="G1047" s="330"/>
      <c r="H1047" s="328"/>
    </row>
    <row r="1048" spans="1:8" ht="12.75" customHeight="1">
      <c r="A1048" s="602" t="str">
        <f>PO!A268</f>
        <v>18.17</v>
      </c>
      <c r="B1048" s="629" t="s">
        <v>18260</v>
      </c>
      <c r="C1048" s="603" t="s">
        <v>18092</v>
      </c>
      <c r="D1048" s="603"/>
      <c r="E1048" s="603"/>
      <c r="F1048" s="603"/>
      <c r="G1048" s="603"/>
      <c r="H1048" s="328" t="s">
        <v>18181</v>
      </c>
    </row>
    <row r="1049" spans="1:8" ht="12.75" customHeight="1">
      <c r="A1049" s="602"/>
      <c r="B1049" s="629"/>
      <c r="C1049" s="619" t="s">
        <v>18245</v>
      </c>
      <c r="D1049" s="619"/>
      <c r="E1049" s="619"/>
      <c r="F1049" s="619"/>
      <c r="G1049" s="619"/>
      <c r="H1049" s="328">
        <v>2</v>
      </c>
    </row>
    <row r="1050" spans="1:8" ht="12.75" customHeight="1">
      <c r="A1050" s="602"/>
      <c r="B1050" s="629"/>
      <c r="C1050" s="603" t="s">
        <v>48</v>
      </c>
      <c r="D1050" s="603"/>
      <c r="E1050" s="603"/>
      <c r="F1050" s="603"/>
      <c r="G1050" s="603"/>
      <c r="H1050" s="328">
        <v>2</v>
      </c>
    </row>
    <row r="1051" spans="1:8" ht="12.75" customHeight="1">
      <c r="A1051" s="331"/>
      <c r="B1051" s="345"/>
      <c r="C1051" s="341"/>
      <c r="D1051" s="343"/>
      <c r="E1051" s="343"/>
      <c r="F1051" s="343"/>
      <c r="G1051" s="330"/>
      <c r="H1051" s="328"/>
    </row>
    <row r="1052" spans="1:8" ht="12.75" customHeight="1">
      <c r="A1052" s="602" t="str">
        <f>PO!A269</f>
        <v>18.18</v>
      </c>
      <c r="B1052" s="629" t="s">
        <v>95</v>
      </c>
      <c r="C1052" s="603" t="s">
        <v>18092</v>
      </c>
      <c r="D1052" s="603"/>
      <c r="E1052" s="603"/>
      <c r="F1052" s="603"/>
      <c r="G1052" s="603"/>
      <c r="H1052" s="328" t="s">
        <v>18181</v>
      </c>
    </row>
    <row r="1053" spans="1:8" ht="12.75" customHeight="1">
      <c r="A1053" s="602"/>
      <c r="B1053" s="629"/>
      <c r="C1053" s="619" t="s">
        <v>18245</v>
      </c>
      <c r="D1053" s="619"/>
      <c r="E1053" s="619"/>
      <c r="F1053" s="619"/>
      <c r="G1053" s="619"/>
      <c r="H1053" s="328">
        <v>1</v>
      </c>
    </row>
    <row r="1054" spans="1:8" ht="12.75" customHeight="1">
      <c r="A1054" s="602"/>
      <c r="B1054" s="629"/>
      <c r="C1054" s="603" t="s">
        <v>48</v>
      </c>
      <c r="D1054" s="603"/>
      <c r="E1054" s="603"/>
      <c r="F1054" s="603"/>
      <c r="G1054" s="603"/>
      <c r="H1054" s="328">
        <v>1</v>
      </c>
    </row>
    <row r="1055" spans="1:8" ht="12.75" customHeight="1">
      <c r="A1055" s="331"/>
      <c r="B1055" s="345"/>
      <c r="C1055" s="341"/>
      <c r="D1055" s="343"/>
      <c r="E1055" s="343"/>
      <c r="F1055" s="343"/>
      <c r="G1055" s="330"/>
      <c r="H1055" s="328"/>
    </row>
    <row r="1056" spans="1:8" ht="12.75" customHeight="1">
      <c r="A1056" s="602" t="str">
        <f>PO!A270</f>
        <v>18.19</v>
      </c>
      <c r="B1056" s="629" t="s">
        <v>18261</v>
      </c>
      <c r="C1056" s="603" t="s">
        <v>18092</v>
      </c>
      <c r="D1056" s="603"/>
      <c r="E1056" s="603"/>
      <c r="F1056" s="603"/>
      <c r="G1056" s="603"/>
      <c r="H1056" s="328" t="s">
        <v>18089</v>
      </c>
    </row>
    <row r="1057" spans="1:8" ht="12.75" customHeight="1">
      <c r="A1057" s="602"/>
      <c r="B1057" s="629"/>
      <c r="C1057" s="619" t="s">
        <v>18245</v>
      </c>
      <c r="D1057" s="619"/>
      <c r="E1057" s="619"/>
      <c r="F1057" s="619"/>
      <c r="G1057" s="619"/>
      <c r="H1057" s="328">
        <v>336</v>
      </c>
    </row>
    <row r="1058" spans="1:8" ht="12.75" customHeight="1">
      <c r="A1058" s="602"/>
      <c r="B1058" s="629"/>
      <c r="C1058" s="603" t="s">
        <v>48</v>
      </c>
      <c r="D1058" s="603"/>
      <c r="E1058" s="603"/>
      <c r="F1058" s="603"/>
      <c r="G1058" s="603"/>
      <c r="H1058" s="328">
        <v>336</v>
      </c>
    </row>
    <row r="1059" spans="1:8" ht="12.75" customHeight="1">
      <c r="A1059" s="331"/>
      <c r="B1059" s="345"/>
      <c r="C1059" s="341"/>
      <c r="D1059" s="343"/>
      <c r="E1059" s="343"/>
      <c r="F1059" s="343"/>
      <c r="G1059" s="330"/>
      <c r="H1059" s="328"/>
    </row>
    <row r="1060" spans="1:8" ht="12.75" customHeight="1">
      <c r="A1060" s="602" t="str">
        <f>PO!A271</f>
        <v>18.20</v>
      </c>
      <c r="B1060" s="629" t="s">
        <v>18262</v>
      </c>
      <c r="C1060" s="603" t="s">
        <v>18092</v>
      </c>
      <c r="D1060" s="603"/>
      <c r="E1060" s="603"/>
      <c r="F1060" s="603"/>
      <c r="G1060" s="603"/>
      <c r="H1060" s="328" t="s">
        <v>18181</v>
      </c>
    </row>
    <row r="1061" spans="1:8" ht="12.75" customHeight="1">
      <c r="A1061" s="602"/>
      <c r="B1061" s="629"/>
      <c r="C1061" s="619" t="s">
        <v>18245</v>
      </c>
      <c r="D1061" s="619"/>
      <c r="E1061" s="619"/>
      <c r="F1061" s="619"/>
      <c r="G1061" s="619"/>
      <c r="H1061" s="328">
        <v>1</v>
      </c>
    </row>
    <row r="1062" spans="1:8" ht="12.75" customHeight="1">
      <c r="A1062" s="602"/>
      <c r="B1062" s="629"/>
      <c r="C1062" s="603" t="s">
        <v>48</v>
      </c>
      <c r="D1062" s="603"/>
      <c r="E1062" s="603"/>
      <c r="F1062" s="603"/>
      <c r="G1062" s="603"/>
      <c r="H1062" s="328">
        <v>1</v>
      </c>
    </row>
    <row r="1063" spans="1:8" ht="12.75" customHeight="1">
      <c r="A1063" s="331"/>
      <c r="B1063" s="345"/>
      <c r="C1063" s="341"/>
      <c r="D1063" s="343"/>
      <c r="E1063" s="343"/>
      <c r="F1063" s="343"/>
      <c r="G1063" s="330"/>
      <c r="H1063" s="328"/>
    </row>
    <row r="1064" spans="1:8" ht="12.75" customHeight="1">
      <c r="A1064" s="602" t="str">
        <f>PO!A272</f>
        <v>18.21</v>
      </c>
      <c r="B1064" s="629" t="s">
        <v>18263</v>
      </c>
      <c r="C1064" s="603" t="s">
        <v>18092</v>
      </c>
      <c r="D1064" s="603"/>
      <c r="E1064" s="603"/>
      <c r="F1064" s="603"/>
      <c r="G1064" s="603"/>
      <c r="H1064" s="328" t="s">
        <v>18089</v>
      </c>
    </row>
    <row r="1065" spans="1:8" ht="12.75" customHeight="1">
      <c r="A1065" s="602"/>
      <c r="B1065" s="629"/>
      <c r="C1065" s="619" t="s">
        <v>18245</v>
      </c>
      <c r="D1065" s="619"/>
      <c r="E1065" s="619"/>
      <c r="F1065" s="619"/>
      <c r="G1065" s="619"/>
      <c r="H1065" s="328">
        <v>18</v>
      </c>
    </row>
    <row r="1066" spans="1:8" ht="12.75" customHeight="1">
      <c r="A1066" s="602"/>
      <c r="B1066" s="629"/>
      <c r="C1066" s="603" t="s">
        <v>48</v>
      </c>
      <c r="D1066" s="603"/>
      <c r="E1066" s="603"/>
      <c r="F1066" s="603"/>
      <c r="G1066" s="603"/>
      <c r="H1066" s="328">
        <v>18</v>
      </c>
    </row>
    <row r="1067" spans="1:8" ht="12.75" customHeight="1">
      <c r="A1067" s="331"/>
      <c r="B1067" s="345"/>
      <c r="C1067" s="341"/>
      <c r="D1067" s="343"/>
      <c r="E1067" s="343"/>
      <c r="F1067" s="343"/>
      <c r="G1067" s="330"/>
      <c r="H1067" s="328"/>
    </row>
    <row r="1068" spans="1:8" ht="12.75" customHeight="1">
      <c r="A1068" s="602" t="str">
        <f>PO!A273</f>
        <v>18.22</v>
      </c>
      <c r="B1068" s="629" t="s">
        <v>18264</v>
      </c>
      <c r="C1068" s="603" t="s">
        <v>18092</v>
      </c>
      <c r="D1068" s="603"/>
      <c r="E1068" s="603"/>
      <c r="F1068" s="603"/>
      <c r="G1068" s="603"/>
      <c r="H1068" s="328" t="s">
        <v>18181</v>
      </c>
    </row>
    <row r="1069" spans="1:8" ht="12.75" customHeight="1">
      <c r="A1069" s="602"/>
      <c r="B1069" s="629"/>
      <c r="C1069" s="619" t="s">
        <v>18245</v>
      </c>
      <c r="D1069" s="619"/>
      <c r="E1069" s="619"/>
      <c r="F1069" s="619"/>
      <c r="G1069" s="619"/>
      <c r="H1069" s="328">
        <v>28</v>
      </c>
    </row>
    <row r="1070" spans="1:8" ht="12.75" customHeight="1">
      <c r="A1070" s="602"/>
      <c r="B1070" s="629"/>
      <c r="C1070" s="603" t="s">
        <v>48</v>
      </c>
      <c r="D1070" s="603"/>
      <c r="E1070" s="603"/>
      <c r="F1070" s="603"/>
      <c r="G1070" s="603"/>
      <c r="H1070" s="328">
        <v>28</v>
      </c>
    </row>
    <row r="1071" spans="1:8">
      <c r="A1071" s="331"/>
      <c r="B1071" s="345"/>
      <c r="C1071" s="341"/>
      <c r="D1071" s="343"/>
      <c r="E1071" s="343"/>
      <c r="F1071" s="343"/>
      <c r="G1071" s="330"/>
      <c r="H1071" s="328"/>
    </row>
    <row r="1072" spans="1:8" ht="12.75" customHeight="1">
      <c r="A1072" s="602" t="str">
        <f>PO!A274</f>
        <v>18.23</v>
      </c>
      <c r="B1072" s="629" t="s">
        <v>18265</v>
      </c>
      <c r="C1072" s="603" t="s">
        <v>18092</v>
      </c>
      <c r="D1072" s="603"/>
      <c r="E1072" s="603"/>
      <c r="F1072" s="603"/>
      <c r="G1072" s="603"/>
      <c r="H1072" s="328" t="s">
        <v>18181</v>
      </c>
    </row>
    <row r="1073" spans="1:8" ht="12.75" customHeight="1">
      <c r="A1073" s="602"/>
      <c r="B1073" s="629"/>
      <c r="C1073" s="619" t="s">
        <v>18245</v>
      </c>
      <c r="D1073" s="619"/>
      <c r="E1073" s="619"/>
      <c r="F1073" s="619"/>
      <c r="G1073" s="619"/>
      <c r="H1073" s="328"/>
    </row>
    <row r="1074" spans="1:8" ht="12.75" customHeight="1">
      <c r="A1074" s="602"/>
      <c r="B1074" s="629"/>
      <c r="C1074" s="603" t="s">
        <v>48</v>
      </c>
      <c r="D1074" s="603"/>
      <c r="E1074" s="603"/>
      <c r="F1074" s="603"/>
      <c r="G1074" s="603"/>
      <c r="H1074" s="328">
        <v>1</v>
      </c>
    </row>
    <row r="1075" spans="1:8">
      <c r="A1075" s="331"/>
      <c r="B1075" s="345"/>
      <c r="C1075" s="341"/>
      <c r="D1075" s="343"/>
      <c r="E1075" s="343"/>
      <c r="F1075" s="343"/>
      <c r="G1075" s="330"/>
      <c r="H1075" s="328"/>
    </row>
    <row r="1076" spans="1:8" ht="12.75" customHeight="1">
      <c r="A1076" s="602" t="str">
        <f>PO!A275</f>
        <v>18.24</v>
      </c>
      <c r="B1076" s="629" t="s">
        <v>18266</v>
      </c>
      <c r="C1076" s="603" t="s">
        <v>18092</v>
      </c>
      <c r="D1076" s="603"/>
      <c r="E1076" s="603"/>
      <c r="F1076" s="603"/>
      <c r="G1076" s="603"/>
      <c r="H1076" s="328" t="s">
        <v>18181</v>
      </c>
    </row>
    <row r="1077" spans="1:8" ht="12.75" customHeight="1">
      <c r="A1077" s="602"/>
      <c r="B1077" s="629"/>
      <c r="C1077" s="619" t="s">
        <v>18245</v>
      </c>
      <c r="D1077" s="619"/>
      <c r="E1077" s="619"/>
      <c r="F1077" s="619"/>
      <c r="G1077" s="619"/>
      <c r="H1077" s="328"/>
    </row>
    <row r="1078" spans="1:8" ht="12.75" customHeight="1">
      <c r="A1078" s="602"/>
      <c r="B1078" s="629"/>
      <c r="C1078" s="603" t="s">
        <v>48</v>
      </c>
      <c r="D1078" s="603"/>
      <c r="E1078" s="603"/>
      <c r="F1078" s="603"/>
      <c r="G1078" s="603"/>
      <c r="H1078" s="328">
        <v>3</v>
      </c>
    </row>
    <row r="1079" spans="1:8" ht="12.75" customHeight="1">
      <c r="A1079" s="331"/>
      <c r="B1079" s="345"/>
      <c r="C1079" s="341"/>
      <c r="D1079" s="343"/>
      <c r="E1079" s="343"/>
      <c r="F1079" s="343"/>
      <c r="G1079" s="330"/>
      <c r="H1079" s="328"/>
    </row>
    <row r="1080" spans="1:8" ht="12.75" customHeight="1">
      <c r="A1080" s="602" t="str">
        <f>PO!A276</f>
        <v>18.25</v>
      </c>
      <c r="B1080" s="629" t="s">
        <v>18267</v>
      </c>
      <c r="C1080" s="603" t="s">
        <v>18092</v>
      </c>
      <c r="D1080" s="603"/>
      <c r="E1080" s="603"/>
      <c r="F1080" s="603"/>
      <c r="G1080" s="603"/>
      <c r="H1080" s="328" t="s">
        <v>18181</v>
      </c>
    </row>
    <row r="1081" spans="1:8" ht="12.75" customHeight="1">
      <c r="A1081" s="602"/>
      <c r="B1081" s="629"/>
      <c r="C1081" s="619" t="s">
        <v>18245</v>
      </c>
      <c r="D1081" s="619"/>
      <c r="E1081" s="619"/>
      <c r="F1081" s="619"/>
      <c r="G1081" s="619"/>
      <c r="H1081" s="328"/>
    </row>
    <row r="1082" spans="1:8" ht="12.75" customHeight="1">
      <c r="A1082" s="602"/>
      <c r="B1082" s="629"/>
      <c r="C1082" s="603" t="s">
        <v>48</v>
      </c>
      <c r="D1082" s="603"/>
      <c r="E1082" s="603"/>
      <c r="F1082" s="603"/>
      <c r="G1082" s="603"/>
      <c r="H1082" s="328">
        <v>3</v>
      </c>
    </row>
    <row r="1083" spans="1:8" ht="12.75" customHeight="1">
      <c r="A1083" s="331"/>
      <c r="B1083" s="345"/>
      <c r="C1083" s="341"/>
      <c r="D1083" s="343"/>
      <c r="E1083" s="343"/>
      <c r="F1083" s="343"/>
      <c r="G1083" s="330"/>
      <c r="H1083" s="328"/>
    </row>
    <row r="1084" spans="1:8" ht="12.75" customHeight="1">
      <c r="A1084" s="602" t="str">
        <f>PO!A277</f>
        <v>18.26</v>
      </c>
      <c r="B1084" s="629" t="s">
        <v>18268</v>
      </c>
      <c r="C1084" s="603" t="s">
        <v>18092</v>
      </c>
      <c r="D1084" s="603"/>
      <c r="E1084" s="603"/>
      <c r="F1084" s="603"/>
      <c r="G1084" s="603"/>
      <c r="H1084" s="328" t="s">
        <v>18181</v>
      </c>
    </row>
    <row r="1085" spans="1:8" ht="12.75" customHeight="1">
      <c r="A1085" s="602"/>
      <c r="B1085" s="629"/>
      <c r="C1085" s="619" t="s">
        <v>18245</v>
      </c>
      <c r="D1085" s="619"/>
      <c r="E1085" s="619"/>
      <c r="F1085" s="619"/>
      <c r="G1085" s="619"/>
      <c r="H1085" s="328"/>
    </row>
    <row r="1086" spans="1:8" ht="12.75" customHeight="1">
      <c r="A1086" s="602"/>
      <c r="B1086" s="629"/>
      <c r="C1086" s="603" t="s">
        <v>48</v>
      </c>
      <c r="D1086" s="603"/>
      <c r="E1086" s="603"/>
      <c r="F1086" s="603"/>
      <c r="G1086" s="603"/>
      <c r="H1086" s="328">
        <v>7</v>
      </c>
    </row>
    <row r="1087" spans="1:8" ht="12.75" customHeight="1">
      <c r="A1087" s="331"/>
      <c r="B1087" s="345"/>
      <c r="C1087" s="341"/>
      <c r="D1087" s="343"/>
      <c r="E1087" s="343"/>
      <c r="F1087" s="343"/>
      <c r="G1087" s="330"/>
      <c r="H1087" s="328"/>
    </row>
    <row r="1088" spans="1:8" ht="12.75" customHeight="1">
      <c r="A1088" s="602" t="str">
        <f>PO!A278</f>
        <v>18.27</v>
      </c>
      <c r="B1088" s="629" t="s">
        <v>18269</v>
      </c>
      <c r="C1088" s="603" t="s">
        <v>18092</v>
      </c>
      <c r="D1088" s="603"/>
      <c r="E1088" s="603"/>
      <c r="F1088" s="603"/>
      <c r="G1088" s="603"/>
      <c r="H1088" s="328" t="s">
        <v>18181</v>
      </c>
    </row>
    <row r="1089" spans="1:1024" ht="12.75" customHeight="1">
      <c r="A1089" s="602"/>
      <c r="B1089" s="629"/>
      <c r="C1089" s="619" t="s">
        <v>18245</v>
      </c>
      <c r="D1089" s="619"/>
      <c r="E1089" s="619"/>
      <c r="F1089" s="619"/>
      <c r="G1089" s="619"/>
      <c r="H1089" s="328"/>
    </row>
    <row r="1090" spans="1:1024" ht="12.75" customHeight="1">
      <c r="A1090" s="602"/>
      <c r="B1090" s="629"/>
      <c r="C1090" s="603" t="s">
        <v>48</v>
      </c>
      <c r="D1090" s="603"/>
      <c r="E1090" s="603"/>
      <c r="F1090" s="603"/>
      <c r="G1090" s="603"/>
      <c r="H1090" s="328">
        <v>4</v>
      </c>
    </row>
    <row r="1091" spans="1:1024" ht="12.75" customHeight="1">
      <c r="A1091" s="331"/>
      <c r="B1091" s="345"/>
      <c r="C1091" s="341"/>
      <c r="D1091" s="343"/>
      <c r="E1091" s="343"/>
      <c r="F1091" s="343"/>
      <c r="G1091" s="330"/>
      <c r="H1091" s="328"/>
    </row>
    <row r="1092" spans="1:1024" ht="12.75" customHeight="1">
      <c r="A1092" s="602" t="str">
        <f>PO!A279</f>
        <v>18.28</v>
      </c>
      <c r="B1092" s="629" t="s">
        <v>18270</v>
      </c>
      <c r="C1092" s="603" t="s">
        <v>18092</v>
      </c>
      <c r="D1092" s="603"/>
      <c r="E1092" s="603"/>
      <c r="F1092" s="603"/>
      <c r="G1092" s="603"/>
      <c r="H1092" s="328" t="s">
        <v>18181</v>
      </c>
    </row>
    <row r="1093" spans="1:1024" ht="12.75" customHeight="1">
      <c r="A1093" s="602"/>
      <c r="B1093" s="629"/>
      <c r="C1093" s="619" t="s">
        <v>18245</v>
      </c>
      <c r="D1093" s="619"/>
      <c r="E1093" s="619"/>
      <c r="F1093" s="619"/>
      <c r="G1093" s="619"/>
      <c r="H1093" s="328"/>
    </row>
    <row r="1094" spans="1:1024" ht="12.75" customHeight="1">
      <c r="A1094" s="602"/>
      <c r="B1094" s="629"/>
      <c r="C1094" s="603" t="s">
        <v>48</v>
      </c>
      <c r="D1094" s="603"/>
      <c r="E1094" s="603"/>
      <c r="F1094" s="603"/>
      <c r="G1094" s="603"/>
      <c r="H1094" s="328">
        <v>40</v>
      </c>
    </row>
    <row r="1095" spans="1:1024" ht="12.75" customHeight="1">
      <c r="A1095" s="331"/>
      <c r="B1095" s="345"/>
      <c r="C1095" s="341"/>
      <c r="D1095" s="343"/>
      <c r="E1095" s="343"/>
      <c r="F1095" s="343"/>
      <c r="G1095" s="330"/>
      <c r="H1095" s="328"/>
    </row>
    <row r="1096" spans="1:1024" ht="12.75" customHeight="1">
      <c r="A1096" s="602" t="str">
        <f>PO!A280</f>
        <v>18.29</v>
      </c>
      <c r="B1096" s="629" t="s">
        <v>18271</v>
      </c>
      <c r="C1096" s="603" t="s">
        <v>18092</v>
      </c>
      <c r="D1096" s="603"/>
      <c r="E1096" s="603"/>
      <c r="F1096" s="603"/>
      <c r="G1096" s="603"/>
      <c r="H1096" s="328" t="s">
        <v>18181</v>
      </c>
    </row>
    <row r="1097" spans="1:1024" ht="12.75" customHeight="1">
      <c r="A1097" s="602"/>
      <c r="B1097" s="629"/>
      <c r="C1097" s="619" t="s">
        <v>18245</v>
      </c>
      <c r="D1097" s="619"/>
      <c r="E1097" s="619"/>
      <c r="F1097" s="619"/>
      <c r="G1097" s="619"/>
      <c r="H1097" s="328"/>
    </row>
    <row r="1098" spans="1:1024" ht="12.75" customHeight="1">
      <c r="A1098" s="602"/>
      <c r="B1098" s="629"/>
      <c r="C1098" s="603" t="s">
        <v>48</v>
      </c>
      <c r="D1098" s="603"/>
      <c r="E1098" s="603"/>
      <c r="F1098" s="603"/>
      <c r="G1098" s="603"/>
      <c r="H1098" s="328">
        <v>40</v>
      </c>
    </row>
    <row r="1099" spans="1:1024" ht="12.75" customHeight="1">
      <c r="A1099" s="331"/>
      <c r="B1099" s="345"/>
      <c r="C1099" s="341"/>
      <c r="D1099" s="343"/>
      <c r="E1099" s="343"/>
      <c r="F1099" s="343"/>
      <c r="G1099" s="330"/>
      <c r="H1099" s="328"/>
    </row>
    <row r="1100" spans="1:1024" s="441" customFormat="1" ht="12.75" customHeight="1">
      <c r="A1100" s="602" t="str">
        <f>PO!A279</f>
        <v>18.28</v>
      </c>
      <c r="B1100" s="597" t="str">
        <f>PO!D281</f>
        <v>Retirada de guarda-corpo ou gradil em geral</v>
      </c>
      <c r="C1100" s="328" t="s">
        <v>18100</v>
      </c>
      <c r="D1100" s="140" t="s">
        <v>26948</v>
      </c>
      <c r="E1100" s="140" t="s">
        <v>18277</v>
      </c>
      <c r="F1100" s="140" t="s">
        <v>26947</v>
      </c>
      <c r="G1100" s="140"/>
      <c r="H1100" s="328" t="s">
        <v>18089</v>
      </c>
      <c r="I1100" s="348"/>
      <c r="J1100" s="348"/>
      <c r="K1100" s="348"/>
      <c r="L1100" s="348"/>
      <c r="M1100" s="348"/>
      <c r="N1100" s="348"/>
      <c r="O1100" s="348"/>
      <c r="P1100" s="348"/>
      <c r="Q1100" s="348"/>
      <c r="R1100" s="348"/>
      <c r="S1100" s="348"/>
      <c r="T1100" s="348"/>
      <c r="U1100" s="348"/>
      <c r="V1100" s="348"/>
      <c r="W1100" s="348"/>
      <c r="X1100" s="348"/>
      <c r="Y1100" s="348"/>
      <c r="Z1100" s="348"/>
      <c r="AA1100" s="348"/>
      <c r="AB1100" s="348"/>
      <c r="AC1100" s="348"/>
      <c r="AD1100" s="348"/>
      <c r="AE1100" s="348"/>
      <c r="AF1100" s="348"/>
      <c r="AG1100" s="348"/>
      <c r="AH1100" s="348"/>
      <c r="AI1100" s="348"/>
      <c r="AJ1100" s="348"/>
      <c r="AK1100" s="348"/>
      <c r="AL1100" s="348"/>
      <c r="AM1100" s="348"/>
      <c r="AN1100" s="348"/>
      <c r="AO1100" s="348"/>
      <c r="AP1100" s="348"/>
      <c r="AQ1100" s="348"/>
      <c r="AR1100" s="348"/>
      <c r="AS1100" s="348"/>
      <c r="AT1100" s="348"/>
      <c r="AU1100" s="348"/>
      <c r="AV1100" s="348"/>
      <c r="AW1100" s="348"/>
      <c r="AX1100" s="348"/>
      <c r="AY1100" s="348"/>
      <c r="AZ1100" s="348"/>
      <c r="BA1100" s="348"/>
      <c r="BB1100" s="348"/>
      <c r="BC1100" s="348"/>
      <c r="BD1100" s="348"/>
      <c r="BE1100" s="348"/>
      <c r="BF1100" s="348"/>
      <c r="BG1100" s="348"/>
      <c r="BH1100" s="348"/>
      <c r="BI1100" s="348"/>
      <c r="BJ1100" s="348"/>
      <c r="BK1100" s="348"/>
      <c r="BL1100" s="348"/>
      <c r="BM1100" s="348"/>
      <c r="BN1100" s="348"/>
      <c r="BO1100" s="348"/>
      <c r="BP1100" s="348"/>
      <c r="BQ1100" s="348"/>
      <c r="BR1100" s="348"/>
      <c r="BS1100" s="348"/>
      <c r="BT1100" s="348"/>
      <c r="BU1100" s="348"/>
      <c r="BV1100" s="348"/>
      <c r="BW1100" s="348"/>
      <c r="BX1100" s="348"/>
      <c r="BY1100" s="348"/>
      <c r="BZ1100" s="348"/>
      <c r="CA1100" s="348"/>
      <c r="CB1100" s="348"/>
      <c r="CC1100" s="348"/>
      <c r="CD1100" s="348"/>
      <c r="CE1100" s="348"/>
      <c r="CF1100" s="348"/>
      <c r="CG1100" s="348"/>
      <c r="CH1100" s="348"/>
      <c r="CI1100" s="348"/>
      <c r="CJ1100" s="348"/>
      <c r="CK1100" s="348"/>
      <c r="CL1100" s="348"/>
      <c r="CM1100" s="348"/>
      <c r="CN1100" s="348"/>
      <c r="CO1100" s="348"/>
      <c r="CP1100" s="348"/>
      <c r="CQ1100" s="348"/>
      <c r="CR1100" s="348"/>
      <c r="CS1100" s="348"/>
      <c r="CT1100" s="348"/>
      <c r="CU1100" s="348"/>
      <c r="CV1100" s="348"/>
      <c r="CW1100" s="348"/>
      <c r="CX1100" s="348"/>
      <c r="CY1100" s="348"/>
      <c r="CZ1100" s="348"/>
      <c r="DA1100" s="348"/>
      <c r="DB1100" s="348"/>
      <c r="DC1100" s="348"/>
      <c r="DD1100" s="348"/>
      <c r="DE1100" s="348"/>
      <c r="DF1100" s="348"/>
      <c r="DG1100" s="348"/>
      <c r="DH1100" s="348"/>
      <c r="DI1100" s="348"/>
      <c r="DJ1100" s="348"/>
      <c r="DK1100" s="348"/>
      <c r="DL1100" s="348"/>
      <c r="DM1100" s="348"/>
      <c r="DN1100" s="348"/>
      <c r="DO1100" s="348"/>
      <c r="DP1100" s="348"/>
      <c r="DQ1100" s="348"/>
      <c r="DR1100" s="348"/>
      <c r="DS1100" s="348"/>
      <c r="DT1100" s="348"/>
      <c r="DU1100" s="348"/>
      <c r="DV1100" s="348"/>
      <c r="DW1100" s="348"/>
      <c r="DX1100" s="348"/>
      <c r="DY1100" s="348"/>
      <c r="DZ1100" s="348"/>
      <c r="EA1100" s="348"/>
      <c r="EB1100" s="348"/>
      <c r="EC1100" s="348"/>
      <c r="ED1100" s="348"/>
      <c r="EE1100" s="348"/>
      <c r="EF1100" s="348"/>
      <c r="EG1100" s="348"/>
      <c r="EH1100" s="348"/>
      <c r="EI1100" s="348"/>
      <c r="EJ1100" s="348"/>
      <c r="EK1100" s="348"/>
      <c r="EL1100" s="348"/>
      <c r="EM1100" s="348"/>
      <c r="EN1100" s="348"/>
      <c r="EO1100" s="348"/>
      <c r="EP1100" s="348"/>
      <c r="EQ1100" s="348"/>
      <c r="ER1100" s="348"/>
      <c r="ES1100" s="348"/>
      <c r="ET1100" s="348"/>
      <c r="EU1100" s="348"/>
      <c r="EV1100" s="348"/>
      <c r="EW1100" s="348"/>
      <c r="EX1100" s="348"/>
      <c r="EY1100" s="348"/>
      <c r="EZ1100" s="348"/>
      <c r="FA1100" s="348"/>
      <c r="FB1100" s="348"/>
      <c r="FC1100" s="348"/>
      <c r="FD1100" s="348"/>
      <c r="FE1100" s="348"/>
      <c r="FF1100" s="348"/>
      <c r="FG1100" s="348"/>
      <c r="FH1100" s="348"/>
      <c r="FI1100" s="348"/>
      <c r="FJ1100" s="348"/>
      <c r="FK1100" s="348"/>
      <c r="FL1100" s="348"/>
      <c r="FM1100" s="348"/>
      <c r="FN1100" s="348"/>
      <c r="FO1100" s="348"/>
      <c r="FP1100" s="348"/>
      <c r="FQ1100" s="348"/>
      <c r="FR1100" s="348"/>
      <c r="FS1100" s="348"/>
      <c r="FT1100" s="348"/>
      <c r="FU1100" s="348"/>
      <c r="FV1100" s="348"/>
      <c r="FW1100" s="348"/>
      <c r="FX1100" s="348"/>
      <c r="FY1100" s="348"/>
      <c r="FZ1100" s="348"/>
      <c r="GA1100" s="348"/>
      <c r="GB1100" s="348"/>
      <c r="GC1100" s="348"/>
      <c r="GD1100" s="348"/>
      <c r="GE1100" s="348"/>
      <c r="GF1100" s="348"/>
      <c r="GG1100" s="348"/>
      <c r="GH1100" s="348"/>
      <c r="GI1100" s="348"/>
      <c r="GJ1100" s="348"/>
      <c r="GK1100" s="348"/>
      <c r="GL1100" s="348"/>
      <c r="GM1100" s="348"/>
      <c r="GN1100" s="348"/>
      <c r="GO1100" s="348"/>
      <c r="GP1100" s="348"/>
      <c r="GQ1100" s="348"/>
      <c r="GR1100" s="348"/>
      <c r="GS1100" s="348"/>
      <c r="GT1100" s="348"/>
      <c r="GU1100" s="348"/>
      <c r="GV1100" s="348"/>
      <c r="GW1100" s="348"/>
      <c r="GX1100" s="348"/>
      <c r="GY1100" s="348"/>
      <c r="GZ1100" s="348"/>
      <c r="HA1100" s="348"/>
      <c r="HB1100" s="348"/>
      <c r="HC1100" s="348"/>
      <c r="HD1100" s="348"/>
      <c r="HE1100" s="348"/>
      <c r="HF1100" s="348"/>
      <c r="HG1100" s="348"/>
      <c r="HH1100" s="348"/>
      <c r="HI1100" s="348"/>
      <c r="HJ1100" s="348"/>
      <c r="HK1100" s="348"/>
      <c r="HL1100" s="348"/>
      <c r="HM1100" s="348"/>
      <c r="HN1100" s="348"/>
      <c r="HO1100" s="348"/>
      <c r="HP1100" s="348"/>
      <c r="HQ1100" s="348"/>
      <c r="HR1100" s="348"/>
      <c r="HS1100" s="348"/>
      <c r="HT1100" s="348"/>
      <c r="HU1100" s="348"/>
      <c r="HV1100" s="348"/>
      <c r="HW1100" s="348"/>
      <c r="HX1100" s="348"/>
      <c r="HY1100" s="348"/>
      <c r="HZ1100" s="348"/>
      <c r="IA1100" s="348"/>
      <c r="IB1100" s="348"/>
      <c r="IC1100" s="348"/>
      <c r="ID1100" s="348"/>
      <c r="IE1100" s="348"/>
      <c r="IF1100" s="348"/>
      <c r="IG1100" s="348"/>
      <c r="IH1100" s="348"/>
      <c r="II1100" s="348"/>
      <c r="IJ1100" s="348"/>
      <c r="IK1100" s="348"/>
      <c r="IL1100" s="348"/>
      <c r="IM1100" s="348"/>
      <c r="IN1100" s="348"/>
      <c r="IO1100" s="348"/>
      <c r="IP1100" s="348"/>
      <c r="IQ1100" s="348"/>
      <c r="IR1100" s="348"/>
      <c r="IS1100" s="348"/>
      <c r="IT1100" s="348"/>
      <c r="IU1100" s="348"/>
      <c r="IV1100" s="348"/>
      <c r="IW1100" s="348"/>
      <c r="IX1100" s="348"/>
      <c r="IY1100" s="348"/>
      <c r="IZ1100" s="348"/>
      <c r="JA1100" s="348"/>
      <c r="JB1100" s="348"/>
      <c r="JC1100" s="348"/>
      <c r="JD1100" s="348"/>
      <c r="JE1100" s="348"/>
      <c r="JF1100" s="348"/>
      <c r="JG1100" s="348"/>
      <c r="JH1100" s="348"/>
      <c r="JI1100" s="348"/>
      <c r="JJ1100" s="348"/>
      <c r="JK1100" s="348"/>
      <c r="JL1100" s="348"/>
      <c r="JM1100" s="348"/>
      <c r="JN1100" s="348"/>
      <c r="JO1100" s="348"/>
      <c r="JP1100" s="348"/>
      <c r="JQ1100" s="348"/>
      <c r="JR1100" s="348"/>
      <c r="JS1100" s="348"/>
      <c r="JT1100" s="348"/>
      <c r="JU1100" s="348"/>
      <c r="JV1100" s="348"/>
      <c r="JW1100" s="348"/>
      <c r="JX1100" s="348"/>
      <c r="JY1100" s="348"/>
      <c r="JZ1100" s="348"/>
      <c r="KA1100" s="348"/>
      <c r="KB1100" s="348"/>
      <c r="KC1100" s="348"/>
      <c r="KD1100" s="348"/>
      <c r="KE1100" s="348"/>
      <c r="KF1100" s="348"/>
      <c r="KG1100" s="348"/>
      <c r="KH1100" s="348"/>
      <c r="KI1100" s="348"/>
      <c r="KJ1100" s="348"/>
      <c r="KK1100" s="348"/>
      <c r="KL1100" s="348"/>
      <c r="KM1100" s="348"/>
      <c r="KN1100" s="348"/>
      <c r="KO1100" s="348"/>
      <c r="KP1100" s="348"/>
      <c r="KQ1100" s="348"/>
      <c r="KR1100" s="348"/>
      <c r="KS1100" s="348"/>
      <c r="KT1100" s="348"/>
      <c r="KU1100" s="348"/>
      <c r="KV1100" s="348"/>
      <c r="KW1100" s="348"/>
      <c r="KX1100" s="348"/>
      <c r="KY1100" s="348"/>
      <c r="KZ1100" s="348"/>
      <c r="LA1100" s="348"/>
      <c r="LB1100" s="348"/>
      <c r="LC1100" s="348"/>
      <c r="LD1100" s="348"/>
      <c r="LE1100" s="348"/>
      <c r="LF1100" s="348"/>
      <c r="LG1100" s="348"/>
      <c r="LH1100" s="348"/>
      <c r="LI1100" s="348"/>
      <c r="LJ1100" s="348"/>
      <c r="LK1100" s="348"/>
      <c r="LL1100" s="348"/>
      <c r="LM1100" s="348"/>
      <c r="LN1100" s="348"/>
      <c r="LO1100" s="348"/>
      <c r="LP1100" s="348"/>
      <c r="LQ1100" s="348"/>
      <c r="LR1100" s="348"/>
      <c r="LS1100" s="348"/>
      <c r="LT1100" s="348"/>
      <c r="LU1100" s="348"/>
      <c r="LV1100" s="348"/>
      <c r="LW1100" s="348"/>
      <c r="LX1100" s="348"/>
      <c r="LY1100" s="348"/>
      <c r="LZ1100" s="348"/>
      <c r="MA1100" s="348"/>
      <c r="MB1100" s="348"/>
      <c r="MC1100" s="348"/>
      <c r="MD1100" s="348"/>
      <c r="ME1100" s="348"/>
      <c r="MF1100" s="348"/>
      <c r="MG1100" s="348"/>
      <c r="MH1100" s="348"/>
      <c r="MI1100" s="348"/>
      <c r="MJ1100" s="348"/>
      <c r="MK1100" s="348"/>
      <c r="ML1100" s="348"/>
      <c r="MM1100" s="348"/>
      <c r="MN1100" s="348"/>
      <c r="MO1100" s="348"/>
      <c r="MP1100" s="348"/>
      <c r="MQ1100" s="348"/>
      <c r="MR1100" s="348"/>
      <c r="MS1100" s="348"/>
      <c r="MT1100" s="348"/>
      <c r="MU1100" s="348"/>
      <c r="MV1100" s="348"/>
      <c r="MW1100" s="348"/>
      <c r="MX1100" s="348"/>
      <c r="MY1100" s="348"/>
      <c r="MZ1100" s="348"/>
      <c r="NA1100" s="348"/>
      <c r="NB1100" s="348"/>
      <c r="NC1100" s="348"/>
      <c r="ND1100" s="348"/>
      <c r="NE1100" s="348"/>
      <c r="NF1100" s="348"/>
      <c r="NG1100" s="348"/>
      <c r="NH1100" s="348"/>
      <c r="NI1100" s="348"/>
      <c r="NJ1100" s="348"/>
      <c r="NK1100" s="348"/>
      <c r="NL1100" s="348"/>
      <c r="NM1100" s="348"/>
      <c r="NN1100" s="348"/>
      <c r="NO1100" s="348"/>
      <c r="NP1100" s="348"/>
      <c r="NQ1100" s="348"/>
      <c r="NR1100" s="348"/>
      <c r="NS1100" s="348"/>
      <c r="NT1100" s="348"/>
      <c r="NU1100" s="348"/>
      <c r="NV1100" s="348"/>
      <c r="NW1100" s="348"/>
      <c r="NX1100" s="348"/>
      <c r="NY1100" s="348"/>
      <c r="NZ1100" s="348"/>
      <c r="OA1100" s="348"/>
      <c r="OB1100" s="348"/>
      <c r="OC1100" s="348"/>
      <c r="OD1100" s="348"/>
      <c r="OE1100" s="348"/>
      <c r="OF1100" s="348"/>
      <c r="OG1100" s="348"/>
      <c r="OH1100" s="348"/>
      <c r="OI1100" s="348"/>
      <c r="OJ1100" s="348"/>
      <c r="OK1100" s="348"/>
      <c r="OL1100" s="348"/>
      <c r="OM1100" s="348"/>
      <c r="ON1100" s="348"/>
      <c r="OO1100" s="348"/>
      <c r="OP1100" s="348"/>
      <c r="OQ1100" s="348"/>
      <c r="OR1100" s="348"/>
      <c r="OS1100" s="348"/>
      <c r="OT1100" s="348"/>
      <c r="OU1100" s="348"/>
      <c r="OV1100" s="348"/>
      <c r="OW1100" s="348"/>
      <c r="OX1100" s="348"/>
      <c r="OY1100" s="348"/>
      <c r="OZ1100" s="348"/>
      <c r="PA1100" s="348"/>
      <c r="PB1100" s="348"/>
      <c r="PC1100" s="348"/>
      <c r="PD1100" s="348"/>
      <c r="PE1100" s="348"/>
      <c r="PF1100" s="348"/>
      <c r="PG1100" s="348"/>
      <c r="PH1100" s="348"/>
      <c r="PI1100" s="348"/>
      <c r="PJ1100" s="348"/>
      <c r="PK1100" s="348"/>
      <c r="PL1100" s="348"/>
      <c r="PM1100" s="348"/>
      <c r="PN1100" s="348"/>
      <c r="PO1100" s="348"/>
      <c r="PP1100" s="348"/>
      <c r="PQ1100" s="348"/>
      <c r="PR1100" s="348"/>
      <c r="PS1100" s="348"/>
      <c r="PT1100" s="348"/>
      <c r="PU1100" s="348"/>
      <c r="PV1100" s="348"/>
      <c r="PW1100" s="348"/>
      <c r="PX1100" s="348"/>
      <c r="PY1100" s="348"/>
      <c r="PZ1100" s="348"/>
      <c r="QA1100" s="348"/>
      <c r="QB1100" s="348"/>
      <c r="QC1100" s="348"/>
      <c r="QD1100" s="348"/>
      <c r="QE1100" s="348"/>
      <c r="QF1100" s="348"/>
      <c r="QG1100" s="348"/>
      <c r="QH1100" s="348"/>
      <c r="QI1100" s="348"/>
      <c r="QJ1100" s="348"/>
      <c r="QK1100" s="348"/>
      <c r="QL1100" s="348"/>
      <c r="QM1100" s="348"/>
      <c r="QN1100" s="348"/>
      <c r="QO1100" s="348"/>
      <c r="QP1100" s="348"/>
      <c r="QQ1100" s="348"/>
      <c r="QR1100" s="348"/>
      <c r="QS1100" s="348"/>
      <c r="QT1100" s="348"/>
      <c r="QU1100" s="348"/>
      <c r="QV1100" s="348"/>
      <c r="QW1100" s="348"/>
      <c r="QX1100" s="348"/>
      <c r="QY1100" s="348"/>
      <c r="QZ1100" s="348"/>
      <c r="RA1100" s="348"/>
      <c r="RB1100" s="348"/>
      <c r="RC1100" s="348"/>
      <c r="RD1100" s="348"/>
      <c r="RE1100" s="348"/>
      <c r="RF1100" s="348"/>
      <c r="RG1100" s="348"/>
      <c r="RH1100" s="348"/>
      <c r="RI1100" s="348"/>
      <c r="RJ1100" s="348"/>
      <c r="RK1100" s="348"/>
      <c r="RL1100" s="348"/>
      <c r="RM1100" s="348"/>
      <c r="RN1100" s="348"/>
      <c r="RO1100" s="348"/>
      <c r="RP1100" s="348"/>
      <c r="RQ1100" s="348"/>
      <c r="RR1100" s="348"/>
      <c r="RS1100" s="348"/>
      <c r="RT1100" s="348"/>
      <c r="RU1100" s="348"/>
      <c r="RV1100" s="348"/>
      <c r="RW1100" s="348"/>
      <c r="RX1100" s="348"/>
      <c r="RY1100" s="348"/>
      <c r="RZ1100" s="348"/>
      <c r="SA1100" s="348"/>
      <c r="SB1100" s="348"/>
      <c r="SC1100" s="348"/>
      <c r="SD1100" s="348"/>
      <c r="SE1100" s="348"/>
      <c r="SF1100" s="348"/>
      <c r="SG1100" s="348"/>
      <c r="SH1100" s="348"/>
      <c r="SI1100" s="348"/>
      <c r="SJ1100" s="348"/>
      <c r="SK1100" s="348"/>
      <c r="SL1100" s="348"/>
      <c r="SM1100" s="348"/>
      <c r="SN1100" s="348"/>
      <c r="SO1100" s="348"/>
      <c r="SP1100" s="348"/>
      <c r="SQ1100" s="348"/>
      <c r="SR1100" s="348"/>
      <c r="SS1100" s="348"/>
      <c r="ST1100" s="348"/>
      <c r="SU1100" s="348"/>
      <c r="SV1100" s="348"/>
      <c r="SW1100" s="348"/>
      <c r="SX1100" s="348"/>
      <c r="SY1100" s="348"/>
      <c r="SZ1100" s="348"/>
      <c r="TA1100" s="348"/>
      <c r="TB1100" s="348"/>
      <c r="TC1100" s="348"/>
      <c r="TD1100" s="348"/>
      <c r="TE1100" s="348"/>
      <c r="TF1100" s="348"/>
      <c r="TG1100" s="348"/>
      <c r="TH1100" s="348"/>
      <c r="TI1100" s="348"/>
      <c r="TJ1100" s="348"/>
      <c r="TK1100" s="348"/>
      <c r="TL1100" s="348"/>
      <c r="TM1100" s="348"/>
      <c r="TN1100" s="348"/>
      <c r="TO1100" s="348"/>
      <c r="TP1100" s="348"/>
      <c r="TQ1100" s="348"/>
      <c r="TR1100" s="348"/>
      <c r="TS1100" s="348"/>
      <c r="TT1100" s="348"/>
      <c r="TU1100" s="348"/>
      <c r="TV1100" s="348"/>
      <c r="TW1100" s="348"/>
      <c r="TX1100" s="348"/>
      <c r="TY1100" s="348"/>
      <c r="TZ1100" s="348"/>
      <c r="UA1100" s="348"/>
      <c r="UB1100" s="348"/>
      <c r="UC1100" s="348"/>
      <c r="UD1100" s="348"/>
      <c r="UE1100" s="348"/>
      <c r="UF1100" s="348"/>
      <c r="UG1100" s="348"/>
      <c r="UH1100" s="348"/>
      <c r="UI1100" s="348"/>
      <c r="UJ1100" s="348"/>
      <c r="UK1100" s="348"/>
      <c r="UL1100" s="348"/>
      <c r="UM1100" s="348"/>
      <c r="UN1100" s="348"/>
      <c r="UO1100" s="348"/>
      <c r="UP1100" s="348"/>
      <c r="UQ1100" s="348"/>
      <c r="UR1100" s="348"/>
      <c r="US1100" s="348"/>
      <c r="UT1100" s="348"/>
      <c r="UU1100" s="348"/>
      <c r="UV1100" s="348"/>
      <c r="UW1100" s="348"/>
      <c r="UX1100" s="348"/>
      <c r="UY1100" s="348"/>
      <c r="UZ1100" s="348"/>
      <c r="VA1100" s="348"/>
      <c r="VB1100" s="348"/>
      <c r="VC1100" s="348"/>
      <c r="VD1100" s="348"/>
      <c r="VE1100" s="348"/>
      <c r="VF1100" s="348"/>
      <c r="VG1100" s="348"/>
      <c r="VH1100" s="348"/>
      <c r="VI1100" s="348"/>
      <c r="VJ1100" s="348"/>
      <c r="VK1100" s="348"/>
      <c r="VL1100" s="348"/>
      <c r="VM1100" s="348"/>
      <c r="VN1100" s="348"/>
      <c r="VO1100" s="348"/>
      <c r="VP1100" s="348"/>
      <c r="VQ1100" s="348"/>
      <c r="VR1100" s="348"/>
      <c r="VS1100" s="348"/>
      <c r="VT1100" s="348"/>
      <c r="VU1100" s="348"/>
      <c r="VV1100" s="348"/>
      <c r="VW1100" s="348"/>
      <c r="VX1100" s="348"/>
      <c r="VY1100" s="348"/>
      <c r="VZ1100" s="348"/>
      <c r="WA1100" s="348"/>
      <c r="WB1100" s="348"/>
      <c r="WC1100" s="348"/>
      <c r="WD1100" s="348"/>
      <c r="WE1100" s="348"/>
      <c r="WF1100" s="348"/>
      <c r="WG1100" s="348"/>
      <c r="WH1100" s="348"/>
      <c r="WI1100" s="348"/>
      <c r="WJ1100" s="348"/>
      <c r="WK1100" s="348"/>
      <c r="WL1100" s="348"/>
      <c r="WM1100" s="348"/>
      <c r="WN1100" s="348"/>
      <c r="WO1100" s="348"/>
      <c r="WP1100" s="348"/>
      <c r="WQ1100" s="348"/>
      <c r="WR1100" s="348"/>
      <c r="WS1100" s="348"/>
      <c r="WT1100" s="348"/>
      <c r="WU1100" s="348"/>
      <c r="WV1100" s="348"/>
      <c r="WW1100" s="348"/>
      <c r="WX1100" s="348"/>
      <c r="WY1100" s="348"/>
      <c r="WZ1100" s="348"/>
      <c r="XA1100" s="348"/>
      <c r="XB1100" s="348"/>
      <c r="XC1100" s="348"/>
      <c r="XD1100" s="348"/>
      <c r="XE1100" s="348"/>
      <c r="XF1100" s="348"/>
      <c r="XG1100" s="348"/>
      <c r="XH1100" s="348"/>
      <c r="XI1100" s="348"/>
      <c r="XJ1100" s="348"/>
      <c r="XK1100" s="348"/>
      <c r="XL1100" s="348"/>
      <c r="XM1100" s="348"/>
      <c r="XN1100" s="348"/>
      <c r="XO1100" s="348"/>
      <c r="XP1100" s="348"/>
      <c r="XQ1100" s="348"/>
      <c r="XR1100" s="348"/>
      <c r="XS1100" s="348"/>
      <c r="XT1100" s="348"/>
      <c r="XU1100" s="348"/>
      <c r="XV1100" s="348"/>
      <c r="XW1100" s="348"/>
      <c r="XX1100" s="348"/>
      <c r="XY1100" s="348"/>
      <c r="XZ1100" s="348"/>
      <c r="YA1100" s="348"/>
      <c r="YB1100" s="348"/>
      <c r="YC1100" s="348"/>
      <c r="YD1100" s="348"/>
      <c r="YE1100" s="348"/>
      <c r="YF1100" s="348"/>
      <c r="YG1100" s="348"/>
      <c r="YH1100" s="348"/>
      <c r="YI1100" s="348"/>
      <c r="YJ1100" s="348"/>
      <c r="YK1100" s="348"/>
      <c r="YL1100" s="348"/>
      <c r="YM1100" s="348"/>
      <c r="YN1100" s="348"/>
      <c r="YO1100" s="348"/>
      <c r="YP1100" s="348"/>
      <c r="YQ1100" s="348"/>
      <c r="YR1100" s="348"/>
      <c r="YS1100" s="348"/>
      <c r="YT1100" s="348"/>
      <c r="YU1100" s="348"/>
      <c r="YV1100" s="348"/>
      <c r="YW1100" s="348"/>
      <c r="YX1100" s="348"/>
      <c r="YY1100" s="348"/>
      <c r="YZ1100" s="348"/>
      <c r="ZA1100" s="348"/>
      <c r="ZB1100" s="348"/>
      <c r="ZC1100" s="348"/>
      <c r="ZD1100" s="348"/>
      <c r="ZE1100" s="348"/>
      <c r="ZF1100" s="348"/>
      <c r="ZG1100" s="348"/>
      <c r="ZH1100" s="348"/>
      <c r="ZI1100" s="348"/>
      <c r="ZJ1100" s="348"/>
      <c r="ZK1100" s="348"/>
      <c r="ZL1100" s="348"/>
      <c r="ZM1100" s="348"/>
      <c r="ZN1100" s="348"/>
      <c r="ZO1100" s="348"/>
      <c r="ZP1100" s="348"/>
      <c r="ZQ1100" s="348"/>
      <c r="ZR1100" s="348"/>
      <c r="ZS1100" s="348"/>
      <c r="ZT1100" s="348"/>
      <c r="ZU1100" s="348"/>
      <c r="ZV1100" s="348"/>
      <c r="ZW1100" s="348"/>
      <c r="ZX1100" s="348"/>
      <c r="ZY1100" s="348"/>
      <c r="ZZ1100" s="348"/>
      <c r="AAA1100" s="348"/>
      <c r="AAB1100" s="348"/>
      <c r="AAC1100" s="348"/>
      <c r="AAD1100" s="348"/>
      <c r="AAE1100" s="348"/>
      <c r="AAF1100" s="348"/>
      <c r="AAG1100" s="348"/>
      <c r="AAH1100" s="348"/>
      <c r="AAI1100" s="348"/>
      <c r="AAJ1100" s="348"/>
      <c r="AAK1100" s="348"/>
      <c r="AAL1100" s="348"/>
      <c r="AAM1100" s="348"/>
      <c r="AAN1100" s="348"/>
      <c r="AAO1100" s="348"/>
      <c r="AAP1100" s="348"/>
      <c r="AAQ1100" s="348"/>
      <c r="AAR1100" s="348"/>
      <c r="AAS1100" s="348"/>
      <c r="AAT1100" s="348"/>
      <c r="AAU1100" s="348"/>
      <c r="AAV1100" s="348"/>
      <c r="AAW1100" s="348"/>
      <c r="AAX1100" s="348"/>
      <c r="AAY1100" s="348"/>
      <c r="AAZ1100" s="348"/>
      <c r="ABA1100" s="348"/>
      <c r="ABB1100" s="348"/>
      <c r="ABC1100" s="348"/>
      <c r="ABD1100" s="348"/>
      <c r="ABE1100" s="348"/>
      <c r="ABF1100" s="348"/>
      <c r="ABG1100" s="348"/>
      <c r="ABH1100" s="348"/>
      <c r="ABI1100" s="348"/>
      <c r="ABJ1100" s="348"/>
      <c r="ABK1100" s="348"/>
      <c r="ABL1100" s="348"/>
      <c r="ABM1100" s="348"/>
      <c r="ABN1100" s="348"/>
      <c r="ABO1100" s="348"/>
      <c r="ABP1100" s="348"/>
      <c r="ABQ1100" s="348"/>
      <c r="ABR1100" s="348"/>
      <c r="ABS1100" s="348"/>
      <c r="ABT1100" s="348"/>
      <c r="ABU1100" s="348"/>
      <c r="ABV1100" s="348"/>
      <c r="ABW1100" s="348"/>
      <c r="ABX1100" s="348"/>
      <c r="ABY1100" s="348"/>
      <c r="ABZ1100" s="348"/>
      <c r="ACA1100" s="348"/>
      <c r="ACB1100" s="348"/>
      <c r="ACC1100" s="348"/>
      <c r="ACD1100" s="348"/>
      <c r="ACE1100" s="348"/>
      <c r="ACF1100" s="348"/>
      <c r="ACG1100" s="348"/>
      <c r="ACH1100" s="348"/>
      <c r="ACI1100" s="348"/>
      <c r="ACJ1100" s="348"/>
      <c r="ACK1100" s="348"/>
      <c r="ACL1100" s="348"/>
      <c r="ACM1100" s="348"/>
      <c r="ACN1100" s="348"/>
      <c r="ACO1100" s="348"/>
      <c r="ACP1100" s="348"/>
      <c r="ACQ1100" s="348"/>
      <c r="ACR1100" s="348"/>
      <c r="ACS1100" s="348"/>
      <c r="ACT1100" s="348"/>
      <c r="ACU1100" s="348"/>
      <c r="ACV1100" s="348"/>
      <c r="ACW1100" s="348"/>
      <c r="ACX1100" s="348"/>
      <c r="ACY1100" s="348"/>
      <c r="ACZ1100" s="348"/>
      <c r="ADA1100" s="348"/>
      <c r="ADB1100" s="348"/>
      <c r="ADC1100" s="348"/>
      <c r="ADD1100" s="348"/>
      <c r="ADE1100" s="348"/>
      <c r="ADF1100" s="348"/>
      <c r="ADG1100" s="348"/>
      <c r="ADH1100" s="348"/>
      <c r="ADI1100" s="348"/>
      <c r="ADJ1100" s="348"/>
      <c r="ADK1100" s="348"/>
      <c r="ADL1100" s="348"/>
      <c r="ADM1100" s="348"/>
      <c r="ADN1100" s="348"/>
      <c r="ADO1100" s="348"/>
      <c r="ADP1100" s="348"/>
      <c r="ADQ1100" s="348"/>
      <c r="ADR1100" s="348"/>
      <c r="ADS1100" s="348"/>
      <c r="ADT1100" s="348"/>
      <c r="ADU1100" s="348"/>
      <c r="ADV1100" s="348"/>
      <c r="ADW1100" s="348"/>
      <c r="ADX1100" s="348"/>
      <c r="ADY1100" s="348"/>
      <c r="ADZ1100" s="348"/>
      <c r="AEA1100" s="348"/>
      <c r="AEB1100" s="348"/>
      <c r="AEC1100" s="348"/>
      <c r="AED1100" s="348"/>
      <c r="AEE1100" s="348"/>
      <c r="AEF1100" s="348"/>
      <c r="AEG1100" s="348"/>
      <c r="AEH1100" s="348"/>
      <c r="AEI1100" s="348"/>
      <c r="AEJ1100" s="348"/>
      <c r="AEK1100" s="348"/>
      <c r="AEL1100" s="348"/>
      <c r="AEM1100" s="348"/>
      <c r="AEN1100" s="348"/>
      <c r="AEO1100" s="348"/>
      <c r="AEP1100" s="348"/>
      <c r="AEQ1100" s="348"/>
      <c r="AER1100" s="348"/>
      <c r="AES1100" s="348"/>
      <c r="AET1100" s="348"/>
      <c r="AEU1100" s="348"/>
      <c r="AEV1100" s="348"/>
      <c r="AEW1100" s="348"/>
      <c r="AEX1100" s="348"/>
      <c r="AEY1100" s="348"/>
      <c r="AEZ1100" s="348"/>
      <c r="AFA1100" s="348"/>
      <c r="AFB1100" s="348"/>
      <c r="AFC1100" s="348"/>
      <c r="AFD1100" s="348"/>
      <c r="AFE1100" s="348"/>
      <c r="AFF1100" s="348"/>
      <c r="AFG1100" s="348"/>
      <c r="AFH1100" s="348"/>
      <c r="AFI1100" s="348"/>
      <c r="AFJ1100" s="348"/>
      <c r="AFK1100" s="348"/>
      <c r="AFL1100" s="348"/>
      <c r="AFM1100" s="348"/>
      <c r="AFN1100" s="348"/>
      <c r="AFO1100" s="348"/>
      <c r="AFP1100" s="348"/>
      <c r="AFQ1100" s="348"/>
      <c r="AFR1100" s="348"/>
      <c r="AFS1100" s="348"/>
      <c r="AFT1100" s="348"/>
      <c r="AFU1100" s="348"/>
      <c r="AFV1100" s="348"/>
      <c r="AFW1100" s="348"/>
      <c r="AFX1100" s="348"/>
      <c r="AFY1100" s="348"/>
      <c r="AFZ1100" s="348"/>
      <c r="AGA1100" s="348"/>
      <c r="AGB1100" s="348"/>
      <c r="AGC1100" s="348"/>
      <c r="AGD1100" s="348"/>
      <c r="AGE1100" s="348"/>
      <c r="AGF1100" s="348"/>
      <c r="AGG1100" s="348"/>
      <c r="AGH1100" s="348"/>
      <c r="AGI1100" s="348"/>
      <c r="AGJ1100" s="348"/>
      <c r="AGK1100" s="348"/>
      <c r="AGL1100" s="348"/>
      <c r="AGM1100" s="348"/>
      <c r="AGN1100" s="348"/>
      <c r="AGO1100" s="348"/>
      <c r="AGP1100" s="348"/>
      <c r="AGQ1100" s="348"/>
      <c r="AGR1100" s="348"/>
      <c r="AGS1100" s="348"/>
      <c r="AGT1100" s="348"/>
      <c r="AGU1100" s="348"/>
      <c r="AGV1100" s="348"/>
      <c r="AGW1100" s="348"/>
      <c r="AGX1100" s="348"/>
      <c r="AGY1100" s="348"/>
      <c r="AGZ1100" s="348"/>
      <c r="AHA1100" s="348"/>
      <c r="AHB1100" s="348"/>
      <c r="AHC1100" s="348"/>
      <c r="AHD1100" s="348"/>
      <c r="AHE1100" s="348"/>
      <c r="AHF1100" s="348"/>
      <c r="AHG1100" s="348"/>
      <c r="AHH1100" s="348"/>
      <c r="AHI1100" s="348"/>
      <c r="AHJ1100" s="348"/>
      <c r="AHK1100" s="348"/>
      <c r="AHL1100" s="348"/>
      <c r="AHM1100" s="348"/>
      <c r="AHN1100" s="348"/>
      <c r="AHO1100" s="348"/>
      <c r="AHP1100" s="348"/>
      <c r="AHQ1100" s="348"/>
      <c r="AHR1100" s="348"/>
      <c r="AHS1100" s="348"/>
      <c r="AHT1100" s="348"/>
      <c r="AHU1100" s="348"/>
      <c r="AHV1100" s="348"/>
      <c r="AHW1100" s="348"/>
      <c r="AHX1100" s="348"/>
      <c r="AHY1100" s="348"/>
      <c r="AHZ1100" s="348"/>
      <c r="AIA1100" s="348"/>
      <c r="AIB1100" s="348"/>
      <c r="AIC1100" s="348"/>
      <c r="AID1100" s="348"/>
      <c r="AIE1100" s="348"/>
      <c r="AIF1100" s="348"/>
      <c r="AIG1100" s="348"/>
      <c r="AIH1100" s="348"/>
      <c r="AII1100" s="348"/>
      <c r="AIJ1100" s="348"/>
      <c r="AIK1100" s="348"/>
      <c r="AIL1100" s="348"/>
      <c r="AIM1100" s="348"/>
      <c r="AIN1100" s="348"/>
      <c r="AIO1100" s="348"/>
      <c r="AIP1100" s="348"/>
      <c r="AIQ1100" s="348"/>
      <c r="AIR1100" s="348"/>
      <c r="AIS1100" s="348"/>
      <c r="AIT1100" s="348"/>
      <c r="AIU1100" s="348"/>
      <c r="AIV1100" s="348"/>
      <c r="AIW1100" s="348"/>
      <c r="AIX1100" s="348"/>
      <c r="AIY1100" s="348"/>
      <c r="AIZ1100" s="348"/>
      <c r="AJA1100" s="348"/>
      <c r="AJB1100" s="348"/>
      <c r="AJC1100" s="348"/>
      <c r="AJD1100" s="348"/>
      <c r="AJE1100" s="348"/>
      <c r="AJF1100" s="348"/>
      <c r="AJG1100" s="348"/>
      <c r="AJH1100" s="348"/>
      <c r="AJI1100" s="348"/>
      <c r="AJJ1100" s="348"/>
      <c r="AJK1100" s="348"/>
      <c r="AJL1100" s="348"/>
      <c r="AJM1100" s="348"/>
      <c r="AJN1100" s="348"/>
      <c r="AJO1100" s="348"/>
      <c r="AJP1100" s="348"/>
      <c r="AJQ1100" s="348"/>
      <c r="AJR1100" s="348"/>
      <c r="AJS1100" s="348"/>
      <c r="AJT1100" s="348"/>
      <c r="AJU1100" s="348"/>
      <c r="AJV1100" s="348"/>
      <c r="AJW1100" s="348"/>
      <c r="AJX1100" s="348"/>
      <c r="AJY1100" s="348"/>
      <c r="AJZ1100" s="348"/>
      <c r="AKA1100" s="348"/>
      <c r="AKB1100" s="348"/>
      <c r="AKC1100" s="348"/>
      <c r="AKD1100" s="348"/>
      <c r="AKE1100" s="348"/>
      <c r="AKF1100" s="348"/>
      <c r="AKG1100" s="348"/>
      <c r="AKH1100" s="348"/>
      <c r="AKI1100" s="348"/>
      <c r="AKJ1100" s="348"/>
      <c r="AKK1100" s="348"/>
      <c r="AKL1100" s="348"/>
      <c r="AKM1100" s="348"/>
      <c r="AKN1100" s="348"/>
      <c r="AKO1100" s="348"/>
      <c r="AKP1100" s="348"/>
      <c r="AKQ1100" s="348"/>
      <c r="AKR1100" s="348"/>
      <c r="AKS1100" s="348"/>
      <c r="AKT1100" s="348"/>
      <c r="AKU1100" s="348"/>
      <c r="AKV1100" s="348"/>
      <c r="AKW1100" s="348"/>
      <c r="AKX1100" s="348"/>
      <c r="AKY1100" s="348"/>
      <c r="AKZ1100" s="348"/>
      <c r="ALA1100" s="348"/>
      <c r="ALB1100" s="348"/>
      <c r="ALC1100" s="348"/>
      <c r="ALD1100" s="348"/>
      <c r="ALE1100" s="348"/>
      <c r="ALF1100" s="348"/>
      <c r="ALG1100" s="348"/>
      <c r="ALH1100" s="348"/>
      <c r="ALI1100" s="348"/>
      <c r="ALJ1100" s="348"/>
      <c r="ALK1100" s="348"/>
      <c r="ALL1100" s="348"/>
      <c r="ALM1100" s="348"/>
      <c r="ALN1100" s="348"/>
      <c r="ALO1100" s="348"/>
      <c r="ALP1100" s="348"/>
      <c r="ALQ1100" s="348"/>
      <c r="ALR1100" s="348"/>
      <c r="ALS1100" s="348"/>
      <c r="ALT1100" s="348"/>
      <c r="ALU1100" s="348"/>
      <c r="ALV1100" s="348"/>
      <c r="ALW1100" s="348"/>
      <c r="ALX1100" s="348"/>
      <c r="ALY1100" s="348"/>
      <c r="ALZ1100" s="348"/>
      <c r="AMA1100" s="348"/>
      <c r="AMB1100" s="348"/>
      <c r="AMC1100" s="348"/>
      <c r="AMD1100" s="348"/>
      <c r="AME1100" s="348"/>
      <c r="AMF1100" s="348"/>
      <c r="AMG1100" s="348"/>
      <c r="AMH1100" s="348"/>
      <c r="AMI1100" s="348"/>
      <c r="AMJ1100" s="348"/>
    </row>
    <row r="1101" spans="1:1024" s="441" customFormat="1" ht="12.75" customHeight="1">
      <c r="A1101" s="602"/>
      <c r="B1101" s="597"/>
      <c r="C1101" s="324" t="s">
        <v>26960</v>
      </c>
      <c r="D1101" s="324">
        <v>1.7</v>
      </c>
      <c r="E1101" s="324"/>
      <c r="F1101" s="324">
        <v>2</v>
      </c>
      <c r="G1101" s="324"/>
      <c r="H1101" s="324">
        <f>ROUND(D1101*F1101,2)</f>
        <v>3.4</v>
      </c>
      <c r="I1101" s="348"/>
      <c r="J1101" s="348"/>
      <c r="K1101" s="348"/>
      <c r="L1101" s="348"/>
      <c r="M1101" s="348"/>
      <c r="N1101" s="348"/>
      <c r="O1101" s="348"/>
      <c r="P1101" s="348"/>
      <c r="Q1101" s="348"/>
      <c r="R1101" s="348"/>
      <c r="S1101" s="348"/>
      <c r="T1101" s="348"/>
      <c r="U1101" s="348"/>
      <c r="V1101" s="348"/>
      <c r="W1101" s="348"/>
      <c r="X1101" s="348"/>
      <c r="Y1101" s="348"/>
      <c r="Z1101" s="348"/>
      <c r="AA1101" s="348"/>
      <c r="AB1101" s="348"/>
      <c r="AC1101" s="348"/>
      <c r="AD1101" s="348"/>
      <c r="AE1101" s="348"/>
      <c r="AF1101" s="348"/>
      <c r="AG1101" s="348"/>
      <c r="AH1101" s="348"/>
      <c r="AI1101" s="348"/>
      <c r="AJ1101" s="348"/>
      <c r="AK1101" s="348"/>
      <c r="AL1101" s="348"/>
      <c r="AM1101" s="348"/>
      <c r="AN1101" s="348"/>
      <c r="AO1101" s="348"/>
      <c r="AP1101" s="348"/>
      <c r="AQ1101" s="348"/>
      <c r="AR1101" s="348"/>
      <c r="AS1101" s="348"/>
      <c r="AT1101" s="348"/>
      <c r="AU1101" s="348"/>
      <c r="AV1101" s="348"/>
      <c r="AW1101" s="348"/>
      <c r="AX1101" s="348"/>
      <c r="AY1101" s="348"/>
      <c r="AZ1101" s="348"/>
      <c r="BA1101" s="348"/>
      <c r="BB1101" s="348"/>
      <c r="BC1101" s="348"/>
      <c r="BD1101" s="348"/>
      <c r="BE1101" s="348"/>
      <c r="BF1101" s="348"/>
      <c r="BG1101" s="348"/>
      <c r="BH1101" s="348"/>
      <c r="BI1101" s="348"/>
      <c r="BJ1101" s="348"/>
      <c r="BK1101" s="348"/>
      <c r="BL1101" s="348"/>
      <c r="BM1101" s="348"/>
      <c r="BN1101" s="348"/>
      <c r="BO1101" s="348"/>
      <c r="BP1101" s="348"/>
      <c r="BQ1101" s="348"/>
      <c r="BR1101" s="348"/>
      <c r="BS1101" s="348"/>
      <c r="BT1101" s="348"/>
      <c r="BU1101" s="348"/>
      <c r="BV1101" s="348"/>
      <c r="BW1101" s="348"/>
      <c r="BX1101" s="348"/>
      <c r="BY1101" s="348"/>
      <c r="BZ1101" s="348"/>
      <c r="CA1101" s="348"/>
      <c r="CB1101" s="348"/>
      <c r="CC1101" s="348"/>
      <c r="CD1101" s="348"/>
      <c r="CE1101" s="348"/>
      <c r="CF1101" s="348"/>
      <c r="CG1101" s="348"/>
      <c r="CH1101" s="348"/>
      <c r="CI1101" s="348"/>
      <c r="CJ1101" s="348"/>
      <c r="CK1101" s="348"/>
      <c r="CL1101" s="348"/>
      <c r="CM1101" s="348"/>
      <c r="CN1101" s="348"/>
      <c r="CO1101" s="348"/>
      <c r="CP1101" s="348"/>
      <c r="CQ1101" s="348"/>
      <c r="CR1101" s="348"/>
      <c r="CS1101" s="348"/>
      <c r="CT1101" s="348"/>
      <c r="CU1101" s="348"/>
      <c r="CV1101" s="348"/>
      <c r="CW1101" s="348"/>
      <c r="CX1101" s="348"/>
      <c r="CY1101" s="348"/>
      <c r="CZ1101" s="348"/>
      <c r="DA1101" s="348"/>
      <c r="DB1101" s="348"/>
      <c r="DC1101" s="348"/>
      <c r="DD1101" s="348"/>
      <c r="DE1101" s="348"/>
      <c r="DF1101" s="348"/>
      <c r="DG1101" s="348"/>
      <c r="DH1101" s="348"/>
      <c r="DI1101" s="348"/>
      <c r="DJ1101" s="348"/>
      <c r="DK1101" s="348"/>
      <c r="DL1101" s="348"/>
      <c r="DM1101" s="348"/>
      <c r="DN1101" s="348"/>
      <c r="DO1101" s="348"/>
      <c r="DP1101" s="348"/>
      <c r="DQ1101" s="348"/>
      <c r="DR1101" s="348"/>
      <c r="DS1101" s="348"/>
      <c r="DT1101" s="348"/>
      <c r="DU1101" s="348"/>
      <c r="DV1101" s="348"/>
      <c r="DW1101" s="348"/>
      <c r="DX1101" s="348"/>
      <c r="DY1101" s="348"/>
      <c r="DZ1101" s="348"/>
      <c r="EA1101" s="348"/>
      <c r="EB1101" s="348"/>
      <c r="EC1101" s="348"/>
      <c r="ED1101" s="348"/>
      <c r="EE1101" s="348"/>
      <c r="EF1101" s="348"/>
      <c r="EG1101" s="348"/>
      <c r="EH1101" s="348"/>
      <c r="EI1101" s="348"/>
      <c r="EJ1101" s="348"/>
      <c r="EK1101" s="348"/>
      <c r="EL1101" s="348"/>
      <c r="EM1101" s="348"/>
      <c r="EN1101" s="348"/>
      <c r="EO1101" s="348"/>
      <c r="EP1101" s="348"/>
      <c r="EQ1101" s="348"/>
      <c r="ER1101" s="348"/>
      <c r="ES1101" s="348"/>
      <c r="ET1101" s="348"/>
      <c r="EU1101" s="348"/>
      <c r="EV1101" s="348"/>
      <c r="EW1101" s="348"/>
      <c r="EX1101" s="348"/>
      <c r="EY1101" s="348"/>
      <c r="EZ1101" s="348"/>
      <c r="FA1101" s="348"/>
      <c r="FB1101" s="348"/>
      <c r="FC1101" s="348"/>
      <c r="FD1101" s="348"/>
      <c r="FE1101" s="348"/>
      <c r="FF1101" s="348"/>
      <c r="FG1101" s="348"/>
      <c r="FH1101" s="348"/>
      <c r="FI1101" s="348"/>
      <c r="FJ1101" s="348"/>
      <c r="FK1101" s="348"/>
      <c r="FL1101" s="348"/>
      <c r="FM1101" s="348"/>
      <c r="FN1101" s="348"/>
      <c r="FO1101" s="348"/>
      <c r="FP1101" s="348"/>
      <c r="FQ1101" s="348"/>
      <c r="FR1101" s="348"/>
      <c r="FS1101" s="348"/>
      <c r="FT1101" s="348"/>
      <c r="FU1101" s="348"/>
      <c r="FV1101" s="348"/>
      <c r="FW1101" s="348"/>
      <c r="FX1101" s="348"/>
      <c r="FY1101" s="348"/>
      <c r="FZ1101" s="348"/>
      <c r="GA1101" s="348"/>
      <c r="GB1101" s="348"/>
      <c r="GC1101" s="348"/>
      <c r="GD1101" s="348"/>
      <c r="GE1101" s="348"/>
      <c r="GF1101" s="348"/>
      <c r="GG1101" s="348"/>
      <c r="GH1101" s="348"/>
      <c r="GI1101" s="348"/>
      <c r="GJ1101" s="348"/>
      <c r="GK1101" s="348"/>
      <c r="GL1101" s="348"/>
      <c r="GM1101" s="348"/>
      <c r="GN1101" s="348"/>
      <c r="GO1101" s="348"/>
      <c r="GP1101" s="348"/>
      <c r="GQ1101" s="348"/>
      <c r="GR1101" s="348"/>
      <c r="GS1101" s="348"/>
      <c r="GT1101" s="348"/>
      <c r="GU1101" s="348"/>
      <c r="GV1101" s="348"/>
      <c r="GW1101" s="348"/>
      <c r="GX1101" s="348"/>
      <c r="GY1101" s="348"/>
      <c r="GZ1101" s="348"/>
      <c r="HA1101" s="348"/>
      <c r="HB1101" s="348"/>
      <c r="HC1101" s="348"/>
      <c r="HD1101" s="348"/>
      <c r="HE1101" s="348"/>
      <c r="HF1101" s="348"/>
      <c r="HG1101" s="348"/>
      <c r="HH1101" s="348"/>
      <c r="HI1101" s="348"/>
      <c r="HJ1101" s="348"/>
      <c r="HK1101" s="348"/>
      <c r="HL1101" s="348"/>
      <c r="HM1101" s="348"/>
      <c r="HN1101" s="348"/>
      <c r="HO1101" s="348"/>
      <c r="HP1101" s="348"/>
      <c r="HQ1101" s="348"/>
      <c r="HR1101" s="348"/>
      <c r="HS1101" s="348"/>
      <c r="HT1101" s="348"/>
      <c r="HU1101" s="348"/>
      <c r="HV1101" s="348"/>
      <c r="HW1101" s="348"/>
      <c r="HX1101" s="348"/>
      <c r="HY1101" s="348"/>
      <c r="HZ1101" s="348"/>
      <c r="IA1101" s="348"/>
      <c r="IB1101" s="348"/>
      <c r="IC1101" s="348"/>
      <c r="ID1101" s="348"/>
      <c r="IE1101" s="348"/>
      <c r="IF1101" s="348"/>
      <c r="IG1101" s="348"/>
      <c r="IH1101" s="348"/>
      <c r="II1101" s="348"/>
      <c r="IJ1101" s="348"/>
      <c r="IK1101" s="348"/>
      <c r="IL1101" s="348"/>
      <c r="IM1101" s="348"/>
      <c r="IN1101" s="348"/>
      <c r="IO1101" s="348"/>
      <c r="IP1101" s="348"/>
      <c r="IQ1101" s="348"/>
      <c r="IR1101" s="348"/>
      <c r="IS1101" s="348"/>
      <c r="IT1101" s="348"/>
      <c r="IU1101" s="348"/>
      <c r="IV1101" s="348"/>
      <c r="IW1101" s="348"/>
      <c r="IX1101" s="348"/>
      <c r="IY1101" s="348"/>
      <c r="IZ1101" s="348"/>
      <c r="JA1101" s="348"/>
      <c r="JB1101" s="348"/>
      <c r="JC1101" s="348"/>
      <c r="JD1101" s="348"/>
      <c r="JE1101" s="348"/>
      <c r="JF1101" s="348"/>
      <c r="JG1101" s="348"/>
      <c r="JH1101" s="348"/>
      <c r="JI1101" s="348"/>
      <c r="JJ1101" s="348"/>
      <c r="JK1101" s="348"/>
      <c r="JL1101" s="348"/>
      <c r="JM1101" s="348"/>
      <c r="JN1101" s="348"/>
      <c r="JO1101" s="348"/>
      <c r="JP1101" s="348"/>
      <c r="JQ1101" s="348"/>
      <c r="JR1101" s="348"/>
      <c r="JS1101" s="348"/>
      <c r="JT1101" s="348"/>
      <c r="JU1101" s="348"/>
      <c r="JV1101" s="348"/>
      <c r="JW1101" s="348"/>
      <c r="JX1101" s="348"/>
      <c r="JY1101" s="348"/>
      <c r="JZ1101" s="348"/>
      <c r="KA1101" s="348"/>
      <c r="KB1101" s="348"/>
      <c r="KC1101" s="348"/>
      <c r="KD1101" s="348"/>
      <c r="KE1101" s="348"/>
      <c r="KF1101" s="348"/>
      <c r="KG1101" s="348"/>
      <c r="KH1101" s="348"/>
      <c r="KI1101" s="348"/>
      <c r="KJ1101" s="348"/>
      <c r="KK1101" s="348"/>
      <c r="KL1101" s="348"/>
      <c r="KM1101" s="348"/>
      <c r="KN1101" s="348"/>
      <c r="KO1101" s="348"/>
      <c r="KP1101" s="348"/>
      <c r="KQ1101" s="348"/>
      <c r="KR1101" s="348"/>
      <c r="KS1101" s="348"/>
      <c r="KT1101" s="348"/>
      <c r="KU1101" s="348"/>
      <c r="KV1101" s="348"/>
      <c r="KW1101" s="348"/>
      <c r="KX1101" s="348"/>
      <c r="KY1101" s="348"/>
      <c r="KZ1101" s="348"/>
      <c r="LA1101" s="348"/>
      <c r="LB1101" s="348"/>
      <c r="LC1101" s="348"/>
      <c r="LD1101" s="348"/>
      <c r="LE1101" s="348"/>
      <c r="LF1101" s="348"/>
      <c r="LG1101" s="348"/>
      <c r="LH1101" s="348"/>
      <c r="LI1101" s="348"/>
      <c r="LJ1101" s="348"/>
      <c r="LK1101" s="348"/>
      <c r="LL1101" s="348"/>
      <c r="LM1101" s="348"/>
      <c r="LN1101" s="348"/>
      <c r="LO1101" s="348"/>
      <c r="LP1101" s="348"/>
      <c r="LQ1101" s="348"/>
      <c r="LR1101" s="348"/>
      <c r="LS1101" s="348"/>
      <c r="LT1101" s="348"/>
      <c r="LU1101" s="348"/>
      <c r="LV1101" s="348"/>
      <c r="LW1101" s="348"/>
      <c r="LX1101" s="348"/>
      <c r="LY1101" s="348"/>
      <c r="LZ1101" s="348"/>
      <c r="MA1101" s="348"/>
      <c r="MB1101" s="348"/>
      <c r="MC1101" s="348"/>
      <c r="MD1101" s="348"/>
      <c r="ME1101" s="348"/>
      <c r="MF1101" s="348"/>
      <c r="MG1101" s="348"/>
      <c r="MH1101" s="348"/>
      <c r="MI1101" s="348"/>
      <c r="MJ1101" s="348"/>
      <c r="MK1101" s="348"/>
      <c r="ML1101" s="348"/>
      <c r="MM1101" s="348"/>
      <c r="MN1101" s="348"/>
      <c r="MO1101" s="348"/>
      <c r="MP1101" s="348"/>
      <c r="MQ1101" s="348"/>
      <c r="MR1101" s="348"/>
      <c r="MS1101" s="348"/>
      <c r="MT1101" s="348"/>
      <c r="MU1101" s="348"/>
      <c r="MV1101" s="348"/>
      <c r="MW1101" s="348"/>
      <c r="MX1101" s="348"/>
      <c r="MY1101" s="348"/>
      <c r="MZ1101" s="348"/>
      <c r="NA1101" s="348"/>
      <c r="NB1101" s="348"/>
      <c r="NC1101" s="348"/>
      <c r="ND1101" s="348"/>
      <c r="NE1101" s="348"/>
      <c r="NF1101" s="348"/>
      <c r="NG1101" s="348"/>
      <c r="NH1101" s="348"/>
      <c r="NI1101" s="348"/>
      <c r="NJ1101" s="348"/>
      <c r="NK1101" s="348"/>
      <c r="NL1101" s="348"/>
      <c r="NM1101" s="348"/>
      <c r="NN1101" s="348"/>
      <c r="NO1101" s="348"/>
      <c r="NP1101" s="348"/>
      <c r="NQ1101" s="348"/>
      <c r="NR1101" s="348"/>
      <c r="NS1101" s="348"/>
      <c r="NT1101" s="348"/>
      <c r="NU1101" s="348"/>
      <c r="NV1101" s="348"/>
      <c r="NW1101" s="348"/>
      <c r="NX1101" s="348"/>
      <c r="NY1101" s="348"/>
      <c r="NZ1101" s="348"/>
      <c r="OA1101" s="348"/>
      <c r="OB1101" s="348"/>
      <c r="OC1101" s="348"/>
      <c r="OD1101" s="348"/>
      <c r="OE1101" s="348"/>
      <c r="OF1101" s="348"/>
      <c r="OG1101" s="348"/>
      <c r="OH1101" s="348"/>
      <c r="OI1101" s="348"/>
      <c r="OJ1101" s="348"/>
      <c r="OK1101" s="348"/>
      <c r="OL1101" s="348"/>
      <c r="OM1101" s="348"/>
      <c r="ON1101" s="348"/>
      <c r="OO1101" s="348"/>
      <c r="OP1101" s="348"/>
      <c r="OQ1101" s="348"/>
      <c r="OR1101" s="348"/>
      <c r="OS1101" s="348"/>
      <c r="OT1101" s="348"/>
      <c r="OU1101" s="348"/>
      <c r="OV1101" s="348"/>
      <c r="OW1101" s="348"/>
      <c r="OX1101" s="348"/>
      <c r="OY1101" s="348"/>
      <c r="OZ1101" s="348"/>
      <c r="PA1101" s="348"/>
      <c r="PB1101" s="348"/>
      <c r="PC1101" s="348"/>
      <c r="PD1101" s="348"/>
      <c r="PE1101" s="348"/>
      <c r="PF1101" s="348"/>
      <c r="PG1101" s="348"/>
      <c r="PH1101" s="348"/>
      <c r="PI1101" s="348"/>
      <c r="PJ1101" s="348"/>
      <c r="PK1101" s="348"/>
      <c r="PL1101" s="348"/>
      <c r="PM1101" s="348"/>
      <c r="PN1101" s="348"/>
      <c r="PO1101" s="348"/>
      <c r="PP1101" s="348"/>
      <c r="PQ1101" s="348"/>
      <c r="PR1101" s="348"/>
      <c r="PS1101" s="348"/>
      <c r="PT1101" s="348"/>
      <c r="PU1101" s="348"/>
      <c r="PV1101" s="348"/>
      <c r="PW1101" s="348"/>
      <c r="PX1101" s="348"/>
      <c r="PY1101" s="348"/>
      <c r="PZ1101" s="348"/>
      <c r="QA1101" s="348"/>
      <c r="QB1101" s="348"/>
      <c r="QC1101" s="348"/>
      <c r="QD1101" s="348"/>
      <c r="QE1101" s="348"/>
      <c r="QF1101" s="348"/>
      <c r="QG1101" s="348"/>
      <c r="QH1101" s="348"/>
      <c r="QI1101" s="348"/>
      <c r="QJ1101" s="348"/>
      <c r="QK1101" s="348"/>
      <c r="QL1101" s="348"/>
      <c r="QM1101" s="348"/>
      <c r="QN1101" s="348"/>
      <c r="QO1101" s="348"/>
      <c r="QP1101" s="348"/>
      <c r="QQ1101" s="348"/>
      <c r="QR1101" s="348"/>
      <c r="QS1101" s="348"/>
      <c r="QT1101" s="348"/>
      <c r="QU1101" s="348"/>
      <c r="QV1101" s="348"/>
      <c r="QW1101" s="348"/>
      <c r="QX1101" s="348"/>
      <c r="QY1101" s="348"/>
      <c r="QZ1101" s="348"/>
      <c r="RA1101" s="348"/>
      <c r="RB1101" s="348"/>
      <c r="RC1101" s="348"/>
      <c r="RD1101" s="348"/>
      <c r="RE1101" s="348"/>
      <c r="RF1101" s="348"/>
      <c r="RG1101" s="348"/>
      <c r="RH1101" s="348"/>
      <c r="RI1101" s="348"/>
      <c r="RJ1101" s="348"/>
      <c r="RK1101" s="348"/>
      <c r="RL1101" s="348"/>
      <c r="RM1101" s="348"/>
      <c r="RN1101" s="348"/>
      <c r="RO1101" s="348"/>
      <c r="RP1101" s="348"/>
      <c r="RQ1101" s="348"/>
      <c r="RR1101" s="348"/>
      <c r="RS1101" s="348"/>
      <c r="RT1101" s="348"/>
      <c r="RU1101" s="348"/>
      <c r="RV1101" s="348"/>
      <c r="RW1101" s="348"/>
      <c r="RX1101" s="348"/>
      <c r="RY1101" s="348"/>
      <c r="RZ1101" s="348"/>
      <c r="SA1101" s="348"/>
      <c r="SB1101" s="348"/>
      <c r="SC1101" s="348"/>
      <c r="SD1101" s="348"/>
      <c r="SE1101" s="348"/>
      <c r="SF1101" s="348"/>
      <c r="SG1101" s="348"/>
      <c r="SH1101" s="348"/>
      <c r="SI1101" s="348"/>
      <c r="SJ1101" s="348"/>
      <c r="SK1101" s="348"/>
      <c r="SL1101" s="348"/>
      <c r="SM1101" s="348"/>
      <c r="SN1101" s="348"/>
      <c r="SO1101" s="348"/>
      <c r="SP1101" s="348"/>
      <c r="SQ1101" s="348"/>
      <c r="SR1101" s="348"/>
      <c r="SS1101" s="348"/>
      <c r="ST1101" s="348"/>
      <c r="SU1101" s="348"/>
      <c r="SV1101" s="348"/>
      <c r="SW1101" s="348"/>
      <c r="SX1101" s="348"/>
      <c r="SY1101" s="348"/>
      <c r="SZ1101" s="348"/>
      <c r="TA1101" s="348"/>
      <c r="TB1101" s="348"/>
      <c r="TC1101" s="348"/>
      <c r="TD1101" s="348"/>
      <c r="TE1101" s="348"/>
      <c r="TF1101" s="348"/>
      <c r="TG1101" s="348"/>
      <c r="TH1101" s="348"/>
      <c r="TI1101" s="348"/>
      <c r="TJ1101" s="348"/>
      <c r="TK1101" s="348"/>
      <c r="TL1101" s="348"/>
      <c r="TM1101" s="348"/>
      <c r="TN1101" s="348"/>
      <c r="TO1101" s="348"/>
      <c r="TP1101" s="348"/>
      <c r="TQ1101" s="348"/>
      <c r="TR1101" s="348"/>
      <c r="TS1101" s="348"/>
      <c r="TT1101" s="348"/>
      <c r="TU1101" s="348"/>
      <c r="TV1101" s="348"/>
      <c r="TW1101" s="348"/>
      <c r="TX1101" s="348"/>
      <c r="TY1101" s="348"/>
      <c r="TZ1101" s="348"/>
      <c r="UA1101" s="348"/>
      <c r="UB1101" s="348"/>
      <c r="UC1101" s="348"/>
      <c r="UD1101" s="348"/>
      <c r="UE1101" s="348"/>
      <c r="UF1101" s="348"/>
      <c r="UG1101" s="348"/>
      <c r="UH1101" s="348"/>
      <c r="UI1101" s="348"/>
      <c r="UJ1101" s="348"/>
      <c r="UK1101" s="348"/>
      <c r="UL1101" s="348"/>
      <c r="UM1101" s="348"/>
      <c r="UN1101" s="348"/>
      <c r="UO1101" s="348"/>
      <c r="UP1101" s="348"/>
      <c r="UQ1101" s="348"/>
      <c r="UR1101" s="348"/>
      <c r="US1101" s="348"/>
      <c r="UT1101" s="348"/>
      <c r="UU1101" s="348"/>
      <c r="UV1101" s="348"/>
      <c r="UW1101" s="348"/>
      <c r="UX1101" s="348"/>
      <c r="UY1101" s="348"/>
      <c r="UZ1101" s="348"/>
      <c r="VA1101" s="348"/>
      <c r="VB1101" s="348"/>
      <c r="VC1101" s="348"/>
      <c r="VD1101" s="348"/>
      <c r="VE1101" s="348"/>
      <c r="VF1101" s="348"/>
      <c r="VG1101" s="348"/>
      <c r="VH1101" s="348"/>
      <c r="VI1101" s="348"/>
      <c r="VJ1101" s="348"/>
      <c r="VK1101" s="348"/>
      <c r="VL1101" s="348"/>
      <c r="VM1101" s="348"/>
      <c r="VN1101" s="348"/>
      <c r="VO1101" s="348"/>
      <c r="VP1101" s="348"/>
      <c r="VQ1101" s="348"/>
      <c r="VR1101" s="348"/>
      <c r="VS1101" s="348"/>
      <c r="VT1101" s="348"/>
      <c r="VU1101" s="348"/>
      <c r="VV1101" s="348"/>
      <c r="VW1101" s="348"/>
      <c r="VX1101" s="348"/>
      <c r="VY1101" s="348"/>
      <c r="VZ1101" s="348"/>
      <c r="WA1101" s="348"/>
      <c r="WB1101" s="348"/>
      <c r="WC1101" s="348"/>
      <c r="WD1101" s="348"/>
      <c r="WE1101" s="348"/>
      <c r="WF1101" s="348"/>
      <c r="WG1101" s="348"/>
      <c r="WH1101" s="348"/>
      <c r="WI1101" s="348"/>
      <c r="WJ1101" s="348"/>
      <c r="WK1101" s="348"/>
      <c r="WL1101" s="348"/>
      <c r="WM1101" s="348"/>
      <c r="WN1101" s="348"/>
      <c r="WO1101" s="348"/>
      <c r="WP1101" s="348"/>
      <c r="WQ1101" s="348"/>
      <c r="WR1101" s="348"/>
      <c r="WS1101" s="348"/>
      <c r="WT1101" s="348"/>
      <c r="WU1101" s="348"/>
      <c r="WV1101" s="348"/>
      <c r="WW1101" s="348"/>
      <c r="WX1101" s="348"/>
      <c r="WY1101" s="348"/>
      <c r="WZ1101" s="348"/>
      <c r="XA1101" s="348"/>
      <c r="XB1101" s="348"/>
      <c r="XC1101" s="348"/>
      <c r="XD1101" s="348"/>
      <c r="XE1101" s="348"/>
      <c r="XF1101" s="348"/>
      <c r="XG1101" s="348"/>
      <c r="XH1101" s="348"/>
      <c r="XI1101" s="348"/>
      <c r="XJ1101" s="348"/>
      <c r="XK1101" s="348"/>
      <c r="XL1101" s="348"/>
      <c r="XM1101" s="348"/>
      <c r="XN1101" s="348"/>
      <c r="XO1101" s="348"/>
      <c r="XP1101" s="348"/>
      <c r="XQ1101" s="348"/>
      <c r="XR1101" s="348"/>
      <c r="XS1101" s="348"/>
      <c r="XT1101" s="348"/>
      <c r="XU1101" s="348"/>
      <c r="XV1101" s="348"/>
      <c r="XW1101" s="348"/>
      <c r="XX1101" s="348"/>
      <c r="XY1101" s="348"/>
      <c r="XZ1101" s="348"/>
      <c r="YA1101" s="348"/>
      <c r="YB1101" s="348"/>
      <c r="YC1101" s="348"/>
      <c r="YD1101" s="348"/>
      <c r="YE1101" s="348"/>
      <c r="YF1101" s="348"/>
      <c r="YG1101" s="348"/>
      <c r="YH1101" s="348"/>
      <c r="YI1101" s="348"/>
      <c r="YJ1101" s="348"/>
      <c r="YK1101" s="348"/>
      <c r="YL1101" s="348"/>
      <c r="YM1101" s="348"/>
      <c r="YN1101" s="348"/>
      <c r="YO1101" s="348"/>
      <c r="YP1101" s="348"/>
      <c r="YQ1101" s="348"/>
      <c r="YR1101" s="348"/>
      <c r="YS1101" s="348"/>
      <c r="YT1101" s="348"/>
      <c r="YU1101" s="348"/>
      <c r="YV1101" s="348"/>
      <c r="YW1101" s="348"/>
      <c r="YX1101" s="348"/>
      <c r="YY1101" s="348"/>
      <c r="YZ1101" s="348"/>
      <c r="ZA1101" s="348"/>
      <c r="ZB1101" s="348"/>
      <c r="ZC1101" s="348"/>
      <c r="ZD1101" s="348"/>
      <c r="ZE1101" s="348"/>
      <c r="ZF1101" s="348"/>
      <c r="ZG1101" s="348"/>
      <c r="ZH1101" s="348"/>
      <c r="ZI1101" s="348"/>
      <c r="ZJ1101" s="348"/>
      <c r="ZK1101" s="348"/>
      <c r="ZL1101" s="348"/>
      <c r="ZM1101" s="348"/>
      <c r="ZN1101" s="348"/>
      <c r="ZO1101" s="348"/>
      <c r="ZP1101" s="348"/>
      <c r="ZQ1101" s="348"/>
      <c r="ZR1101" s="348"/>
      <c r="ZS1101" s="348"/>
      <c r="ZT1101" s="348"/>
      <c r="ZU1101" s="348"/>
      <c r="ZV1101" s="348"/>
      <c r="ZW1101" s="348"/>
      <c r="ZX1101" s="348"/>
      <c r="ZY1101" s="348"/>
      <c r="ZZ1101" s="348"/>
      <c r="AAA1101" s="348"/>
      <c r="AAB1101" s="348"/>
      <c r="AAC1101" s="348"/>
      <c r="AAD1101" s="348"/>
      <c r="AAE1101" s="348"/>
      <c r="AAF1101" s="348"/>
      <c r="AAG1101" s="348"/>
      <c r="AAH1101" s="348"/>
      <c r="AAI1101" s="348"/>
      <c r="AAJ1101" s="348"/>
      <c r="AAK1101" s="348"/>
      <c r="AAL1101" s="348"/>
      <c r="AAM1101" s="348"/>
      <c r="AAN1101" s="348"/>
      <c r="AAO1101" s="348"/>
      <c r="AAP1101" s="348"/>
      <c r="AAQ1101" s="348"/>
      <c r="AAR1101" s="348"/>
      <c r="AAS1101" s="348"/>
      <c r="AAT1101" s="348"/>
      <c r="AAU1101" s="348"/>
      <c r="AAV1101" s="348"/>
      <c r="AAW1101" s="348"/>
      <c r="AAX1101" s="348"/>
      <c r="AAY1101" s="348"/>
      <c r="AAZ1101" s="348"/>
      <c r="ABA1101" s="348"/>
      <c r="ABB1101" s="348"/>
      <c r="ABC1101" s="348"/>
      <c r="ABD1101" s="348"/>
      <c r="ABE1101" s="348"/>
      <c r="ABF1101" s="348"/>
      <c r="ABG1101" s="348"/>
      <c r="ABH1101" s="348"/>
      <c r="ABI1101" s="348"/>
      <c r="ABJ1101" s="348"/>
      <c r="ABK1101" s="348"/>
      <c r="ABL1101" s="348"/>
      <c r="ABM1101" s="348"/>
      <c r="ABN1101" s="348"/>
      <c r="ABO1101" s="348"/>
      <c r="ABP1101" s="348"/>
      <c r="ABQ1101" s="348"/>
      <c r="ABR1101" s="348"/>
      <c r="ABS1101" s="348"/>
      <c r="ABT1101" s="348"/>
      <c r="ABU1101" s="348"/>
      <c r="ABV1101" s="348"/>
      <c r="ABW1101" s="348"/>
      <c r="ABX1101" s="348"/>
      <c r="ABY1101" s="348"/>
      <c r="ABZ1101" s="348"/>
      <c r="ACA1101" s="348"/>
      <c r="ACB1101" s="348"/>
      <c r="ACC1101" s="348"/>
      <c r="ACD1101" s="348"/>
      <c r="ACE1101" s="348"/>
      <c r="ACF1101" s="348"/>
      <c r="ACG1101" s="348"/>
      <c r="ACH1101" s="348"/>
      <c r="ACI1101" s="348"/>
      <c r="ACJ1101" s="348"/>
      <c r="ACK1101" s="348"/>
      <c r="ACL1101" s="348"/>
      <c r="ACM1101" s="348"/>
      <c r="ACN1101" s="348"/>
      <c r="ACO1101" s="348"/>
      <c r="ACP1101" s="348"/>
      <c r="ACQ1101" s="348"/>
      <c r="ACR1101" s="348"/>
      <c r="ACS1101" s="348"/>
      <c r="ACT1101" s="348"/>
      <c r="ACU1101" s="348"/>
      <c r="ACV1101" s="348"/>
      <c r="ACW1101" s="348"/>
      <c r="ACX1101" s="348"/>
      <c r="ACY1101" s="348"/>
      <c r="ACZ1101" s="348"/>
      <c r="ADA1101" s="348"/>
      <c r="ADB1101" s="348"/>
      <c r="ADC1101" s="348"/>
      <c r="ADD1101" s="348"/>
      <c r="ADE1101" s="348"/>
      <c r="ADF1101" s="348"/>
      <c r="ADG1101" s="348"/>
      <c r="ADH1101" s="348"/>
      <c r="ADI1101" s="348"/>
      <c r="ADJ1101" s="348"/>
      <c r="ADK1101" s="348"/>
      <c r="ADL1101" s="348"/>
      <c r="ADM1101" s="348"/>
      <c r="ADN1101" s="348"/>
      <c r="ADO1101" s="348"/>
      <c r="ADP1101" s="348"/>
      <c r="ADQ1101" s="348"/>
      <c r="ADR1101" s="348"/>
      <c r="ADS1101" s="348"/>
      <c r="ADT1101" s="348"/>
      <c r="ADU1101" s="348"/>
      <c r="ADV1101" s="348"/>
      <c r="ADW1101" s="348"/>
      <c r="ADX1101" s="348"/>
      <c r="ADY1101" s="348"/>
      <c r="ADZ1101" s="348"/>
      <c r="AEA1101" s="348"/>
      <c r="AEB1101" s="348"/>
      <c r="AEC1101" s="348"/>
      <c r="AED1101" s="348"/>
      <c r="AEE1101" s="348"/>
      <c r="AEF1101" s="348"/>
      <c r="AEG1101" s="348"/>
      <c r="AEH1101" s="348"/>
      <c r="AEI1101" s="348"/>
      <c r="AEJ1101" s="348"/>
      <c r="AEK1101" s="348"/>
      <c r="AEL1101" s="348"/>
      <c r="AEM1101" s="348"/>
      <c r="AEN1101" s="348"/>
      <c r="AEO1101" s="348"/>
      <c r="AEP1101" s="348"/>
      <c r="AEQ1101" s="348"/>
      <c r="AER1101" s="348"/>
      <c r="AES1101" s="348"/>
      <c r="AET1101" s="348"/>
      <c r="AEU1101" s="348"/>
      <c r="AEV1101" s="348"/>
      <c r="AEW1101" s="348"/>
      <c r="AEX1101" s="348"/>
      <c r="AEY1101" s="348"/>
      <c r="AEZ1101" s="348"/>
      <c r="AFA1101" s="348"/>
      <c r="AFB1101" s="348"/>
      <c r="AFC1101" s="348"/>
      <c r="AFD1101" s="348"/>
      <c r="AFE1101" s="348"/>
      <c r="AFF1101" s="348"/>
      <c r="AFG1101" s="348"/>
      <c r="AFH1101" s="348"/>
      <c r="AFI1101" s="348"/>
      <c r="AFJ1101" s="348"/>
      <c r="AFK1101" s="348"/>
      <c r="AFL1101" s="348"/>
      <c r="AFM1101" s="348"/>
      <c r="AFN1101" s="348"/>
      <c r="AFO1101" s="348"/>
      <c r="AFP1101" s="348"/>
      <c r="AFQ1101" s="348"/>
      <c r="AFR1101" s="348"/>
      <c r="AFS1101" s="348"/>
      <c r="AFT1101" s="348"/>
      <c r="AFU1101" s="348"/>
      <c r="AFV1101" s="348"/>
      <c r="AFW1101" s="348"/>
      <c r="AFX1101" s="348"/>
      <c r="AFY1101" s="348"/>
      <c r="AFZ1101" s="348"/>
      <c r="AGA1101" s="348"/>
      <c r="AGB1101" s="348"/>
      <c r="AGC1101" s="348"/>
      <c r="AGD1101" s="348"/>
      <c r="AGE1101" s="348"/>
      <c r="AGF1101" s="348"/>
      <c r="AGG1101" s="348"/>
      <c r="AGH1101" s="348"/>
      <c r="AGI1101" s="348"/>
      <c r="AGJ1101" s="348"/>
      <c r="AGK1101" s="348"/>
      <c r="AGL1101" s="348"/>
      <c r="AGM1101" s="348"/>
      <c r="AGN1101" s="348"/>
      <c r="AGO1101" s="348"/>
      <c r="AGP1101" s="348"/>
      <c r="AGQ1101" s="348"/>
      <c r="AGR1101" s="348"/>
      <c r="AGS1101" s="348"/>
      <c r="AGT1101" s="348"/>
      <c r="AGU1101" s="348"/>
      <c r="AGV1101" s="348"/>
      <c r="AGW1101" s="348"/>
      <c r="AGX1101" s="348"/>
      <c r="AGY1101" s="348"/>
      <c r="AGZ1101" s="348"/>
      <c r="AHA1101" s="348"/>
      <c r="AHB1101" s="348"/>
      <c r="AHC1101" s="348"/>
      <c r="AHD1101" s="348"/>
      <c r="AHE1101" s="348"/>
      <c r="AHF1101" s="348"/>
      <c r="AHG1101" s="348"/>
      <c r="AHH1101" s="348"/>
      <c r="AHI1101" s="348"/>
      <c r="AHJ1101" s="348"/>
      <c r="AHK1101" s="348"/>
      <c r="AHL1101" s="348"/>
      <c r="AHM1101" s="348"/>
      <c r="AHN1101" s="348"/>
      <c r="AHO1101" s="348"/>
      <c r="AHP1101" s="348"/>
      <c r="AHQ1101" s="348"/>
      <c r="AHR1101" s="348"/>
      <c r="AHS1101" s="348"/>
      <c r="AHT1101" s="348"/>
      <c r="AHU1101" s="348"/>
      <c r="AHV1101" s="348"/>
      <c r="AHW1101" s="348"/>
      <c r="AHX1101" s="348"/>
      <c r="AHY1101" s="348"/>
      <c r="AHZ1101" s="348"/>
      <c r="AIA1101" s="348"/>
      <c r="AIB1101" s="348"/>
      <c r="AIC1101" s="348"/>
      <c r="AID1101" s="348"/>
      <c r="AIE1101" s="348"/>
      <c r="AIF1101" s="348"/>
      <c r="AIG1101" s="348"/>
      <c r="AIH1101" s="348"/>
      <c r="AII1101" s="348"/>
      <c r="AIJ1101" s="348"/>
      <c r="AIK1101" s="348"/>
      <c r="AIL1101" s="348"/>
      <c r="AIM1101" s="348"/>
      <c r="AIN1101" s="348"/>
      <c r="AIO1101" s="348"/>
      <c r="AIP1101" s="348"/>
      <c r="AIQ1101" s="348"/>
      <c r="AIR1101" s="348"/>
      <c r="AIS1101" s="348"/>
      <c r="AIT1101" s="348"/>
      <c r="AIU1101" s="348"/>
      <c r="AIV1101" s="348"/>
      <c r="AIW1101" s="348"/>
      <c r="AIX1101" s="348"/>
      <c r="AIY1101" s="348"/>
      <c r="AIZ1101" s="348"/>
      <c r="AJA1101" s="348"/>
      <c r="AJB1101" s="348"/>
      <c r="AJC1101" s="348"/>
      <c r="AJD1101" s="348"/>
      <c r="AJE1101" s="348"/>
      <c r="AJF1101" s="348"/>
      <c r="AJG1101" s="348"/>
      <c r="AJH1101" s="348"/>
      <c r="AJI1101" s="348"/>
      <c r="AJJ1101" s="348"/>
      <c r="AJK1101" s="348"/>
      <c r="AJL1101" s="348"/>
      <c r="AJM1101" s="348"/>
      <c r="AJN1101" s="348"/>
      <c r="AJO1101" s="348"/>
      <c r="AJP1101" s="348"/>
      <c r="AJQ1101" s="348"/>
      <c r="AJR1101" s="348"/>
      <c r="AJS1101" s="348"/>
      <c r="AJT1101" s="348"/>
      <c r="AJU1101" s="348"/>
      <c r="AJV1101" s="348"/>
      <c r="AJW1101" s="348"/>
      <c r="AJX1101" s="348"/>
      <c r="AJY1101" s="348"/>
      <c r="AJZ1101" s="348"/>
      <c r="AKA1101" s="348"/>
      <c r="AKB1101" s="348"/>
      <c r="AKC1101" s="348"/>
      <c r="AKD1101" s="348"/>
      <c r="AKE1101" s="348"/>
      <c r="AKF1101" s="348"/>
      <c r="AKG1101" s="348"/>
      <c r="AKH1101" s="348"/>
      <c r="AKI1101" s="348"/>
      <c r="AKJ1101" s="348"/>
      <c r="AKK1101" s="348"/>
      <c r="AKL1101" s="348"/>
      <c r="AKM1101" s="348"/>
      <c r="AKN1101" s="348"/>
      <c r="AKO1101" s="348"/>
      <c r="AKP1101" s="348"/>
      <c r="AKQ1101" s="348"/>
      <c r="AKR1101" s="348"/>
      <c r="AKS1101" s="348"/>
      <c r="AKT1101" s="348"/>
      <c r="AKU1101" s="348"/>
      <c r="AKV1101" s="348"/>
      <c r="AKW1101" s="348"/>
      <c r="AKX1101" s="348"/>
      <c r="AKY1101" s="348"/>
      <c r="AKZ1101" s="348"/>
      <c r="ALA1101" s="348"/>
      <c r="ALB1101" s="348"/>
      <c r="ALC1101" s="348"/>
      <c r="ALD1101" s="348"/>
      <c r="ALE1101" s="348"/>
      <c r="ALF1101" s="348"/>
      <c r="ALG1101" s="348"/>
      <c r="ALH1101" s="348"/>
      <c r="ALI1101" s="348"/>
      <c r="ALJ1101" s="348"/>
      <c r="ALK1101" s="348"/>
      <c r="ALL1101" s="348"/>
      <c r="ALM1101" s="348"/>
      <c r="ALN1101" s="348"/>
      <c r="ALO1101" s="348"/>
      <c r="ALP1101" s="348"/>
      <c r="ALQ1101" s="348"/>
      <c r="ALR1101" s="348"/>
      <c r="ALS1101" s="348"/>
      <c r="ALT1101" s="348"/>
      <c r="ALU1101" s="348"/>
      <c r="ALV1101" s="348"/>
      <c r="ALW1101" s="348"/>
      <c r="ALX1101" s="348"/>
      <c r="ALY1101" s="348"/>
      <c r="ALZ1101" s="348"/>
      <c r="AMA1101" s="348"/>
      <c r="AMB1101" s="348"/>
      <c r="AMC1101" s="348"/>
      <c r="AMD1101" s="348"/>
      <c r="AME1101" s="348"/>
      <c r="AMF1101" s="348"/>
      <c r="AMG1101" s="348"/>
      <c r="AMH1101" s="348"/>
      <c r="AMI1101" s="348"/>
      <c r="AMJ1101" s="348"/>
    </row>
    <row r="1102" spans="1:1024" s="441" customFormat="1" ht="12.75" customHeight="1">
      <c r="A1102" s="602"/>
      <c r="B1102" s="597"/>
      <c r="C1102" s="324" t="s">
        <v>26961</v>
      </c>
      <c r="D1102" s="324"/>
      <c r="E1102" s="324">
        <v>1.35</v>
      </c>
      <c r="F1102" s="324">
        <v>4</v>
      </c>
      <c r="G1102" s="324"/>
      <c r="H1102" s="324">
        <f>ROUND(E1102*F1102,2)</f>
        <v>5.4</v>
      </c>
      <c r="I1102" s="348"/>
      <c r="J1102" s="348"/>
      <c r="K1102" s="348"/>
      <c r="L1102" s="348"/>
      <c r="M1102" s="348"/>
      <c r="N1102" s="348"/>
      <c r="O1102" s="348"/>
      <c r="P1102" s="348"/>
      <c r="Q1102" s="348"/>
      <c r="R1102" s="348"/>
      <c r="S1102" s="348"/>
      <c r="T1102" s="348"/>
      <c r="U1102" s="348"/>
      <c r="V1102" s="348"/>
      <c r="W1102" s="348"/>
      <c r="X1102" s="348"/>
      <c r="Y1102" s="348"/>
      <c r="Z1102" s="348"/>
      <c r="AA1102" s="348"/>
      <c r="AB1102" s="348"/>
      <c r="AC1102" s="348"/>
      <c r="AD1102" s="348"/>
      <c r="AE1102" s="348"/>
      <c r="AF1102" s="348"/>
      <c r="AG1102" s="348"/>
      <c r="AH1102" s="348"/>
      <c r="AI1102" s="348"/>
      <c r="AJ1102" s="348"/>
      <c r="AK1102" s="348"/>
      <c r="AL1102" s="348"/>
      <c r="AM1102" s="348"/>
      <c r="AN1102" s="348"/>
      <c r="AO1102" s="348"/>
      <c r="AP1102" s="348"/>
      <c r="AQ1102" s="348"/>
      <c r="AR1102" s="348"/>
      <c r="AS1102" s="348"/>
      <c r="AT1102" s="348"/>
      <c r="AU1102" s="348"/>
      <c r="AV1102" s="348"/>
      <c r="AW1102" s="348"/>
      <c r="AX1102" s="348"/>
      <c r="AY1102" s="348"/>
      <c r="AZ1102" s="348"/>
      <c r="BA1102" s="348"/>
      <c r="BB1102" s="348"/>
      <c r="BC1102" s="348"/>
      <c r="BD1102" s="348"/>
      <c r="BE1102" s="348"/>
      <c r="BF1102" s="348"/>
      <c r="BG1102" s="348"/>
      <c r="BH1102" s="348"/>
      <c r="BI1102" s="348"/>
      <c r="BJ1102" s="348"/>
      <c r="BK1102" s="348"/>
      <c r="BL1102" s="348"/>
      <c r="BM1102" s="348"/>
      <c r="BN1102" s="348"/>
      <c r="BO1102" s="348"/>
      <c r="BP1102" s="348"/>
      <c r="BQ1102" s="348"/>
      <c r="BR1102" s="348"/>
      <c r="BS1102" s="348"/>
      <c r="BT1102" s="348"/>
      <c r="BU1102" s="348"/>
      <c r="BV1102" s="348"/>
      <c r="BW1102" s="348"/>
      <c r="BX1102" s="348"/>
      <c r="BY1102" s="348"/>
      <c r="BZ1102" s="348"/>
      <c r="CA1102" s="348"/>
      <c r="CB1102" s="348"/>
      <c r="CC1102" s="348"/>
      <c r="CD1102" s="348"/>
      <c r="CE1102" s="348"/>
      <c r="CF1102" s="348"/>
      <c r="CG1102" s="348"/>
      <c r="CH1102" s="348"/>
      <c r="CI1102" s="348"/>
      <c r="CJ1102" s="348"/>
      <c r="CK1102" s="348"/>
      <c r="CL1102" s="348"/>
      <c r="CM1102" s="348"/>
      <c r="CN1102" s="348"/>
      <c r="CO1102" s="348"/>
      <c r="CP1102" s="348"/>
      <c r="CQ1102" s="348"/>
      <c r="CR1102" s="348"/>
      <c r="CS1102" s="348"/>
      <c r="CT1102" s="348"/>
      <c r="CU1102" s="348"/>
      <c r="CV1102" s="348"/>
      <c r="CW1102" s="348"/>
      <c r="CX1102" s="348"/>
      <c r="CY1102" s="348"/>
      <c r="CZ1102" s="348"/>
      <c r="DA1102" s="348"/>
      <c r="DB1102" s="348"/>
      <c r="DC1102" s="348"/>
      <c r="DD1102" s="348"/>
      <c r="DE1102" s="348"/>
      <c r="DF1102" s="348"/>
      <c r="DG1102" s="348"/>
      <c r="DH1102" s="348"/>
      <c r="DI1102" s="348"/>
      <c r="DJ1102" s="348"/>
      <c r="DK1102" s="348"/>
      <c r="DL1102" s="348"/>
      <c r="DM1102" s="348"/>
      <c r="DN1102" s="348"/>
      <c r="DO1102" s="348"/>
      <c r="DP1102" s="348"/>
      <c r="DQ1102" s="348"/>
      <c r="DR1102" s="348"/>
      <c r="DS1102" s="348"/>
      <c r="DT1102" s="348"/>
      <c r="DU1102" s="348"/>
      <c r="DV1102" s="348"/>
      <c r="DW1102" s="348"/>
      <c r="DX1102" s="348"/>
      <c r="DY1102" s="348"/>
      <c r="DZ1102" s="348"/>
      <c r="EA1102" s="348"/>
      <c r="EB1102" s="348"/>
      <c r="EC1102" s="348"/>
      <c r="ED1102" s="348"/>
      <c r="EE1102" s="348"/>
      <c r="EF1102" s="348"/>
      <c r="EG1102" s="348"/>
      <c r="EH1102" s="348"/>
      <c r="EI1102" s="348"/>
      <c r="EJ1102" s="348"/>
      <c r="EK1102" s="348"/>
      <c r="EL1102" s="348"/>
      <c r="EM1102" s="348"/>
      <c r="EN1102" s="348"/>
      <c r="EO1102" s="348"/>
      <c r="EP1102" s="348"/>
      <c r="EQ1102" s="348"/>
      <c r="ER1102" s="348"/>
      <c r="ES1102" s="348"/>
      <c r="ET1102" s="348"/>
      <c r="EU1102" s="348"/>
      <c r="EV1102" s="348"/>
      <c r="EW1102" s="348"/>
      <c r="EX1102" s="348"/>
      <c r="EY1102" s="348"/>
      <c r="EZ1102" s="348"/>
      <c r="FA1102" s="348"/>
      <c r="FB1102" s="348"/>
      <c r="FC1102" s="348"/>
      <c r="FD1102" s="348"/>
      <c r="FE1102" s="348"/>
      <c r="FF1102" s="348"/>
      <c r="FG1102" s="348"/>
      <c r="FH1102" s="348"/>
      <c r="FI1102" s="348"/>
      <c r="FJ1102" s="348"/>
      <c r="FK1102" s="348"/>
      <c r="FL1102" s="348"/>
      <c r="FM1102" s="348"/>
      <c r="FN1102" s="348"/>
      <c r="FO1102" s="348"/>
      <c r="FP1102" s="348"/>
      <c r="FQ1102" s="348"/>
      <c r="FR1102" s="348"/>
      <c r="FS1102" s="348"/>
      <c r="FT1102" s="348"/>
      <c r="FU1102" s="348"/>
      <c r="FV1102" s="348"/>
      <c r="FW1102" s="348"/>
      <c r="FX1102" s="348"/>
      <c r="FY1102" s="348"/>
      <c r="FZ1102" s="348"/>
      <c r="GA1102" s="348"/>
      <c r="GB1102" s="348"/>
      <c r="GC1102" s="348"/>
      <c r="GD1102" s="348"/>
      <c r="GE1102" s="348"/>
      <c r="GF1102" s="348"/>
      <c r="GG1102" s="348"/>
      <c r="GH1102" s="348"/>
      <c r="GI1102" s="348"/>
      <c r="GJ1102" s="348"/>
      <c r="GK1102" s="348"/>
      <c r="GL1102" s="348"/>
      <c r="GM1102" s="348"/>
      <c r="GN1102" s="348"/>
      <c r="GO1102" s="348"/>
      <c r="GP1102" s="348"/>
      <c r="GQ1102" s="348"/>
      <c r="GR1102" s="348"/>
      <c r="GS1102" s="348"/>
      <c r="GT1102" s="348"/>
      <c r="GU1102" s="348"/>
      <c r="GV1102" s="348"/>
      <c r="GW1102" s="348"/>
      <c r="GX1102" s="348"/>
      <c r="GY1102" s="348"/>
      <c r="GZ1102" s="348"/>
      <c r="HA1102" s="348"/>
      <c r="HB1102" s="348"/>
      <c r="HC1102" s="348"/>
      <c r="HD1102" s="348"/>
      <c r="HE1102" s="348"/>
      <c r="HF1102" s="348"/>
      <c r="HG1102" s="348"/>
      <c r="HH1102" s="348"/>
      <c r="HI1102" s="348"/>
      <c r="HJ1102" s="348"/>
      <c r="HK1102" s="348"/>
      <c r="HL1102" s="348"/>
      <c r="HM1102" s="348"/>
      <c r="HN1102" s="348"/>
      <c r="HO1102" s="348"/>
      <c r="HP1102" s="348"/>
      <c r="HQ1102" s="348"/>
      <c r="HR1102" s="348"/>
      <c r="HS1102" s="348"/>
      <c r="HT1102" s="348"/>
      <c r="HU1102" s="348"/>
      <c r="HV1102" s="348"/>
      <c r="HW1102" s="348"/>
      <c r="HX1102" s="348"/>
      <c r="HY1102" s="348"/>
      <c r="HZ1102" s="348"/>
      <c r="IA1102" s="348"/>
      <c r="IB1102" s="348"/>
      <c r="IC1102" s="348"/>
      <c r="ID1102" s="348"/>
      <c r="IE1102" s="348"/>
      <c r="IF1102" s="348"/>
      <c r="IG1102" s="348"/>
      <c r="IH1102" s="348"/>
      <c r="II1102" s="348"/>
      <c r="IJ1102" s="348"/>
      <c r="IK1102" s="348"/>
      <c r="IL1102" s="348"/>
      <c r="IM1102" s="348"/>
      <c r="IN1102" s="348"/>
      <c r="IO1102" s="348"/>
      <c r="IP1102" s="348"/>
      <c r="IQ1102" s="348"/>
      <c r="IR1102" s="348"/>
      <c r="IS1102" s="348"/>
      <c r="IT1102" s="348"/>
      <c r="IU1102" s="348"/>
      <c r="IV1102" s="348"/>
      <c r="IW1102" s="348"/>
      <c r="IX1102" s="348"/>
      <c r="IY1102" s="348"/>
      <c r="IZ1102" s="348"/>
      <c r="JA1102" s="348"/>
      <c r="JB1102" s="348"/>
      <c r="JC1102" s="348"/>
      <c r="JD1102" s="348"/>
      <c r="JE1102" s="348"/>
      <c r="JF1102" s="348"/>
      <c r="JG1102" s="348"/>
      <c r="JH1102" s="348"/>
      <c r="JI1102" s="348"/>
      <c r="JJ1102" s="348"/>
      <c r="JK1102" s="348"/>
      <c r="JL1102" s="348"/>
      <c r="JM1102" s="348"/>
      <c r="JN1102" s="348"/>
      <c r="JO1102" s="348"/>
      <c r="JP1102" s="348"/>
      <c r="JQ1102" s="348"/>
      <c r="JR1102" s="348"/>
      <c r="JS1102" s="348"/>
      <c r="JT1102" s="348"/>
      <c r="JU1102" s="348"/>
      <c r="JV1102" s="348"/>
      <c r="JW1102" s="348"/>
      <c r="JX1102" s="348"/>
      <c r="JY1102" s="348"/>
      <c r="JZ1102" s="348"/>
      <c r="KA1102" s="348"/>
      <c r="KB1102" s="348"/>
      <c r="KC1102" s="348"/>
      <c r="KD1102" s="348"/>
      <c r="KE1102" s="348"/>
      <c r="KF1102" s="348"/>
      <c r="KG1102" s="348"/>
      <c r="KH1102" s="348"/>
      <c r="KI1102" s="348"/>
      <c r="KJ1102" s="348"/>
      <c r="KK1102" s="348"/>
      <c r="KL1102" s="348"/>
      <c r="KM1102" s="348"/>
      <c r="KN1102" s="348"/>
      <c r="KO1102" s="348"/>
      <c r="KP1102" s="348"/>
      <c r="KQ1102" s="348"/>
      <c r="KR1102" s="348"/>
      <c r="KS1102" s="348"/>
      <c r="KT1102" s="348"/>
      <c r="KU1102" s="348"/>
      <c r="KV1102" s="348"/>
      <c r="KW1102" s="348"/>
      <c r="KX1102" s="348"/>
      <c r="KY1102" s="348"/>
      <c r="KZ1102" s="348"/>
      <c r="LA1102" s="348"/>
      <c r="LB1102" s="348"/>
      <c r="LC1102" s="348"/>
      <c r="LD1102" s="348"/>
      <c r="LE1102" s="348"/>
      <c r="LF1102" s="348"/>
      <c r="LG1102" s="348"/>
      <c r="LH1102" s="348"/>
      <c r="LI1102" s="348"/>
      <c r="LJ1102" s="348"/>
      <c r="LK1102" s="348"/>
      <c r="LL1102" s="348"/>
      <c r="LM1102" s="348"/>
      <c r="LN1102" s="348"/>
      <c r="LO1102" s="348"/>
      <c r="LP1102" s="348"/>
      <c r="LQ1102" s="348"/>
      <c r="LR1102" s="348"/>
      <c r="LS1102" s="348"/>
      <c r="LT1102" s="348"/>
      <c r="LU1102" s="348"/>
      <c r="LV1102" s="348"/>
      <c r="LW1102" s="348"/>
      <c r="LX1102" s="348"/>
      <c r="LY1102" s="348"/>
      <c r="LZ1102" s="348"/>
      <c r="MA1102" s="348"/>
      <c r="MB1102" s="348"/>
      <c r="MC1102" s="348"/>
      <c r="MD1102" s="348"/>
      <c r="ME1102" s="348"/>
      <c r="MF1102" s="348"/>
      <c r="MG1102" s="348"/>
      <c r="MH1102" s="348"/>
      <c r="MI1102" s="348"/>
      <c r="MJ1102" s="348"/>
      <c r="MK1102" s="348"/>
      <c r="ML1102" s="348"/>
      <c r="MM1102" s="348"/>
      <c r="MN1102" s="348"/>
      <c r="MO1102" s="348"/>
      <c r="MP1102" s="348"/>
      <c r="MQ1102" s="348"/>
      <c r="MR1102" s="348"/>
      <c r="MS1102" s="348"/>
      <c r="MT1102" s="348"/>
      <c r="MU1102" s="348"/>
      <c r="MV1102" s="348"/>
      <c r="MW1102" s="348"/>
      <c r="MX1102" s="348"/>
      <c r="MY1102" s="348"/>
      <c r="MZ1102" s="348"/>
      <c r="NA1102" s="348"/>
      <c r="NB1102" s="348"/>
      <c r="NC1102" s="348"/>
      <c r="ND1102" s="348"/>
      <c r="NE1102" s="348"/>
      <c r="NF1102" s="348"/>
      <c r="NG1102" s="348"/>
      <c r="NH1102" s="348"/>
      <c r="NI1102" s="348"/>
      <c r="NJ1102" s="348"/>
      <c r="NK1102" s="348"/>
      <c r="NL1102" s="348"/>
      <c r="NM1102" s="348"/>
      <c r="NN1102" s="348"/>
      <c r="NO1102" s="348"/>
      <c r="NP1102" s="348"/>
      <c r="NQ1102" s="348"/>
      <c r="NR1102" s="348"/>
      <c r="NS1102" s="348"/>
      <c r="NT1102" s="348"/>
      <c r="NU1102" s="348"/>
      <c r="NV1102" s="348"/>
      <c r="NW1102" s="348"/>
      <c r="NX1102" s="348"/>
      <c r="NY1102" s="348"/>
      <c r="NZ1102" s="348"/>
      <c r="OA1102" s="348"/>
      <c r="OB1102" s="348"/>
      <c r="OC1102" s="348"/>
      <c r="OD1102" s="348"/>
      <c r="OE1102" s="348"/>
      <c r="OF1102" s="348"/>
      <c r="OG1102" s="348"/>
      <c r="OH1102" s="348"/>
      <c r="OI1102" s="348"/>
      <c r="OJ1102" s="348"/>
      <c r="OK1102" s="348"/>
      <c r="OL1102" s="348"/>
      <c r="OM1102" s="348"/>
      <c r="ON1102" s="348"/>
      <c r="OO1102" s="348"/>
      <c r="OP1102" s="348"/>
      <c r="OQ1102" s="348"/>
      <c r="OR1102" s="348"/>
      <c r="OS1102" s="348"/>
      <c r="OT1102" s="348"/>
      <c r="OU1102" s="348"/>
      <c r="OV1102" s="348"/>
      <c r="OW1102" s="348"/>
      <c r="OX1102" s="348"/>
      <c r="OY1102" s="348"/>
      <c r="OZ1102" s="348"/>
      <c r="PA1102" s="348"/>
      <c r="PB1102" s="348"/>
      <c r="PC1102" s="348"/>
      <c r="PD1102" s="348"/>
      <c r="PE1102" s="348"/>
      <c r="PF1102" s="348"/>
      <c r="PG1102" s="348"/>
      <c r="PH1102" s="348"/>
      <c r="PI1102" s="348"/>
      <c r="PJ1102" s="348"/>
      <c r="PK1102" s="348"/>
      <c r="PL1102" s="348"/>
      <c r="PM1102" s="348"/>
      <c r="PN1102" s="348"/>
      <c r="PO1102" s="348"/>
      <c r="PP1102" s="348"/>
      <c r="PQ1102" s="348"/>
      <c r="PR1102" s="348"/>
      <c r="PS1102" s="348"/>
      <c r="PT1102" s="348"/>
      <c r="PU1102" s="348"/>
      <c r="PV1102" s="348"/>
      <c r="PW1102" s="348"/>
      <c r="PX1102" s="348"/>
      <c r="PY1102" s="348"/>
      <c r="PZ1102" s="348"/>
      <c r="QA1102" s="348"/>
      <c r="QB1102" s="348"/>
      <c r="QC1102" s="348"/>
      <c r="QD1102" s="348"/>
      <c r="QE1102" s="348"/>
      <c r="QF1102" s="348"/>
      <c r="QG1102" s="348"/>
      <c r="QH1102" s="348"/>
      <c r="QI1102" s="348"/>
      <c r="QJ1102" s="348"/>
      <c r="QK1102" s="348"/>
      <c r="QL1102" s="348"/>
      <c r="QM1102" s="348"/>
      <c r="QN1102" s="348"/>
      <c r="QO1102" s="348"/>
      <c r="QP1102" s="348"/>
      <c r="QQ1102" s="348"/>
      <c r="QR1102" s="348"/>
      <c r="QS1102" s="348"/>
      <c r="QT1102" s="348"/>
      <c r="QU1102" s="348"/>
      <c r="QV1102" s="348"/>
      <c r="QW1102" s="348"/>
      <c r="QX1102" s="348"/>
      <c r="QY1102" s="348"/>
      <c r="QZ1102" s="348"/>
      <c r="RA1102" s="348"/>
      <c r="RB1102" s="348"/>
      <c r="RC1102" s="348"/>
      <c r="RD1102" s="348"/>
      <c r="RE1102" s="348"/>
      <c r="RF1102" s="348"/>
      <c r="RG1102" s="348"/>
      <c r="RH1102" s="348"/>
      <c r="RI1102" s="348"/>
      <c r="RJ1102" s="348"/>
      <c r="RK1102" s="348"/>
      <c r="RL1102" s="348"/>
      <c r="RM1102" s="348"/>
      <c r="RN1102" s="348"/>
      <c r="RO1102" s="348"/>
      <c r="RP1102" s="348"/>
      <c r="RQ1102" s="348"/>
      <c r="RR1102" s="348"/>
      <c r="RS1102" s="348"/>
      <c r="RT1102" s="348"/>
      <c r="RU1102" s="348"/>
      <c r="RV1102" s="348"/>
      <c r="RW1102" s="348"/>
      <c r="RX1102" s="348"/>
      <c r="RY1102" s="348"/>
      <c r="RZ1102" s="348"/>
      <c r="SA1102" s="348"/>
      <c r="SB1102" s="348"/>
      <c r="SC1102" s="348"/>
      <c r="SD1102" s="348"/>
      <c r="SE1102" s="348"/>
      <c r="SF1102" s="348"/>
      <c r="SG1102" s="348"/>
      <c r="SH1102" s="348"/>
      <c r="SI1102" s="348"/>
      <c r="SJ1102" s="348"/>
      <c r="SK1102" s="348"/>
      <c r="SL1102" s="348"/>
      <c r="SM1102" s="348"/>
      <c r="SN1102" s="348"/>
      <c r="SO1102" s="348"/>
      <c r="SP1102" s="348"/>
      <c r="SQ1102" s="348"/>
      <c r="SR1102" s="348"/>
      <c r="SS1102" s="348"/>
      <c r="ST1102" s="348"/>
      <c r="SU1102" s="348"/>
      <c r="SV1102" s="348"/>
      <c r="SW1102" s="348"/>
      <c r="SX1102" s="348"/>
      <c r="SY1102" s="348"/>
      <c r="SZ1102" s="348"/>
      <c r="TA1102" s="348"/>
      <c r="TB1102" s="348"/>
      <c r="TC1102" s="348"/>
      <c r="TD1102" s="348"/>
      <c r="TE1102" s="348"/>
      <c r="TF1102" s="348"/>
      <c r="TG1102" s="348"/>
      <c r="TH1102" s="348"/>
      <c r="TI1102" s="348"/>
      <c r="TJ1102" s="348"/>
      <c r="TK1102" s="348"/>
      <c r="TL1102" s="348"/>
      <c r="TM1102" s="348"/>
      <c r="TN1102" s="348"/>
      <c r="TO1102" s="348"/>
      <c r="TP1102" s="348"/>
      <c r="TQ1102" s="348"/>
      <c r="TR1102" s="348"/>
      <c r="TS1102" s="348"/>
      <c r="TT1102" s="348"/>
      <c r="TU1102" s="348"/>
      <c r="TV1102" s="348"/>
      <c r="TW1102" s="348"/>
      <c r="TX1102" s="348"/>
      <c r="TY1102" s="348"/>
      <c r="TZ1102" s="348"/>
      <c r="UA1102" s="348"/>
      <c r="UB1102" s="348"/>
      <c r="UC1102" s="348"/>
      <c r="UD1102" s="348"/>
      <c r="UE1102" s="348"/>
      <c r="UF1102" s="348"/>
      <c r="UG1102" s="348"/>
      <c r="UH1102" s="348"/>
      <c r="UI1102" s="348"/>
      <c r="UJ1102" s="348"/>
      <c r="UK1102" s="348"/>
      <c r="UL1102" s="348"/>
      <c r="UM1102" s="348"/>
      <c r="UN1102" s="348"/>
      <c r="UO1102" s="348"/>
      <c r="UP1102" s="348"/>
      <c r="UQ1102" s="348"/>
      <c r="UR1102" s="348"/>
      <c r="US1102" s="348"/>
      <c r="UT1102" s="348"/>
      <c r="UU1102" s="348"/>
      <c r="UV1102" s="348"/>
      <c r="UW1102" s="348"/>
      <c r="UX1102" s="348"/>
      <c r="UY1102" s="348"/>
      <c r="UZ1102" s="348"/>
      <c r="VA1102" s="348"/>
      <c r="VB1102" s="348"/>
      <c r="VC1102" s="348"/>
      <c r="VD1102" s="348"/>
      <c r="VE1102" s="348"/>
      <c r="VF1102" s="348"/>
      <c r="VG1102" s="348"/>
      <c r="VH1102" s="348"/>
      <c r="VI1102" s="348"/>
      <c r="VJ1102" s="348"/>
      <c r="VK1102" s="348"/>
      <c r="VL1102" s="348"/>
      <c r="VM1102" s="348"/>
      <c r="VN1102" s="348"/>
      <c r="VO1102" s="348"/>
      <c r="VP1102" s="348"/>
      <c r="VQ1102" s="348"/>
      <c r="VR1102" s="348"/>
      <c r="VS1102" s="348"/>
      <c r="VT1102" s="348"/>
      <c r="VU1102" s="348"/>
      <c r="VV1102" s="348"/>
      <c r="VW1102" s="348"/>
      <c r="VX1102" s="348"/>
      <c r="VY1102" s="348"/>
      <c r="VZ1102" s="348"/>
      <c r="WA1102" s="348"/>
      <c r="WB1102" s="348"/>
      <c r="WC1102" s="348"/>
      <c r="WD1102" s="348"/>
      <c r="WE1102" s="348"/>
      <c r="WF1102" s="348"/>
      <c r="WG1102" s="348"/>
      <c r="WH1102" s="348"/>
      <c r="WI1102" s="348"/>
      <c r="WJ1102" s="348"/>
      <c r="WK1102" s="348"/>
      <c r="WL1102" s="348"/>
      <c r="WM1102" s="348"/>
      <c r="WN1102" s="348"/>
      <c r="WO1102" s="348"/>
      <c r="WP1102" s="348"/>
      <c r="WQ1102" s="348"/>
      <c r="WR1102" s="348"/>
      <c r="WS1102" s="348"/>
      <c r="WT1102" s="348"/>
      <c r="WU1102" s="348"/>
      <c r="WV1102" s="348"/>
      <c r="WW1102" s="348"/>
      <c r="WX1102" s="348"/>
      <c r="WY1102" s="348"/>
      <c r="WZ1102" s="348"/>
      <c r="XA1102" s="348"/>
      <c r="XB1102" s="348"/>
      <c r="XC1102" s="348"/>
      <c r="XD1102" s="348"/>
      <c r="XE1102" s="348"/>
      <c r="XF1102" s="348"/>
      <c r="XG1102" s="348"/>
      <c r="XH1102" s="348"/>
      <c r="XI1102" s="348"/>
      <c r="XJ1102" s="348"/>
      <c r="XK1102" s="348"/>
      <c r="XL1102" s="348"/>
      <c r="XM1102" s="348"/>
      <c r="XN1102" s="348"/>
      <c r="XO1102" s="348"/>
      <c r="XP1102" s="348"/>
      <c r="XQ1102" s="348"/>
      <c r="XR1102" s="348"/>
      <c r="XS1102" s="348"/>
      <c r="XT1102" s="348"/>
      <c r="XU1102" s="348"/>
      <c r="XV1102" s="348"/>
      <c r="XW1102" s="348"/>
      <c r="XX1102" s="348"/>
      <c r="XY1102" s="348"/>
      <c r="XZ1102" s="348"/>
      <c r="YA1102" s="348"/>
      <c r="YB1102" s="348"/>
      <c r="YC1102" s="348"/>
      <c r="YD1102" s="348"/>
      <c r="YE1102" s="348"/>
      <c r="YF1102" s="348"/>
      <c r="YG1102" s="348"/>
      <c r="YH1102" s="348"/>
      <c r="YI1102" s="348"/>
      <c r="YJ1102" s="348"/>
      <c r="YK1102" s="348"/>
      <c r="YL1102" s="348"/>
      <c r="YM1102" s="348"/>
      <c r="YN1102" s="348"/>
      <c r="YO1102" s="348"/>
      <c r="YP1102" s="348"/>
      <c r="YQ1102" s="348"/>
      <c r="YR1102" s="348"/>
      <c r="YS1102" s="348"/>
      <c r="YT1102" s="348"/>
      <c r="YU1102" s="348"/>
      <c r="YV1102" s="348"/>
      <c r="YW1102" s="348"/>
      <c r="YX1102" s="348"/>
      <c r="YY1102" s="348"/>
      <c r="YZ1102" s="348"/>
      <c r="ZA1102" s="348"/>
      <c r="ZB1102" s="348"/>
      <c r="ZC1102" s="348"/>
      <c r="ZD1102" s="348"/>
      <c r="ZE1102" s="348"/>
      <c r="ZF1102" s="348"/>
      <c r="ZG1102" s="348"/>
      <c r="ZH1102" s="348"/>
      <c r="ZI1102" s="348"/>
      <c r="ZJ1102" s="348"/>
      <c r="ZK1102" s="348"/>
      <c r="ZL1102" s="348"/>
      <c r="ZM1102" s="348"/>
      <c r="ZN1102" s="348"/>
      <c r="ZO1102" s="348"/>
      <c r="ZP1102" s="348"/>
      <c r="ZQ1102" s="348"/>
      <c r="ZR1102" s="348"/>
      <c r="ZS1102" s="348"/>
      <c r="ZT1102" s="348"/>
      <c r="ZU1102" s="348"/>
      <c r="ZV1102" s="348"/>
      <c r="ZW1102" s="348"/>
      <c r="ZX1102" s="348"/>
      <c r="ZY1102" s="348"/>
      <c r="ZZ1102" s="348"/>
      <c r="AAA1102" s="348"/>
      <c r="AAB1102" s="348"/>
      <c r="AAC1102" s="348"/>
      <c r="AAD1102" s="348"/>
      <c r="AAE1102" s="348"/>
      <c r="AAF1102" s="348"/>
      <c r="AAG1102" s="348"/>
      <c r="AAH1102" s="348"/>
      <c r="AAI1102" s="348"/>
      <c r="AAJ1102" s="348"/>
      <c r="AAK1102" s="348"/>
      <c r="AAL1102" s="348"/>
      <c r="AAM1102" s="348"/>
      <c r="AAN1102" s="348"/>
      <c r="AAO1102" s="348"/>
      <c r="AAP1102" s="348"/>
      <c r="AAQ1102" s="348"/>
      <c r="AAR1102" s="348"/>
      <c r="AAS1102" s="348"/>
      <c r="AAT1102" s="348"/>
      <c r="AAU1102" s="348"/>
      <c r="AAV1102" s="348"/>
      <c r="AAW1102" s="348"/>
      <c r="AAX1102" s="348"/>
      <c r="AAY1102" s="348"/>
      <c r="AAZ1102" s="348"/>
      <c r="ABA1102" s="348"/>
      <c r="ABB1102" s="348"/>
      <c r="ABC1102" s="348"/>
      <c r="ABD1102" s="348"/>
      <c r="ABE1102" s="348"/>
      <c r="ABF1102" s="348"/>
      <c r="ABG1102" s="348"/>
      <c r="ABH1102" s="348"/>
      <c r="ABI1102" s="348"/>
      <c r="ABJ1102" s="348"/>
      <c r="ABK1102" s="348"/>
      <c r="ABL1102" s="348"/>
      <c r="ABM1102" s="348"/>
      <c r="ABN1102" s="348"/>
      <c r="ABO1102" s="348"/>
      <c r="ABP1102" s="348"/>
      <c r="ABQ1102" s="348"/>
      <c r="ABR1102" s="348"/>
      <c r="ABS1102" s="348"/>
      <c r="ABT1102" s="348"/>
      <c r="ABU1102" s="348"/>
      <c r="ABV1102" s="348"/>
      <c r="ABW1102" s="348"/>
      <c r="ABX1102" s="348"/>
      <c r="ABY1102" s="348"/>
      <c r="ABZ1102" s="348"/>
      <c r="ACA1102" s="348"/>
      <c r="ACB1102" s="348"/>
      <c r="ACC1102" s="348"/>
      <c r="ACD1102" s="348"/>
      <c r="ACE1102" s="348"/>
      <c r="ACF1102" s="348"/>
      <c r="ACG1102" s="348"/>
      <c r="ACH1102" s="348"/>
      <c r="ACI1102" s="348"/>
      <c r="ACJ1102" s="348"/>
      <c r="ACK1102" s="348"/>
      <c r="ACL1102" s="348"/>
      <c r="ACM1102" s="348"/>
      <c r="ACN1102" s="348"/>
      <c r="ACO1102" s="348"/>
      <c r="ACP1102" s="348"/>
      <c r="ACQ1102" s="348"/>
      <c r="ACR1102" s="348"/>
      <c r="ACS1102" s="348"/>
      <c r="ACT1102" s="348"/>
      <c r="ACU1102" s="348"/>
      <c r="ACV1102" s="348"/>
      <c r="ACW1102" s="348"/>
      <c r="ACX1102" s="348"/>
      <c r="ACY1102" s="348"/>
      <c r="ACZ1102" s="348"/>
      <c r="ADA1102" s="348"/>
      <c r="ADB1102" s="348"/>
      <c r="ADC1102" s="348"/>
      <c r="ADD1102" s="348"/>
      <c r="ADE1102" s="348"/>
      <c r="ADF1102" s="348"/>
      <c r="ADG1102" s="348"/>
      <c r="ADH1102" s="348"/>
      <c r="ADI1102" s="348"/>
      <c r="ADJ1102" s="348"/>
      <c r="ADK1102" s="348"/>
      <c r="ADL1102" s="348"/>
      <c r="ADM1102" s="348"/>
      <c r="ADN1102" s="348"/>
      <c r="ADO1102" s="348"/>
      <c r="ADP1102" s="348"/>
      <c r="ADQ1102" s="348"/>
      <c r="ADR1102" s="348"/>
      <c r="ADS1102" s="348"/>
      <c r="ADT1102" s="348"/>
      <c r="ADU1102" s="348"/>
      <c r="ADV1102" s="348"/>
      <c r="ADW1102" s="348"/>
      <c r="ADX1102" s="348"/>
      <c r="ADY1102" s="348"/>
      <c r="ADZ1102" s="348"/>
      <c r="AEA1102" s="348"/>
      <c r="AEB1102" s="348"/>
      <c r="AEC1102" s="348"/>
      <c r="AED1102" s="348"/>
      <c r="AEE1102" s="348"/>
      <c r="AEF1102" s="348"/>
      <c r="AEG1102" s="348"/>
      <c r="AEH1102" s="348"/>
      <c r="AEI1102" s="348"/>
      <c r="AEJ1102" s="348"/>
      <c r="AEK1102" s="348"/>
      <c r="AEL1102" s="348"/>
      <c r="AEM1102" s="348"/>
      <c r="AEN1102" s="348"/>
      <c r="AEO1102" s="348"/>
      <c r="AEP1102" s="348"/>
      <c r="AEQ1102" s="348"/>
      <c r="AER1102" s="348"/>
      <c r="AES1102" s="348"/>
      <c r="AET1102" s="348"/>
      <c r="AEU1102" s="348"/>
      <c r="AEV1102" s="348"/>
      <c r="AEW1102" s="348"/>
      <c r="AEX1102" s="348"/>
      <c r="AEY1102" s="348"/>
      <c r="AEZ1102" s="348"/>
      <c r="AFA1102" s="348"/>
      <c r="AFB1102" s="348"/>
      <c r="AFC1102" s="348"/>
      <c r="AFD1102" s="348"/>
      <c r="AFE1102" s="348"/>
      <c r="AFF1102" s="348"/>
      <c r="AFG1102" s="348"/>
      <c r="AFH1102" s="348"/>
      <c r="AFI1102" s="348"/>
      <c r="AFJ1102" s="348"/>
      <c r="AFK1102" s="348"/>
      <c r="AFL1102" s="348"/>
      <c r="AFM1102" s="348"/>
      <c r="AFN1102" s="348"/>
      <c r="AFO1102" s="348"/>
      <c r="AFP1102" s="348"/>
      <c r="AFQ1102" s="348"/>
      <c r="AFR1102" s="348"/>
      <c r="AFS1102" s="348"/>
      <c r="AFT1102" s="348"/>
      <c r="AFU1102" s="348"/>
      <c r="AFV1102" s="348"/>
      <c r="AFW1102" s="348"/>
      <c r="AFX1102" s="348"/>
      <c r="AFY1102" s="348"/>
      <c r="AFZ1102" s="348"/>
      <c r="AGA1102" s="348"/>
      <c r="AGB1102" s="348"/>
      <c r="AGC1102" s="348"/>
      <c r="AGD1102" s="348"/>
      <c r="AGE1102" s="348"/>
      <c r="AGF1102" s="348"/>
      <c r="AGG1102" s="348"/>
      <c r="AGH1102" s="348"/>
      <c r="AGI1102" s="348"/>
      <c r="AGJ1102" s="348"/>
      <c r="AGK1102" s="348"/>
      <c r="AGL1102" s="348"/>
      <c r="AGM1102" s="348"/>
      <c r="AGN1102" s="348"/>
      <c r="AGO1102" s="348"/>
      <c r="AGP1102" s="348"/>
      <c r="AGQ1102" s="348"/>
      <c r="AGR1102" s="348"/>
      <c r="AGS1102" s="348"/>
      <c r="AGT1102" s="348"/>
      <c r="AGU1102" s="348"/>
      <c r="AGV1102" s="348"/>
      <c r="AGW1102" s="348"/>
      <c r="AGX1102" s="348"/>
      <c r="AGY1102" s="348"/>
      <c r="AGZ1102" s="348"/>
      <c r="AHA1102" s="348"/>
      <c r="AHB1102" s="348"/>
      <c r="AHC1102" s="348"/>
      <c r="AHD1102" s="348"/>
      <c r="AHE1102" s="348"/>
      <c r="AHF1102" s="348"/>
      <c r="AHG1102" s="348"/>
      <c r="AHH1102" s="348"/>
      <c r="AHI1102" s="348"/>
      <c r="AHJ1102" s="348"/>
      <c r="AHK1102" s="348"/>
      <c r="AHL1102" s="348"/>
      <c r="AHM1102" s="348"/>
      <c r="AHN1102" s="348"/>
      <c r="AHO1102" s="348"/>
      <c r="AHP1102" s="348"/>
      <c r="AHQ1102" s="348"/>
      <c r="AHR1102" s="348"/>
      <c r="AHS1102" s="348"/>
      <c r="AHT1102" s="348"/>
      <c r="AHU1102" s="348"/>
      <c r="AHV1102" s="348"/>
      <c r="AHW1102" s="348"/>
      <c r="AHX1102" s="348"/>
      <c r="AHY1102" s="348"/>
      <c r="AHZ1102" s="348"/>
      <c r="AIA1102" s="348"/>
      <c r="AIB1102" s="348"/>
      <c r="AIC1102" s="348"/>
      <c r="AID1102" s="348"/>
      <c r="AIE1102" s="348"/>
      <c r="AIF1102" s="348"/>
      <c r="AIG1102" s="348"/>
      <c r="AIH1102" s="348"/>
      <c r="AII1102" s="348"/>
      <c r="AIJ1102" s="348"/>
      <c r="AIK1102" s="348"/>
      <c r="AIL1102" s="348"/>
      <c r="AIM1102" s="348"/>
      <c r="AIN1102" s="348"/>
      <c r="AIO1102" s="348"/>
      <c r="AIP1102" s="348"/>
      <c r="AIQ1102" s="348"/>
      <c r="AIR1102" s="348"/>
      <c r="AIS1102" s="348"/>
      <c r="AIT1102" s="348"/>
      <c r="AIU1102" s="348"/>
      <c r="AIV1102" s="348"/>
      <c r="AIW1102" s="348"/>
      <c r="AIX1102" s="348"/>
      <c r="AIY1102" s="348"/>
      <c r="AIZ1102" s="348"/>
      <c r="AJA1102" s="348"/>
      <c r="AJB1102" s="348"/>
      <c r="AJC1102" s="348"/>
      <c r="AJD1102" s="348"/>
      <c r="AJE1102" s="348"/>
      <c r="AJF1102" s="348"/>
      <c r="AJG1102" s="348"/>
      <c r="AJH1102" s="348"/>
      <c r="AJI1102" s="348"/>
      <c r="AJJ1102" s="348"/>
      <c r="AJK1102" s="348"/>
      <c r="AJL1102" s="348"/>
      <c r="AJM1102" s="348"/>
      <c r="AJN1102" s="348"/>
      <c r="AJO1102" s="348"/>
      <c r="AJP1102" s="348"/>
      <c r="AJQ1102" s="348"/>
      <c r="AJR1102" s="348"/>
      <c r="AJS1102" s="348"/>
      <c r="AJT1102" s="348"/>
      <c r="AJU1102" s="348"/>
      <c r="AJV1102" s="348"/>
      <c r="AJW1102" s="348"/>
      <c r="AJX1102" s="348"/>
      <c r="AJY1102" s="348"/>
      <c r="AJZ1102" s="348"/>
      <c r="AKA1102" s="348"/>
      <c r="AKB1102" s="348"/>
      <c r="AKC1102" s="348"/>
      <c r="AKD1102" s="348"/>
      <c r="AKE1102" s="348"/>
      <c r="AKF1102" s="348"/>
      <c r="AKG1102" s="348"/>
      <c r="AKH1102" s="348"/>
      <c r="AKI1102" s="348"/>
      <c r="AKJ1102" s="348"/>
      <c r="AKK1102" s="348"/>
      <c r="AKL1102" s="348"/>
      <c r="AKM1102" s="348"/>
      <c r="AKN1102" s="348"/>
      <c r="AKO1102" s="348"/>
      <c r="AKP1102" s="348"/>
      <c r="AKQ1102" s="348"/>
      <c r="AKR1102" s="348"/>
      <c r="AKS1102" s="348"/>
      <c r="AKT1102" s="348"/>
      <c r="AKU1102" s="348"/>
      <c r="AKV1102" s="348"/>
      <c r="AKW1102" s="348"/>
      <c r="AKX1102" s="348"/>
      <c r="AKY1102" s="348"/>
      <c r="AKZ1102" s="348"/>
      <c r="ALA1102" s="348"/>
      <c r="ALB1102" s="348"/>
      <c r="ALC1102" s="348"/>
      <c r="ALD1102" s="348"/>
      <c r="ALE1102" s="348"/>
      <c r="ALF1102" s="348"/>
      <c r="ALG1102" s="348"/>
      <c r="ALH1102" s="348"/>
      <c r="ALI1102" s="348"/>
      <c r="ALJ1102" s="348"/>
      <c r="ALK1102" s="348"/>
      <c r="ALL1102" s="348"/>
      <c r="ALM1102" s="348"/>
      <c r="ALN1102" s="348"/>
      <c r="ALO1102" s="348"/>
      <c r="ALP1102" s="348"/>
      <c r="ALQ1102" s="348"/>
      <c r="ALR1102" s="348"/>
      <c r="ALS1102" s="348"/>
      <c r="ALT1102" s="348"/>
      <c r="ALU1102" s="348"/>
      <c r="ALV1102" s="348"/>
      <c r="ALW1102" s="348"/>
      <c r="ALX1102" s="348"/>
      <c r="ALY1102" s="348"/>
      <c r="ALZ1102" s="348"/>
      <c r="AMA1102" s="348"/>
      <c r="AMB1102" s="348"/>
      <c r="AMC1102" s="348"/>
      <c r="AMD1102" s="348"/>
      <c r="AME1102" s="348"/>
      <c r="AMF1102" s="348"/>
      <c r="AMG1102" s="348"/>
      <c r="AMH1102" s="348"/>
      <c r="AMI1102" s="348"/>
      <c r="AMJ1102" s="348"/>
    </row>
    <row r="1103" spans="1:1024" s="441" customFormat="1" ht="12.75" customHeight="1">
      <c r="A1103" s="602"/>
      <c r="B1103" s="597"/>
      <c r="C1103" s="324" t="s">
        <v>26965</v>
      </c>
      <c r="D1103" s="324">
        <v>20</v>
      </c>
      <c r="E1103" s="324">
        <v>1.2</v>
      </c>
      <c r="F1103" s="324"/>
      <c r="G1103" s="324"/>
      <c r="H1103" s="324">
        <f>ROUND(E1103*D1103,2)</f>
        <v>24</v>
      </c>
      <c r="I1103" s="348"/>
      <c r="J1103" s="348"/>
      <c r="K1103" s="348"/>
      <c r="L1103" s="348"/>
      <c r="M1103" s="348"/>
      <c r="N1103" s="348"/>
      <c r="O1103" s="348"/>
      <c r="P1103" s="348"/>
      <c r="Q1103" s="348"/>
      <c r="R1103" s="348"/>
      <c r="S1103" s="348"/>
      <c r="T1103" s="348"/>
      <c r="U1103" s="348"/>
      <c r="V1103" s="348"/>
      <c r="W1103" s="348"/>
      <c r="X1103" s="348"/>
      <c r="Y1103" s="348"/>
      <c r="Z1103" s="348"/>
      <c r="AA1103" s="348"/>
      <c r="AB1103" s="348"/>
      <c r="AC1103" s="348"/>
      <c r="AD1103" s="348"/>
      <c r="AE1103" s="348"/>
      <c r="AF1103" s="348"/>
      <c r="AG1103" s="348"/>
      <c r="AH1103" s="348"/>
      <c r="AI1103" s="348"/>
      <c r="AJ1103" s="348"/>
      <c r="AK1103" s="348"/>
      <c r="AL1103" s="348"/>
      <c r="AM1103" s="348"/>
      <c r="AN1103" s="348"/>
      <c r="AO1103" s="348"/>
      <c r="AP1103" s="348"/>
      <c r="AQ1103" s="348"/>
      <c r="AR1103" s="348"/>
      <c r="AS1103" s="348"/>
      <c r="AT1103" s="348"/>
      <c r="AU1103" s="348"/>
      <c r="AV1103" s="348"/>
      <c r="AW1103" s="348"/>
      <c r="AX1103" s="348"/>
      <c r="AY1103" s="348"/>
      <c r="AZ1103" s="348"/>
      <c r="BA1103" s="348"/>
      <c r="BB1103" s="348"/>
      <c r="BC1103" s="348"/>
      <c r="BD1103" s="348"/>
      <c r="BE1103" s="348"/>
      <c r="BF1103" s="348"/>
      <c r="BG1103" s="348"/>
      <c r="BH1103" s="348"/>
      <c r="BI1103" s="348"/>
      <c r="BJ1103" s="348"/>
      <c r="BK1103" s="348"/>
      <c r="BL1103" s="348"/>
      <c r="BM1103" s="348"/>
      <c r="BN1103" s="348"/>
      <c r="BO1103" s="348"/>
      <c r="BP1103" s="348"/>
      <c r="BQ1103" s="348"/>
      <c r="BR1103" s="348"/>
      <c r="BS1103" s="348"/>
      <c r="BT1103" s="348"/>
      <c r="BU1103" s="348"/>
      <c r="BV1103" s="348"/>
      <c r="BW1103" s="348"/>
      <c r="BX1103" s="348"/>
      <c r="BY1103" s="348"/>
      <c r="BZ1103" s="348"/>
      <c r="CA1103" s="348"/>
      <c r="CB1103" s="348"/>
      <c r="CC1103" s="348"/>
      <c r="CD1103" s="348"/>
      <c r="CE1103" s="348"/>
      <c r="CF1103" s="348"/>
      <c r="CG1103" s="348"/>
      <c r="CH1103" s="348"/>
      <c r="CI1103" s="348"/>
      <c r="CJ1103" s="348"/>
      <c r="CK1103" s="348"/>
      <c r="CL1103" s="348"/>
      <c r="CM1103" s="348"/>
      <c r="CN1103" s="348"/>
      <c r="CO1103" s="348"/>
      <c r="CP1103" s="348"/>
      <c r="CQ1103" s="348"/>
      <c r="CR1103" s="348"/>
      <c r="CS1103" s="348"/>
      <c r="CT1103" s="348"/>
      <c r="CU1103" s="348"/>
      <c r="CV1103" s="348"/>
      <c r="CW1103" s="348"/>
      <c r="CX1103" s="348"/>
      <c r="CY1103" s="348"/>
      <c r="CZ1103" s="348"/>
      <c r="DA1103" s="348"/>
      <c r="DB1103" s="348"/>
      <c r="DC1103" s="348"/>
      <c r="DD1103" s="348"/>
      <c r="DE1103" s="348"/>
      <c r="DF1103" s="348"/>
      <c r="DG1103" s="348"/>
      <c r="DH1103" s="348"/>
      <c r="DI1103" s="348"/>
      <c r="DJ1103" s="348"/>
      <c r="DK1103" s="348"/>
      <c r="DL1103" s="348"/>
      <c r="DM1103" s="348"/>
      <c r="DN1103" s="348"/>
      <c r="DO1103" s="348"/>
      <c r="DP1103" s="348"/>
      <c r="DQ1103" s="348"/>
      <c r="DR1103" s="348"/>
      <c r="DS1103" s="348"/>
      <c r="DT1103" s="348"/>
      <c r="DU1103" s="348"/>
      <c r="DV1103" s="348"/>
      <c r="DW1103" s="348"/>
      <c r="DX1103" s="348"/>
      <c r="DY1103" s="348"/>
      <c r="DZ1103" s="348"/>
      <c r="EA1103" s="348"/>
      <c r="EB1103" s="348"/>
      <c r="EC1103" s="348"/>
      <c r="ED1103" s="348"/>
      <c r="EE1103" s="348"/>
      <c r="EF1103" s="348"/>
      <c r="EG1103" s="348"/>
      <c r="EH1103" s="348"/>
      <c r="EI1103" s="348"/>
      <c r="EJ1103" s="348"/>
      <c r="EK1103" s="348"/>
      <c r="EL1103" s="348"/>
      <c r="EM1103" s="348"/>
      <c r="EN1103" s="348"/>
      <c r="EO1103" s="348"/>
      <c r="EP1103" s="348"/>
      <c r="EQ1103" s="348"/>
      <c r="ER1103" s="348"/>
      <c r="ES1103" s="348"/>
      <c r="ET1103" s="348"/>
      <c r="EU1103" s="348"/>
      <c r="EV1103" s="348"/>
      <c r="EW1103" s="348"/>
      <c r="EX1103" s="348"/>
      <c r="EY1103" s="348"/>
      <c r="EZ1103" s="348"/>
      <c r="FA1103" s="348"/>
      <c r="FB1103" s="348"/>
      <c r="FC1103" s="348"/>
      <c r="FD1103" s="348"/>
      <c r="FE1103" s="348"/>
      <c r="FF1103" s="348"/>
      <c r="FG1103" s="348"/>
      <c r="FH1103" s="348"/>
      <c r="FI1103" s="348"/>
      <c r="FJ1103" s="348"/>
      <c r="FK1103" s="348"/>
      <c r="FL1103" s="348"/>
      <c r="FM1103" s="348"/>
      <c r="FN1103" s="348"/>
      <c r="FO1103" s="348"/>
      <c r="FP1103" s="348"/>
      <c r="FQ1103" s="348"/>
      <c r="FR1103" s="348"/>
      <c r="FS1103" s="348"/>
      <c r="FT1103" s="348"/>
      <c r="FU1103" s="348"/>
      <c r="FV1103" s="348"/>
      <c r="FW1103" s="348"/>
      <c r="FX1103" s="348"/>
      <c r="FY1103" s="348"/>
      <c r="FZ1103" s="348"/>
      <c r="GA1103" s="348"/>
      <c r="GB1103" s="348"/>
      <c r="GC1103" s="348"/>
      <c r="GD1103" s="348"/>
      <c r="GE1103" s="348"/>
      <c r="GF1103" s="348"/>
      <c r="GG1103" s="348"/>
      <c r="GH1103" s="348"/>
      <c r="GI1103" s="348"/>
      <c r="GJ1103" s="348"/>
      <c r="GK1103" s="348"/>
      <c r="GL1103" s="348"/>
      <c r="GM1103" s="348"/>
      <c r="GN1103" s="348"/>
      <c r="GO1103" s="348"/>
      <c r="GP1103" s="348"/>
      <c r="GQ1103" s="348"/>
      <c r="GR1103" s="348"/>
      <c r="GS1103" s="348"/>
      <c r="GT1103" s="348"/>
      <c r="GU1103" s="348"/>
      <c r="GV1103" s="348"/>
      <c r="GW1103" s="348"/>
      <c r="GX1103" s="348"/>
      <c r="GY1103" s="348"/>
      <c r="GZ1103" s="348"/>
      <c r="HA1103" s="348"/>
      <c r="HB1103" s="348"/>
      <c r="HC1103" s="348"/>
      <c r="HD1103" s="348"/>
      <c r="HE1103" s="348"/>
      <c r="HF1103" s="348"/>
      <c r="HG1103" s="348"/>
      <c r="HH1103" s="348"/>
      <c r="HI1103" s="348"/>
      <c r="HJ1103" s="348"/>
      <c r="HK1103" s="348"/>
      <c r="HL1103" s="348"/>
      <c r="HM1103" s="348"/>
      <c r="HN1103" s="348"/>
      <c r="HO1103" s="348"/>
      <c r="HP1103" s="348"/>
      <c r="HQ1103" s="348"/>
      <c r="HR1103" s="348"/>
      <c r="HS1103" s="348"/>
      <c r="HT1103" s="348"/>
      <c r="HU1103" s="348"/>
      <c r="HV1103" s="348"/>
      <c r="HW1103" s="348"/>
      <c r="HX1103" s="348"/>
      <c r="HY1103" s="348"/>
      <c r="HZ1103" s="348"/>
      <c r="IA1103" s="348"/>
      <c r="IB1103" s="348"/>
      <c r="IC1103" s="348"/>
      <c r="ID1103" s="348"/>
      <c r="IE1103" s="348"/>
      <c r="IF1103" s="348"/>
      <c r="IG1103" s="348"/>
      <c r="IH1103" s="348"/>
      <c r="II1103" s="348"/>
      <c r="IJ1103" s="348"/>
      <c r="IK1103" s="348"/>
      <c r="IL1103" s="348"/>
      <c r="IM1103" s="348"/>
      <c r="IN1103" s="348"/>
      <c r="IO1103" s="348"/>
      <c r="IP1103" s="348"/>
      <c r="IQ1103" s="348"/>
      <c r="IR1103" s="348"/>
      <c r="IS1103" s="348"/>
      <c r="IT1103" s="348"/>
      <c r="IU1103" s="348"/>
      <c r="IV1103" s="348"/>
      <c r="IW1103" s="348"/>
      <c r="IX1103" s="348"/>
      <c r="IY1103" s="348"/>
      <c r="IZ1103" s="348"/>
      <c r="JA1103" s="348"/>
      <c r="JB1103" s="348"/>
      <c r="JC1103" s="348"/>
      <c r="JD1103" s="348"/>
      <c r="JE1103" s="348"/>
      <c r="JF1103" s="348"/>
      <c r="JG1103" s="348"/>
      <c r="JH1103" s="348"/>
      <c r="JI1103" s="348"/>
      <c r="JJ1103" s="348"/>
      <c r="JK1103" s="348"/>
      <c r="JL1103" s="348"/>
      <c r="JM1103" s="348"/>
      <c r="JN1103" s="348"/>
      <c r="JO1103" s="348"/>
      <c r="JP1103" s="348"/>
      <c r="JQ1103" s="348"/>
      <c r="JR1103" s="348"/>
      <c r="JS1103" s="348"/>
      <c r="JT1103" s="348"/>
      <c r="JU1103" s="348"/>
      <c r="JV1103" s="348"/>
      <c r="JW1103" s="348"/>
      <c r="JX1103" s="348"/>
      <c r="JY1103" s="348"/>
      <c r="JZ1103" s="348"/>
      <c r="KA1103" s="348"/>
      <c r="KB1103" s="348"/>
      <c r="KC1103" s="348"/>
      <c r="KD1103" s="348"/>
      <c r="KE1103" s="348"/>
      <c r="KF1103" s="348"/>
      <c r="KG1103" s="348"/>
      <c r="KH1103" s="348"/>
      <c r="KI1103" s="348"/>
      <c r="KJ1103" s="348"/>
      <c r="KK1103" s="348"/>
      <c r="KL1103" s="348"/>
      <c r="KM1103" s="348"/>
      <c r="KN1103" s="348"/>
      <c r="KO1103" s="348"/>
      <c r="KP1103" s="348"/>
      <c r="KQ1103" s="348"/>
      <c r="KR1103" s="348"/>
      <c r="KS1103" s="348"/>
      <c r="KT1103" s="348"/>
      <c r="KU1103" s="348"/>
      <c r="KV1103" s="348"/>
      <c r="KW1103" s="348"/>
      <c r="KX1103" s="348"/>
      <c r="KY1103" s="348"/>
      <c r="KZ1103" s="348"/>
      <c r="LA1103" s="348"/>
      <c r="LB1103" s="348"/>
      <c r="LC1103" s="348"/>
      <c r="LD1103" s="348"/>
      <c r="LE1103" s="348"/>
      <c r="LF1103" s="348"/>
      <c r="LG1103" s="348"/>
      <c r="LH1103" s="348"/>
      <c r="LI1103" s="348"/>
      <c r="LJ1103" s="348"/>
      <c r="LK1103" s="348"/>
      <c r="LL1103" s="348"/>
      <c r="LM1103" s="348"/>
      <c r="LN1103" s="348"/>
      <c r="LO1103" s="348"/>
      <c r="LP1103" s="348"/>
      <c r="LQ1103" s="348"/>
      <c r="LR1103" s="348"/>
      <c r="LS1103" s="348"/>
      <c r="LT1103" s="348"/>
      <c r="LU1103" s="348"/>
      <c r="LV1103" s="348"/>
      <c r="LW1103" s="348"/>
      <c r="LX1103" s="348"/>
      <c r="LY1103" s="348"/>
      <c r="LZ1103" s="348"/>
      <c r="MA1103" s="348"/>
      <c r="MB1103" s="348"/>
      <c r="MC1103" s="348"/>
      <c r="MD1103" s="348"/>
      <c r="ME1103" s="348"/>
      <c r="MF1103" s="348"/>
      <c r="MG1103" s="348"/>
      <c r="MH1103" s="348"/>
      <c r="MI1103" s="348"/>
      <c r="MJ1103" s="348"/>
      <c r="MK1103" s="348"/>
      <c r="ML1103" s="348"/>
      <c r="MM1103" s="348"/>
      <c r="MN1103" s="348"/>
      <c r="MO1103" s="348"/>
      <c r="MP1103" s="348"/>
      <c r="MQ1103" s="348"/>
      <c r="MR1103" s="348"/>
      <c r="MS1103" s="348"/>
      <c r="MT1103" s="348"/>
      <c r="MU1103" s="348"/>
      <c r="MV1103" s="348"/>
      <c r="MW1103" s="348"/>
      <c r="MX1103" s="348"/>
      <c r="MY1103" s="348"/>
      <c r="MZ1103" s="348"/>
      <c r="NA1103" s="348"/>
      <c r="NB1103" s="348"/>
      <c r="NC1103" s="348"/>
      <c r="ND1103" s="348"/>
      <c r="NE1103" s="348"/>
      <c r="NF1103" s="348"/>
      <c r="NG1103" s="348"/>
      <c r="NH1103" s="348"/>
      <c r="NI1103" s="348"/>
      <c r="NJ1103" s="348"/>
      <c r="NK1103" s="348"/>
      <c r="NL1103" s="348"/>
      <c r="NM1103" s="348"/>
      <c r="NN1103" s="348"/>
      <c r="NO1103" s="348"/>
      <c r="NP1103" s="348"/>
      <c r="NQ1103" s="348"/>
      <c r="NR1103" s="348"/>
      <c r="NS1103" s="348"/>
      <c r="NT1103" s="348"/>
      <c r="NU1103" s="348"/>
      <c r="NV1103" s="348"/>
      <c r="NW1103" s="348"/>
      <c r="NX1103" s="348"/>
      <c r="NY1103" s="348"/>
      <c r="NZ1103" s="348"/>
      <c r="OA1103" s="348"/>
      <c r="OB1103" s="348"/>
      <c r="OC1103" s="348"/>
      <c r="OD1103" s="348"/>
      <c r="OE1103" s="348"/>
      <c r="OF1103" s="348"/>
      <c r="OG1103" s="348"/>
      <c r="OH1103" s="348"/>
      <c r="OI1103" s="348"/>
      <c r="OJ1103" s="348"/>
      <c r="OK1103" s="348"/>
      <c r="OL1103" s="348"/>
      <c r="OM1103" s="348"/>
      <c r="ON1103" s="348"/>
      <c r="OO1103" s="348"/>
      <c r="OP1103" s="348"/>
      <c r="OQ1103" s="348"/>
      <c r="OR1103" s="348"/>
      <c r="OS1103" s="348"/>
      <c r="OT1103" s="348"/>
      <c r="OU1103" s="348"/>
      <c r="OV1103" s="348"/>
      <c r="OW1103" s="348"/>
      <c r="OX1103" s="348"/>
      <c r="OY1103" s="348"/>
      <c r="OZ1103" s="348"/>
      <c r="PA1103" s="348"/>
      <c r="PB1103" s="348"/>
      <c r="PC1103" s="348"/>
      <c r="PD1103" s="348"/>
      <c r="PE1103" s="348"/>
      <c r="PF1103" s="348"/>
      <c r="PG1103" s="348"/>
      <c r="PH1103" s="348"/>
      <c r="PI1103" s="348"/>
      <c r="PJ1103" s="348"/>
      <c r="PK1103" s="348"/>
      <c r="PL1103" s="348"/>
      <c r="PM1103" s="348"/>
      <c r="PN1103" s="348"/>
      <c r="PO1103" s="348"/>
      <c r="PP1103" s="348"/>
      <c r="PQ1103" s="348"/>
      <c r="PR1103" s="348"/>
      <c r="PS1103" s="348"/>
      <c r="PT1103" s="348"/>
      <c r="PU1103" s="348"/>
      <c r="PV1103" s="348"/>
      <c r="PW1103" s="348"/>
      <c r="PX1103" s="348"/>
      <c r="PY1103" s="348"/>
      <c r="PZ1103" s="348"/>
      <c r="QA1103" s="348"/>
      <c r="QB1103" s="348"/>
      <c r="QC1103" s="348"/>
      <c r="QD1103" s="348"/>
      <c r="QE1103" s="348"/>
      <c r="QF1103" s="348"/>
      <c r="QG1103" s="348"/>
      <c r="QH1103" s="348"/>
      <c r="QI1103" s="348"/>
      <c r="QJ1103" s="348"/>
      <c r="QK1103" s="348"/>
      <c r="QL1103" s="348"/>
      <c r="QM1103" s="348"/>
      <c r="QN1103" s="348"/>
      <c r="QO1103" s="348"/>
      <c r="QP1103" s="348"/>
      <c r="QQ1103" s="348"/>
      <c r="QR1103" s="348"/>
      <c r="QS1103" s="348"/>
      <c r="QT1103" s="348"/>
      <c r="QU1103" s="348"/>
      <c r="QV1103" s="348"/>
      <c r="QW1103" s="348"/>
      <c r="QX1103" s="348"/>
      <c r="QY1103" s="348"/>
      <c r="QZ1103" s="348"/>
      <c r="RA1103" s="348"/>
      <c r="RB1103" s="348"/>
      <c r="RC1103" s="348"/>
      <c r="RD1103" s="348"/>
      <c r="RE1103" s="348"/>
      <c r="RF1103" s="348"/>
      <c r="RG1103" s="348"/>
      <c r="RH1103" s="348"/>
      <c r="RI1103" s="348"/>
      <c r="RJ1103" s="348"/>
      <c r="RK1103" s="348"/>
      <c r="RL1103" s="348"/>
      <c r="RM1103" s="348"/>
      <c r="RN1103" s="348"/>
      <c r="RO1103" s="348"/>
      <c r="RP1103" s="348"/>
      <c r="RQ1103" s="348"/>
      <c r="RR1103" s="348"/>
      <c r="RS1103" s="348"/>
      <c r="RT1103" s="348"/>
      <c r="RU1103" s="348"/>
      <c r="RV1103" s="348"/>
      <c r="RW1103" s="348"/>
      <c r="RX1103" s="348"/>
      <c r="RY1103" s="348"/>
      <c r="RZ1103" s="348"/>
      <c r="SA1103" s="348"/>
      <c r="SB1103" s="348"/>
      <c r="SC1103" s="348"/>
      <c r="SD1103" s="348"/>
      <c r="SE1103" s="348"/>
      <c r="SF1103" s="348"/>
      <c r="SG1103" s="348"/>
      <c r="SH1103" s="348"/>
      <c r="SI1103" s="348"/>
      <c r="SJ1103" s="348"/>
      <c r="SK1103" s="348"/>
      <c r="SL1103" s="348"/>
      <c r="SM1103" s="348"/>
      <c r="SN1103" s="348"/>
      <c r="SO1103" s="348"/>
      <c r="SP1103" s="348"/>
      <c r="SQ1103" s="348"/>
      <c r="SR1103" s="348"/>
      <c r="SS1103" s="348"/>
      <c r="ST1103" s="348"/>
      <c r="SU1103" s="348"/>
      <c r="SV1103" s="348"/>
      <c r="SW1103" s="348"/>
      <c r="SX1103" s="348"/>
      <c r="SY1103" s="348"/>
      <c r="SZ1103" s="348"/>
      <c r="TA1103" s="348"/>
      <c r="TB1103" s="348"/>
      <c r="TC1103" s="348"/>
      <c r="TD1103" s="348"/>
      <c r="TE1103" s="348"/>
      <c r="TF1103" s="348"/>
      <c r="TG1103" s="348"/>
      <c r="TH1103" s="348"/>
      <c r="TI1103" s="348"/>
      <c r="TJ1103" s="348"/>
      <c r="TK1103" s="348"/>
      <c r="TL1103" s="348"/>
      <c r="TM1103" s="348"/>
      <c r="TN1103" s="348"/>
      <c r="TO1103" s="348"/>
      <c r="TP1103" s="348"/>
      <c r="TQ1103" s="348"/>
      <c r="TR1103" s="348"/>
      <c r="TS1103" s="348"/>
      <c r="TT1103" s="348"/>
      <c r="TU1103" s="348"/>
      <c r="TV1103" s="348"/>
      <c r="TW1103" s="348"/>
      <c r="TX1103" s="348"/>
      <c r="TY1103" s="348"/>
      <c r="TZ1103" s="348"/>
      <c r="UA1103" s="348"/>
      <c r="UB1103" s="348"/>
      <c r="UC1103" s="348"/>
      <c r="UD1103" s="348"/>
      <c r="UE1103" s="348"/>
      <c r="UF1103" s="348"/>
      <c r="UG1103" s="348"/>
      <c r="UH1103" s="348"/>
      <c r="UI1103" s="348"/>
      <c r="UJ1103" s="348"/>
      <c r="UK1103" s="348"/>
      <c r="UL1103" s="348"/>
      <c r="UM1103" s="348"/>
      <c r="UN1103" s="348"/>
      <c r="UO1103" s="348"/>
      <c r="UP1103" s="348"/>
      <c r="UQ1103" s="348"/>
      <c r="UR1103" s="348"/>
      <c r="US1103" s="348"/>
      <c r="UT1103" s="348"/>
      <c r="UU1103" s="348"/>
      <c r="UV1103" s="348"/>
      <c r="UW1103" s="348"/>
      <c r="UX1103" s="348"/>
      <c r="UY1103" s="348"/>
      <c r="UZ1103" s="348"/>
      <c r="VA1103" s="348"/>
      <c r="VB1103" s="348"/>
      <c r="VC1103" s="348"/>
      <c r="VD1103" s="348"/>
      <c r="VE1103" s="348"/>
      <c r="VF1103" s="348"/>
      <c r="VG1103" s="348"/>
      <c r="VH1103" s="348"/>
      <c r="VI1103" s="348"/>
      <c r="VJ1103" s="348"/>
      <c r="VK1103" s="348"/>
      <c r="VL1103" s="348"/>
      <c r="VM1103" s="348"/>
      <c r="VN1103" s="348"/>
      <c r="VO1103" s="348"/>
      <c r="VP1103" s="348"/>
      <c r="VQ1103" s="348"/>
      <c r="VR1103" s="348"/>
      <c r="VS1103" s="348"/>
      <c r="VT1103" s="348"/>
      <c r="VU1103" s="348"/>
      <c r="VV1103" s="348"/>
      <c r="VW1103" s="348"/>
      <c r="VX1103" s="348"/>
      <c r="VY1103" s="348"/>
      <c r="VZ1103" s="348"/>
      <c r="WA1103" s="348"/>
      <c r="WB1103" s="348"/>
      <c r="WC1103" s="348"/>
      <c r="WD1103" s="348"/>
      <c r="WE1103" s="348"/>
      <c r="WF1103" s="348"/>
      <c r="WG1103" s="348"/>
      <c r="WH1103" s="348"/>
      <c r="WI1103" s="348"/>
      <c r="WJ1103" s="348"/>
      <c r="WK1103" s="348"/>
      <c r="WL1103" s="348"/>
      <c r="WM1103" s="348"/>
      <c r="WN1103" s="348"/>
      <c r="WO1103" s="348"/>
      <c r="WP1103" s="348"/>
      <c r="WQ1103" s="348"/>
      <c r="WR1103" s="348"/>
      <c r="WS1103" s="348"/>
      <c r="WT1103" s="348"/>
      <c r="WU1103" s="348"/>
      <c r="WV1103" s="348"/>
      <c r="WW1103" s="348"/>
      <c r="WX1103" s="348"/>
      <c r="WY1103" s="348"/>
      <c r="WZ1103" s="348"/>
      <c r="XA1103" s="348"/>
      <c r="XB1103" s="348"/>
      <c r="XC1103" s="348"/>
      <c r="XD1103" s="348"/>
      <c r="XE1103" s="348"/>
      <c r="XF1103" s="348"/>
      <c r="XG1103" s="348"/>
      <c r="XH1103" s="348"/>
      <c r="XI1103" s="348"/>
      <c r="XJ1103" s="348"/>
      <c r="XK1103" s="348"/>
      <c r="XL1103" s="348"/>
      <c r="XM1103" s="348"/>
      <c r="XN1103" s="348"/>
      <c r="XO1103" s="348"/>
      <c r="XP1103" s="348"/>
      <c r="XQ1103" s="348"/>
      <c r="XR1103" s="348"/>
      <c r="XS1103" s="348"/>
      <c r="XT1103" s="348"/>
      <c r="XU1103" s="348"/>
      <c r="XV1103" s="348"/>
      <c r="XW1103" s="348"/>
      <c r="XX1103" s="348"/>
      <c r="XY1103" s="348"/>
      <c r="XZ1103" s="348"/>
      <c r="YA1103" s="348"/>
      <c r="YB1103" s="348"/>
      <c r="YC1103" s="348"/>
      <c r="YD1103" s="348"/>
      <c r="YE1103" s="348"/>
      <c r="YF1103" s="348"/>
      <c r="YG1103" s="348"/>
      <c r="YH1103" s="348"/>
      <c r="YI1103" s="348"/>
      <c r="YJ1103" s="348"/>
      <c r="YK1103" s="348"/>
      <c r="YL1103" s="348"/>
      <c r="YM1103" s="348"/>
      <c r="YN1103" s="348"/>
      <c r="YO1103" s="348"/>
      <c r="YP1103" s="348"/>
      <c r="YQ1103" s="348"/>
      <c r="YR1103" s="348"/>
      <c r="YS1103" s="348"/>
      <c r="YT1103" s="348"/>
      <c r="YU1103" s="348"/>
      <c r="YV1103" s="348"/>
      <c r="YW1103" s="348"/>
      <c r="YX1103" s="348"/>
      <c r="YY1103" s="348"/>
      <c r="YZ1103" s="348"/>
      <c r="ZA1103" s="348"/>
      <c r="ZB1103" s="348"/>
      <c r="ZC1103" s="348"/>
      <c r="ZD1103" s="348"/>
      <c r="ZE1103" s="348"/>
      <c r="ZF1103" s="348"/>
      <c r="ZG1103" s="348"/>
      <c r="ZH1103" s="348"/>
      <c r="ZI1103" s="348"/>
      <c r="ZJ1103" s="348"/>
      <c r="ZK1103" s="348"/>
      <c r="ZL1103" s="348"/>
      <c r="ZM1103" s="348"/>
      <c r="ZN1103" s="348"/>
      <c r="ZO1103" s="348"/>
      <c r="ZP1103" s="348"/>
      <c r="ZQ1103" s="348"/>
      <c r="ZR1103" s="348"/>
      <c r="ZS1103" s="348"/>
      <c r="ZT1103" s="348"/>
      <c r="ZU1103" s="348"/>
      <c r="ZV1103" s="348"/>
      <c r="ZW1103" s="348"/>
      <c r="ZX1103" s="348"/>
      <c r="ZY1103" s="348"/>
      <c r="ZZ1103" s="348"/>
      <c r="AAA1103" s="348"/>
      <c r="AAB1103" s="348"/>
      <c r="AAC1103" s="348"/>
      <c r="AAD1103" s="348"/>
      <c r="AAE1103" s="348"/>
      <c r="AAF1103" s="348"/>
      <c r="AAG1103" s="348"/>
      <c r="AAH1103" s="348"/>
      <c r="AAI1103" s="348"/>
      <c r="AAJ1103" s="348"/>
      <c r="AAK1103" s="348"/>
      <c r="AAL1103" s="348"/>
      <c r="AAM1103" s="348"/>
      <c r="AAN1103" s="348"/>
      <c r="AAO1103" s="348"/>
      <c r="AAP1103" s="348"/>
      <c r="AAQ1103" s="348"/>
      <c r="AAR1103" s="348"/>
      <c r="AAS1103" s="348"/>
      <c r="AAT1103" s="348"/>
      <c r="AAU1103" s="348"/>
      <c r="AAV1103" s="348"/>
      <c r="AAW1103" s="348"/>
      <c r="AAX1103" s="348"/>
      <c r="AAY1103" s="348"/>
      <c r="AAZ1103" s="348"/>
      <c r="ABA1103" s="348"/>
      <c r="ABB1103" s="348"/>
      <c r="ABC1103" s="348"/>
      <c r="ABD1103" s="348"/>
      <c r="ABE1103" s="348"/>
      <c r="ABF1103" s="348"/>
      <c r="ABG1103" s="348"/>
      <c r="ABH1103" s="348"/>
      <c r="ABI1103" s="348"/>
      <c r="ABJ1103" s="348"/>
      <c r="ABK1103" s="348"/>
      <c r="ABL1103" s="348"/>
      <c r="ABM1103" s="348"/>
      <c r="ABN1103" s="348"/>
      <c r="ABO1103" s="348"/>
      <c r="ABP1103" s="348"/>
      <c r="ABQ1103" s="348"/>
      <c r="ABR1103" s="348"/>
      <c r="ABS1103" s="348"/>
      <c r="ABT1103" s="348"/>
      <c r="ABU1103" s="348"/>
      <c r="ABV1103" s="348"/>
      <c r="ABW1103" s="348"/>
      <c r="ABX1103" s="348"/>
      <c r="ABY1103" s="348"/>
      <c r="ABZ1103" s="348"/>
      <c r="ACA1103" s="348"/>
      <c r="ACB1103" s="348"/>
      <c r="ACC1103" s="348"/>
      <c r="ACD1103" s="348"/>
      <c r="ACE1103" s="348"/>
      <c r="ACF1103" s="348"/>
      <c r="ACG1103" s="348"/>
      <c r="ACH1103" s="348"/>
      <c r="ACI1103" s="348"/>
      <c r="ACJ1103" s="348"/>
      <c r="ACK1103" s="348"/>
      <c r="ACL1103" s="348"/>
      <c r="ACM1103" s="348"/>
      <c r="ACN1103" s="348"/>
      <c r="ACO1103" s="348"/>
      <c r="ACP1103" s="348"/>
      <c r="ACQ1103" s="348"/>
      <c r="ACR1103" s="348"/>
      <c r="ACS1103" s="348"/>
      <c r="ACT1103" s="348"/>
      <c r="ACU1103" s="348"/>
      <c r="ACV1103" s="348"/>
      <c r="ACW1103" s="348"/>
      <c r="ACX1103" s="348"/>
      <c r="ACY1103" s="348"/>
      <c r="ACZ1103" s="348"/>
      <c r="ADA1103" s="348"/>
      <c r="ADB1103" s="348"/>
      <c r="ADC1103" s="348"/>
      <c r="ADD1103" s="348"/>
      <c r="ADE1103" s="348"/>
      <c r="ADF1103" s="348"/>
      <c r="ADG1103" s="348"/>
      <c r="ADH1103" s="348"/>
      <c r="ADI1103" s="348"/>
      <c r="ADJ1103" s="348"/>
      <c r="ADK1103" s="348"/>
      <c r="ADL1103" s="348"/>
      <c r="ADM1103" s="348"/>
      <c r="ADN1103" s="348"/>
      <c r="ADO1103" s="348"/>
      <c r="ADP1103" s="348"/>
      <c r="ADQ1103" s="348"/>
      <c r="ADR1103" s="348"/>
      <c r="ADS1103" s="348"/>
      <c r="ADT1103" s="348"/>
      <c r="ADU1103" s="348"/>
      <c r="ADV1103" s="348"/>
      <c r="ADW1103" s="348"/>
      <c r="ADX1103" s="348"/>
      <c r="ADY1103" s="348"/>
      <c r="ADZ1103" s="348"/>
      <c r="AEA1103" s="348"/>
      <c r="AEB1103" s="348"/>
      <c r="AEC1103" s="348"/>
      <c r="AED1103" s="348"/>
      <c r="AEE1103" s="348"/>
      <c r="AEF1103" s="348"/>
      <c r="AEG1103" s="348"/>
      <c r="AEH1103" s="348"/>
      <c r="AEI1103" s="348"/>
      <c r="AEJ1103" s="348"/>
      <c r="AEK1103" s="348"/>
      <c r="AEL1103" s="348"/>
      <c r="AEM1103" s="348"/>
      <c r="AEN1103" s="348"/>
      <c r="AEO1103" s="348"/>
      <c r="AEP1103" s="348"/>
      <c r="AEQ1103" s="348"/>
      <c r="AER1103" s="348"/>
      <c r="AES1103" s="348"/>
      <c r="AET1103" s="348"/>
      <c r="AEU1103" s="348"/>
      <c r="AEV1103" s="348"/>
      <c r="AEW1103" s="348"/>
      <c r="AEX1103" s="348"/>
      <c r="AEY1103" s="348"/>
      <c r="AEZ1103" s="348"/>
      <c r="AFA1103" s="348"/>
      <c r="AFB1103" s="348"/>
      <c r="AFC1103" s="348"/>
      <c r="AFD1103" s="348"/>
      <c r="AFE1103" s="348"/>
      <c r="AFF1103" s="348"/>
      <c r="AFG1103" s="348"/>
      <c r="AFH1103" s="348"/>
      <c r="AFI1103" s="348"/>
      <c r="AFJ1103" s="348"/>
      <c r="AFK1103" s="348"/>
      <c r="AFL1103" s="348"/>
      <c r="AFM1103" s="348"/>
      <c r="AFN1103" s="348"/>
      <c r="AFO1103" s="348"/>
      <c r="AFP1103" s="348"/>
      <c r="AFQ1103" s="348"/>
      <c r="AFR1103" s="348"/>
      <c r="AFS1103" s="348"/>
      <c r="AFT1103" s="348"/>
      <c r="AFU1103" s="348"/>
      <c r="AFV1103" s="348"/>
      <c r="AFW1103" s="348"/>
      <c r="AFX1103" s="348"/>
      <c r="AFY1103" s="348"/>
      <c r="AFZ1103" s="348"/>
      <c r="AGA1103" s="348"/>
      <c r="AGB1103" s="348"/>
      <c r="AGC1103" s="348"/>
      <c r="AGD1103" s="348"/>
      <c r="AGE1103" s="348"/>
      <c r="AGF1103" s="348"/>
      <c r="AGG1103" s="348"/>
      <c r="AGH1103" s="348"/>
      <c r="AGI1103" s="348"/>
      <c r="AGJ1103" s="348"/>
      <c r="AGK1103" s="348"/>
      <c r="AGL1103" s="348"/>
      <c r="AGM1103" s="348"/>
      <c r="AGN1103" s="348"/>
      <c r="AGO1103" s="348"/>
      <c r="AGP1103" s="348"/>
      <c r="AGQ1103" s="348"/>
      <c r="AGR1103" s="348"/>
      <c r="AGS1103" s="348"/>
      <c r="AGT1103" s="348"/>
      <c r="AGU1103" s="348"/>
      <c r="AGV1103" s="348"/>
      <c r="AGW1103" s="348"/>
      <c r="AGX1103" s="348"/>
      <c r="AGY1103" s="348"/>
      <c r="AGZ1103" s="348"/>
      <c r="AHA1103" s="348"/>
      <c r="AHB1103" s="348"/>
      <c r="AHC1103" s="348"/>
      <c r="AHD1103" s="348"/>
      <c r="AHE1103" s="348"/>
      <c r="AHF1103" s="348"/>
      <c r="AHG1103" s="348"/>
      <c r="AHH1103" s="348"/>
      <c r="AHI1103" s="348"/>
      <c r="AHJ1103" s="348"/>
      <c r="AHK1103" s="348"/>
      <c r="AHL1103" s="348"/>
      <c r="AHM1103" s="348"/>
      <c r="AHN1103" s="348"/>
      <c r="AHO1103" s="348"/>
      <c r="AHP1103" s="348"/>
      <c r="AHQ1103" s="348"/>
      <c r="AHR1103" s="348"/>
      <c r="AHS1103" s="348"/>
      <c r="AHT1103" s="348"/>
      <c r="AHU1103" s="348"/>
      <c r="AHV1103" s="348"/>
      <c r="AHW1103" s="348"/>
      <c r="AHX1103" s="348"/>
      <c r="AHY1103" s="348"/>
      <c r="AHZ1103" s="348"/>
      <c r="AIA1103" s="348"/>
      <c r="AIB1103" s="348"/>
      <c r="AIC1103" s="348"/>
      <c r="AID1103" s="348"/>
      <c r="AIE1103" s="348"/>
      <c r="AIF1103" s="348"/>
      <c r="AIG1103" s="348"/>
      <c r="AIH1103" s="348"/>
      <c r="AII1103" s="348"/>
      <c r="AIJ1103" s="348"/>
      <c r="AIK1103" s="348"/>
      <c r="AIL1103" s="348"/>
      <c r="AIM1103" s="348"/>
      <c r="AIN1103" s="348"/>
      <c r="AIO1103" s="348"/>
      <c r="AIP1103" s="348"/>
      <c r="AIQ1103" s="348"/>
      <c r="AIR1103" s="348"/>
      <c r="AIS1103" s="348"/>
      <c r="AIT1103" s="348"/>
      <c r="AIU1103" s="348"/>
      <c r="AIV1103" s="348"/>
      <c r="AIW1103" s="348"/>
      <c r="AIX1103" s="348"/>
      <c r="AIY1103" s="348"/>
      <c r="AIZ1103" s="348"/>
      <c r="AJA1103" s="348"/>
      <c r="AJB1103" s="348"/>
      <c r="AJC1103" s="348"/>
      <c r="AJD1103" s="348"/>
      <c r="AJE1103" s="348"/>
      <c r="AJF1103" s="348"/>
      <c r="AJG1103" s="348"/>
      <c r="AJH1103" s="348"/>
      <c r="AJI1103" s="348"/>
      <c r="AJJ1103" s="348"/>
      <c r="AJK1103" s="348"/>
      <c r="AJL1103" s="348"/>
      <c r="AJM1103" s="348"/>
      <c r="AJN1103" s="348"/>
      <c r="AJO1103" s="348"/>
      <c r="AJP1103" s="348"/>
      <c r="AJQ1103" s="348"/>
      <c r="AJR1103" s="348"/>
      <c r="AJS1103" s="348"/>
      <c r="AJT1103" s="348"/>
      <c r="AJU1103" s="348"/>
      <c r="AJV1103" s="348"/>
      <c r="AJW1103" s="348"/>
      <c r="AJX1103" s="348"/>
      <c r="AJY1103" s="348"/>
      <c r="AJZ1103" s="348"/>
      <c r="AKA1103" s="348"/>
      <c r="AKB1103" s="348"/>
      <c r="AKC1103" s="348"/>
      <c r="AKD1103" s="348"/>
      <c r="AKE1103" s="348"/>
      <c r="AKF1103" s="348"/>
      <c r="AKG1103" s="348"/>
      <c r="AKH1103" s="348"/>
      <c r="AKI1103" s="348"/>
      <c r="AKJ1103" s="348"/>
      <c r="AKK1103" s="348"/>
      <c r="AKL1103" s="348"/>
      <c r="AKM1103" s="348"/>
      <c r="AKN1103" s="348"/>
      <c r="AKO1103" s="348"/>
      <c r="AKP1103" s="348"/>
      <c r="AKQ1103" s="348"/>
      <c r="AKR1103" s="348"/>
      <c r="AKS1103" s="348"/>
      <c r="AKT1103" s="348"/>
      <c r="AKU1103" s="348"/>
      <c r="AKV1103" s="348"/>
      <c r="AKW1103" s="348"/>
      <c r="AKX1103" s="348"/>
      <c r="AKY1103" s="348"/>
      <c r="AKZ1103" s="348"/>
      <c r="ALA1103" s="348"/>
      <c r="ALB1103" s="348"/>
      <c r="ALC1103" s="348"/>
      <c r="ALD1103" s="348"/>
      <c r="ALE1103" s="348"/>
      <c r="ALF1103" s="348"/>
      <c r="ALG1103" s="348"/>
      <c r="ALH1103" s="348"/>
      <c r="ALI1103" s="348"/>
      <c r="ALJ1103" s="348"/>
      <c r="ALK1103" s="348"/>
      <c r="ALL1103" s="348"/>
      <c r="ALM1103" s="348"/>
      <c r="ALN1103" s="348"/>
      <c r="ALO1103" s="348"/>
      <c r="ALP1103" s="348"/>
      <c r="ALQ1103" s="348"/>
      <c r="ALR1103" s="348"/>
      <c r="ALS1103" s="348"/>
      <c r="ALT1103" s="348"/>
      <c r="ALU1103" s="348"/>
      <c r="ALV1103" s="348"/>
      <c r="ALW1103" s="348"/>
      <c r="ALX1103" s="348"/>
      <c r="ALY1103" s="348"/>
      <c r="ALZ1103" s="348"/>
      <c r="AMA1103" s="348"/>
      <c r="AMB1103" s="348"/>
      <c r="AMC1103" s="348"/>
      <c r="AMD1103" s="348"/>
      <c r="AME1103" s="348"/>
      <c r="AMF1103" s="348"/>
      <c r="AMG1103" s="348"/>
      <c r="AMH1103" s="348"/>
      <c r="AMI1103" s="348"/>
      <c r="AMJ1103" s="348"/>
    </row>
    <row r="1104" spans="1:1024" s="441" customFormat="1" ht="12.75" customHeight="1">
      <c r="A1104" s="602"/>
      <c r="B1104" s="597"/>
      <c r="C1104" s="603" t="s">
        <v>48</v>
      </c>
      <c r="D1104" s="603"/>
      <c r="E1104" s="603"/>
      <c r="F1104" s="603"/>
      <c r="G1104" s="603"/>
      <c r="H1104" s="328">
        <f>ROUND(SUM(H1101:H1103),2)</f>
        <v>32.799999999999997</v>
      </c>
      <c r="I1104" s="348"/>
      <c r="J1104" s="348"/>
      <c r="K1104" s="348"/>
      <c r="L1104" s="348"/>
      <c r="M1104" s="348"/>
      <c r="N1104" s="348"/>
      <c r="O1104" s="348"/>
      <c r="P1104" s="348"/>
      <c r="Q1104" s="348"/>
      <c r="R1104" s="348"/>
      <c r="S1104" s="348"/>
      <c r="T1104" s="348"/>
      <c r="U1104" s="348"/>
      <c r="V1104" s="348"/>
      <c r="W1104" s="348"/>
      <c r="X1104" s="348"/>
      <c r="Y1104" s="348"/>
      <c r="Z1104" s="348"/>
      <c r="AA1104" s="348"/>
      <c r="AB1104" s="348"/>
      <c r="AC1104" s="348"/>
      <c r="AD1104" s="348"/>
      <c r="AE1104" s="348"/>
      <c r="AF1104" s="348"/>
      <c r="AG1104" s="348"/>
      <c r="AH1104" s="348"/>
      <c r="AI1104" s="348"/>
      <c r="AJ1104" s="348"/>
      <c r="AK1104" s="348"/>
      <c r="AL1104" s="348"/>
      <c r="AM1104" s="348"/>
      <c r="AN1104" s="348"/>
      <c r="AO1104" s="348"/>
      <c r="AP1104" s="348"/>
      <c r="AQ1104" s="348"/>
      <c r="AR1104" s="348"/>
      <c r="AS1104" s="348"/>
      <c r="AT1104" s="348"/>
      <c r="AU1104" s="348"/>
      <c r="AV1104" s="348"/>
      <c r="AW1104" s="348"/>
      <c r="AX1104" s="348"/>
      <c r="AY1104" s="348"/>
      <c r="AZ1104" s="348"/>
      <c r="BA1104" s="348"/>
      <c r="BB1104" s="348"/>
      <c r="BC1104" s="348"/>
      <c r="BD1104" s="348"/>
      <c r="BE1104" s="348"/>
      <c r="BF1104" s="348"/>
      <c r="BG1104" s="348"/>
      <c r="BH1104" s="348"/>
      <c r="BI1104" s="348"/>
      <c r="BJ1104" s="348"/>
      <c r="BK1104" s="348"/>
      <c r="BL1104" s="348"/>
      <c r="BM1104" s="348"/>
      <c r="BN1104" s="348"/>
      <c r="BO1104" s="348"/>
      <c r="BP1104" s="348"/>
      <c r="BQ1104" s="348"/>
      <c r="BR1104" s="348"/>
      <c r="BS1104" s="348"/>
      <c r="BT1104" s="348"/>
      <c r="BU1104" s="348"/>
      <c r="BV1104" s="348"/>
      <c r="BW1104" s="348"/>
      <c r="BX1104" s="348"/>
      <c r="BY1104" s="348"/>
      <c r="BZ1104" s="348"/>
      <c r="CA1104" s="348"/>
      <c r="CB1104" s="348"/>
      <c r="CC1104" s="348"/>
      <c r="CD1104" s="348"/>
      <c r="CE1104" s="348"/>
      <c r="CF1104" s="348"/>
      <c r="CG1104" s="348"/>
      <c r="CH1104" s="348"/>
      <c r="CI1104" s="348"/>
      <c r="CJ1104" s="348"/>
      <c r="CK1104" s="348"/>
      <c r="CL1104" s="348"/>
      <c r="CM1104" s="348"/>
      <c r="CN1104" s="348"/>
      <c r="CO1104" s="348"/>
      <c r="CP1104" s="348"/>
      <c r="CQ1104" s="348"/>
      <c r="CR1104" s="348"/>
      <c r="CS1104" s="348"/>
      <c r="CT1104" s="348"/>
      <c r="CU1104" s="348"/>
      <c r="CV1104" s="348"/>
      <c r="CW1104" s="348"/>
      <c r="CX1104" s="348"/>
      <c r="CY1104" s="348"/>
      <c r="CZ1104" s="348"/>
      <c r="DA1104" s="348"/>
      <c r="DB1104" s="348"/>
      <c r="DC1104" s="348"/>
      <c r="DD1104" s="348"/>
      <c r="DE1104" s="348"/>
      <c r="DF1104" s="348"/>
      <c r="DG1104" s="348"/>
      <c r="DH1104" s="348"/>
      <c r="DI1104" s="348"/>
      <c r="DJ1104" s="348"/>
      <c r="DK1104" s="348"/>
      <c r="DL1104" s="348"/>
      <c r="DM1104" s="348"/>
      <c r="DN1104" s="348"/>
      <c r="DO1104" s="348"/>
      <c r="DP1104" s="348"/>
      <c r="DQ1104" s="348"/>
      <c r="DR1104" s="348"/>
      <c r="DS1104" s="348"/>
      <c r="DT1104" s="348"/>
      <c r="DU1104" s="348"/>
      <c r="DV1104" s="348"/>
      <c r="DW1104" s="348"/>
      <c r="DX1104" s="348"/>
      <c r="DY1104" s="348"/>
      <c r="DZ1104" s="348"/>
      <c r="EA1104" s="348"/>
      <c r="EB1104" s="348"/>
      <c r="EC1104" s="348"/>
      <c r="ED1104" s="348"/>
      <c r="EE1104" s="348"/>
      <c r="EF1104" s="348"/>
      <c r="EG1104" s="348"/>
      <c r="EH1104" s="348"/>
      <c r="EI1104" s="348"/>
      <c r="EJ1104" s="348"/>
      <c r="EK1104" s="348"/>
      <c r="EL1104" s="348"/>
      <c r="EM1104" s="348"/>
      <c r="EN1104" s="348"/>
      <c r="EO1104" s="348"/>
      <c r="EP1104" s="348"/>
      <c r="EQ1104" s="348"/>
      <c r="ER1104" s="348"/>
      <c r="ES1104" s="348"/>
      <c r="ET1104" s="348"/>
      <c r="EU1104" s="348"/>
      <c r="EV1104" s="348"/>
      <c r="EW1104" s="348"/>
      <c r="EX1104" s="348"/>
      <c r="EY1104" s="348"/>
      <c r="EZ1104" s="348"/>
      <c r="FA1104" s="348"/>
      <c r="FB1104" s="348"/>
      <c r="FC1104" s="348"/>
      <c r="FD1104" s="348"/>
      <c r="FE1104" s="348"/>
      <c r="FF1104" s="348"/>
      <c r="FG1104" s="348"/>
      <c r="FH1104" s="348"/>
      <c r="FI1104" s="348"/>
      <c r="FJ1104" s="348"/>
      <c r="FK1104" s="348"/>
      <c r="FL1104" s="348"/>
      <c r="FM1104" s="348"/>
      <c r="FN1104" s="348"/>
      <c r="FO1104" s="348"/>
      <c r="FP1104" s="348"/>
      <c r="FQ1104" s="348"/>
      <c r="FR1104" s="348"/>
      <c r="FS1104" s="348"/>
      <c r="FT1104" s="348"/>
      <c r="FU1104" s="348"/>
      <c r="FV1104" s="348"/>
      <c r="FW1104" s="348"/>
      <c r="FX1104" s="348"/>
      <c r="FY1104" s="348"/>
      <c r="FZ1104" s="348"/>
      <c r="GA1104" s="348"/>
      <c r="GB1104" s="348"/>
      <c r="GC1104" s="348"/>
      <c r="GD1104" s="348"/>
      <c r="GE1104" s="348"/>
      <c r="GF1104" s="348"/>
      <c r="GG1104" s="348"/>
      <c r="GH1104" s="348"/>
      <c r="GI1104" s="348"/>
      <c r="GJ1104" s="348"/>
      <c r="GK1104" s="348"/>
      <c r="GL1104" s="348"/>
      <c r="GM1104" s="348"/>
      <c r="GN1104" s="348"/>
      <c r="GO1104" s="348"/>
      <c r="GP1104" s="348"/>
      <c r="GQ1104" s="348"/>
      <c r="GR1104" s="348"/>
      <c r="GS1104" s="348"/>
      <c r="GT1104" s="348"/>
      <c r="GU1104" s="348"/>
      <c r="GV1104" s="348"/>
      <c r="GW1104" s="348"/>
      <c r="GX1104" s="348"/>
      <c r="GY1104" s="348"/>
      <c r="GZ1104" s="348"/>
      <c r="HA1104" s="348"/>
      <c r="HB1104" s="348"/>
      <c r="HC1104" s="348"/>
      <c r="HD1104" s="348"/>
      <c r="HE1104" s="348"/>
      <c r="HF1104" s="348"/>
      <c r="HG1104" s="348"/>
      <c r="HH1104" s="348"/>
      <c r="HI1104" s="348"/>
      <c r="HJ1104" s="348"/>
      <c r="HK1104" s="348"/>
      <c r="HL1104" s="348"/>
      <c r="HM1104" s="348"/>
      <c r="HN1104" s="348"/>
      <c r="HO1104" s="348"/>
      <c r="HP1104" s="348"/>
      <c r="HQ1104" s="348"/>
      <c r="HR1104" s="348"/>
      <c r="HS1104" s="348"/>
      <c r="HT1104" s="348"/>
      <c r="HU1104" s="348"/>
      <c r="HV1104" s="348"/>
      <c r="HW1104" s="348"/>
      <c r="HX1104" s="348"/>
      <c r="HY1104" s="348"/>
      <c r="HZ1104" s="348"/>
      <c r="IA1104" s="348"/>
      <c r="IB1104" s="348"/>
      <c r="IC1104" s="348"/>
      <c r="ID1104" s="348"/>
      <c r="IE1104" s="348"/>
      <c r="IF1104" s="348"/>
      <c r="IG1104" s="348"/>
      <c r="IH1104" s="348"/>
      <c r="II1104" s="348"/>
      <c r="IJ1104" s="348"/>
      <c r="IK1104" s="348"/>
      <c r="IL1104" s="348"/>
      <c r="IM1104" s="348"/>
      <c r="IN1104" s="348"/>
      <c r="IO1104" s="348"/>
      <c r="IP1104" s="348"/>
      <c r="IQ1104" s="348"/>
      <c r="IR1104" s="348"/>
      <c r="IS1104" s="348"/>
      <c r="IT1104" s="348"/>
      <c r="IU1104" s="348"/>
      <c r="IV1104" s="348"/>
      <c r="IW1104" s="348"/>
      <c r="IX1104" s="348"/>
      <c r="IY1104" s="348"/>
      <c r="IZ1104" s="348"/>
      <c r="JA1104" s="348"/>
      <c r="JB1104" s="348"/>
      <c r="JC1104" s="348"/>
      <c r="JD1104" s="348"/>
      <c r="JE1104" s="348"/>
      <c r="JF1104" s="348"/>
      <c r="JG1104" s="348"/>
      <c r="JH1104" s="348"/>
      <c r="JI1104" s="348"/>
      <c r="JJ1104" s="348"/>
      <c r="JK1104" s="348"/>
      <c r="JL1104" s="348"/>
      <c r="JM1104" s="348"/>
      <c r="JN1104" s="348"/>
      <c r="JO1104" s="348"/>
      <c r="JP1104" s="348"/>
      <c r="JQ1104" s="348"/>
      <c r="JR1104" s="348"/>
      <c r="JS1104" s="348"/>
      <c r="JT1104" s="348"/>
      <c r="JU1104" s="348"/>
      <c r="JV1104" s="348"/>
      <c r="JW1104" s="348"/>
      <c r="JX1104" s="348"/>
      <c r="JY1104" s="348"/>
      <c r="JZ1104" s="348"/>
      <c r="KA1104" s="348"/>
      <c r="KB1104" s="348"/>
      <c r="KC1104" s="348"/>
      <c r="KD1104" s="348"/>
      <c r="KE1104" s="348"/>
      <c r="KF1104" s="348"/>
      <c r="KG1104" s="348"/>
      <c r="KH1104" s="348"/>
      <c r="KI1104" s="348"/>
      <c r="KJ1104" s="348"/>
      <c r="KK1104" s="348"/>
      <c r="KL1104" s="348"/>
      <c r="KM1104" s="348"/>
      <c r="KN1104" s="348"/>
      <c r="KO1104" s="348"/>
      <c r="KP1104" s="348"/>
      <c r="KQ1104" s="348"/>
      <c r="KR1104" s="348"/>
      <c r="KS1104" s="348"/>
      <c r="KT1104" s="348"/>
      <c r="KU1104" s="348"/>
      <c r="KV1104" s="348"/>
      <c r="KW1104" s="348"/>
      <c r="KX1104" s="348"/>
      <c r="KY1104" s="348"/>
      <c r="KZ1104" s="348"/>
      <c r="LA1104" s="348"/>
      <c r="LB1104" s="348"/>
      <c r="LC1104" s="348"/>
      <c r="LD1104" s="348"/>
      <c r="LE1104" s="348"/>
      <c r="LF1104" s="348"/>
      <c r="LG1104" s="348"/>
      <c r="LH1104" s="348"/>
      <c r="LI1104" s="348"/>
      <c r="LJ1104" s="348"/>
      <c r="LK1104" s="348"/>
      <c r="LL1104" s="348"/>
      <c r="LM1104" s="348"/>
      <c r="LN1104" s="348"/>
      <c r="LO1104" s="348"/>
      <c r="LP1104" s="348"/>
      <c r="LQ1104" s="348"/>
      <c r="LR1104" s="348"/>
      <c r="LS1104" s="348"/>
      <c r="LT1104" s="348"/>
      <c r="LU1104" s="348"/>
      <c r="LV1104" s="348"/>
      <c r="LW1104" s="348"/>
      <c r="LX1104" s="348"/>
      <c r="LY1104" s="348"/>
      <c r="LZ1104" s="348"/>
      <c r="MA1104" s="348"/>
      <c r="MB1104" s="348"/>
      <c r="MC1104" s="348"/>
      <c r="MD1104" s="348"/>
      <c r="ME1104" s="348"/>
      <c r="MF1104" s="348"/>
      <c r="MG1104" s="348"/>
      <c r="MH1104" s="348"/>
      <c r="MI1104" s="348"/>
      <c r="MJ1104" s="348"/>
      <c r="MK1104" s="348"/>
      <c r="ML1104" s="348"/>
      <c r="MM1104" s="348"/>
      <c r="MN1104" s="348"/>
      <c r="MO1104" s="348"/>
      <c r="MP1104" s="348"/>
      <c r="MQ1104" s="348"/>
      <c r="MR1104" s="348"/>
      <c r="MS1104" s="348"/>
      <c r="MT1104" s="348"/>
      <c r="MU1104" s="348"/>
      <c r="MV1104" s="348"/>
      <c r="MW1104" s="348"/>
      <c r="MX1104" s="348"/>
      <c r="MY1104" s="348"/>
      <c r="MZ1104" s="348"/>
      <c r="NA1104" s="348"/>
      <c r="NB1104" s="348"/>
      <c r="NC1104" s="348"/>
      <c r="ND1104" s="348"/>
      <c r="NE1104" s="348"/>
      <c r="NF1104" s="348"/>
      <c r="NG1104" s="348"/>
      <c r="NH1104" s="348"/>
      <c r="NI1104" s="348"/>
      <c r="NJ1104" s="348"/>
      <c r="NK1104" s="348"/>
      <c r="NL1104" s="348"/>
      <c r="NM1104" s="348"/>
      <c r="NN1104" s="348"/>
      <c r="NO1104" s="348"/>
      <c r="NP1104" s="348"/>
      <c r="NQ1104" s="348"/>
      <c r="NR1104" s="348"/>
      <c r="NS1104" s="348"/>
      <c r="NT1104" s="348"/>
      <c r="NU1104" s="348"/>
      <c r="NV1104" s="348"/>
      <c r="NW1104" s="348"/>
      <c r="NX1104" s="348"/>
      <c r="NY1104" s="348"/>
      <c r="NZ1104" s="348"/>
      <c r="OA1104" s="348"/>
      <c r="OB1104" s="348"/>
      <c r="OC1104" s="348"/>
      <c r="OD1104" s="348"/>
      <c r="OE1104" s="348"/>
      <c r="OF1104" s="348"/>
      <c r="OG1104" s="348"/>
      <c r="OH1104" s="348"/>
      <c r="OI1104" s="348"/>
      <c r="OJ1104" s="348"/>
      <c r="OK1104" s="348"/>
      <c r="OL1104" s="348"/>
      <c r="OM1104" s="348"/>
      <c r="ON1104" s="348"/>
      <c r="OO1104" s="348"/>
      <c r="OP1104" s="348"/>
      <c r="OQ1104" s="348"/>
      <c r="OR1104" s="348"/>
      <c r="OS1104" s="348"/>
      <c r="OT1104" s="348"/>
      <c r="OU1104" s="348"/>
      <c r="OV1104" s="348"/>
      <c r="OW1104" s="348"/>
      <c r="OX1104" s="348"/>
      <c r="OY1104" s="348"/>
      <c r="OZ1104" s="348"/>
      <c r="PA1104" s="348"/>
      <c r="PB1104" s="348"/>
      <c r="PC1104" s="348"/>
      <c r="PD1104" s="348"/>
      <c r="PE1104" s="348"/>
      <c r="PF1104" s="348"/>
      <c r="PG1104" s="348"/>
      <c r="PH1104" s="348"/>
      <c r="PI1104" s="348"/>
      <c r="PJ1104" s="348"/>
      <c r="PK1104" s="348"/>
      <c r="PL1104" s="348"/>
      <c r="PM1104" s="348"/>
      <c r="PN1104" s="348"/>
      <c r="PO1104" s="348"/>
      <c r="PP1104" s="348"/>
      <c r="PQ1104" s="348"/>
      <c r="PR1104" s="348"/>
      <c r="PS1104" s="348"/>
      <c r="PT1104" s="348"/>
      <c r="PU1104" s="348"/>
      <c r="PV1104" s="348"/>
      <c r="PW1104" s="348"/>
      <c r="PX1104" s="348"/>
      <c r="PY1104" s="348"/>
      <c r="PZ1104" s="348"/>
      <c r="QA1104" s="348"/>
      <c r="QB1104" s="348"/>
      <c r="QC1104" s="348"/>
      <c r="QD1104" s="348"/>
      <c r="QE1104" s="348"/>
      <c r="QF1104" s="348"/>
      <c r="QG1104" s="348"/>
      <c r="QH1104" s="348"/>
      <c r="QI1104" s="348"/>
      <c r="QJ1104" s="348"/>
      <c r="QK1104" s="348"/>
      <c r="QL1104" s="348"/>
      <c r="QM1104" s="348"/>
      <c r="QN1104" s="348"/>
      <c r="QO1104" s="348"/>
      <c r="QP1104" s="348"/>
      <c r="QQ1104" s="348"/>
      <c r="QR1104" s="348"/>
      <c r="QS1104" s="348"/>
      <c r="QT1104" s="348"/>
      <c r="QU1104" s="348"/>
      <c r="QV1104" s="348"/>
      <c r="QW1104" s="348"/>
      <c r="QX1104" s="348"/>
      <c r="QY1104" s="348"/>
      <c r="QZ1104" s="348"/>
      <c r="RA1104" s="348"/>
      <c r="RB1104" s="348"/>
      <c r="RC1104" s="348"/>
      <c r="RD1104" s="348"/>
      <c r="RE1104" s="348"/>
      <c r="RF1104" s="348"/>
      <c r="RG1104" s="348"/>
      <c r="RH1104" s="348"/>
      <c r="RI1104" s="348"/>
      <c r="RJ1104" s="348"/>
      <c r="RK1104" s="348"/>
      <c r="RL1104" s="348"/>
      <c r="RM1104" s="348"/>
      <c r="RN1104" s="348"/>
      <c r="RO1104" s="348"/>
      <c r="RP1104" s="348"/>
      <c r="RQ1104" s="348"/>
      <c r="RR1104" s="348"/>
      <c r="RS1104" s="348"/>
      <c r="RT1104" s="348"/>
      <c r="RU1104" s="348"/>
      <c r="RV1104" s="348"/>
      <c r="RW1104" s="348"/>
      <c r="RX1104" s="348"/>
      <c r="RY1104" s="348"/>
      <c r="RZ1104" s="348"/>
      <c r="SA1104" s="348"/>
      <c r="SB1104" s="348"/>
      <c r="SC1104" s="348"/>
      <c r="SD1104" s="348"/>
      <c r="SE1104" s="348"/>
      <c r="SF1104" s="348"/>
      <c r="SG1104" s="348"/>
      <c r="SH1104" s="348"/>
      <c r="SI1104" s="348"/>
      <c r="SJ1104" s="348"/>
      <c r="SK1104" s="348"/>
      <c r="SL1104" s="348"/>
      <c r="SM1104" s="348"/>
      <c r="SN1104" s="348"/>
      <c r="SO1104" s="348"/>
      <c r="SP1104" s="348"/>
      <c r="SQ1104" s="348"/>
      <c r="SR1104" s="348"/>
      <c r="SS1104" s="348"/>
      <c r="ST1104" s="348"/>
      <c r="SU1104" s="348"/>
      <c r="SV1104" s="348"/>
      <c r="SW1104" s="348"/>
      <c r="SX1104" s="348"/>
      <c r="SY1104" s="348"/>
      <c r="SZ1104" s="348"/>
      <c r="TA1104" s="348"/>
      <c r="TB1104" s="348"/>
      <c r="TC1104" s="348"/>
      <c r="TD1104" s="348"/>
      <c r="TE1104" s="348"/>
      <c r="TF1104" s="348"/>
      <c r="TG1104" s="348"/>
      <c r="TH1104" s="348"/>
      <c r="TI1104" s="348"/>
      <c r="TJ1104" s="348"/>
      <c r="TK1104" s="348"/>
      <c r="TL1104" s="348"/>
      <c r="TM1104" s="348"/>
      <c r="TN1104" s="348"/>
      <c r="TO1104" s="348"/>
      <c r="TP1104" s="348"/>
      <c r="TQ1104" s="348"/>
      <c r="TR1104" s="348"/>
      <c r="TS1104" s="348"/>
      <c r="TT1104" s="348"/>
      <c r="TU1104" s="348"/>
      <c r="TV1104" s="348"/>
      <c r="TW1104" s="348"/>
      <c r="TX1104" s="348"/>
      <c r="TY1104" s="348"/>
      <c r="TZ1104" s="348"/>
      <c r="UA1104" s="348"/>
      <c r="UB1104" s="348"/>
      <c r="UC1104" s="348"/>
      <c r="UD1104" s="348"/>
      <c r="UE1104" s="348"/>
      <c r="UF1104" s="348"/>
      <c r="UG1104" s="348"/>
      <c r="UH1104" s="348"/>
      <c r="UI1104" s="348"/>
      <c r="UJ1104" s="348"/>
      <c r="UK1104" s="348"/>
      <c r="UL1104" s="348"/>
      <c r="UM1104" s="348"/>
      <c r="UN1104" s="348"/>
      <c r="UO1104" s="348"/>
      <c r="UP1104" s="348"/>
      <c r="UQ1104" s="348"/>
      <c r="UR1104" s="348"/>
      <c r="US1104" s="348"/>
      <c r="UT1104" s="348"/>
      <c r="UU1104" s="348"/>
      <c r="UV1104" s="348"/>
      <c r="UW1104" s="348"/>
      <c r="UX1104" s="348"/>
      <c r="UY1104" s="348"/>
      <c r="UZ1104" s="348"/>
      <c r="VA1104" s="348"/>
      <c r="VB1104" s="348"/>
      <c r="VC1104" s="348"/>
      <c r="VD1104" s="348"/>
      <c r="VE1104" s="348"/>
      <c r="VF1104" s="348"/>
      <c r="VG1104" s="348"/>
      <c r="VH1104" s="348"/>
      <c r="VI1104" s="348"/>
      <c r="VJ1104" s="348"/>
      <c r="VK1104" s="348"/>
      <c r="VL1104" s="348"/>
      <c r="VM1104" s="348"/>
      <c r="VN1104" s="348"/>
      <c r="VO1104" s="348"/>
      <c r="VP1104" s="348"/>
      <c r="VQ1104" s="348"/>
      <c r="VR1104" s="348"/>
      <c r="VS1104" s="348"/>
      <c r="VT1104" s="348"/>
      <c r="VU1104" s="348"/>
      <c r="VV1104" s="348"/>
      <c r="VW1104" s="348"/>
      <c r="VX1104" s="348"/>
      <c r="VY1104" s="348"/>
      <c r="VZ1104" s="348"/>
      <c r="WA1104" s="348"/>
      <c r="WB1104" s="348"/>
      <c r="WC1104" s="348"/>
      <c r="WD1104" s="348"/>
      <c r="WE1104" s="348"/>
      <c r="WF1104" s="348"/>
      <c r="WG1104" s="348"/>
      <c r="WH1104" s="348"/>
      <c r="WI1104" s="348"/>
      <c r="WJ1104" s="348"/>
      <c r="WK1104" s="348"/>
      <c r="WL1104" s="348"/>
      <c r="WM1104" s="348"/>
      <c r="WN1104" s="348"/>
      <c r="WO1104" s="348"/>
      <c r="WP1104" s="348"/>
      <c r="WQ1104" s="348"/>
      <c r="WR1104" s="348"/>
      <c r="WS1104" s="348"/>
      <c r="WT1104" s="348"/>
      <c r="WU1104" s="348"/>
      <c r="WV1104" s="348"/>
      <c r="WW1104" s="348"/>
      <c r="WX1104" s="348"/>
      <c r="WY1104" s="348"/>
      <c r="WZ1104" s="348"/>
      <c r="XA1104" s="348"/>
      <c r="XB1104" s="348"/>
      <c r="XC1104" s="348"/>
      <c r="XD1104" s="348"/>
      <c r="XE1104" s="348"/>
      <c r="XF1104" s="348"/>
      <c r="XG1104" s="348"/>
      <c r="XH1104" s="348"/>
      <c r="XI1104" s="348"/>
      <c r="XJ1104" s="348"/>
      <c r="XK1104" s="348"/>
      <c r="XL1104" s="348"/>
      <c r="XM1104" s="348"/>
      <c r="XN1104" s="348"/>
      <c r="XO1104" s="348"/>
      <c r="XP1104" s="348"/>
      <c r="XQ1104" s="348"/>
      <c r="XR1104" s="348"/>
      <c r="XS1104" s="348"/>
      <c r="XT1104" s="348"/>
      <c r="XU1104" s="348"/>
      <c r="XV1104" s="348"/>
      <c r="XW1104" s="348"/>
      <c r="XX1104" s="348"/>
      <c r="XY1104" s="348"/>
      <c r="XZ1104" s="348"/>
      <c r="YA1104" s="348"/>
      <c r="YB1104" s="348"/>
      <c r="YC1104" s="348"/>
      <c r="YD1104" s="348"/>
      <c r="YE1104" s="348"/>
      <c r="YF1104" s="348"/>
      <c r="YG1104" s="348"/>
      <c r="YH1104" s="348"/>
      <c r="YI1104" s="348"/>
      <c r="YJ1104" s="348"/>
      <c r="YK1104" s="348"/>
      <c r="YL1104" s="348"/>
      <c r="YM1104" s="348"/>
      <c r="YN1104" s="348"/>
      <c r="YO1104" s="348"/>
      <c r="YP1104" s="348"/>
      <c r="YQ1104" s="348"/>
      <c r="YR1104" s="348"/>
      <c r="YS1104" s="348"/>
      <c r="YT1104" s="348"/>
      <c r="YU1104" s="348"/>
      <c r="YV1104" s="348"/>
      <c r="YW1104" s="348"/>
      <c r="YX1104" s="348"/>
      <c r="YY1104" s="348"/>
      <c r="YZ1104" s="348"/>
      <c r="ZA1104" s="348"/>
      <c r="ZB1104" s="348"/>
      <c r="ZC1104" s="348"/>
      <c r="ZD1104" s="348"/>
      <c r="ZE1104" s="348"/>
      <c r="ZF1104" s="348"/>
      <c r="ZG1104" s="348"/>
      <c r="ZH1104" s="348"/>
      <c r="ZI1104" s="348"/>
      <c r="ZJ1104" s="348"/>
      <c r="ZK1104" s="348"/>
      <c r="ZL1104" s="348"/>
      <c r="ZM1104" s="348"/>
      <c r="ZN1104" s="348"/>
      <c r="ZO1104" s="348"/>
      <c r="ZP1104" s="348"/>
      <c r="ZQ1104" s="348"/>
      <c r="ZR1104" s="348"/>
      <c r="ZS1104" s="348"/>
      <c r="ZT1104" s="348"/>
      <c r="ZU1104" s="348"/>
      <c r="ZV1104" s="348"/>
      <c r="ZW1104" s="348"/>
      <c r="ZX1104" s="348"/>
      <c r="ZY1104" s="348"/>
      <c r="ZZ1104" s="348"/>
      <c r="AAA1104" s="348"/>
      <c r="AAB1104" s="348"/>
      <c r="AAC1104" s="348"/>
      <c r="AAD1104" s="348"/>
      <c r="AAE1104" s="348"/>
      <c r="AAF1104" s="348"/>
      <c r="AAG1104" s="348"/>
      <c r="AAH1104" s="348"/>
      <c r="AAI1104" s="348"/>
      <c r="AAJ1104" s="348"/>
      <c r="AAK1104" s="348"/>
      <c r="AAL1104" s="348"/>
      <c r="AAM1104" s="348"/>
      <c r="AAN1104" s="348"/>
      <c r="AAO1104" s="348"/>
      <c r="AAP1104" s="348"/>
      <c r="AAQ1104" s="348"/>
      <c r="AAR1104" s="348"/>
      <c r="AAS1104" s="348"/>
      <c r="AAT1104" s="348"/>
      <c r="AAU1104" s="348"/>
      <c r="AAV1104" s="348"/>
      <c r="AAW1104" s="348"/>
      <c r="AAX1104" s="348"/>
      <c r="AAY1104" s="348"/>
      <c r="AAZ1104" s="348"/>
      <c r="ABA1104" s="348"/>
      <c r="ABB1104" s="348"/>
      <c r="ABC1104" s="348"/>
      <c r="ABD1104" s="348"/>
      <c r="ABE1104" s="348"/>
      <c r="ABF1104" s="348"/>
      <c r="ABG1104" s="348"/>
      <c r="ABH1104" s="348"/>
      <c r="ABI1104" s="348"/>
      <c r="ABJ1104" s="348"/>
      <c r="ABK1104" s="348"/>
      <c r="ABL1104" s="348"/>
      <c r="ABM1104" s="348"/>
      <c r="ABN1104" s="348"/>
      <c r="ABO1104" s="348"/>
      <c r="ABP1104" s="348"/>
      <c r="ABQ1104" s="348"/>
      <c r="ABR1104" s="348"/>
      <c r="ABS1104" s="348"/>
      <c r="ABT1104" s="348"/>
      <c r="ABU1104" s="348"/>
      <c r="ABV1104" s="348"/>
      <c r="ABW1104" s="348"/>
      <c r="ABX1104" s="348"/>
      <c r="ABY1104" s="348"/>
      <c r="ABZ1104" s="348"/>
      <c r="ACA1104" s="348"/>
      <c r="ACB1104" s="348"/>
      <c r="ACC1104" s="348"/>
      <c r="ACD1104" s="348"/>
      <c r="ACE1104" s="348"/>
      <c r="ACF1104" s="348"/>
      <c r="ACG1104" s="348"/>
      <c r="ACH1104" s="348"/>
      <c r="ACI1104" s="348"/>
      <c r="ACJ1104" s="348"/>
      <c r="ACK1104" s="348"/>
      <c r="ACL1104" s="348"/>
      <c r="ACM1104" s="348"/>
      <c r="ACN1104" s="348"/>
      <c r="ACO1104" s="348"/>
      <c r="ACP1104" s="348"/>
      <c r="ACQ1104" s="348"/>
      <c r="ACR1104" s="348"/>
      <c r="ACS1104" s="348"/>
      <c r="ACT1104" s="348"/>
      <c r="ACU1104" s="348"/>
      <c r="ACV1104" s="348"/>
      <c r="ACW1104" s="348"/>
      <c r="ACX1104" s="348"/>
      <c r="ACY1104" s="348"/>
      <c r="ACZ1104" s="348"/>
      <c r="ADA1104" s="348"/>
      <c r="ADB1104" s="348"/>
      <c r="ADC1104" s="348"/>
      <c r="ADD1104" s="348"/>
      <c r="ADE1104" s="348"/>
      <c r="ADF1104" s="348"/>
      <c r="ADG1104" s="348"/>
      <c r="ADH1104" s="348"/>
      <c r="ADI1104" s="348"/>
      <c r="ADJ1104" s="348"/>
      <c r="ADK1104" s="348"/>
      <c r="ADL1104" s="348"/>
      <c r="ADM1104" s="348"/>
      <c r="ADN1104" s="348"/>
      <c r="ADO1104" s="348"/>
      <c r="ADP1104" s="348"/>
      <c r="ADQ1104" s="348"/>
      <c r="ADR1104" s="348"/>
      <c r="ADS1104" s="348"/>
      <c r="ADT1104" s="348"/>
      <c r="ADU1104" s="348"/>
      <c r="ADV1104" s="348"/>
      <c r="ADW1104" s="348"/>
      <c r="ADX1104" s="348"/>
      <c r="ADY1104" s="348"/>
      <c r="ADZ1104" s="348"/>
      <c r="AEA1104" s="348"/>
      <c r="AEB1104" s="348"/>
      <c r="AEC1104" s="348"/>
      <c r="AED1104" s="348"/>
      <c r="AEE1104" s="348"/>
      <c r="AEF1104" s="348"/>
      <c r="AEG1104" s="348"/>
      <c r="AEH1104" s="348"/>
      <c r="AEI1104" s="348"/>
      <c r="AEJ1104" s="348"/>
      <c r="AEK1104" s="348"/>
      <c r="AEL1104" s="348"/>
      <c r="AEM1104" s="348"/>
      <c r="AEN1104" s="348"/>
      <c r="AEO1104" s="348"/>
      <c r="AEP1104" s="348"/>
      <c r="AEQ1104" s="348"/>
      <c r="AER1104" s="348"/>
      <c r="AES1104" s="348"/>
      <c r="AET1104" s="348"/>
      <c r="AEU1104" s="348"/>
      <c r="AEV1104" s="348"/>
      <c r="AEW1104" s="348"/>
      <c r="AEX1104" s="348"/>
      <c r="AEY1104" s="348"/>
      <c r="AEZ1104" s="348"/>
      <c r="AFA1104" s="348"/>
      <c r="AFB1104" s="348"/>
      <c r="AFC1104" s="348"/>
      <c r="AFD1104" s="348"/>
      <c r="AFE1104" s="348"/>
      <c r="AFF1104" s="348"/>
      <c r="AFG1104" s="348"/>
      <c r="AFH1104" s="348"/>
      <c r="AFI1104" s="348"/>
      <c r="AFJ1104" s="348"/>
      <c r="AFK1104" s="348"/>
      <c r="AFL1104" s="348"/>
      <c r="AFM1104" s="348"/>
      <c r="AFN1104" s="348"/>
      <c r="AFO1104" s="348"/>
      <c r="AFP1104" s="348"/>
      <c r="AFQ1104" s="348"/>
      <c r="AFR1104" s="348"/>
      <c r="AFS1104" s="348"/>
      <c r="AFT1104" s="348"/>
      <c r="AFU1104" s="348"/>
      <c r="AFV1104" s="348"/>
      <c r="AFW1104" s="348"/>
      <c r="AFX1104" s="348"/>
      <c r="AFY1104" s="348"/>
      <c r="AFZ1104" s="348"/>
      <c r="AGA1104" s="348"/>
      <c r="AGB1104" s="348"/>
      <c r="AGC1104" s="348"/>
      <c r="AGD1104" s="348"/>
      <c r="AGE1104" s="348"/>
      <c r="AGF1104" s="348"/>
      <c r="AGG1104" s="348"/>
      <c r="AGH1104" s="348"/>
      <c r="AGI1104" s="348"/>
      <c r="AGJ1104" s="348"/>
      <c r="AGK1104" s="348"/>
      <c r="AGL1104" s="348"/>
      <c r="AGM1104" s="348"/>
      <c r="AGN1104" s="348"/>
      <c r="AGO1104" s="348"/>
      <c r="AGP1104" s="348"/>
      <c r="AGQ1104" s="348"/>
      <c r="AGR1104" s="348"/>
      <c r="AGS1104" s="348"/>
      <c r="AGT1104" s="348"/>
      <c r="AGU1104" s="348"/>
      <c r="AGV1104" s="348"/>
      <c r="AGW1104" s="348"/>
      <c r="AGX1104" s="348"/>
      <c r="AGY1104" s="348"/>
      <c r="AGZ1104" s="348"/>
      <c r="AHA1104" s="348"/>
      <c r="AHB1104" s="348"/>
      <c r="AHC1104" s="348"/>
      <c r="AHD1104" s="348"/>
      <c r="AHE1104" s="348"/>
      <c r="AHF1104" s="348"/>
      <c r="AHG1104" s="348"/>
      <c r="AHH1104" s="348"/>
      <c r="AHI1104" s="348"/>
      <c r="AHJ1104" s="348"/>
      <c r="AHK1104" s="348"/>
      <c r="AHL1104" s="348"/>
      <c r="AHM1104" s="348"/>
      <c r="AHN1104" s="348"/>
      <c r="AHO1104" s="348"/>
      <c r="AHP1104" s="348"/>
      <c r="AHQ1104" s="348"/>
      <c r="AHR1104" s="348"/>
      <c r="AHS1104" s="348"/>
      <c r="AHT1104" s="348"/>
      <c r="AHU1104" s="348"/>
      <c r="AHV1104" s="348"/>
      <c r="AHW1104" s="348"/>
      <c r="AHX1104" s="348"/>
      <c r="AHY1104" s="348"/>
      <c r="AHZ1104" s="348"/>
      <c r="AIA1104" s="348"/>
      <c r="AIB1104" s="348"/>
      <c r="AIC1104" s="348"/>
      <c r="AID1104" s="348"/>
      <c r="AIE1104" s="348"/>
      <c r="AIF1104" s="348"/>
      <c r="AIG1104" s="348"/>
      <c r="AIH1104" s="348"/>
      <c r="AII1104" s="348"/>
      <c r="AIJ1104" s="348"/>
      <c r="AIK1104" s="348"/>
      <c r="AIL1104" s="348"/>
      <c r="AIM1104" s="348"/>
      <c r="AIN1104" s="348"/>
      <c r="AIO1104" s="348"/>
      <c r="AIP1104" s="348"/>
      <c r="AIQ1104" s="348"/>
      <c r="AIR1104" s="348"/>
      <c r="AIS1104" s="348"/>
      <c r="AIT1104" s="348"/>
      <c r="AIU1104" s="348"/>
      <c r="AIV1104" s="348"/>
      <c r="AIW1104" s="348"/>
      <c r="AIX1104" s="348"/>
      <c r="AIY1104" s="348"/>
      <c r="AIZ1104" s="348"/>
      <c r="AJA1104" s="348"/>
      <c r="AJB1104" s="348"/>
      <c r="AJC1104" s="348"/>
      <c r="AJD1104" s="348"/>
      <c r="AJE1104" s="348"/>
      <c r="AJF1104" s="348"/>
      <c r="AJG1104" s="348"/>
      <c r="AJH1104" s="348"/>
      <c r="AJI1104" s="348"/>
      <c r="AJJ1104" s="348"/>
      <c r="AJK1104" s="348"/>
      <c r="AJL1104" s="348"/>
      <c r="AJM1104" s="348"/>
      <c r="AJN1104" s="348"/>
      <c r="AJO1104" s="348"/>
      <c r="AJP1104" s="348"/>
      <c r="AJQ1104" s="348"/>
      <c r="AJR1104" s="348"/>
      <c r="AJS1104" s="348"/>
      <c r="AJT1104" s="348"/>
      <c r="AJU1104" s="348"/>
      <c r="AJV1104" s="348"/>
      <c r="AJW1104" s="348"/>
      <c r="AJX1104" s="348"/>
      <c r="AJY1104" s="348"/>
      <c r="AJZ1104" s="348"/>
      <c r="AKA1104" s="348"/>
      <c r="AKB1104" s="348"/>
      <c r="AKC1104" s="348"/>
      <c r="AKD1104" s="348"/>
      <c r="AKE1104" s="348"/>
      <c r="AKF1104" s="348"/>
      <c r="AKG1104" s="348"/>
      <c r="AKH1104" s="348"/>
      <c r="AKI1104" s="348"/>
      <c r="AKJ1104" s="348"/>
      <c r="AKK1104" s="348"/>
      <c r="AKL1104" s="348"/>
      <c r="AKM1104" s="348"/>
      <c r="AKN1104" s="348"/>
      <c r="AKO1104" s="348"/>
      <c r="AKP1104" s="348"/>
      <c r="AKQ1104" s="348"/>
      <c r="AKR1104" s="348"/>
      <c r="AKS1104" s="348"/>
      <c r="AKT1104" s="348"/>
      <c r="AKU1104" s="348"/>
      <c r="AKV1104" s="348"/>
      <c r="AKW1104" s="348"/>
      <c r="AKX1104" s="348"/>
      <c r="AKY1104" s="348"/>
      <c r="AKZ1104" s="348"/>
      <c r="ALA1104" s="348"/>
      <c r="ALB1104" s="348"/>
      <c r="ALC1104" s="348"/>
      <c r="ALD1104" s="348"/>
      <c r="ALE1104" s="348"/>
      <c r="ALF1104" s="348"/>
      <c r="ALG1104" s="348"/>
      <c r="ALH1104" s="348"/>
      <c r="ALI1104" s="348"/>
      <c r="ALJ1104" s="348"/>
      <c r="ALK1104" s="348"/>
      <c r="ALL1104" s="348"/>
      <c r="ALM1104" s="348"/>
      <c r="ALN1104" s="348"/>
      <c r="ALO1104" s="348"/>
      <c r="ALP1104" s="348"/>
      <c r="ALQ1104" s="348"/>
      <c r="ALR1104" s="348"/>
      <c r="ALS1104" s="348"/>
      <c r="ALT1104" s="348"/>
      <c r="ALU1104" s="348"/>
      <c r="ALV1104" s="348"/>
      <c r="ALW1104" s="348"/>
      <c r="ALX1104" s="348"/>
      <c r="ALY1104" s="348"/>
      <c r="ALZ1104" s="348"/>
      <c r="AMA1104" s="348"/>
      <c r="AMB1104" s="348"/>
      <c r="AMC1104" s="348"/>
      <c r="AMD1104" s="348"/>
      <c r="AME1104" s="348"/>
      <c r="AMF1104" s="348"/>
      <c r="AMG1104" s="348"/>
      <c r="AMH1104" s="348"/>
      <c r="AMI1104" s="348"/>
      <c r="AMJ1104" s="348"/>
    </row>
    <row r="1105" spans="1:1024" s="441" customFormat="1" ht="12.75" customHeight="1">
      <c r="A1105" s="331"/>
      <c r="B1105" s="345"/>
      <c r="C1105" s="341"/>
      <c r="D1105" s="343"/>
      <c r="E1105" s="343"/>
      <c r="F1105" s="343"/>
      <c r="G1105" s="330"/>
      <c r="H1105" s="328"/>
      <c r="I1105" s="348"/>
      <c r="J1105" s="348"/>
      <c r="K1105" s="348"/>
      <c r="L1105" s="348"/>
      <c r="M1105" s="348"/>
      <c r="N1105" s="348"/>
      <c r="O1105" s="348"/>
      <c r="P1105" s="348"/>
      <c r="Q1105" s="348"/>
      <c r="R1105" s="348"/>
      <c r="S1105" s="348"/>
      <c r="T1105" s="348"/>
      <c r="U1105" s="348"/>
      <c r="V1105" s="348"/>
      <c r="W1105" s="348"/>
      <c r="X1105" s="348"/>
      <c r="Y1105" s="348"/>
      <c r="Z1105" s="348"/>
      <c r="AA1105" s="348"/>
      <c r="AB1105" s="348"/>
      <c r="AC1105" s="348"/>
      <c r="AD1105" s="348"/>
      <c r="AE1105" s="348"/>
      <c r="AF1105" s="348"/>
      <c r="AG1105" s="348"/>
      <c r="AH1105" s="348"/>
      <c r="AI1105" s="348"/>
      <c r="AJ1105" s="348"/>
      <c r="AK1105" s="348"/>
      <c r="AL1105" s="348"/>
      <c r="AM1105" s="348"/>
      <c r="AN1105" s="348"/>
      <c r="AO1105" s="348"/>
      <c r="AP1105" s="348"/>
      <c r="AQ1105" s="348"/>
      <c r="AR1105" s="348"/>
      <c r="AS1105" s="348"/>
      <c r="AT1105" s="348"/>
      <c r="AU1105" s="348"/>
      <c r="AV1105" s="348"/>
      <c r="AW1105" s="348"/>
      <c r="AX1105" s="348"/>
      <c r="AY1105" s="348"/>
      <c r="AZ1105" s="348"/>
      <c r="BA1105" s="348"/>
      <c r="BB1105" s="348"/>
      <c r="BC1105" s="348"/>
      <c r="BD1105" s="348"/>
      <c r="BE1105" s="348"/>
      <c r="BF1105" s="348"/>
      <c r="BG1105" s="348"/>
      <c r="BH1105" s="348"/>
      <c r="BI1105" s="348"/>
      <c r="BJ1105" s="348"/>
      <c r="BK1105" s="348"/>
      <c r="BL1105" s="348"/>
      <c r="BM1105" s="348"/>
      <c r="BN1105" s="348"/>
      <c r="BO1105" s="348"/>
      <c r="BP1105" s="348"/>
      <c r="BQ1105" s="348"/>
      <c r="BR1105" s="348"/>
      <c r="BS1105" s="348"/>
      <c r="BT1105" s="348"/>
      <c r="BU1105" s="348"/>
      <c r="BV1105" s="348"/>
      <c r="BW1105" s="348"/>
      <c r="BX1105" s="348"/>
      <c r="BY1105" s="348"/>
      <c r="BZ1105" s="348"/>
      <c r="CA1105" s="348"/>
      <c r="CB1105" s="348"/>
      <c r="CC1105" s="348"/>
      <c r="CD1105" s="348"/>
      <c r="CE1105" s="348"/>
      <c r="CF1105" s="348"/>
      <c r="CG1105" s="348"/>
      <c r="CH1105" s="348"/>
      <c r="CI1105" s="348"/>
      <c r="CJ1105" s="348"/>
      <c r="CK1105" s="348"/>
      <c r="CL1105" s="348"/>
      <c r="CM1105" s="348"/>
      <c r="CN1105" s="348"/>
      <c r="CO1105" s="348"/>
      <c r="CP1105" s="348"/>
      <c r="CQ1105" s="348"/>
      <c r="CR1105" s="348"/>
      <c r="CS1105" s="348"/>
      <c r="CT1105" s="348"/>
      <c r="CU1105" s="348"/>
      <c r="CV1105" s="348"/>
      <c r="CW1105" s="348"/>
      <c r="CX1105" s="348"/>
      <c r="CY1105" s="348"/>
      <c r="CZ1105" s="348"/>
      <c r="DA1105" s="348"/>
      <c r="DB1105" s="348"/>
      <c r="DC1105" s="348"/>
      <c r="DD1105" s="348"/>
      <c r="DE1105" s="348"/>
      <c r="DF1105" s="348"/>
      <c r="DG1105" s="348"/>
      <c r="DH1105" s="348"/>
      <c r="DI1105" s="348"/>
      <c r="DJ1105" s="348"/>
      <c r="DK1105" s="348"/>
      <c r="DL1105" s="348"/>
      <c r="DM1105" s="348"/>
      <c r="DN1105" s="348"/>
      <c r="DO1105" s="348"/>
      <c r="DP1105" s="348"/>
      <c r="DQ1105" s="348"/>
      <c r="DR1105" s="348"/>
      <c r="DS1105" s="348"/>
      <c r="DT1105" s="348"/>
      <c r="DU1105" s="348"/>
      <c r="DV1105" s="348"/>
      <c r="DW1105" s="348"/>
      <c r="DX1105" s="348"/>
      <c r="DY1105" s="348"/>
      <c r="DZ1105" s="348"/>
      <c r="EA1105" s="348"/>
      <c r="EB1105" s="348"/>
      <c r="EC1105" s="348"/>
      <c r="ED1105" s="348"/>
      <c r="EE1105" s="348"/>
      <c r="EF1105" s="348"/>
      <c r="EG1105" s="348"/>
      <c r="EH1105" s="348"/>
      <c r="EI1105" s="348"/>
      <c r="EJ1105" s="348"/>
      <c r="EK1105" s="348"/>
      <c r="EL1105" s="348"/>
      <c r="EM1105" s="348"/>
      <c r="EN1105" s="348"/>
      <c r="EO1105" s="348"/>
      <c r="EP1105" s="348"/>
      <c r="EQ1105" s="348"/>
      <c r="ER1105" s="348"/>
      <c r="ES1105" s="348"/>
      <c r="ET1105" s="348"/>
      <c r="EU1105" s="348"/>
      <c r="EV1105" s="348"/>
      <c r="EW1105" s="348"/>
      <c r="EX1105" s="348"/>
      <c r="EY1105" s="348"/>
      <c r="EZ1105" s="348"/>
      <c r="FA1105" s="348"/>
      <c r="FB1105" s="348"/>
      <c r="FC1105" s="348"/>
      <c r="FD1105" s="348"/>
      <c r="FE1105" s="348"/>
      <c r="FF1105" s="348"/>
      <c r="FG1105" s="348"/>
      <c r="FH1105" s="348"/>
      <c r="FI1105" s="348"/>
      <c r="FJ1105" s="348"/>
      <c r="FK1105" s="348"/>
      <c r="FL1105" s="348"/>
      <c r="FM1105" s="348"/>
      <c r="FN1105" s="348"/>
      <c r="FO1105" s="348"/>
      <c r="FP1105" s="348"/>
      <c r="FQ1105" s="348"/>
      <c r="FR1105" s="348"/>
      <c r="FS1105" s="348"/>
      <c r="FT1105" s="348"/>
      <c r="FU1105" s="348"/>
      <c r="FV1105" s="348"/>
      <c r="FW1105" s="348"/>
      <c r="FX1105" s="348"/>
      <c r="FY1105" s="348"/>
      <c r="FZ1105" s="348"/>
      <c r="GA1105" s="348"/>
      <c r="GB1105" s="348"/>
      <c r="GC1105" s="348"/>
      <c r="GD1105" s="348"/>
      <c r="GE1105" s="348"/>
      <c r="GF1105" s="348"/>
      <c r="GG1105" s="348"/>
      <c r="GH1105" s="348"/>
      <c r="GI1105" s="348"/>
      <c r="GJ1105" s="348"/>
      <c r="GK1105" s="348"/>
      <c r="GL1105" s="348"/>
      <c r="GM1105" s="348"/>
      <c r="GN1105" s="348"/>
      <c r="GO1105" s="348"/>
      <c r="GP1105" s="348"/>
      <c r="GQ1105" s="348"/>
      <c r="GR1105" s="348"/>
      <c r="GS1105" s="348"/>
      <c r="GT1105" s="348"/>
      <c r="GU1105" s="348"/>
      <c r="GV1105" s="348"/>
      <c r="GW1105" s="348"/>
      <c r="GX1105" s="348"/>
      <c r="GY1105" s="348"/>
      <c r="GZ1105" s="348"/>
      <c r="HA1105" s="348"/>
      <c r="HB1105" s="348"/>
      <c r="HC1105" s="348"/>
      <c r="HD1105" s="348"/>
      <c r="HE1105" s="348"/>
      <c r="HF1105" s="348"/>
      <c r="HG1105" s="348"/>
      <c r="HH1105" s="348"/>
      <c r="HI1105" s="348"/>
      <c r="HJ1105" s="348"/>
      <c r="HK1105" s="348"/>
      <c r="HL1105" s="348"/>
      <c r="HM1105" s="348"/>
      <c r="HN1105" s="348"/>
      <c r="HO1105" s="348"/>
      <c r="HP1105" s="348"/>
      <c r="HQ1105" s="348"/>
      <c r="HR1105" s="348"/>
      <c r="HS1105" s="348"/>
      <c r="HT1105" s="348"/>
      <c r="HU1105" s="348"/>
      <c r="HV1105" s="348"/>
      <c r="HW1105" s="348"/>
      <c r="HX1105" s="348"/>
      <c r="HY1105" s="348"/>
      <c r="HZ1105" s="348"/>
      <c r="IA1105" s="348"/>
      <c r="IB1105" s="348"/>
      <c r="IC1105" s="348"/>
      <c r="ID1105" s="348"/>
      <c r="IE1105" s="348"/>
      <c r="IF1105" s="348"/>
      <c r="IG1105" s="348"/>
      <c r="IH1105" s="348"/>
      <c r="II1105" s="348"/>
      <c r="IJ1105" s="348"/>
      <c r="IK1105" s="348"/>
      <c r="IL1105" s="348"/>
      <c r="IM1105" s="348"/>
      <c r="IN1105" s="348"/>
      <c r="IO1105" s="348"/>
      <c r="IP1105" s="348"/>
      <c r="IQ1105" s="348"/>
      <c r="IR1105" s="348"/>
      <c r="IS1105" s="348"/>
      <c r="IT1105" s="348"/>
      <c r="IU1105" s="348"/>
      <c r="IV1105" s="348"/>
      <c r="IW1105" s="348"/>
      <c r="IX1105" s="348"/>
      <c r="IY1105" s="348"/>
      <c r="IZ1105" s="348"/>
      <c r="JA1105" s="348"/>
      <c r="JB1105" s="348"/>
      <c r="JC1105" s="348"/>
      <c r="JD1105" s="348"/>
      <c r="JE1105" s="348"/>
      <c r="JF1105" s="348"/>
      <c r="JG1105" s="348"/>
      <c r="JH1105" s="348"/>
      <c r="JI1105" s="348"/>
      <c r="JJ1105" s="348"/>
      <c r="JK1105" s="348"/>
      <c r="JL1105" s="348"/>
      <c r="JM1105" s="348"/>
      <c r="JN1105" s="348"/>
      <c r="JO1105" s="348"/>
      <c r="JP1105" s="348"/>
      <c r="JQ1105" s="348"/>
      <c r="JR1105" s="348"/>
      <c r="JS1105" s="348"/>
      <c r="JT1105" s="348"/>
      <c r="JU1105" s="348"/>
      <c r="JV1105" s="348"/>
      <c r="JW1105" s="348"/>
      <c r="JX1105" s="348"/>
      <c r="JY1105" s="348"/>
      <c r="JZ1105" s="348"/>
      <c r="KA1105" s="348"/>
      <c r="KB1105" s="348"/>
      <c r="KC1105" s="348"/>
      <c r="KD1105" s="348"/>
      <c r="KE1105" s="348"/>
      <c r="KF1105" s="348"/>
      <c r="KG1105" s="348"/>
      <c r="KH1105" s="348"/>
      <c r="KI1105" s="348"/>
      <c r="KJ1105" s="348"/>
      <c r="KK1105" s="348"/>
      <c r="KL1105" s="348"/>
      <c r="KM1105" s="348"/>
      <c r="KN1105" s="348"/>
      <c r="KO1105" s="348"/>
      <c r="KP1105" s="348"/>
      <c r="KQ1105" s="348"/>
      <c r="KR1105" s="348"/>
      <c r="KS1105" s="348"/>
      <c r="KT1105" s="348"/>
      <c r="KU1105" s="348"/>
      <c r="KV1105" s="348"/>
      <c r="KW1105" s="348"/>
      <c r="KX1105" s="348"/>
      <c r="KY1105" s="348"/>
      <c r="KZ1105" s="348"/>
      <c r="LA1105" s="348"/>
      <c r="LB1105" s="348"/>
      <c r="LC1105" s="348"/>
      <c r="LD1105" s="348"/>
      <c r="LE1105" s="348"/>
      <c r="LF1105" s="348"/>
      <c r="LG1105" s="348"/>
      <c r="LH1105" s="348"/>
      <c r="LI1105" s="348"/>
      <c r="LJ1105" s="348"/>
      <c r="LK1105" s="348"/>
      <c r="LL1105" s="348"/>
      <c r="LM1105" s="348"/>
      <c r="LN1105" s="348"/>
      <c r="LO1105" s="348"/>
      <c r="LP1105" s="348"/>
      <c r="LQ1105" s="348"/>
      <c r="LR1105" s="348"/>
      <c r="LS1105" s="348"/>
      <c r="LT1105" s="348"/>
      <c r="LU1105" s="348"/>
      <c r="LV1105" s="348"/>
      <c r="LW1105" s="348"/>
      <c r="LX1105" s="348"/>
      <c r="LY1105" s="348"/>
      <c r="LZ1105" s="348"/>
      <c r="MA1105" s="348"/>
      <c r="MB1105" s="348"/>
      <c r="MC1105" s="348"/>
      <c r="MD1105" s="348"/>
      <c r="ME1105" s="348"/>
      <c r="MF1105" s="348"/>
      <c r="MG1105" s="348"/>
      <c r="MH1105" s="348"/>
      <c r="MI1105" s="348"/>
      <c r="MJ1105" s="348"/>
      <c r="MK1105" s="348"/>
      <c r="ML1105" s="348"/>
      <c r="MM1105" s="348"/>
      <c r="MN1105" s="348"/>
      <c r="MO1105" s="348"/>
      <c r="MP1105" s="348"/>
      <c r="MQ1105" s="348"/>
      <c r="MR1105" s="348"/>
      <c r="MS1105" s="348"/>
      <c r="MT1105" s="348"/>
      <c r="MU1105" s="348"/>
      <c r="MV1105" s="348"/>
      <c r="MW1105" s="348"/>
      <c r="MX1105" s="348"/>
      <c r="MY1105" s="348"/>
      <c r="MZ1105" s="348"/>
      <c r="NA1105" s="348"/>
      <c r="NB1105" s="348"/>
      <c r="NC1105" s="348"/>
      <c r="ND1105" s="348"/>
      <c r="NE1105" s="348"/>
      <c r="NF1105" s="348"/>
      <c r="NG1105" s="348"/>
      <c r="NH1105" s="348"/>
      <c r="NI1105" s="348"/>
      <c r="NJ1105" s="348"/>
      <c r="NK1105" s="348"/>
      <c r="NL1105" s="348"/>
      <c r="NM1105" s="348"/>
      <c r="NN1105" s="348"/>
      <c r="NO1105" s="348"/>
      <c r="NP1105" s="348"/>
      <c r="NQ1105" s="348"/>
      <c r="NR1105" s="348"/>
      <c r="NS1105" s="348"/>
      <c r="NT1105" s="348"/>
      <c r="NU1105" s="348"/>
      <c r="NV1105" s="348"/>
      <c r="NW1105" s="348"/>
      <c r="NX1105" s="348"/>
      <c r="NY1105" s="348"/>
      <c r="NZ1105" s="348"/>
      <c r="OA1105" s="348"/>
      <c r="OB1105" s="348"/>
      <c r="OC1105" s="348"/>
      <c r="OD1105" s="348"/>
      <c r="OE1105" s="348"/>
      <c r="OF1105" s="348"/>
      <c r="OG1105" s="348"/>
      <c r="OH1105" s="348"/>
      <c r="OI1105" s="348"/>
      <c r="OJ1105" s="348"/>
      <c r="OK1105" s="348"/>
      <c r="OL1105" s="348"/>
      <c r="OM1105" s="348"/>
      <c r="ON1105" s="348"/>
      <c r="OO1105" s="348"/>
      <c r="OP1105" s="348"/>
      <c r="OQ1105" s="348"/>
      <c r="OR1105" s="348"/>
      <c r="OS1105" s="348"/>
      <c r="OT1105" s="348"/>
      <c r="OU1105" s="348"/>
      <c r="OV1105" s="348"/>
      <c r="OW1105" s="348"/>
      <c r="OX1105" s="348"/>
      <c r="OY1105" s="348"/>
      <c r="OZ1105" s="348"/>
      <c r="PA1105" s="348"/>
      <c r="PB1105" s="348"/>
      <c r="PC1105" s="348"/>
      <c r="PD1105" s="348"/>
      <c r="PE1105" s="348"/>
      <c r="PF1105" s="348"/>
      <c r="PG1105" s="348"/>
      <c r="PH1105" s="348"/>
      <c r="PI1105" s="348"/>
      <c r="PJ1105" s="348"/>
      <c r="PK1105" s="348"/>
      <c r="PL1105" s="348"/>
      <c r="PM1105" s="348"/>
      <c r="PN1105" s="348"/>
      <c r="PO1105" s="348"/>
      <c r="PP1105" s="348"/>
      <c r="PQ1105" s="348"/>
      <c r="PR1105" s="348"/>
      <c r="PS1105" s="348"/>
      <c r="PT1105" s="348"/>
      <c r="PU1105" s="348"/>
      <c r="PV1105" s="348"/>
      <c r="PW1105" s="348"/>
      <c r="PX1105" s="348"/>
      <c r="PY1105" s="348"/>
      <c r="PZ1105" s="348"/>
      <c r="QA1105" s="348"/>
      <c r="QB1105" s="348"/>
      <c r="QC1105" s="348"/>
      <c r="QD1105" s="348"/>
      <c r="QE1105" s="348"/>
      <c r="QF1105" s="348"/>
      <c r="QG1105" s="348"/>
      <c r="QH1105" s="348"/>
      <c r="QI1105" s="348"/>
      <c r="QJ1105" s="348"/>
      <c r="QK1105" s="348"/>
      <c r="QL1105" s="348"/>
      <c r="QM1105" s="348"/>
      <c r="QN1105" s="348"/>
      <c r="QO1105" s="348"/>
      <c r="QP1105" s="348"/>
      <c r="QQ1105" s="348"/>
      <c r="QR1105" s="348"/>
      <c r="QS1105" s="348"/>
      <c r="QT1105" s="348"/>
      <c r="QU1105" s="348"/>
      <c r="QV1105" s="348"/>
      <c r="QW1105" s="348"/>
      <c r="QX1105" s="348"/>
      <c r="QY1105" s="348"/>
      <c r="QZ1105" s="348"/>
      <c r="RA1105" s="348"/>
      <c r="RB1105" s="348"/>
      <c r="RC1105" s="348"/>
      <c r="RD1105" s="348"/>
      <c r="RE1105" s="348"/>
      <c r="RF1105" s="348"/>
      <c r="RG1105" s="348"/>
      <c r="RH1105" s="348"/>
      <c r="RI1105" s="348"/>
      <c r="RJ1105" s="348"/>
      <c r="RK1105" s="348"/>
      <c r="RL1105" s="348"/>
      <c r="RM1105" s="348"/>
      <c r="RN1105" s="348"/>
      <c r="RO1105" s="348"/>
      <c r="RP1105" s="348"/>
      <c r="RQ1105" s="348"/>
      <c r="RR1105" s="348"/>
      <c r="RS1105" s="348"/>
      <c r="RT1105" s="348"/>
      <c r="RU1105" s="348"/>
      <c r="RV1105" s="348"/>
      <c r="RW1105" s="348"/>
      <c r="RX1105" s="348"/>
      <c r="RY1105" s="348"/>
      <c r="RZ1105" s="348"/>
      <c r="SA1105" s="348"/>
      <c r="SB1105" s="348"/>
      <c r="SC1105" s="348"/>
      <c r="SD1105" s="348"/>
      <c r="SE1105" s="348"/>
      <c r="SF1105" s="348"/>
      <c r="SG1105" s="348"/>
      <c r="SH1105" s="348"/>
      <c r="SI1105" s="348"/>
      <c r="SJ1105" s="348"/>
      <c r="SK1105" s="348"/>
      <c r="SL1105" s="348"/>
      <c r="SM1105" s="348"/>
      <c r="SN1105" s="348"/>
      <c r="SO1105" s="348"/>
      <c r="SP1105" s="348"/>
      <c r="SQ1105" s="348"/>
      <c r="SR1105" s="348"/>
      <c r="SS1105" s="348"/>
      <c r="ST1105" s="348"/>
      <c r="SU1105" s="348"/>
      <c r="SV1105" s="348"/>
      <c r="SW1105" s="348"/>
      <c r="SX1105" s="348"/>
      <c r="SY1105" s="348"/>
      <c r="SZ1105" s="348"/>
      <c r="TA1105" s="348"/>
      <c r="TB1105" s="348"/>
      <c r="TC1105" s="348"/>
      <c r="TD1105" s="348"/>
      <c r="TE1105" s="348"/>
      <c r="TF1105" s="348"/>
      <c r="TG1105" s="348"/>
      <c r="TH1105" s="348"/>
      <c r="TI1105" s="348"/>
      <c r="TJ1105" s="348"/>
      <c r="TK1105" s="348"/>
      <c r="TL1105" s="348"/>
      <c r="TM1105" s="348"/>
      <c r="TN1105" s="348"/>
      <c r="TO1105" s="348"/>
      <c r="TP1105" s="348"/>
      <c r="TQ1105" s="348"/>
      <c r="TR1105" s="348"/>
      <c r="TS1105" s="348"/>
      <c r="TT1105" s="348"/>
      <c r="TU1105" s="348"/>
      <c r="TV1105" s="348"/>
      <c r="TW1105" s="348"/>
      <c r="TX1105" s="348"/>
      <c r="TY1105" s="348"/>
      <c r="TZ1105" s="348"/>
      <c r="UA1105" s="348"/>
      <c r="UB1105" s="348"/>
      <c r="UC1105" s="348"/>
      <c r="UD1105" s="348"/>
      <c r="UE1105" s="348"/>
      <c r="UF1105" s="348"/>
      <c r="UG1105" s="348"/>
      <c r="UH1105" s="348"/>
      <c r="UI1105" s="348"/>
      <c r="UJ1105" s="348"/>
      <c r="UK1105" s="348"/>
      <c r="UL1105" s="348"/>
      <c r="UM1105" s="348"/>
      <c r="UN1105" s="348"/>
      <c r="UO1105" s="348"/>
      <c r="UP1105" s="348"/>
      <c r="UQ1105" s="348"/>
      <c r="UR1105" s="348"/>
      <c r="US1105" s="348"/>
      <c r="UT1105" s="348"/>
      <c r="UU1105" s="348"/>
      <c r="UV1105" s="348"/>
      <c r="UW1105" s="348"/>
      <c r="UX1105" s="348"/>
      <c r="UY1105" s="348"/>
      <c r="UZ1105" s="348"/>
      <c r="VA1105" s="348"/>
      <c r="VB1105" s="348"/>
      <c r="VC1105" s="348"/>
      <c r="VD1105" s="348"/>
      <c r="VE1105" s="348"/>
      <c r="VF1105" s="348"/>
      <c r="VG1105" s="348"/>
      <c r="VH1105" s="348"/>
      <c r="VI1105" s="348"/>
      <c r="VJ1105" s="348"/>
      <c r="VK1105" s="348"/>
      <c r="VL1105" s="348"/>
      <c r="VM1105" s="348"/>
      <c r="VN1105" s="348"/>
      <c r="VO1105" s="348"/>
      <c r="VP1105" s="348"/>
      <c r="VQ1105" s="348"/>
      <c r="VR1105" s="348"/>
      <c r="VS1105" s="348"/>
      <c r="VT1105" s="348"/>
      <c r="VU1105" s="348"/>
      <c r="VV1105" s="348"/>
      <c r="VW1105" s="348"/>
      <c r="VX1105" s="348"/>
      <c r="VY1105" s="348"/>
      <c r="VZ1105" s="348"/>
      <c r="WA1105" s="348"/>
      <c r="WB1105" s="348"/>
      <c r="WC1105" s="348"/>
      <c r="WD1105" s="348"/>
      <c r="WE1105" s="348"/>
      <c r="WF1105" s="348"/>
      <c r="WG1105" s="348"/>
      <c r="WH1105" s="348"/>
      <c r="WI1105" s="348"/>
      <c r="WJ1105" s="348"/>
      <c r="WK1105" s="348"/>
      <c r="WL1105" s="348"/>
      <c r="WM1105" s="348"/>
      <c r="WN1105" s="348"/>
      <c r="WO1105" s="348"/>
      <c r="WP1105" s="348"/>
      <c r="WQ1105" s="348"/>
      <c r="WR1105" s="348"/>
      <c r="WS1105" s="348"/>
      <c r="WT1105" s="348"/>
      <c r="WU1105" s="348"/>
      <c r="WV1105" s="348"/>
      <c r="WW1105" s="348"/>
      <c r="WX1105" s="348"/>
      <c r="WY1105" s="348"/>
      <c r="WZ1105" s="348"/>
      <c r="XA1105" s="348"/>
      <c r="XB1105" s="348"/>
      <c r="XC1105" s="348"/>
      <c r="XD1105" s="348"/>
      <c r="XE1105" s="348"/>
      <c r="XF1105" s="348"/>
      <c r="XG1105" s="348"/>
      <c r="XH1105" s="348"/>
      <c r="XI1105" s="348"/>
      <c r="XJ1105" s="348"/>
      <c r="XK1105" s="348"/>
      <c r="XL1105" s="348"/>
      <c r="XM1105" s="348"/>
      <c r="XN1105" s="348"/>
      <c r="XO1105" s="348"/>
      <c r="XP1105" s="348"/>
      <c r="XQ1105" s="348"/>
      <c r="XR1105" s="348"/>
      <c r="XS1105" s="348"/>
      <c r="XT1105" s="348"/>
      <c r="XU1105" s="348"/>
      <c r="XV1105" s="348"/>
      <c r="XW1105" s="348"/>
      <c r="XX1105" s="348"/>
      <c r="XY1105" s="348"/>
      <c r="XZ1105" s="348"/>
      <c r="YA1105" s="348"/>
      <c r="YB1105" s="348"/>
      <c r="YC1105" s="348"/>
      <c r="YD1105" s="348"/>
      <c r="YE1105" s="348"/>
      <c r="YF1105" s="348"/>
      <c r="YG1105" s="348"/>
      <c r="YH1105" s="348"/>
      <c r="YI1105" s="348"/>
      <c r="YJ1105" s="348"/>
      <c r="YK1105" s="348"/>
      <c r="YL1105" s="348"/>
      <c r="YM1105" s="348"/>
      <c r="YN1105" s="348"/>
      <c r="YO1105" s="348"/>
      <c r="YP1105" s="348"/>
      <c r="YQ1105" s="348"/>
      <c r="YR1105" s="348"/>
      <c r="YS1105" s="348"/>
      <c r="YT1105" s="348"/>
      <c r="YU1105" s="348"/>
      <c r="YV1105" s="348"/>
      <c r="YW1105" s="348"/>
      <c r="YX1105" s="348"/>
      <c r="YY1105" s="348"/>
      <c r="YZ1105" s="348"/>
      <c r="ZA1105" s="348"/>
      <c r="ZB1105" s="348"/>
      <c r="ZC1105" s="348"/>
      <c r="ZD1105" s="348"/>
      <c r="ZE1105" s="348"/>
      <c r="ZF1105" s="348"/>
      <c r="ZG1105" s="348"/>
      <c r="ZH1105" s="348"/>
      <c r="ZI1105" s="348"/>
      <c r="ZJ1105" s="348"/>
      <c r="ZK1105" s="348"/>
      <c r="ZL1105" s="348"/>
      <c r="ZM1105" s="348"/>
      <c r="ZN1105" s="348"/>
      <c r="ZO1105" s="348"/>
      <c r="ZP1105" s="348"/>
      <c r="ZQ1105" s="348"/>
      <c r="ZR1105" s="348"/>
      <c r="ZS1105" s="348"/>
      <c r="ZT1105" s="348"/>
      <c r="ZU1105" s="348"/>
      <c r="ZV1105" s="348"/>
      <c r="ZW1105" s="348"/>
      <c r="ZX1105" s="348"/>
      <c r="ZY1105" s="348"/>
      <c r="ZZ1105" s="348"/>
      <c r="AAA1105" s="348"/>
      <c r="AAB1105" s="348"/>
      <c r="AAC1105" s="348"/>
      <c r="AAD1105" s="348"/>
      <c r="AAE1105" s="348"/>
      <c r="AAF1105" s="348"/>
      <c r="AAG1105" s="348"/>
      <c r="AAH1105" s="348"/>
      <c r="AAI1105" s="348"/>
      <c r="AAJ1105" s="348"/>
      <c r="AAK1105" s="348"/>
      <c r="AAL1105" s="348"/>
      <c r="AAM1105" s="348"/>
      <c r="AAN1105" s="348"/>
      <c r="AAO1105" s="348"/>
      <c r="AAP1105" s="348"/>
      <c r="AAQ1105" s="348"/>
      <c r="AAR1105" s="348"/>
      <c r="AAS1105" s="348"/>
      <c r="AAT1105" s="348"/>
      <c r="AAU1105" s="348"/>
      <c r="AAV1105" s="348"/>
      <c r="AAW1105" s="348"/>
      <c r="AAX1105" s="348"/>
      <c r="AAY1105" s="348"/>
      <c r="AAZ1105" s="348"/>
      <c r="ABA1105" s="348"/>
      <c r="ABB1105" s="348"/>
      <c r="ABC1105" s="348"/>
      <c r="ABD1105" s="348"/>
      <c r="ABE1105" s="348"/>
      <c r="ABF1105" s="348"/>
      <c r="ABG1105" s="348"/>
      <c r="ABH1105" s="348"/>
      <c r="ABI1105" s="348"/>
      <c r="ABJ1105" s="348"/>
      <c r="ABK1105" s="348"/>
      <c r="ABL1105" s="348"/>
      <c r="ABM1105" s="348"/>
      <c r="ABN1105" s="348"/>
      <c r="ABO1105" s="348"/>
      <c r="ABP1105" s="348"/>
      <c r="ABQ1105" s="348"/>
      <c r="ABR1105" s="348"/>
      <c r="ABS1105" s="348"/>
      <c r="ABT1105" s="348"/>
      <c r="ABU1105" s="348"/>
      <c r="ABV1105" s="348"/>
      <c r="ABW1105" s="348"/>
      <c r="ABX1105" s="348"/>
      <c r="ABY1105" s="348"/>
      <c r="ABZ1105" s="348"/>
      <c r="ACA1105" s="348"/>
      <c r="ACB1105" s="348"/>
      <c r="ACC1105" s="348"/>
      <c r="ACD1105" s="348"/>
      <c r="ACE1105" s="348"/>
      <c r="ACF1105" s="348"/>
      <c r="ACG1105" s="348"/>
      <c r="ACH1105" s="348"/>
      <c r="ACI1105" s="348"/>
      <c r="ACJ1105" s="348"/>
      <c r="ACK1105" s="348"/>
      <c r="ACL1105" s="348"/>
      <c r="ACM1105" s="348"/>
      <c r="ACN1105" s="348"/>
      <c r="ACO1105" s="348"/>
      <c r="ACP1105" s="348"/>
      <c r="ACQ1105" s="348"/>
      <c r="ACR1105" s="348"/>
      <c r="ACS1105" s="348"/>
      <c r="ACT1105" s="348"/>
      <c r="ACU1105" s="348"/>
      <c r="ACV1105" s="348"/>
      <c r="ACW1105" s="348"/>
      <c r="ACX1105" s="348"/>
      <c r="ACY1105" s="348"/>
      <c r="ACZ1105" s="348"/>
      <c r="ADA1105" s="348"/>
      <c r="ADB1105" s="348"/>
      <c r="ADC1105" s="348"/>
      <c r="ADD1105" s="348"/>
      <c r="ADE1105" s="348"/>
      <c r="ADF1105" s="348"/>
      <c r="ADG1105" s="348"/>
      <c r="ADH1105" s="348"/>
      <c r="ADI1105" s="348"/>
      <c r="ADJ1105" s="348"/>
      <c r="ADK1105" s="348"/>
      <c r="ADL1105" s="348"/>
      <c r="ADM1105" s="348"/>
      <c r="ADN1105" s="348"/>
      <c r="ADO1105" s="348"/>
      <c r="ADP1105" s="348"/>
      <c r="ADQ1105" s="348"/>
      <c r="ADR1105" s="348"/>
      <c r="ADS1105" s="348"/>
      <c r="ADT1105" s="348"/>
      <c r="ADU1105" s="348"/>
      <c r="ADV1105" s="348"/>
      <c r="ADW1105" s="348"/>
      <c r="ADX1105" s="348"/>
      <c r="ADY1105" s="348"/>
      <c r="ADZ1105" s="348"/>
      <c r="AEA1105" s="348"/>
      <c r="AEB1105" s="348"/>
      <c r="AEC1105" s="348"/>
      <c r="AED1105" s="348"/>
      <c r="AEE1105" s="348"/>
      <c r="AEF1105" s="348"/>
      <c r="AEG1105" s="348"/>
      <c r="AEH1105" s="348"/>
      <c r="AEI1105" s="348"/>
      <c r="AEJ1105" s="348"/>
      <c r="AEK1105" s="348"/>
      <c r="AEL1105" s="348"/>
      <c r="AEM1105" s="348"/>
      <c r="AEN1105" s="348"/>
      <c r="AEO1105" s="348"/>
      <c r="AEP1105" s="348"/>
      <c r="AEQ1105" s="348"/>
      <c r="AER1105" s="348"/>
      <c r="AES1105" s="348"/>
      <c r="AET1105" s="348"/>
      <c r="AEU1105" s="348"/>
      <c r="AEV1105" s="348"/>
      <c r="AEW1105" s="348"/>
      <c r="AEX1105" s="348"/>
      <c r="AEY1105" s="348"/>
      <c r="AEZ1105" s="348"/>
      <c r="AFA1105" s="348"/>
      <c r="AFB1105" s="348"/>
      <c r="AFC1105" s="348"/>
      <c r="AFD1105" s="348"/>
      <c r="AFE1105" s="348"/>
      <c r="AFF1105" s="348"/>
      <c r="AFG1105" s="348"/>
      <c r="AFH1105" s="348"/>
      <c r="AFI1105" s="348"/>
      <c r="AFJ1105" s="348"/>
      <c r="AFK1105" s="348"/>
      <c r="AFL1105" s="348"/>
      <c r="AFM1105" s="348"/>
      <c r="AFN1105" s="348"/>
      <c r="AFO1105" s="348"/>
      <c r="AFP1105" s="348"/>
      <c r="AFQ1105" s="348"/>
      <c r="AFR1105" s="348"/>
      <c r="AFS1105" s="348"/>
      <c r="AFT1105" s="348"/>
      <c r="AFU1105" s="348"/>
      <c r="AFV1105" s="348"/>
      <c r="AFW1105" s="348"/>
      <c r="AFX1105" s="348"/>
      <c r="AFY1105" s="348"/>
      <c r="AFZ1105" s="348"/>
      <c r="AGA1105" s="348"/>
      <c r="AGB1105" s="348"/>
      <c r="AGC1105" s="348"/>
      <c r="AGD1105" s="348"/>
      <c r="AGE1105" s="348"/>
      <c r="AGF1105" s="348"/>
      <c r="AGG1105" s="348"/>
      <c r="AGH1105" s="348"/>
      <c r="AGI1105" s="348"/>
      <c r="AGJ1105" s="348"/>
      <c r="AGK1105" s="348"/>
      <c r="AGL1105" s="348"/>
      <c r="AGM1105" s="348"/>
      <c r="AGN1105" s="348"/>
      <c r="AGO1105" s="348"/>
      <c r="AGP1105" s="348"/>
      <c r="AGQ1105" s="348"/>
      <c r="AGR1105" s="348"/>
      <c r="AGS1105" s="348"/>
      <c r="AGT1105" s="348"/>
      <c r="AGU1105" s="348"/>
      <c r="AGV1105" s="348"/>
      <c r="AGW1105" s="348"/>
      <c r="AGX1105" s="348"/>
      <c r="AGY1105" s="348"/>
      <c r="AGZ1105" s="348"/>
      <c r="AHA1105" s="348"/>
      <c r="AHB1105" s="348"/>
      <c r="AHC1105" s="348"/>
      <c r="AHD1105" s="348"/>
      <c r="AHE1105" s="348"/>
      <c r="AHF1105" s="348"/>
      <c r="AHG1105" s="348"/>
      <c r="AHH1105" s="348"/>
      <c r="AHI1105" s="348"/>
      <c r="AHJ1105" s="348"/>
      <c r="AHK1105" s="348"/>
      <c r="AHL1105" s="348"/>
      <c r="AHM1105" s="348"/>
      <c r="AHN1105" s="348"/>
      <c r="AHO1105" s="348"/>
      <c r="AHP1105" s="348"/>
      <c r="AHQ1105" s="348"/>
      <c r="AHR1105" s="348"/>
      <c r="AHS1105" s="348"/>
      <c r="AHT1105" s="348"/>
      <c r="AHU1105" s="348"/>
      <c r="AHV1105" s="348"/>
      <c r="AHW1105" s="348"/>
      <c r="AHX1105" s="348"/>
      <c r="AHY1105" s="348"/>
      <c r="AHZ1105" s="348"/>
      <c r="AIA1105" s="348"/>
      <c r="AIB1105" s="348"/>
      <c r="AIC1105" s="348"/>
      <c r="AID1105" s="348"/>
      <c r="AIE1105" s="348"/>
      <c r="AIF1105" s="348"/>
      <c r="AIG1105" s="348"/>
      <c r="AIH1105" s="348"/>
      <c r="AII1105" s="348"/>
      <c r="AIJ1105" s="348"/>
      <c r="AIK1105" s="348"/>
      <c r="AIL1105" s="348"/>
      <c r="AIM1105" s="348"/>
      <c r="AIN1105" s="348"/>
      <c r="AIO1105" s="348"/>
      <c r="AIP1105" s="348"/>
      <c r="AIQ1105" s="348"/>
      <c r="AIR1105" s="348"/>
      <c r="AIS1105" s="348"/>
      <c r="AIT1105" s="348"/>
      <c r="AIU1105" s="348"/>
      <c r="AIV1105" s="348"/>
      <c r="AIW1105" s="348"/>
      <c r="AIX1105" s="348"/>
      <c r="AIY1105" s="348"/>
      <c r="AIZ1105" s="348"/>
      <c r="AJA1105" s="348"/>
      <c r="AJB1105" s="348"/>
      <c r="AJC1105" s="348"/>
      <c r="AJD1105" s="348"/>
      <c r="AJE1105" s="348"/>
      <c r="AJF1105" s="348"/>
      <c r="AJG1105" s="348"/>
      <c r="AJH1105" s="348"/>
      <c r="AJI1105" s="348"/>
      <c r="AJJ1105" s="348"/>
      <c r="AJK1105" s="348"/>
      <c r="AJL1105" s="348"/>
      <c r="AJM1105" s="348"/>
      <c r="AJN1105" s="348"/>
      <c r="AJO1105" s="348"/>
      <c r="AJP1105" s="348"/>
      <c r="AJQ1105" s="348"/>
      <c r="AJR1105" s="348"/>
      <c r="AJS1105" s="348"/>
      <c r="AJT1105" s="348"/>
      <c r="AJU1105" s="348"/>
      <c r="AJV1105" s="348"/>
      <c r="AJW1105" s="348"/>
      <c r="AJX1105" s="348"/>
      <c r="AJY1105" s="348"/>
      <c r="AJZ1105" s="348"/>
      <c r="AKA1105" s="348"/>
      <c r="AKB1105" s="348"/>
      <c r="AKC1105" s="348"/>
      <c r="AKD1105" s="348"/>
      <c r="AKE1105" s="348"/>
      <c r="AKF1105" s="348"/>
      <c r="AKG1105" s="348"/>
      <c r="AKH1105" s="348"/>
      <c r="AKI1105" s="348"/>
      <c r="AKJ1105" s="348"/>
      <c r="AKK1105" s="348"/>
      <c r="AKL1105" s="348"/>
      <c r="AKM1105" s="348"/>
      <c r="AKN1105" s="348"/>
      <c r="AKO1105" s="348"/>
      <c r="AKP1105" s="348"/>
      <c r="AKQ1105" s="348"/>
      <c r="AKR1105" s="348"/>
      <c r="AKS1105" s="348"/>
      <c r="AKT1105" s="348"/>
      <c r="AKU1105" s="348"/>
      <c r="AKV1105" s="348"/>
      <c r="AKW1105" s="348"/>
      <c r="AKX1105" s="348"/>
      <c r="AKY1105" s="348"/>
      <c r="AKZ1105" s="348"/>
      <c r="ALA1105" s="348"/>
      <c r="ALB1105" s="348"/>
      <c r="ALC1105" s="348"/>
      <c r="ALD1105" s="348"/>
      <c r="ALE1105" s="348"/>
      <c r="ALF1105" s="348"/>
      <c r="ALG1105" s="348"/>
      <c r="ALH1105" s="348"/>
      <c r="ALI1105" s="348"/>
      <c r="ALJ1105" s="348"/>
      <c r="ALK1105" s="348"/>
      <c r="ALL1105" s="348"/>
      <c r="ALM1105" s="348"/>
      <c r="ALN1105" s="348"/>
      <c r="ALO1105" s="348"/>
      <c r="ALP1105" s="348"/>
      <c r="ALQ1105" s="348"/>
      <c r="ALR1105" s="348"/>
      <c r="ALS1105" s="348"/>
      <c r="ALT1105" s="348"/>
      <c r="ALU1105" s="348"/>
      <c r="ALV1105" s="348"/>
      <c r="ALW1105" s="348"/>
      <c r="ALX1105" s="348"/>
      <c r="ALY1105" s="348"/>
      <c r="ALZ1105" s="348"/>
      <c r="AMA1105" s="348"/>
      <c r="AMB1105" s="348"/>
      <c r="AMC1105" s="348"/>
      <c r="AMD1105" s="348"/>
      <c r="AME1105" s="348"/>
      <c r="AMF1105" s="348"/>
      <c r="AMG1105" s="348"/>
      <c r="AMH1105" s="348"/>
      <c r="AMI1105" s="348"/>
      <c r="AMJ1105" s="348"/>
    </row>
    <row r="1106" spans="1:1024" s="441" customFormat="1" ht="12.75" customHeight="1">
      <c r="A1106" s="602" t="str">
        <f>PO!A282</f>
        <v>18.31</v>
      </c>
      <c r="B1106" s="629" t="s">
        <v>18272</v>
      </c>
      <c r="C1106" s="328" t="s">
        <v>18100</v>
      </c>
      <c r="D1106" s="140" t="s">
        <v>26948</v>
      </c>
      <c r="E1106" s="140" t="s">
        <v>18277</v>
      </c>
      <c r="F1106" s="140" t="s">
        <v>26947</v>
      </c>
      <c r="G1106" s="140"/>
      <c r="H1106" s="328" t="s">
        <v>18089</v>
      </c>
      <c r="I1106" s="348"/>
      <c r="J1106" s="348"/>
      <c r="K1106" s="348"/>
      <c r="L1106" s="348"/>
      <c r="M1106" s="348"/>
      <c r="N1106" s="348"/>
      <c r="O1106" s="348"/>
      <c r="P1106" s="348"/>
      <c r="Q1106" s="348"/>
      <c r="R1106" s="348"/>
      <c r="S1106" s="348"/>
      <c r="T1106" s="348"/>
      <c r="U1106" s="348"/>
      <c r="V1106" s="348"/>
      <c r="W1106" s="348"/>
      <c r="X1106" s="348"/>
      <c r="Y1106" s="348"/>
      <c r="Z1106" s="348"/>
      <c r="AA1106" s="348"/>
      <c r="AB1106" s="348"/>
      <c r="AC1106" s="348"/>
      <c r="AD1106" s="348"/>
      <c r="AE1106" s="348"/>
      <c r="AF1106" s="348"/>
      <c r="AG1106" s="348"/>
      <c r="AH1106" s="348"/>
      <c r="AI1106" s="348"/>
      <c r="AJ1106" s="348"/>
      <c r="AK1106" s="348"/>
      <c r="AL1106" s="348"/>
      <c r="AM1106" s="348"/>
      <c r="AN1106" s="348"/>
      <c r="AO1106" s="348"/>
      <c r="AP1106" s="348"/>
      <c r="AQ1106" s="348"/>
      <c r="AR1106" s="348"/>
      <c r="AS1106" s="348"/>
      <c r="AT1106" s="348"/>
      <c r="AU1106" s="348"/>
      <c r="AV1106" s="348"/>
      <c r="AW1106" s="348"/>
      <c r="AX1106" s="348"/>
      <c r="AY1106" s="348"/>
      <c r="AZ1106" s="348"/>
      <c r="BA1106" s="348"/>
      <c r="BB1106" s="348"/>
      <c r="BC1106" s="348"/>
      <c r="BD1106" s="348"/>
      <c r="BE1106" s="348"/>
      <c r="BF1106" s="348"/>
      <c r="BG1106" s="348"/>
      <c r="BH1106" s="348"/>
      <c r="BI1106" s="348"/>
      <c r="BJ1106" s="348"/>
      <c r="BK1106" s="348"/>
      <c r="BL1106" s="348"/>
      <c r="BM1106" s="348"/>
      <c r="BN1106" s="348"/>
      <c r="BO1106" s="348"/>
      <c r="BP1106" s="348"/>
      <c r="BQ1106" s="348"/>
      <c r="BR1106" s="348"/>
      <c r="BS1106" s="348"/>
      <c r="BT1106" s="348"/>
      <c r="BU1106" s="348"/>
      <c r="BV1106" s="348"/>
      <c r="BW1106" s="348"/>
      <c r="BX1106" s="348"/>
      <c r="BY1106" s="348"/>
      <c r="BZ1106" s="348"/>
      <c r="CA1106" s="348"/>
      <c r="CB1106" s="348"/>
      <c r="CC1106" s="348"/>
      <c r="CD1106" s="348"/>
      <c r="CE1106" s="348"/>
      <c r="CF1106" s="348"/>
      <c r="CG1106" s="348"/>
      <c r="CH1106" s="348"/>
      <c r="CI1106" s="348"/>
      <c r="CJ1106" s="348"/>
      <c r="CK1106" s="348"/>
      <c r="CL1106" s="348"/>
      <c r="CM1106" s="348"/>
      <c r="CN1106" s="348"/>
      <c r="CO1106" s="348"/>
      <c r="CP1106" s="348"/>
      <c r="CQ1106" s="348"/>
      <c r="CR1106" s="348"/>
      <c r="CS1106" s="348"/>
      <c r="CT1106" s="348"/>
      <c r="CU1106" s="348"/>
      <c r="CV1106" s="348"/>
      <c r="CW1106" s="348"/>
      <c r="CX1106" s="348"/>
      <c r="CY1106" s="348"/>
      <c r="CZ1106" s="348"/>
      <c r="DA1106" s="348"/>
      <c r="DB1106" s="348"/>
      <c r="DC1106" s="348"/>
      <c r="DD1106" s="348"/>
      <c r="DE1106" s="348"/>
      <c r="DF1106" s="348"/>
      <c r="DG1106" s="348"/>
      <c r="DH1106" s="348"/>
      <c r="DI1106" s="348"/>
      <c r="DJ1106" s="348"/>
      <c r="DK1106" s="348"/>
      <c r="DL1106" s="348"/>
      <c r="DM1106" s="348"/>
      <c r="DN1106" s="348"/>
      <c r="DO1106" s="348"/>
      <c r="DP1106" s="348"/>
      <c r="DQ1106" s="348"/>
      <c r="DR1106" s="348"/>
      <c r="DS1106" s="348"/>
      <c r="DT1106" s="348"/>
      <c r="DU1106" s="348"/>
      <c r="DV1106" s="348"/>
      <c r="DW1106" s="348"/>
      <c r="DX1106" s="348"/>
      <c r="DY1106" s="348"/>
      <c r="DZ1106" s="348"/>
      <c r="EA1106" s="348"/>
      <c r="EB1106" s="348"/>
      <c r="EC1106" s="348"/>
      <c r="ED1106" s="348"/>
      <c r="EE1106" s="348"/>
      <c r="EF1106" s="348"/>
      <c r="EG1106" s="348"/>
      <c r="EH1106" s="348"/>
      <c r="EI1106" s="348"/>
      <c r="EJ1106" s="348"/>
      <c r="EK1106" s="348"/>
      <c r="EL1106" s="348"/>
      <c r="EM1106" s="348"/>
      <c r="EN1106" s="348"/>
      <c r="EO1106" s="348"/>
      <c r="EP1106" s="348"/>
      <c r="EQ1106" s="348"/>
      <c r="ER1106" s="348"/>
      <c r="ES1106" s="348"/>
      <c r="ET1106" s="348"/>
      <c r="EU1106" s="348"/>
      <c r="EV1106" s="348"/>
      <c r="EW1106" s="348"/>
      <c r="EX1106" s="348"/>
      <c r="EY1106" s="348"/>
      <c r="EZ1106" s="348"/>
      <c r="FA1106" s="348"/>
      <c r="FB1106" s="348"/>
      <c r="FC1106" s="348"/>
      <c r="FD1106" s="348"/>
      <c r="FE1106" s="348"/>
      <c r="FF1106" s="348"/>
      <c r="FG1106" s="348"/>
      <c r="FH1106" s="348"/>
      <c r="FI1106" s="348"/>
      <c r="FJ1106" s="348"/>
      <c r="FK1106" s="348"/>
      <c r="FL1106" s="348"/>
      <c r="FM1106" s="348"/>
      <c r="FN1106" s="348"/>
      <c r="FO1106" s="348"/>
      <c r="FP1106" s="348"/>
      <c r="FQ1106" s="348"/>
      <c r="FR1106" s="348"/>
      <c r="FS1106" s="348"/>
      <c r="FT1106" s="348"/>
      <c r="FU1106" s="348"/>
      <c r="FV1106" s="348"/>
      <c r="FW1106" s="348"/>
      <c r="FX1106" s="348"/>
      <c r="FY1106" s="348"/>
      <c r="FZ1106" s="348"/>
      <c r="GA1106" s="348"/>
      <c r="GB1106" s="348"/>
      <c r="GC1106" s="348"/>
      <c r="GD1106" s="348"/>
      <c r="GE1106" s="348"/>
      <c r="GF1106" s="348"/>
      <c r="GG1106" s="348"/>
      <c r="GH1106" s="348"/>
      <c r="GI1106" s="348"/>
      <c r="GJ1106" s="348"/>
      <c r="GK1106" s="348"/>
      <c r="GL1106" s="348"/>
      <c r="GM1106" s="348"/>
      <c r="GN1106" s="348"/>
      <c r="GO1106" s="348"/>
      <c r="GP1106" s="348"/>
      <c r="GQ1106" s="348"/>
      <c r="GR1106" s="348"/>
      <c r="GS1106" s="348"/>
      <c r="GT1106" s="348"/>
      <c r="GU1106" s="348"/>
      <c r="GV1106" s="348"/>
      <c r="GW1106" s="348"/>
      <c r="GX1106" s="348"/>
      <c r="GY1106" s="348"/>
      <c r="GZ1106" s="348"/>
      <c r="HA1106" s="348"/>
      <c r="HB1106" s="348"/>
      <c r="HC1106" s="348"/>
      <c r="HD1106" s="348"/>
      <c r="HE1106" s="348"/>
      <c r="HF1106" s="348"/>
      <c r="HG1106" s="348"/>
      <c r="HH1106" s="348"/>
      <c r="HI1106" s="348"/>
      <c r="HJ1106" s="348"/>
      <c r="HK1106" s="348"/>
      <c r="HL1106" s="348"/>
      <c r="HM1106" s="348"/>
      <c r="HN1106" s="348"/>
      <c r="HO1106" s="348"/>
      <c r="HP1106" s="348"/>
      <c r="HQ1106" s="348"/>
      <c r="HR1106" s="348"/>
      <c r="HS1106" s="348"/>
      <c r="HT1106" s="348"/>
      <c r="HU1106" s="348"/>
      <c r="HV1106" s="348"/>
      <c r="HW1106" s="348"/>
      <c r="HX1106" s="348"/>
      <c r="HY1106" s="348"/>
      <c r="HZ1106" s="348"/>
      <c r="IA1106" s="348"/>
      <c r="IB1106" s="348"/>
      <c r="IC1106" s="348"/>
      <c r="ID1106" s="348"/>
      <c r="IE1106" s="348"/>
      <c r="IF1106" s="348"/>
      <c r="IG1106" s="348"/>
      <c r="IH1106" s="348"/>
      <c r="II1106" s="348"/>
      <c r="IJ1106" s="348"/>
      <c r="IK1106" s="348"/>
      <c r="IL1106" s="348"/>
      <c r="IM1106" s="348"/>
      <c r="IN1106" s="348"/>
      <c r="IO1106" s="348"/>
      <c r="IP1106" s="348"/>
      <c r="IQ1106" s="348"/>
      <c r="IR1106" s="348"/>
      <c r="IS1106" s="348"/>
      <c r="IT1106" s="348"/>
      <c r="IU1106" s="348"/>
      <c r="IV1106" s="348"/>
      <c r="IW1106" s="348"/>
      <c r="IX1106" s="348"/>
      <c r="IY1106" s="348"/>
      <c r="IZ1106" s="348"/>
      <c r="JA1106" s="348"/>
      <c r="JB1106" s="348"/>
      <c r="JC1106" s="348"/>
      <c r="JD1106" s="348"/>
      <c r="JE1106" s="348"/>
      <c r="JF1106" s="348"/>
      <c r="JG1106" s="348"/>
      <c r="JH1106" s="348"/>
      <c r="JI1106" s="348"/>
      <c r="JJ1106" s="348"/>
      <c r="JK1106" s="348"/>
      <c r="JL1106" s="348"/>
      <c r="JM1106" s="348"/>
      <c r="JN1106" s="348"/>
      <c r="JO1106" s="348"/>
      <c r="JP1106" s="348"/>
      <c r="JQ1106" s="348"/>
      <c r="JR1106" s="348"/>
      <c r="JS1106" s="348"/>
      <c r="JT1106" s="348"/>
      <c r="JU1106" s="348"/>
      <c r="JV1106" s="348"/>
      <c r="JW1106" s="348"/>
      <c r="JX1106" s="348"/>
      <c r="JY1106" s="348"/>
      <c r="JZ1106" s="348"/>
      <c r="KA1106" s="348"/>
      <c r="KB1106" s="348"/>
      <c r="KC1106" s="348"/>
      <c r="KD1106" s="348"/>
      <c r="KE1106" s="348"/>
      <c r="KF1106" s="348"/>
      <c r="KG1106" s="348"/>
      <c r="KH1106" s="348"/>
      <c r="KI1106" s="348"/>
      <c r="KJ1106" s="348"/>
      <c r="KK1106" s="348"/>
      <c r="KL1106" s="348"/>
      <c r="KM1106" s="348"/>
      <c r="KN1106" s="348"/>
      <c r="KO1106" s="348"/>
      <c r="KP1106" s="348"/>
      <c r="KQ1106" s="348"/>
      <c r="KR1106" s="348"/>
      <c r="KS1106" s="348"/>
      <c r="KT1106" s="348"/>
      <c r="KU1106" s="348"/>
      <c r="KV1106" s="348"/>
      <c r="KW1106" s="348"/>
      <c r="KX1106" s="348"/>
      <c r="KY1106" s="348"/>
      <c r="KZ1106" s="348"/>
      <c r="LA1106" s="348"/>
      <c r="LB1106" s="348"/>
      <c r="LC1106" s="348"/>
      <c r="LD1106" s="348"/>
      <c r="LE1106" s="348"/>
      <c r="LF1106" s="348"/>
      <c r="LG1106" s="348"/>
      <c r="LH1106" s="348"/>
      <c r="LI1106" s="348"/>
      <c r="LJ1106" s="348"/>
      <c r="LK1106" s="348"/>
      <c r="LL1106" s="348"/>
      <c r="LM1106" s="348"/>
      <c r="LN1106" s="348"/>
      <c r="LO1106" s="348"/>
      <c r="LP1106" s="348"/>
      <c r="LQ1106" s="348"/>
      <c r="LR1106" s="348"/>
      <c r="LS1106" s="348"/>
      <c r="LT1106" s="348"/>
      <c r="LU1106" s="348"/>
      <c r="LV1106" s="348"/>
      <c r="LW1106" s="348"/>
      <c r="LX1106" s="348"/>
      <c r="LY1106" s="348"/>
      <c r="LZ1106" s="348"/>
      <c r="MA1106" s="348"/>
      <c r="MB1106" s="348"/>
      <c r="MC1106" s="348"/>
      <c r="MD1106" s="348"/>
      <c r="ME1106" s="348"/>
      <c r="MF1106" s="348"/>
      <c r="MG1106" s="348"/>
      <c r="MH1106" s="348"/>
      <c r="MI1106" s="348"/>
      <c r="MJ1106" s="348"/>
      <c r="MK1106" s="348"/>
      <c r="ML1106" s="348"/>
      <c r="MM1106" s="348"/>
      <c r="MN1106" s="348"/>
      <c r="MO1106" s="348"/>
      <c r="MP1106" s="348"/>
      <c r="MQ1106" s="348"/>
      <c r="MR1106" s="348"/>
      <c r="MS1106" s="348"/>
      <c r="MT1106" s="348"/>
      <c r="MU1106" s="348"/>
      <c r="MV1106" s="348"/>
      <c r="MW1106" s="348"/>
      <c r="MX1106" s="348"/>
      <c r="MY1106" s="348"/>
      <c r="MZ1106" s="348"/>
      <c r="NA1106" s="348"/>
      <c r="NB1106" s="348"/>
      <c r="NC1106" s="348"/>
      <c r="ND1106" s="348"/>
      <c r="NE1106" s="348"/>
      <c r="NF1106" s="348"/>
      <c r="NG1106" s="348"/>
      <c r="NH1106" s="348"/>
      <c r="NI1106" s="348"/>
      <c r="NJ1106" s="348"/>
      <c r="NK1106" s="348"/>
      <c r="NL1106" s="348"/>
      <c r="NM1106" s="348"/>
      <c r="NN1106" s="348"/>
      <c r="NO1106" s="348"/>
      <c r="NP1106" s="348"/>
      <c r="NQ1106" s="348"/>
      <c r="NR1106" s="348"/>
      <c r="NS1106" s="348"/>
      <c r="NT1106" s="348"/>
      <c r="NU1106" s="348"/>
      <c r="NV1106" s="348"/>
      <c r="NW1106" s="348"/>
      <c r="NX1106" s="348"/>
      <c r="NY1106" s="348"/>
      <c r="NZ1106" s="348"/>
      <c r="OA1106" s="348"/>
      <c r="OB1106" s="348"/>
      <c r="OC1106" s="348"/>
      <c r="OD1106" s="348"/>
      <c r="OE1106" s="348"/>
      <c r="OF1106" s="348"/>
      <c r="OG1106" s="348"/>
      <c r="OH1106" s="348"/>
      <c r="OI1106" s="348"/>
      <c r="OJ1106" s="348"/>
      <c r="OK1106" s="348"/>
      <c r="OL1106" s="348"/>
      <c r="OM1106" s="348"/>
      <c r="ON1106" s="348"/>
      <c r="OO1106" s="348"/>
      <c r="OP1106" s="348"/>
      <c r="OQ1106" s="348"/>
      <c r="OR1106" s="348"/>
      <c r="OS1106" s="348"/>
      <c r="OT1106" s="348"/>
      <c r="OU1106" s="348"/>
      <c r="OV1106" s="348"/>
      <c r="OW1106" s="348"/>
      <c r="OX1106" s="348"/>
      <c r="OY1106" s="348"/>
      <c r="OZ1106" s="348"/>
      <c r="PA1106" s="348"/>
      <c r="PB1106" s="348"/>
      <c r="PC1106" s="348"/>
      <c r="PD1106" s="348"/>
      <c r="PE1106" s="348"/>
      <c r="PF1106" s="348"/>
      <c r="PG1106" s="348"/>
      <c r="PH1106" s="348"/>
      <c r="PI1106" s="348"/>
      <c r="PJ1106" s="348"/>
      <c r="PK1106" s="348"/>
      <c r="PL1106" s="348"/>
      <c r="PM1106" s="348"/>
      <c r="PN1106" s="348"/>
      <c r="PO1106" s="348"/>
      <c r="PP1106" s="348"/>
      <c r="PQ1106" s="348"/>
      <c r="PR1106" s="348"/>
      <c r="PS1106" s="348"/>
      <c r="PT1106" s="348"/>
      <c r="PU1106" s="348"/>
      <c r="PV1106" s="348"/>
      <c r="PW1106" s="348"/>
      <c r="PX1106" s="348"/>
      <c r="PY1106" s="348"/>
      <c r="PZ1106" s="348"/>
      <c r="QA1106" s="348"/>
      <c r="QB1106" s="348"/>
      <c r="QC1106" s="348"/>
      <c r="QD1106" s="348"/>
      <c r="QE1106" s="348"/>
      <c r="QF1106" s="348"/>
      <c r="QG1106" s="348"/>
      <c r="QH1106" s="348"/>
      <c r="QI1106" s="348"/>
      <c r="QJ1106" s="348"/>
      <c r="QK1106" s="348"/>
      <c r="QL1106" s="348"/>
      <c r="QM1106" s="348"/>
      <c r="QN1106" s="348"/>
      <c r="QO1106" s="348"/>
      <c r="QP1106" s="348"/>
      <c r="QQ1106" s="348"/>
      <c r="QR1106" s="348"/>
      <c r="QS1106" s="348"/>
      <c r="QT1106" s="348"/>
      <c r="QU1106" s="348"/>
      <c r="QV1106" s="348"/>
      <c r="QW1106" s="348"/>
      <c r="QX1106" s="348"/>
      <c r="QY1106" s="348"/>
      <c r="QZ1106" s="348"/>
      <c r="RA1106" s="348"/>
      <c r="RB1106" s="348"/>
      <c r="RC1106" s="348"/>
      <c r="RD1106" s="348"/>
      <c r="RE1106" s="348"/>
      <c r="RF1106" s="348"/>
      <c r="RG1106" s="348"/>
      <c r="RH1106" s="348"/>
      <c r="RI1106" s="348"/>
      <c r="RJ1106" s="348"/>
      <c r="RK1106" s="348"/>
      <c r="RL1106" s="348"/>
      <c r="RM1106" s="348"/>
      <c r="RN1106" s="348"/>
      <c r="RO1106" s="348"/>
      <c r="RP1106" s="348"/>
      <c r="RQ1106" s="348"/>
      <c r="RR1106" s="348"/>
      <c r="RS1106" s="348"/>
      <c r="RT1106" s="348"/>
      <c r="RU1106" s="348"/>
      <c r="RV1106" s="348"/>
      <c r="RW1106" s="348"/>
      <c r="RX1106" s="348"/>
      <c r="RY1106" s="348"/>
      <c r="RZ1106" s="348"/>
      <c r="SA1106" s="348"/>
      <c r="SB1106" s="348"/>
      <c r="SC1106" s="348"/>
      <c r="SD1106" s="348"/>
      <c r="SE1106" s="348"/>
      <c r="SF1106" s="348"/>
      <c r="SG1106" s="348"/>
      <c r="SH1106" s="348"/>
      <c r="SI1106" s="348"/>
      <c r="SJ1106" s="348"/>
      <c r="SK1106" s="348"/>
      <c r="SL1106" s="348"/>
      <c r="SM1106" s="348"/>
      <c r="SN1106" s="348"/>
      <c r="SO1106" s="348"/>
      <c r="SP1106" s="348"/>
      <c r="SQ1106" s="348"/>
      <c r="SR1106" s="348"/>
      <c r="SS1106" s="348"/>
      <c r="ST1106" s="348"/>
      <c r="SU1106" s="348"/>
      <c r="SV1106" s="348"/>
      <c r="SW1106" s="348"/>
      <c r="SX1106" s="348"/>
      <c r="SY1106" s="348"/>
      <c r="SZ1106" s="348"/>
      <c r="TA1106" s="348"/>
      <c r="TB1106" s="348"/>
      <c r="TC1106" s="348"/>
      <c r="TD1106" s="348"/>
      <c r="TE1106" s="348"/>
      <c r="TF1106" s="348"/>
      <c r="TG1106" s="348"/>
      <c r="TH1106" s="348"/>
      <c r="TI1106" s="348"/>
      <c r="TJ1106" s="348"/>
      <c r="TK1106" s="348"/>
      <c r="TL1106" s="348"/>
      <c r="TM1106" s="348"/>
      <c r="TN1106" s="348"/>
      <c r="TO1106" s="348"/>
      <c r="TP1106" s="348"/>
      <c r="TQ1106" s="348"/>
      <c r="TR1106" s="348"/>
      <c r="TS1106" s="348"/>
      <c r="TT1106" s="348"/>
      <c r="TU1106" s="348"/>
      <c r="TV1106" s="348"/>
      <c r="TW1106" s="348"/>
      <c r="TX1106" s="348"/>
      <c r="TY1106" s="348"/>
      <c r="TZ1106" s="348"/>
      <c r="UA1106" s="348"/>
      <c r="UB1106" s="348"/>
      <c r="UC1106" s="348"/>
      <c r="UD1106" s="348"/>
      <c r="UE1106" s="348"/>
      <c r="UF1106" s="348"/>
      <c r="UG1106" s="348"/>
      <c r="UH1106" s="348"/>
      <c r="UI1106" s="348"/>
      <c r="UJ1106" s="348"/>
      <c r="UK1106" s="348"/>
      <c r="UL1106" s="348"/>
      <c r="UM1106" s="348"/>
      <c r="UN1106" s="348"/>
      <c r="UO1106" s="348"/>
      <c r="UP1106" s="348"/>
      <c r="UQ1106" s="348"/>
      <c r="UR1106" s="348"/>
      <c r="US1106" s="348"/>
      <c r="UT1106" s="348"/>
      <c r="UU1106" s="348"/>
      <c r="UV1106" s="348"/>
      <c r="UW1106" s="348"/>
      <c r="UX1106" s="348"/>
      <c r="UY1106" s="348"/>
      <c r="UZ1106" s="348"/>
      <c r="VA1106" s="348"/>
      <c r="VB1106" s="348"/>
      <c r="VC1106" s="348"/>
      <c r="VD1106" s="348"/>
      <c r="VE1106" s="348"/>
      <c r="VF1106" s="348"/>
      <c r="VG1106" s="348"/>
      <c r="VH1106" s="348"/>
      <c r="VI1106" s="348"/>
      <c r="VJ1106" s="348"/>
      <c r="VK1106" s="348"/>
      <c r="VL1106" s="348"/>
      <c r="VM1106" s="348"/>
      <c r="VN1106" s="348"/>
      <c r="VO1106" s="348"/>
      <c r="VP1106" s="348"/>
      <c r="VQ1106" s="348"/>
      <c r="VR1106" s="348"/>
      <c r="VS1106" s="348"/>
      <c r="VT1106" s="348"/>
      <c r="VU1106" s="348"/>
      <c r="VV1106" s="348"/>
      <c r="VW1106" s="348"/>
      <c r="VX1106" s="348"/>
      <c r="VY1106" s="348"/>
      <c r="VZ1106" s="348"/>
      <c r="WA1106" s="348"/>
      <c r="WB1106" s="348"/>
      <c r="WC1106" s="348"/>
      <c r="WD1106" s="348"/>
      <c r="WE1106" s="348"/>
      <c r="WF1106" s="348"/>
      <c r="WG1106" s="348"/>
      <c r="WH1106" s="348"/>
      <c r="WI1106" s="348"/>
      <c r="WJ1106" s="348"/>
      <c r="WK1106" s="348"/>
      <c r="WL1106" s="348"/>
      <c r="WM1106" s="348"/>
      <c r="WN1106" s="348"/>
      <c r="WO1106" s="348"/>
      <c r="WP1106" s="348"/>
      <c r="WQ1106" s="348"/>
      <c r="WR1106" s="348"/>
      <c r="WS1106" s="348"/>
      <c r="WT1106" s="348"/>
      <c r="WU1106" s="348"/>
      <c r="WV1106" s="348"/>
      <c r="WW1106" s="348"/>
      <c r="WX1106" s="348"/>
      <c r="WY1106" s="348"/>
      <c r="WZ1106" s="348"/>
      <c r="XA1106" s="348"/>
      <c r="XB1106" s="348"/>
      <c r="XC1106" s="348"/>
      <c r="XD1106" s="348"/>
      <c r="XE1106" s="348"/>
      <c r="XF1106" s="348"/>
      <c r="XG1106" s="348"/>
      <c r="XH1106" s="348"/>
      <c r="XI1106" s="348"/>
      <c r="XJ1106" s="348"/>
      <c r="XK1106" s="348"/>
      <c r="XL1106" s="348"/>
      <c r="XM1106" s="348"/>
      <c r="XN1106" s="348"/>
      <c r="XO1106" s="348"/>
      <c r="XP1106" s="348"/>
      <c r="XQ1106" s="348"/>
      <c r="XR1106" s="348"/>
      <c r="XS1106" s="348"/>
      <c r="XT1106" s="348"/>
      <c r="XU1106" s="348"/>
      <c r="XV1106" s="348"/>
      <c r="XW1106" s="348"/>
      <c r="XX1106" s="348"/>
      <c r="XY1106" s="348"/>
      <c r="XZ1106" s="348"/>
      <c r="YA1106" s="348"/>
      <c r="YB1106" s="348"/>
      <c r="YC1106" s="348"/>
      <c r="YD1106" s="348"/>
      <c r="YE1106" s="348"/>
      <c r="YF1106" s="348"/>
      <c r="YG1106" s="348"/>
      <c r="YH1106" s="348"/>
      <c r="YI1106" s="348"/>
      <c r="YJ1106" s="348"/>
      <c r="YK1106" s="348"/>
      <c r="YL1106" s="348"/>
      <c r="YM1106" s="348"/>
      <c r="YN1106" s="348"/>
      <c r="YO1106" s="348"/>
      <c r="YP1106" s="348"/>
      <c r="YQ1106" s="348"/>
      <c r="YR1106" s="348"/>
      <c r="YS1106" s="348"/>
      <c r="YT1106" s="348"/>
      <c r="YU1106" s="348"/>
      <c r="YV1106" s="348"/>
      <c r="YW1106" s="348"/>
      <c r="YX1106" s="348"/>
      <c r="YY1106" s="348"/>
      <c r="YZ1106" s="348"/>
      <c r="ZA1106" s="348"/>
      <c r="ZB1106" s="348"/>
      <c r="ZC1106" s="348"/>
      <c r="ZD1106" s="348"/>
      <c r="ZE1106" s="348"/>
      <c r="ZF1106" s="348"/>
      <c r="ZG1106" s="348"/>
      <c r="ZH1106" s="348"/>
      <c r="ZI1106" s="348"/>
      <c r="ZJ1106" s="348"/>
      <c r="ZK1106" s="348"/>
      <c r="ZL1106" s="348"/>
      <c r="ZM1106" s="348"/>
      <c r="ZN1106" s="348"/>
      <c r="ZO1106" s="348"/>
      <c r="ZP1106" s="348"/>
      <c r="ZQ1106" s="348"/>
      <c r="ZR1106" s="348"/>
      <c r="ZS1106" s="348"/>
      <c r="ZT1106" s="348"/>
      <c r="ZU1106" s="348"/>
      <c r="ZV1106" s="348"/>
      <c r="ZW1106" s="348"/>
      <c r="ZX1106" s="348"/>
      <c r="ZY1106" s="348"/>
      <c r="ZZ1106" s="348"/>
      <c r="AAA1106" s="348"/>
      <c r="AAB1106" s="348"/>
      <c r="AAC1106" s="348"/>
      <c r="AAD1106" s="348"/>
      <c r="AAE1106" s="348"/>
      <c r="AAF1106" s="348"/>
      <c r="AAG1106" s="348"/>
      <c r="AAH1106" s="348"/>
      <c r="AAI1106" s="348"/>
      <c r="AAJ1106" s="348"/>
      <c r="AAK1106" s="348"/>
      <c r="AAL1106" s="348"/>
      <c r="AAM1106" s="348"/>
      <c r="AAN1106" s="348"/>
      <c r="AAO1106" s="348"/>
      <c r="AAP1106" s="348"/>
      <c r="AAQ1106" s="348"/>
      <c r="AAR1106" s="348"/>
      <c r="AAS1106" s="348"/>
      <c r="AAT1106" s="348"/>
      <c r="AAU1106" s="348"/>
      <c r="AAV1106" s="348"/>
      <c r="AAW1106" s="348"/>
      <c r="AAX1106" s="348"/>
      <c r="AAY1106" s="348"/>
      <c r="AAZ1106" s="348"/>
      <c r="ABA1106" s="348"/>
      <c r="ABB1106" s="348"/>
      <c r="ABC1106" s="348"/>
      <c r="ABD1106" s="348"/>
      <c r="ABE1106" s="348"/>
      <c r="ABF1106" s="348"/>
      <c r="ABG1106" s="348"/>
      <c r="ABH1106" s="348"/>
      <c r="ABI1106" s="348"/>
      <c r="ABJ1106" s="348"/>
      <c r="ABK1106" s="348"/>
      <c r="ABL1106" s="348"/>
      <c r="ABM1106" s="348"/>
      <c r="ABN1106" s="348"/>
      <c r="ABO1106" s="348"/>
      <c r="ABP1106" s="348"/>
      <c r="ABQ1106" s="348"/>
      <c r="ABR1106" s="348"/>
      <c r="ABS1106" s="348"/>
      <c r="ABT1106" s="348"/>
      <c r="ABU1106" s="348"/>
      <c r="ABV1106" s="348"/>
      <c r="ABW1106" s="348"/>
      <c r="ABX1106" s="348"/>
      <c r="ABY1106" s="348"/>
      <c r="ABZ1106" s="348"/>
      <c r="ACA1106" s="348"/>
      <c r="ACB1106" s="348"/>
      <c r="ACC1106" s="348"/>
      <c r="ACD1106" s="348"/>
      <c r="ACE1106" s="348"/>
      <c r="ACF1106" s="348"/>
      <c r="ACG1106" s="348"/>
      <c r="ACH1106" s="348"/>
      <c r="ACI1106" s="348"/>
      <c r="ACJ1106" s="348"/>
      <c r="ACK1106" s="348"/>
      <c r="ACL1106" s="348"/>
      <c r="ACM1106" s="348"/>
      <c r="ACN1106" s="348"/>
      <c r="ACO1106" s="348"/>
      <c r="ACP1106" s="348"/>
      <c r="ACQ1106" s="348"/>
      <c r="ACR1106" s="348"/>
      <c r="ACS1106" s="348"/>
      <c r="ACT1106" s="348"/>
      <c r="ACU1106" s="348"/>
      <c r="ACV1106" s="348"/>
      <c r="ACW1106" s="348"/>
      <c r="ACX1106" s="348"/>
      <c r="ACY1106" s="348"/>
      <c r="ACZ1106" s="348"/>
      <c r="ADA1106" s="348"/>
      <c r="ADB1106" s="348"/>
      <c r="ADC1106" s="348"/>
      <c r="ADD1106" s="348"/>
      <c r="ADE1106" s="348"/>
      <c r="ADF1106" s="348"/>
      <c r="ADG1106" s="348"/>
      <c r="ADH1106" s="348"/>
      <c r="ADI1106" s="348"/>
      <c r="ADJ1106" s="348"/>
      <c r="ADK1106" s="348"/>
      <c r="ADL1106" s="348"/>
      <c r="ADM1106" s="348"/>
      <c r="ADN1106" s="348"/>
      <c r="ADO1106" s="348"/>
      <c r="ADP1106" s="348"/>
      <c r="ADQ1106" s="348"/>
      <c r="ADR1106" s="348"/>
      <c r="ADS1106" s="348"/>
      <c r="ADT1106" s="348"/>
      <c r="ADU1106" s="348"/>
      <c r="ADV1106" s="348"/>
      <c r="ADW1106" s="348"/>
      <c r="ADX1106" s="348"/>
      <c r="ADY1106" s="348"/>
      <c r="ADZ1106" s="348"/>
      <c r="AEA1106" s="348"/>
      <c r="AEB1106" s="348"/>
      <c r="AEC1106" s="348"/>
      <c r="AED1106" s="348"/>
      <c r="AEE1106" s="348"/>
      <c r="AEF1106" s="348"/>
      <c r="AEG1106" s="348"/>
      <c r="AEH1106" s="348"/>
      <c r="AEI1106" s="348"/>
      <c r="AEJ1106" s="348"/>
      <c r="AEK1106" s="348"/>
      <c r="AEL1106" s="348"/>
      <c r="AEM1106" s="348"/>
      <c r="AEN1106" s="348"/>
      <c r="AEO1106" s="348"/>
      <c r="AEP1106" s="348"/>
      <c r="AEQ1106" s="348"/>
      <c r="AER1106" s="348"/>
      <c r="AES1106" s="348"/>
      <c r="AET1106" s="348"/>
      <c r="AEU1106" s="348"/>
      <c r="AEV1106" s="348"/>
      <c r="AEW1106" s="348"/>
      <c r="AEX1106" s="348"/>
      <c r="AEY1106" s="348"/>
      <c r="AEZ1106" s="348"/>
      <c r="AFA1106" s="348"/>
      <c r="AFB1106" s="348"/>
      <c r="AFC1106" s="348"/>
      <c r="AFD1106" s="348"/>
      <c r="AFE1106" s="348"/>
      <c r="AFF1106" s="348"/>
      <c r="AFG1106" s="348"/>
      <c r="AFH1106" s="348"/>
      <c r="AFI1106" s="348"/>
      <c r="AFJ1106" s="348"/>
      <c r="AFK1106" s="348"/>
      <c r="AFL1106" s="348"/>
      <c r="AFM1106" s="348"/>
      <c r="AFN1106" s="348"/>
      <c r="AFO1106" s="348"/>
      <c r="AFP1106" s="348"/>
      <c r="AFQ1106" s="348"/>
      <c r="AFR1106" s="348"/>
      <c r="AFS1106" s="348"/>
      <c r="AFT1106" s="348"/>
      <c r="AFU1106" s="348"/>
      <c r="AFV1106" s="348"/>
      <c r="AFW1106" s="348"/>
      <c r="AFX1106" s="348"/>
      <c r="AFY1106" s="348"/>
      <c r="AFZ1106" s="348"/>
      <c r="AGA1106" s="348"/>
      <c r="AGB1106" s="348"/>
      <c r="AGC1106" s="348"/>
      <c r="AGD1106" s="348"/>
      <c r="AGE1106" s="348"/>
      <c r="AGF1106" s="348"/>
      <c r="AGG1106" s="348"/>
      <c r="AGH1106" s="348"/>
      <c r="AGI1106" s="348"/>
      <c r="AGJ1106" s="348"/>
      <c r="AGK1106" s="348"/>
      <c r="AGL1106" s="348"/>
      <c r="AGM1106" s="348"/>
      <c r="AGN1106" s="348"/>
      <c r="AGO1106" s="348"/>
      <c r="AGP1106" s="348"/>
      <c r="AGQ1106" s="348"/>
      <c r="AGR1106" s="348"/>
      <c r="AGS1106" s="348"/>
      <c r="AGT1106" s="348"/>
      <c r="AGU1106" s="348"/>
      <c r="AGV1106" s="348"/>
      <c r="AGW1106" s="348"/>
      <c r="AGX1106" s="348"/>
      <c r="AGY1106" s="348"/>
      <c r="AGZ1106" s="348"/>
      <c r="AHA1106" s="348"/>
      <c r="AHB1106" s="348"/>
      <c r="AHC1106" s="348"/>
      <c r="AHD1106" s="348"/>
      <c r="AHE1106" s="348"/>
      <c r="AHF1106" s="348"/>
      <c r="AHG1106" s="348"/>
      <c r="AHH1106" s="348"/>
      <c r="AHI1106" s="348"/>
      <c r="AHJ1106" s="348"/>
      <c r="AHK1106" s="348"/>
      <c r="AHL1106" s="348"/>
      <c r="AHM1106" s="348"/>
      <c r="AHN1106" s="348"/>
      <c r="AHO1106" s="348"/>
      <c r="AHP1106" s="348"/>
      <c r="AHQ1106" s="348"/>
      <c r="AHR1106" s="348"/>
      <c r="AHS1106" s="348"/>
      <c r="AHT1106" s="348"/>
      <c r="AHU1106" s="348"/>
      <c r="AHV1106" s="348"/>
      <c r="AHW1106" s="348"/>
      <c r="AHX1106" s="348"/>
      <c r="AHY1106" s="348"/>
      <c r="AHZ1106" s="348"/>
      <c r="AIA1106" s="348"/>
      <c r="AIB1106" s="348"/>
      <c r="AIC1106" s="348"/>
      <c r="AID1106" s="348"/>
      <c r="AIE1106" s="348"/>
      <c r="AIF1106" s="348"/>
      <c r="AIG1106" s="348"/>
      <c r="AIH1106" s="348"/>
      <c r="AII1106" s="348"/>
      <c r="AIJ1106" s="348"/>
      <c r="AIK1106" s="348"/>
      <c r="AIL1106" s="348"/>
      <c r="AIM1106" s="348"/>
      <c r="AIN1106" s="348"/>
      <c r="AIO1106" s="348"/>
      <c r="AIP1106" s="348"/>
      <c r="AIQ1106" s="348"/>
      <c r="AIR1106" s="348"/>
      <c r="AIS1106" s="348"/>
      <c r="AIT1106" s="348"/>
      <c r="AIU1106" s="348"/>
      <c r="AIV1106" s="348"/>
      <c r="AIW1106" s="348"/>
      <c r="AIX1106" s="348"/>
      <c r="AIY1106" s="348"/>
      <c r="AIZ1106" s="348"/>
      <c r="AJA1106" s="348"/>
      <c r="AJB1106" s="348"/>
      <c r="AJC1106" s="348"/>
      <c r="AJD1106" s="348"/>
      <c r="AJE1106" s="348"/>
      <c r="AJF1106" s="348"/>
      <c r="AJG1106" s="348"/>
      <c r="AJH1106" s="348"/>
      <c r="AJI1106" s="348"/>
      <c r="AJJ1106" s="348"/>
      <c r="AJK1106" s="348"/>
      <c r="AJL1106" s="348"/>
      <c r="AJM1106" s="348"/>
      <c r="AJN1106" s="348"/>
      <c r="AJO1106" s="348"/>
      <c r="AJP1106" s="348"/>
      <c r="AJQ1106" s="348"/>
      <c r="AJR1106" s="348"/>
      <c r="AJS1106" s="348"/>
      <c r="AJT1106" s="348"/>
      <c r="AJU1106" s="348"/>
      <c r="AJV1106" s="348"/>
      <c r="AJW1106" s="348"/>
      <c r="AJX1106" s="348"/>
      <c r="AJY1106" s="348"/>
      <c r="AJZ1106" s="348"/>
      <c r="AKA1106" s="348"/>
      <c r="AKB1106" s="348"/>
      <c r="AKC1106" s="348"/>
      <c r="AKD1106" s="348"/>
      <c r="AKE1106" s="348"/>
      <c r="AKF1106" s="348"/>
      <c r="AKG1106" s="348"/>
      <c r="AKH1106" s="348"/>
      <c r="AKI1106" s="348"/>
      <c r="AKJ1106" s="348"/>
      <c r="AKK1106" s="348"/>
      <c r="AKL1106" s="348"/>
      <c r="AKM1106" s="348"/>
      <c r="AKN1106" s="348"/>
      <c r="AKO1106" s="348"/>
      <c r="AKP1106" s="348"/>
      <c r="AKQ1106" s="348"/>
      <c r="AKR1106" s="348"/>
      <c r="AKS1106" s="348"/>
      <c r="AKT1106" s="348"/>
      <c r="AKU1106" s="348"/>
      <c r="AKV1106" s="348"/>
      <c r="AKW1106" s="348"/>
      <c r="AKX1106" s="348"/>
      <c r="AKY1106" s="348"/>
      <c r="AKZ1106" s="348"/>
      <c r="ALA1106" s="348"/>
      <c r="ALB1106" s="348"/>
      <c r="ALC1106" s="348"/>
      <c r="ALD1106" s="348"/>
      <c r="ALE1106" s="348"/>
      <c r="ALF1106" s="348"/>
      <c r="ALG1106" s="348"/>
      <c r="ALH1106" s="348"/>
      <c r="ALI1106" s="348"/>
      <c r="ALJ1106" s="348"/>
      <c r="ALK1106" s="348"/>
      <c r="ALL1106" s="348"/>
      <c r="ALM1106" s="348"/>
      <c r="ALN1106" s="348"/>
      <c r="ALO1106" s="348"/>
      <c r="ALP1106" s="348"/>
      <c r="ALQ1106" s="348"/>
      <c r="ALR1106" s="348"/>
      <c r="ALS1106" s="348"/>
      <c r="ALT1106" s="348"/>
      <c r="ALU1106" s="348"/>
      <c r="ALV1106" s="348"/>
      <c r="ALW1106" s="348"/>
      <c r="ALX1106" s="348"/>
      <c r="ALY1106" s="348"/>
      <c r="ALZ1106" s="348"/>
      <c r="AMA1106" s="348"/>
      <c r="AMB1106" s="348"/>
      <c r="AMC1106" s="348"/>
      <c r="AMD1106" s="348"/>
      <c r="AME1106" s="348"/>
      <c r="AMF1106" s="348"/>
      <c r="AMG1106" s="348"/>
      <c r="AMH1106" s="348"/>
      <c r="AMI1106" s="348"/>
      <c r="AMJ1106" s="348"/>
    </row>
    <row r="1107" spans="1:1024" s="441" customFormat="1" ht="12.75" customHeight="1">
      <c r="A1107" s="602"/>
      <c r="B1107" s="629"/>
      <c r="C1107" s="324" t="s">
        <v>26962</v>
      </c>
      <c r="D1107" s="324">
        <v>8.6999999999999993</v>
      </c>
      <c r="E1107" s="324"/>
      <c r="F1107" s="324">
        <v>2</v>
      </c>
      <c r="G1107" s="324"/>
      <c r="H1107" s="324">
        <f>ROUND(D1107*F1107,2)</f>
        <v>17.399999999999999</v>
      </c>
      <c r="I1107" s="348"/>
      <c r="J1107" s="348"/>
      <c r="K1107" s="348"/>
      <c r="L1107" s="348"/>
      <c r="M1107" s="348"/>
      <c r="N1107" s="348"/>
      <c r="O1107" s="348"/>
      <c r="P1107" s="348"/>
      <c r="Q1107" s="348"/>
      <c r="R1107" s="348"/>
      <c r="S1107" s="348"/>
      <c r="T1107" s="348"/>
      <c r="U1107" s="348"/>
      <c r="V1107" s="348"/>
      <c r="W1107" s="348"/>
      <c r="X1107" s="348"/>
      <c r="Y1107" s="348"/>
      <c r="Z1107" s="348"/>
      <c r="AA1107" s="348"/>
      <c r="AB1107" s="348"/>
      <c r="AC1107" s="348"/>
      <c r="AD1107" s="348"/>
      <c r="AE1107" s="348"/>
      <c r="AF1107" s="348"/>
      <c r="AG1107" s="348"/>
      <c r="AH1107" s="348"/>
      <c r="AI1107" s="348"/>
      <c r="AJ1107" s="348"/>
      <c r="AK1107" s="348"/>
      <c r="AL1107" s="348"/>
      <c r="AM1107" s="348"/>
      <c r="AN1107" s="348"/>
      <c r="AO1107" s="348"/>
      <c r="AP1107" s="348"/>
      <c r="AQ1107" s="348"/>
      <c r="AR1107" s="348"/>
      <c r="AS1107" s="348"/>
      <c r="AT1107" s="348"/>
      <c r="AU1107" s="348"/>
      <c r="AV1107" s="348"/>
      <c r="AW1107" s="348"/>
      <c r="AX1107" s="348"/>
      <c r="AY1107" s="348"/>
      <c r="AZ1107" s="348"/>
      <c r="BA1107" s="348"/>
      <c r="BB1107" s="348"/>
      <c r="BC1107" s="348"/>
      <c r="BD1107" s="348"/>
      <c r="BE1107" s="348"/>
      <c r="BF1107" s="348"/>
      <c r="BG1107" s="348"/>
      <c r="BH1107" s="348"/>
      <c r="BI1107" s="348"/>
      <c r="BJ1107" s="348"/>
      <c r="BK1107" s="348"/>
      <c r="BL1107" s="348"/>
      <c r="BM1107" s="348"/>
      <c r="BN1107" s="348"/>
      <c r="BO1107" s="348"/>
      <c r="BP1107" s="348"/>
      <c r="BQ1107" s="348"/>
      <c r="BR1107" s="348"/>
      <c r="BS1107" s="348"/>
      <c r="BT1107" s="348"/>
      <c r="BU1107" s="348"/>
      <c r="BV1107" s="348"/>
      <c r="BW1107" s="348"/>
      <c r="BX1107" s="348"/>
      <c r="BY1107" s="348"/>
      <c r="BZ1107" s="348"/>
      <c r="CA1107" s="348"/>
      <c r="CB1107" s="348"/>
      <c r="CC1107" s="348"/>
      <c r="CD1107" s="348"/>
      <c r="CE1107" s="348"/>
      <c r="CF1107" s="348"/>
      <c r="CG1107" s="348"/>
      <c r="CH1107" s="348"/>
      <c r="CI1107" s="348"/>
      <c r="CJ1107" s="348"/>
      <c r="CK1107" s="348"/>
      <c r="CL1107" s="348"/>
      <c r="CM1107" s="348"/>
      <c r="CN1107" s="348"/>
      <c r="CO1107" s="348"/>
      <c r="CP1107" s="348"/>
      <c r="CQ1107" s="348"/>
      <c r="CR1107" s="348"/>
      <c r="CS1107" s="348"/>
      <c r="CT1107" s="348"/>
      <c r="CU1107" s="348"/>
      <c r="CV1107" s="348"/>
      <c r="CW1107" s="348"/>
      <c r="CX1107" s="348"/>
      <c r="CY1107" s="348"/>
      <c r="CZ1107" s="348"/>
      <c r="DA1107" s="348"/>
      <c r="DB1107" s="348"/>
      <c r="DC1107" s="348"/>
      <c r="DD1107" s="348"/>
      <c r="DE1107" s="348"/>
      <c r="DF1107" s="348"/>
      <c r="DG1107" s="348"/>
      <c r="DH1107" s="348"/>
      <c r="DI1107" s="348"/>
      <c r="DJ1107" s="348"/>
      <c r="DK1107" s="348"/>
      <c r="DL1107" s="348"/>
      <c r="DM1107" s="348"/>
      <c r="DN1107" s="348"/>
      <c r="DO1107" s="348"/>
      <c r="DP1107" s="348"/>
      <c r="DQ1107" s="348"/>
      <c r="DR1107" s="348"/>
      <c r="DS1107" s="348"/>
      <c r="DT1107" s="348"/>
      <c r="DU1107" s="348"/>
      <c r="DV1107" s="348"/>
      <c r="DW1107" s="348"/>
      <c r="DX1107" s="348"/>
      <c r="DY1107" s="348"/>
      <c r="DZ1107" s="348"/>
      <c r="EA1107" s="348"/>
      <c r="EB1107" s="348"/>
      <c r="EC1107" s="348"/>
      <c r="ED1107" s="348"/>
      <c r="EE1107" s="348"/>
      <c r="EF1107" s="348"/>
      <c r="EG1107" s="348"/>
      <c r="EH1107" s="348"/>
      <c r="EI1107" s="348"/>
      <c r="EJ1107" s="348"/>
      <c r="EK1107" s="348"/>
      <c r="EL1107" s="348"/>
      <c r="EM1107" s="348"/>
      <c r="EN1107" s="348"/>
      <c r="EO1107" s="348"/>
      <c r="EP1107" s="348"/>
      <c r="EQ1107" s="348"/>
      <c r="ER1107" s="348"/>
      <c r="ES1107" s="348"/>
      <c r="ET1107" s="348"/>
      <c r="EU1107" s="348"/>
      <c r="EV1107" s="348"/>
      <c r="EW1107" s="348"/>
      <c r="EX1107" s="348"/>
      <c r="EY1107" s="348"/>
      <c r="EZ1107" s="348"/>
      <c r="FA1107" s="348"/>
      <c r="FB1107" s="348"/>
      <c r="FC1107" s="348"/>
      <c r="FD1107" s="348"/>
      <c r="FE1107" s="348"/>
      <c r="FF1107" s="348"/>
      <c r="FG1107" s="348"/>
      <c r="FH1107" s="348"/>
      <c r="FI1107" s="348"/>
      <c r="FJ1107" s="348"/>
      <c r="FK1107" s="348"/>
      <c r="FL1107" s="348"/>
      <c r="FM1107" s="348"/>
      <c r="FN1107" s="348"/>
      <c r="FO1107" s="348"/>
      <c r="FP1107" s="348"/>
      <c r="FQ1107" s="348"/>
      <c r="FR1107" s="348"/>
      <c r="FS1107" s="348"/>
      <c r="FT1107" s="348"/>
      <c r="FU1107" s="348"/>
      <c r="FV1107" s="348"/>
      <c r="FW1107" s="348"/>
      <c r="FX1107" s="348"/>
      <c r="FY1107" s="348"/>
      <c r="FZ1107" s="348"/>
      <c r="GA1107" s="348"/>
      <c r="GB1107" s="348"/>
      <c r="GC1107" s="348"/>
      <c r="GD1107" s="348"/>
      <c r="GE1107" s="348"/>
      <c r="GF1107" s="348"/>
      <c r="GG1107" s="348"/>
      <c r="GH1107" s="348"/>
      <c r="GI1107" s="348"/>
      <c r="GJ1107" s="348"/>
      <c r="GK1107" s="348"/>
      <c r="GL1107" s="348"/>
      <c r="GM1107" s="348"/>
      <c r="GN1107" s="348"/>
      <c r="GO1107" s="348"/>
      <c r="GP1107" s="348"/>
      <c r="GQ1107" s="348"/>
      <c r="GR1107" s="348"/>
      <c r="GS1107" s="348"/>
      <c r="GT1107" s="348"/>
      <c r="GU1107" s="348"/>
      <c r="GV1107" s="348"/>
      <c r="GW1107" s="348"/>
      <c r="GX1107" s="348"/>
      <c r="GY1107" s="348"/>
      <c r="GZ1107" s="348"/>
      <c r="HA1107" s="348"/>
      <c r="HB1107" s="348"/>
      <c r="HC1107" s="348"/>
      <c r="HD1107" s="348"/>
      <c r="HE1107" s="348"/>
      <c r="HF1107" s="348"/>
      <c r="HG1107" s="348"/>
      <c r="HH1107" s="348"/>
      <c r="HI1107" s="348"/>
      <c r="HJ1107" s="348"/>
      <c r="HK1107" s="348"/>
      <c r="HL1107" s="348"/>
      <c r="HM1107" s="348"/>
      <c r="HN1107" s="348"/>
      <c r="HO1107" s="348"/>
      <c r="HP1107" s="348"/>
      <c r="HQ1107" s="348"/>
      <c r="HR1107" s="348"/>
      <c r="HS1107" s="348"/>
      <c r="HT1107" s="348"/>
      <c r="HU1107" s="348"/>
      <c r="HV1107" s="348"/>
      <c r="HW1107" s="348"/>
      <c r="HX1107" s="348"/>
      <c r="HY1107" s="348"/>
      <c r="HZ1107" s="348"/>
      <c r="IA1107" s="348"/>
      <c r="IB1107" s="348"/>
      <c r="IC1107" s="348"/>
      <c r="ID1107" s="348"/>
      <c r="IE1107" s="348"/>
      <c r="IF1107" s="348"/>
      <c r="IG1107" s="348"/>
      <c r="IH1107" s="348"/>
      <c r="II1107" s="348"/>
      <c r="IJ1107" s="348"/>
      <c r="IK1107" s="348"/>
      <c r="IL1107" s="348"/>
      <c r="IM1107" s="348"/>
      <c r="IN1107" s="348"/>
      <c r="IO1107" s="348"/>
      <c r="IP1107" s="348"/>
      <c r="IQ1107" s="348"/>
      <c r="IR1107" s="348"/>
      <c r="IS1107" s="348"/>
      <c r="IT1107" s="348"/>
      <c r="IU1107" s="348"/>
      <c r="IV1107" s="348"/>
      <c r="IW1107" s="348"/>
      <c r="IX1107" s="348"/>
      <c r="IY1107" s="348"/>
      <c r="IZ1107" s="348"/>
      <c r="JA1107" s="348"/>
      <c r="JB1107" s="348"/>
      <c r="JC1107" s="348"/>
      <c r="JD1107" s="348"/>
      <c r="JE1107" s="348"/>
      <c r="JF1107" s="348"/>
      <c r="JG1107" s="348"/>
      <c r="JH1107" s="348"/>
      <c r="JI1107" s="348"/>
      <c r="JJ1107" s="348"/>
      <c r="JK1107" s="348"/>
      <c r="JL1107" s="348"/>
      <c r="JM1107" s="348"/>
      <c r="JN1107" s="348"/>
      <c r="JO1107" s="348"/>
      <c r="JP1107" s="348"/>
      <c r="JQ1107" s="348"/>
      <c r="JR1107" s="348"/>
      <c r="JS1107" s="348"/>
      <c r="JT1107" s="348"/>
      <c r="JU1107" s="348"/>
      <c r="JV1107" s="348"/>
      <c r="JW1107" s="348"/>
      <c r="JX1107" s="348"/>
      <c r="JY1107" s="348"/>
      <c r="JZ1107" s="348"/>
      <c r="KA1107" s="348"/>
      <c r="KB1107" s="348"/>
      <c r="KC1107" s="348"/>
      <c r="KD1107" s="348"/>
      <c r="KE1107" s="348"/>
      <c r="KF1107" s="348"/>
      <c r="KG1107" s="348"/>
      <c r="KH1107" s="348"/>
      <c r="KI1107" s="348"/>
      <c r="KJ1107" s="348"/>
      <c r="KK1107" s="348"/>
      <c r="KL1107" s="348"/>
      <c r="KM1107" s="348"/>
      <c r="KN1107" s="348"/>
      <c r="KO1107" s="348"/>
      <c r="KP1107" s="348"/>
      <c r="KQ1107" s="348"/>
      <c r="KR1107" s="348"/>
      <c r="KS1107" s="348"/>
      <c r="KT1107" s="348"/>
      <c r="KU1107" s="348"/>
      <c r="KV1107" s="348"/>
      <c r="KW1107" s="348"/>
      <c r="KX1107" s="348"/>
      <c r="KY1107" s="348"/>
      <c r="KZ1107" s="348"/>
      <c r="LA1107" s="348"/>
      <c r="LB1107" s="348"/>
      <c r="LC1107" s="348"/>
      <c r="LD1107" s="348"/>
      <c r="LE1107" s="348"/>
      <c r="LF1107" s="348"/>
      <c r="LG1107" s="348"/>
      <c r="LH1107" s="348"/>
      <c r="LI1107" s="348"/>
      <c r="LJ1107" s="348"/>
      <c r="LK1107" s="348"/>
      <c r="LL1107" s="348"/>
      <c r="LM1107" s="348"/>
      <c r="LN1107" s="348"/>
      <c r="LO1107" s="348"/>
      <c r="LP1107" s="348"/>
      <c r="LQ1107" s="348"/>
      <c r="LR1107" s="348"/>
      <c r="LS1107" s="348"/>
      <c r="LT1107" s="348"/>
      <c r="LU1107" s="348"/>
      <c r="LV1107" s="348"/>
      <c r="LW1107" s="348"/>
      <c r="LX1107" s="348"/>
      <c r="LY1107" s="348"/>
      <c r="LZ1107" s="348"/>
      <c r="MA1107" s="348"/>
      <c r="MB1107" s="348"/>
      <c r="MC1107" s="348"/>
      <c r="MD1107" s="348"/>
      <c r="ME1107" s="348"/>
      <c r="MF1107" s="348"/>
      <c r="MG1107" s="348"/>
      <c r="MH1107" s="348"/>
      <c r="MI1107" s="348"/>
      <c r="MJ1107" s="348"/>
      <c r="MK1107" s="348"/>
      <c r="ML1107" s="348"/>
      <c r="MM1107" s="348"/>
      <c r="MN1107" s="348"/>
      <c r="MO1107" s="348"/>
      <c r="MP1107" s="348"/>
      <c r="MQ1107" s="348"/>
      <c r="MR1107" s="348"/>
      <c r="MS1107" s="348"/>
      <c r="MT1107" s="348"/>
      <c r="MU1107" s="348"/>
      <c r="MV1107" s="348"/>
      <c r="MW1107" s="348"/>
      <c r="MX1107" s="348"/>
      <c r="MY1107" s="348"/>
      <c r="MZ1107" s="348"/>
      <c r="NA1107" s="348"/>
      <c r="NB1107" s="348"/>
      <c r="NC1107" s="348"/>
      <c r="ND1107" s="348"/>
      <c r="NE1107" s="348"/>
      <c r="NF1107" s="348"/>
      <c r="NG1107" s="348"/>
      <c r="NH1107" s="348"/>
      <c r="NI1107" s="348"/>
      <c r="NJ1107" s="348"/>
      <c r="NK1107" s="348"/>
      <c r="NL1107" s="348"/>
      <c r="NM1107" s="348"/>
      <c r="NN1107" s="348"/>
      <c r="NO1107" s="348"/>
      <c r="NP1107" s="348"/>
      <c r="NQ1107" s="348"/>
      <c r="NR1107" s="348"/>
      <c r="NS1107" s="348"/>
      <c r="NT1107" s="348"/>
      <c r="NU1107" s="348"/>
      <c r="NV1107" s="348"/>
      <c r="NW1107" s="348"/>
      <c r="NX1107" s="348"/>
      <c r="NY1107" s="348"/>
      <c r="NZ1107" s="348"/>
      <c r="OA1107" s="348"/>
      <c r="OB1107" s="348"/>
      <c r="OC1107" s="348"/>
      <c r="OD1107" s="348"/>
      <c r="OE1107" s="348"/>
      <c r="OF1107" s="348"/>
      <c r="OG1107" s="348"/>
      <c r="OH1107" s="348"/>
      <c r="OI1107" s="348"/>
      <c r="OJ1107" s="348"/>
      <c r="OK1107" s="348"/>
      <c r="OL1107" s="348"/>
      <c r="OM1107" s="348"/>
      <c r="ON1107" s="348"/>
      <c r="OO1107" s="348"/>
      <c r="OP1107" s="348"/>
      <c r="OQ1107" s="348"/>
      <c r="OR1107" s="348"/>
      <c r="OS1107" s="348"/>
      <c r="OT1107" s="348"/>
      <c r="OU1107" s="348"/>
      <c r="OV1107" s="348"/>
      <c r="OW1107" s="348"/>
      <c r="OX1107" s="348"/>
      <c r="OY1107" s="348"/>
      <c r="OZ1107" s="348"/>
      <c r="PA1107" s="348"/>
      <c r="PB1107" s="348"/>
      <c r="PC1107" s="348"/>
      <c r="PD1107" s="348"/>
      <c r="PE1107" s="348"/>
      <c r="PF1107" s="348"/>
      <c r="PG1107" s="348"/>
      <c r="PH1107" s="348"/>
      <c r="PI1107" s="348"/>
      <c r="PJ1107" s="348"/>
      <c r="PK1107" s="348"/>
      <c r="PL1107" s="348"/>
      <c r="PM1107" s="348"/>
      <c r="PN1107" s="348"/>
      <c r="PO1107" s="348"/>
      <c r="PP1107" s="348"/>
      <c r="PQ1107" s="348"/>
      <c r="PR1107" s="348"/>
      <c r="PS1107" s="348"/>
      <c r="PT1107" s="348"/>
      <c r="PU1107" s="348"/>
      <c r="PV1107" s="348"/>
      <c r="PW1107" s="348"/>
      <c r="PX1107" s="348"/>
      <c r="PY1107" s="348"/>
      <c r="PZ1107" s="348"/>
      <c r="QA1107" s="348"/>
      <c r="QB1107" s="348"/>
      <c r="QC1107" s="348"/>
      <c r="QD1107" s="348"/>
      <c r="QE1107" s="348"/>
      <c r="QF1107" s="348"/>
      <c r="QG1107" s="348"/>
      <c r="QH1107" s="348"/>
      <c r="QI1107" s="348"/>
      <c r="QJ1107" s="348"/>
      <c r="QK1107" s="348"/>
      <c r="QL1107" s="348"/>
      <c r="QM1107" s="348"/>
      <c r="QN1107" s="348"/>
      <c r="QO1107" s="348"/>
      <c r="QP1107" s="348"/>
      <c r="QQ1107" s="348"/>
      <c r="QR1107" s="348"/>
      <c r="QS1107" s="348"/>
      <c r="QT1107" s="348"/>
      <c r="QU1107" s="348"/>
      <c r="QV1107" s="348"/>
      <c r="QW1107" s="348"/>
      <c r="QX1107" s="348"/>
      <c r="QY1107" s="348"/>
      <c r="QZ1107" s="348"/>
      <c r="RA1107" s="348"/>
      <c r="RB1107" s="348"/>
      <c r="RC1107" s="348"/>
      <c r="RD1107" s="348"/>
      <c r="RE1107" s="348"/>
      <c r="RF1107" s="348"/>
      <c r="RG1107" s="348"/>
      <c r="RH1107" s="348"/>
      <c r="RI1107" s="348"/>
      <c r="RJ1107" s="348"/>
      <c r="RK1107" s="348"/>
      <c r="RL1107" s="348"/>
      <c r="RM1107" s="348"/>
      <c r="RN1107" s="348"/>
      <c r="RO1107" s="348"/>
      <c r="RP1107" s="348"/>
      <c r="RQ1107" s="348"/>
      <c r="RR1107" s="348"/>
      <c r="RS1107" s="348"/>
      <c r="RT1107" s="348"/>
      <c r="RU1107" s="348"/>
      <c r="RV1107" s="348"/>
      <c r="RW1107" s="348"/>
      <c r="RX1107" s="348"/>
      <c r="RY1107" s="348"/>
      <c r="RZ1107" s="348"/>
      <c r="SA1107" s="348"/>
      <c r="SB1107" s="348"/>
      <c r="SC1107" s="348"/>
      <c r="SD1107" s="348"/>
      <c r="SE1107" s="348"/>
      <c r="SF1107" s="348"/>
      <c r="SG1107" s="348"/>
      <c r="SH1107" s="348"/>
      <c r="SI1107" s="348"/>
      <c r="SJ1107" s="348"/>
      <c r="SK1107" s="348"/>
      <c r="SL1107" s="348"/>
      <c r="SM1107" s="348"/>
      <c r="SN1107" s="348"/>
      <c r="SO1107" s="348"/>
      <c r="SP1107" s="348"/>
      <c r="SQ1107" s="348"/>
      <c r="SR1107" s="348"/>
      <c r="SS1107" s="348"/>
      <c r="ST1107" s="348"/>
      <c r="SU1107" s="348"/>
      <c r="SV1107" s="348"/>
      <c r="SW1107" s="348"/>
      <c r="SX1107" s="348"/>
      <c r="SY1107" s="348"/>
      <c r="SZ1107" s="348"/>
      <c r="TA1107" s="348"/>
      <c r="TB1107" s="348"/>
      <c r="TC1107" s="348"/>
      <c r="TD1107" s="348"/>
      <c r="TE1107" s="348"/>
      <c r="TF1107" s="348"/>
      <c r="TG1107" s="348"/>
      <c r="TH1107" s="348"/>
      <c r="TI1107" s="348"/>
      <c r="TJ1107" s="348"/>
      <c r="TK1107" s="348"/>
      <c r="TL1107" s="348"/>
      <c r="TM1107" s="348"/>
      <c r="TN1107" s="348"/>
      <c r="TO1107" s="348"/>
      <c r="TP1107" s="348"/>
      <c r="TQ1107" s="348"/>
      <c r="TR1107" s="348"/>
      <c r="TS1107" s="348"/>
      <c r="TT1107" s="348"/>
      <c r="TU1107" s="348"/>
      <c r="TV1107" s="348"/>
      <c r="TW1107" s="348"/>
      <c r="TX1107" s="348"/>
      <c r="TY1107" s="348"/>
      <c r="TZ1107" s="348"/>
      <c r="UA1107" s="348"/>
      <c r="UB1107" s="348"/>
      <c r="UC1107" s="348"/>
      <c r="UD1107" s="348"/>
      <c r="UE1107" s="348"/>
      <c r="UF1107" s="348"/>
      <c r="UG1107" s="348"/>
      <c r="UH1107" s="348"/>
      <c r="UI1107" s="348"/>
      <c r="UJ1107" s="348"/>
      <c r="UK1107" s="348"/>
      <c r="UL1107" s="348"/>
      <c r="UM1107" s="348"/>
      <c r="UN1107" s="348"/>
      <c r="UO1107" s="348"/>
      <c r="UP1107" s="348"/>
      <c r="UQ1107" s="348"/>
      <c r="UR1107" s="348"/>
      <c r="US1107" s="348"/>
      <c r="UT1107" s="348"/>
      <c r="UU1107" s="348"/>
      <c r="UV1107" s="348"/>
      <c r="UW1107" s="348"/>
      <c r="UX1107" s="348"/>
      <c r="UY1107" s="348"/>
      <c r="UZ1107" s="348"/>
      <c r="VA1107" s="348"/>
      <c r="VB1107" s="348"/>
      <c r="VC1107" s="348"/>
      <c r="VD1107" s="348"/>
      <c r="VE1107" s="348"/>
      <c r="VF1107" s="348"/>
      <c r="VG1107" s="348"/>
      <c r="VH1107" s="348"/>
      <c r="VI1107" s="348"/>
      <c r="VJ1107" s="348"/>
      <c r="VK1107" s="348"/>
      <c r="VL1107" s="348"/>
      <c r="VM1107" s="348"/>
      <c r="VN1107" s="348"/>
      <c r="VO1107" s="348"/>
      <c r="VP1107" s="348"/>
      <c r="VQ1107" s="348"/>
      <c r="VR1107" s="348"/>
      <c r="VS1107" s="348"/>
      <c r="VT1107" s="348"/>
      <c r="VU1107" s="348"/>
      <c r="VV1107" s="348"/>
      <c r="VW1107" s="348"/>
      <c r="VX1107" s="348"/>
      <c r="VY1107" s="348"/>
      <c r="VZ1107" s="348"/>
      <c r="WA1107" s="348"/>
      <c r="WB1107" s="348"/>
      <c r="WC1107" s="348"/>
      <c r="WD1107" s="348"/>
      <c r="WE1107" s="348"/>
      <c r="WF1107" s="348"/>
      <c r="WG1107" s="348"/>
      <c r="WH1107" s="348"/>
      <c r="WI1107" s="348"/>
      <c r="WJ1107" s="348"/>
      <c r="WK1107" s="348"/>
      <c r="WL1107" s="348"/>
      <c r="WM1107" s="348"/>
      <c r="WN1107" s="348"/>
      <c r="WO1107" s="348"/>
      <c r="WP1107" s="348"/>
      <c r="WQ1107" s="348"/>
      <c r="WR1107" s="348"/>
      <c r="WS1107" s="348"/>
      <c r="WT1107" s="348"/>
      <c r="WU1107" s="348"/>
      <c r="WV1107" s="348"/>
      <c r="WW1107" s="348"/>
      <c r="WX1107" s="348"/>
      <c r="WY1107" s="348"/>
      <c r="WZ1107" s="348"/>
      <c r="XA1107" s="348"/>
      <c r="XB1107" s="348"/>
      <c r="XC1107" s="348"/>
      <c r="XD1107" s="348"/>
      <c r="XE1107" s="348"/>
      <c r="XF1107" s="348"/>
      <c r="XG1107" s="348"/>
      <c r="XH1107" s="348"/>
      <c r="XI1107" s="348"/>
      <c r="XJ1107" s="348"/>
      <c r="XK1107" s="348"/>
      <c r="XL1107" s="348"/>
      <c r="XM1107" s="348"/>
      <c r="XN1107" s="348"/>
      <c r="XO1107" s="348"/>
      <c r="XP1107" s="348"/>
      <c r="XQ1107" s="348"/>
      <c r="XR1107" s="348"/>
      <c r="XS1107" s="348"/>
      <c r="XT1107" s="348"/>
      <c r="XU1107" s="348"/>
      <c r="XV1107" s="348"/>
      <c r="XW1107" s="348"/>
      <c r="XX1107" s="348"/>
      <c r="XY1107" s="348"/>
      <c r="XZ1107" s="348"/>
      <c r="YA1107" s="348"/>
      <c r="YB1107" s="348"/>
      <c r="YC1107" s="348"/>
      <c r="YD1107" s="348"/>
      <c r="YE1107" s="348"/>
      <c r="YF1107" s="348"/>
      <c r="YG1107" s="348"/>
      <c r="YH1107" s="348"/>
      <c r="YI1107" s="348"/>
      <c r="YJ1107" s="348"/>
      <c r="YK1107" s="348"/>
      <c r="YL1107" s="348"/>
      <c r="YM1107" s="348"/>
      <c r="YN1107" s="348"/>
      <c r="YO1107" s="348"/>
      <c r="YP1107" s="348"/>
      <c r="YQ1107" s="348"/>
      <c r="YR1107" s="348"/>
      <c r="YS1107" s="348"/>
      <c r="YT1107" s="348"/>
      <c r="YU1107" s="348"/>
      <c r="YV1107" s="348"/>
      <c r="YW1107" s="348"/>
      <c r="YX1107" s="348"/>
      <c r="YY1107" s="348"/>
      <c r="YZ1107" s="348"/>
      <c r="ZA1107" s="348"/>
      <c r="ZB1107" s="348"/>
      <c r="ZC1107" s="348"/>
      <c r="ZD1107" s="348"/>
      <c r="ZE1107" s="348"/>
      <c r="ZF1107" s="348"/>
      <c r="ZG1107" s="348"/>
      <c r="ZH1107" s="348"/>
      <c r="ZI1107" s="348"/>
      <c r="ZJ1107" s="348"/>
      <c r="ZK1107" s="348"/>
      <c r="ZL1107" s="348"/>
      <c r="ZM1107" s="348"/>
      <c r="ZN1107" s="348"/>
      <c r="ZO1107" s="348"/>
      <c r="ZP1107" s="348"/>
      <c r="ZQ1107" s="348"/>
      <c r="ZR1107" s="348"/>
      <c r="ZS1107" s="348"/>
      <c r="ZT1107" s="348"/>
      <c r="ZU1107" s="348"/>
      <c r="ZV1107" s="348"/>
      <c r="ZW1107" s="348"/>
      <c r="ZX1107" s="348"/>
      <c r="ZY1107" s="348"/>
      <c r="ZZ1107" s="348"/>
      <c r="AAA1107" s="348"/>
      <c r="AAB1107" s="348"/>
      <c r="AAC1107" s="348"/>
      <c r="AAD1107" s="348"/>
      <c r="AAE1107" s="348"/>
      <c r="AAF1107" s="348"/>
      <c r="AAG1107" s="348"/>
      <c r="AAH1107" s="348"/>
      <c r="AAI1107" s="348"/>
      <c r="AAJ1107" s="348"/>
      <c r="AAK1107" s="348"/>
      <c r="AAL1107" s="348"/>
      <c r="AAM1107" s="348"/>
      <c r="AAN1107" s="348"/>
      <c r="AAO1107" s="348"/>
      <c r="AAP1107" s="348"/>
      <c r="AAQ1107" s="348"/>
      <c r="AAR1107" s="348"/>
      <c r="AAS1107" s="348"/>
      <c r="AAT1107" s="348"/>
      <c r="AAU1107" s="348"/>
      <c r="AAV1107" s="348"/>
      <c r="AAW1107" s="348"/>
      <c r="AAX1107" s="348"/>
      <c r="AAY1107" s="348"/>
      <c r="AAZ1107" s="348"/>
      <c r="ABA1107" s="348"/>
      <c r="ABB1107" s="348"/>
      <c r="ABC1107" s="348"/>
      <c r="ABD1107" s="348"/>
      <c r="ABE1107" s="348"/>
      <c r="ABF1107" s="348"/>
      <c r="ABG1107" s="348"/>
      <c r="ABH1107" s="348"/>
      <c r="ABI1107" s="348"/>
      <c r="ABJ1107" s="348"/>
      <c r="ABK1107" s="348"/>
      <c r="ABL1107" s="348"/>
      <c r="ABM1107" s="348"/>
      <c r="ABN1107" s="348"/>
      <c r="ABO1107" s="348"/>
      <c r="ABP1107" s="348"/>
      <c r="ABQ1107" s="348"/>
      <c r="ABR1107" s="348"/>
      <c r="ABS1107" s="348"/>
      <c r="ABT1107" s="348"/>
      <c r="ABU1107" s="348"/>
      <c r="ABV1107" s="348"/>
      <c r="ABW1107" s="348"/>
      <c r="ABX1107" s="348"/>
      <c r="ABY1107" s="348"/>
      <c r="ABZ1107" s="348"/>
      <c r="ACA1107" s="348"/>
      <c r="ACB1107" s="348"/>
      <c r="ACC1107" s="348"/>
      <c r="ACD1107" s="348"/>
      <c r="ACE1107" s="348"/>
      <c r="ACF1107" s="348"/>
      <c r="ACG1107" s="348"/>
      <c r="ACH1107" s="348"/>
      <c r="ACI1107" s="348"/>
      <c r="ACJ1107" s="348"/>
      <c r="ACK1107" s="348"/>
      <c r="ACL1107" s="348"/>
      <c r="ACM1107" s="348"/>
      <c r="ACN1107" s="348"/>
      <c r="ACO1107" s="348"/>
      <c r="ACP1107" s="348"/>
      <c r="ACQ1107" s="348"/>
      <c r="ACR1107" s="348"/>
      <c r="ACS1107" s="348"/>
      <c r="ACT1107" s="348"/>
      <c r="ACU1107" s="348"/>
      <c r="ACV1107" s="348"/>
      <c r="ACW1107" s="348"/>
      <c r="ACX1107" s="348"/>
      <c r="ACY1107" s="348"/>
      <c r="ACZ1107" s="348"/>
      <c r="ADA1107" s="348"/>
      <c r="ADB1107" s="348"/>
      <c r="ADC1107" s="348"/>
      <c r="ADD1107" s="348"/>
      <c r="ADE1107" s="348"/>
      <c r="ADF1107" s="348"/>
      <c r="ADG1107" s="348"/>
      <c r="ADH1107" s="348"/>
      <c r="ADI1107" s="348"/>
      <c r="ADJ1107" s="348"/>
      <c r="ADK1107" s="348"/>
      <c r="ADL1107" s="348"/>
      <c r="ADM1107" s="348"/>
      <c r="ADN1107" s="348"/>
      <c r="ADO1107" s="348"/>
      <c r="ADP1107" s="348"/>
      <c r="ADQ1107" s="348"/>
      <c r="ADR1107" s="348"/>
      <c r="ADS1107" s="348"/>
      <c r="ADT1107" s="348"/>
      <c r="ADU1107" s="348"/>
      <c r="ADV1107" s="348"/>
      <c r="ADW1107" s="348"/>
      <c r="ADX1107" s="348"/>
      <c r="ADY1107" s="348"/>
      <c r="ADZ1107" s="348"/>
      <c r="AEA1107" s="348"/>
      <c r="AEB1107" s="348"/>
      <c r="AEC1107" s="348"/>
      <c r="AED1107" s="348"/>
      <c r="AEE1107" s="348"/>
      <c r="AEF1107" s="348"/>
      <c r="AEG1107" s="348"/>
      <c r="AEH1107" s="348"/>
      <c r="AEI1107" s="348"/>
      <c r="AEJ1107" s="348"/>
      <c r="AEK1107" s="348"/>
      <c r="AEL1107" s="348"/>
      <c r="AEM1107" s="348"/>
      <c r="AEN1107" s="348"/>
      <c r="AEO1107" s="348"/>
      <c r="AEP1107" s="348"/>
      <c r="AEQ1107" s="348"/>
      <c r="AER1107" s="348"/>
      <c r="AES1107" s="348"/>
      <c r="AET1107" s="348"/>
      <c r="AEU1107" s="348"/>
      <c r="AEV1107" s="348"/>
      <c r="AEW1107" s="348"/>
      <c r="AEX1107" s="348"/>
      <c r="AEY1107" s="348"/>
      <c r="AEZ1107" s="348"/>
      <c r="AFA1107" s="348"/>
      <c r="AFB1107" s="348"/>
      <c r="AFC1107" s="348"/>
      <c r="AFD1107" s="348"/>
      <c r="AFE1107" s="348"/>
      <c r="AFF1107" s="348"/>
      <c r="AFG1107" s="348"/>
      <c r="AFH1107" s="348"/>
      <c r="AFI1107" s="348"/>
      <c r="AFJ1107" s="348"/>
      <c r="AFK1107" s="348"/>
      <c r="AFL1107" s="348"/>
      <c r="AFM1107" s="348"/>
      <c r="AFN1107" s="348"/>
      <c r="AFO1107" s="348"/>
      <c r="AFP1107" s="348"/>
      <c r="AFQ1107" s="348"/>
      <c r="AFR1107" s="348"/>
      <c r="AFS1107" s="348"/>
      <c r="AFT1107" s="348"/>
      <c r="AFU1107" s="348"/>
      <c r="AFV1107" s="348"/>
      <c r="AFW1107" s="348"/>
      <c r="AFX1107" s="348"/>
      <c r="AFY1107" s="348"/>
      <c r="AFZ1107" s="348"/>
      <c r="AGA1107" s="348"/>
      <c r="AGB1107" s="348"/>
      <c r="AGC1107" s="348"/>
      <c r="AGD1107" s="348"/>
      <c r="AGE1107" s="348"/>
      <c r="AGF1107" s="348"/>
      <c r="AGG1107" s="348"/>
      <c r="AGH1107" s="348"/>
      <c r="AGI1107" s="348"/>
      <c r="AGJ1107" s="348"/>
      <c r="AGK1107" s="348"/>
      <c r="AGL1107" s="348"/>
      <c r="AGM1107" s="348"/>
      <c r="AGN1107" s="348"/>
      <c r="AGO1107" s="348"/>
      <c r="AGP1107" s="348"/>
      <c r="AGQ1107" s="348"/>
      <c r="AGR1107" s="348"/>
      <c r="AGS1107" s="348"/>
      <c r="AGT1107" s="348"/>
      <c r="AGU1107" s="348"/>
      <c r="AGV1107" s="348"/>
      <c r="AGW1107" s="348"/>
      <c r="AGX1107" s="348"/>
      <c r="AGY1107" s="348"/>
      <c r="AGZ1107" s="348"/>
      <c r="AHA1107" s="348"/>
      <c r="AHB1107" s="348"/>
      <c r="AHC1107" s="348"/>
      <c r="AHD1107" s="348"/>
      <c r="AHE1107" s="348"/>
      <c r="AHF1107" s="348"/>
      <c r="AHG1107" s="348"/>
      <c r="AHH1107" s="348"/>
      <c r="AHI1107" s="348"/>
      <c r="AHJ1107" s="348"/>
      <c r="AHK1107" s="348"/>
      <c r="AHL1107" s="348"/>
      <c r="AHM1107" s="348"/>
      <c r="AHN1107" s="348"/>
      <c r="AHO1107" s="348"/>
      <c r="AHP1107" s="348"/>
      <c r="AHQ1107" s="348"/>
      <c r="AHR1107" s="348"/>
      <c r="AHS1107" s="348"/>
      <c r="AHT1107" s="348"/>
      <c r="AHU1107" s="348"/>
      <c r="AHV1107" s="348"/>
      <c r="AHW1107" s="348"/>
      <c r="AHX1107" s="348"/>
      <c r="AHY1107" s="348"/>
      <c r="AHZ1107" s="348"/>
      <c r="AIA1107" s="348"/>
      <c r="AIB1107" s="348"/>
      <c r="AIC1107" s="348"/>
      <c r="AID1107" s="348"/>
      <c r="AIE1107" s="348"/>
      <c r="AIF1107" s="348"/>
      <c r="AIG1107" s="348"/>
      <c r="AIH1107" s="348"/>
      <c r="AII1107" s="348"/>
      <c r="AIJ1107" s="348"/>
      <c r="AIK1107" s="348"/>
      <c r="AIL1107" s="348"/>
      <c r="AIM1107" s="348"/>
      <c r="AIN1107" s="348"/>
      <c r="AIO1107" s="348"/>
      <c r="AIP1107" s="348"/>
      <c r="AIQ1107" s="348"/>
      <c r="AIR1107" s="348"/>
      <c r="AIS1107" s="348"/>
      <c r="AIT1107" s="348"/>
      <c r="AIU1107" s="348"/>
      <c r="AIV1107" s="348"/>
      <c r="AIW1107" s="348"/>
      <c r="AIX1107" s="348"/>
      <c r="AIY1107" s="348"/>
      <c r="AIZ1107" s="348"/>
      <c r="AJA1107" s="348"/>
      <c r="AJB1107" s="348"/>
      <c r="AJC1107" s="348"/>
      <c r="AJD1107" s="348"/>
      <c r="AJE1107" s="348"/>
      <c r="AJF1107" s="348"/>
      <c r="AJG1107" s="348"/>
      <c r="AJH1107" s="348"/>
      <c r="AJI1107" s="348"/>
      <c r="AJJ1107" s="348"/>
      <c r="AJK1107" s="348"/>
      <c r="AJL1107" s="348"/>
      <c r="AJM1107" s="348"/>
      <c r="AJN1107" s="348"/>
      <c r="AJO1107" s="348"/>
      <c r="AJP1107" s="348"/>
      <c r="AJQ1107" s="348"/>
      <c r="AJR1107" s="348"/>
      <c r="AJS1107" s="348"/>
      <c r="AJT1107" s="348"/>
      <c r="AJU1107" s="348"/>
      <c r="AJV1107" s="348"/>
      <c r="AJW1107" s="348"/>
      <c r="AJX1107" s="348"/>
      <c r="AJY1107" s="348"/>
      <c r="AJZ1107" s="348"/>
      <c r="AKA1107" s="348"/>
      <c r="AKB1107" s="348"/>
      <c r="AKC1107" s="348"/>
      <c r="AKD1107" s="348"/>
      <c r="AKE1107" s="348"/>
      <c r="AKF1107" s="348"/>
      <c r="AKG1107" s="348"/>
      <c r="AKH1107" s="348"/>
      <c r="AKI1107" s="348"/>
      <c r="AKJ1107" s="348"/>
      <c r="AKK1107" s="348"/>
      <c r="AKL1107" s="348"/>
      <c r="AKM1107" s="348"/>
      <c r="AKN1107" s="348"/>
      <c r="AKO1107" s="348"/>
      <c r="AKP1107" s="348"/>
      <c r="AKQ1107" s="348"/>
      <c r="AKR1107" s="348"/>
      <c r="AKS1107" s="348"/>
      <c r="AKT1107" s="348"/>
      <c r="AKU1107" s="348"/>
      <c r="AKV1107" s="348"/>
      <c r="AKW1107" s="348"/>
      <c r="AKX1107" s="348"/>
      <c r="AKY1107" s="348"/>
      <c r="AKZ1107" s="348"/>
      <c r="ALA1107" s="348"/>
      <c r="ALB1107" s="348"/>
      <c r="ALC1107" s="348"/>
      <c r="ALD1107" s="348"/>
      <c r="ALE1107" s="348"/>
      <c r="ALF1107" s="348"/>
      <c r="ALG1107" s="348"/>
      <c r="ALH1107" s="348"/>
      <c r="ALI1107" s="348"/>
      <c r="ALJ1107" s="348"/>
      <c r="ALK1107" s="348"/>
      <c r="ALL1107" s="348"/>
      <c r="ALM1107" s="348"/>
      <c r="ALN1107" s="348"/>
      <c r="ALO1107" s="348"/>
      <c r="ALP1107" s="348"/>
      <c r="ALQ1107" s="348"/>
      <c r="ALR1107" s="348"/>
      <c r="ALS1107" s="348"/>
      <c r="ALT1107" s="348"/>
      <c r="ALU1107" s="348"/>
      <c r="ALV1107" s="348"/>
      <c r="ALW1107" s="348"/>
      <c r="ALX1107" s="348"/>
      <c r="ALY1107" s="348"/>
      <c r="ALZ1107" s="348"/>
      <c r="AMA1107" s="348"/>
      <c r="AMB1107" s="348"/>
      <c r="AMC1107" s="348"/>
      <c r="AMD1107" s="348"/>
      <c r="AME1107" s="348"/>
      <c r="AMF1107" s="348"/>
      <c r="AMG1107" s="348"/>
      <c r="AMH1107" s="348"/>
      <c r="AMI1107" s="348"/>
      <c r="AMJ1107" s="348"/>
    </row>
    <row r="1108" spans="1:1024" s="441" customFormat="1" ht="12.75" customHeight="1">
      <c r="A1108" s="602"/>
      <c r="B1108" s="629"/>
      <c r="C1108" s="324" t="s">
        <v>26961</v>
      </c>
      <c r="D1108" s="324"/>
      <c r="E1108" s="324">
        <v>1.35</v>
      </c>
      <c r="F1108" s="324">
        <v>4</v>
      </c>
      <c r="G1108" s="324"/>
      <c r="H1108" s="324">
        <f>ROUND(E1108*F1108,2)</f>
        <v>5.4</v>
      </c>
      <c r="I1108" s="348"/>
      <c r="J1108" s="348"/>
      <c r="K1108" s="348"/>
      <c r="L1108" s="348"/>
      <c r="M1108" s="348"/>
      <c r="N1108" s="348"/>
      <c r="O1108" s="348"/>
      <c r="P1108" s="348"/>
      <c r="Q1108" s="348"/>
      <c r="R1108" s="348"/>
      <c r="S1108" s="348"/>
      <c r="T1108" s="348"/>
      <c r="U1108" s="348"/>
      <c r="V1108" s="348"/>
      <c r="W1108" s="348"/>
      <c r="X1108" s="348"/>
      <c r="Y1108" s="348"/>
      <c r="Z1108" s="348"/>
      <c r="AA1108" s="348"/>
      <c r="AB1108" s="348"/>
      <c r="AC1108" s="348"/>
      <c r="AD1108" s="348"/>
      <c r="AE1108" s="348"/>
      <c r="AF1108" s="348"/>
      <c r="AG1108" s="348"/>
      <c r="AH1108" s="348"/>
      <c r="AI1108" s="348"/>
      <c r="AJ1108" s="348"/>
      <c r="AK1108" s="348"/>
      <c r="AL1108" s="348"/>
      <c r="AM1108" s="348"/>
      <c r="AN1108" s="348"/>
      <c r="AO1108" s="348"/>
      <c r="AP1108" s="348"/>
      <c r="AQ1108" s="348"/>
      <c r="AR1108" s="348"/>
      <c r="AS1108" s="348"/>
      <c r="AT1108" s="348"/>
      <c r="AU1108" s="348"/>
      <c r="AV1108" s="348"/>
      <c r="AW1108" s="348"/>
      <c r="AX1108" s="348"/>
      <c r="AY1108" s="348"/>
      <c r="AZ1108" s="348"/>
      <c r="BA1108" s="348"/>
      <c r="BB1108" s="348"/>
      <c r="BC1108" s="348"/>
      <c r="BD1108" s="348"/>
      <c r="BE1108" s="348"/>
      <c r="BF1108" s="348"/>
      <c r="BG1108" s="348"/>
      <c r="BH1108" s="348"/>
      <c r="BI1108" s="348"/>
      <c r="BJ1108" s="348"/>
      <c r="BK1108" s="348"/>
      <c r="BL1108" s="348"/>
      <c r="BM1108" s="348"/>
      <c r="BN1108" s="348"/>
      <c r="BO1108" s="348"/>
      <c r="BP1108" s="348"/>
      <c r="BQ1108" s="348"/>
      <c r="BR1108" s="348"/>
      <c r="BS1108" s="348"/>
      <c r="BT1108" s="348"/>
      <c r="BU1108" s="348"/>
      <c r="BV1108" s="348"/>
      <c r="BW1108" s="348"/>
      <c r="BX1108" s="348"/>
      <c r="BY1108" s="348"/>
      <c r="BZ1108" s="348"/>
      <c r="CA1108" s="348"/>
      <c r="CB1108" s="348"/>
      <c r="CC1108" s="348"/>
      <c r="CD1108" s="348"/>
      <c r="CE1108" s="348"/>
      <c r="CF1108" s="348"/>
      <c r="CG1108" s="348"/>
      <c r="CH1108" s="348"/>
      <c r="CI1108" s="348"/>
      <c r="CJ1108" s="348"/>
      <c r="CK1108" s="348"/>
      <c r="CL1108" s="348"/>
      <c r="CM1108" s="348"/>
      <c r="CN1108" s="348"/>
      <c r="CO1108" s="348"/>
      <c r="CP1108" s="348"/>
      <c r="CQ1108" s="348"/>
      <c r="CR1108" s="348"/>
      <c r="CS1108" s="348"/>
      <c r="CT1108" s="348"/>
      <c r="CU1108" s="348"/>
      <c r="CV1108" s="348"/>
      <c r="CW1108" s="348"/>
      <c r="CX1108" s="348"/>
      <c r="CY1108" s="348"/>
      <c r="CZ1108" s="348"/>
      <c r="DA1108" s="348"/>
      <c r="DB1108" s="348"/>
      <c r="DC1108" s="348"/>
      <c r="DD1108" s="348"/>
      <c r="DE1108" s="348"/>
      <c r="DF1108" s="348"/>
      <c r="DG1108" s="348"/>
      <c r="DH1108" s="348"/>
      <c r="DI1108" s="348"/>
      <c r="DJ1108" s="348"/>
      <c r="DK1108" s="348"/>
      <c r="DL1108" s="348"/>
      <c r="DM1108" s="348"/>
      <c r="DN1108" s="348"/>
      <c r="DO1108" s="348"/>
      <c r="DP1108" s="348"/>
      <c r="DQ1108" s="348"/>
      <c r="DR1108" s="348"/>
      <c r="DS1108" s="348"/>
      <c r="DT1108" s="348"/>
      <c r="DU1108" s="348"/>
      <c r="DV1108" s="348"/>
      <c r="DW1108" s="348"/>
      <c r="DX1108" s="348"/>
      <c r="DY1108" s="348"/>
      <c r="DZ1108" s="348"/>
      <c r="EA1108" s="348"/>
      <c r="EB1108" s="348"/>
      <c r="EC1108" s="348"/>
      <c r="ED1108" s="348"/>
      <c r="EE1108" s="348"/>
      <c r="EF1108" s="348"/>
      <c r="EG1108" s="348"/>
      <c r="EH1108" s="348"/>
      <c r="EI1108" s="348"/>
      <c r="EJ1108" s="348"/>
      <c r="EK1108" s="348"/>
      <c r="EL1108" s="348"/>
      <c r="EM1108" s="348"/>
      <c r="EN1108" s="348"/>
      <c r="EO1108" s="348"/>
      <c r="EP1108" s="348"/>
      <c r="EQ1108" s="348"/>
      <c r="ER1108" s="348"/>
      <c r="ES1108" s="348"/>
      <c r="ET1108" s="348"/>
      <c r="EU1108" s="348"/>
      <c r="EV1108" s="348"/>
      <c r="EW1108" s="348"/>
      <c r="EX1108" s="348"/>
      <c r="EY1108" s="348"/>
      <c r="EZ1108" s="348"/>
      <c r="FA1108" s="348"/>
      <c r="FB1108" s="348"/>
      <c r="FC1108" s="348"/>
      <c r="FD1108" s="348"/>
      <c r="FE1108" s="348"/>
      <c r="FF1108" s="348"/>
      <c r="FG1108" s="348"/>
      <c r="FH1108" s="348"/>
      <c r="FI1108" s="348"/>
      <c r="FJ1108" s="348"/>
      <c r="FK1108" s="348"/>
      <c r="FL1108" s="348"/>
      <c r="FM1108" s="348"/>
      <c r="FN1108" s="348"/>
      <c r="FO1108" s="348"/>
      <c r="FP1108" s="348"/>
      <c r="FQ1108" s="348"/>
      <c r="FR1108" s="348"/>
      <c r="FS1108" s="348"/>
      <c r="FT1108" s="348"/>
      <c r="FU1108" s="348"/>
      <c r="FV1108" s="348"/>
      <c r="FW1108" s="348"/>
      <c r="FX1108" s="348"/>
      <c r="FY1108" s="348"/>
      <c r="FZ1108" s="348"/>
      <c r="GA1108" s="348"/>
      <c r="GB1108" s="348"/>
      <c r="GC1108" s="348"/>
      <c r="GD1108" s="348"/>
      <c r="GE1108" s="348"/>
      <c r="GF1108" s="348"/>
      <c r="GG1108" s="348"/>
      <c r="GH1108" s="348"/>
      <c r="GI1108" s="348"/>
      <c r="GJ1108" s="348"/>
      <c r="GK1108" s="348"/>
      <c r="GL1108" s="348"/>
      <c r="GM1108" s="348"/>
      <c r="GN1108" s="348"/>
      <c r="GO1108" s="348"/>
      <c r="GP1108" s="348"/>
      <c r="GQ1108" s="348"/>
      <c r="GR1108" s="348"/>
      <c r="GS1108" s="348"/>
      <c r="GT1108" s="348"/>
      <c r="GU1108" s="348"/>
      <c r="GV1108" s="348"/>
      <c r="GW1108" s="348"/>
      <c r="GX1108" s="348"/>
      <c r="GY1108" s="348"/>
      <c r="GZ1108" s="348"/>
      <c r="HA1108" s="348"/>
      <c r="HB1108" s="348"/>
      <c r="HC1108" s="348"/>
      <c r="HD1108" s="348"/>
      <c r="HE1108" s="348"/>
      <c r="HF1108" s="348"/>
      <c r="HG1108" s="348"/>
      <c r="HH1108" s="348"/>
      <c r="HI1108" s="348"/>
      <c r="HJ1108" s="348"/>
      <c r="HK1108" s="348"/>
      <c r="HL1108" s="348"/>
      <c r="HM1108" s="348"/>
      <c r="HN1108" s="348"/>
      <c r="HO1108" s="348"/>
      <c r="HP1108" s="348"/>
      <c r="HQ1108" s="348"/>
      <c r="HR1108" s="348"/>
      <c r="HS1108" s="348"/>
      <c r="HT1108" s="348"/>
      <c r="HU1108" s="348"/>
      <c r="HV1108" s="348"/>
      <c r="HW1108" s="348"/>
      <c r="HX1108" s="348"/>
      <c r="HY1108" s="348"/>
      <c r="HZ1108" s="348"/>
      <c r="IA1108" s="348"/>
      <c r="IB1108" s="348"/>
      <c r="IC1108" s="348"/>
      <c r="ID1108" s="348"/>
      <c r="IE1108" s="348"/>
      <c r="IF1108" s="348"/>
      <c r="IG1108" s="348"/>
      <c r="IH1108" s="348"/>
      <c r="II1108" s="348"/>
      <c r="IJ1108" s="348"/>
      <c r="IK1108" s="348"/>
      <c r="IL1108" s="348"/>
      <c r="IM1108" s="348"/>
      <c r="IN1108" s="348"/>
      <c r="IO1108" s="348"/>
      <c r="IP1108" s="348"/>
      <c r="IQ1108" s="348"/>
      <c r="IR1108" s="348"/>
      <c r="IS1108" s="348"/>
      <c r="IT1108" s="348"/>
      <c r="IU1108" s="348"/>
      <c r="IV1108" s="348"/>
      <c r="IW1108" s="348"/>
      <c r="IX1108" s="348"/>
      <c r="IY1108" s="348"/>
      <c r="IZ1108" s="348"/>
      <c r="JA1108" s="348"/>
      <c r="JB1108" s="348"/>
      <c r="JC1108" s="348"/>
      <c r="JD1108" s="348"/>
      <c r="JE1108" s="348"/>
      <c r="JF1108" s="348"/>
      <c r="JG1108" s="348"/>
      <c r="JH1108" s="348"/>
      <c r="JI1108" s="348"/>
      <c r="JJ1108" s="348"/>
      <c r="JK1108" s="348"/>
      <c r="JL1108" s="348"/>
      <c r="JM1108" s="348"/>
      <c r="JN1108" s="348"/>
      <c r="JO1108" s="348"/>
      <c r="JP1108" s="348"/>
      <c r="JQ1108" s="348"/>
      <c r="JR1108" s="348"/>
      <c r="JS1108" s="348"/>
      <c r="JT1108" s="348"/>
      <c r="JU1108" s="348"/>
      <c r="JV1108" s="348"/>
      <c r="JW1108" s="348"/>
      <c r="JX1108" s="348"/>
      <c r="JY1108" s="348"/>
      <c r="JZ1108" s="348"/>
      <c r="KA1108" s="348"/>
      <c r="KB1108" s="348"/>
      <c r="KC1108" s="348"/>
      <c r="KD1108" s="348"/>
      <c r="KE1108" s="348"/>
      <c r="KF1108" s="348"/>
      <c r="KG1108" s="348"/>
      <c r="KH1108" s="348"/>
      <c r="KI1108" s="348"/>
      <c r="KJ1108" s="348"/>
      <c r="KK1108" s="348"/>
      <c r="KL1108" s="348"/>
      <c r="KM1108" s="348"/>
      <c r="KN1108" s="348"/>
      <c r="KO1108" s="348"/>
      <c r="KP1108" s="348"/>
      <c r="KQ1108" s="348"/>
      <c r="KR1108" s="348"/>
      <c r="KS1108" s="348"/>
      <c r="KT1108" s="348"/>
      <c r="KU1108" s="348"/>
      <c r="KV1108" s="348"/>
      <c r="KW1108" s="348"/>
      <c r="KX1108" s="348"/>
      <c r="KY1108" s="348"/>
      <c r="KZ1108" s="348"/>
      <c r="LA1108" s="348"/>
      <c r="LB1108" s="348"/>
      <c r="LC1108" s="348"/>
      <c r="LD1108" s="348"/>
      <c r="LE1108" s="348"/>
      <c r="LF1108" s="348"/>
      <c r="LG1108" s="348"/>
      <c r="LH1108" s="348"/>
      <c r="LI1108" s="348"/>
      <c r="LJ1108" s="348"/>
      <c r="LK1108" s="348"/>
      <c r="LL1108" s="348"/>
      <c r="LM1108" s="348"/>
      <c r="LN1108" s="348"/>
      <c r="LO1108" s="348"/>
      <c r="LP1108" s="348"/>
      <c r="LQ1108" s="348"/>
      <c r="LR1108" s="348"/>
      <c r="LS1108" s="348"/>
      <c r="LT1108" s="348"/>
      <c r="LU1108" s="348"/>
      <c r="LV1108" s="348"/>
      <c r="LW1108" s="348"/>
      <c r="LX1108" s="348"/>
      <c r="LY1108" s="348"/>
      <c r="LZ1108" s="348"/>
      <c r="MA1108" s="348"/>
      <c r="MB1108" s="348"/>
      <c r="MC1108" s="348"/>
      <c r="MD1108" s="348"/>
      <c r="ME1108" s="348"/>
      <c r="MF1108" s="348"/>
      <c r="MG1108" s="348"/>
      <c r="MH1108" s="348"/>
      <c r="MI1108" s="348"/>
      <c r="MJ1108" s="348"/>
      <c r="MK1108" s="348"/>
      <c r="ML1108" s="348"/>
      <c r="MM1108" s="348"/>
      <c r="MN1108" s="348"/>
      <c r="MO1108" s="348"/>
      <c r="MP1108" s="348"/>
      <c r="MQ1108" s="348"/>
      <c r="MR1108" s="348"/>
      <c r="MS1108" s="348"/>
      <c r="MT1108" s="348"/>
      <c r="MU1108" s="348"/>
      <c r="MV1108" s="348"/>
      <c r="MW1108" s="348"/>
      <c r="MX1108" s="348"/>
      <c r="MY1108" s="348"/>
      <c r="MZ1108" s="348"/>
      <c r="NA1108" s="348"/>
      <c r="NB1108" s="348"/>
      <c r="NC1108" s="348"/>
      <c r="ND1108" s="348"/>
      <c r="NE1108" s="348"/>
      <c r="NF1108" s="348"/>
      <c r="NG1108" s="348"/>
      <c r="NH1108" s="348"/>
      <c r="NI1108" s="348"/>
      <c r="NJ1108" s="348"/>
      <c r="NK1108" s="348"/>
      <c r="NL1108" s="348"/>
      <c r="NM1108" s="348"/>
      <c r="NN1108" s="348"/>
      <c r="NO1108" s="348"/>
      <c r="NP1108" s="348"/>
      <c r="NQ1108" s="348"/>
      <c r="NR1108" s="348"/>
      <c r="NS1108" s="348"/>
      <c r="NT1108" s="348"/>
      <c r="NU1108" s="348"/>
      <c r="NV1108" s="348"/>
      <c r="NW1108" s="348"/>
      <c r="NX1108" s="348"/>
      <c r="NY1108" s="348"/>
      <c r="NZ1108" s="348"/>
      <c r="OA1108" s="348"/>
      <c r="OB1108" s="348"/>
      <c r="OC1108" s="348"/>
      <c r="OD1108" s="348"/>
      <c r="OE1108" s="348"/>
      <c r="OF1108" s="348"/>
      <c r="OG1108" s="348"/>
      <c r="OH1108" s="348"/>
      <c r="OI1108" s="348"/>
      <c r="OJ1108" s="348"/>
      <c r="OK1108" s="348"/>
      <c r="OL1108" s="348"/>
      <c r="OM1108" s="348"/>
      <c r="ON1108" s="348"/>
      <c r="OO1108" s="348"/>
      <c r="OP1108" s="348"/>
      <c r="OQ1108" s="348"/>
      <c r="OR1108" s="348"/>
      <c r="OS1108" s="348"/>
      <c r="OT1108" s="348"/>
      <c r="OU1108" s="348"/>
      <c r="OV1108" s="348"/>
      <c r="OW1108" s="348"/>
      <c r="OX1108" s="348"/>
      <c r="OY1108" s="348"/>
      <c r="OZ1108" s="348"/>
      <c r="PA1108" s="348"/>
      <c r="PB1108" s="348"/>
      <c r="PC1108" s="348"/>
      <c r="PD1108" s="348"/>
      <c r="PE1108" s="348"/>
      <c r="PF1108" s="348"/>
      <c r="PG1108" s="348"/>
      <c r="PH1108" s="348"/>
      <c r="PI1108" s="348"/>
      <c r="PJ1108" s="348"/>
      <c r="PK1108" s="348"/>
      <c r="PL1108" s="348"/>
      <c r="PM1108" s="348"/>
      <c r="PN1108" s="348"/>
      <c r="PO1108" s="348"/>
      <c r="PP1108" s="348"/>
      <c r="PQ1108" s="348"/>
      <c r="PR1108" s="348"/>
      <c r="PS1108" s="348"/>
      <c r="PT1108" s="348"/>
      <c r="PU1108" s="348"/>
      <c r="PV1108" s="348"/>
      <c r="PW1108" s="348"/>
      <c r="PX1108" s="348"/>
      <c r="PY1108" s="348"/>
      <c r="PZ1108" s="348"/>
      <c r="QA1108" s="348"/>
      <c r="QB1108" s="348"/>
      <c r="QC1108" s="348"/>
      <c r="QD1108" s="348"/>
      <c r="QE1108" s="348"/>
      <c r="QF1108" s="348"/>
      <c r="QG1108" s="348"/>
      <c r="QH1108" s="348"/>
      <c r="QI1108" s="348"/>
      <c r="QJ1108" s="348"/>
      <c r="QK1108" s="348"/>
      <c r="QL1108" s="348"/>
      <c r="QM1108" s="348"/>
      <c r="QN1108" s="348"/>
      <c r="QO1108" s="348"/>
      <c r="QP1108" s="348"/>
      <c r="QQ1108" s="348"/>
      <c r="QR1108" s="348"/>
      <c r="QS1108" s="348"/>
      <c r="QT1108" s="348"/>
      <c r="QU1108" s="348"/>
      <c r="QV1108" s="348"/>
      <c r="QW1108" s="348"/>
      <c r="QX1108" s="348"/>
      <c r="QY1108" s="348"/>
      <c r="QZ1108" s="348"/>
      <c r="RA1108" s="348"/>
      <c r="RB1108" s="348"/>
      <c r="RC1108" s="348"/>
      <c r="RD1108" s="348"/>
      <c r="RE1108" s="348"/>
      <c r="RF1108" s="348"/>
      <c r="RG1108" s="348"/>
      <c r="RH1108" s="348"/>
      <c r="RI1108" s="348"/>
      <c r="RJ1108" s="348"/>
      <c r="RK1108" s="348"/>
      <c r="RL1108" s="348"/>
      <c r="RM1108" s="348"/>
      <c r="RN1108" s="348"/>
      <c r="RO1108" s="348"/>
      <c r="RP1108" s="348"/>
      <c r="RQ1108" s="348"/>
      <c r="RR1108" s="348"/>
      <c r="RS1108" s="348"/>
      <c r="RT1108" s="348"/>
      <c r="RU1108" s="348"/>
      <c r="RV1108" s="348"/>
      <c r="RW1108" s="348"/>
      <c r="RX1108" s="348"/>
      <c r="RY1108" s="348"/>
      <c r="RZ1108" s="348"/>
      <c r="SA1108" s="348"/>
      <c r="SB1108" s="348"/>
      <c r="SC1108" s="348"/>
      <c r="SD1108" s="348"/>
      <c r="SE1108" s="348"/>
      <c r="SF1108" s="348"/>
      <c r="SG1108" s="348"/>
      <c r="SH1108" s="348"/>
      <c r="SI1108" s="348"/>
      <c r="SJ1108" s="348"/>
      <c r="SK1108" s="348"/>
      <c r="SL1108" s="348"/>
      <c r="SM1108" s="348"/>
      <c r="SN1108" s="348"/>
      <c r="SO1108" s="348"/>
      <c r="SP1108" s="348"/>
      <c r="SQ1108" s="348"/>
      <c r="SR1108" s="348"/>
      <c r="SS1108" s="348"/>
      <c r="ST1108" s="348"/>
      <c r="SU1108" s="348"/>
      <c r="SV1108" s="348"/>
      <c r="SW1108" s="348"/>
      <c r="SX1108" s="348"/>
      <c r="SY1108" s="348"/>
      <c r="SZ1108" s="348"/>
      <c r="TA1108" s="348"/>
      <c r="TB1108" s="348"/>
      <c r="TC1108" s="348"/>
      <c r="TD1108" s="348"/>
      <c r="TE1108" s="348"/>
      <c r="TF1108" s="348"/>
      <c r="TG1108" s="348"/>
      <c r="TH1108" s="348"/>
      <c r="TI1108" s="348"/>
      <c r="TJ1108" s="348"/>
      <c r="TK1108" s="348"/>
      <c r="TL1108" s="348"/>
      <c r="TM1108" s="348"/>
      <c r="TN1108" s="348"/>
      <c r="TO1108" s="348"/>
      <c r="TP1108" s="348"/>
      <c r="TQ1108" s="348"/>
      <c r="TR1108" s="348"/>
      <c r="TS1108" s="348"/>
      <c r="TT1108" s="348"/>
      <c r="TU1108" s="348"/>
      <c r="TV1108" s="348"/>
      <c r="TW1108" s="348"/>
      <c r="TX1108" s="348"/>
      <c r="TY1108" s="348"/>
      <c r="TZ1108" s="348"/>
      <c r="UA1108" s="348"/>
      <c r="UB1108" s="348"/>
      <c r="UC1108" s="348"/>
      <c r="UD1108" s="348"/>
      <c r="UE1108" s="348"/>
      <c r="UF1108" s="348"/>
      <c r="UG1108" s="348"/>
      <c r="UH1108" s="348"/>
      <c r="UI1108" s="348"/>
      <c r="UJ1108" s="348"/>
      <c r="UK1108" s="348"/>
      <c r="UL1108" s="348"/>
      <c r="UM1108" s="348"/>
      <c r="UN1108" s="348"/>
      <c r="UO1108" s="348"/>
      <c r="UP1108" s="348"/>
      <c r="UQ1108" s="348"/>
      <c r="UR1108" s="348"/>
      <c r="US1108" s="348"/>
      <c r="UT1108" s="348"/>
      <c r="UU1108" s="348"/>
      <c r="UV1108" s="348"/>
      <c r="UW1108" s="348"/>
      <c r="UX1108" s="348"/>
      <c r="UY1108" s="348"/>
      <c r="UZ1108" s="348"/>
      <c r="VA1108" s="348"/>
      <c r="VB1108" s="348"/>
      <c r="VC1108" s="348"/>
      <c r="VD1108" s="348"/>
      <c r="VE1108" s="348"/>
      <c r="VF1108" s="348"/>
      <c r="VG1108" s="348"/>
      <c r="VH1108" s="348"/>
      <c r="VI1108" s="348"/>
      <c r="VJ1108" s="348"/>
      <c r="VK1108" s="348"/>
      <c r="VL1108" s="348"/>
      <c r="VM1108" s="348"/>
      <c r="VN1108" s="348"/>
      <c r="VO1108" s="348"/>
      <c r="VP1108" s="348"/>
      <c r="VQ1108" s="348"/>
      <c r="VR1108" s="348"/>
      <c r="VS1108" s="348"/>
      <c r="VT1108" s="348"/>
      <c r="VU1108" s="348"/>
      <c r="VV1108" s="348"/>
      <c r="VW1108" s="348"/>
      <c r="VX1108" s="348"/>
      <c r="VY1108" s="348"/>
      <c r="VZ1108" s="348"/>
      <c r="WA1108" s="348"/>
      <c r="WB1108" s="348"/>
      <c r="WC1108" s="348"/>
      <c r="WD1108" s="348"/>
      <c r="WE1108" s="348"/>
      <c r="WF1108" s="348"/>
      <c r="WG1108" s="348"/>
      <c r="WH1108" s="348"/>
      <c r="WI1108" s="348"/>
      <c r="WJ1108" s="348"/>
      <c r="WK1108" s="348"/>
      <c r="WL1108" s="348"/>
      <c r="WM1108" s="348"/>
      <c r="WN1108" s="348"/>
      <c r="WO1108" s="348"/>
      <c r="WP1108" s="348"/>
      <c r="WQ1108" s="348"/>
      <c r="WR1108" s="348"/>
      <c r="WS1108" s="348"/>
      <c r="WT1108" s="348"/>
      <c r="WU1108" s="348"/>
      <c r="WV1108" s="348"/>
      <c r="WW1108" s="348"/>
      <c r="WX1108" s="348"/>
      <c r="WY1108" s="348"/>
      <c r="WZ1108" s="348"/>
      <c r="XA1108" s="348"/>
      <c r="XB1108" s="348"/>
      <c r="XC1108" s="348"/>
      <c r="XD1108" s="348"/>
      <c r="XE1108" s="348"/>
      <c r="XF1108" s="348"/>
      <c r="XG1108" s="348"/>
      <c r="XH1108" s="348"/>
      <c r="XI1108" s="348"/>
      <c r="XJ1108" s="348"/>
      <c r="XK1108" s="348"/>
      <c r="XL1108" s="348"/>
      <c r="XM1108" s="348"/>
      <c r="XN1108" s="348"/>
      <c r="XO1108" s="348"/>
      <c r="XP1108" s="348"/>
      <c r="XQ1108" s="348"/>
      <c r="XR1108" s="348"/>
      <c r="XS1108" s="348"/>
      <c r="XT1108" s="348"/>
      <c r="XU1108" s="348"/>
      <c r="XV1108" s="348"/>
      <c r="XW1108" s="348"/>
      <c r="XX1108" s="348"/>
      <c r="XY1108" s="348"/>
      <c r="XZ1108" s="348"/>
      <c r="YA1108" s="348"/>
      <c r="YB1108" s="348"/>
      <c r="YC1108" s="348"/>
      <c r="YD1108" s="348"/>
      <c r="YE1108" s="348"/>
      <c r="YF1108" s="348"/>
      <c r="YG1108" s="348"/>
      <c r="YH1108" s="348"/>
      <c r="YI1108" s="348"/>
      <c r="YJ1108" s="348"/>
      <c r="YK1108" s="348"/>
      <c r="YL1108" s="348"/>
      <c r="YM1108" s="348"/>
      <c r="YN1108" s="348"/>
      <c r="YO1108" s="348"/>
      <c r="YP1108" s="348"/>
      <c r="YQ1108" s="348"/>
      <c r="YR1108" s="348"/>
      <c r="YS1108" s="348"/>
      <c r="YT1108" s="348"/>
      <c r="YU1108" s="348"/>
      <c r="YV1108" s="348"/>
      <c r="YW1108" s="348"/>
      <c r="YX1108" s="348"/>
      <c r="YY1108" s="348"/>
      <c r="YZ1108" s="348"/>
      <c r="ZA1108" s="348"/>
      <c r="ZB1108" s="348"/>
      <c r="ZC1108" s="348"/>
      <c r="ZD1108" s="348"/>
      <c r="ZE1108" s="348"/>
      <c r="ZF1108" s="348"/>
      <c r="ZG1108" s="348"/>
      <c r="ZH1108" s="348"/>
      <c r="ZI1108" s="348"/>
      <c r="ZJ1108" s="348"/>
      <c r="ZK1108" s="348"/>
      <c r="ZL1108" s="348"/>
      <c r="ZM1108" s="348"/>
      <c r="ZN1108" s="348"/>
      <c r="ZO1108" s="348"/>
      <c r="ZP1108" s="348"/>
      <c r="ZQ1108" s="348"/>
      <c r="ZR1108" s="348"/>
      <c r="ZS1108" s="348"/>
      <c r="ZT1108" s="348"/>
      <c r="ZU1108" s="348"/>
      <c r="ZV1108" s="348"/>
      <c r="ZW1108" s="348"/>
      <c r="ZX1108" s="348"/>
      <c r="ZY1108" s="348"/>
      <c r="ZZ1108" s="348"/>
      <c r="AAA1108" s="348"/>
      <c r="AAB1108" s="348"/>
      <c r="AAC1108" s="348"/>
      <c r="AAD1108" s="348"/>
      <c r="AAE1108" s="348"/>
      <c r="AAF1108" s="348"/>
      <c r="AAG1108" s="348"/>
      <c r="AAH1108" s="348"/>
      <c r="AAI1108" s="348"/>
      <c r="AAJ1108" s="348"/>
      <c r="AAK1108" s="348"/>
      <c r="AAL1108" s="348"/>
      <c r="AAM1108" s="348"/>
      <c r="AAN1108" s="348"/>
      <c r="AAO1108" s="348"/>
      <c r="AAP1108" s="348"/>
      <c r="AAQ1108" s="348"/>
      <c r="AAR1108" s="348"/>
      <c r="AAS1108" s="348"/>
      <c r="AAT1108" s="348"/>
      <c r="AAU1108" s="348"/>
      <c r="AAV1108" s="348"/>
      <c r="AAW1108" s="348"/>
      <c r="AAX1108" s="348"/>
      <c r="AAY1108" s="348"/>
      <c r="AAZ1108" s="348"/>
      <c r="ABA1108" s="348"/>
      <c r="ABB1108" s="348"/>
      <c r="ABC1108" s="348"/>
      <c r="ABD1108" s="348"/>
      <c r="ABE1108" s="348"/>
      <c r="ABF1108" s="348"/>
      <c r="ABG1108" s="348"/>
      <c r="ABH1108" s="348"/>
      <c r="ABI1108" s="348"/>
      <c r="ABJ1108" s="348"/>
      <c r="ABK1108" s="348"/>
      <c r="ABL1108" s="348"/>
      <c r="ABM1108" s="348"/>
      <c r="ABN1108" s="348"/>
      <c r="ABO1108" s="348"/>
      <c r="ABP1108" s="348"/>
      <c r="ABQ1108" s="348"/>
      <c r="ABR1108" s="348"/>
      <c r="ABS1108" s="348"/>
      <c r="ABT1108" s="348"/>
      <c r="ABU1108" s="348"/>
      <c r="ABV1108" s="348"/>
      <c r="ABW1108" s="348"/>
      <c r="ABX1108" s="348"/>
      <c r="ABY1108" s="348"/>
      <c r="ABZ1108" s="348"/>
      <c r="ACA1108" s="348"/>
      <c r="ACB1108" s="348"/>
      <c r="ACC1108" s="348"/>
      <c r="ACD1108" s="348"/>
      <c r="ACE1108" s="348"/>
      <c r="ACF1108" s="348"/>
      <c r="ACG1108" s="348"/>
      <c r="ACH1108" s="348"/>
      <c r="ACI1108" s="348"/>
      <c r="ACJ1108" s="348"/>
      <c r="ACK1108" s="348"/>
      <c r="ACL1108" s="348"/>
      <c r="ACM1108" s="348"/>
      <c r="ACN1108" s="348"/>
      <c r="ACO1108" s="348"/>
      <c r="ACP1108" s="348"/>
      <c r="ACQ1108" s="348"/>
      <c r="ACR1108" s="348"/>
      <c r="ACS1108" s="348"/>
      <c r="ACT1108" s="348"/>
      <c r="ACU1108" s="348"/>
      <c r="ACV1108" s="348"/>
      <c r="ACW1108" s="348"/>
      <c r="ACX1108" s="348"/>
      <c r="ACY1108" s="348"/>
      <c r="ACZ1108" s="348"/>
      <c r="ADA1108" s="348"/>
      <c r="ADB1108" s="348"/>
      <c r="ADC1108" s="348"/>
      <c r="ADD1108" s="348"/>
      <c r="ADE1108" s="348"/>
      <c r="ADF1108" s="348"/>
      <c r="ADG1108" s="348"/>
      <c r="ADH1108" s="348"/>
      <c r="ADI1108" s="348"/>
      <c r="ADJ1108" s="348"/>
      <c r="ADK1108" s="348"/>
      <c r="ADL1108" s="348"/>
      <c r="ADM1108" s="348"/>
      <c r="ADN1108" s="348"/>
      <c r="ADO1108" s="348"/>
      <c r="ADP1108" s="348"/>
      <c r="ADQ1108" s="348"/>
      <c r="ADR1108" s="348"/>
      <c r="ADS1108" s="348"/>
      <c r="ADT1108" s="348"/>
      <c r="ADU1108" s="348"/>
      <c r="ADV1108" s="348"/>
      <c r="ADW1108" s="348"/>
      <c r="ADX1108" s="348"/>
      <c r="ADY1108" s="348"/>
      <c r="ADZ1108" s="348"/>
      <c r="AEA1108" s="348"/>
      <c r="AEB1108" s="348"/>
      <c r="AEC1108" s="348"/>
      <c r="AED1108" s="348"/>
      <c r="AEE1108" s="348"/>
      <c r="AEF1108" s="348"/>
      <c r="AEG1108" s="348"/>
      <c r="AEH1108" s="348"/>
      <c r="AEI1108" s="348"/>
      <c r="AEJ1108" s="348"/>
      <c r="AEK1108" s="348"/>
      <c r="AEL1108" s="348"/>
      <c r="AEM1108" s="348"/>
      <c r="AEN1108" s="348"/>
      <c r="AEO1108" s="348"/>
      <c r="AEP1108" s="348"/>
      <c r="AEQ1108" s="348"/>
      <c r="AER1108" s="348"/>
      <c r="AES1108" s="348"/>
      <c r="AET1108" s="348"/>
      <c r="AEU1108" s="348"/>
      <c r="AEV1108" s="348"/>
      <c r="AEW1108" s="348"/>
      <c r="AEX1108" s="348"/>
      <c r="AEY1108" s="348"/>
      <c r="AEZ1108" s="348"/>
      <c r="AFA1108" s="348"/>
      <c r="AFB1108" s="348"/>
      <c r="AFC1108" s="348"/>
      <c r="AFD1108" s="348"/>
      <c r="AFE1108" s="348"/>
      <c r="AFF1108" s="348"/>
      <c r="AFG1108" s="348"/>
      <c r="AFH1108" s="348"/>
      <c r="AFI1108" s="348"/>
      <c r="AFJ1108" s="348"/>
      <c r="AFK1108" s="348"/>
      <c r="AFL1108" s="348"/>
      <c r="AFM1108" s="348"/>
      <c r="AFN1108" s="348"/>
      <c r="AFO1108" s="348"/>
      <c r="AFP1108" s="348"/>
      <c r="AFQ1108" s="348"/>
      <c r="AFR1108" s="348"/>
      <c r="AFS1108" s="348"/>
      <c r="AFT1108" s="348"/>
      <c r="AFU1108" s="348"/>
      <c r="AFV1108" s="348"/>
      <c r="AFW1108" s="348"/>
      <c r="AFX1108" s="348"/>
      <c r="AFY1108" s="348"/>
      <c r="AFZ1108" s="348"/>
      <c r="AGA1108" s="348"/>
      <c r="AGB1108" s="348"/>
      <c r="AGC1108" s="348"/>
      <c r="AGD1108" s="348"/>
      <c r="AGE1108" s="348"/>
      <c r="AGF1108" s="348"/>
      <c r="AGG1108" s="348"/>
      <c r="AGH1108" s="348"/>
      <c r="AGI1108" s="348"/>
      <c r="AGJ1108" s="348"/>
      <c r="AGK1108" s="348"/>
      <c r="AGL1108" s="348"/>
      <c r="AGM1108" s="348"/>
      <c r="AGN1108" s="348"/>
      <c r="AGO1108" s="348"/>
      <c r="AGP1108" s="348"/>
      <c r="AGQ1108" s="348"/>
      <c r="AGR1108" s="348"/>
      <c r="AGS1108" s="348"/>
      <c r="AGT1108" s="348"/>
      <c r="AGU1108" s="348"/>
      <c r="AGV1108" s="348"/>
      <c r="AGW1108" s="348"/>
      <c r="AGX1108" s="348"/>
      <c r="AGY1108" s="348"/>
      <c r="AGZ1108" s="348"/>
      <c r="AHA1108" s="348"/>
      <c r="AHB1108" s="348"/>
      <c r="AHC1108" s="348"/>
      <c r="AHD1108" s="348"/>
      <c r="AHE1108" s="348"/>
      <c r="AHF1108" s="348"/>
      <c r="AHG1108" s="348"/>
      <c r="AHH1108" s="348"/>
      <c r="AHI1108" s="348"/>
      <c r="AHJ1108" s="348"/>
      <c r="AHK1108" s="348"/>
      <c r="AHL1108" s="348"/>
      <c r="AHM1108" s="348"/>
      <c r="AHN1108" s="348"/>
      <c r="AHO1108" s="348"/>
      <c r="AHP1108" s="348"/>
      <c r="AHQ1108" s="348"/>
      <c r="AHR1108" s="348"/>
      <c r="AHS1108" s="348"/>
      <c r="AHT1108" s="348"/>
      <c r="AHU1108" s="348"/>
      <c r="AHV1108" s="348"/>
      <c r="AHW1108" s="348"/>
      <c r="AHX1108" s="348"/>
      <c r="AHY1108" s="348"/>
      <c r="AHZ1108" s="348"/>
      <c r="AIA1108" s="348"/>
      <c r="AIB1108" s="348"/>
      <c r="AIC1108" s="348"/>
      <c r="AID1108" s="348"/>
      <c r="AIE1108" s="348"/>
      <c r="AIF1108" s="348"/>
      <c r="AIG1108" s="348"/>
      <c r="AIH1108" s="348"/>
      <c r="AII1108" s="348"/>
      <c r="AIJ1108" s="348"/>
      <c r="AIK1108" s="348"/>
      <c r="AIL1108" s="348"/>
      <c r="AIM1108" s="348"/>
      <c r="AIN1108" s="348"/>
      <c r="AIO1108" s="348"/>
      <c r="AIP1108" s="348"/>
      <c r="AIQ1108" s="348"/>
      <c r="AIR1108" s="348"/>
      <c r="AIS1108" s="348"/>
      <c r="AIT1108" s="348"/>
      <c r="AIU1108" s="348"/>
      <c r="AIV1108" s="348"/>
      <c r="AIW1108" s="348"/>
      <c r="AIX1108" s="348"/>
      <c r="AIY1108" s="348"/>
      <c r="AIZ1108" s="348"/>
      <c r="AJA1108" s="348"/>
      <c r="AJB1108" s="348"/>
      <c r="AJC1108" s="348"/>
      <c r="AJD1108" s="348"/>
      <c r="AJE1108" s="348"/>
      <c r="AJF1108" s="348"/>
      <c r="AJG1108" s="348"/>
      <c r="AJH1108" s="348"/>
      <c r="AJI1108" s="348"/>
      <c r="AJJ1108" s="348"/>
      <c r="AJK1108" s="348"/>
      <c r="AJL1108" s="348"/>
      <c r="AJM1108" s="348"/>
      <c r="AJN1108" s="348"/>
      <c r="AJO1108" s="348"/>
      <c r="AJP1108" s="348"/>
      <c r="AJQ1108" s="348"/>
      <c r="AJR1108" s="348"/>
      <c r="AJS1108" s="348"/>
      <c r="AJT1108" s="348"/>
      <c r="AJU1108" s="348"/>
      <c r="AJV1108" s="348"/>
      <c r="AJW1108" s="348"/>
      <c r="AJX1108" s="348"/>
      <c r="AJY1108" s="348"/>
      <c r="AJZ1108" s="348"/>
      <c r="AKA1108" s="348"/>
      <c r="AKB1108" s="348"/>
      <c r="AKC1108" s="348"/>
      <c r="AKD1108" s="348"/>
      <c r="AKE1108" s="348"/>
      <c r="AKF1108" s="348"/>
      <c r="AKG1108" s="348"/>
      <c r="AKH1108" s="348"/>
      <c r="AKI1108" s="348"/>
      <c r="AKJ1108" s="348"/>
      <c r="AKK1108" s="348"/>
      <c r="AKL1108" s="348"/>
      <c r="AKM1108" s="348"/>
      <c r="AKN1108" s="348"/>
      <c r="AKO1108" s="348"/>
      <c r="AKP1108" s="348"/>
      <c r="AKQ1108" s="348"/>
      <c r="AKR1108" s="348"/>
      <c r="AKS1108" s="348"/>
      <c r="AKT1108" s="348"/>
      <c r="AKU1108" s="348"/>
      <c r="AKV1108" s="348"/>
      <c r="AKW1108" s="348"/>
      <c r="AKX1108" s="348"/>
      <c r="AKY1108" s="348"/>
      <c r="AKZ1108" s="348"/>
      <c r="ALA1108" s="348"/>
      <c r="ALB1108" s="348"/>
      <c r="ALC1108" s="348"/>
      <c r="ALD1108" s="348"/>
      <c r="ALE1108" s="348"/>
      <c r="ALF1108" s="348"/>
      <c r="ALG1108" s="348"/>
      <c r="ALH1108" s="348"/>
      <c r="ALI1108" s="348"/>
      <c r="ALJ1108" s="348"/>
      <c r="ALK1108" s="348"/>
      <c r="ALL1108" s="348"/>
      <c r="ALM1108" s="348"/>
      <c r="ALN1108" s="348"/>
      <c r="ALO1108" s="348"/>
      <c r="ALP1108" s="348"/>
      <c r="ALQ1108" s="348"/>
      <c r="ALR1108" s="348"/>
      <c r="ALS1108" s="348"/>
      <c r="ALT1108" s="348"/>
      <c r="ALU1108" s="348"/>
      <c r="ALV1108" s="348"/>
      <c r="ALW1108" s="348"/>
      <c r="ALX1108" s="348"/>
      <c r="ALY1108" s="348"/>
      <c r="ALZ1108" s="348"/>
      <c r="AMA1108" s="348"/>
      <c r="AMB1108" s="348"/>
      <c r="AMC1108" s="348"/>
      <c r="AMD1108" s="348"/>
      <c r="AME1108" s="348"/>
      <c r="AMF1108" s="348"/>
      <c r="AMG1108" s="348"/>
      <c r="AMH1108" s="348"/>
      <c r="AMI1108" s="348"/>
      <c r="AMJ1108" s="348"/>
    </row>
    <row r="1109" spans="1:1024" s="441" customFormat="1" ht="12.75" customHeight="1">
      <c r="A1109" s="602"/>
      <c r="B1109" s="629"/>
      <c r="C1109" s="324" t="s">
        <v>26963</v>
      </c>
      <c r="D1109" s="324">
        <v>5</v>
      </c>
      <c r="E1109" s="324"/>
      <c r="F1109" s="324">
        <v>1</v>
      </c>
      <c r="G1109" s="324"/>
      <c r="H1109" s="324">
        <f>ROUND(D1109*F1109,2)</f>
        <v>5</v>
      </c>
      <c r="I1109" s="348"/>
      <c r="J1109" s="348"/>
      <c r="K1109" s="348"/>
      <c r="L1109" s="348"/>
      <c r="M1109" s="348"/>
      <c r="N1109" s="348"/>
      <c r="O1109" s="348"/>
      <c r="P1109" s="348"/>
      <c r="Q1109" s="348"/>
      <c r="R1109" s="348"/>
      <c r="S1109" s="348"/>
      <c r="T1109" s="348"/>
      <c r="U1109" s="348"/>
      <c r="V1109" s="348"/>
      <c r="W1109" s="348"/>
      <c r="X1109" s="348"/>
      <c r="Y1109" s="348"/>
      <c r="Z1109" s="348"/>
      <c r="AA1109" s="348"/>
      <c r="AB1109" s="348"/>
      <c r="AC1109" s="348"/>
      <c r="AD1109" s="348"/>
      <c r="AE1109" s="348"/>
      <c r="AF1109" s="348"/>
      <c r="AG1109" s="348"/>
      <c r="AH1109" s="348"/>
      <c r="AI1109" s="348"/>
      <c r="AJ1109" s="348"/>
      <c r="AK1109" s="348"/>
      <c r="AL1109" s="348"/>
      <c r="AM1109" s="348"/>
      <c r="AN1109" s="348"/>
      <c r="AO1109" s="348"/>
      <c r="AP1109" s="348"/>
      <c r="AQ1109" s="348"/>
      <c r="AR1109" s="348"/>
      <c r="AS1109" s="348"/>
      <c r="AT1109" s="348"/>
      <c r="AU1109" s="348"/>
      <c r="AV1109" s="348"/>
      <c r="AW1109" s="348"/>
      <c r="AX1109" s="348"/>
      <c r="AY1109" s="348"/>
      <c r="AZ1109" s="348"/>
      <c r="BA1109" s="348"/>
      <c r="BB1109" s="348"/>
      <c r="BC1109" s="348"/>
      <c r="BD1109" s="348"/>
      <c r="BE1109" s="348"/>
      <c r="BF1109" s="348"/>
      <c r="BG1109" s="348"/>
      <c r="BH1109" s="348"/>
      <c r="BI1109" s="348"/>
      <c r="BJ1109" s="348"/>
      <c r="BK1109" s="348"/>
      <c r="BL1109" s="348"/>
      <c r="BM1109" s="348"/>
      <c r="BN1109" s="348"/>
      <c r="BO1109" s="348"/>
      <c r="BP1109" s="348"/>
      <c r="BQ1109" s="348"/>
      <c r="BR1109" s="348"/>
      <c r="BS1109" s="348"/>
      <c r="BT1109" s="348"/>
      <c r="BU1109" s="348"/>
      <c r="BV1109" s="348"/>
      <c r="BW1109" s="348"/>
      <c r="BX1109" s="348"/>
      <c r="BY1109" s="348"/>
      <c r="BZ1109" s="348"/>
      <c r="CA1109" s="348"/>
      <c r="CB1109" s="348"/>
      <c r="CC1109" s="348"/>
      <c r="CD1109" s="348"/>
      <c r="CE1109" s="348"/>
      <c r="CF1109" s="348"/>
      <c r="CG1109" s="348"/>
      <c r="CH1109" s="348"/>
      <c r="CI1109" s="348"/>
      <c r="CJ1109" s="348"/>
      <c r="CK1109" s="348"/>
      <c r="CL1109" s="348"/>
      <c r="CM1109" s="348"/>
      <c r="CN1109" s="348"/>
      <c r="CO1109" s="348"/>
      <c r="CP1109" s="348"/>
      <c r="CQ1109" s="348"/>
      <c r="CR1109" s="348"/>
      <c r="CS1109" s="348"/>
      <c r="CT1109" s="348"/>
      <c r="CU1109" s="348"/>
      <c r="CV1109" s="348"/>
      <c r="CW1109" s="348"/>
      <c r="CX1109" s="348"/>
      <c r="CY1109" s="348"/>
      <c r="CZ1109" s="348"/>
      <c r="DA1109" s="348"/>
      <c r="DB1109" s="348"/>
      <c r="DC1109" s="348"/>
      <c r="DD1109" s="348"/>
      <c r="DE1109" s="348"/>
      <c r="DF1109" s="348"/>
      <c r="DG1109" s="348"/>
      <c r="DH1109" s="348"/>
      <c r="DI1109" s="348"/>
      <c r="DJ1109" s="348"/>
      <c r="DK1109" s="348"/>
      <c r="DL1109" s="348"/>
      <c r="DM1109" s="348"/>
      <c r="DN1109" s="348"/>
      <c r="DO1109" s="348"/>
      <c r="DP1109" s="348"/>
      <c r="DQ1109" s="348"/>
      <c r="DR1109" s="348"/>
      <c r="DS1109" s="348"/>
      <c r="DT1109" s="348"/>
      <c r="DU1109" s="348"/>
      <c r="DV1109" s="348"/>
      <c r="DW1109" s="348"/>
      <c r="DX1109" s="348"/>
      <c r="DY1109" s="348"/>
      <c r="DZ1109" s="348"/>
      <c r="EA1109" s="348"/>
      <c r="EB1109" s="348"/>
      <c r="EC1109" s="348"/>
      <c r="ED1109" s="348"/>
      <c r="EE1109" s="348"/>
      <c r="EF1109" s="348"/>
      <c r="EG1109" s="348"/>
      <c r="EH1109" s="348"/>
      <c r="EI1109" s="348"/>
      <c r="EJ1109" s="348"/>
      <c r="EK1109" s="348"/>
      <c r="EL1109" s="348"/>
      <c r="EM1109" s="348"/>
      <c r="EN1109" s="348"/>
      <c r="EO1109" s="348"/>
      <c r="EP1109" s="348"/>
      <c r="EQ1109" s="348"/>
      <c r="ER1109" s="348"/>
      <c r="ES1109" s="348"/>
      <c r="ET1109" s="348"/>
      <c r="EU1109" s="348"/>
      <c r="EV1109" s="348"/>
      <c r="EW1109" s="348"/>
      <c r="EX1109" s="348"/>
      <c r="EY1109" s="348"/>
      <c r="EZ1109" s="348"/>
      <c r="FA1109" s="348"/>
      <c r="FB1109" s="348"/>
      <c r="FC1109" s="348"/>
      <c r="FD1109" s="348"/>
      <c r="FE1109" s="348"/>
      <c r="FF1109" s="348"/>
      <c r="FG1109" s="348"/>
      <c r="FH1109" s="348"/>
      <c r="FI1109" s="348"/>
      <c r="FJ1109" s="348"/>
      <c r="FK1109" s="348"/>
      <c r="FL1109" s="348"/>
      <c r="FM1109" s="348"/>
      <c r="FN1109" s="348"/>
      <c r="FO1109" s="348"/>
      <c r="FP1109" s="348"/>
      <c r="FQ1109" s="348"/>
      <c r="FR1109" s="348"/>
      <c r="FS1109" s="348"/>
      <c r="FT1109" s="348"/>
      <c r="FU1109" s="348"/>
      <c r="FV1109" s="348"/>
      <c r="FW1109" s="348"/>
      <c r="FX1109" s="348"/>
      <c r="FY1109" s="348"/>
      <c r="FZ1109" s="348"/>
      <c r="GA1109" s="348"/>
      <c r="GB1109" s="348"/>
      <c r="GC1109" s="348"/>
      <c r="GD1109" s="348"/>
      <c r="GE1109" s="348"/>
      <c r="GF1109" s="348"/>
      <c r="GG1109" s="348"/>
      <c r="GH1109" s="348"/>
      <c r="GI1109" s="348"/>
      <c r="GJ1109" s="348"/>
      <c r="GK1109" s="348"/>
      <c r="GL1109" s="348"/>
      <c r="GM1109" s="348"/>
      <c r="GN1109" s="348"/>
      <c r="GO1109" s="348"/>
      <c r="GP1109" s="348"/>
      <c r="GQ1109" s="348"/>
      <c r="GR1109" s="348"/>
      <c r="GS1109" s="348"/>
      <c r="GT1109" s="348"/>
      <c r="GU1109" s="348"/>
      <c r="GV1109" s="348"/>
      <c r="GW1109" s="348"/>
      <c r="GX1109" s="348"/>
      <c r="GY1109" s="348"/>
      <c r="GZ1109" s="348"/>
      <c r="HA1109" s="348"/>
      <c r="HB1109" s="348"/>
      <c r="HC1109" s="348"/>
      <c r="HD1109" s="348"/>
      <c r="HE1109" s="348"/>
      <c r="HF1109" s="348"/>
      <c r="HG1109" s="348"/>
      <c r="HH1109" s="348"/>
      <c r="HI1109" s="348"/>
      <c r="HJ1109" s="348"/>
      <c r="HK1109" s="348"/>
      <c r="HL1109" s="348"/>
      <c r="HM1109" s="348"/>
      <c r="HN1109" s="348"/>
      <c r="HO1109" s="348"/>
      <c r="HP1109" s="348"/>
      <c r="HQ1109" s="348"/>
      <c r="HR1109" s="348"/>
      <c r="HS1109" s="348"/>
      <c r="HT1109" s="348"/>
      <c r="HU1109" s="348"/>
      <c r="HV1109" s="348"/>
      <c r="HW1109" s="348"/>
      <c r="HX1109" s="348"/>
      <c r="HY1109" s="348"/>
      <c r="HZ1109" s="348"/>
      <c r="IA1109" s="348"/>
      <c r="IB1109" s="348"/>
      <c r="IC1109" s="348"/>
      <c r="ID1109" s="348"/>
      <c r="IE1109" s="348"/>
      <c r="IF1109" s="348"/>
      <c r="IG1109" s="348"/>
      <c r="IH1109" s="348"/>
      <c r="II1109" s="348"/>
      <c r="IJ1109" s="348"/>
      <c r="IK1109" s="348"/>
      <c r="IL1109" s="348"/>
      <c r="IM1109" s="348"/>
      <c r="IN1109" s="348"/>
      <c r="IO1109" s="348"/>
      <c r="IP1109" s="348"/>
      <c r="IQ1109" s="348"/>
      <c r="IR1109" s="348"/>
      <c r="IS1109" s="348"/>
      <c r="IT1109" s="348"/>
      <c r="IU1109" s="348"/>
      <c r="IV1109" s="348"/>
      <c r="IW1109" s="348"/>
      <c r="IX1109" s="348"/>
      <c r="IY1109" s="348"/>
      <c r="IZ1109" s="348"/>
      <c r="JA1109" s="348"/>
      <c r="JB1109" s="348"/>
      <c r="JC1109" s="348"/>
      <c r="JD1109" s="348"/>
      <c r="JE1109" s="348"/>
      <c r="JF1109" s="348"/>
      <c r="JG1109" s="348"/>
      <c r="JH1109" s="348"/>
      <c r="JI1109" s="348"/>
      <c r="JJ1109" s="348"/>
      <c r="JK1109" s="348"/>
      <c r="JL1109" s="348"/>
      <c r="JM1109" s="348"/>
      <c r="JN1109" s="348"/>
      <c r="JO1109" s="348"/>
      <c r="JP1109" s="348"/>
      <c r="JQ1109" s="348"/>
      <c r="JR1109" s="348"/>
      <c r="JS1109" s="348"/>
      <c r="JT1109" s="348"/>
      <c r="JU1109" s="348"/>
      <c r="JV1109" s="348"/>
      <c r="JW1109" s="348"/>
      <c r="JX1109" s="348"/>
      <c r="JY1109" s="348"/>
      <c r="JZ1109" s="348"/>
      <c r="KA1109" s="348"/>
      <c r="KB1109" s="348"/>
      <c r="KC1109" s="348"/>
      <c r="KD1109" s="348"/>
      <c r="KE1109" s="348"/>
      <c r="KF1109" s="348"/>
      <c r="KG1109" s="348"/>
      <c r="KH1109" s="348"/>
      <c r="KI1109" s="348"/>
      <c r="KJ1109" s="348"/>
      <c r="KK1109" s="348"/>
      <c r="KL1109" s="348"/>
      <c r="KM1109" s="348"/>
      <c r="KN1109" s="348"/>
      <c r="KO1109" s="348"/>
      <c r="KP1109" s="348"/>
      <c r="KQ1109" s="348"/>
      <c r="KR1109" s="348"/>
      <c r="KS1109" s="348"/>
      <c r="KT1109" s="348"/>
      <c r="KU1109" s="348"/>
      <c r="KV1109" s="348"/>
      <c r="KW1109" s="348"/>
      <c r="KX1109" s="348"/>
      <c r="KY1109" s="348"/>
      <c r="KZ1109" s="348"/>
      <c r="LA1109" s="348"/>
      <c r="LB1109" s="348"/>
      <c r="LC1109" s="348"/>
      <c r="LD1109" s="348"/>
      <c r="LE1109" s="348"/>
      <c r="LF1109" s="348"/>
      <c r="LG1109" s="348"/>
      <c r="LH1109" s="348"/>
      <c r="LI1109" s="348"/>
      <c r="LJ1109" s="348"/>
      <c r="LK1109" s="348"/>
      <c r="LL1109" s="348"/>
      <c r="LM1109" s="348"/>
      <c r="LN1109" s="348"/>
      <c r="LO1109" s="348"/>
      <c r="LP1109" s="348"/>
      <c r="LQ1109" s="348"/>
      <c r="LR1109" s="348"/>
      <c r="LS1109" s="348"/>
      <c r="LT1109" s="348"/>
      <c r="LU1109" s="348"/>
      <c r="LV1109" s="348"/>
      <c r="LW1109" s="348"/>
      <c r="LX1109" s="348"/>
      <c r="LY1109" s="348"/>
      <c r="LZ1109" s="348"/>
      <c r="MA1109" s="348"/>
      <c r="MB1109" s="348"/>
      <c r="MC1109" s="348"/>
      <c r="MD1109" s="348"/>
      <c r="ME1109" s="348"/>
      <c r="MF1109" s="348"/>
      <c r="MG1109" s="348"/>
      <c r="MH1109" s="348"/>
      <c r="MI1109" s="348"/>
      <c r="MJ1109" s="348"/>
      <c r="MK1109" s="348"/>
      <c r="ML1109" s="348"/>
      <c r="MM1109" s="348"/>
      <c r="MN1109" s="348"/>
      <c r="MO1109" s="348"/>
      <c r="MP1109" s="348"/>
      <c r="MQ1109" s="348"/>
      <c r="MR1109" s="348"/>
      <c r="MS1109" s="348"/>
      <c r="MT1109" s="348"/>
      <c r="MU1109" s="348"/>
      <c r="MV1109" s="348"/>
      <c r="MW1109" s="348"/>
      <c r="MX1109" s="348"/>
      <c r="MY1109" s="348"/>
      <c r="MZ1109" s="348"/>
      <c r="NA1109" s="348"/>
      <c r="NB1109" s="348"/>
      <c r="NC1109" s="348"/>
      <c r="ND1109" s="348"/>
      <c r="NE1109" s="348"/>
      <c r="NF1109" s="348"/>
      <c r="NG1109" s="348"/>
      <c r="NH1109" s="348"/>
      <c r="NI1109" s="348"/>
      <c r="NJ1109" s="348"/>
      <c r="NK1109" s="348"/>
      <c r="NL1109" s="348"/>
      <c r="NM1109" s="348"/>
      <c r="NN1109" s="348"/>
      <c r="NO1109" s="348"/>
      <c r="NP1109" s="348"/>
      <c r="NQ1109" s="348"/>
      <c r="NR1109" s="348"/>
      <c r="NS1109" s="348"/>
      <c r="NT1109" s="348"/>
      <c r="NU1109" s="348"/>
      <c r="NV1109" s="348"/>
      <c r="NW1109" s="348"/>
      <c r="NX1109" s="348"/>
      <c r="NY1109" s="348"/>
      <c r="NZ1109" s="348"/>
      <c r="OA1109" s="348"/>
      <c r="OB1109" s="348"/>
      <c r="OC1109" s="348"/>
      <c r="OD1109" s="348"/>
      <c r="OE1109" s="348"/>
      <c r="OF1109" s="348"/>
      <c r="OG1109" s="348"/>
      <c r="OH1109" s="348"/>
      <c r="OI1109" s="348"/>
      <c r="OJ1109" s="348"/>
      <c r="OK1109" s="348"/>
      <c r="OL1109" s="348"/>
      <c r="OM1109" s="348"/>
      <c r="ON1109" s="348"/>
      <c r="OO1109" s="348"/>
      <c r="OP1109" s="348"/>
      <c r="OQ1109" s="348"/>
      <c r="OR1109" s="348"/>
      <c r="OS1109" s="348"/>
      <c r="OT1109" s="348"/>
      <c r="OU1109" s="348"/>
      <c r="OV1109" s="348"/>
      <c r="OW1109" s="348"/>
      <c r="OX1109" s="348"/>
      <c r="OY1109" s="348"/>
      <c r="OZ1109" s="348"/>
      <c r="PA1109" s="348"/>
      <c r="PB1109" s="348"/>
      <c r="PC1109" s="348"/>
      <c r="PD1109" s="348"/>
      <c r="PE1109" s="348"/>
      <c r="PF1109" s="348"/>
      <c r="PG1109" s="348"/>
      <c r="PH1109" s="348"/>
      <c r="PI1109" s="348"/>
      <c r="PJ1109" s="348"/>
      <c r="PK1109" s="348"/>
      <c r="PL1109" s="348"/>
      <c r="PM1109" s="348"/>
      <c r="PN1109" s="348"/>
      <c r="PO1109" s="348"/>
      <c r="PP1109" s="348"/>
      <c r="PQ1109" s="348"/>
      <c r="PR1109" s="348"/>
      <c r="PS1109" s="348"/>
      <c r="PT1109" s="348"/>
      <c r="PU1109" s="348"/>
      <c r="PV1109" s="348"/>
      <c r="PW1109" s="348"/>
      <c r="PX1109" s="348"/>
      <c r="PY1109" s="348"/>
      <c r="PZ1109" s="348"/>
      <c r="QA1109" s="348"/>
      <c r="QB1109" s="348"/>
      <c r="QC1109" s="348"/>
      <c r="QD1109" s="348"/>
      <c r="QE1109" s="348"/>
      <c r="QF1109" s="348"/>
      <c r="QG1109" s="348"/>
      <c r="QH1109" s="348"/>
      <c r="QI1109" s="348"/>
      <c r="QJ1109" s="348"/>
      <c r="QK1109" s="348"/>
      <c r="QL1109" s="348"/>
      <c r="QM1109" s="348"/>
      <c r="QN1109" s="348"/>
      <c r="QO1109" s="348"/>
      <c r="QP1109" s="348"/>
      <c r="QQ1109" s="348"/>
      <c r="QR1109" s="348"/>
      <c r="QS1109" s="348"/>
      <c r="QT1109" s="348"/>
      <c r="QU1109" s="348"/>
      <c r="QV1109" s="348"/>
      <c r="QW1109" s="348"/>
      <c r="QX1109" s="348"/>
      <c r="QY1109" s="348"/>
      <c r="QZ1109" s="348"/>
      <c r="RA1109" s="348"/>
      <c r="RB1109" s="348"/>
      <c r="RC1109" s="348"/>
      <c r="RD1109" s="348"/>
      <c r="RE1109" s="348"/>
      <c r="RF1109" s="348"/>
      <c r="RG1109" s="348"/>
      <c r="RH1109" s="348"/>
      <c r="RI1109" s="348"/>
      <c r="RJ1109" s="348"/>
      <c r="RK1109" s="348"/>
      <c r="RL1109" s="348"/>
      <c r="RM1109" s="348"/>
      <c r="RN1109" s="348"/>
      <c r="RO1109" s="348"/>
      <c r="RP1109" s="348"/>
      <c r="RQ1109" s="348"/>
      <c r="RR1109" s="348"/>
      <c r="RS1109" s="348"/>
      <c r="RT1109" s="348"/>
      <c r="RU1109" s="348"/>
      <c r="RV1109" s="348"/>
      <c r="RW1109" s="348"/>
      <c r="RX1109" s="348"/>
      <c r="RY1109" s="348"/>
      <c r="RZ1109" s="348"/>
      <c r="SA1109" s="348"/>
      <c r="SB1109" s="348"/>
      <c r="SC1109" s="348"/>
      <c r="SD1109" s="348"/>
      <c r="SE1109" s="348"/>
      <c r="SF1109" s="348"/>
      <c r="SG1109" s="348"/>
      <c r="SH1109" s="348"/>
      <c r="SI1109" s="348"/>
      <c r="SJ1109" s="348"/>
      <c r="SK1109" s="348"/>
      <c r="SL1109" s="348"/>
      <c r="SM1109" s="348"/>
      <c r="SN1109" s="348"/>
      <c r="SO1109" s="348"/>
      <c r="SP1109" s="348"/>
      <c r="SQ1109" s="348"/>
      <c r="SR1109" s="348"/>
      <c r="SS1109" s="348"/>
      <c r="ST1109" s="348"/>
      <c r="SU1109" s="348"/>
      <c r="SV1109" s="348"/>
      <c r="SW1109" s="348"/>
      <c r="SX1109" s="348"/>
      <c r="SY1109" s="348"/>
      <c r="SZ1109" s="348"/>
      <c r="TA1109" s="348"/>
      <c r="TB1109" s="348"/>
      <c r="TC1109" s="348"/>
      <c r="TD1109" s="348"/>
      <c r="TE1109" s="348"/>
      <c r="TF1109" s="348"/>
      <c r="TG1109" s="348"/>
      <c r="TH1109" s="348"/>
      <c r="TI1109" s="348"/>
      <c r="TJ1109" s="348"/>
      <c r="TK1109" s="348"/>
      <c r="TL1109" s="348"/>
      <c r="TM1109" s="348"/>
      <c r="TN1109" s="348"/>
      <c r="TO1109" s="348"/>
      <c r="TP1109" s="348"/>
      <c r="TQ1109" s="348"/>
      <c r="TR1109" s="348"/>
      <c r="TS1109" s="348"/>
      <c r="TT1109" s="348"/>
      <c r="TU1109" s="348"/>
      <c r="TV1109" s="348"/>
      <c r="TW1109" s="348"/>
      <c r="TX1109" s="348"/>
      <c r="TY1109" s="348"/>
      <c r="TZ1109" s="348"/>
      <c r="UA1109" s="348"/>
      <c r="UB1109" s="348"/>
      <c r="UC1109" s="348"/>
      <c r="UD1109" s="348"/>
      <c r="UE1109" s="348"/>
      <c r="UF1109" s="348"/>
      <c r="UG1109" s="348"/>
      <c r="UH1109" s="348"/>
      <c r="UI1109" s="348"/>
      <c r="UJ1109" s="348"/>
      <c r="UK1109" s="348"/>
      <c r="UL1109" s="348"/>
      <c r="UM1109" s="348"/>
      <c r="UN1109" s="348"/>
      <c r="UO1109" s="348"/>
      <c r="UP1109" s="348"/>
      <c r="UQ1109" s="348"/>
      <c r="UR1109" s="348"/>
      <c r="US1109" s="348"/>
      <c r="UT1109" s="348"/>
      <c r="UU1109" s="348"/>
      <c r="UV1109" s="348"/>
      <c r="UW1109" s="348"/>
      <c r="UX1109" s="348"/>
      <c r="UY1109" s="348"/>
      <c r="UZ1109" s="348"/>
      <c r="VA1109" s="348"/>
      <c r="VB1109" s="348"/>
      <c r="VC1109" s="348"/>
      <c r="VD1109" s="348"/>
      <c r="VE1109" s="348"/>
      <c r="VF1109" s="348"/>
      <c r="VG1109" s="348"/>
      <c r="VH1109" s="348"/>
      <c r="VI1109" s="348"/>
      <c r="VJ1109" s="348"/>
      <c r="VK1109" s="348"/>
      <c r="VL1109" s="348"/>
      <c r="VM1109" s="348"/>
      <c r="VN1109" s="348"/>
      <c r="VO1109" s="348"/>
      <c r="VP1109" s="348"/>
      <c r="VQ1109" s="348"/>
      <c r="VR1109" s="348"/>
      <c r="VS1109" s="348"/>
      <c r="VT1109" s="348"/>
      <c r="VU1109" s="348"/>
      <c r="VV1109" s="348"/>
      <c r="VW1109" s="348"/>
      <c r="VX1109" s="348"/>
      <c r="VY1109" s="348"/>
      <c r="VZ1109" s="348"/>
      <c r="WA1109" s="348"/>
      <c r="WB1109" s="348"/>
      <c r="WC1109" s="348"/>
      <c r="WD1109" s="348"/>
      <c r="WE1109" s="348"/>
      <c r="WF1109" s="348"/>
      <c r="WG1109" s="348"/>
      <c r="WH1109" s="348"/>
      <c r="WI1109" s="348"/>
      <c r="WJ1109" s="348"/>
      <c r="WK1109" s="348"/>
      <c r="WL1109" s="348"/>
      <c r="WM1109" s="348"/>
      <c r="WN1109" s="348"/>
      <c r="WO1109" s="348"/>
      <c r="WP1109" s="348"/>
      <c r="WQ1109" s="348"/>
      <c r="WR1109" s="348"/>
      <c r="WS1109" s="348"/>
      <c r="WT1109" s="348"/>
      <c r="WU1109" s="348"/>
      <c r="WV1109" s="348"/>
      <c r="WW1109" s="348"/>
      <c r="WX1109" s="348"/>
      <c r="WY1109" s="348"/>
      <c r="WZ1109" s="348"/>
      <c r="XA1109" s="348"/>
      <c r="XB1109" s="348"/>
      <c r="XC1109" s="348"/>
      <c r="XD1109" s="348"/>
      <c r="XE1109" s="348"/>
      <c r="XF1109" s="348"/>
      <c r="XG1109" s="348"/>
      <c r="XH1109" s="348"/>
      <c r="XI1109" s="348"/>
      <c r="XJ1109" s="348"/>
      <c r="XK1109" s="348"/>
      <c r="XL1109" s="348"/>
      <c r="XM1109" s="348"/>
      <c r="XN1109" s="348"/>
      <c r="XO1109" s="348"/>
      <c r="XP1109" s="348"/>
      <c r="XQ1109" s="348"/>
      <c r="XR1109" s="348"/>
      <c r="XS1109" s="348"/>
      <c r="XT1109" s="348"/>
      <c r="XU1109" s="348"/>
      <c r="XV1109" s="348"/>
      <c r="XW1109" s="348"/>
      <c r="XX1109" s="348"/>
      <c r="XY1109" s="348"/>
      <c r="XZ1109" s="348"/>
      <c r="YA1109" s="348"/>
      <c r="YB1109" s="348"/>
      <c r="YC1109" s="348"/>
      <c r="YD1109" s="348"/>
      <c r="YE1109" s="348"/>
      <c r="YF1109" s="348"/>
      <c r="YG1109" s="348"/>
      <c r="YH1109" s="348"/>
      <c r="YI1109" s="348"/>
      <c r="YJ1109" s="348"/>
      <c r="YK1109" s="348"/>
      <c r="YL1109" s="348"/>
      <c r="YM1109" s="348"/>
      <c r="YN1109" s="348"/>
      <c r="YO1109" s="348"/>
      <c r="YP1109" s="348"/>
      <c r="YQ1109" s="348"/>
      <c r="YR1109" s="348"/>
      <c r="YS1109" s="348"/>
      <c r="YT1109" s="348"/>
      <c r="YU1109" s="348"/>
      <c r="YV1109" s="348"/>
      <c r="YW1109" s="348"/>
      <c r="YX1109" s="348"/>
      <c r="YY1109" s="348"/>
      <c r="YZ1109" s="348"/>
      <c r="ZA1109" s="348"/>
      <c r="ZB1109" s="348"/>
      <c r="ZC1109" s="348"/>
      <c r="ZD1109" s="348"/>
      <c r="ZE1109" s="348"/>
      <c r="ZF1109" s="348"/>
      <c r="ZG1109" s="348"/>
      <c r="ZH1109" s="348"/>
      <c r="ZI1109" s="348"/>
      <c r="ZJ1109" s="348"/>
      <c r="ZK1109" s="348"/>
      <c r="ZL1109" s="348"/>
      <c r="ZM1109" s="348"/>
      <c r="ZN1109" s="348"/>
      <c r="ZO1109" s="348"/>
      <c r="ZP1109" s="348"/>
      <c r="ZQ1109" s="348"/>
      <c r="ZR1109" s="348"/>
      <c r="ZS1109" s="348"/>
      <c r="ZT1109" s="348"/>
      <c r="ZU1109" s="348"/>
      <c r="ZV1109" s="348"/>
      <c r="ZW1109" s="348"/>
      <c r="ZX1109" s="348"/>
      <c r="ZY1109" s="348"/>
      <c r="ZZ1109" s="348"/>
      <c r="AAA1109" s="348"/>
      <c r="AAB1109" s="348"/>
      <c r="AAC1109" s="348"/>
      <c r="AAD1109" s="348"/>
      <c r="AAE1109" s="348"/>
      <c r="AAF1109" s="348"/>
      <c r="AAG1109" s="348"/>
      <c r="AAH1109" s="348"/>
      <c r="AAI1109" s="348"/>
      <c r="AAJ1109" s="348"/>
      <c r="AAK1109" s="348"/>
      <c r="AAL1109" s="348"/>
      <c r="AAM1109" s="348"/>
      <c r="AAN1109" s="348"/>
      <c r="AAO1109" s="348"/>
      <c r="AAP1109" s="348"/>
      <c r="AAQ1109" s="348"/>
      <c r="AAR1109" s="348"/>
      <c r="AAS1109" s="348"/>
      <c r="AAT1109" s="348"/>
      <c r="AAU1109" s="348"/>
      <c r="AAV1109" s="348"/>
      <c r="AAW1109" s="348"/>
      <c r="AAX1109" s="348"/>
      <c r="AAY1109" s="348"/>
      <c r="AAZ1109" s="348"/>
      <c r="ABA1109" s="348"/>
      <c r="ABB1109" s="348"/>
      <c r="ABC1109" s="348"/>
      <c r="ABD1109" s="348"/>
      <c r="ABE1109" s="348"/>
      <c r="ABF1109" s="348"/>
      <c r="ABG1109" s="348"/>
      <c r="ABH1109" s="348"/>
      <c r="ABI1109" s="348"/>
      <c r="ABJ1109" s="348"/>
      <c r="ABK1109" s="348"/>
      <c r="ABL1109" s="348"/>
      <c r="ABM1109" s="348"/>
      <c r="ABN1109" s="348"/>
      <c r="ABO1109" s="348"/>
      <c r="ABP1109" s="348"/>
      <c r="ABQ1109" s="348"/>
      <c r="ABR1109" s="348"/>
      <c r="ABS1109" s="348"/>
      <c r="ABT1109" s="348"/>
      <c r="ABU1109" s="348"/>
      <c r="ABV1109" s="348"/>
      <c r="ABW1109" s="348"/>
      <c r="ABX1109" s="348"/>
      <c r="ABY1109" s="348"/>
      <c r="ABZ1109" s="348"/>
      <c r="ACA1109" s="348"/>
      <c r="ACB1109" s="348"/>
      <c r="ACC1109" s="348"/>
      <c r="ACD1109" s="348"/>
      <c r="ACE1109" s="348"/>
      <c r="ACF1109" s="348"/>
      <c r="ACG1109" s="348"/>
      <c r="ACH1109" s="348"/>
      <c r="ACI1109" s="348"/>
      <c r="ACJ1109" s="348"/>
      <c r="ACK1109" s="348"/>
      <c r="ACL1109" s="348"/>
      <c r="ACM1109" s="348"/>
      <c r="ACN1109" s="348"/>
      <c r="ACO1109" s="348"/>
      <c r="ACP1109" s="348"/>
      <c r="ACQ1109" s="348"/>
      <c r="ACR1109" s="348"/>
      <c r="ACS1109" s="348"/>
      <c r="ACT1109" s="348"/>
      <c r="ACU1109" s="348"/>
      <c r="ACV1109" s="348"/>
      <c r="ACW1109" s="348"/>
      <c r="ACX1109" s="348"/>
      <c r="ACY1109" s="348"/>
      <c r="ACZ1109" s="348"/>
      <c r="ADA1109" s="348"/>
      <c r="ADB1109" s="348"/>
      <c r="ADC1109" s="348"/>
      <c r="ADD1109" s="348"/>
      <c r="ADE1109" s="348"/>
      <c r="ADF1109" s="348"/>
      <c r="ADG1109" s="348"/>
      <c r="ADH1109" s="348"/>
      <c r="ADI1109" s="348"/>
      <c r="ADJ1109" s="348"/>
      <c r="ADK1109" s="348"/>
      <c r="ADL1109" s="348"/>
      <c r="ADM1109" s="348"/>
      <c r="ADN1109" s="348"/>
      <c r="ADO1109" s="348"/>
      <c r="ADP1109" s="348"/>
      <c r="ADQ1109" s="348"/>
      <c r="ADR1109" s="348"/>
      <c r="ADS1109" s="348"/>
      <c r="ADT1109" s="348"/>
      <c r="ADU1109" s="348"/>
      <c r="ADV1109" s="348"/>
      <c r="ADW1109" s="348"/>
      <c r="ADX1109" s="348"/>
      <c r="ADY1109" s="348"/>
      <c r="ADZ1109" s="348"/>
      <c r="AEA1109" s="348"/>
      <c r="AEB1109" s="348"/>
      <c r="AEC1109" s="348"/>
      <c r="AED1109" s="348"/>
      <c r="AEE1109" s="348"/>
      <c r="AEF1109" s="348"/>
      <c r="AEG1109" s="348"/>
      <c r="AEH1109" s="348"/>
      <c r="AEI1109" s="348"/>
      <c r="AEJ1109" s="348"/>
      <c r="AEK1109" s="348"/>
      <c r="AEL1109" s="348"/>
      <c r="AEM1109" s="348"/>
      <c r="AEN1109" s="348"/>
      <c r="AEO1109" s="348"/>
      <c r="AEP1109" s="348"/>
      <c r="AEQ1109" s="348"/>
      <c r="AER1109" s="348"/>
      <c r="AES1109" s="348"/>
      <c r="AET1109" s="348"/>
      <c r="AEU1109" s="348"/>
      <c r="AEV1109" s="348"/>
      <c r="AEW1109" s="348"/>
      <c r="AEX1109" s="348"/>
      <c r="AEY1109" s="348"/>
      <c r="AEZ1109" s="348"/>
      <c r="AFA1109" s="348"/>
      <c r="AFB1109" s="348"/>
      <c r="AFC1109" s="348"/>
      <c r="AFD1109" s="348"/>
      <c r="AFE1109" s="348"/>
      <c r="AFF1109" s="348"/>
      <c r="AFG1109" s="348"/>
      <c r="AFH1109" s="348"/>
      <c r="AFI1109" s="348"/>
      <c r="AFJ1109" s="348"/>
      <c r="AFK1109" s="348"/>
      <c r="AFL1109" s="348"/>
      <c r="AFM1109" s="348"/>
      <c r="AFN1109" s="348"/>
      <c r="AFO1109" s="348"/>
      <c r="AFP1109" s="348"/>
      <c r="AFQ1109" s="348"/>
      <c r="AFR1109" s="348"/>
      <c r="AFS1109" s="348"/>
      <c r="AFT1109" s="348"/>
      <c r="AFU1109" s="348"/>
      <c r="AFV1109" s="348"/>
      <c r="AFW1109" s="348"/>
      <c r="AFX1109" s="348"/>
      <c r="AFY1109" s="348"/>
      <c r="AFZ1109" s="348"/>
      <c r="AGA1109" s="348"/>
      <c r="AGB1109" s="348"/>
      <c r="AGC1109" s="348"/>
      <c r="AGD1109" s="348"/>
      <c r="AGE1109" s="348"/>
      <c r="AGF1109" s="348"/>
      <c r="AGG1109" s="348"/>
      <c r="AGH1109" s="348"/>
      <c r="AGI1109" s="348"/>
      <c r="AGJ1109" s="348"/>
      <c r="AGK1109" s="348"/>
      <c r="AGL1109" s="348"/>
      <c r="AGM1109" s="348"/>
      <c r="AGN1109" s="348"/>
      <c r="AGO1109" s="348"/>
      <c r="AGP1109" s="348"/>
      <c r="AGQ1109" s="348"/>
      <c r="AGR1109" s="348"/>
      <c r="AGS1109" s="348"/>
      <c r="AGT1109" s="348"/>
      <c r="AGU1109" s="348"/>
      <c r="AGV1109" s="348"/>
      <c r="AGW1109" s="348"/>
      <c r="AGX1109" s="348"/>
      <c r="AGY1109" s="348"/>
      <c r="AGZ1109" s="348"/>
      <c r="AHA1109" s="348"/>
      <c r="AHB1109" s="348"/>
      <c r="AHC1109" s="348"/>
      <c r="AHD1109" s="348"/>
      <c r="AHE1109" s="348"/>
      <c r="AHF1109" s="348"/>
      <c r="AHG1109" s="348"/>
      <c r="AHH1109" s="348"/>
      <c r="AHI1109" s="348"/>
      <c r="AHJ1109" s="348"/>
      <c r="AHK1109" s="348"/>
      <c r="AHL1109" s="348"/>
      <c r="AHM1109" s="348"/>
      <c r="AHN1109" s="348"/>
      <c r="AHO1109" s="348"/>
      <c r="AHP1109" s="348"/>
      <c r="AHQ1109" s="348"/>
      <c r="AHR1109" s="348"/>
      <c r="AHS1109" s="348"/>
      <c r="AHT1109" s="348"/>
      <c r="AHU1109" s="348"/>
      <c r="AHV1109" s="348"/>
      <c r="AHW1109" s="348"/>
      <c r="AHX1109" s="348"/>
      <c r="AHY1109" s="348"/>
      <c r="AHZ1109" s="348"/>
      <c r="AIA1109" s="348"/>
      <c r="AIB1109" s="348"/>
      <c r="AIC1109" s="348"/>
      <c r="AID1109" s="348"/>
      <c r="AIE1109" s="348"/>
      <c r="AIF1109" s="348"/>
      <c r="AIG1109" s="348"/>
      <c r="AIH1109" s="348"/>
      <c r="AII1109" s="348"/>
      <c r="AIJ1109" s="348"/>
      <c r="AIK1109" s="348"/>
      <c r="AIL1109" s="348"/>
      <c r="AIM1109" s="348"/>
      <c r="AIN1109" s="348"/>
      <c r="AIO1109" s="348"/>
      <c r="AIP1109" s="348"/>
      <c r="AIQ1109" s="348"/>
      <c r="AIR1109" s="348"/>
      <c r="AIS1109" s="348"/>
      <c r="AIT1109" s="348"/>
      <c r="AIU1109" s="348"/>
      <c r="AIV1109" s="348"/>
      <c r="AIW1109" s="348"/>
      <c r="AIX1109" s="348"/>
      <c r="AIY1109" s="348"/>
      <c r="AIZ1109" s="348"/>
      <c r="AJA1109" s="348"/>
      <c r="AJB1109" s="348"/>
      <c r="AJC1109" s="348"/>
      <c r="AJD1109" s="348"/>
      <c r="AJE1109" s="348"/>
      <c r="AJF1109" s="348"/>
      <c r="AJG1109" s="348"/>
      <c r="AJH1109" s="348"/>
      <c r="AJI1109" s="348"/>
      <c r="AJJ1109" s="348"/>
      <c r="AJK1109" s="348"/>
      <c r="AJL1109" s="348"/>
      <c r="AJM1109" s="348"/>
      <c r="AJN1109" s="348"/>
      <c r="AJO1109" s="348"/>
      <c r="AJP1109" s="348"/>
      <c r="AJQ1109" s="348"/>
      <c r="AJR1109" s="348"/>
      <c r="AJS1109" s="348"/>
      <c r="AJT1109" s="348"/>
      <c r="AJU1109" s="348"/>
      <c r="AJV1109" s="348"/>
      <c r="AJW1109" s="348"/>
      <c r="AJX1109" s="348"/>
      <c r="AJY1109" s="348"/>
      <c r="AJZ1109" s="348"/>
      <c r="AKA1109" s="348"/>
      <c r="AKB1109" s="348"/>
      <c r="AKC1109" s="348"/>
      <c r="AKD1109" s="348"/>
      <c r="AKE1109" s="348"/>
      <c r="AKF1109" s="348"/>
      <c r="AKG1109" s="348"/>
      <c r="AKH1109" s="348"/>
      <c r="AKI1109" s="348"/>
      <c r="AKJ1109" s="348"/>
      <c r="AKK1109" s="348"/>
      <c r="AKL1109" s="348"/>
      <c r="AKM1109" s="348"/>
      <c r="AKN1109" s="348"/>
      <c r="AKO1109" s="348"/>
      <c r="AKP1109" s="348"/>
      <c r="AKQ1109" s="348"/>
      <c r="AKR1109" s="348"/>
      <c r="AKS1109" s="348"/>
      <c r="AKT1109" s="348"/>
      <c r="AKU1109" s="348"/>
      <c r="AKV1109" s="348"/>
      <c r="AKW1109" s="348"/>
      <c r="AKX1109" s="348"/>
      <c r="AKY1109" s="348"/>
      <c r="AKZ1109" s="348"/>
      <c r="ALA1109" s="348"/>
      <c r="ALB1109" s="348"/>
      <c r="ALC1109" s="348"/>
      <c r="ALD1109" s="348"/>
      <c r="ALE1109" s="348"/>
      <c r="ALF1109" s="348"/>
      <c r="ALG1109" s="348"/>
      <c r="ALH1109" s="348"/>
      <c r="ALI1109" s="348"/>
      <c r="ALJ1109" s="348"/>
      <c r="ALK1109" s="348"/>
      <c r="ALL1109" s="348"/>
      <c r="ALM1109" s="348"/>
      <c r="ALN1109" s="348"/>
      <c r="ALO1109" s="348"/>
      <c r="ALP1109" s="348"/>
      <c r="ALQ1109" s="348"/>
      <c r="ALR1109" s="348"/>
      <c r="ALS1109" s="348"/>
      <c r="ALT1109" s="348"/>
      <c r="ALU1109" s="348"/>
      <c r="ALV1109" s="348"/>
      <c r="ALW1109" s="348"/>
      <c r="ALX1109" s="348"/>
      <c r="ALY1109" s="348"/>
      <c r="ALZ1109" s="348"/>
      <c r="AMA1109" s="348"/>
      <c r="AMB1109" s="348"/>
      <c r="AMC1109" s="348"/>
      <c r="AMD1109" s="348"/>
      <c r="AME1109" s="348"/>
      <c r="AMF1109" s="348"/>
      <c r="AMG1109" s="348"/>
      <c r="AMH1109" s="348"/>
      <c r="AMI1109" s="348"/>
      <c r="AMJ1109" s="348"/>
    </row>
    <row r="1110" spans="1:1024" s="441" customFormat="1" ht="12.75" customHeight="1">
      <c r="A1110" s="602"/>
      <c r="B1110" s="629"/>
      <c r="C1110" s="324" t="s">
        <v>26964</v>
      </c>
      <c r="D1110" s="324"/>
      <c r="E1110" s="324">
        <v>1.35</v>
      </c>
      <c r="F1110" s="324">
        <v>3</v>
      </c>
      <c r="G1110" s="324"/>
      <c r="H1110" s="324">
        <f>ROUND(E1110*F1110,2)</f>
        <v>4.05</v>
      </c>
      <c r="I1110" s="348"/>
      <c r="J1110" s="348"/>
      <c r="K1110" s="348"/>
      <c r="L1110" s="348"/>
      <c r="M1110" s="348"/>
      <c r="N1110" s="348"/>
      <c r="O1110" s="348"/>
      <c r="P1110" s="348"/>
      <c r="Q1110" s="348"/>
      <c r="R1110" s="348"/>
      <c r="S1110" s="348"/>
      <c r="T1110" s="348"/>
      <c r="U1110" s="348"/>
      <c r="V1110" s="348"/>
      <c r="W1110" s="348"/>
      <c r="X1110" s="348"/>
      <c r="Y1110" s="348"/>
      <c r="Z1110" s="348"/>
      <c r="AA1110" s="348"/>
      <c r="AB1110" s="348"/>
      <c r="AC1110" s="348"/>
      <c r="AD1110" s="348"/>
      <c r="AE1110" s="348"/>
      <c r="AF1110" s="348"/>
      <c r="AG1110" s="348"/>
      <c r="AH1110" s="348"/>
      <c r="AI1110" s="348"/>
      <c r="AJ1110" s="348"/>
      <c r="AK1110" s="348"/>
      <c r="AL1110" s="348"/>
      <c r="AM1110" s="348"/>
      <c r="AN1110" s="348"/>
      <c r="AO1110" s="348"/>
      <c r="AP1110" s="348"/>
      <c r="AQ1110" s="348"/>
      <c r="AR1110" s="348"/>
      <c r="AS1110" s="348"/>
      <c r="AT1110" s="348"/>
      <c r="AU1110" s="348"/>
      <c r="AV1110" s="348"/>
      <c r="AW1110" s="348"/>
      <c r="AX1110" s="348"/>
      <c r="AY1110" s="348"/>
      <c r="AZ1110" s="348"/>
      <c r="BA1110" s="348"/>
      <c r="BB1110" s="348"/>
      <c r="BC1110" s="348"/>
      <c r="BD1110" s="348"/>
      <c r="BE1110" s="348"/>
      <c r="BF1110" s="348"/>
      <c r="BG1110" s="348"/>
      <c r="BH1110" s="348"/>
      <c r="BI1110" s="348"/>
      <c r="BJ1110" s="348"/>
      <c r="BK1110" s="348"/>
      <c r="BL1110" s="348"/>
      <c r="BM1110" s="348"/>
      <c r="BN1110" s="348"/>
      <c r="BO1110" s="348"/>
      <c r="BP1110" s="348"/>
      <c r="BQ1110" s="348"/>
      <c r="BR1110" s="348"/>
      <c r="BS1110" s="348"/>
      <c r="BT1110" s="348"/>
      <c r="BU1110" s="348"/>
      <c r="BV1110" s="348"/>
      <c r="BW1110" s="348"/>
      <c r="BX1110" s="348"/>
      <c r="BY1110" s="348"/>
      <c r="BZ1110" s="348"/>
      <c r="CA1110" s="348"/>
      <c r="CB1110" s="348"/>
      <c r="CC1110" s="348"/>
      <c r="CD1110" s="348"/>
      <c r="CE1110" s="348"/>
      <c r="CF1110" s="348"/>
      <c r="CG1110" s="348"/>
      <c r="CH1110" s="348"/>
      <c r="CI1110" s="348"/>
      <c r="CJ1110" s="348"/>
      <c r="CK1110" s="348"/>
      <c r="CL1110" s="348"/>
      <c r="CM1110" s="348"/>
      <c r="CN1110" s="348"/>
      <c r="CO1110" s="348"/>
      <c r="CP1110" s="348"/>
      <c r="CQ1110" s="348"/>
      <c r="CR1110" s="348"/>
      <c r="CS1110" s="348"/>
      <c r="CT1110" s="348"/>
      <c r="CU1110" s="348"/>
      <c r="CV1110" s="348"/>
      <c r="CW1110" s="348"/>
      <c r="CX1110" s="348"/>
      <c r="CY1110" s="348"/>
      <c r="CZ1110" s="348"/>
      <c r="DA1110" s="348"/>
      <c r="DB1110" s="348"/>
      <c r="DC1110" s="348"/>
      <c r="DD1110" s="348"/>
      <c r="DE1110" s="348"/>
      <c r="DF1110" s="348"/>
      <c r="DG1110" s="348"/>
      <c r="DH1110" s="348"/>
      <c r="DI1110" s="348"/>
      <c r="DJ1110" s="348"/>
      <c r="DK1110" s="348"/>
      <c r="DL1110" s="348"/>
      <c r="DM1110" s="348"/>
      <c r="DN1110" s="348"/>
      <c r="DO1110" s="348"/>
      <c r="DP1110" s="348"/>
      <c r="DQ1110" s="348"/>
      <c r="DR1110" s="348"/>
      <c r="DS1110" s="348"/>
      <c r="DT1110" s="348"/>
      <c r="DU1110" s="348"/>
      <c r="DV1110" s="348"/>
      <c r="DW1110" s="348"/>
      <c r="DX1110" s="348"/>
      <c r="DY1110" s="348"/>
      <c r="DZ1110" s="348"/>
      <c r="EA1110" s="348"/>
      <c r="EB1110" s="348"/>
      <c r="EC1110" s="348"/>
      <c r="ED1110" s="348"/>
      <c r="EE1110" s="348"/>
      <c r="EF1110" s="348"/>
      <c r="EG1110" s="348"/>
      <c r="EH1110" s="348"/>
      <c r="EI1110" s="348"/>
      <c r="EJ1110" s="348"/>
      <c r="EK1110" s="348"/>
      <c r="EL1110" s="348"/>
      <c r="EM1110" s="348"/>
      <c r="EN1110" s="348"/>
      <c r="EO1110" s="348"/>
      <c r="EP1110" s="348"/>
      <c r="EQ1110" s="348"/>
      <c r="ER1110" s="348"/>
      <c r="ES1110" s="348"/>
      <c r="ET1110" s="348"/>
      <c r="EU1110" s="348"/>
      <c r="EV1110" s="348"/>
      <c r="EW1110" s="348"/>
      <c r="EX1110" s="348"/>
      <c r="EY1110" s="348"/>
      <c r="EZ1110" s="348"/>
      <c r="FA1110" s="348"/>
      <c r="FB1110" s="348"/>
      <c r="FC1110" s="348"/>
      <c r="FD1110" s="348"/>
      <c r="FE1110" s="348"/>
      <c r="FF1110" s="348"/>
      <c r="FG1110" s="348"/>
      <c r="FH1110" s="348"/>
      <c r="FI1110" s="348"/>
      <c r="FJ1110" s="348"/>
      <c r="FK1110" s="348"/>
      <c r="FL1110" s="348"/>
      <c r="FM1110" s="348"/>
      <c r="FN1110" s="348"/>
      <c r="FO1110" s="348"/>
      <c r="FP1110" s="348"/>
      <c r="FQ1110" s="348"/>
      <c r="FR1110" s="348"/>
      <c r="FS1110" s="348"/>
      <c r="FT1110" s="348"/>
      <c r="FU1110" s="348"/>
      <c r="FV1110" s="348"/>
      <c r="FW1110" s="348"/>
      <c r="FX1110" s="348"/>
      <c r="FY1110" s="348"/>
      <c r="FZ1110" s="348"/>
      <c r="GA1110" s="348"/>
      <c r="GB1110" s="348"/>
      <c r="GC1110" s="348"/>
      <c r="GD1110" s="348"/>
      <c r="GE1110" s="348"/>
      <c r="GF1110" s="348"/>
      <c r="GG1110" s="348"/>
      <c r="GH1110" s="348"/>
      <c r="GI1110" s="348"/>
      <c r="GJ1110" s="348"/>
      <c r="GK1110" s="348"/>
      <c r="GL1110" s="348"/>
      <c r="GM1110" s="348"/>
      <c r="GN1110" s="348"/>
      <c r="GO1110" s="348"/>
      <c r="GP1110" s="348"/>
      <c r="GQ1110" s="348"/>
      <c r="GR1110" s="348"/>
      <c r="GS1110" s="348"/>
      <c r="GT1110" s="348"/>
      <c r="GU1110" s="348"/>
      <c r="GV1110" s="348"/>
      <c r="GW1110" s="348"/>
      <c r="GX1110" s="348"/>
      <c r="GY1110" s="348"/>
      <c r="GZ1110" s="348"/>
      <c r="HA1110" s="348"/>
      <c r="HB1110" s="348"/>
      <c r="HC1110" s="348"/>
      <c r="HD1110" s="348"/>
      <c r="HE1110" s="348"/>
      <c r="HF1110" s="348"/>
      <c r="HG1110" s="348"/>
      <c r="HH1110" s="348"/>
      <c r="HI1110" s="348"/>
      <c r="HJ1110" s="348"/>
      <c r="HK1110" s="348"/>
      <c r="HL1110" s="348"/>
      <c r="HM1110" s="348"/>
      <c r="HN1110" s="348"/>
      <c r="HO1110" s="348"/>
      <c r="HP1110" s="348"/>
      <c r="HQ1110" s="348"/>
      <c r="HR1110" s="348"/>
      <c r="HS1110" s="348"/>
      <c r="HT1110" s="348"/>
      <c r="HU1110" s="348"/>
      <c r="HV1110" s="348"/>
      <c r="HW1110" s="348"/>
      <c r="HX1110" s="348"/>
      <c r="HY1110" s="348"/>
      <c r="HZ1110" s="348"/>
      <c r="IA1110" s="348"/>
      <c r="IB1110" s="348"/>
      <c r="IC1110" s="348"/>
      <c r="ID1110" s="348"/>
      <c r="IE1110" s="348"/>
      <c r="IF1110" s="348"/>
      <c r="IG1110" s="348"/>
      <c r="IH1110" s="348"/>
      <c r="II1110" s="348"/>
      <c r="IJ1110" s="348"/>
      <c r="IK1110" s="348"/>
      <c r="IL1110" s="348"/>
      <c r="IM1110" s="348"/>
      <c r="IN1110" s="348"/>
      <c r="IO1110" s="348"/>
      <c r="IP1110" s="348"/>
      <c r="IQ1110" s="348"/>
      <c r="IR1110" s="348"/>
      <c r="IS1110" s="348"/>
      <c r="IT1110" s="348"/>
      <c r="IU1110" s="348"/>
      <c r="IV1110" s="348"/>
      <c r="IW1110" s="348"/>
      <c r="IX1110" s="348"/>
      <c r="IY1110" s="348"/>
      <c r="IZ1110" s="348"/>
      <c r="JA1110" s="348"/>
      <c r="JB1110" s="348"/>
      <c r="JC1110" s="348"/>
      <c r="JD1110" s="348"/>
      <c r="JE1110" s="348"/>
      <c r="JF1110" s="348"/>
      <c r="JG1110" s="348"/>
      <c r="JH1110" s="348"/>
      <c r="JI1110" s="348"/>
      <c r="JJ1110" s="348"/>
      <c r="JK1110" s="348"/>
      <c r="JL1110" s="348"/>
      <c r="JM1110" s="348"/>
      <c r="JN1110" s="348"/>
      <c r="JO1110" s="348"/>
      <c r="JP1110" s="348"/>
      <c r="JQ1110" s="348"/>
      <c r="JR1110" s="348"/>
      <c r="JS1110" s="348"/>
      <c r="JT1110" s="348"/>
      <c r="JU1110" s="348"/>
      <c r="JV1110" s="348"/>
      <c r="JW1110" s="348"/>
      <c r="JX1110" s="348"/>
      <c r="JY1110" s="348"/>
      <c r="JZ1110" s="348"/>
      <c r="KA1110" s="348"/>
      <c r="KB1110" s="348"/>
      <c r="KC1110" s="348"/>
      <c r="KD1110" s="348"/>
      <c r="KE1110" s="348"/>
      <c r="KF1110" s="348"/>
      <c r="KG1110" s="348"/>
      <c r="KH1110" s="348"/>
      <c r="KI1110" s="348"/>
      <c r="KJ1110" s="348"/>
      <c r="KK1110" s="348"/>
      <c r="KL1110" s="348"/>
      <c r="KM1110" s="348"/>
      <c r="KN1110" s="348"/>
      <c r="KO1110" s="348"/>
      <c r="KP1110" s="348"/>
      <c r="KQ1110" s="348"/>
      <c r="KR1110" s="348"/>
      <c r="KS1110" s="348"/>
      <c r="KT1110" s="348"/>
      <c r="KU1110" s="348"/>
      <c r="KV1110" s="348"/>
      <c r="KW1110" s="348"/>
      <c r="KX1110" s="348"/>
      <c r="KY1110" s="348"/>
      <c r="KZ1110" s="348"/>
      <c r="LA1110" s="348"/>
      <c r="LB1110" s="348"/>
      <c r="LC1110" s="348"/>
      <c r="LD1110" s="348"/>
      <c r="LE1110" s="348"/>
      <c r="LF1110" s="348"/>
      <c r="LG1110" s="348"/>
      <c r="LH1110" s="348"/>
      <c r="LI1110" s="348"/>
      <c r="LJ1110" s="348"/>
      <c r="LK1110" s="348"/>
      <c r="LL1110" s="348"/>
      <c r="LM1110" s="348"/>
      <c r="LN1110" s="348"/>
      <c r="LO1110" s="348"/>
      <c r="LP1110" s="348"/>
      <c r="LQ1110" s="348"/>
      <c r="LR1110" s="348"/>
      <c r="LS1110" s="348"/>
      <c r="LT1110" s="348"/>
      <c r="LU1110" s="348"/>
      <c r="LV1110" s="348"/>
      <c r="LW1110" s="348"/>
      <c r="LX1110" s="348"/>
      <c r="LY1110" s="348"/>
      <c r="LZ1110" s="348"/>
      <c r="MA1110" s="348"/>
      <c r="MB1110" s="348"/>
      <c r="MC1110" s="348"/>
      <c r="MD1110" s="348"/>
      <c r="ME1110" s="348"/>
      <c r="MF1110" s="348"/>
      <c r="MG1110" s="348"/>
      <c r="MH1110" s="348"/>
      <c r="MI1110" s="348"/>
      <c r="MJ1110" s="348"/>
      <c r="MK1110" s="348"/>
      <c r="ML1110" s="348"/>
      <c r="MM1110" s="348"/>
      <c r="MN1110" s="348"/>
      <c r="MO1110" s="348"/>
      <c r="MP1110" s="348"/>
      <c r="MQ1110" s="348"/>
      <c r="MR1110" s="348"/>
      <c r="MS1110" s="348"/>
      <c r="MT1110" s="348"/>
      <c r="MU1110" s="348"/>
      <c r="MV1110" s="348"/>
      <c r="MW1110" s="348"/>
      <c r="MX1110" s="348"/>
      <c r="MY1110" s="348"/>
      <c r="MZ1110" s="348"/>
      <c r="NA1110" s="348"/>
      <c r="NB1110" s="348"/>
      <c r="NC1110" s="348"/>
      <c r="ND1110" s="348"/>
      <c r="NE1110" s="348"/>
      <c r="NF1110" s="348"/>
      <c r="NG1110" s="348"/>
      <c r="NH1110" s="348"/>
      <c r="NI1110" s="348"/>
      <c r="NJ1110" s="348"/>
      <c r="NK1110" s="348"/>
      <c r="NL1110" s="348"/>
      <c r="NM1110" s="348"/>
      <c r="NN1110" s="348"/>
      <c r="NO1110" s="348"/>
      <c r="NP1110" s="348"/>
      <c r="NQ1110" s="348"/>
      <c r="NR1110" s="348"/>
      <c r="NS1110" s="348"/>
      <c r="NT1110" s="348"/>
      <c r="NU1110" s="348"/>
      <c r="NV1110" s="348"/>
      <c r="NW1110" s="348"/>
      <c r="NX1110" s="348"/>
      <c r="NY1110" s="348"/>
      <c r="NZ1110" s="348"/>
      <c r="OA1110" s="348"/>
      <c r="OB1110" s="348"/>
      <c r="OC1110" s="348"/>
      <c r="OD1110" s="348"/>
      <c r="OE1110" s="348"/>
      <c r="OF1110" s="348"/>
      <c r="OG1110" s="348"/>
      <c r="OH1110" s="348"/>
      <c r="OI1110" s="348"/>
      <c r="OJ1110" s="348"/>
      <c r="OK1110" s="348"/>
      <c r="OL1110" s="348"/>
      <c r="OM1110" s="348"/>
      <c r="ON1110" s="348"/>
      <c r="OO1110" s="348"/>
      <c r="OP1110" s="348"/>
      <c r="OQ1110" s="348"/>
      <c r="OR1110" s="348"/>
      <c r="OS1110" s="348"/>
      <c r="OT1110" s="348"/>
      <c r="OU1110" s="348"/>
      <c r="OV1110" s="348"/>
      <c r="OW1110" s="348"/>
      <c r="OX1110" s="348"/>
      <c r="OY1110" s="348"/>
      <c r="OZ1110" s="348"/>
      <c r="PA1110" s="348"/>
      <c r="PB1110" s="348"/>
      <c r="PC1110" s="348"/>
      <c r="PD1110" s="348"/>
      <c r="PE1110" s="348"/>
      <c r="PF1110" s="348"/>
      <c r="PG1110" s="348"/>
      <c r="PH1110" s="348"/>
      <c r="PI1110" s="348"/>
      <c r="PJ1110" s="348"/>
      <c r="PK1110" s="348"/>
      <c r="PL1110" s="348"/>
      <c r="PM1110" s="348"/>
      <c r="PN1110" s="348"/>
      <c r="PO1110" s="348"/>
      <c r="PP1110" s="348"/>
      <c r="PQ1110" s="348"/>
      <c r="PR1110" s="348"/>
      <c r="PS1110" s="348"/>
      <c r="PT1110" s="348"/>
      <c r="PU1110" s="348"/>
      <c r="PV1110" s="348"/>
      <c r="PW1110" s="348"/>
      <c r="PX1110" s="348"/>
      <c r="PY1110" s="348"/>
      <c r="PZ1110" s="348"/>
      <c r="QA1110" s="348"/>
      <c r="QB1110" s="348"/>
      <c r="QC1110" s="348"/>
      <c r="QD1110" s="348"/>
      <c r="QE1110" s="348"/>
      <c r="QF1110" s="348"/>
      <c r="QG1110" s="348"/>
      <c r="QH1110" s="348"/>
      <c r="QI1110" s="348"/>
      <c r="QJ1110" s="348"/>
      <c r="QK1110" s="348"/>
      <c r="QL1110" s="348"/>
      <c r="QM1110" s="348"/>
      <c r="QN1110" s="348"/>
      <c r="QO1110" s="348"/>
      <c r="QP1110" s="348"/>
      <c r="QQ1110" s="348"/>
      <c r="QR1110" s="348"/>
      <c r="QS1110" s="348"/>
      <c r="QT1110" s="348"/>
      <c r="QU1110" s="348"/>
      <c r="QV1110" s="348"/>
      <c r="QW1110" s="348"/>
      <c r="QX1110" s="348"/>
      <c r="QY1110" s="348"/>
      <c r="QZ1110" s="348"/>
      <c r="RA1110" s="348"/>
      <c r="RB1110" s="348"/>
      <c r="RC1110" s="348"/>
      <c r="RD1110" s="348"/>
      <c r="RE1110" s="348"/>
      <c r="RF1110" s="348"/>
      <c r="RG1110" s="348"/>
      <c r="RH1110" s="348"/>
      <c r="RI1110" s="348"/>
      <c r="RJ1110" s="348"/>
      <c r="RK1110" s="348"/>
      <c r="RL1110" s="348"/>
      <c r="RM1110" s="348"/>
      <c r="RN1110" s="348"/>
      <c r="RO1110" s="348"/>
      <c r="RP1110" s="348"/>
      <c r="RQ1110" s="348"/>
      <c r="RR1110" s="348"/>
      <c r="RS1110" s="348"/>
      <c r="RT1110" s="348"/>
      <c r="RU1110" s="348"/>
      <c r="RV1110" s="348"/>
      <c r="RW1110" s="348"/>
      <c r="RX1110" s="348"/>
      <c r="RY1110" s="348"/>
      <c r="RZ1110" s="348"/>
      <c r="SA1110" s="348"/>
      <c r="SB1110" s="348"/>
      <c r="SC1110" s="348"/>
      <c r="SD1110" s="348"/>
      <c r="SE1110" s="348"/>
      <c r="SF1110" s="348"/>
      <c r="SG1110" s="348"/>
      <c r="SH1110" s="348"/>
      <c r="SI1110" s="348"/>
      <c r="SJ1110" s="348"/>
      <c r="SK1110" s="348"/>
      <c r="SL1110" s="348"/>
      <c r="SM1110" s="348"/>
      <c r="SN1110" s="348"/>
      <c r="SO1110" s="348"/>
      <c r="SP1110" s="348"/>
      <c r="SQ1110" s="348"/>
      <c r="SR1110" s="348"/>
      <c r="SS1110" s="348"/>
      <c r="ST1110" s="348"/>
      <c r="SU1110" s="348"/>
      <c r="SV1110" s="348"/>
      <c r="SW1110" s="348"/>
      <c r="SX1110" s="348"/>
      <c r="SY1110" s="348"/>
      <c r="SZ1110" s="348"/>
      <c r="TA1110" s="348"/>
      <c r="TB1110" s="348"/>
      <c r="TC1110" s="348"/>
      <c r="TD1110" s="348"/>
      <c r="TE1110" s="348"/>
      <c r="TF1110" s="348"/>
      <c r="TG1110" s="348"/>
      <c r="TH1110" s="348"/>
      <c r="TI1110" s="348"/>
      <c r="TJ1110" s="348"/>
      <c r="TK1110" s="348"/>
      <c r="TL1110" s="348"/>
      <c r="TM1110" s="348"/>
      <c r="TN1110" s="348"/>
      <c r="TO1110" s="348"/>
      <c r="TP1110" s="348"/>
      <c r="TQ1110" s="348"/>
      <c r="TR1110" s="348"/>
      <c r="TS1110" s="348"/>
      <c r="TT1110" s="348"/>
      <c r="TU1110" s="348"/>
      <c r="TV1110" s="348"/>
      <c r="TW1110" s="348"/>
      <c r="TX1110" s="348"/>
      <c r="TY1110" s="348"/>
      <c r="TZ1110" s="348"/>
      <c r="UA1110" s="348"/>
      <c r="UB1110" s="348"/>
      <c r="UC1110" s="348"/>
      <c r="UD1110" s="348"/>
      <c r="UE1110" s="348"/>
      <c r="UF1110" s="348"/>
      <c r="UG1110" s="348"/>
      <c r="UH1110" s="348"/>
      <c r="UI1110" s="348"/>
      <c r="UJ1110" s="348"/>
      <c r="UK1110" s="348"/>
      <c r="UL1110" s="348"/>
      <c r="UM1110" s="348"/>
      <c r="UN1110" s="348"/>
      <c r="UO1110" s="348"/>
      <c r="UP1110" s="348"/>
      <c r="UQ1110" s="348"/>
      <c r="UR1110" s="348"/>
      <c r="US1110" s="348"/>
      <c r="UT1110" s="348"/>
      <c r="UU1110" s="348"/>
      <c r="UV1110" s="348"/>
      <c r="UW1110" s="348"/>
      <c r="UX1110" s="348"/>
      <c r="UY1110" s="348"/>
      <c r="UZ1110" s="348"/>
      <c r="VA1110" s="348"/>
      <c r="VB1110" s="348"/>
      <c r="VC1110" s="348"/>
      <c r="VD1110" s="348"/>
      <c r="VE1110" s="348"/>
      <c r="VF1110" s="348"/>
      <c r="VG1110" s="348"/>
      <c r="VH1110" s="348"/>
      <c r="VI1110" s="348"/>
      <c r="VJ1110" s="348"/>
      <c r="VK1110" s="348"/>
      <c r="VL1110" s="348"/>
      <c r="VM1110" s="348"/>
      <c r="VN1110" s="348"/>
      <c r="VO1110" s="348"/>
      <c r="VP1110" s="348"/>
      <c r="VQ1110" s="348"/>
      <c r="VR1110" s="348"/>
      <c r="VS1110" s="348"/>
      <c r="VT1110" s="348"/>
      <c r="VU1110" s="348"/>
      <c r="VV1110" s="348"/>
      <c r="VW1110" s="348"/>
      <c r="VX1110" s="348"/>
      <c r="VY1110" s="348"/>
      <c r="VZ1110" s="348"/>
      <c r="WA1110" s="348"/>
      <c r="WB1110" s="348"/>
      <c r="WC1110" s="348"/>
      <c r="WD1110" s="348"/>
      <c r="WE1110" s="348"/>
      <c r="WF1110" s="348"/>
      <c r="WG1110" s="348"/>
      <c r="WH1110" s="348"/>
      <c r="WI1110" s="348"/>
      <c r="WJ1110" s="348"/>
      <c r="WK1110" s="348"/>
      <c r="WL1110" s="348"/>
      <c r="WM1110" s="348"/>
      <c r="WN1110" s="348"/>
      <c r="WO1110" s="348"/>
      <c r="WP1110" s="348"/>
      <c r="WQ1110" s="348"/>
      <c r="WR1110" s="348"/>
      <c r="WS1110" s="348"/>
      <c r="WT1110" s="348"/>
      <c r="WU1110" s="348"/>
      <c r="WV1110" s="348"/>
      <c r="WW1110" s="348"/>
      <c r="WX1110" s="348"/>
      <c r="WY1110" s="348"/>
      <c r="WZ1110" s="348"/>
      <c r="XA1110" s="348"/>
      <c r="XB1110" s="348"/>
      <c r="XC1110" s="348"/>
      <c r="XD1110" s="348"/>
      <c r="XE1110" s="348"/>
      <c r="XF1110" s="348"/>
      <c r="XG1110" s="348"/>
      <c r="XH1110" s="348"/>
      <c r="XI1110" s="348"/>
      <c r="XJ1110" s="348"/>
      <c r="XK1110" s="348"/>
      <c r="XL1110" s="348"/>
      <c r="XM1110" s="348"/>
      <c r="XN1110" s="348"/>
      <c r="XO1110" s="348"/>
      <c r="XP1110" s="348"/>
      <c r="XQ1110" s="348"/>
      <c r="XR1110" s="348"/>
      <c r="XS1110" s="348"/>
      <c r="XT1110" s="348"/>
      <c r="XU1110" s="348"/>
      <c r="XV1110" s="348"/>
      <c r="XW1110" s="348"/>
      <c r="XX1110" s="348"/>
      <c r="XY1110" s="348"/>
      <c r="XZ1110" s="348"/>
      <c r="YA1110" s="348"/>
      <c r="YB1110" s="348"/>
      <c r="YC1110" s="348"/>
      <c r="YD1110" s="348"/>
      <c r="YE1110" s="348"/>
      <c r="YF1110" s="348"/>
      <c r="YG1110" s="348"/>
      <c r="YH1110" s="348"/>
      <c r="YI1110" s="348"/>
      <c r="YJ1110" s="348"/>
      <c r="YK1110" s="348"/>
      <c r="YL1110" s="348"/>
      <c r="YM1110" s="348"/>
      <c r="YN1110" s="348"/>
      <c r="YO1110" s="348"/>
      <c r="YP1110" s="348"/>
      <c r="YQ1110" s="348"/>
      <c r="YR1110" s="348"/>
      <c r="YS1110" s="348"/>
      <c r="YT1110" s="348"/>
      <c r="YU1110" s="348"/>
      <c r="YV1110" s="348"/>
      <c r="YW1110" s="348"/>
      <c r="YX1110" s="348"/>
      <c r="YY1110" s="348"/>
      <c r="YZ1110" s="348"/>
      <c r="ZA1110" s="348"/>
      <c r="ZB1110" s="348"/>
      <c r="ZC1110" s="348"/>
      <c r="ZD1110" s="348"/>
      <c r="ZE1110" s="348"/>
      <c r="ZF1110" s="348"/>
      <c r="ZG1110" s="348"/>
      <c r="ZH1110" s="348"/>
      <c r="ZI1110" s="348"/>
      <c r="ZJ1110" s="348"/>
      <c r="ZK1110" s="348"/>
      <c r="ZL1110" s="348"/>
      <c r="ZM1110" s="348"/>
      <c r="ZN1110" s="348"/>
      <c r="ZO1110" s="348"/>
      <c r="ZP1110" s="348"/>
      <c r="ZQ1110" s="348"/>
      <c r="ZR1110" s="348"/>
      <c r="ZS1110" s="348"/>
      <c r="ZT1110" s="348"/>
      <c r="ZU1110" s="348"/>
      <c r="ZV1110" s="348"/>
      <c r="ZW1110" s="348"/>
      <c r="ZX1110" s="348"/>
      <c r="ZY1110" s="348"/>
      <c r="ZZ1110" s="348"/>
      <c r="AAA1110" s="348"/>
      <c r="AAB1110" s="348"/>
      <c r="AAC1110" s="348"/>
      <c r="AAD1110" s="348"/>
      <c r="AAE1110" s="348"/>
      <c r="AAF1110" s="348"/>
      <c r="AAG1110" s="348"/>
      <c r="AAH1110" s="348"/>
      <c r="AAI1110" s="348"/>
      <c r="AAJ1110" s="348"/>
      <c r="AAK1110" s="348"/>
      <c r="AAL1110" s="348"/>
      <c r="AAM1110" s="348"/>
      <c r="AAN1110" s="348"/>
      <c r="AAO1110" s="348"/>
      <c r="AAP1110" s="348"/>
      <c r="AAQ1110" s="348"/>
      <c r="AAR1110" s="348"/>
      <c r="AAS1110" s="348"/>
      <c r="AAT1110" s="348"/>
      <c r="AAU1110" s="348"/>
      <c r="AAV1110" s="348"/>
      <c r="AAW1110" s="348"/>
      <c r="AAX1110" s="348"/>
      <c r="AAY1110" s="348"/>
      <c r="AAZ1110" s="348"/>
      <c r="ABA1110" s="348"/>
      <c r="ABB1110" s="348"/>
      <c r="ABC1110" s="348"/>
      <c r="ABD1110" s="348"/>
      <c r="ABE1110" s="348"/>
      <c r="ABF1110" s="348"/>
      <c r="ABG1110" s="348"/>
      <c r="ABH1110" s="348"/>
      <c r="ABI1110" s="348"/>
      <c r="ABJ1110" s="348"/>
      <c r="ABK1110" s="348"/>
      <c r="ABL1110" s="348"/>
      <c r="ABM1110" s="348"/>
      <c r="ABN1110" s="348"/>
      <c r="ABO1110" s="348"/>
      <c r="ABP1110" s="348"/>
      <c r="ABQ1110" s="348"/>
      <c r="ABR1110" s="348"/>
      <c r="ABS1110" s="348"/>
      <c r="ABT1110" s="348"/>
      <c r="ABU1110" s="348"/>
      <c r="ABV1110" s="348"/>
      <c r="ABW1110" s="348"/>
      <c r="ABX1110" s="348"/>
      <c r="ABY1110" s="348"/>
      <c r="ABZ1110" s="348"/>
      <c r="ACA1110" s="348"/>
      <c r="ACB1110" s="348"/>
      <c r="ACC1110" s="348"/>
      <c r="ACD1110" s="348"/>
      <c r="ACE1110" s="348"/>
      <c r="ACF1110" s="348"/>
      <c r="ACG1110" s="348"/>
      <c r="ACH1110" s="348"/>
      <c r="ACI1110" s="348"/>
      <c r="ACJ1110" s="348"/>
      <c r="ACK1110" s="348"/>
      <c r="ACL1110" s="348"/>
      <c r="ACM1110" s="348"/>
      <c r="ACN1110" s="348"/>
      <c r="ACO1110" s="348"/>
      <c r="ACP1110" s="348"/>
      <c r="ACQ1110" s="348"/>
      <c r="ACR1110" s="348"/>
      <c r="ACS1110" s="348"/>
      <c r="ACT1110" s="348"/>
      <c r="ACU1110" s="348"/>
      <c r="ACV1110" s="348"/>
      <c r="ACW1110" s="348"/>
      <c r="ACX1110" s="348"/>
      <c r="ACY1110" s="348"/>
      <c r="ACZ1110" s="348"/>
      <c r="ADA1110" s="348"/>
      <c r="ADB1110" s="348"/>
      <c r="ADC1110" s="348"/>
      <c r="ADD1110" s="348"/>
      <c r="ADE1110" s="348"/>
      <c r="ADF1110" s="348"/>
      <c r="ADG1110" s="348"/>
      <c r="ADH1110" s="348"/>
      <c r="ADI1110" s="348"/>
      <c r="ADJ1110" s="348"/>
      <c r="ADK1110" s="348"/>
      <c r="ADL1110" s="348"/>
      <c r="ADM1110" s="348"/>
      <c r="ADN1110" s="348"/>
      <c r="ADO1110" s="348"/>
      <c r="ADP1110" s="348"/>
      <c r="ADQ1110" s="348"/>
      <c r="ADR1110" s="348"/>
      <c r="ADS1110" s="348"/>
      <c r="ADT1110" s="348"/>
      <c r="ADU1110" s="348"/>
      <c r="ADV1110" s="348"/>
      <c r="ADW1110" s="348"/>
      <c r="ADX1110" s="348"/>
      <c r="ADY1110" s="348"/>
      <c r="ADZ1110" s="348"/>
      <c r="AEA1110" s="348"/>
      <c r="AEB1110" s="348"/>
      <c r="AEC1110" s="348"/>
      <c r="AED1110" s="348"/>
      <c r="AEE1110" s="348"/>
      <c r="AEF1110" s="348"/>
      <c r="AEG1110" s="348"/>
      <c r="AEH1110" s="348"/>
      <c r="AEI1110" s="348"/>
      <c r="AEJ1110" s="348"/>
      <c r="AEK1110" s="348"/>
      <c r="AEL1110" s="348"/>
      <c r="AEM1110" s="348"/>
      <c r="AEN1110" s="348"/>
      <c r="AEO1110" s="348"/>
      <c r="AEP1110" s="348"/>
      <c r="AEQ1110" s="348"/>
      <c r="AER1110" s="348"/>
      <c r="AES1110" s="348"/>
      <c r="AET1110" s="348"/>
      <c r="AEU1110" s="348"/>
      <c r="AEV1110" s="348"/>
      <c r="AEW1110" s="348"/>
      <c r="AEX1110" s="348"/>
      <c r="AEY1110" s="348"/>
      <c r="AEZ1110" s="348"/>
      <c r="AFA1110" s="348"/>
      <c r="AFB1110" s="348"/>
      <c r="AFC1110" s="348"/>
      <c r="AFD1110" s="348"/>
      <c r="AFE1110" s="348"/>
      <c r="AFF1110" s="348"/>
      <c r="AFG1110" s="348"/>
      <c r="AFH1110" s="348"/>
      <c r="AFI1110" s="348"/>
      <c r="AFJ1110" s="348"/>
      <c r="AFK1110" s="348"/>
      <c r="AFL1110" s="348"/>
      <c r="AFM1110" s="348"/>
      <c r="AFN1110" s="348"/>
      <c r="AFO1110" s="348"/>
      <c r="AFP1110" s="348"/>
      <c r="AFQ1110" s="348"/>
      <c r="AFR1110" s="348"/>
      <c r="AFS1110" s="348"/>
      <c r="AFT1110" s="348"/>
      <c r="AFU1110" s="348"/>
      <c r="AFV1110" s="348"/>
      <c r="AFW1110" s="348"/>
      <c r="AFX1110" s="348"/>
      <c r="AFY1110" s="348"/>
      <c r="AFZ1110" s="348"/>
      <c r="AGA1110" s="348"/>
      <c r="AGB1110" s="348"/>
      <c r="AGC1110" s="348"/>
      <c r="AGD1110" s="348"/>
      <c r="AGE1110" s="348"/>
      <c r="AGF1110" s="348"/>
      <c r="AGG1110" s="348"/>
      <c r="AGH1110" s="348"/>
      <c r="AGI1110" s="348"/>
      <c r="AGJ1110" s="348"/>
      <c r="AGK1110" s="348"/>
      <c r="AGL1110" s="348"/>
      <c r="AGM1110" s="348"/>
      <c r="AGN1110" s="348"/>
      <c r="AGO1110" s="348"/>
      <c r="AGP1110" s="348"/>
      <c r="AGQ1110" s="348"/>
      <c r="AGR1110" s="348"/>
      <c r="AGS1110" s="348"/>
      <c r="AGT1110" s="348"/>
      <c r="AGU1110" s="348"/>
      <c r="AGV1110" s="348"/>
      <c r="AGW1110" s="348"/>
      <c r="AGX1110" s="348"/>
      <c r="AGY1110" s="348"/>
      <c r="AGZ1110" s="348"/>
      <c r="AHA1110" s="348"/>
      <c r="AHB1110" s="348"/>
      <c r="AHC1110" s="348"/>
      <c r="AHD1110" s="348"/>
      <c r="AHE1110" s="348"/>
      <c r="AHF1110" s="348"/>
      <c r="AHG1110" s="348"/>
      <c r="AHH1110" s="348"/>
      <c r="AHI1110" s="348"/>
      <c r="AHJ1110" s="348"/>
      <c r="AHK1110" s="348"/>
      <c r="AHL1110" s="348"/>
      <c r="AHM1110" s="348"/>
      <c r="AHN1110" s="348"/>
      <c r="AHO1110" s="348"/>
      <c r="AHP1110" s="348"/>
      <c r="AHQ1110" s="348"/>
      <c r="AHR1110" s="348"/>
      <c r="AHS1110" s="348"/>
      <c r="AHT1110" s="348"/>
      <c r="AHU1110" s="348"/>
      <c r="AHV1110" s="348"/>
      <c r="AHW1110" s="348"/>
      <c r="AHX1110" s="348"/>
      <c r="AHY1110" s="348"/>
      <c r="AHZ1110" s="348"/>
      <c r="AIA1110" s="348"/>
      <c r="AIB1110" s="348"/>
      <c r="AIC1110" s="348"/>
      <c r="AID1110" s="348"/>
      <c r="AIE1110" s="348"/>
      <c r="AIF1110" s="348"/>
      <c r="AIG1110" s="348"/>
      <c r="AIH1110" s="348"/>
      <c r="AII1110" s="348"/>
      <c r="AIJ1110" s="348"/>
      <c r="AIK1110" s="348"/>
      <c r="AIL1110" s="348"/>
      <c r="AIM1110" s="348"/>
      <c r="AIN1110" s="348"/>
      <c r="AIO1110" s="348"/>
      <c r="AIP1110" s="348"/>
      <c r="AIQ1110" s="348"/>
      <c r="AIR1110" s="348"/>
      <c r="AIS1110" s="348"/>
      <c r="AIT1110" s="348"/>
      <c r="AIU1110" s="348"/>
      <c r="AIV1110" s="348"/>
      <c r="AIW1110" s="348"/>
      <c r="AIX1110" s="348"/>
      <c r="AIY1110" s="348"/>
      <c r="AIZ1110" s="348"/>
      <c r="AJA1110" s="348"/>
      <c r="AJB1110" s="348"/>
      <c r="AJC1110" s="348"/>
      <c r="AJD1110" s="348"/>
      <c r="AJE1110" s="348"/>
      <c r="AJF1110" s="348"/>
      <c r="AJG1110" s="348"/>
      <c r="AJH1110" s="348"/>
      <c r="AJI1110" s="348"/>
      <c r="AJJ1110" s="348"/>
      <c r="AJK1110" s="348"/>
      <c r="AJL1110" s="348"/>
      <c r="AJM1110" s="348"/>
      <c r="AJN1110" s="348"/>
      <c r="AJO1110" s="348"/>
      <c r="AJP1110" s="348"/>
      <c r="AJQ1110" s="348"/>
      <c r="AJR1110" s="348"/>
      <c r="AJS1110" s="348"/>
      <c r="AJT1110" s="348"/>
      <c r="AJU1110" s="348"/>
      <c r="AJV1110" s="348"/>
      <c r="AJW1110" s="348"/>
      <c r="AJX1110" s="348"/>
      <c r="AJY1110" s="348"/>
      <c r="AJZ1110" s="348"/>
      <c r="AKA1110" s="348"/>
      <c r="AKB1110" s="348"/>
      <c r="AKC1110" s="348"/>
      <c r="AKD1110" s="348"/>
      <c r="AKE1110" s="348"/>
      <c r="AKF1110" s="348"/>
      <c r="AKG1110" s="348"/>
      <c r="AKH1110" s="348"/>
      <c r="AKI1110" s="348"/>
      <c r="AKJ1110" s="348"/>
      <c r="AKK1110" s="348"/>
      <c r="AKL1110" s="348"/>
      <c r="AKM1110" s="348"/>
      <c r="AKN1110" s="348"/>
      <c r="AKO1110" s="348"/>
      <c r="AKP1110" s="348"/>
      <c r="AKQ1110" s="348"/>
      <c r="AKR1110" s="348"/>
      <c r="AKS1110" s="348"/>
      <c r="AKT1110" s="348"/>
      <c r="AKU1110" s="348"/>
      <c r="AKV1110" s="348"/>
      <c r="AKW1110" s="348"/>
      <c r="AKX1110" s="348"/>
      <c r="AKY1110" s="348"/>
      <c r="AKZ1110" s="348"/>
      <c r="ALA1110" s="348"/>
      <c r="ALB1110" s="348"/>
      <c r="ALC1110" s="348"/>
      <c r="ALD1110" s="348"/>
      <c r="ALE1110" s="348"/>
      <c r="ALF1110" s="348"/>
      <c r="ALG1110" s="348"/>
      <c r="ALH1110" s="348"/>
      <c r="ALI1110" s="348"/>
      <c r="ALJ1110" s="348"/>
      <c r="ALK1110" s="348"/>
      <c r="ALL1110" s="348"/>
      <c r="ALM1110" s="348"/>
      <c r="ALN1110" s="348"/>
      <c r="ALO1110" s="348"/>
      <c r="ALP1110" s="348"/>
      <c r="ALQ1110" s="348"/>
      <c r="ALR1110" s="348"/>
      <c r="ALS1110" s="348"/>
      <c r="ALT1110" s="348"/>
      <c r="ALU1110" s="348"/>
      <c r="ALV1110" s="348"/>
      <c r="ALW1110" s="348"/>
      <c r="ALX1110" s="348"/>
      <c r="ALY1110" s="348"/>
      <c r="ALZ1110" s="348"/>
      <c r="AMA1110" s="348"/>
      <c r="AMB1110" s="348"/>
      <c r="AMC1110" s="348"/>
      <c r="AMD1110" s="348"/>
      <c r="AME1110" s="348"/>
      <c r="AMF1110" s="348"/>
      <c r="AMG1110" s="348"/>
      <c r="AMH1110" s="348"/>
      <c r="AMI1110" s="348"/>
      <c r="AMJ1110" s="348"/>
    </row>
    <row r="1111" spans="1:1024" s="441" customFormat="1" ht="12.75" customHeight="1">
      <c r="A1111" s="602"/>
      <c r="B1111" s="629"/>
      <c r="C1111" s="603" t="s">
        <v>48</v>
      </c>
      <c r="D1111" s="603"/>
      <c r="E1111" s="603"/>
      <c r="F1111" s="603"/>
      <c r="G1111" s="603"/>
      <c r="H1111" s="328">
        <f>ROUND(SUM(H1107:H1110),2)</f>
        <v>31.85</v>
      </c>
      <c r="I1111" s="348"/>
      <c r="J1111" s="348"/>
      <c r="K1111" s="348"/>
      <c r="L1111" s="348"/>
      <c r="M1111" s="348"/>
      <c r="N1111" s="348"/>
      <c r="O1111" s="348"/>
      <c r="P1111" s="348"/>
      <c r="Q1111" s="348"/>
      <c r="R1111" s="348"/>
      <c r="S1111" s="348"/>
      <c r="T1111" s="348"/>
      <c r="U1111" s="348"/>
      <c r="V1111" s="348"/>
      <c r="W1111" s="348"/>
      <c r="X1111" s="348"/>
      <c r="Y1111" s="348"/>
      <c r="Z1111" s="348"/>
      <c r="AA1111" s="348"/>
      <c r="AB1111" s="348"/>
      <c r="AC1111" s="348"/>
      <c r="AD1111" s="348"/>
      <c r="AE1111" s="348"/>
      <c r="AF1111" s="348"/>
      <c r="AG1111" s="348"/>
      <c r="AH1111" s="348"/>
      <c r="AI1111" s="348"/>
      <c r="AJ1111" s="348"/>
      <c r="AK1111" s="348"/>
      <c r="AL1111" s="348"/>
      <c r="AM1111" s="348"/>
      <c r="AN1111" s="348"/>
      <c r="AO1111" s="348"/>
      <c r="AP1111" s="348"/>
      <c r="AQ1111" s="348"/>
      <c r="AR1111" s="348"/>
      <c r="AS1111" s="348"/>
      <c r="AT1111" s="348"/>
      <c r="AU1111" s="348"/>
      <c r="AV1111" s="348"/>
      <c r="AW1111" s="348"/>
      <c r="AX1111" s="348"/>
      <c r="AY1111" s="348"/>
      <c r="AZ1111" s="348"/>
      <c r="BA1111" s="348"/>
      <c r="BB1111" s="348"/>
      <c r="BC1111" s="348"/>
      <c r="BD1111" s="348"/>
      <c r="BE1111" s="348"/>
      <c r="BF1111" s="348"/>
      <c r="BG1111" s="348"/>
      <c r="BH1111" s="348"/>
      <c r="BI1111" s="348"/>
      <c r="BJ1111" s="348"/>
      <c r="BK1111" s="348"/>
      <c r="BL1111" s="348"/>
      <c r="BM1111" s="348"/>
      <c r="BN1111" s="348"/>
      <c r="BO1111" s="348"/>
      <c r="BP1111" s="348"/>
      <c r="BQ1111" s="348"/>
      <c r="BR1111" s="348"/>
      <c r="BS1111" s="348"/>
      <c r="BT1111" s="348"/>
      <c r="BU1111" s="348"/>
      <c r="BV1111" s="348"/>
      <c r="BW1111" s="348"/>
      <c r="BX1111" s="348"/>
      <c r="BY1111" s="348"/>
      <c r="BZ1111" s="348"/>
      <c r="CA1111" s="348"/>
      <c r="CB1111" s="348"/>
      <c r="CC1111" s="348"/>
      <c r="CD1111" s="348"/>
      <c r="CE1111" s="348"/>
      <c r="CF1111" s="348"/>
      <c r="CG1111" s="348"/>
      <c r="CH1111" s="348"/>
      <c r="CI1111" s="348"/>
      <c r="CJ1111" s="348"/>
      <c r="CK1111" s="348"/>
      <c r="CL1111" s="348"/>
      <c r="CM1111" s="348"/>
      <c r="CN1111" s="348"/>
      <c r="CO1111" s="348"/>
      <c r="CP1111" s="348"/>
      <c r="CQ1111" s="348"/>
      <c r="CR1111" s="348"/>
      <c r="CS1111" s="348"/>
      <c r="CT1111" s="348"/>
      <c r="CU1111" s="348"/>
      <c r="CV1111" s="348"/>
      <c r="CW1111" s="348"/>
      <c r="CX1111" s="348"/>
      <c r="CY1111" s="348"/>
      <c r="CZ1111" s="348"/>
      <c r="DA1111" s="348"/>
      <c r="DB1111" s="348"/>
      <c r="DC1111" s="348"/>
      <c r="DD1111" s="348"/>
      <c r="DE1111" s="348"/>
      <c r="DF1111" s="348"/>
      <c r="DG1111" s="348"/>
      <c r="DH1111" s="348"/>
      <c r="DI1111" s="348"/>
      <c r="DJ1111" s="348"/>
      <c r="DK1111" s="348"/>
      <c r="DL1111" s="348"/>
      <c r="DM1111" s="348"/>
      <c r="DN1111" s="348"/>
      <c r="DO1111" s="348"/>
      <c r="DP1111" s="348"/>
      <c r="DQ1111" s="348"/>
      <c r="DR1111" s="348"/>
      <c r="DS1111" s="348"/>
      <c r="DT1111" s="348"/>
      <c r="DU1111" s="348"/>
      <c r="DV1111" s="348"/>
      <c r="DW1111" s="348"/>
      <c r="DX1111" s="348"/>
      <c r="DY1111" s="348"/>
      <c r="DZ1111" s="348"/>
      <c r="EA1111" s="348"/>
      <c r="EB1111" s="348"/>
      <c r="EC1111" s="348"/>
      <c r="ED1111" s="348"/>
      <c r="EE1111" s="348"/>
      <c r="EF1111" s="348"/>
      <c r="EG1111" s="348"/>
      <c r="EH1111" s="348"/>
      <c r="EI1111" s="348"/>
      <c r="EJ1111" s="348"/>
      <c r="EK1111" s="348"/>
      <c r="EL1111" s="348"/>
      <c r="EM1111" s="348"/>
      <c r="EN1111" s="348"/>
      <c r="EO1111" s="348"/>
      <c r="EP1111" s="348"/>
      <c r="EQ1111" s="348"/>
      <c r="ER1111" s="348"/>
      <c r="ES1111" s="348"/>
      <c r="ET1111" s="348"/>
      <c r="EU1111" s="348"/>
      <c r="EV1111" s="348"/>
      <c r="EW1111" s="348"/>
      <c r="EX1111" s="348"/>
      <c r="EY1111" s="348"/>
      <c r="EZ1111" s="348"/>
      <c r="FA1111" s="348"/>
      <c r="FB1111" s="348"/>
      <c r="FC1111" s="348"/>
      <c r="FD1111" s="348"/>
      <c r="FE1111" s="348"/>
      <c r="FF1111" s="348"/>
      <c r="FG1111" s="348"/>
      <c r="FH1111" s="348"/>
      <c r="FI1111" s="348"/>
      <c r="FJ1111" s="348"/>
      <c r="FK1111" s="348"/>
      <c r="FL1111" s="348"/>
      <c r="FM1111" s="348"/>
      <c r="FN1111" s="348"/>
      <c r="FO1111" s="348"/>
      <c r="FP1111" s="348"/>
      <c r="FQ1111" s="348"/>
      <c r="FR1111" s="348"/>
      <c r="FS1111" s="348"/>
      <c r="FT1111" s="348"/>
      <c r="FU1111" s="348"/>
      <c r="FV1111" s="348"/>
      <c r="FW1111" s="348"/>
      <c r="FX1111" s="348"/>
      <c r="FY1111" s="348"/>
      <c r="FZ1111" s="348"/>
      <c r="GA1111" s="348"/>
      <c r="GB1111" s="348"/>
      <c r="GC1111" s="348"/>
      <c r="GD1111" s="348"/>
      <c r="GE1111" s="348"/>
      <c r="GF1111" s="348"/>
      <c r="GG1111" s="348"/>
      <c r="GH1111" s="348"/>
      <c r="GI1111" s="348"/>
      <c r="GJ1111" s="348"/>
      <c r="GK1111" s="348"/>
      <c r="GL1111" s="348"/>
      <c r="GM1111" s="348"/>
      <c r="GN1111" s="348"/>
      <c r="GO1111" s="348"/>
      <c r="GP1111" s="348"/>
      <c r="GQ1111" s="348"/>
      <c r="GR1111" s="348"/>
      <c r="GS1111" s="348"/>
      <c r="GT1111" s="348"/>
      <c r="GU1111" s="348"/>
      <c r="GV1111" s="348"/>
      <c r="GW1111" s="348"/>
      <c r="GX1111" s="348"/>
      <c r="GY1111" s="348"/>
      <c r="GZ1111" s="348"/>
      <c r="HA1111" s="348"/>
      <c r="HB1111" s="348"/>
      <c r="HC1111" s="348"/>
      <c r="HD1111" s="348"/>
      <c r="HE1111" s="348"/>
      <c r="HF1111" s="348"/>
      <c r="HG1111" s="348"/>
      <c r="HH1111" s="348"/>
      <c r="HI1111" s="348"/>
      <c r="HJ1111" s="348"/>
      <c r="HK1111" s="348"/>
      <c r="HL1111" s="348"/>
      <c r="HM1111" s="348"/>
      <c r="HN1111" s="348"/>
      <c r="HO1111" s="348"/>
      <c r="HP1111" s="348"/>
      <c r="HQ1111" s="348"/>
      <c r="HR1111" s="348"/>
      <c r="HS1111" s="348"/>
      <c r="HT1111" s="348"/>
      <c r="HU1111" s="348"/>
      <c r="HV1111" s="348"/>
      <c r="HW1111" s="348"/>
      <c r="HX1111" s="348"/>
      <c r="HY1111" s="348"/>
      <c r="HZ1111" s="348"/>
      <c r="IA1111" s="348"/>
      <c r="IB1111" s="348"/>
      <c r="IC1111" s="348"/>
      <c r="ID1111" s="348"/>
      <c r="IE1111" s="348"/>
      <c r="IF1111" s="348"/>
      <c r="IG1111" s="348"/>
      <c r="IH1111" s="348"/>
      <c r="II1111" s="348"/>
      <c r="IJ1111" s="348"/>
      <c r="IK1111" s="348"/>
      <c r="IL1111" s="348"/>
      <c r="IM1111" s="348"/>
      <c r="IN1111" s="348"/>
      <c r="IO1111" s="348"/>
      <c r="IP1111" s="348"/>
      <c r="IQ1111" s="348"/>
      <c r="IR1111" s="348"/>
      <c r="IS1111" s="348"/>
      <c r="IT1111" s="348"/>
      <c r="IU1111" s="348"/>
      <c r="IV1111" s="348"/>
      <c r="IW1111" s="348"/>
      <c r="IX1111" s="348"/>
      <c r="IY1111" s="348"/>
      <c r="IZ1111" s="348"/>
      <c r="JA1111" s="348"/>
      <c r="JB1111" s="348"/>
      <c r="JC1111" s="348"/>
      <c r="JD1111" s="348"/>
      <c r="JE1111" s="348"/>
      <c r="JF1111" s="348"/>
      <c r="JG1111" s="348"/>
      <c r="JH1111" s="348"/>
      <c r="JI1111" s="348"/>
      <c r="JJ1111" s="348"/>
      <c r="JK1111" s="348"/>
      <c r="JL1111" s="348"/>
      <c r="JM1111" s="348"/>
      <c r="JN1111" s="348"/>
      <c r="JO1111" s="348"/>
      <c r="JP1111" s="348"/>
      <c r="JQ1111" s="348"/>
      <c r="JR1111" s="348"/>
      <c r="JS1111" s="348"/>
      <c r="JT1111" s="348"/>
      <c r="JU1111" s="348"/>
      <c r="JV1111" s="348"/>
      <c r="JW1111" s="348"/>
      <c r="JX1111" s="348"/>
      <c r="JY1111" s="348"/>
      <c r="JZ1111" s="348"/>
      <c r="KA1111" s="348"/>
      <c r="KB1111" s="348"/>
      <c r="KC1111" s="348"/>
      <c r="KD1111" s="348"/>
      <c r="KE1111" s="348"/>
      <c r="KF1111" s="348"/>
      <c r="KG1111" s="348"/>
      <c r="KH1111" s="348"/>
      <c r="KI1111" s="348"/>
      <c r="KJ1111" s="348"/>
      <c r="KK1111" s="348"/>
      <c r="KL1111" s="348"/>
      <c r="KM1111" s="348"/>
      <c r="KN1111" s="348"/>
      <c r="KO1111" s="348"/>
      <c r="KP1111" s="348"/>
      <c r="KQ1111" s="348"/>
      <c r="KR1111" s="348"/>
      <c r="KS1111" s="348"/>
      <c r="KT1111" s="348"/>
      <c r="KU1111" s="348"/>
      <c r="KV1111" s="348"/>
      <c r="KW1111" s="348"/>
      <c r="KX1111" s="348"/>
      <c r="KY1111" s="348"/>
      <c r="KZ1111" s="348"/>
      <c r="LA1111" s="348"/>
      <c r="LB1111" s="348"/>
      <c r="LC1111" s="348"/>
      <c r="LD1111" s="348"/>
      <c r="LE1111" s="348"/>
      <c r="LF1111" s="348"/>
      <c r="LG1111" s="348"/>
      <c r="LH1111" s="348"/>
      <c r="LI1111" s="348"/>
      <c r="LJ1111" s="348"/>
      <c r="LK1111" s="348"/>
      <c r="LL1111" s="348"/>
      <c r="LM1111" s="348"/>
      <c r="LN1111" s="348"/>
      <c r="LO1111" s="348"/>
      <c r="LP1111" s="348"/>
      <c r="LQ1111" s="348"/>
      <c r="LR1111" s="348"/>
      <c r="LS1111" s="348"/>
      <c r="LT1111" s="348"/>
      <c r="LU1111" s="348"/>
      <c r="LV1111" s="348"/>
      <c r="LW1111" s="348"/>
      <c r="LX1111" s="348"/>
      <c r="LY1111" s="348"/>
      <c r="LZ1111" s="348"/>
      <c r="MA1111" s="348"/>
      <c r="MB1111" s="348"/>
      <c r="MC1111" s="348"/>
      <c r="MD1111" s="348"/>
      <c r="ME1111" s="348"/>
      <c r="MF1111" s="348"/>
      <c r="MG1111" s="348"/>
      <c r="MH1111" s="348"/>
      <c r="MI1111" s="348"/>
      <c r="MJ1111" s="348"/>
      <c r="MK1111" s="348"/>
      <c r="ML1111" s="348"/>
      <c r="MM1111" s="348"/>
      <c r="MN1111" s="348"/>
      <c r="MO1111" s="348"/>
      <c r="MP1111" s="348"/>
      <c r="MQ1111" s="348"/>
      <c r="MR1111" s="348"/>
      <c r="MS1111" s="348"/>
      <c r="MT1111" s="348"/>
      <c r="MU1111" s="348"/>
      <c r="MV1111" s="348"/>
      <c r="MW1111" s="348"/>
      <c r="MX1111" s="348"/>
      <c r="MY1111" s="348"/>
      <c r="MZ1111" s="348"/>
      <c r="NA1111" s="348"/>
      <c r="NB1111" s="348"/>
      <c r="NC1111" s="348"/>
      <c r="ND1111" s="348"/>
      <c r="NE1111" s="348"/>
      <c r="NF1111" s="348"/>
      <c r="NG1111" s="348"/>
      <c r="NH1111" s="348"/>
      <c r="NI1111" s="348"/>
      <c r="NJ1111" s="348"/>
      <c r="NK1111" s="348"/>
      <c r="NL1111" s="348"/>
      <c r="NM1111" s="348"/>
      <c r="NN1111" s="348"/>
      <c r="NO1111" s="348"/>
      <c r="NP1111" s="348"/>
      <c r="NQ1111" s="348"/>
      <c r="NR1111" s="348"/>
      <c r="NS1111" s="348"/>
      <c r="NT1111" s="348"/>
      <c r="NU1111" s="348"/>
      <c r="NV1111" s="348"/>
      <c r="NW1111" s="348"/>
      <c r="NX1111" s="348"/>
      <c r="NY1111" s="348"/>
      <c r="NZ1111" s="348"/>
      <c r="OA1111" s="348"/>
      <c r="OB1111" s="348"/>
      <c r="OC1111" s="348"/>
      <c r="OD1111" s="348"/>
      <c r="OE1111" s="348"/>
      <c r="OF1111" s="348"/>
      <c r="OG1111" s="348"/>
      <c r="OH1111" s="348"/>
      <c r="OI1111" s="348"/>
      <c r="OJ1111" s="348"/>
      <c r="OK1111" s="348"/>
      <c r="OL1111" s="348"/>
      <c r="OM1111" s="348"/>
      <c r="ON1111" s="348"/>
      <c r="OO1111" s="348"/>
      <c r="OP1111" s="348"/>
      <c r="OQ1111" s="348"/>
      <c r="OR1111" s="348"/>
      <c r="OS1111" s="348"/>
      <c r="OT1111" s="348"/>
      <c r="OU1111" s="348"/>
      <c r="OV1111" s="348"/>
      <c r="OW1111" s="348"/>
      <c r="OX1111" s="348"/>
      <c r="OY1111" s="348"/>
      <c r="OZ1111" s="348"/>
      <c r="PA1111" s="348"/>
      <c r="PB1111" s="348"/>
      <c r="PC1111" s="348"/>
      <c r="PD1111" s="348"/>
      <c r="PE1111" s="348"/>
      <c r="PF1111" s="348"/>
      <c r="PG1111" s="348"/>
      <c r="PH1111" s="348"/>
      <c r="PI1111" s="348"/>
      <c r="PJ1111" s="348"/>
      <c r="PK1111" s="348"/>
      <c r="PL1111" s="348"/>
      <c r="PM1111" s="348"/>
      <c r="PN1111" s="348"/>
      <c r="PO1111" s="348"/>
      <c r="PP1111" s="348"/>
      <c r="PQ1111" s="348"/>
      <c r="PR1111" s="348"/>
      <c r="PS1111" s="348"/>
      <c r="PT1111" s="348"/>
      <c r="PU1111" s="348"/>
      <c r="PV1111" s="348"/>
      <c r="PW1111" s="348"/>
      <c r="PX1111" s="348"/>
      <c r="PY1111" s="348"/>
      <c r="PZ1111" s="348"/>
      <c r="QA1111" s="348"/>
      <c r="QB1111" s="348"/>
      <c r="QC1111" s="348"/>
      <c r="QD1111" s="348"/>
      <c r="QE1111" s="348"/>
      <c r="QF1111" s="348"/>
      <c r="QG1111" s="348"/>
      <c r="QH1111" s="348"/>
      <c r="QI1111" s="348"/>
      <c r="QJ1111" s="348"/>
      <c r="QK1111" s="348"/>
      <c r="QL1111" s="348"/>
      <c r="QM1111" s="348"/>
      <c r="QN1111" s="348"/>
      <c r="QO1111" s="348"/>
      <c r="QP1111" s="348"/>
      <c r="QQ1111" s="348"/>
      <c r="QR1111" s="348"/>
      <c r="QS1111" s="348"/>
      <c r="QT1111" s="348"/>
      <c r="QU1111" s="348"/>
      <c r="QV1111" s="348"/>
      <c r="QW1111" s="348"/>
      <c r="QX1111" s="348"/>
      <c r="QY1111" s="348"/>
      <c r="QZ1111" s="348"/>
      <c r="RA1111" s="348"/>
      <c r="RB1111" s="348"/>
      <c r="RC1111" s="348"/>
      <c r="RD1111" s="348"/>
      <c r="RE1111" s="348"/>
      <c r="RF1111" s="348"/>
      <c r="RG1111" s="348"/>
      <c r="RH1111" s="348"/>
      <c r="RI1111" s="348"/>
      <c r="RJ1111" s="348"/>
      <c r="RK1111" s="348"/>
      <c r="RL1111" s="348"/>
      <c r="RM1111" s="348"/>
      <c r="RN1111" s="348"/>
      <c r="RO1111" s="348"/>
      <c r="RP1111" s="348"/>
      <c r="RQ1111" s="348"/>
      <c r="RR1111" s="348"/>
      <c r="RS1111" s="348"/>
      <c r="RT1111" s="348"/>
      <c r="RU1111" s="348"/>
      <c r="RV1111" s="348"/>
      <c r="RW1111" s="348"/>
      <c r="RX1111" s="348"/>
      <c r="RY1111" s="348"/>
      <c r="RZ1111" s="348"/>
      <c r="SA1111" s="348"/>
      <c r="SB1111" s="348"/>
      <c r="SC1111" s="348"/>
      <c r="SD1111" s="348"/>
      <c r="SE1111" s="348"/>
      <c r="SF1111" s="348"/>
      <c r="SG1111" s="348"/>
      <c r="SH1111" s="348"/>
      <c r="SI1111" s="348"/>
      <c r="SJ1111" s="348"/>
      <c r="SK1111" s="348"/>
      <c r="SL1111" s="348"/>
      <c r="SM1111" s="348"/>
      <c r="SN1111" s="348"/>
      <c r="SO1111" s="348"/>
      <c r="SP1111" s="348"/>
      <c r="SQ1111" s="348"/>
      <c r="SR1111" s="348"/>
      <c r="SS1111" s="348"/>
      <c r="ST1111" s="348"/>
      <c r="SU1111" s="348"/>
      <c r="SV1111" s="348"/>
      <c r="SW1111" s="348"/>
      <c r="SX1111" s="348"/>
      <c r="SY1111" s="348"/>
      <c r="SZ1111" s="348"/>
      <c r="TA1111" s="348"/>
      <c r="TB1111" s="348"/>
      <c r="TC1111" s="348"/>
      <c r="TD1111" s="348"/>
      <c r="TE1111" s="348"/>
      <c r="TF1111" s="348"/>
      <c r="TG1111" s="348"/>
      <c r="TH1111" s="348"/>
      <c r="TI1111" s="348"/>
      <c r="TJ1111" s="348"/>
      <c r="TK1111" s="348"/>
      <c r="TL1111" s="348"/>
      <c r="TM1111" s="348"/>
      <c r="TN1111" s="348"/>
      <c r="TO1111" s="348"/>
      <c r="TP1111" s="348"/>
      <c r="TQ1111" s="348"/>
      <c r="TR1111" s="348"/>
      <c r="TS1111" s="348"/>
      <c r="TT1111" s="348"/>
      <c r="TU1111" s="348"/>
      <c r="TV1111" s="348"/>
      <c r="TW1111" s="348"/>
      <c r="TX1111" s="348"/>
      <c r="TY1111" s="348"/>
      <c r="TZ1111" s="348"/>
      <c r="UA1111" s="348"/>
      <c r="UB1111" s="348"/>
      <c r="UC1111" s="348"/>
      <c r="UD1111" s="348"/>
      <c r="UE1111" s="348"/>
      <c r="UF1111" s="348"/>
      <c r="UG1111" s="348"/>
      <c r="UH1111" s="348"/>
      <c r="UI1111" s="348"/>
      <c r="UJ1111" s="348"/>
      <c r="UK1111" s="348"/>
      <c r="UL1111" s="348"/>
      <c r="UM1111" s="348"/>
      <c r="UN1111" s="348"/>
      <c r="UO1111" s="348"/>
      <c r="UP1111" s="348"/>
      <c r="UQ1111" s="348"/>
      <c r="UR1111" s="348"/>
      <c r="US1111" s="348"/>
      <c r="UT1111" s="348"/>
      <c r="UU1111" s="348"/>
      <c r="UV1111" s="348"/>
      <c r="UW1111" s="348"/>
      <c r="UX1111" s="348"/>
      <c r="UY1111" s="348"/>
      <c r="UZ1111" s="348"/>
      <c r="VA1111" s="348"/>
      <c r="VB1111" s="348"/>
      <c r="VC1111" s="348"/>
      <c r="VD1111" s="348"/>
      <c r="VE1111" s="348"/>
      <c r="VF1111" s="348"/>
      <c r="VG1111" s="348"/>
      <c r="VH1111" s="348"/>
      <c r="VI1111" s="348"/>
      <c r="VJ1111" s="348"/>
      <c r="VK1111" s="348"/>
      <c r="VL1111" s="348"/>
      <c r="VM1111" s="348"/>
      <c r="VN1111" s="348"/>
      <c r="VO1111" s="348"/>
      <c r="VP1111" s="348"/>
      <c r="VQ1111" s="348"/>
      <c r="VR1111" s="348"/>
      <c r="VS1111" s="348"/>
      <c r="VT1111" s="348"/>
      <c r="VU1111" s="348"/>
      <c r="VV1111" s="348"/>
      <c r="VW1111" s="348"/>
      <c r="VX1111" s="348"/>
      <c r="VY1111" s="348"/>
      <c r="VZ1111" s="348"/>
      <c r="WA1111" s="348"/>
      <c r="WB1111" s="348"/>
      <c r="WC1111" s="348"/>
      <c r="WD1111" s="348"/>
      <c r="WE1111" s="348"/>
      <c r="WF1111" s="348"/>
      <c r="WG1111" s="348"/>
      <c r="WH1111" s="348"/>
      <c r="WI1111" s="348"/>
      <c r="WJ1111" s="348"/>
      <c r="WK1111" s="348"/>
      <c r="WL1111" s="348"/>
      <c r="WM1111" s="348"/>
      <c r="WN1111" s="348"/>
      <c r="WO1111" s="348"/>
      <c r="WP1111" s="348"/>
      <c r="WQ1111" s="348"/>
      <c r="WR1111" s="348"/>
      <c r="WS1111" s="348"/>
      <c r="WT1111" s="348"/>
      <c r="WU1111" s="348"/>
      <c r="WV1111" s="348"/>
      <c r="WW1111" s="348"/>
      <c r="WX1111" s="348"/>
      <c r="WY1111" s="348"/>
      <c r="WZ1111" s="348"/>
      <c r="XA1111" s="348"/>
      <c r="XB1111" s="348"/>
      <c r="XC1111" s="348"/>
      <c r="XD1111" s="348"/>
      <c r="XE1111" s="348"/>
      <c r="XF1111" s="348"/>
      <c r="XG1111" s="348"/>
      <c r="XH1111" s="348"/>
      <c r="XI1111" s="348"/>
      <c r="XJ1111" s="348"/>
      <c r="XK1111" s="348"/>
      <c r="XL1111" s="348"/>
      <c r="XM1111" s="348"/>
      <c r="XN1111" s="348"/>
      <c r="XO1111" s="348"/>
      <c r="XP1111" s="348"/>
      <c r="XQ1111" s="348"/>
      <c r="XR1111" s="348"/>
      <c r="XS1111" s="348"/>
      <c r="XT1111" s="348"/>
      <c r="XU1111" s="348"/>
      <c r="XV1111" s="348"/>
      <c r="XW1111" s="348"/>
      <c r="XX1111" s="348"/>
      <c r="XY1111" s="348"/>
      <c r="XZ1111" s="348"/>
      <c r="YA1111" s="348"/>
      <c r="YB1111" s="348"/>
      <c r="YC1111" s="348"/>
      <c r="YD1111" s="348"/>
      <c r="YE1111" s="348"/>
      <c r="YF1111" s="348"/>
      <c r="YG1111" s="348"/>
      <c r="YH1111" s="348"/>
      <c r="YI1111" s="348"/>
      <c r="YJ1111" s="348"/>
      <c r="YK1111" s="348"/>
      <c r="YL1111" s="348"/>
      <c r="YM1111" s="348"/>
      <c r="YN1111" s="348"/>
      <c r="YO1111" s="348"/>
      <c r="YP1111" s="348"/>
      <c r="YQ1111" s="348"/>
      <c r="YR1111" s="348"/>
      <c r="YS1111" s="348"/>
      <c r="YT1111" s="348"/>
      <c r="YU1111" s="348"/>
      <c r="YV1111" s="348"/>
      <c r="YW1111" s="348"/>
      <c r="YX1111" s="348"/>
      <c r="YY1111" s="348"/>
      <c r="YZ1111" s="348"/>
      <c r="ZA1111" s="348"/>
      <c r="ZB1111" s="348"/>
      <c r="ZC1111" s="348"/>
      <c r="ZD1111" s="348"/>
      <c r="ZE1111" s="348"/>
      <c r="ZF1111" s="348"/>
      <c r="ZG1111" s="348"/>
      <c r="ZH1111" s="348"/>
      <c r="ZI1111" s="348"/>
      <c r="ZJ1111" s="348"/>
      <c r="ZK1111" s="348"/>
      <c r="ZL1111" s="348"/>
      <c r="ZM1111" s="348"/>
      <c r="ZN1111" s="348"/>
      <c r="ZO1111" s="348"/>
      <c r="ZP1111" s="348"/>
      <c r="ZQ1111" s="348"/>
      <c r="ZR1111" s="348"/>
      <c r="ZS1111" s="348"/>
      <c r="ZT1111" s="348"/>
      <c r="ZU1111" s="348"/>
      <c r="ZV1111" s="348"/>
      <c r="ZW1111" s="348"/>
      <c r="ZX1111" s="348"/>
      <c r="ZY1111" s="348"/>
      <c r="ZZ1111" s="348"/>
      <c r="AAA1111" s="348"/>
      <c r="AAB1111" s="348"/>
      <c r="AAC1111" s="348"/>
      <c r="AAD1111" s="348"/>
      <c r="AAE1111" s="348"/>
      <c r="AAF1111" s="348"/>
      <c r="AAG1111" s="348"/>
      <c r="AAH1111" s="348"/>
      <c r="AAI1111" s="348"/>
      <c r="AAJ1111" s="348"/>
      <c r="AAK1111" s="348"/>
      <c r="AAL1111" s="348"/>
      <c r="AAM1111" s="348"/>
      <c r="AAN1111" s="348"/>
      <c r="AAO1111" s="348"/>
      <c r="AAP1111" s="348"/>
      <c r="AAQ1111" s="348"/>
      <c r="AAR1111" s="348"/>
      <c r="AAS1111" s="348"/>
      <c r="AAT1111" s="348"/>
      <c r="AAU1111" s="348"/>
      <c r="AAV1111" s="348"/>
      <c r="AAW1111" s="348"/>
      <c r="AAX1111" s="348"/>
      <c r="AAY1111" s="348"/>
      <c r="AAZ1111" s="348"/>
      <c r="ABA1111" s="348"/>
      <c r="ABB1111" s="348"/>
      <c r="ABC1111" s="348"/>
      <c r="ABD1111" s="348"/>
      <c r="ABE1111" s="348"/>
      <c r="ABF1111" s="348"/>
      <c r="ABG1111" s="348"/>
      <c r="ABH1111" s="348"/>
      <c r="ABI1111" s="348"/>
      <c r="ABJ1111" s="348"/>
      <c r="ABK1111" s="348"/>
      <c r="ABL1111" s="348"/>
      <c r="ABM1111" s="348"/>
      <c r="ABN1111" s="348"/>
      <c r="ABO1111" s="348"/>
      <c r="ABP1111" s="348"/>
      <c r="ABQ1111" s="348"/>
      <c r="ABR1111" s="348"/>
      <c r="ABS1111" s="348"/>
      <c r="ABT1111" s="348"/>
      <c r="ABU1111" s="348"/>
      <c r="ABV1111" s="348"/>
      <c r="ABW1111" s="348"/>
      <c r="ABX1111" s="348"/>
      <c r="ABY1111" s="348"/>
      <c r="ABZ1111" s="348"/>
      <c r="ACA1111" s="348"/>
      <c r="ACB1111" s="348"/>
      <c r="ACC1111" s="348"/>
      <c r="ACD1111" s="348"/>
      <c r="ACE1111" s="348"/>
      <c r="ACF1111" s="348"/>
      <c r="ACG1111" s="348"/>
      <c r="ACH1111" s="348"/>
      <c r="ACI1111" s="348"/>
      <c r="ACJ1111" s="348"/>
      <c r="ACK1111" s="348"/>
      <c r="ACL1111" s="348"/>
      <c r="ACM1111" s="348"/>
      <c r="ACN1111" s="348"/>
      <c r="ACO1111" s="348"/>
      <c r="ACP1111" s="348"/>
      <c r="ACQ1111" s="348"/>
      <c r="ACR1111" s="348"/>
      <c r="ACS1111" s="348"/>
      <c r="ACT1111" s="348"/>
      <c r="ACU1111" s="348"/>
      <c r="ACV1111" s="348"/>
      <c r="ACW1111" s="348"/>
      <c r="ACX1111" s="348"/>
      <c r="ACY1111" s="348"/>
      <c r="ACZ1111" s="348"/>
      <c r="ADA1111" s="348"/>
      <c r="ADB1111" s="348"/>
      <c r="ADC1111" s="348"/>
      <c r="ADD1111" s="348"/>
      <c r="ADE1111" s="348"/>
      <c r="ADF1111" s="348"/>
      <c r="ADG1111" s="348"/>
      <c r="ADH1111" s="348"/>
      <c r="ADI1111" s="348"/>
      <c r="ADJ1111" s="348"/>
      <c r="ADK1111" s="348"/>
      <c r="ADL1111" s="348"/>
      <c r="ADM1111" s="348"/>
      <c r="ADN1111" s="348"/>
      <c r="ADO1111" s="348"/>
      <c r="ADP1111" s="348"/>
      <c r="ADQ1111" s="348"/>
      <c r="ADR1111" s="348"/>
      <c r="ADS1111" s="348"/>
      <c r="ADT1111" s="348"/>
      <c r="ADU1111" s="348"/>
      <c r="ADV1111" s="348"/>
      <c r="ADW1111" s="348"/>
      <c r="ADX1111" s="348"/>
      <c r="ADY1111" s="348"/>
      <c r="ADZ1111" s="348"/>
      <c r="AEA1111" s="348"/>
      <c r="AEB1111" s="348"/>
      <c r="AEC1111" s="348"/>
      <c r="AED1111" s="348"/>
      <c r="AEE1111" s="348"/>
      <c r="AEF1111" s="348"/>
      <c r="AEG1111" s="348"/>
      <c r="AEH1111" s="348"/>
      <c r="AEI1111" s="348"/>
      <c r="AEJ1111" s="348"/>
      <c r="AEK1111" s="348"/>
      <c r="AEL1111" s="348"/>
      <c r="AEM1111" s="348"/>
      <c r="AEN1111" s="348"/>
      <c r="AEO1111" s="348"/>
      <c r="AEP1111" s="348"/>
      <c r="AEQ1111" s="348"/>
      <c r="AER1111" s="348"/>
      <c r="AES1111" s="348"/>
      <c r="AET1111" s="348"/>
      <c r="AEU1111" s="348"/>
      <c r="AEV1111" s="348"/>
      <c r="AEW1111" s="348"/>
      <c r="AEX1111" s="348"/>
      <c r="AEY1111" s="348"/>
      <c r="AEZ1111" s="348"/>
      <c r="AFA1111" s="348"/>
      <c r="AFB1111" s="348"/>
      <c r="AFC1111" s="348"/>
      <c r="AFD1111" s="348"/>
      <c r="AFE1111" s="348"/>
      <c r="AFF1111" s="348"/>
      <c r="AFG1111" s="348"/>
      <c r="AFH1111" s="348"/>
      <c r="AFI1111" s="348"/>
      <c r="AFJ1111" s="348"/>
      <c r="AFK1111" s="348"/>
      <c r="AFL1111" s="348"/>
      <c r="AFM1111" s="348"/>
      <c r="AFN1111" s="348"/>
      <c r="AFO1111" s="348"/>
      <c r="AFP1111" s="348"/>
      <c r="AFQ1111" s="348"/>
      <c r="AFR1111" s="348"/>
      <c r="AFS1111" s="348"/>
      <c r="AFT1111" s="348"/>
      <c r="AFU1111" s="348"/>
      <c r="AFV1111" s="348"/>
      <c r="AFW1111" s="348"/>
      <c r="AFX1111" s="348"/>
      <c r="AFY1111" s="348"/>
      <c r="AFZ1111" s="348"/>
      <c r="AGA1111" s="348"/>
      <c r="AGB1111" s="348"/>
      <c r="AGC1111" s="348"/>
      <c r="AGD1111" s="348"/>
      <c r="AGE1111" s="348"/>
      <c r="AGF1111" s="348"/>
      <c r="AGG1111" s="348"/>
      <c r="AGH1111" s="348"/>
      <c r="AGI1111" s="348"/>
      <c r="AGJ1111" s="348"/>
      <c r="AGK1111" s="348"/>
      <c r="AGL1111" s="348"/>
      <c r="AGM1111" s="348"/>
      <c r="AGN1111" s="348"/>
      <c r="AGO1111" s="348"/>
      <c r="AGP1111" s="348"/>
      <c r="AGQ1111" s="348"/>
      <c r="AGR1111" s="348"/>
      <c r="AGS1111" s="348"/>
      <c r="AGT1111" s="348"/>
      <c r="AGU1111" s="348"/>
      <c r="AGV1111" s="348"/>
      <c r="AGW1111" s="348"/>
      <c r="AGX1111" s="348"/>
      <c r="AGY1111" s="348"/>
      <c r="AGZ1111" s="348"/>
      <c r="AHA1111" s="348"/>
      <c r="AHB1111" s="348"/>
      <c r="AHC1111" s="348"/>
      <c r="AHD1111" s="348"/>
      <c r="AHE1111" s="348"/>
      <c r="AHF1111" s="348"/>
      <c r="AHG1111" s="348"/>
      <c r="AHH1111" s="348"/>
      <c r="AHI1111" s="348"/>
      <c r="AHJ1111" s="348"/>
      <c r="AHK1111" s="348"/>
      <c r="AHL1111" s="348"/>
      <c r="AHM1111" s="348"/>
      <c r="AHN1111" s="348"/>
      <c r="AHO1111" s="348"/>
      <c r="AHP1111" s="348"/>
      <c r="AHQ1111" s="348"/>
      <c r="AHR1111" s="348"/>
      <c r="AHS1111" s="348"/>
      <c r="AHT1111" s="348"/>
      <c r="AHU1111" s="348"/>
      <c r="AHV1111" s="348"/>
      <c r="AHW1111" s="348"/>
      <c r="AHX1111" s="348"/>
      <c r="AHY1111" s="348"/>
      <c r="AHZ1111" s="348"/>
      <c r="AIA1111" s="348"/>
      <c r="AIB1111" s="348"/>
      <c r="AIC1111" s="348"/>
      <c r="AID1111" s="348"/>
      <c r="AIE1111" s="348"/>
      <c r="AIF1111" s="348"/>
      <c r="AIG1111" s="348"/>
      <c r="AIH1111" s="348"/>
      <c r="AII1111" s="348"/>
      <c r="AIJ1111" s="348"/>
      <c r="AIK1111" s="348"/>
      <c r="AIL1111" s="348"/>
      <c r="AIM1111" s="348"/>
      <c r="AIN1111" s="348"/>
      <c r="AIO1111" s="348"/>
      <c r="AIP1111" s="348"/>
      <c r="AIQ1111" s="348"/>
      <c r="AIR1111" s="348"/>
      <c r="AIS1111" s="348"/>
      <c r="AIT1111" s="348"/>
      <c r="AIU1111" s="348"/>
      <c r="AIV1111" s="348"/>
      <c r="AIW1111" s="348"/>
      <c r="AIX1111" s="348"/>
      <c r="AIY1111" s="348"/>
      <c r="AIZ1111" s="348"/>
      <c r="AJA1111" s="348"/>
      <c r="AJB1111" s="348"/>
      <c r="AJC1111" s="348"/>
      <c r="AJD1111" s="348"/>
      <c r="AJE1111" s="348"/>
      <c r="AJF1111" s="348"/>
      <c r="AJG1111" s="348"/>
      <c r="AJH1111" s="348"/>
      <c r="AJI1111" s="348"/>
      <c r="AJJ1111" s="348"/>
      <c r="AJK1111" s="348"/>
      <c r="AJL1111" s="348"/>
      <c r="AJM1111" s="348"/>
      <c r="AJN1111" s="348"/>
      <c r="AJO1111" s="348"/>
      <c r="AJP1111" s="348"/>
      <c r="AJQ1111" s="348"/>
      <c r="AJR1111" s="348"/>
      <c r="AJS1111" s="348"/>
      <c r="AJT1111" s="348"/>
      <c r="AJU1111" s="348"/>
      <c r="AJV1111" s="348"/>
      <c r="AJW1111" s="348"/>
      <c r="AJX1111" s="348"/>
      <c r="AJY1111" s="348"/>
      <c r="AJZ1111" s="348"/>
      <c r="AKA1111" s="348"/>
      <c r="AKB1111" s="348"/>
      <c r="AKC1111" s="348"/>
      <c r="AKD1111" s="348"/>
      <c r="AKE1111" s="348"/>
      <c r="AKF1111" s="348"/>
      <c r="AKG1111" s="348"/>
      <c r="AKH1111" s="348"/>
      <c r="AKI1111" s="348"/>
      <c r="AKJ1111" s="348"/>
      <c r="AKK1111" s="348"/>
      <c r="AKL1111" s="348"/>
      <c r="AKM1111" s="348"/>
      <c r="AKN1111" s="348"/>
      <c r="AKO1111" s="348"/>
      <c r="AKP1111" s="348"/>
      <c r="AKQ1111" s="348"/>
      <c r="AKR1111" s="348"/>
      <c r="AKS1111" s="348"/>
      <c r="AKT1111" s="348"/>
      <c r="AKU1111" s="348"/>
      <c r="AKV1111" s="348"/>
      <c r="AKW1111" s="348"/>
      <c r="AKX1111" s="348"/>
      <c r="AKY1111" s="348"/>
      <c r="AKZ1111" s="348"/>
      <c r="ALA1111" s="348"/>
      <c r="ALB1111" s="348"/>
      <c r="ALC1111" s="348"/>
      <c r="ALD1111" s="348"/>
      <c r="ALE1111" s="348"/>
      <c r="ALF1111" s="348"/>
      <c r="ALG1111" s="348"/>
      <c r="ALH1111" s="348"/>
      <c r="ALI1111" s="348"/>
      <c r="ALJ1111" s="348"/>
      <c r="ALK1111" s="348"/>
      <c r="ALL1111" s="348"/>
      <c r="ALM1111" s="348"/>
      <c r="ALN1111" s="348"/>
      <c r="ALO1111" s="348"/>
      <c r="ALP1111" s="348"/>
      <c r="ALQ1111" s="348"/>
      <c r="ALR1111" s="348"/>
      <c r="ALS1111" s="348"/>
      <c r="ALT1111" s="348"/>
      <c r="ALU1111" s="348"/>
      <c r="ALV1111" s="348"/>
      <c r="ALW1111" s="348"/>
      <c r="ALX1111" s="348"/>
      <c r="ALY1111" s="348"/>
      <c r="ALZ1111" s="348"/>
      <c r="AMA1111" s="348"/>
      <c r="AMB1111" s="348"/>
      <c r="AMC1111" s="348"/>
      <c r="AMD1111" s="348"/>
      <c r="AME1111" s="348"/>
      <c r="AMF1111" s="348"/>
      <c r="AMG1111" s="348"/>
      <c r="AMH1111" s="348"/>
      <c r="AMI1111" s="348"/>
      <c r="AMJ1111" s="348"/>
    </row>
    <row r="1112" spans="1:1024" s="441" customFormat="1" ht="12.75" customHeight="1">
      <c r="A1112" s="331"/>
      <c r="B1112" s="345"/>
      <c r="C1112" s="341"/>
      <c r="D1112" s="343"/>
      <c r="E1112" s="343"/>
      <c r="F1112" s="343"/>
      <c r="G1112" s="330"/>
      <c r="H1112" s="328"/>
      <c r="I1112" s="348"/>
      <c r="J1112" s="348"/>
      <c r="K1112" s="348"/>
      <c r="L1112" s="348"/>
      <c r="M1112" s="348"/>
      <c r="N1112" s="348"/>
      <c r="O1112" s="348"/>
      <c r="P1112" s="348"/>
      <c r="Q1112" s="348"/>
      <c r="R1112" s="348"/>
      <c r="S1112" s="348"/>
      <c r="T1112" s="348"/>
      <c r="U1112" s="348"/>
      <c r="V1112" s="348"/>
      <c r="W1112" s="348"/>
      <c r="X1112" s="348"/>
      <c r="Y1112" s="348"/>
      <c r="Z1112" s="348"/>
      <c r="AA1112" s="348"/>
      <c r="AB1112" s="348"/>
      <c r="AC1112" s="348"/>
      <c r="AD1112" s="348"/>
      <c r="AE1112" s="348"/>
      <c r="AF1112" s="348"/>
      <c r="AG1112" s="348"/>
      <c r="AH1112" s="348"/>
      <c r="AI1112" s="348"/>
      <c r="AJ1112" s="348"/>
      <c r="AK1112" s="348"/>
      <c r="AL1112" s="348"/>
      <c r="AM1112" s="348"/>
      <c r="AN1112" s="348"/>
      <c r="AO1112" s="348"/>
      <c r="AP1112" s="348"/>
      <c r="AQ1112" s="348"/>
      <c r="AR1112" s="348"/>
      <c r="AS1112" s="348"/>
      <c r="AT1112" s="348"/>
      <c r="AU1112" s="348"/>
      <c r="AV1112" s="348"/>
      <c r="AW1112" s="348"/>
      <c r="AX1112" s="348"/>
      <c r="AY1112" s="348"/>
      <c r="AZ1112" s="348"/>
      <c r="BA1112" s="348"/>
      <c r="BB1112" s="348"/>
      <c r="BC1112" s="348"/>
      <c r="BD1112" s="348"/>
      <c r="BE1112" s="348"/>
      <c r="BF1112" s="348"/>
      <c r="BG1112" s="348"/>
      <c r="BH1112" s="348"/>
      <c r="BI1112" s="348"/>
      <c r="BJ1112" s="348"/>
      <c r="BK1112" s="348"/>
      <c r="BL1112" s="348"/>
      <c r="BM1112" s="348"/>
      <c r="BN1112" s="348"/>
      <c r="BO1112" s="348"/>
      <c r="BP1112" s="348"/>
      <c r="BQ1112" s="348"/>
      <c r="BR1112" s="348"/>
      <c r="BS1112" s="348"/>
      <c r="BT1112" s="348"/>
      <c r="BU1112" s="348"/>
      <c r="BV1112" s="348"/>
      <c r="BW1112" s="348"/>
      <c r="BX1112" s="348"/>
      <c r="BY1112" s="348"/>
      <c r="BZ1112" s="348"/>
      <c r="CA1112" s="348"/>
      <c r="CB1112" s="348"/>
      <c r="CC1112" s="348"/>
      <c r="CD1112" s="348"/>
      <c r="CE1112" s="348"/>
      <c r="CF1112" s="348"/>
      <c r="CG1112" s="348"/>
      <c r="CH1112" s="348"/>
      <c r="CI1112" s="348"/>
      <c r="CJ1112" s="348"/>
      <c r="CK1112" s="348"/>
      <c r="CL1112" s="348"/>
      <c r="CM1112" s="348"/>
      <c r="CN1112" s="348"/>
      <c r="CO1112" s="348"/>
      <c r="CP1112" s="348"/>
      <c r="CQ1112" s="348"/>
      <c r="CR1112" s="348"/>
      <c r="CS1112" s="348"/>
      <c r="CT1112" s="348"/>
      <c r="CU1112" s="348"/>
      <c r="CV1112" s="348"/>
      <c r="CW1112" s="348"/>
      <c r="CX1112" s="348"/>
      <c r="CY1112" s="348"/>
      <c r="CZ1112" s="348"/>
      <c r="DA1112" s="348"/>
      <c r="DB1112" s="348"/>
      <c r="DC1112" s="348"/>
      <c r="DD1112" s="348"/>
      <c r="DE1112" s="348"/>
      <c r="DF1112" s="348"/>
      <c r="DG1112" s="348"/>
      <c r="DH1112" s="348"/>
      <c r="DI1112" s="348"/>
      <c r="DJ1112" s="348"/>
      <c r="DK1112" s="348"/>
      <c r="DL1112" s="348"/>
      <c r="DM1112" s="348"/>
      <c r="DN1112" s="348"/>
      <c r="DO1112" s="348"/>
      <c r="DP1112" s="348"/>
      <c r="DQ1112" s="348"/>
      <c r="DR1112" s="348"/>
      <c r="DS1112" s="348"/>
      <c r="DT1112" s="348"/>
      <c r="DU1112" s="348"/>
      <c r="DV1112" s="348"/>
      <c r="DW1112" s="348"/>
      <c r="DX1112" s="348"/>
      <c r="DY1112" s="348"/>
      <c r="DZ1112" s="348"/>
      <c r="EA1112" s="348"/>
      <c r="EB1112" s="348"/>
      <c r="EC1112" s="348"/>
      <c r="ED1112" s="348"/>
      <c r="EE1112" s="348"/>
      <c r="EF1112" s="348"/>
      <c r="EG1112" s="348"/>
      <c r="EH1112" s="348"/>
      <c r="EI1112" s="348"/>
      <c r="EJ1112" s="348"/>
      <c r="EK1112" s="348"/>
      <c r="EL1112" s="348"/>
      <c r="EM1112" s="348"/>
      <c r="EN1112" s="348"/>
      <c r="EO1112" s="348"/>
      <c r="EP1112" s="348"/>
      <c r="EQ1112" s="348"/>
      <c r="ER1112" s="348"/>
      <c r="ES1112" s="348"/>
      <c r="ET1112" s="348"/>
      <c r="EU1112" s="348"/>
      <c r="EV1112" s="348"/>
      <c r="EW1112" s="348"/>
      <c r="EX1112" s="348"/>
      <c r="EY1112" s="348"/>
      <c r="EZ1112" s="348"/>
      <c r="FA1112" s="348"/>
      <c r="FB1112" s="348"/>
      <c r="FC1112" s="348"/>
      <c r="FD1112" s="348"/>
      <c r="FE1112" s="348"/>
      <c r="FF1112" s="348"/>
      <c r="FG1112" s="348"/>
      <c r="FH1112" s="348"/>
      <c r="FI1112" s="348"/>
      <c r="FJ1112" s="348"/>
      <c r="FK1112" s="348"/>
      <c r="FL1112" s="348"/>
      <c r="FM1112" s="348"/>
      <c r="FN1112" s="348"/>
      <c r="FO1112" s="348"/>
      <c r="FP1112" s="348"/>
      <c r="FQ1112" s="348"/>
      <c r="FR1112" s="348"/>
      <c r="FS1112" s="348"/>
      <c r="FT1112" s="348"/>
      <c r="FU1112" s="348"/>
      <c r="FV1112" s="348"/>
      <c r="FW1112" s="348"/>
      <c r="FX1112" s="348"/>
      <c r="FY1112" s="348"/>
      <c r="FZ1112" s="348"/>
      <c r="GA1112" s="348"/>
      <c r="GB1112" s="348"/>
      <c r="GC1112" s="348"/>
      <c r="GD1112" s="348"/>
      <c r="GE1112" s="348"/>
      <c r="GF1112" s="348"/>
      <c r="GG1112" s="348"/>
      <c r="GH1112" s="348"/>
      <c r="GI1112" s="348"/>
      <c r="GJ1112" s="348"/>
      <c r="GK1112" s="348"/>
      <c r="GL1112" s="348"/>
      <c r="GM1112" s="348"/>
      <c r="GN1112" s="348"/>
      <c r="GO1112" s="348"/>
      <c r="GP1112" s="348"/>
      <c r="GQ1112" s="348"/>
      <c r="GR1112" s="348"/>
      <c r="GS1112" s="348"/>
      <c r="GT1112" s="348"/>
      <c r="GU1112" s="348"/>
      <c r="GV1112" s="348"/>
      <c r="GW1112" s="348"/>
      <c r="GX1112" s="348"/>
      <c r="GY1112" s="348"/>
      <c r="GZ1112" s="348"/>
      <c r="HA1112" s="348"/>
      <c r="HB1112" s="348"/>
      <c r="HC1112" s="348"/>
      <c r="HD1112" s="348"/>
      <c r="HE1112" s="348"/>
      <c r="HF1112" s="348"/>
      <c r="HG1112" s="348"/>
      <c r="HH1112" s="348"/>
      <c r="HI1112" s="348"/>
      <c r="HJ1112" s="348"/>
      <c r="HK1112" s="348"/>
      <c r="HL1112" s="348"/>
      <c r="HM1112" s="348"/>
      <c r="HN1112" s="348"/>
      <c r="HO1112" s="348"/>
      <c r="HP1112" s="348"/>
      <c r="HQ1112" s="348"/>
      <c r="HR1112" s="348"/>
      <c r="HS1112" s="348"/>
      <c r="HT1112" s="348"/>
      <c r="HU1112" s="348"/>
      <c r="HV1112" s="348"/>
      <c r="HW1112" s="348"/>
      <c r="HX1112" s="348"/>
      <c r="HY1112" s="348"/>
      <c r="HZ1112" s="348"/>
      <c r="IA1112" s="348"/>
      <c r="IB1112" s="348"/>
      <c r="IC1112" s="348"/>
      <c r="ID1112" s="348"/>
      <c r="IE1112" s="348"/>
      <c r="IF1112" s="348"/>
      <c r="IG1112" s="348"/>
      <c r="IH1112" s="348"/>
      <c r="II1112" s="348"/>
      <c r="IJ1112" s="348"/>
      <c r="IK1112" s="348"/>
      <c r="IL1112" s="348"/>
      <c r="IM1112" s="348"/>
      <c r="IN1112" s="348"/>
      <c r="IO1112" s="348"/>
      <c r="IP1112" s="348"/>
      <c r="IQ1112" s="348"/>
      <c r="IR1112" s="348"/>
      <c r="IS1112" s="348"/>
      <c r="IT1112" s="348"/>
      <c r="IU1112" s="348"/>
      <c r="IV1112" s="348"/>
      <c r="IW1112" s="348"/>
      <c r="IX1112" s="348"/>
      <c r="IY1112" s="348"/>
      <c r="IZ1112" s="348"/>
      <c r="JA1112" s="348"/>
      <c r="JB1112" s="348"/>
      <c r="JC1112" s="348"/>
      <c r="JD1112" s="348"/>
      <c r="JE1112" s="348"/>
      <c r="JF1112" s="348"/>
      <c r="JG1112" s="348"/>
      <c r="JH1112" s="348"/>
      <c r="JI1112" s="348"/>
      <c r="JJ1112" s="348"/>
      <c r="JK1112" s="348"/>
      <c r="JL1112" s="348"/>
      <c r="JM1112" s="348"/>
      <c r="JN1112" s="348"/>
      <c r="JO1112" s="348"/>
      <c r="JP1112" s="348"/>
      <c r="JQ1112" s="348"/>
      <c r="JR1112" s="348"/>
      <c r="JS1112" s="348"/>
      <c r="JT1112" s="348"/>
      <c r="JU1112" s="348"/>
      <c r="JV1112" s="348"/>
      <c r="JW1112" s="348"/>
      <c r="JX1112" s="348"/>
      <c r="JY1112" s="348"/>
      <c r="JZ1112" s="348"/>
      <c r="KA1112" s="348"/>
      <c r="KB1112" s="348"/>
      <c r="KC1112" s="348"/>
      <c r="KD1112" s="348"/>
      <c r="KE1112" s="348"/>
      <c r="KF1112" s="348"/>
      <c r="KG1112" s="348"/>
      <c r="KH1112" s="348"/>
      <c r="KI1112" s="348"/>
      <c r="KJ1112" s="348"/>
      <c r="KK1112" s="348"/>
      <c r="KL1112" s="348"/>
      <c r="KM1112" s="348"/>
      <c r="KN1112" s="348"/>
      <c r="KO1112" s="348"/>
      <c r="KP1112" s="348"/>
      <c r="KQ1112" s="348"/>
      <c r="KR1112" s="348"/>
      <c r="KS1112" s="348"/>
      <c r="KT1112" s="348"/>
      <c r="KU1112" s="348"/>
      <c r="KV1112" s="348"/>
      <c r="KW1112" s="348"/>
      <c r="KX1112" s="348"/>
      <c r="KY1112" s="348"/>
      <c r="KZ1112" s="348"/>
      <c r="LA1112" s="348"/>
      <c r="LB1112" s="348"/>
      <c r="LC1112" s="348"/>
      <c r="LD1112" s="348"/>
      <c r="LE1112" s="348"/>
      <c r="LF1112" s="348"/>
      <c r="LG1112" s="348"/>
      <c r="LH1112" s="348"/>
      <c r="LI1112" s="348"/>
      <c r="LJ1112" s="348"/>
      <c r="LK1112" s="348"/>
      <c r="LL1112" s="348"/>
      <c r="LM1112" s="348"/>
      <c r="LN1112" s="348"/>
      <c r="LO1112" s="348"/>
      <c r="LP1112" s="348"/>
      <c r="LQ1112" s="348"/>
      <c r="LR1112" s="348"/>
      <c r="LS1112" s="348"/>
      <c r="LT1112" s="348"/>
      <c r="LU1112" s="348"/>
      <c r="LV1112" s="348"/>
      <c r="LW1112" s="348"/>
      <c r="LX1112" s="348"/>
      <c r="LY1112" s="348"/>
      <c r="LZ1112" s="348"/>
      <c r="MA1112" s="348"/>
      <c r="MB1112" s="348"/>
      <c r="MC1112" s="348"/>
      <c r="MD1112" s="348"/>
      <c r="ME1112" s="348"/>
      <c r="MF1112" s="348"/>
      <c r="MG1112" s="348"/>
      <c r="MH1112" s="348"/>
      <c r="MI1112" s="348"/>
      <c r="MJ1112" s="348"/>
      <c r="MK1112" s="348"/>
      <c r="ML1112" s="348"/>
      <c r="MM1112" s="348"/>
      <c r="MN1112" s="348"/>
      <c r="MO1112" s="348"/>
      <c r="MP1112" s="348"/>
      <c r="MQ1112" s="348"/>
      <c r="MR1112" s="348"/>
      <c r="MS1112" s="348"/>
      <c r="MT1112" s="348"/>
      <c r="MU1112" s="348"/>
      <c r="MV1112" s="348"/>
      <c r="MW1112" s="348"/>
      <c r="MX1112" s="348"/>
      <c r="MY1112" s="348"/>
      <c r="MZ1112" s="348"/>
      <c r="NA1112" s="348"/>
      <c r="NB1112" s="348"/>
      <c r="NC1112" s="348"/>
      <c r="ND1112" s="348"/>
      <c r="NE1112" s="348"/>
      <c r="NF1112" s="348"/>
      <c r="NG1112" s="348"/>
      <c r="NH1112" s="348"/>
      <c r="NI1112" s="348"/>
      <c r="NJ1112" s="348"/>
      <c r="NK1112" s="348"/>
      <c r="NL1112" s="348"/>
      <c r="NM1112" s="348"/>
      <c r="NN1112" s="348"/>
      <c r="NO1112" s="348"/>
      <c r="NP1112" s="348"/>
      <c r="NQ1112" s="348"/>
      <c r="NR1112" s="348"/>
      <c r="NS1112" s="348"/>
      <c r="NT1112" s="348"/>
      <c r="NU1112" s="348"/>
      <c r="NV1112" s="348"/>
      <c r="NW1112" s="348"/>
      <c r="NX1112" s="348"/>
      <c r="NY1112" s="348"/>
      <c r="NZ1112" s="348"/>
      <c r="OA1112" s="348"/>
      <c r="OB1112" s="348"/>
      <c r="OC1112" s="348"/>
      <c r="OD1112" s="348"/>
      <c r="OE1112" s="348"/>
      <c r="OF1112" s="348"/>
      <c r="OG1112" s="348"/>
      <c r="OH1112" s="348"/>
      <c r="OI1112" s="348"/>
      <c r="OJ1112" s="348"/>
      <c r="OK1112" s="348"/>
      <c r="OL1112" s="348"/>
      <c r="OM1112" s="348"/>
      <c r="ON1112" s="348"/>
      <c r="OO1112" s="348"/>
      <c r="OP1112" s="348"/>
      <c r="OQ1112" s="348"/>
      <c r="OR1112" s="348"/>
      <c r="OS1112" s="348"/>
      <c r="OT1112" s="348"/>
      <c r="OU1112" s="348"/>
      <c r="OV1112" s="348"/>
      <c r="OW1112" s="348"/>
      <c r="OX1112" s="348"/>
      <c r="OY1112" s="348"/>
      <c r="OZ1112" s="348"/>
      <c r="PA1112" s="348"/>
      <c r="PB1112" s="348"/>
      <c r="PC1112" s="348"/>
      <c r="PD1112" s="348"/>
      <c r="PE1112" s="348"/>
      <c r="PF1112" s="348"/>
      <c r="PG1112" s="348"/>
      <c r="PH1112" s="348"/>
      <c r="PI1112" s="348"/>
      <c r="PJ1112" s="348"/>
      <c r="PK1112" s="348"/>
      <c r="PL1112" s="348"/>
      <c r="PM1112" s="348"/>
      <c r="PN1112" s="348"/>
      <c r="PO1112" s="348"/>
      <c r="PP1112" s="348"/>
      <c r="PQ1112" s="348"/>
      <c r="PR1112" s="348"/>
      <c r="PS1112" s="348"/>
      <c r="PT1112" s="348"/>
      <c r="PU1112" s="348"/>
      <c r="PV1112" s="348"/>
      <c r="PW1112" s="348"/>
      <c r="PX1112" s="348"/>
      <c r="PY1112" s="348"/>
      <c r="PZ1112" s="348"/>
      <c r="QA1112" s="348"/>
      <c r="QB1112" s="348"/>
      <c r="QC1112" s="348"/>
      <c r="QD1112" s="348"/>
      <c r="QE1112" s="348"/>
      <c r="QF1112" s="348"/>
      <c r="QG1112" s="348"/>
      <c r="QH1112" s="348"/>
      <c r="QI1112" s="348"/>
      <c r="QJ1112" s="348"/>
      <c r="QK1112" s="348"/>
      <c r="QL1112" s="348"/>
      <c r="QM1112" s="348"/>
      <c r="QN1112" s="348"/>
      <c r="QO1112" s="348"/>
      <c r="QP1112" s="348"/>
      <c r="QQ1112" s="348"/>
      <c r="QR1112" s="348"/>
      <c r="QS1112" s="348"/>
      <c r="QT1112" s="348"/>
      <c r="QU1112" s="348"/>
      <c r="QV1112" s="348"/>
      <c r="QW1112" s="348"/>
      <c r="QX1112" s="348"/>
      <c r="QY1112" s="348"/>
      <c r="QZ1112" s="348"/>
      <c r="RA1112" s="348"/>
      <c r="RB1112" s="348"/>
      <c r="RC1112" s="348"/>
      <c r="RD1112" s="348"/>
      <c r="RE1112" s="348"/>
      <c r="RF1112" s="348"/>
      <c r="RG1112" s="348"/>
      <c r="RH1112" s="348"/>
      <c r="RI1112" s="348"/>
      <c r="RJ1112" s="348"/>
      <c r="RK1112" s="348"/>
      <c r="RL1112" s="348"/>
      <c r="RM1112" s="348"/>
      <c r="RN1112" s="348"/>
      <c r="RO1112" s="348"/>
      <c r="RP1112" s="348"/>
      <c r="RQ1112" s="348"/>
      <c r="RR1112" s="348"/>
      <c r="RS1112" s="348"/>
      <c r="RT1112" s="348"/>
      <c r="RU1112" s="348"/>
      <c r="RV1112" s="348"/>
      <c r="RW1112" s="348"/>
      <c r="RX1112" s="348"/>
      <c r="RY1112" s="348"/>
      <c r="RZ1112" s="348"/>
      <c r="SA1112" s="348"/>
      <c r="SB1112" s="348"/>
      <c r="SC1112" s="348"/>
      <c r="SD1112" s="348"/>
      <c r="SE1112" s="348"/>
      <c r="SF1112" s="348"/>
      <c r="SG1112" s="348"/>
      <c r="SH1112" s="348"/>
      <c r="SI1112" s="348"/>
      <c r="SJ1112" s="348"/>
      <c r="SK1112" s="348"/>
      <c r="SL1112" s="348"/>
      <c r="SM1112" s="348"/>
      <c r="SN1112" s="348"/>
      <c r="SO1112" s="348"/>
      <c r="SP1112" s="348"/>
      <c r="SQ1112" s="348"/>
      <c r="SR1112" s="348"/>
      <c r="SS1112" s="348"/>
      <c r="ST1112" s="348"/>
      <c r="SU1112" s="348"/>
      <c r="SV1112" s="348"/>
      <c r="SW1112" s="348"/>
      <c r="SX1112" s="348"/>
      <c r="SY1112" s="348"/>
      <c r="SZ1112" s="348"/>
      <c r="TA1112" s="348"/>
      <c r="TB1112" s="348"/>
      <c r="TC1112" s="348"/>
      <c r="TD1112" s="348"/>
      <c r="TE1112" s="348"/>
      <c r="TF1112" s="348"/>
      <c r="TG1112" s="348"/>
      <c r="TH1112" s="348"/>
      <c r="TI1112" s="348"/>
      <c r="TJ1112" s="348"/>
      <c r="TK1112" s="348"/>
      <c r="TL1112" s="348"/>
      <c r="TM1112" s="348"/>
      <c r="TN1112" s="348"/>
      <c r="TO1112" s="348"/>
      <c r="TP1112" s="348"/>
      <c r="TQ1112" s="348"/>
      <c r="TR1112" s="348"/>
      <c r="TS1112" s="348"/>
      <c r="TT1112" s="348"/>
      <c r="TU1112" s="348"/>
      <c r="TV1112" s="348"/>
      <c r="TW1112" s="348"/>
      <c r="TX1112" s="348"/>
      <c r="TY1112" s="348"/>
      <c r="TZ1112" s="348"/>
      <c r="UA1112" s="348"/>
      <c r="UB1112" s="348"/>
      <c r="UC1112" s="348"/>
      <c r="UD1112" s="348"/>
      <c r="UE1112" s="348"/>
      <c r="UF1112" s="348"/>
      <c r="UG1112" s="348"/>
      <c r="UH1112" s="348"/>
      <c r="UI1112" s="348"/>
      <c r="UJ1112" s="348"/>
      <c r="UK1112" s="348"/>
      <c r="UL1112" s="348"/>
      <c r="UM1112" s="348"/>
      <c r="UN1112" s="348"/>
      <c r="UO1112" s="348"/>
      <c r="UP1112" s="348"/>
      <c r="UQ1112" s="348"/>
      <c r="UR1112" s="348"/>
      <c r="US1112" s="348"/>
      <c r="UT1112" s="348"/>
      <c r="UU1112" s="348"/>
      <c r="UV1112" s="348"/>
      <c r="UW1112" s="348"/>
      <c r="UX1112" s="348"/>
      <c r="UY1112" s="348"/>
      <c r="UZ1112" s="348"/>
      <c r="VA1112" s="348"/>
      <c r="VB1112" s="348"/>
      <c r="VC1112" s="348"/>
      <c r="VD1112" s="348"/>
      <c r="VE1112" s="348"/>
      <c r="VF1112" s="348"/>
      <c r="VG1112" s="348"/>
      <c r="VH1112" s="348"/>
      <c r="VI1112" s="348"/>
      <c r="VJ1112" s="348"/>
      <c r="VK1112" s="348"/>
      <c r="VL1112" s="348"/>
      <c r="VM1112" s="348"/>
      <c r="VN1112" s="348"/>
      <c r="VO1112" s="348"/>
      <c r="VP1112" s="348"/>
      <c r="VQ1112" s="348"/>
      <c r="VR1112" s="348"/>
      <c r="VS1112" s="348"/>
      <c r="VT1112" s="348"/>
      <c r="VU1112" s="348"/>
      <c r="VV1112" s="348"/>
      <c r="VW1112" s="348"/>
      <c r="VX1112" s="348"/>
      <c r="VY1112" s="348"/>
      <c r="VZ1112" s="348"/>
      <c r="WA1112" s="348"/>
      <c r="WB1112" s="348"/>
      <c r="WC1112" s="348"/>
      <c r="WD1112" s="348"/>
      <c r="WE1112" s="348"/>
      <c r="WF1112" s="348"/>
      <c r="WG1112" s="348"/>
      <c r="WH1112" s="348"/>
      <c r="WI1112" s="348"/>
      <c r="WJ1112" s="348"/>
      <c r="WK1112" s="348"/>
      <c r="WL1112" s="348"/>
      <c r="WM1112" s="348"/>
      <c r="WN1112" s="348"/>
      <c r="WO1112" s="348"/>
      <c r="WP1112" s="348"/>
      <c r="WQ1112" s="348"/>
      <c r="WR1112" s="348"/>
      <c r="WS1112" s="348"/>
      <c r="WT1112" s="348"/>
      <c r="WU1112" s="348"/>
      <c r="WV1112" s="348"/>
      <c r="WW1112" s="348"/>
      <c r="WX1112" s="348"/>
      <c r="WY1112" s="348"/>
      <c r="WZ1112" s="348"/>
      <c r="XA1112" s="348"/>
      <c r="XB1112" s="348"/>
      <c r="XC1112" s="348"/>
      <c r="XD1112" s="348"/>
      <c r="XE1112" s="348"/>
      <c r="XF1112" s="348"/>
      <c r="XG1112" s="348"/>
      <c r="XH1112" s="348"/>
      <c r="XI1112" s="348"/>
      <c r="XJ1112" s="348"/>
      <c r="XK1112" s="348"/>
      <c r="XL1112" s="348"/>
      <c r="XM1112" s="348"/>
      <c r="XN1112" s="348"/>
      <c r="XO1112" s="348"/>
      <c r="XP1112" s="348"/>
      <c r="XQ1112" s="348"/>
      <c r="XR1112" s="348"/>
      <c r="XS1112" s="348"/>
      <c r="XT1112" s="348"/>
      <c r="XU1112" s="348"/>
      <c r="XV1112" s="348"/>
      <c r="XW1112" s="348"/>
      <c r="XX1112" s="348"/>
      <c r="XY1112" s="348"/>
      <c r="XZ1112" s="348"/>
      <c r="YA1112" s="348"/>
      <c r="YB1112" s="348"/>
      <c r="YC1112" s="348"/>
      <c r="YD1112" s="348"/>
      <c r="YE1112" s="348"/>
      <c r="YF1112" s="348"/>
      <c r="YG1112" s="348"/>
      <c r="YH1112" s="348"/>
      <c r="YI1112" s="348"/>
      <c r="YJ1112" s="348"/>
      <c r="YK1112" s="348"/>
      <c r="YL1112" s="348"/>
      <c r="YM1112" s="348"/>
      <c r="YN1112" s="348"/>
      <c r="YO1112" s="348"/>
      <c r="YP1112" s="348"/>
      <c r="YQ1112" s="348"/>
      <c r="YR1112" s="348"/>
      <c r="YS1112" s="348"/>
      <c r="YT1112" s="348"/>
      <c r="YU1112" s="348"/>
      <c r="YV1112" s="348"/>
      <c r="YW1112" s="348"/>
      <c r="YX1112" s="348"/>
      <c r="YY1112" s="348"/>
      <c r="YZ1112" s="348"/>
      <c r="ZA1112" s="348"/>
      <c r="ZB1112" s="348"/>
      <c r="ZC1112" s="348"/>
      <c r="ZD1112" s="348"/>
      <c r="ZE1112" s="348"/>
      <c r="ZF1112" s="348"/>
      <c r="ZG1112" s="348"/>
      <c r="ZH1112" s="348"/>
      <c r="ZI1112" s="348"/>
      <c r="ZJ1112" s="348"/>
      <c r="ZK1112" s="348"/>
      <c r="ZL1112" s="348"/>
      <c r="ZM1112" s="348"/>
      <c r="ZN1112" s="348"/>
      <c r="ZO1112" s="348"/>
      <c r="ZP1112" s="348"/>
      <c r="ZQ1112" s="348"/>
      <c r="ZR1112" s="348"/>
      <c r="ZS1112" s="348"/>
      <c r="ZT1112" s="348"/>
      <c r="ZU1112" s="348"/>
      <c r="ZV1112" s="348"/>
      <c r="ZW1112" s="348"/>
      <c r="ZX1112" s="348"/>
      <c r="ZY1112" s="348"/>
      <c r="ZZ1112" s="348"/>
      <c r="AAA1112" s="348"/>
      <c r="AAB1112" s="348"/>
      <c r="AAC1112" s="348"/>
      <c r="AAD1112" s="348"/>
      <c r="AAE1112" s="348"/>
      <c r="AAF1112" s="348"/>
      <c r="AAG1112" s="348"/>
      <c r="AAH1112" s="348"/>
      <c r="AAI1112" s="348"/>
      <c r="AAJ1112" s="348"/>
      <c r="AAK1112" s="348"/>
      <c r="AAL1112" s="348"/>
      <c r="AAM1112" s="348"/>
      <c r="AAN1112" s="348"/>
      <c r="AAO1112" s="348"/>
      <c r="AAP1112" s="348"/>
      <c r="AAQ1112" s="348"/>
      <c r="AAR1112" s="348"/>
      <c r="AAS1112" s="348"/>
      <c r="AAT1112" s="348"/>
      <c r="AAU1112" s="348"/>
      <c r="AAV1112" s="348"/>
      <c r="AAW1112" s="348"/>
      <c r="AAX1112" s="348"/>
      <c r="AAY1112" s="348"/>
      <c r="AAZ1112" s="348"/>
      <c r="ABA1112" s="348"/>
      <c r="ABB1112" s="348"/>
      <c r="ABC1112" s="348"/>
      <c r="ABD1112" s="348"/>
      <c r="ABE1112" s="348"/>
      <c r="ABF1112" s="348"/>
      <c r="ABG1112" s="348"/>
      <c r="ABH1112" s="348"/>
      <c r="ABI1112" s="348"/>
      <c r="ABJ1112" s="348"/>
      <c r="ABK1112" s="348"/>
      <c r="ABL1112" s="348"/>
      <c r="ABM1112" s="348"/>
      <c r="ABN1112" s="348"/>
      <c r="ABO1112" s="348"/>
      <c r="ABP1112" s="348"/>
      <c r="ABQ1112" s="348"/>
      <c r="ABR1112" s="348"/>
      <c r="ABS1112" s="348"/>
      <c r="ABT1112" s="348"/>
      <c r="ABU1112" s="348"/>
      <c r="ABV1112" s="348"/>
      <c r="ABW1112" s="348"/>
      <c r="ABX1112" s="348"/>
      <c r="ABY1112" s="348"/>
      <c r="ABZ1112" s="348"/>
      <c r="ACA1112" s="348"/>
      <c r="ACB1112" s="348"/>
      <c r="ACC1112" s="348"/>
      <c r="ACD1112" s="348"/>
      <c r="ACE1112" s="348"/>
      <c r="ACF1112" s="348"/>
      <c r="ACG1112" s="348"/>
      <c r="ACH1112" s="348"/>
      <c r="ACI1112" s="348"/>
      <c r="ACJ1112" s="348"/>
      <c r="ACK1112" s="348"/>
      <c r="ACL1112" s="348"/>
      <c r="ACM1112" s="348"/>
      <c r="ACN1112" s="348"/>
      <c r="ACO1112" s="348"/>
      <c r="ACP1112" s="348"/>
      <c r="ACQ1112" s="348"/>
      <c r="ACR1112" s="348"/>
      <c r="ACS1112" s="348"/>
      <c r="ACT1112" s="348"/>
      <c r="ACU1112" s="348"/>
      <c r="ACV1112" s="348"/>
      <c r="ACW1112" s="348"/>
      <c r="ACX1112" s="348"/>
      <c r="ACY1112" s="348"/>
      <c r="ACZ1112" s="348"/>
      <c r="ADA1112" s="348"/>
      <c r="ADB1112" s="348"/>
      <c r="ADC1112" s="348"/>
      <c r="ADD1112" s="348"/>
      <c r="ADE1112" s="348"/>
      <c r="ADF1112" s="348"/>
      <c r="ADG1112" s="348"/>
      <c r="ADH1112" s="348"/>
      <c r="ADI1112" s="348"/>
      <c r="ADJ1112" s="348"/>
      <c r="ADK1112" s="348"/>
      <c r="ADL1112" s="348"/>
      <c r="ADM1112" s="348"/>
      <c r="ADN1112" s="348"/>
      <c r="ADO1112" s="348"/>
      <c r="ADP1112" s="348"/>
      <c r="ADQ1112" s="348"/>
      <c r="ADR1112" s="348"/>
      <c r="ADS1112" s="348"/>
      <c r="ADT1112" s="348"/>
      <c r="ADU1112" s="348"/>
      <c r="ADV1112" s="348"/>
      <c r="ADW1112" s="348"/>
      <c r="ADX1112" s="348"/>
      <c r="ADY1112" s="348"/>
      <c r="ADZ1112" s="348"/>
      <c r="AEA1112" s="348"/>
      <c r="AEB1112" s="348"/>
      <c r="AEC1112" s="348"/>
      <c r="AED1112" s="348"/>
      <c r="AEE1112" s="348"/>
      <c r="AEF1112" s="348"/>
      <c r="AEG1112" s="348"/>
      <c r="AEH1112" s="348"/>
      <c r="AEI1112" s="348"/>
      <c r="AEJ1112" s="348"/>
      <c r="AEK1112" s="348"/>
      <c r="AEL1112" s="348"/>
      <c r="AEM1112" s="348"/>
      <c r="AEN1112" s="348"/>
      <c r="AEO1112" s="348"/>
      <c r="AEP1112" s="348"/>
      <c r="AEQ1112" s="348"/>
      <c r="AER1112" s="348"/>
      <c r="AES1112" s="348"/>
      <c r="AET1112" s="348"/>
      <c r="AEU1112" s="348"/>
      <c r="AEV1112" s="348"/>
      <c r="AEW1112" s="348"/>
      <c r="AEX1112" s="348"/>
      <c r="AEY1112" s="348"/>
      <c r="AEZ1112" s="348"/>
      <c r="AFA1112" s="348"/>
      <c r="AFB1112" s="348"/>
      <c r="AFC1112" s="348"/>
      <c r="AFD1112" s="348"/>
      <c r="AFE1112" s="348"/>
      <c r="AFF1112" s="348"/>
      <c r="AFG1112" s="348"/>
      <c r="AFH1112" s="348"/>
      <c r="AFI1112" s="348"/>
      <c r="AFJ1112" s="348"/>
      <c r="AFK1112" s="348"/>
      <c r="AFL1112" s="348"/>
      <c r="AFM1112" s="348"/>
      <c r="AFN1112" s="348"/>
      <c r="AFO1112" s="348"/>
      <c r="AFP1112" s="348"/>
      <c r="AFQ1112" s="348"/>
      <c r="AFR1112" s="348"/>
      <c r="AFS1112" s="348"/>
      <c r="AFT1112" s="348"/>
      <c r="AFU1112" s="348"/>
      <c r="AFV1112" s="348"/>
      <c r="AFW1112" s="348"/>
      <c r="AFX1112" s="348"/>
      <c r="AFY1112" s="348"/>
      <c r="AFZ1112" s="348"/>
      <c r="AGA1112" s="348"/>
      <c r="AGB1112" s="348"/>
      <c r="AGC1112" s="348"/>
      <c r="AGD1112" s="348"/>
      <c r="AGE1112" s="348"/>
      <c r="AGF1112" s="348"/>
      <c r="AGG1112" s="348"/>
      <c r="AGH1112" s="348"/>
      <c r="AGI1112" s="348"/>
      <c r="AGJ1112" s="348"/>
      <c r="AGK1112" s="348"/>
      <c r="AGL1112" s="348"/>
      <c r="AGM1112" s="348"/>
      <c r="AGN1112" s="348"/>
      <c r="AGO1112" s="348"/>
      <c r="AGP1112" s="348"/>
      <c r="AGQ1112" s="348"/>
      <c r="AGR1112" s="348"/>
      <c r="AGS1112" s="348"/>
      <c r="AGT1112" s="348"/>
      <c r="AGU1112" s="348"/>
      <c r="AGV1112" s="348"/>
      <c r="AGW1112" s="348"/>
      <c r="AGX1112" s="348"/>
      <c r="AGY1112" s="348"/>
      <c r="AGZ1112" s="348"/>
      <c r="AHA1112" s="348"/>
      <c r="AHB1112" s="348"/>
      <c r="AHC1112" s="348"/>
      <c r="AHD1112" s="348"/>
      <c r="AHE1112" s="348"/>
      <c r="AHF1112" s="348"/>
      <c r="AHG1112" s="348"/>
      <c r="AHH1112" s="348"/>
      <c r="AHI1112" s="348"/>
      <c r="AHJ1112" s="348"/>
      <c r="AHK1112" s="348"/>
      <c r="AHL1112" s="348"/>
      <c r="AHM1112" s="348"/>
      <c r="AHN1112" s="348"/>
      <c r="AHO1112" s="348"/>
      <c r="AHP1112" s="348"/>
      <c r="AHQ1112" s="348"/>
      <c r="AHR1112" s="348"/>
      <c r="AHS1112" s="348"/>
      <c r="AHT1112" s="348"/>
      <c r="AHU1112" s="348"/>
      <c r="AHV1112" s="348"/>
      <c r="AHW1112" s="348"/>
      <c r="AHX1112" s="348"/>
      <c r="AHY1112" s="348"/>
      <c r="AHZ1112" s="348"/>
      <c r="AIA1112" s="348"/>
      <c r="AIB1112" s="348"/>
      <c r="AIC1112" s="348"/>
      <c r="AID1112" s="348"/>
      <c r="AIE1112" s="348"/>
      <c r="AIF1112" s="348"/>
      <c r="AIG1112" s="348"/>
      <c r="AIH1112" s="348"/>
      <c r="AII1112" s="348"/>
      <c r="AIJ1112" s="348"/>
      <c r="AIK1112" s="348"/>
      <c r="AIL1112" s="348"/>
      <c r="AIM1112" s="348"/>
      <c r="AIN1112" s="348"/>
      <c r="AIO1112" s="348"/>
      <c r="AIP1112" s="348"/>
      <c r="AIQ1112" s="348"/>
      <c r="AIR1112" s="348"/>
      <c r="AIS1112" s="348"/>
      <c r="AIT1112" s="348"/>
      <c r="AIU1112" s="348"/>
      <c r="AIV1112" s="348"/>
      <c r="AIW1112" s="348"/>
      <c r="AIX1112" s="348"/>
      <c r="AIY1112" s="348"/>
      <c r="AIZ1112" s="348"/>
      <c r="AJA1112" s="348"/>
      <c r="AJB1112" s="348"/>
      <c r="AJC1112" s="348"/>
      <c r="AJD1112" s="348"/>
      <c r="AJE1112" s="348"/>
      <c r="AJF1112" s="348"/>
      <c r="AJG1112" s="348"/>
      <c r="AJH1112" s="348"/>
      <c r="AJI1112" s="348"/>
      <c r="AJJ1112" s="348"/>
      <c r="AJK1112" s="348"/>
      <c r="AJL1112" s="348"/>
      <c r="AJM1112" s="348"/>
      <c r="AJN1112" s="348"/>
      <c r="AJO1112" s="348"/>
      <c r="AJP1112" s="348"/>
      <c r="AJQ1112" s="348"/>
      <c r="AJR1112" s="348"/>
      <c r="AJS1112" s="348"/>
      <c r="AJT1112" s="348"/>
      <c r="AJU1112" s="348"/>
      <c r="AJV1112" s="348"/>
      <c r="AJW1112" s="348"/>
      <c r="AJX1112" s="348"/>
      <c r="AJY1112" s="348"/>
      <c r="AJZ1112" s="348"/>
      <c r="AKA1112" s="348"/>
      <c r="AKB1112" s="348"/>
      <c r="AKC1112" s="348"/>
      <c r="AKD1112" s="348"/>
      <c r="AKE1112" s="348"/>
      <c r="AKF1112" s="348"/>
      <c r="AKG1112" s="348"/>
      <c r="AKH1112" s="348"/>
      <c r="AKI1112" s="348"/>
      <c r="AKJ1112" s="348"/>
      <c r="AKK1112" s="348"/>
      <c r="AKL1112" s="348"/>
      <c r="AKM1112" s="348"/>
      <c r="AKN1112" s="348"/>
      <c r="AKO1112" s="348"/>
      <c r="AKP1112" s="348"/>
      <c r="AKQ1112" s="348"/>
      <c r="AKR1112" s="348"/>
      <c r="AKS1112" s="348"/>
      <c r="AKT1112" s="348"/>
      <c r="AKU1112" s="348"/>
      <c r="AKV1112" s="348"/>
      <c r="AKW1112" s="348"/>
      <c r="AKX1112" s="348"/>
      <c r="AKY1112" s="348"/>
      <c r="AKZ1112" s="348"/>
      <c r="ALA1112" s="348"/>
      <c r="ALB1112" s="348"/>
      <c r="ALC1112" s="348"/>
      <c r="ALD1112" s="348"/>
      <c r="ALE1112" s="348"/>
      <c r="ALF1112" s="348"/>
      <c r="ALG1112" s="348"/>
      <c r="ALH1112" s="348"/>
      <c r="ALI1112" s="348"/>
      <c r="ALJ1112" s="348"/>
      <c r="ALK1112" s="348"/>
      <c r="ALL1112" s="348"/>
      <c r="ALM1112" s="348"/>
      <c r="ALN1112" s="348"/>
      <c r="ALO1112" s="348"/>
      <c r="ALP1112" s="348"/>
      <c r="ALQ1112" s="348"/>
      <c r="ALR1112" s="348"/>
      <c r="ALS1112" s="348"/>
      <c r="ALT1112" s="348"/>
      <c r="ALU1112" s="348"/>
      <c r="ALV1112" s="348"/>
      <c r="ALW1112" s="348"/>
      <c r="ALX1112" s="348"/>
      <c r="ALY1112" s="348"/>
      <c r="ALZ1112" s="348"/>
      <c r="AMA1112" s="348"/>
      <c r="AMB1112" s="348"/>
      <c r="AMC1112" s="348"/>
      <c r="AMD1112" s="348"/>
      <c r="AME1112" s="348"/>
      <c r="AMF1112" s="348"/>
      <c r="AMG1112" s="348"/>
      <c r="AMH1112" s="348"/>
      <c r="AMI1112" s="348"/>
      <c r="AMJ1112" s="348"/>
    </row>
    <row r="1113" spans="1:1024" s="441" customFormat="1" ht="12.75" customHeight="1">
      <c r="A1113" s="602" t="str">
        <f>PO!A283</f>
        <v>18.32</v>
      </c>
      <c r="B1113" s="629" t="s">
        <v>18273</v>
      </c>
      <c r="C1113" s="328" t="s">
        <v>18100</v>
      </c>
      <c r="D1113" s="328" t="s">
        <v>26966</v>
      </c>
      <c r="E1113" s="328" t="s">
        <v>18117</v>
      </c>
      <c r="F1113" s="140"/>
      <c r="G1113" s="140"/>
      <c r="H1113" s="328" t="s">
        <v>26967</v>
      </c>
      <c r="I1113" s="348"/>
      <c r="J1113" s="348"/>
      <c r="K1113" s="348"/>
      <c r="L1113" s="348"/>
      <c r="M1113" s="348"/>
      <c r="N1113" s="348"/>
      <c r="O1113" s="348"/>
      <c r="P1113" s="348"/>
      <c r="Q1113" s="348"/>
      <c r="R1113" s="348"/>
      <c r="S1113" s="348"/>
      <c r="T1113" s="348"/>
      <c r="U1113" s="348"/>
      <c r="V1113" s="348"/>
      <c r="W1113" s="348"/>
      <c r="X1113" s="348"/>
      <c r="Y1113" s="348"/>
      <c r="Z1113" s="348"/>
      <c r="AA1113" s="348"/>
      <c r="AB1113" s="348"/>
      <c r="AC1113" s="348"/>
      <c r="AD1113" s="348"/>
      <c r="AE1113" s="348"/>
      <c r="AF1113" s="348"/>
      <c r="AG1113" s="348"/>
      <c r="AH1113" s="348"/>
      <c r="AI1113" s="348"/>
      <c r="AJ1113" s="348"/>
      <c r="AK1113" s="348"/>
      <c r="AL1113" s="348"/>
      <c r="AM1113" s="348"/>
      <c r="AN1113" s="348"/>
      <c r="AO1113" s="348"/>
      <c r="AP1113" s="348"/>
      <c r="AQ1113" s="348"/>
      <c r="AR1113" s="348"/>
      <c r="AS1113" s="348"/>
      <c r="AT1113" s="348"/>
      <c r="AU1113" s="348"/>
      <c r="AV1113" s="348"/>
      <c r="AW1113" s="348"/>
      <c r="AX1113" s="348"/>
      <c r="AY1113" s="348"/>
      <c r="AZ1113" s="348"/>
      <c r="BA1113" s="348"/>
      <c r="BB1113" s="348"/>
      <c r="BC1113" s="348"/>
      <c r="BD1113" s="348"/>
      <c r="BE1113" s="348"/>
      <c r="BF1113" s="348"/>
      <c r="BG1113" s="348"/>
      <c r="BH1113" s="348"/>
      <c r="BI1113" s="348"/>
      <c r="BJ1113" s="348"/>
      <c r="BK1113" s="348"/>
      <c r="BL1113" s="348"/>
      <c r="BM1113" s="348"/>
      <c r="BN1113" s="348"/>
      <c r="BO1113" s="348"/>
      <c r="BP1113" s="348"/>
      <c r="BQ1113" s="348"/>
      <c r="BR1113" s="348"/>
      <c r="BS1113" s="348"/>
      <c r="BT1113" s="348"/>
      <c r="BU1113" s="348"/>
      <c r="BV1113" s="348"/>
      <c r="BW1113" s="348"/>
      <c r="BX1113" s="348"/>
      <c r="BY1113" s="348"/>
      <c r="BZ1113" s="348"/>
      <c r="CA1113" s="348"/>
      <c r="CB1113" s="348"/>
      <c r="CC1113" s="348"/>
      <c r="CD1113" s="348"/>
      <c r="CE1113" s="348"/>
      <c r="CF1113" s="348"/>
      <c r="CG1113" s="348"/>
      <c r="CH1113" s="348"/>
      <c r="CI1113" s="348"/>
      <c r="CJ1113" s="348"/>
      <c r="CK1113" s="348"/>
      <c r="CL1113" s="348"/>
      <c r="CM1113" s="348"/>
      <c r="CN1113" s="348"/>
      <c r="CO1113" s="348"/>
      <c r="CP1113" s="348"/>
      <c r="CQ1113" s="348"/>
      <c r="CR1113" s="348"/>
      <c r="CS1113" s="348"/>
      <c r="CT1113" s="348"/>
      <c r="CU1113" s="348"/>
      <c r="CV1113" s="348"/>
      <c r="CW1113" s="348"/>
      <c r="CX1113" s="348"/>
      <c r="CY1113" s="348"/>
      <c r="CZ1113" s="348"/>
      <c r="DA1113" s="348"/>
      <c r="DB1113" s="348"/>
      <c r="DC1113" s="348"/>
      <c r="DD1113" s="348"/>
      <c r="DE1113" s="348"/>
      <c r="DF1113" s="348"/>
      <c r="DG1113" s="348"/>
      <c r="DH1113" s="348"/>
      <c r="DI1113" s="348"/>
      <c r="DJ1113" s="348"/>
      <c r="DK1113" s="348"/>
      <c r="DL1113" s="348"/>
      <c r="DM1113" s="348"/>
      <c r="DN1113" s="348"/>
      <c r="DO1113" s="348"/>
      <c r="DP1113" s="348"/>
      <c r="DQ1113" s="348"/>
      <c r="DR1113" s="348"/>
      <c r="DS1113" s="348"/>
      <c r="DT1113" s="348"/>
      <c r="DU1113" s="348"/>
      <c r="DV1113" s="348"/>
      <c r="DW1113" s="348"/>
      <c r="DX1113" s="348"/>
      <c r="DY1113" s="348"/>
      <c r="DZ1113" s="348"/>
      <c r="EA1113" s="348"/>
      <c r="EB1113" s="348"/>
      <c r="EC1113" s="348"/>
      <c r="ED1113" s="348"/>
      <c r="EE1113" s="348"/>
      <c r="EF1113" s="348"/>
      <c r="EG1113" s="348"/>
      <c r="EH1113" s="348"/>
      <c r="EI1113" s="348"/>
      <c r="EJ1113" s="348"/>
      <c r="EK1113" s="348"/>
      <c r="EL1113" s="348"/>
      <c r="EM1113" s="348"/>
      <c r="EN1113" s="348"/>
      <c r="EO1113" s="348"/>
      <c r="EP1113" s="348"/>
      <c r="EQ1113" s="348"/>
      <c r="ER1113" s="348"/>
      <c r="ES1113" s="348"/>
      <c r="ET1113" s="348"/>
      <c r="EU1113" s="348"/>
      <c r="EV1113" s="348"/>
      <c r="EW1113" s="348"/>
      <c r="EX1113" s="348"/>
      <c r="EY1113" s="348"/>
      <c r="EZ1113" s="348"/>
      <c r="FA1113" s="348"/>
      <c r="FB1113" s="348"/>
      <c r="FC1113" s="348"/>
      <c r="FD1113" s="348"/>
      <c r="FE1113" s="348"/>
      <c r="FF1113" s="348"/>
      <c r="FG1113" s="348"/>
      <c r="FH1113" s="348"/>
      <c r="FI1113" s="348"/>
      <c r="FJ1113" s="348"/>
      <c r="FK1113" s="348"/>
      <c r="FL1113" s="348"/>
      <c r="FM1113" s="348"/>
      <c r="FN1113" s="348"/>
      <c r="FO1113" s="348"/>
      <c r="FP1113" s="348"/>
      <c r="FQ1113" s="348"/>
      <c r="FR1113" s="348"/>
      <c r="FS1113" s="348"/>
      <c r="FT1113" s="348"/>
      <c r="FU1113" s="348"/>
      <c r="FV1113" s="348"/>
      <c r="FW1113" s="348"/>
      <c r="FX1113" s="348"/>
      <c r="FY1113" s="348"/>
      <c r="FZ1113" s="348"/>
      <c r="GA1113" s="348"/>
      <c r="GB1113" s="348"/>
      <c r="GC1113" s="348"/>
      <c r="GD1113" s="348"/>
      <c r="GE1113" s="348"/>
      <c r="GF1113" s="348"/>
      <c r="GG1113" s="348"/>
      <c r="GH1113" s="348"/>
      <c r="GI1113" s="348"/>
      <c r="GJ1113" s="348"/>
      <c r="GK1113" s="348"/>
      <c r="GL1113" s="348"/>
      <c r="GM1113" s="348"/>
      <c r="GN1113" s="348"/>
      <c r="GO1113" s="348"/>
      <c r="GP1113" s="348"/>
      <c r="GQ1113" s="348"/>
      <c r="GR1113" s="348"/>
      <c r="GS1113" s="348"/>
      <c r="GT1113" s="348"/>
      <c r="GU1113" s="348"/>
      <c r="GV1113" s="348"/>
      <c r="GW1113" s="348"/>
      <c r="GX1113" s="348"/>
      <c r="GY1113" s="348"/>
      <c r="GZ1113" s="348"/>
      <c r="HA1113" s="348"/>
      <c r="HB1113" s="348"/>
      <c r="HC1113" s="348"/>
      <c r="HD1113" s="348"/>
      <c r="HE1113" s="348"/>
      <c r="HF1113" s="348"/>
      <c r="HG1113" s="348"/>
      <c r="HH1113" s="348"/>
      <c r="HI1113" s="348"/>
      <c r="HJ1113" s="348"/>
      <c r="HK1113" s="348"/>
      <c r="HL1113" s="348"/>
      <c r="HM1113" s="348"/>
      <c r="HN1113" s="348"/>
      <c r="HO1113" s="348"/>
      <c r="HP1113" s="348"/>
      <c r="HQ1113" s="348"/>
      <c r="HR1113" s="348"/>
      <c r="HS1113" s="348"/>
      <c r="HT1113" s="348"/>
      <c r="HU1113" s="348"/>
      <c r="HV1113" s="348"/>
      <c r="HW1113" s="348"/>
      <c r="HX1113" s="348"/>
      <c r="HY1113" s="348"/>
      <c r="HZ1113" s="348"/>
      <c r="IA1113" s="348"/>
      <c r="IB1113" s="348"/>
      <c r="IC1113" s="348"/>
      <c r="ID1113" s="348"/>
      <c r="IE1113" s="348"/>
      <c r="IF1113" s="348"/>
      <c r="IG1113" s="348"/>
      <c r="IH1113" s="348"/>
      <c r="II1113" s="348"/>
      <c r="IJ1113" s="348"/>
      <c r="IK1113" s="348"/>
      <c r="IL1113" s="348"/>
      <c r="IM1113" s="348"/>
      <c r="IN1113" s="348"/>
      <c r="IO1113" s="348"/>
      <c r="IP1113" s="348"/>
      <c r="IQ1113" s="348"/>
      <c r="IR1113" s="348"/>
      <c r="IS1113" s="348"/>
      <c r="IT1113" s="348"/>
      <c r="IU1113" s="348"/>
      <c r="IV1113" s="348"/>
      <c r="IW1113" s="348"/>
      <c r="IX1113" s="348"/>
      <c r="IY1113" s="348"/>
      <c r="IZ1113" s="348"/>
      <c r="JA1113" s="348"/>
      <c r="JB1113" s="348"/>
      <c r="JC1113" s="348"/>
      <c r="JD1113" s="348"/>
      <c r="JE1113" s="348"/>
      <c r="JF1113" s="348"/>
      <c r="JG1113" s="348"/>
      <c r="JH1113" s="348"/>
      <c r="JI1113" s="348"/>
      <c r="JJ1113" s="348"/>
      <c r="JK1113" s="348"/>
      <c r="JL1113" s="348"/>
      <c r="JM1113" s="348"/>
      <c r="JN1113" s="348"/>
      <c r="JO1113" s="348"/>
      <c r="JP1113" s="348"/>
      <c r="JQ1113" s="348"/>
      <c r="JR1113" s="348"/>
      <c r="JS1113" s="348"/>
      <c r="JT1113" s="348"/>
      <c r="JU1113" s="348"/>
      <c r="JV1113" s="348"/>
      <c r="JW1113" s="348"/>
      <c r="JX1113" s="348"/>
      <c r="JY1113" s="348"/>
      <c r="JZ1113" s="348"/>
      <c r="KA1113" s="348"/>
      <c r="KB1113" s="348"/>
      <c r="KC1113" s="348"/>
      <c r="KD1113" s="348"/>
      <c r="KE1113" s="348"/>
      <c r="KF1113" s="348"/>
      <c r="KG1113" s="348"/>
      <c r="KH1113" s="348"/>
      <c r="KI1113" s="348"/>
      <c r="KJ1113" s="348"/>
      <c r="KK1113" s="348"/>
      <c r="KL1113" s="348"/>
      <c r="KM1113" s="348"/>
      <c r="KN1113" s="348"/>
      <c r="KO1113" s="348"/>
      <c r="KP1113" s="348"/>
      <c r="KQ1113" s="348"/>
      <c r="KR1113" s="348"/>
      <c r="KS1113" s="348"/>
      <c r="KT1113" s="348"/>
      <c r="KU1113" s="348"/>
      <c r="KV1113" s="348"/>
      <c r="KW1113" s="348"/>
      <c r="KX1113" s="348"/>
      <c r="KY1113" s="348"/>
      <c r="KZ1113" s="348"/>
      <c r="LA1113" s="348"/>
      <c r="LB1113" s="348"/>
      <c r="LC1113" s="348"/>
      <c r="LD1113" s="348"/>
      <c r="LE1113" s="348"/>
      <c r="LF1113" s="348"/>
      <c r="LG1113" s="348"/>
      <c r="LH1113" s="348"/>
      <c r="LI1113" s="348"/>
      <c r="LJ1113" s="348"/>
      <c r="LK1113" s="348"/>
      <c r="LL1113" s="348"/>
      <c r="LM1113" s="348"/>
      <c r="LN1113" s="348"/>
      <c r="LO1113" s="348"/>
      <c r="LP1113" s="348"/>
      <c r="LQ1113" s="348"/>
      <c r="LR1113" s="348"/>
      <c r="LS1113" s="348"/>
      <c r="LT1113" s="348"/>
      <c r="LU1113" s="348"/>
      <c r="LV1113" s="348"/>
      <c r="LW1113" s="348"/>
      <c r="LX1113" s="348"/>
      <c r="LY1113" s="348"/>
      <c r="LZ1113" s="348"/>
      <c r="MA1113" s="348"/>
      <c r="MB1113" s="348"/>
      <c r="MC1113" s="348"/>
      <c r="MD1113" s="348"/>
      <c r="ME1113" s="348"/>
      <c r="MF1113" s="348"/>
      <c r="MG1113" s="348"/>
      <c r="MH1113" s="348"/>
      <c r="MI1113" s="348"/>
      <c r="MJ1113" s="348"/>
      <c r="MK1113" s="348"/>
      <c r="ML1113" s="348"/>
      <c r="MM1113" s="348"/>
      <c r="MN1113" s="348"/>
      <c r="MO1113" s="348"/>
      <c r="MP1113" s="348"/>
      <c r="MQ1113" s="348"/>
      <c r="MR1113" s="348"/>
      <c r="MS1113" s="348"/>
      <c r="MT1113" s="348"/>
      <c r="MU1113" s="348"/>
      <c r="MV1113" s="348"/>
      <c r="MW1113" s="348"/>
      <c r="MX1113" s="348"/>
      <c r="MY1113" s="348"/>
      <c r="MZ1113" s="348"/>
      <c r="NA1113" s="348"/>
      <c r="NB1113" s="348"/>
      <c r="NC1113" s="348"/>
      <c r="ND1113" s="348"/>
      <c r="NE1113" s="348"/>
      <c r="NF1113" s="348"/>
      <c r="NG1113" s="348"/>
      <c r="NH1113" s="348"/>
      <c r="NI1113" s="348"/>
      <c r="NJ1113" s="348"/>
      <c r="NK1113" s="348"/>
      <c r="NL1113" s="348"/>
      <c r="NM1113" s="348"/>
      <c r="NN1113" s="348"/>
      <c r="NO1113" s="348"/>
      <c r="NP1113" s="348"/>
      <c r="NQ1113" s="348"/>
      <c r="NR1113" s="348"/>
      <c r="NS1113" s="348"/>
      <c r="NT1113" s="348"/>
      <c r="NU1113" s="348"/>
      <c r="NV1113" s="348"/>
      <c r="NW1113" s="348"/>
      <c r="NX1113" s="348"/>
      <c r="NY1113" s="348"/>
      <c r="NZ1113" s="348"/>
      <c r="OA1113" s="348"/>
      <c r="OB1113" s="348"/>
      <c r="OC1113" s="348"/>
      <c r="OD1113" s="348"/>
      <c r="OE1113" s="348"/>
      <c r="OF1113" s="348"/>
      <c r="OG1113" s="348"/>
      <c r="OH1113" s="348"/>
      <c r="OI1113" s="348"/>
      <c r="OJ1113" s="348"/>
      <c r="OK1113" s="348"/>
      <c r="OL1113" s="348"/>
      <c r="OM1113" s="348"/>
      <c r="ON1113" s="348"/>
      <c r="OO1113" s="348"/>
      <c r="OP1113" s="348"/>
      <c r="OQ1113" s="348"/>
      <c r="OR1113" s="348"/>
      <c r="OS1113" s="348"/>
      <c r="OT1113" s="348"/>
      <c r="OU1113" s="348"/>
      <c r="OV1113" s="348"/>
      <c r="OW1113" s="348"/>
      <c r="OX1113" s="348"/>
      <c r="OY1113" s="348"/>
      <c r="OZ1113" s="348"/>
      <c r="PA1113" s="348"/>
      <c r="PB1113" s="348"/>
      <c r="PC1113" s="348"/>
      <c r="PD1113" s="348"/>
      <c r="PE1113" s="348"/>
      <c r="PF1113" s="348"/>
      <c r="PG1113" s="348"/>
      <c r="PH1113" s="348"/>
      <c r="PI1113" s="348"/>
      <c r="PJ1113" s="348"/>
      <c r="PK1113" s="348"/>
      <c r="PL1113" s="348"/>
      <c r="PM1113" s="348"/>
      <c r="PN1113" s="348"/>
      <c r="PO1113" s="348"/>
      <c r="PP1113" s="348"/>
      <c r="PQ1113" s="348"/>
      <c r="PR1113" s="348"/>
      <c r="PS1113" s="348"/>
      <c r="PT1113" s="348"/>
      <c r="PU1113" s="348"/>
      <c r="PV1113" s="348"/>
      <c r="PW1113" s="348"/>
      <c r="PX1113" s="348"/>
      <c r="PY1113" s="348"/>
      <c r="PZ1113" s="348"/>
      <c r="QA1113" s="348"/>
      <c r="QB1113" s="348"/>
      <c r="QC1113" s="348"/>
      <c r="QD1113" s="348"/>
      <c r="QE1113" s="348"/>
      <c r="QF1113" s="348"/>
      <c r="QG1113" s="348"/>
      <c r="QH1113" s="348"/>
      <c r="QI1113" s="348"/>
      <c r="QJ1113" s="348"/>
      <c r="QK1113" s="348"/>
      <c r="QL1113" s="348"/>
      <c r="QM1113" s="348"/>
      <c r="QN1113" s="348"/>
      <c r="QO1113" s="348"/>
      <c r="QP1113" s="348"/>
      <c r="QQ1113" s="348"/>
      <c r="QR1113" s="348"/>
      <c r="QS1113" s="348"/>
      <c r="QT1113" s="348"/>
      <c r="QU1113" s="348"/>
      <c r="QV1113" s="348"/>
      <c r="QW1113" s="348"/>
      <c r="QX1113" s="348"/>
      <c r="QY1113" s="348"/>
      <c r="QZ1113" s="348"/>
      <c r="RA1113" s="348"/>
      <c r="RB1113" s="348"/>
      <c r="RC1113" s="348"/>
      <c r="RD1113" s="348"/>
      <c r="RE1113" s="348"/>
      <c r="RF1113" s="348"/>
      <c r="RG1113" s="348"/>
      <c r="RH1113" s="348"/>
      <c r="RI1113" s="348"/>
      <c r="RJ1113" s="348"/>
      <c r="RK1113" s="348"/>
      <c r="RL1113" s="348"/>
      <c r="RM1113" s="348"/>
      <c r="RN1113" s="348"/>
      <c r="RO1113" s="348"/>
      <c r="RP1113" s="348"/>
      <c r="RQ1113" s="348"/>
      <c r="RR1113" s="348"/>
      <c r="RS1113" s="348"/>
      <c r="RT1113" s="348"/>
      <c r="RU1113" s="348"/>
      <c r="RV1113" s="348"/>
      <c r="RW1113" s="348"/>
      <c r="RX1113" s="348"/>
      <c r="RY1113" s="348"/>
      <c r="RZ1113" s="348"/>
      <c r="SA1113" s="348"/>
      <c r="SB1113" s="348"/>
      <c r="SC1113" s="348"/>
      <c r="SD1113" s="348"/>
      <c r="SE1113" s="348"/>
      <c r="SF1113" s="348"/>
      <c r="SG1113" s="348"/>
      <c r="SH1113" s="348"/>
      <c r="SI1113" s="348"/>
      <c r="SJ1113" s="348"/>
      <c r="SK1113" s="348"/>
      <c r="SL1113" s="348"/>
      <c r="SM1113" s="348"/>
      <c r="SN1113" s="348"/>
      <c r="SO1113" s="348"/>
      <c r="SP1113" s="348"/>
      <c r="SQ1113" s="348"/>
      <c r="SR1113" s="348"/>
      <c r="SS1113" s="348"/>
      <c r="ST1113" s="348"/>
      <c r="SU1113" s="348"/>
      <c r="SV1113" s="348"/>
      <c r="SW1113" s="348"/>
      <c r="SX1113" s="348"/>
      <c r="SY1113" s="348"/>
      <c r="SZ1113" s="348"/>
      <c r="TA1113" s="348"/>
      <c r="TB1113" s="348"/>
      <c r="TC1113" s="348"/>
      <c r="TD1113" s="348"/>
      <c r="TE1113" s="348"/>
      <c r="TF1113" s="348"/>
      <c r="TG1113" s="348"/>
      <c r="TH1113" s="348"/>
      <c r="TI1113" s="348"/>
      <c r="TJ1113" s="348"/>
      <c r="TK1113" s="348"/>
      <c r="TL1113" s="348"/>
      <c r="TM1113" s="348"/>
      <c r="TN1113" s="348"/>
      <c r="TO1113" s="348"/>
      <c r="TP1113" s="348"/>
      <c r="TQ1113" s="348"/>
      <c r="TR1113" s="348"/>
      <c r="TS1113" s="348"/>
      <c r="TT1113" s="348"/>
      <c r="TU1113" s="348"/>
      <c r="TV1113" s="348"/>
      <c r="TW1113" s="348"/>
      <c r="TX1113" s="348"/>
      <c r="TY1113" s="348"/>
      <c r="TZ1113" s="348"/>
      <c r="UA1113" s="348"/>
      <c r="UB1113" s="348"/>
      <c r="UC1113" s="348"/>
      <c r="UD1113" s="348"/>
      <c r="UE1113" s="348"/>
      <c r="UF1113" s="348"/>
      <c r="UG1113" s="348"/>
      <c r="UH1113" s="348"/>
      <c r="UI1113" s="348"/>
      <c r="UJ1113" s="348"/>
      <c r="UK1113" s="348"/>
      <c r="UL1113" s="348"/>
      <c r="UM1113" s="348"/>
      <c r="UN1113" s="348"/>
      <c r="UO1113" s="348"/>
      <c r="UP1113" s="348"/>
      <c r="UQ1113" s="348"/>
      <c r="UR1113" s="348"/>
      <c r="US1113" s="348"/>
      <c r="UT1113" s="348"/>
      <c r="UU1113" s="348"/>
      <c r="UV1113" s="348"/>
      <c r="UW1113" s="348"/>
      <c r="UX1113" s="348"/>
      <c r="UY1113" s="348"/>
      <c r="UZ1113" s="348"/>
      <c r="VA1113" s="348"/>
      <c r="VB1113" s="348"/>
      <c r="VC1113" s="348"/>
      <c r="VD1113" s="348"/>
      <c r="VE1113" s="348"/>
      <c r="VF1113" s="348"/>
      <c r="VG1113" s="348"/>
      <c r="VH1113" s="348"/>
      <c r="VI1113" s="348"/>
      <c r="VJ1113" s="348"/>
      <c r="VK1113" s="348"/>
      <c r="VL1113" s="348"/>
      <c r="VM1113" s="348"/>
      <c r="VN1113" s="348"/>
      <c r="VO1113" s="348"/>
      <c r="VP1113" s="348"/>
      <c r="VQ1113" s="348"/>
      <c r="VR1113" s="348"/>
      <c r="VS1113" s="348"/>
      <c r="VT1113" s="348"/>
      <c r="VU1113" s="348"/>
      <c r="VV1113" s="348"/>
      <c r="VW1113" s="348"/>
      <c r="VX1113" s="348"/>
      <c r="VY1113" s="348"/>
      <c r="VZ1113" s="348"/>
      <c r="WA1113" s="348"/>
      <c r="WB1113" s="348"/>
      <c r="WC1113" s="348"/>
      <c r="WD1113" s="348"/>
      <c r="WE1113" s="348"/>
      <c r="WF1113" s="348"/>
      <c r="WG1113" s="348"/>
      <c r="WH1113" s="348"/>
      <c r="WI1113" s="348"/>
      <c r="WJ1113" s="348"/>
      <c r="WK1113" s="348"/>
      <c r="WL1113" s="348"/>
      <c r="WM1113" s="348"/>
      <c r="WN1113" s="348"/>
      <c r="WO1113" s="348"/>
      <c r="WP1113" s="348"/>
      <c r="WQ1113" s="348"/>
      <c r="WR1113" s="348"/>
      <c r="WS1113" s="348"/>
      <c r="WT1113" s="348"/>
      <c r="WU1113" s="348"/>
      <c r="WV1113" s="348"/>
      <c r="WW1113" s="348"/>
      <c r="WX1113" s="348"/>
      <c r="WY1113" s="348"/>
      <c r="WZ1113" s="348"/>
      <c r="XA1113" s="348"/>
      <c r="XB1113" s="348"/>
      <c r="XC1113" s="348"/>
      <c r="XD1113" s="348"/>
      <c r="XE1113" s="348"/>
      <c r="XF1113" s="348"/>
      <c r="XG1113" s="348"/>
      <c r="XH1113" s="348"/>
      <c r="XI1113" s="348"/>
      <c r="XJ1113" s="348"/>
      <c r="XK1113" s="348"/>
      <c r="XL1113" s="348"/>
      <c r="XM1113" s="348"/>
      <c r="XN1113" s="348"/>
      <c r="XO1113" s="348"/>
      <c r="XP1113" s="348"/>
      <c r="XQ1113" s="348"/>
      <c r="XR1113" s="348"/>
      <c r="XS1113" s="348"/>
      <c r="XT1113" s="348"/>
      <c r="XU1113" s="348"/>
      <c r="XV1113" s="348"/>
      <c r="XW1113" s="348"/>
      <c r="XX1113" s="348"/>
      <c r="XY1113" s="348"/>
      <c r="XZ1113" s="348"/>
      <c r="YA1113" s="348"/>
      <c r="YB1113" s="348"/>
      <c r="YC1113" s="348"/>
      <c r="YD1113" s="348"/>
      <c r="YE1113" s="348"/>
      <c r="YF1113" s="348"/>
      <c r="YG1113" s="348"/>
      <c r="YH1113" s="348"/>
      <c r="YI1113" s="348"/>
      <c r="YJ1113" s="348"/>
      <c r="YK1113" s="348"/>
      <c r="YL1113" s="348"/>
      <c r="YM1113" s="348"/>
      <c r="YN1113" s="348"/>
      <c r="YO1113" s="348"/>
      <c r="YP1113" s="348"/>
      <c r="YQ1113" s="348"/>
      <c r="YR1113" s="348"/>
      <c r="YS1113" s="348"/>
      <c r="YT1113" s="348"/>
      <c r="YU1113" s="348"/>
      <c r="YV1113" s="348"/>
      <c r="YW1113" s="348"/>
      <c r="YX1113" s="348"/>
      <c r="YY1113" s="348"/>
      <c r="YZ1113" s="348"/>
      <c r="ZA1113" s="348"/>
      <c r="ZB1113" s="348"/>
      <c r="ZC1113" s="348"/>
      <c r="ZD1113" s="348"/>
      <c r="ZE1113" s="348"/>
      <c r="ZF1113" s="348"/>
      <c r="ZG1113" s="348"/>
      <c r="ZH1113" s="348"/>
      <c r="ZI1113" s="348"/>
      <c r="ZJ1113" s="348"/>
      <c r="ZK1113" s="348"/>
      <c r="ZL1113" s="348"/>
      <c r="ZM1113" s="348"/>
      <c r="ZN1113" s="348"/>
      <c r="ZO1113" s="348"/>
      <c r="ZP1113" s="348"/>
      <c r="ZQ1113" s="348"/>
      <c r="ZR1113" s="348"/>
      <c r="ZS1113" s="348"/>
      <c r="ZT1113" s="348"/>
      <c r="ZU1113" s="348"/>
      <c r="ZV1113" s="348"/>
      <c r="ZW1113" s="348"/>
      <c r="ZX1113" s="348"/>
      <c r="ZY1113" s="348"/>
      <c r="ZZ1113" s="348"/>
      <c r="AAA1113" s="348"/>
      <c r="AAB1113" s="348"/>
      <c r="AAC1113" s="348"/>
      <c r="AAD1113" s="348"/>
      <c r="AAE1113" s="348"/>
      <c r="AAF1113" s="348"/>
      <c r="AAG1113" s="348"/>
      <c r="AAH1113" s="348"/>
      <c r="AAI1113" s="348"/>
      <c r="AAJ1113" s="348"/>
      <c r="AAK1113" s="348"/>
      <c r="AAL1113" s="348"/>
      <c r="AAM1113" s="348"/>
      <c r="AAN1113" s="348"/>
      <c r="AAO1113" s="348"/>
      <c r="AAP1113" s="348"/>
      <c r="AAQ1113" s="348"/>
      <c r="AAR1113" s="348"/>
      <c r="AAS1113" s="348"/>
      <c r="AAT1113" s="348"/>
      <c r="AAU1113" s="348"/>
      <c r="AAV1113" s="348"/>
      <c r="AAW1113" s="348"/>
      <c r="AAX1113" s="348"/>
      <c r="AAY1113" s="348"/>
      <c r="AAZ1113" s="348"/>
      <c r="ABA1113" s="348"/>
      <c r="ABB1113" s="348"/>
      <c r="ABC1113" s="348"/>
      <c r="ABD1113" s="348"/>
      <c r="ABE1113" s="348"/>
      <c r="ABF1113" s="348"/>
      <c r="ABG1113" s="348"/>
      <c r="ABH1113" s="348"/>
      <c r="ABI1113" s="348"/>
      <c r="ABJ1113" s="348"/>
      <c r="ABK1113" s="348"/>
      <c r="ABL1113" s="348"/>
      <c r="ABM1113" s="348"/>
      <c r="ABN1113" s="348"/>
      <c r="ABO1113" s="348"/>
      <c r="ABP1113" s="348"/>
      <c r="ABQ1113" s="348"/>
      <c r="ABR1113" s="348"/>
      <c r="ABS1113" s="348"/>
      <c r="ABT1113" s="348"/>
      <c r="ABU1113" s="348"/>
      <c r="ABV1113" s="348"/>
      <c r="ABW1113" s="348"/>
      <c r="ABX1113" s="348"/>
      <c r="ABY1113" s="348"/>
      <c r="ABZ1113" s="348"/>
      <c r="ACA1113" s="348"/>
      <c r="ACB1113" s="348"/>
      <c r="ACC1113" s="348"/>
      <c r="ACD1113" s="348"/>
      <c r="ACE1113" s="348"/>
      <c r="ACF1113" s="348"/>
      <c r="ACG1113" s="348"/>
      <c r="ACH1113" s="348"/>
      <c r="ACI1113" s="348"/>
      <c r="ACJ1113" s="348"/>
      <c r="ACK1113" s="348"/>
      <c r="ACL1113" s="348"/>
      <c r="ACM1113" s="348"/>
      <c r="ACN1113" s="348"/>
      <c r="ACO1113" s="348"/>
      <c r="ACP1113" s="348"/>
      <c r="ACQ1113" s="348"/>
      <c r="ACR1113" s="348"/>
      <c r="ACS1113" s="348"/>
      <c r="ACT1113" s="348"/>
      <c r="ACU1113" s="348"/>
      <c r="ACV1113" s="348"/>
      <c r="ACW1113" s="348"/>
      <c r="ACX1113" s="348"/>
      <c r="ACY1113" s="348"/>
      <c r="ACZ1113" s="348"/>
      <c r="ADA1113" s="348"/>
      <c r="ADB1113" s="348"/>
      <c r="ADC1113" s="348"/>
      <c r="ADD1113" s="348"/>
      <c r="ADE1113" s="348"/>
      <c r="ADF1113" s="348"/>
      <c r="ADG1113" s="348"/>
      <c r="ADH1113" s="348"/>
      <c r="ADI1113" s="348"/>
      <c r="ADJ1113" s="348"/>
      <c r="ADK1113" s="348"/>
      <c r="ADL1113" s="348"/>
      <c r="ADM1113" s="348"/>
      <c r="ADN1113" s="348"/>
      <c r="ADO1113" s="348"/>
      <c r="ADP1113" s="348"/>
      <c r="ADQ1113" s="348"/>
      <c r="ADR1113" s="348"/>
      <c r="ADS1113" s="348"/>
      <c r="ADT1113" s="348"/>
      <c r="ADU1113" s="348"/>
      <c r="ADV1113" s="348"/>
      <c r="ADW1113" s="348"/>
      <c r="ADX1113" s="348"/>
      <c r="ADY1113" s="348"/>
      <c r="ADZ1113" s="348"/>
      <c r="AEA1113" s="348"/>
      <c r="AEB1113" s="348"/>
      <c r="AEC1113" s="348"/>
      <c r="AED1113" s="348"/>
      <c r="AEE1113" s="348"/>
      <c r="AEF1113" s="348"/>
      <c r="AEG1113" s="348"/>
      <c r="AEH1113" s="348"/>
      <c r="AEI1113" s="348"/>
      <c r="AEJ1113" s="348"/>
      <c r="AEK1113" s="348"/>
      <c r="AEL1113" s="348"/>
      <c r="AEM1113" s="348"/>
      <c r="AEN1113" s="348"/>
      <c r="AEO1113" s="348"/>
      <c r="AEP1113" s="348"/>
      <c r="AEQ1113" s="348"/>
      <c r="AER1113" s="348"/>
      <c r="AES1113" s="348"/>
      <c r="AET1113" s="348"/>
      <c r="AEU1113" s="348"/>
      <c r="AEV1113" s="348"/>
      <c r="AEW1113" s="348"/>
      <c r="AEX1113" s="348"/>
      <c r="AEY1113" s="348"/>
      <c r="AEZ1113" s="348"/>
      <c r="AFA1113" s="348"/>
      <c r="AFB1113" s="348"/>
      <c r="AFC1113" s="348"/>
      <c r="AFD1113" s="348"/>
      <c r="AFE1113" s="348"/>
      <c r="AFF1113" s="348"/>
      <c r="AFG1113" s="348"/>
      <c r="AFH1113" s="348"/>
      <c r="AFI1113" s="348"/>
      <c r="AFJ1113" s="348"/>
      <c r="AFK1113" s="348"/>
      <c r="AFL1113" s="348"/>
      <c r="AFM1113" s="348"/>
      <c r="AFN1113" s="348"/>
      <c r="AFO1113" s="348"/>
      <c r="AFP1113" s="348"/>
      <c r="AFQ1113" s="348"/>
      <c r="AFR1113" s="348"/>
      <c r="AFS1113" s="348"/>
      <c r="AFT1113" s="348"/>
      <c r="AFU1113" s="348"/>
      <c r="AFV1113" s="348"/>
      <c r="AFW1113" s="348"/>
      <c r="AFX1113" s="348"/>
      <c r="AFY1113" s="348"/>
      <c r="AFZ1113" s="348"/>
      <c r="AGA1113" s="348"/>
      <c r="AGB1113" s="348"/>
      <c r="AGC1113" s="348"/>
      <c r="AGD1113" s="348"/>
      <c r="AGE1113" s="348"/>
      <c r="AGF1113" s="348"/>
      <c r="AGG1113" s="348"/>
      <c r="AGH1113" s="348"/>
      <c r="AGI1113" s="348"/>
      <c r="AGJ1113" s="348"/>
      <c r="AGK1113" s="348"/>
      <c r="AGL1113" s="348"/>
      <c r="AGM1113" s="348"/>
      <c r="AGN1113" s="348"/>
      <c r="AGO1113" s="348"/>
      <c r="AGP1113" s="348"/>
      <c r="AGQ1113" s="348"/>
      <c r="AGR1113" s="348"/>
      <c r="AGS1113" s="348"/>
      <c r="AGT1113" s="348"/>
      <c r="AGU1113" s="348"/>
      <c r="AGV1113" s="348"/>
      <c r="AGW1113" s="348"/>
      <c r="AGX1113" s="348"/>
      <c r="AGY1113" s="348"/>
      <c r="AGZ1113" s="348"/>
      <c r="AHA1113" s="348"/>
      <c r="AHB1113" s="348"/>
      <c r="AHC1113" s="348"/>
      <c r="AHD1113" s="348"/>
      <c r="AHE1113" s="348"/>
      <c r="AHF1113" s="348"/>
      <c r="AHG1113" s="348"/>
      <c r="AHH1113" s="348"/>
      <c r="AHI1113" s="348"/>
      <c r="AHJ1113" s="348"/>
      <c r="AHK1113" s="348"/>
      <c r="AHL1113" s="348"/>
      <c r="AHM1113" s="348"/>
      <c r="AHN1113" s="348"/>
      <c r="AHO1113" s="348"/>
      <c r="AHP1113" s="348"/>
      <c r="AHQ1113" s="348"/>
      <c r="AHR1113" s="348"/>
      <c r="AHS1113" s="348"/>
      <c r="AHT1113" s="348"/>
      <c r="AHU1113" s="348"/>
      <c r="AHV1113" s="348"/>
      <c r="AHW1113" s="348"/>
      <c r="AHX1113" s="348"/>
      <c r="AHY1113" s="348"/>
      <c r="AHZ1113" s="348"/>
      <c r="AIA1113" s="348"/>
      <c r="AIB1113" s="348"/>
      <c r="AIC1113" s="348"/>
      <c r="AID1113" s="348"/>
      <c r="AIE1113" s="348"/>
      <c r="AIF1113" s="348"/>
      <c r="AIG1113" s="348"/>
      <c r="AIH1113" s="348"/>
      <c r="AII1113" s="348"/>
      <c r="AIJ1113" s="348"/>
      <c r="AIK1113" s="348"/>
      <c r="AIL1113" s="348"/>
      <c r="AIM1113" s="348"/>
      <c r="AIN1113" s="348"/>
      <c r="AIO1113" s="348"/>
      <c r="AIP1113" s="348"/>
      <c r="AIQ1113" s="348"/>
      <c r="AIR1113" s="348"/>
      <c r="AIS1113" s="348"/>
      <c r="AIT1113" s="348"/>
      <c r="AIU1113" s="348"/>
      <c r="AIV1113" s="348"/>
      <c r="AIW1113" s="348"/>
      <c r="AIX1113" s="348"/>
      <c r="AIY1113" s="348"/>
      <c r="AIZ1113" s="348"/>
      <c r="AJA1113" s="348"/>
      <c r="AJB1113" s="348"/>
      <c r="AJC1113" s="348"/>
      <c r="AJD1113" s="348"/>
      <c r="AJE1113" s="348"/>
      <c r="AJF1113" s="348"/>
      <c r="AJG1113" s="348"/>
      <c r="AJH1113" s="348"/>
      <c r="AJI1113" s="348"/>
      <c r="AJJ1113" s="348"/>
      <c r="AJK1113" s="348"/>
      <c r="AJL1113" s="348"/>
      <c r="AJM1113" s="348"/>
      <c r="AJN1113" s="348"/>
      <c r="AJO1113" s="348"/>
      <c r="AJP1113" s="348"/>
      <c r="AJQ1113" s="348"/>
      <c r="AJR1113" s="348"/>
      <c r="AJS1113" s="348"/>
      <c r="AJT1113" s="348"/>
      <c r="AJU1113" s="348"/>
      <c r="AJV1113" s="348"/>
      <c r="AJW1113" s="348"/>
      <c r="AJX1113" s="348"/>
      <c r="AJY1113" s="348"/>
      <c r="AJZ1113" s="348"/>
      <c r="AKA1113" s="348"/>
      <c r="AKB1113" s="348"/>
      <c r="AKC1113" s="348"/>
      <c r="AKD1113" s="348"/>
      <c r="AKE1113" s="348"/>
      <c r="AKF1113" s="348"/>
      <c r="AKG1113" s="348"/>
      <c r="AKH1113" s="348"/>
      <c r="AKI1113" s="348"/>
      <c r="AKJ1113" s="348"/>
      <c r="AKK1113" s="348"/>
      <c r="AKL1113" s="348"/>
      <c r="AKM1113" s="348"/>
      <c r="AKN1113" s="348"/>
      <c r="AKO1113" s="348"/>
      <c r="AKP1113" s="348"/>
      <c r="AKQ1113" s="348"/>
      <c r="AKR1113" s="348"/>
      <c r="AKS1113" s="348"/>
      <c r="AKT1113" s="348"/>
      <c r="AKU1113" s="348"/>
      <c r="AKV1113" s="348"/>
      <c r="AKW1113" s="348"/>
      <c r="AKX1113" s="348"/>
      <c r="AKY1113" s="348"/>
      <c r="AKZ1113" s="348"/>
      <c r="ALA1113" s="348"/>
      <c r="ALB1113" s="348"/>
      <c r="ALC1113" s="348"/>
      <c r="ALD1113" s="348"/>
      <c r="ALE1113" s="348"/>
      <c r="ALF1113" s="348"/>
      <c r="ALG1113" s="348"/>
      <c r="ALH1113" s="348"/>
      <c r="ALI1113" s="348"/>
      <c r="ALJ1113" s="348"/>
      <c r="ALK1113" s="348"/>
      <c r="ALL1113" s="348"/>
      <c r="ALM1113" s="348"/>
      <c r="ALN1113" s="348"/>
      <c r="ALO1113" s="348"/>
      <c r="ALP1113" s="348"/>
      <c r="ALQ1113" s="348"/>
      <c r="ALR1113" s="348"/>
      <c r="ALS1113" s="348"/>
      <c r="ALT1113" s="348"/>
      <c r="ALU1113" s="348"/>
      <c r="ALV1113" s="348"/>
      <c r="ALW1113" s="348"/>
      <c r="ALX1113" s="348"/>
      <c r="ALY1113" s="348"/>
      <c r="ALZ1113" s="348"/>
      <c r="AMA1113" s="348"/>
      <c r="AMB1113" s="348"/>
      <c r="AMC1113" s="348"/>
      <c r="AMD1113" s="348"/>
      <c r="AME1113" s="348"/>
      <c r="AMF1113" s="348"/>
      <c r="AMG1113" s="348"/>
      <c r="AMH1113" s="348"/>
      <c r="AMI1113" s="348"/>
      <c r="AMJ1113" s="348"/>
    </row>
    <row r="1114" spans="1:1024" s="441" customFormat="1" ht="12.75" customHeight="1">
      <c r="A1114" s="602"/>
      <c r="B1114" s="629"/>
      <c r="C1114" s="324" t="s">
        <v>26965</v>
      </c>
      <c r="D1114" s="328">
        <v>28.5</v>
      </c>
      <c r="E1114" s="328">
        <v>1.1000000000000001</v>
      </c>
      <c r="F1114" s="328"/>
      <c r="G1114" s="328"/>
      <c r="H1114" s="324">
        <f>ROUND(D1114*E1114,2)</f>
        <v>31.35</v>
      </c>
      <c r="I1114" s="348"/>
      <c r="J1114" s="348"/>
      <c r="K1114" s="348"/>
      <c r="L1114" s="348"/>
      <c r="M1114" s="348"/>
      <c r="N1114" s="348"/>
      <c r="O1114" s="348"/>
      <c r="P1114" s="348"/>
      <c r="Q1114" s="348"/>
      <c r="R1114" s="348"/>
      <c r="S1114" s="348"/>
      <c r="T1114" s="348"/>
      <c r="U1114" s="348"/>
      <c r="V1114" s="348"/>
      <c r="W1114" s="348"/>
      <c r="X1114" s="348"/>
      <c r="Y1114" s="348"/>
      <c r="Z1114" s="348"/>
      <c r="AA1114" s="348"/>
      <c r="AB1114" s="348"/>
      <c r="AC1114" s="348"/>
      <c r="AD1114" s="348"/>
      <c r="AE1114" s="348"/>
      <c r="AF1114" s="348"/>
      <c r="AG1114" s="348"/>
      <c r="AH1114" s="348"/>
      <c r="AI1114" s="348"/>
      <c r="AJ1114" s="348"/>
      <c r="AK1114" s="348"/>
      <c r="AL1114" s="348"/>
      <c r="AM1114" s="348"/>
      <c r="AN1114" s="348"/>
      <c r="AO1114" s="348"/>
      <c r="AP1114" s="348"/>
      <c r="AQ1114" s="348"/>
      <c r="AR1114" s="348"/>
      <c r="AS1114" s="348"/>
      <c r="AT1114" s="348"/>
      <c r="AU1114" s="348"/>
      <c r="AV1114" s="348"/>
      <c r="AW1114" s="348"/>
      <c r="AX1114" s="348"/>
      <c r="AY1114" s="348"/>
      <c r="AZ1114" s="348"/>
      <c r="BA1114" s="348"/>
      <c r="BB1114" s="348"/>
      <c r="BC1114" s="348"/>
      <c r="BD1114" s="348"/>
      <c r="BE1114" s="348"/>
      <c r="BF1114" s="348"/>
      <c r="BG1114" s="348"/>
      <c r="BH1114" s="348"/>
      <c r="BI1114" s="348"/>
      <c r="BJ1114" s="348"/>
      <c r="BK1114" s="348"/>
      <c r="BL1114" s="348"/>
      <c r="BM1114" s="348"/>
      <c r="BN1114" s="348"/>
      <c r="BO1114" s="348"/>
      <c r="BP1114" s="348"/>
      <c r="BQ1114" s="348"/>
      <c r="BR1114" s="348"/>
      <c r="BS1114" s="348"/>
      <c r="BT1114" s="348"/>
      <c r="BU1114" s="348"/>
      <c r="BV1114" s="348"/>
      <c r="BW1114" s="348"/>
      <c r="BX1114" s="348"/>
      <c r="BY1114" s="348"/>
      <c r="BZ1114" s="348"/>
      <c r="CA1114" s="348"/>
      <c r="CB1114" s="348"/>
      <c r="CC1114" s="348"/>
      <c r="CD1114" s="348"/>
      <c r="CE1114" s="348"/>
      <c r="CF1114" s="348"/>
      <c r="CG1114" s="348"/>
      <c r="CH1114" s="348"/>
      <c r="CI1114" s="348"/>
      <c r="CJ1114" s="348"/>
      <c r="CK1114" s="348"/>
      <c r="CL1114" s="348"/>
      <c r="CM1114" s="348"/>
      <c r="CN1114" s="348"/>
      <c r="CO1114" s="348"/>
      <c r="CP1114" s="348"/>
      <c r="CQ1114" s="348"/>
      <c r="CR1114" s="348"/>
      <c r="CS1114" s="348"/>
      <c r="CT1114" s="348"/>
      <c r="CU1114" s="348"/>
      <c r="CV1114" s="348"/>
      <c r="CW1114" s="348"/>
      <c r="CX1114" s="348"/>
      <c r="CY1114" s="348"/>
      <c r="CZ1114" s="348"/>
      <c r="DA1114" s="348"/>
      <c r="DB1114" s="348"/>
      <c r="DC1114" s="348"/>
      <c r="DD1114" s="348"/>
      <c r="DE1114" s="348"/>
      <c r="DF1114" s="348"/>
      <c r="DG1114" s="348"/>
      <c r="DH1114" s="348"/>
      <c r="DI1114" s="348"/>
      <c r="DJ1114" s="348"/>
      <c r="DK1114" s="348"/>
      <c r="DL1114" s="348"/>
      <c r="DM1114" s="348"/>
      <c r="DN1114" s="348"/>
      <c r="DO1114" s="348"/>
      <c r="DP1114" s="348"/>
      <c r="DQ1114" s="348"/>
      <c r="DR1114" s="348"/>
      <c r="DS1114" s="348"/>
      <c r="DT1114" s="348"/>
      <c r="DU1114" s="348"/>
      <c r="DV1114" s="348"/>
      <c r="DW1114" s="348"/>
      <c r="DX1114" s="348"/>
      <c r="DY1114" s="348"/>
      <c r="DZ1114" s="348"/>
      <c r="EA1114" s="348"/>
      <c r="EB1114" s="348"/>
      <c r="EC1114" s="348"/>
      <c r="ED1114" s="348"/>
      <c r="EE1114" s="348"/>
      <c r="EF1114" s="348"/>
      <c r="EG1114" s="348"/>
      <c r="EH1114" s="348"/>
      <c r="EI1114" s="348"/>
      <c r="EJ1114" s="348"/>
      <c r="EK1114" s="348"/>
      <c r="EL1114" s="348"/>
      <c r="EM1114" s="348"/>
      <c r="EN1114" s="348"/>
      <c r="EO1114" s="348"/>
      <c r="EP1114" s="348"/>
      <c r="EQ1114" s="348"/>
      <c r="ER1114" s="348"/>
      <c r="ES1114" s="348"/>
      <c r="ET1114" s="348"/>
      <c r="EU1114" s="348"/>
      <c r="EV1114" s="348"/>
      <c r="EW1114" s="348"/>
      <c r="EX1114" s="348"/>
      <c r="EY1114" s="348"/>
      <c r="EZ1114" s="348"/>
      <c r="FA1114" s="348"/>
      <c r="FB1114" s="348"/>
      <c r="FC1114" s="348"/>
      <c r="FD1114" s="348"/>
      <c r="FE1114" s="348"/>
      <c r="FF1114" s="348"/>
      <c r="FG1114" s="348"/>
      <c r="FH1114" s="348"/>
      <c r="FI1114" s="348"/>
      <c r="FJ1114" s="348"/>
      <c r="FK1114" s="348"/>
      <c r="FL1114" s="348"/>
      <c r="FM1114" s="348"/>
      <c r="FN1114" s="348"/>
      <c r="FO1114" s="348"/>
      <c r="FP1114" s="348"/>
      <c r="FQ1114" s="348"/>
      <c r="FR1114" s="348"/>
      <c r="FS1114" s="348"/>
      <c r="FT1114" s="348"/>
      <c r="FU1114" s="348"/>
      <c r="FV1114" s="348"/>
      <c r="FW1114" s="348"/>
      <c r="FX1114" s="348"/>
      <c r="FY1114" s="348"/>
      <c r="FZ1114" s="348"/>
      <c r="GA1114" s="348"/>
      <c r="GB1114" s="348"/>
      <c r="GC1114" s="348"/>
      <c r="GD1114" s="348"/>
      <c r="GE1114" s="348"/>
      <c r="GF1114" s="348"/>
      <c r="GG1114" s="348"/>
      <c r="GH1114" s="348"/>
      <c r="GI1114" s="348"/>
      <c r="GJ1114" s="348"/>
      <c r="GK1114" s="348"/>
      <c r="GL1114" s="348"/>
      <c r="GM1114" s="348"/>
      <c r="GN1114" s="348"/>
      <c r="GO1114" s="348"/>
      <c r="GP1114" s="348"/>
      <c r="GQ1114" s="348"/>
      <c r="GR1114" s="348"/>
      <c r="GS1114" s="348"/>
      <c r="GT1114" s="348"/>
      <c r="GU1114" s="348"/>
      <c r="GV1114" s="348"/>
      <c r="GW1114" s="348"/>
      <c r="GX1114" s="348"/>
      <c r="GY1114" s="348"/>
      <c r="GZ1114" s="348"/>
      <c r="HA1114" s="348"/>
      <c r="HB1114" s="348"/>
      <c r="HC1114" s="348"/>
      <c r="HD1114" s="348"/>
      <c r="HE1114" s="348"/>
      <c r="HF1114" s="348"/>
      <c r="HG1114" s="348"/>
      <c r="HH1114" s="348"/>
      <c r="HI1114" s="348"/>
      <c r="HJ1114" s="348"/>
      <c r="HK1114" s="348"/>
      <c r="HL1114" s="348"/>
      <c r="HM1114" s="348"/>
      <c r="HN1114" s="348"/>
      <c r="HO1114" s="348"/>
      <c r="HP1114" s="348"/>
      <c r="HQ1114" s="348"/>
      <c r="HR1114" s="348"/>
      <c r="HS1114" s="348"/>
      <c r="HT1114" s="348"/>
      <c r="HU1114" s="348"/>
      <c r="HV1114" s="348"/>
      <c r="HW1114" s="348"/>
      <c r="HX1114" s="348"/>
      <c r="HY1114" s="348"/>
      <c r="HZ1114" s="348"/>
      <c r="IA1114" s="348"/>
      <c r="IB1114" s="348"/>
      <c r="IC1114" s="348"/>
      <c r="ID1114" s="348"/>
      <c r="IE1114" s="348"/>
      <c r="IF1114" s="348"/>
      <c r="IG1114" s="348"/>
      <c r="IH1114" s="348"/>
      <c r="II1114" s="348"/>
      <c r="IJ1114" s="348"/>
      <c r="IK1114" s="348"/>
      <c r="IL1114" s="348"/>
      <c r="IM1114" s="348"/>
      <c r="IN1114" s="348"/>
      <c r="IO1114" s="348"/>
      <c r="IP1114" s="348"/>
      <c r="IQ1114" s="348"/>
      <c r="IR1114" s="348"/>
      <c r="IS1114" s="348"/>
      <c r="IT1114" s="348"/>
      <c r="IU1114" s="348"/>
      <c r="IV1114" s="348"/>
      <c r="IW1114" s="348"/>
      <c r="IX1114" s="348"/>
      <c r="IY1114" s="348"/>
      <c r="IZ1114" s="348"/>
      <c r="JA1114" s="348"/>
      <c r="JB1114" s="348"/>
      <c r="JC1114" s="348"/>
      <c r="JD1114" s="348"/>
      <c r="JE1114" s="348"/>
      <c r="JF1114" s="348"/>
      <c r="JG1114" s="348"/>
      <c r="JH1114" s="348"/>
      <c r="JI1114" s="348"/>
      <c r="JJ1114" s="348"/>
      <c r="JK1114" s="348"/>
      <c r="JL1114" s="348"/>
      <c r="JM1114" s="348"/>
      <c r="JN1114" s="348"/>
      <c r="JO1114" s="348"/>
      <c r="JP1114" s="348"/>
      <c r="JQ1114" s="348"/>
      <c r="JR1114" s="348"/>
      <c r="JS1114" s="348"/>
      <c r="JT1114" s="348"/>
      <c r="JU1114" s="348"/>
      <c r="JV1114" s="348"/>
      <c r="JW1114" s="348"/>
      <c r="JX1114" s="348"/>
      <c r="JY1114" s="348"/>
      <c r="JZ1114" s="348"/>
      <c r="KA1114" s="348"/>
      <c r="KB1114" s="348"/>
      <c r="KC1114" s="348"/>
      <c r="KD1114" s="348"/>
      <c r="KE1114" s="348"/>
      <c r="KF1114" s="348"/>
      <c r="KG1114" s="348"/>
      <c r="KH1114" s="348"/>
      <c r="KI1114" s="348"/>
      <c r="KJ1114" s="348"/>
      <c r="KK1114" s="348"/>
      <c r="KL1114" s="348"/>
      <c r="KM1114" s="348"/>
      <c r="KN1114" s="348"/>
      <c r="KO1114" s="348"/>
      <c r="KP1114" s="348"/>
      <c r="KQ1114" s="348"/>
      <c r="KR1114" s="348"/>
      <c r="KS1114" s="348"/>
      <c r="KT1114" s="348"/>
      <c r="KU1114" s="348"/>
      <c r="KV1114" s="348"/>
      <c r="KW1114" s="348"/>
      <c r="KX1114" s="348"/>
      <c r="KY1114" s="348"/>
      <c r="KZ1114" s="348"/>
      <c r="LA1114" s="348"/>
      <c r="LB1114" s="348"/>
      <c r="LC1114" s="348"/>
      <c r="LD1114" s="348"/>
      <c r="LE1114" s="348"/>
      <c r="LF1114" s="348"/>
      <c r="LG1114" s="348"/>
      <c r="LH1114" s="348"/>
      <c r="LI1114" s="348"/>
      <c r="LJ1114" s="348"/>
      <c r="LK1114" s="348"/>
      <c r="LL1114" s="348"/>
      <c r="LM1114" s="348"/>
      <c r="LN1114" s="348"/>
      <c r="LO1114" s="348"/>
      <c r="LP1114" s="348"/>
      <c r="LQ1114" s="348"/>
      <c r="LR1114" s="348"/>
      <c r="LS1114" s="348"/>
      <c r="LT1114" s="348"/>
      <c r="LU1114" s="348"/>
      <c r="LV1114" s="348"/>
      <c r="LW1114" s="348"/>
      <c r="LX1114" s="348"/>
      <c r="LY1114" s="348"/>
      <c r="LZ1114" s="348"/>
      <c r="MA1114" s="348"/>
      <c r="MB1114" s="348"/>
      <c r="MC1114" s="348"/>
      <c r="MD1114" s="348"/>
      <c r="ME1114" s="348"/>
      <c r="MF1114" s="348"/>
      <c r="MG1114" s="348"/>
      <c r="MH1114" s="348"/>
      <c r="MI1114" s="348"/>
      <c r="MJ1114" s="348"/>
      <c r="MK1114" s="348"/>
      <c r="ML1114" s="348"/>
      <c r="MM1114" s="348"/>
      <c r="MN1114" s="348"/>
      <c r="MO1114" s="348"/>
      <c r="MP1114" s="348"/>
      <c r="MQ1114" s="348"/>
      <c r="MR1114" s="348"/>
      <c r="MS1114" s="348"/>
      <c r="MT1114" s="348"/>
      <c r="MU1114" s="348"/>
      <c r="MV1114" s="348"/>
      <c r="MW1114" s="348"/>
      <c r="MX1114" s="348"/>
      <c r="MY1114" s="348"/>
      <c r="MZ1114" s="348"/>
      <c r="NA1114" s="348"/>
      <c r="NB1114" s="348"/>
      <c r="NC1114" s="348"/>
      <c r="ND1114" s="348"/>
      <c r="NE1114" s="348"/>
      <c r="NF1114" s="348"/>
      <c r="NG1114" s="348"/>
      <c r="NH1114" s="348"/>
      <c r="NI1114" s="348"/>
      <c r="NJ1114" s="348"/>
      <c r="NK1114" s="348"/>
      <c r="NL1114" s="348"/>
      <c r="NM1114" s="348"/>
      <c r="NN1114" s="348"/>
      <c r="NO1114" s="348"/>
      <c r="NP1114" s="348"/>
      <c r="NQ1114" s="348"/>
      <c r="NR1114" s="348"/>
      <c r="NS1114" s="348"/>
      <c r="NT1114" s="348"/>
      <c r="NU1114" s="348"/>
      <c r="NV1114" s="348"/>
      <c r="NW1114" s="348"/>
      <c r="NX1114" s="348"/>
      <c r="NY1114" s="348"/>
      <c r="NZ1114" s="348"/>
      <c r="OA1114" s="348"/>
      <c r="OB1114" s="348"/>
      <c r="OC1114" s="348"/>
      <c r="OD1114" s="348"/>
      <c r="OE1114" s="348"/>
      <c r="OF1114" s="348"/>
      <c r="OG1114" s="348"/>
      <c r="OH1114" s="348"/>
      <c r="OI1114" s="348"/>
      <c r="OJ1114" s="348"/>
      <c r="OK1114" s="348"/>
      <c r="OL1114" s="348"/>
      <c r="OM1114" s="348"/>
      <c r="ON1114" s="348"/>
      <c r="OO1114" s="348"/>
      <c r="OP1114" s="348"/>
      <c r="OQ1114" s="348"/>
      <c r="OR1114" s="348"/>
      <c r="OS1114" s="348"/>
      <c r="OT1114" s="348"/>
      <c r="OU1114" s="348"/>
      <c r="OV1114" s="348"/>
      <c r="OW1114" s="348"/>
      <c r="OX1114" s="348"/>
      <c r="OY1114" s="348"/>
      <c r="OZ1114" s="348"/>
      <c r="PA1114" s="348"/>
      <c r="PB1114" s="348"/>
      <c r="PC1114" s="348"/>
      <c r="PD1114" s="348"/>
      <c r="PE1114" s="348"/>
      <c r="PF1114" s="348"/>
      <c r="PG1114" s="348"/>
      <c r="PH1114" s="348"/>
      <c r="PI1114" s="348"/>
      <c r="PJ1114" s="348"/>
      <c r="PK1114" s="348"/>
      <c r="PL1114" s="348"/>
      <c r="PM1114" s="348"/>
      <c r="PN1114" s="348"/>
      <c r="PO1114" s="348"/>
      <c r="PP1114" s="348"/>
      <c r="PQ1114" s="348"/>
      <c r="PR1114" s="348"/>
      <c r="PS1114" s="348"/>
      <c r="PT1114" s="348"/>
      <c r="PU1114" s="348"/>
      <c r="PV1114" s="348"/>
      <c r="PW1114" s="348"/>
      <c r="PX1114" s="348"/>
      <c r="PY1114" s="348"/>
      <c r="PZ1114" s="348"/>
      <c r="QA1114" s="348"/>
      <c r="QB1114" s="348"/>
      <c r="QC1114" s="348"/>
      <c r="QD1114" s="348"/>
      <c r="QE1114" s="348"/>
      <c r="QF1114" s="348"/>
      <c r="QG1114" s="348"/>
      <c r="QH1114" s="348"/>
      <c r="QI1114" s="348"/>
      <c r="QJ1114" s="348"/>
      <c r="QK1114" s="348"/>
      <c r="QL1114" s="348"/>
      <c r="QM1114" s="348"/>
      <c r="QN1114" s="348"/>
      <c r="QO1114" s="348"/>
      <c r="QP1114" s="348"/>
      <c r="QQ1114" s="348"/>
      <c r="QR1114" s="348"/>
      <c r="QS1114" s="348"/>
      <c r="QT1114" s="348"/>
      <c r="QU1114" s="348"/>
      <c r="QV1114" s="348"/>
      <c r="QW1114" s="348"/>
      <c r="QX1114" s="348"/>
      <c r="QY1114" s="348"/>
      <c r="QZ1114" s="348"/>
      <c r="RA1114" s="348"/>
      <c r="RB1114" s="348"/>
      <c r="RC1114" s="348"/>
      <c r="RD1114" s="348"/>
      <c r="RE1114" s="348"/>
      <c r="RF1114" s="348"/>
      <c r="RG1114" s="348"/>
      <c r="RH1114" s="348"/>
      <c r="RI1114" s="348"/>
      <c r="RJ1114" s="348"/>
      <c r="RK1114" s="348"/>
      <c r="RL1114" s="348"/>
      <c r="RM1114" s="348"/>
      <c r="RN1114" s="348"/>
      <c r="RO1114" s="348"/>
      <c r="RP1114" s="348"/>
      <c r="RQ1114" s="348"/>
      <c r="RR1114" s="348"/>
      <c r="RS1114" s="348"/>
      <c r="RT1114" s="348"/>
      <c r="RU1114" s="348"/>
      <c r="RV1114" s="348"/>
      <c r="RW1114" s="348"/>
      <c r="RX1114" s="348"/>
      <c r="RY1114" s="348"/>
      <c r="RZ1114" s="348"/>
      <c r="SA1114" s="348"/>
      <c r="SB1114" s="348"/>
      <c r="SC1114" s="348"/>
      <c r="SD1114" s="348"/>
      <c r="SE1114" s="348"/>
      <c r="SF1114" s="348"/>
      <c r="SG1114" s="348"/>
      <c r="SH1114" s="348"/>
      <c r="SI1114" s="348"/>
      <c r="SJ1114" s="348"/>
      <c r="SK1114" s="348"/>
      <c r="SL1114" s="348"/>
      <c r="SM1114" s="348"/>
      <c r="SN1114" s="348"/>
      <c r="SO1114" s="348"/>
      <c r="SP1114" s="348"/>
      <c r="SQ1114" s="348"/>
      <c r="SR1114" s="348"/>
      <c r="SS1114" s="348"/>
      <c r="ST1114" s="348"/>
      <c r="SU1114" s="348"/>
      <c r="SV1114" s="348"/>
      <c r="SW1114" s="348"/>
      <c r="SX1114" s="348"/>
      <c r="SY1114" s="348"/>
      <c r="SZ1114" s="348"/>
      <c r="TA1114" s="348"/>
      <c r="TB1114" s="348"/>
      <c r="TC1114" s="348"/>
      <c r="TD1114" s="348"/>
      <c r="TE1114" s="348"/>
      <c r="TF1114" s="348"/>
      <c r="TG1114" s="348"/>
      <c r="TH1114" s="348"/>
      <c r="TI1114" s="348"/>
      <c r="TJ1114" s="348"/>
      <c r="TK1114" s="348"/>
      <c r="TL1114" s="348"/>
      <c r="TM1114" s="348"/>
      <c r="TN1114" s="348"/>
      <c r="TO1114" s="348"/>
      <c r="TP1114" s="348"/>
      <c r="TQ1114" s="348"/>
      <c r="TR1114" s="348"/>
      <c r="TS1114" s="348"/>
      <c r="TT1114" s="348"/>
      <c r="TU1114" s="348"/>
      <c r="TV1114" s="348"/>
      <c r="TW1114" s="348"/>
      <c r="TX1114" s="348"/>
      <c r="TY1114" s="348"/>
      <c r="TZ1114" s="348"/>
      <c r="UA1114" s="348"/>
      <c r="UB1114" s="348"/>
      <c r="UC1114" s="348"/>
      <c r="UD1114" s="348"/>
      <c r="UE1114" s="348"/>
      <c r="UF1114" s="348"/>
      <c r="UG1114" s="348"/>
      <c r="UH1114" s="348"/>
      <c r="UI1114" s="348"/>
      <c r="UJ1114" s="348"/>
      <c r="UK1114" s="348"/>
      <c r="UL1114" s="348"/>
      <c r="UM1114" s="348"/>
      <c r="UN1114" s="348"/>
      <c r="UO1114" s="348"/>
      <c r="UP1114" s="348"/>
      <c r="UQ1114" s="348"/>
      <c r="UR1114" s="348"/>
      <c r="US1114" s="348"/>
      <c r="UT1114" s="348"/>
      <c r="UU1114" s="348"/>
      <c r="UV1114" s="348"/>
      <c r="UW1114" s="348"/>
      <c r="UX1114" s="348"/>
      <c r="UY1114" s="348"/>
      <c r="UZ1114" s="348"/>
      <c r="VA1114" s="348"/>
      <c r="VB1114" s="348"/>
      <c r="VC1114" s="348"/>
      <c r="VD1114" s="348"/>
      <c r="VE1114" s="348"/>
      <c r="VF1114" s="348"/>
      <c r="VG1114" s="348"/>
      <c r="VH1114" s="348"/>
      <c r="VI1114" s="348"/>
      <c r="VJ1114" s="348"/>
      <c r="VK1114" s="348"/>
      <c r="VL1114" s="348"/>
      <c r="VM1114" s="348"/>
      <c r="VN1114" s="348"/>
      <c r="VO1114" s="348"/>
      <c r="VP1114" s="348"/>
      <c r="VQ1114" s="348"/>
      <c r="VR1114" s="348"/>
      <c r="VS1114" s="348"/>
      <c r="VT1114" s="348"/>
      <c r="VU1114" s="348"/>
      <c r="VV1114" s="348"/>
      <c r="VW1114" s="348"/>
      <c r="VX1114" s="348"/>
      <c r="VY1114" s="348"/>
      <c r="VZ1114" s="348"/>
      <c r="WA1114" s="348"/>
      <c r="WB1114" s="348"/>
      <c r="WC1114" s="348"/>
      <c r="WD1114" s="348"/>
      <c r="WE1114" s="348"/>
      <c r="WF1114" s="348"/>
      <c r="WG1114" s="348"/>
      <c r="WH1114" s="348"/>
      <c r="WI1114" s="348"/>
      <c r="WJ1114" s="348"/>
      <c r="WK1114" s="348"/>
      <c r="WL1114" s="348"/>
      <c r="WM1114" s="348"/>
      <c r="WN1114" s="348"/>
      <c r="WO1114" s="348"/>
      <c r="WP1114" s="348"/>
      <c r="WQ1114" s="348"/>
      <c r="WR1114" s="348"/>
      <c r="WS1114" s="348"/>
      <c r="WT1114" s="348"/>
      <c r="WU1114" s="348"/>
      <c r="WV1114" s="348"/>
      <c r="WW1114" s="348"/>
      <c r="WX1114" s="348"/>
      <c r="WY1114" s="348"/>
      <c r="WZ1114" s="348"/>
      <c r="XA1114" s="348"/>
      <c r="XB1114" s="348"/>
      <c r="XC1114" s="348"/>
      <c r="XD1114" s="348"/>
      <c r="XE1114" s="348"/>
      <c r="XF1114" s="348"/>
      <c r="XG1114" s="348"/>
      <c r="XH1114" s="348"/>
      <c r="XI1114" s="348"/>
      <c r="XJ1114" s="348"/>
      <c r="XK1114" s="348"/>
      <c r="XL1114" s="348"/>
      <c r="XM1114" s="348"/>
      <c r="XN1114" s="348"/>
      <c r="XO1114" s="348"/>
      <c r="XP1114" s="348"/>
      <c r="XQ1114" s="348"/>
      <c r="XR1114" s="348"/>
      <c r="XS1114" s="348"/>
      <c r="XT1114" s="348"/>
      <c r="XU1114" s="348"/>
      <c r="XV1114" s="348"/>
      <c r="XW1114" s="348"/>
      <c r="XX1114" s="348"/>
      <c r="XY1114" s="348"/>
      <c r="XZ1114" s="348"/>
      <c r="YA1114" s="348"/>
      <c r="YB1114" s="348"/>
      <c r="YC1114" s="348"/>
      <c r="YD1114" s="348"/>
      <c r="YE1114" s="348"/>
      <c r="YF1114" s="348"/>
      <c r="YG1114" s="348"/>
      <c r="YH1114" s="348"/>
      <c r="YI1114" s="348"/>
      <c r="YJ1114" s="348"/>
      <c r="YK1114" s="348"/>
      <c r="YL1114" s="348"/>
      <c r="YM1114" s="348"/>
      <c r="YN1114" s="348"/>
      <c r="YO1114" s="348"/>
      <c r="YP1114" s="348"/>
      <c r="YQ1114" s="348"/>
      <c r="YR1114" s="348"/>
      <c r="YS1114" s="348"/>
      <c r="YT1114" s="348"/>
      <c r="YU1114" s="348"/>
      <c r="YV1114" s="348"/>
      <c r="YW1114" s="348"/>
      <c r="YX1114" s="348"/>
      <c r="YY1114" s="348"/>
      <c r="YZ1114" s="348"/>
      <c r="ZA1114" s="348"/>
      <c r="ZB1114" s="348"/>
      <c r="ZC1114" s="348"/>
      <c r="ZD1114" s="348"/>
      <c r="ZE1114" s="348"/>
      <c r="ZF1114" s="348"/>
      <c r="ZG1114" s="348"/>
      <c r="ZH1114" s="348"/>
      <c r="ZI1114" s="348"/>
      <c r="ZJ1114" s="348"/>
      <c r="ZK1114" s="348"/>
      <c r="ZL1114" s="348"/>
      <c r="ZM1114" s="348"/>
      <c r="ZN1114" s="348"/>
      <c r="ZO1114" s="348"/>
      <c r="ZP1114" s="348"/>
      <c r="ZQ1114" s="348"/>
      <c r="ZR1114" s="348"/>
      <c r="ZS1114" s="348"/>
      <c r="ZT1114" s="348"/>
      <c r="ZU1114" s="348"/>
      <c r="ZV1114" s="348"/>
      <c r="ZW1114" s="348"/>
      <c r="ZX1114" s="348"/>
      <c r="ZY1114" s="348"/>
      <c r="ZZ1114" s="348"/>
      <c r="AAA1114" s="348"/>
      <c r="AAB1114" s="348"/>
      <c r="AAC1114" s="348"/>
      <c r="AAD1114" s="348"/>
      <c r="AAE1114" s="348"/>
      <c r="AAF1114" s="348"/>
      <c r="AAG1114" s="348"/>
      <c r="AAH1114" s="348"/>
      <c r="AAI1114" s="348"/>
      <c r="AAJ1114" s="348"/>
      <c r="AAK1114" s="348"/>
      <c r="AAL1114" s="348"/>
      <c r="AAM1114" s="348"/>
      <c r="AAN1114" s="348"/>
      <c r="AAO1114" s="348"/>
      <c r="AAP1114" s="348"/>
      <c r="AAQ1114" s="348"/>
      <c r="AAR1114" s="348"/>
      <c r="AAS1114" s="348"/>
      <c r="AAT1114" s="348"/>
      <c r="AAU1114" s="348"/>
      <c r="AAV1114" s="348"/>
      <c r="AAW1114" s="348"/>
      <c r="AAX1114" s="348"/>
      <c r="AAY1114" s="348"/>
      <c r="AAZ1114" s="348"/>
      <c r="ABA1114" s="348"/>
      <c r="ABB1114" s="348"/>
      <c r="ABC1114" s="348"/>
      <c r="ABD1114" s="348"/>
      <c r="ABE1114" s="348"/>
      <c r="ABF1114" s="348"/>
      <c r="ABG1114" s="348"/>
      <c r="ABH1114" s="348"/>
      <c r="ABI1114" s="348"/>
      <c r="ABJ1114" s="348"/>
      <c r="ABK1114" s="348"/>
      <c r="ABL1114" s="348"/>
      <c r="ABM1114" s="348"/>
      <c r="ABN1114" s="348"/>
      <c r="ABO1114" s="348"/>
      <c r="ABP1114" s="348"/>
      <c r="ABQ1114" s="348"/>
      <c r="ABR1114" s="348"/>
      <c r="ABS1114" s="348"/>
      <c r="ABT1114" s="348"/>
      <c r="ABU1114" s="348"/>
      <c r="ABV1114" s="348"/>
      <c r="ABW1114" s="348"/>
      <c r="ABX1114" s="348"/>
      <c r="ABY1114" s="348"/>
      <c r="ABZ1114" s="348"/>
      <c r="ACA1114" s="348"/>
      <c r="ACB1114" s="348"/>
      <c r="ACC1114" s="348"/>
      <c r="ACD1114" s="348"/>
      <c r="ACE1114" s="348"/>
      <c r="ACF1114" s="348"/>
      <c r="ACG1114" s="348"/>
      <c r="ACH1114" s="348"/>
      <c r="ACI1114" s="348"/>
      <c r="ACJ1114" s="348"/>
      <c r="ACK1114" s="348"/>
      <c r="ACL1114" s="348"/>
      <c r="ACM1114" s="348"/>
      <c r="ACN1114" s="348"/>
      <c r="ACO1114" s="348"/>
      <c r="ACP1114" s="348"/>
      <c r="ACQ1114" s="348"/>
      <c r="ACR1114" s="348"/>
      <c r="ACS1114" s="348"/>
      <c r="ACT1114" s="348"/>
      <c r="ACU1114" s="348"/>
      <c r="ACV1114" s="348"/>
      <c r="ACW1114" s="348"/>
      <c r="ACX1114" s="348"/>
      <c r="ACY1114" s="348"/>
      <c r="ACZ1114" s="348"/>
      <c r="ADA1114" s="348"/>
      <c r="ADB1114" s="348"/>
      <c r="ADC1114" s="348"/>
      <c r="ADD1114" s="348"/>
      <c r="ADE1114" s="348"/>
      <c r="ADF1114" s="348"/>
      <c r="ADG1114" s="348"/>
      <c r="ADH1114" s="348"/>
      <c r="ADI1114" s="348"/>
      <c r="ADJ1114" s="348"/>
      <c r="ADK1114" s="348"/>
      <c r="ADL1114" s="348"/>
      <c r="ADM1114" s="348"/>
      <c r="ADN1114" s="348"/>
      <c r="ADO1114" s="348"/>
      <c r="ADP1114" s="348"/>
      <c r="ADQ1114" s="348"/>
      <c r="ADR1114" s="348"/>
      <c r="ADS1114" s="348"/>
      <c r="ADT1114" s="348"/>
      <c r="ADU1114" s="348"/>
      <c r="ADV1114" s="348"/>
      <c r="ADW1114" s="348"/>
      <c r="ADX1114" s="348"/>
      <c r="ADY1114" s="348"/>
      <c r="ADZ1114" s="348"/>
      <c r="AEA1114" s="348"/>
      <c r="AEB1114" s="348"/>
      <c r="AEC1114" s="348"/>
      <c r="AED1114" s="348"/>
      <c r="AEE1114" s="348"/>
      <c r="AEF1114" s="348"/>
      <c r="AEG1114" s="348"/>
      <c r="AEH1114" s="348"/>
      <c r="AEI1114" s="348"/>
      <c r="AEJ1114" s="348"/>
      <c r="AEK1114" s="348"/>
      <c r="AEL1114" s="348"/>
      <c r="AEM1114" s="348"/>
      <c r="AEN1114" s="348"/>
      <c r="AEO1114" s="348"/>
      <c r="AEP1114" s="348"/>
      <c r="AEQ1114" s="348"/>
      <c r="AER1114" s="348"/>
      <c r="AES1114" s="348"/>
      <c r="AET1114" s="348"/>
      <c r="AEU1114" s="348"/>
      <c r="AEV1114" s="348"/>
      <c r="AEW1114" s="348"/>
      <c r="AEX1114" s="348"/>
      <c r="AEY1114" s="348"/>
      <c r="AEZ1114" s="348"/>
      <c r="AFA1114" s="348"/>
      <c r="AFB1114" s="348"/>
      <c r="AFC1114" s="348"/>
      <c r="AFD1114" s="348"/>
      <c r="AFE1114" s="348"/>
      <c r="AFF1114" s="348"/>
      <c r="AFG1114" s="348"/>
      <c r="AFH1114" s="348"/>
      <c r="AFI1114" s="348"/>
      <c r="AFJ1114" s="348"/>
      <c r="AFK1114" s="348"/>
      <c r="AFL1114" s="348"/>
      <c r="AFM1114" s="348"/>
      <c r="AFN1114" s="348"/>
      <c r="AFO1114" s="348"/>
      <c r="AFP1114" s="348"/>
      <c r="AFQ1114" s="348"/>
      <c r="AFR1114" s="348"/>
      <c r="AFS1114" s="348"/>
      <c r="AFT1114" s="348"/>
      <c r="AFU1114" s="348"/>
      <c r="AFV1114" s="348"/>
      <c r="AFW1114" s="348"/>
      <c r="AFX1114" s="348"/>
      <c r="AFY1114" s="348"/>
      <c r="AFZ1114" s="348"/>
      <c r="AGA1114" s="348"/>
      <c r="AGB1114" s="348"/>
      <c r="AGC1114" s="348"/>
      <c r="AGD1114" s="348"/>
      <c r="AGE1114" s="348"/>
      <c r="AGF1114" s="348"/>
      <c r="AGG1114" s="348"/>
      <c r="AGH1114" s="348"/>
      <c r="AGI1114" s="348"/>
      <c r="AGJ1114" s="348"/>
      <c r="AGK1114" s="348"/>
      <c r="AGL1114" s="348"/>
      <c r="AGM1114" s="348"/>
      <c r="AGN1114" s="348"/>
      <c r="AGO1114" s="348"/>
      <c r="AGP1114" s="348"/>
      <c r="AGQ1114" s="348"/>
      <c r="AGR1114" s="348"/>
      <c r="AGS1114" s="348"/>
      <c r="AGT1114" s="348"/>
      <c r="AGU1114" s="348"/>
      <c r="AGV1114" s="348"/>
      <c r="AGW1114" s="348"/>
      <c r="AGX1114" s="348"/>
      <c r="AGY1114" s="348"/>
      <c r="AGZ1114" s="348"/>
      <c r="AHA1114" s="348"/>
      <c r="AHB1114" s="348"/>
      <c r="AHC1114" s="348"/>
      <c r="AHD1114" s="348"/>
      <c r="AHE1114" s="348"/>
      <c r="AHF1114" s="348"/>
      <c r="AHG1114" s="348"/>
      <c r="AHH1114" s="348"/>
      <c r="AHI1114" s="348"/>
      <c r="AHJ1114" s="348"/>
      <c r="AHK1114" s="348"/>
      <c r="AHL1114" s="348"/>
      <c r="AHM1114" s="348"/>
      <c r="AHN1114" s="348"/>
      <c r="AHO1114" s="348"/>
      <c r="AHP1114" s="348"/>
      <c r="AHQ1114" s="348"/>
      <c r="AHR1114" s="348"/>
      <c r="AHS1114" s="348"/>
      <c r="AHT1114" s="348"/>
      <c r="AHU1114" s="348"/>
      <c r="AHV1114" s="348"/>
      <c r="AHW1114" s="348"/>
      <c r="AHX1114" s="348"/>
      <c r="AHY1114" s="348"/>
      <c r="AHZ1114" s="348"/>
      <c r="AIA1114" s="348"/>
      <c r="AIB1114" s="348"/>
      <c r="AIC1114" s="348"/>
      <c r="AID1114" s="348"/>
      <c r="AIE1114" s="348"/>
      <c r="AIF1114" s="348"/>
      <c r="AIG1114" s="348"/>
      <c r="AIH1114" s="348"/>
      <c r="AII1114" s="348"/>
      <c r="AIJ1114" s="348"/>
      <c r="AIK1114" s="348"/>
      <c r="AIL1114" s="348"/>
      <c r="AIM1114" s="348"/>
      <c r="AIN1114" s="348"/>
      <c r="AIO1114" s="348"/>
      <c r="AIP1114" s="348"/>
      <c r="AIQ1114" s="348"/>
      <c r="AIR1114" s="348"/>
      <c r="AIS1114" s="348"/>
      <c r="AIT1114" s="348"/>
      <c r="AIU1114" s="348"/>
      <c r="AIV1114" s="348"/>
      <c r="AIW1114" s="348"/>
      <c r="AIX1114" s="348"/>
      <c r="AIY1114" s="348"/>
      <c r="AIZ1114" s="348"/>
      <c r="AJA1114" s="348"/>
      <c r="AJB1114" s="348"/>
      <c r="AJC1114" s="348"/>
      <c r="AJD1114" s="348"/>
      <c r="AJE1114" s="348"/>
      <c r="AJF1114" s="348"/>
      <c r="AJG1114" s="348"/>
      <c r="AJH1114" s="348"/>
      <c r="AJI1114" s="348"/>
      <c r="AJJ1114" s="348"/>
      <c r="AJK1114" s="348"/>
      <c r="AJL1114" s="348"/>
      <c r="AJM1114" s="348"/>
      <c r="AJN1114" s="348"/>
      <c r="AJO1114" s="348"/>
      <c r="AJP1114" s="348"/>
      <c r="AJQ1114" s="348"/>
      <c r="AJR1114" s="348"/>
      <c r="AJS1114" s="348"/>
      <c r="AJT1114" s="348"/>
      <c r="AJU1114" s="348"/>
      <c r="AJV1114" s="348"/>
      <c r="AJW1114" s="348"/>
      <c r="AJX1114" s="348"/>
      <c r="AJY1114" s="348"/>
      <c r="AJZ1114" s="348"/>
      <c r="AKA1114" s="348"/>
      <c r="AKB1114" s="348"/>
      <c r="AKC1114" s="348"/>
      <c r="AKD1114" s="348"/>
      <c r="AKE1114" s="348"/>
      <c r="AKF1114" s="348"/>
      <c r="AKG1114" s="348"/>
      <c r="AKH1114" s="348"/>
      <c r="AKI1114" s="348"/>
      <c r="AKJ1114" s="348"/>
      <c r="AKK1114" s="348"/>
      <c r="AKL1114" s="348"/>
      <c r="AKM1114" s="348"/>
      <c r="AKN1114" s="348"/>
      <c r="AKO1114" s="348"/>
      <c r="AKP1114" s="348"/>
      <c r="AKQ1114" s="348"/>
      <c r="AKR1114" s="348"/>
      <c r="AKS1114" s="348"/>
      <c r="AKT1114" s="348"/>
      <c r="AKU1114" s="348"/>
      <c r="AKV1114" s="348"/>
      <c r="AKW1114" s="348"/>
      <c r="AKX1114" s="348"/>
      <c r="AKY1114" s="348"/>
      <c r="AKZ1114" s="348"/>
      <c r="ALA1114" s="348"/>
      <c r="ALB1114" s="348"/>
      <c r="ALC1114" s="348"/>
      <c r="ALD1114" s="348"/>
      <c r="ALE1114" s="348"/>
      <c r="ALF1114" s="348"/>
      <c r="ALG1114" s="348"/>
      <c r="ALH1114" s="348"/>
      <c r="ALI1114" s="348"/>
      <c r="ALJ1114" s="348"/>
      <c r="ALK1114" s="348"/>
      <c r="ALL1114" s="348"/>
      <c r="ALM1114" s="348"/>
      <c r="ALN1114" s="348"/>
      <c r="ALO1114" s="348"/>
      <c r="ALP1114" s="348"/>
      <c r="ALQ1114" s="348"/>
      <c r="ALR1114" s="348"/>
      <c r="ALS1114" s="348"/>
      <c r="ALT1114" s="348"/>
      <c r="ALU1114" s="348"/>
      <c r="ALV1114" s="348"/>
      <c r="ALW1114" s="348"/>
      <c r="ALX1114" s="348"/>
      <c r="ALY1114" s="348"/>
      <c r="ALZ1114" s="348"/>
      <c r="AMA1114" s="348"/>
      <c r="AMB1114" s="348"/>
      <c r="AMC1114" s="348"/>
      <c r="AMD1114" s="348"/>
      <c r="AME1114" s="348"/>
      <c r="AMF1114" s="348"/>
      <c r="AMG1114" s="348"/>
      <c r="AMH1114" s="348"/>
      <c r="AMI1114" s="348"/>
      <c r="AMJ1114" s="348"/>
    </row>
    <row r="1115" spans="1:1024" s="441" customFormat="1" ht="12.75" customHeight="1">
      <c r="A1115" s="602"/>
      <c r="B1115" s="629"/>
      <c r="C1115" s="603" t="s">
        <v>48</v>
      </c>
      <c r="D1115" s="603"/>
      <c r="E1115" s="603"/>
      <c r="F1115" s="603"/>
      <c r="G1115" s="603"/>
      <c r="H1115" s="328">
        <f>ROUND(SUM(H1114),2)</f>
        <v>31.35</v>
      </c>
      <c r="I1115" s="348"/>
      <c r="J1115" s="348"/>
      <c r="K1115" s="348"/>
      <c r="L1115" s="348"/>
      <c r="M1115" s="348"/>
      <c r="N1115" s="348"/>
      <c r="O1115" s="348"/>
      <c r="P1115" s="348"/>
      <c r="Q1115" s="348"/>
      <c r="R1115" s="348"/>
      <c r="S1115" s="348"/>
      <c r="T1115" s="348"/>
      <c r="U1115" s="348"/>
      <c r="V1115" s="348"/>
      <c r="W1115" s="348"/>
      <c r="X1115" s="348"/>
      <c r="Y1115" s="348"/>
      <c r="Z1115" s="348"/>
      <c r="AA1115" s="348"/>
      <c r="AB1115" s="348"/>
      <c r="AC1115" s="348"/>
      <c r="AD1115" s="348"/>
      <c r="AE1115" s="348"/>
      <c r="AF1115" s="348"/>
      <c r="AG1115" s="348"/>
      <c r="AH1115" s="348"/>
      <c r="AI1115" s="348"/>
      <c r="AJ1115" s="348"/>
      <c r="AK1115" s="348"/>
      <c r="AL1115" s="348"/>
      <c r="AM1115" s="348"/>
      <c r="AN1115" s="348"/>
      <c r="AO1115" s="348"/>
      <c r="AP1115" s="348"/>
      <c r="AQ1115" s="348"/>
      <c r="AR1115" s="348"/>
      <c r="AS1115" s="348"/>
      <c r="AT1115" s="348"/>
      <c r="AU1115" s="348"/>
      <c r="AV1115" s="348"/>
      <c r="AW1115" s="348"/>
      <c r="AX1115" s="348"/>
      <c r="AY1115" s="348"/>
      <c r="AZ1115" s="348"/>
      <c r="BA1115" s="348"/>
      <c r="BB1115" s="348"/>
      <c r="BC1115" s="348"/>
      <c r="BD1115" s="348"/>
      <c r="BE1115" s="348"/>
      <c r="BF1115" s="348"/>
      <c r="BG1115" s="348"/>
      <c r="BH1115" s="348"/>
      <c r="BI1115" s="348"/>
      <c r="BJ1115" s="348"/>
      <c r="BK1115" s="348"/>
      <c r="BL1115" s="348"/>
      <c r="BM1115" s="348"/>
      <c r="BN1115" s="348"/>
      <c r="BO1115" s="348"/>
      <c r="BP1115" s="348"/>
      <c r="BQ1115" s="348"/>
      <c r="BR1115" s="348"/>
      <c r="BS1115" s="348"/>
      <c r="BT1115" s="348"/>
      <c r="BU1115" s="348"/>
      <c r="BV1115" s="348"/>
      <c r="BW1115" s="348"/>
      <c r="BX1115" s="348"/>
      <c r="BY1115" s="348"/>
      <c r="BZ1115" s="348"/>
      <c r="CA1115" s="348"/>
      <c r="CB1115" s="348"/>
      <c r="CC1115" s="348"/>
      <c r="CD1115" s="348"/>
      <c r="CE1115" s="348"/>
      <c r="CF1115" s="348"/>
      <c r="CG1115" s="348"/>
      <c r="CH1115" s="348"/>
      <c r="CI1115" s="348"/>
      <c r="CJ1115" s="348"/>
      <c r="CK1115" s="348"/>
      <c r="CL1115" s="348"/>
      <c r="CM1115" s="348"/>
      <c r="CN1115" s="348"/>
      <c r="CO1115" s="348"/>
      <c r="CP1115" s="348"/>
      <c r="CQ1115" s="348"/>
      <c r="CR1115" s="348"/>
      <c r="CS1115" s="348"/>
      <c r="CT1115" s="348"/>
      <c r="CU1115" s="348"/>
      <c r="CV1115" s="348"/>
      <c r="CW1115" s="348"/>
      <c r="CX1115" s="348"/>
      <c r="CY1115" s="348"/>
      <c r="CZ1115" s="348"/>
      <c r="DA1115" s="348"/>
      <c r="DB1115" s="348"/>
      <c r="DC1115" s="348"/>
      <c r="DD1115" s="348"/>
      <c r="DE1115" s="348"/>
      <c r="DF1115" s="348"/>
      <c r="DG1115" s="348"/>
      <c r="DH1115" s="348"/>
      <c r="DI1115" s="348"/>
      <c r="DJ1115" s="348"/>
      <c r="DK1115" s="348"/>
      <c r="DL1115" s="348"/>
      <c r="DM1115" s="348"/>
      <c r="DN1115" s="348"/>
      <c r="DO1115" s="348"/>
      <c r="DP1115" s="348"/>
      <c r="DQ1115" s="348"/>
      <c r="DR1115" s="348"/>
      <c r="DS1115" s="348"/>
      <c r="DT1115" s="348"/>
      <c r="DU1115" s="348"/>
      <c r="DV1115" s="348"/>
      <c r="DW1115" s="348"/>
      <c r="DX1115" s="348"/>
      <c r="DY1115" s="348"/>
      <c r="DZ1115" s="348"/>
      <c r="EA1115" s="348"/>
      <c r="EB1115" s="348"/>
      <c r="EC1115" s="348"/>
      <c r="ED1115" s="348"/>
      <c r="EE1115" s="348"/>
      <c r="EF1115" s="348"/>
      <c r="EG1115" s="348"/>
      <c r="EH1115" s="348"/>
      <c r="EI1115" s="348"/>
      <c r="EJ1115" s="348"/>
      <c r="EK1115" s="348"/>
      <c r="EL1115" s="348"/>
      <c r="EM1115" s="348"/>
      <c r="EN1115" s="348"/>
      <c r="EO1115" s="348"/>
      <c r="EP1115" s="348"/>
      <c r="EQ1115" s="348"/>
      <c r="ER1115" s="348"/>
      <c r="ES1115" s="348"/>
      <c r="ET1115" s="348"/>
      <c r="EU1115" s="348"/>
      <c r="EV1115" s="348"/>
      <c r="EW1115" s="348"/>
      <c r="EX1115" s="348"/>
      <c r="EY1115" s="348"/>
      <c r="EZ1115" s="348"/>
      <c r="FA1115" s="348"/>
      <c r="FB1115" s="348"/>
      <c r="FC1115" s="348"/>
      <c r="FD1115" s="348"/>
      <c r="FE1115" s="348"/>
      <c r="FF1115" s="348"/>
      <c r="FG1115" s="348"/>
      <c r="FH1115" s="348"/>
      <c r="FI1115" s="348"/>
      <c r="FJ1115" s="348"/>
      <c r="FK1115" s="348"/>
      <c r="FL1115" s="348"/>
      <c r="FM1115" s="348"/>
      <c r="FN1115" s="348"/>
      <c r="FO1115" s="348"/>
      <c r="FP1115" s="348"/>
      <c r="FQ1115" s="348"/>
      <c r="FR1115" s="348"/>
      <c r="FS1115" s="348"/>
      <c r="FT1115" s="348"/>
      <c r="FU1115" s="348"/>
      <c r="FV1115" s="348"/>
      <c r="FW1115" s="348"/>
      <c r="FX1115" s="348"/>
      <c r="FY1115" s="348"/>
      <c r="FZ1115" s="348"/>
      <c r="GA1115" s="348"/>
      <c r="GB1115" s="348"/>
      <c r="GC1115" s="348"/>
      <c r="GD1115" s="348"/>
      <c r="GE1115" s="348"/>
      <c r="GF1115" s="348"/>
      <c r="GG1115" s="348"/>
      <c r="GH1115" s="348"/>
      <c r="GI1115" s="348"/>
      <c r="GJ1115" s="348"/>
      <c r="GK1115" s="348"/>
      <c r="GL1115" s="348"/>
      <c r="GM1115" s="348"/>
      <c r="GN1115" s="348"/>
      <c r="GO1115" s="348"/>
      <c r="GP1115" s="348"/>
      <c r="GQ1115" s="348"/>
      <c r="GR1115" s="348"/>
      <c r="GS1115" s="348"/>
      <c r="GT1115" s="348"/>
      <c r="GU1115" s="348"/>
      <c r="GV1115" s="348"/>
      <c r="GW1115" s="348"/>
      <c r="GX1115" s="348"/>
      <c r="GY1115" s="348"/>
      <c r="GZ1115" s="348"/>
      <c r="HA1115" s="348"/>
      <c r="HB1115" s="348"/>
      <c r="HC1115" s="348"/>
      <c r="HD1115" s="348"/>
      <c r="HE1115" s="348"/>
      <c r="HF1115" s="348"/>
      <c r="HG1115" s="348"/>
      <c r="HH1115" s="348"/>
      <c r="HI1115" s="348"/>
      <c r="HJ1115" s="348"/>
      <c r="HK1115" s="348"/>
      <c r="HL1115" s="348"/>
      <c r="HM1115" s="348"/>
      <c r="HN1115" s="348"/>
      <c r="HO1115" s="348"/>
      <c r="HP1115" s="348"/>
      <c r="HQ1115" s="348"/>
      <c r="HR1115" s="348"/>
      <c r="HS1115" s="348"/>
      <c r="HT1115" s="348"/>
      <c r="HU1115" s="348"/>
      <c r="HV1115" s="348"/>
      <c r="HW1115" s="348"/>
      <c r="HX1115" s="348"/>
      <c r="HY1115" s="348"/>
      <c r="HZ1115" s="348"/>
      <c r="IA1115" s="348"/>
      <c r="IB1115" s="348"/>
      <c r="IC1115" s="348"/>
      <c r="ID1115" s="348"/>
      <c r="IE1115" s="348"/>
      <c r="IF1115" s="348"/>
      <c r="IG1115" s="348"/>
      <c r="IH1115" s="348"/>
      <c r="II1115" s="348"/>
      <c r="IJ1115" s="348"/>
      <c r="IK1115" s="348"/>
      <c r="IL1115" s="348"/>
      <c r="IM1115" s="348"/>
      <c r="IN1115" s="348"/>
      <c r="IO1115" s="348"/>
      <c r="IP1115" s="348"/>
      <c r="IQ1115" s="348"/>
      <c r="IR1115" s="348"/>
      <c r="IS1115" s="348"/>
      <c r="IT1115" s="348"/>
      <c r="IU1115" s="348"/>
      <c r="IV1115" s="348"/>
      <c r="IW1115" s="348"/>
      <c r="IX1115" s="348"/>
      <c r="IY1115" s="348"/>
      <c r="IZ1115" s="348"/>
      <c r="JA1115" s="348"/>
      <c r="JB1115" s="348"/>
      <c r="JC1115" s="348"/>
      <c r="JD1115" s="348"/>
      <c r="JE1115" s="348"/>
      <c r="JF1115" s="348"/>
      <c r="JG1115" s="348"/>
      <c r="JH1115" s="348"/>
      <c r="JI1115" s="348"/>
      <c r="JJ1115" s="348"/>
      <c r="JK1115" s="348"/>
      <c r="JL1115" s="348"/>
      <c r="JM1115" s="348"/>
      <c r="JN1115" s="348"/>
      <c r="JO1115" s="348"/>
      <c r="JP1115" s="348"/>
      <c r="JQ1115" s="348"/>
      <c r="JR1115" s="348"/>
      <c r="JS1115" s="348"/>
      <c r="JT1115" s="348"/>
      <c r="JU1115" s="348"/>
      <c r="JV1115" s="348"/>
      <c r="JW1115" s="348"/>
      <c r="JX1115" s="348"/>
      <c r="JY1115" s="348"/>
      <c r="JZ1115" s="348"/>
      <c r="KA1115" s="348"/>
      <c r="KB1115" s="348"/>
      <c r="KC1115" s="348"/>
      <c r="KD1115" s="348"/>
      <c r="KE1115" s="348"/>
      <c r="KF1115" s="348"/>
      <c r="KG1115" s="348"/>
      <c r="KH1115" s="348"/>
      <c r="KI1115" s="348"/>
      <c r="KJ1115" s="348"/>
      <c r="KK1115" s="348"/>
      <c r="KL1115" s="348"/>
      <c r="KM1115" s="348"/>
      <c r="KN1115" s="348"/>
      <c r="KO1115" s="348"/>
      <c r="KP1115" s="348"/>
      <c r="KQ1115" s="348"/>
      <c r="KR1115" s="348"/>
      <c r="KS1115" s="348"/>
      <c r="KT1115" s="348"/>
      <c r="KU1115" s="348"/>
      <c r="KV1115" s="348"/>
      <c r="KW1115" s="348"/>
      <c r="KX1115" s="348"/>
      <c r="KY1115" s="348"/>
      <c r="KZ1115" s="348"/>
      <c r="LA1115" s="348"/>
      <c r="LB1115" s="348"/>
      <c r="LC1115" s="348"/>
      <c r="LD1115" s="348"/>
      <c r="LE1115" s="348"/>
      <c r="LF1115" s="348"/>
      <c r="LG1115" s="348"/>
      <c r="LH1115" s="348"/>
      <c r="LI1115" s="348"/>
      <c r="LJ1115" s="348"/>
      <c r="LK1115" s="348"/>
      <c r="LL1115" s="348"/>
      <c r="LM1115" s="348"/>
      <c r="LN1115" s="348"/>
      <c r="LO1115" s="348"/>
      <c r="LP1115" s="348"/>
      <c r="LQ1115" s="348"/>
      <c r="LR1115" s="348"/>
      <c r="LS1115" s="348"/>
      <c r="LT1115" s="348"/>
      <c r="LU1115" s="348"/>
      <c r="LV1115" s="348"/>
      <c r="LW1115" s="348"/>
      <c r="LX1115" s="348"/>
      <c r="LY1115" s="348"/>
      <c r="LZ1115" s="348"/>
      <c r="MA1115" s="348"/>
      <c r="MB1115" s="348"/>
      <c r="MC1115" s="348"/>
      <c r="MD1115" s="348"/>
      <c r="ME1115" s="348"/>
      <c r="MF1115" s="348"/>
      <c r="MG1115" s="348"/>
      <c r="MH1115" s="348"/>
      <c r="MI1115" s="348"/>
      <c r="MJ1115" s="348"/>
      <c r="MK1115" s="348"/>
      <c r="ML1115" s="348"/>
      <c r="MM1115" s="348"/>
      <c r="MN1115" s="348"/>
      <c r="MO1115" s="348"/>
      <c r="MP1115" s="348"/>
      <c r="MQ1115" s="348"/>
      <c r="MR1115" s="348"/>
      <c r="MS1115" s="348"/>
      <c r="MT1115" s="348"/>
      <c r="MU1115" s="348"/>
      <c r="MV1115" s="348"/>
      <c r="MW1115" s="348"/>
      <c r="MX1115" s="348"/>
      <c r="MY1115" s="348"/>
      <c r="MZ1115" s="348"/>
      <c r="NA1115" s="348"/>
      <c r="NB1115" s="348"/>
      <c r="NC1115" s="348"/>
      <c r="ND1115" s="348"/>
      <c r="NE1115" s="348"/>
      <c r="NF1115" s="348"/>
      <c r="NG1115" s="348"/>
      <c r="NH1115" s="348"/>
      <c r="NI1115" s="348"/>
      <c r="NJ1115" s="348"/>
      <c r="NK1115" s="348"/>
      <c r="NL1115" s="348"/>
      <c r="NM1115" s="348"/>
      <c r="NN1115" s="348"/>
      <c r="NO1115" s="348"/>
      <c r="NP1115" s="348"/>
      <c r="NQ1115" s="348"/>
      <c r="NR1115" s="348"/>
      <c r="NS1115" s="348"/>
      <c r="NT1115" s="348"/>
      <c r="NU1115" s="348"/>
      <c r="NV1115" s="348"/>
      <c r="NW1115" s="348"/>
      <c r="NX1115" s="348"/>
      <c r="NY1115" s="348"/>
      <c r="NZ1115" s="348"/>
      <c r="OA1115" s="348"/>
      <c r="OB1115" s="348"/>
      <c r="OC1115" s="348"/>
      <c r="OD1115" s="348"/>
      <c r="OE1115" s="348"/>
      <c r="OF1115" s="348"/>
      <c r="OG1115" s="348"/>
      <c r="OH1115" s="348"/>
      <c r="OI1115" s="348"/>
      <c r="OJ1115" s="348"/>
      <c r="OK1115" s="348"/>
      <c r="OL1115" s="348"/>
      <c r="OM1115" s="348"/>
      <c r="ON1115" s="348"/>
      <c r="OO1115" s="348"/>
      <c r="OP1115" s="348"/>
      <c r="OQ1115" s="348"/>
      <c r="OR1115" s="348"/>
      <c r="OS1115" s="348"/>
      <c r="OT1115" s="348"/>
      <c r="OU1115" s="348"/>
      <c r="OV1115" s="348"/>
      <c r="OW1115" s="348"/>
      <c r="OX1115" s="348"/>
      <c r="OY1115" s="348"/>
      <c r="OZ1115" s="348"/>
      <c r="PA1115" s="348"/>
      <c r="PB1115" s="348"/>
      <c r="PC1115" s="348"/>
      <c r="PD1115" s="348"/>
      <c r="PE1115" s="348"/>
      <c r="PF1115" s="348"/>
      <c r="PG1115" s="348"/>
      <c r="PH1115" s="348"/>
      <c r="PI1115" s="348"/>
      <c r="PJ1115" s="348"/>
      <c r="PK1115" s="348"/>
      <c r="PL1115" s="348"/>
      <c r="PM1115" s="348"/>
      <c r="PN1115" s="348"/>
      <c r="PO1115" s="348"/>
      <c r="PP1115" s="348"/>
      <c r="PQ1115" s="348"/>
      <c r="PR1115" s="348"/>
      <c r="PS1115" s="348"/>
      <c r="PT1115" s="348"/>
      <c r="PU1115" s="348"/>
      <c r="PV1115" s="348"/>
      <c r="PW1115" s="348"/>
      <c r="PX1115" s="348"/>
      <c r="PY1115" s="348"/>
      <c r="PZ1115" s="348"/>
      <c r="QA1115" s="348"/>
      <c r="QB1115" s="348"/>
      <c r="QC1115" s="348"/>
      <c r="QD1115" s="348"/>
      <c r="QE1115" s="348"/>
      <c r="QF1115" s="348"/>
      <c r="QG1115" s="348"/>
      <c r="QH1115" s="348"/>
      <c r="QI1115" s="348"/>
      <c r="QJ1115" s="348"/>
      <c r="QK1115" s="348"/>
      <c r="QL1115" s="348"/>
      <c r="QM1115" s="348"/>
      <c r="QN1115" s="348"/>
      <c r="QO1115" s="348"/>
      <c r="QP1115" s="348"/>
      <c r="QQ1115" s="348"/>
      <c r="QR1115" s="348"/>
      <c r="QS1115" s="348"/>
      <c r="QT1115" s="348"/>
      <c r="QU1115" s="348"/>
      <c r="QV1115" s="348"/>
      <c r="QW1115" s="348"/>
      <c r="QX1115" s="348"/>
      <c r="QY1115" s="348"/>
      <c r="QZ1115" s="348"/>
      <c r="RA1115" s="348"/>
      <c r="RB1115" s="348"/>
      <c r="RC1115" s="348"/>
      <c r="RD1115" s="348"/>
      <c r="RE1115" s="348"/>
      <c r="RF1115" s="348"/>
      <c r="RG1115" s="348"/>
      <c r="RH1115" s="348"/>
      <c r="RI1115" s="348"/>
      <c r="RJ1115" s="348"/>
      <c r="RK1115" s="348"/>
      <c r="RL1115" s="348"/>
      <c r="RM1115" s="348"/>
      <c r="RN1115" s="348"/>
      <c r="RO1115" s="348"/>
      <c r="RP1115" s="348"/>
      <c r="RQ1115" s="348"/>
      <c r="RR1115" s="348"/>
      <c r="RS1115" s="348"/>
      <c r="RT1115" s="348"/>
      <c r="RU1115" s="348"/>
      <c r="RV1115" s="348"/>
      <c r="RW1115" s="348"/>
      <c r="RX1115" s="348"/>
      <c r="RY1115" s="348"/>
      <c r="RZ1115" s="348"/>
      <c r="SA1115" s="348"/>
      <c r="SB1115" s="348"/>
      <c r="SC1115" s="348"/>
      <c r="SD1115" s="348"/>
      <c r="SE1115" s="348"/>
      <c r="SF1115" s="348"/>
      <c r="SG1115" s="348"/>
      <c r="SH1115" s="348"/>
      <c r="SI1115" s="348"/>
      <c r="SJ1115" s="348"/>
      <c r="SK1115" s="348"/>
      <c r="SL1115" s="348"/>
      <c r="SM1115" s="348"/>
      <c r="SN1115" s="348"/>
      <c r="SO1115" s="348"/>
      <c r="SP1115" s="348"/>
      <c r="SQ1115" s="348"/>
      <c r="SR1115" s="348"/>
      <c r="SS1115" s="348"/>
      <c r="ST1115" s="348"/>
      <c r="SU1115" s="348"/>
      <c r="SV1115" s="348"/>
      <c r="SW1115" s="348"/>
      <c r="SX1115" s="348"/>
      <c r="SY1115" s="348"/>
      <c r="SZ1115" s="348"/>
      <c r="TA1115" s="348"/>
      <c r="TB1115" s="348"/>
      <c r="TC1115" s="348"/>
      <c r="TD1115" s="348"/>
      <c r="TE1115" s="348"/>
      <c r="TF1115" s="348"/>
      <c r="TG1115" s="348"/>
      <c r="TH1115" s="348"/>
      <c r="TI1115" s="348"/>
      <c r="TJ1115" s="348"/>
      <c r="TK1115" s="348"/>
      <c r="TL1115" s="348"/>
      <c r="TM1115" s="348"/>
      <c r="TN1115" s="348"/>
      <c r="TO1115" s="348"/>
      <c r="TP1115" s="348"/>
      <c r="TQ1115" s="348"/>
      <c r="TR1115" s="348"/>
      <c r="TS1115" s="348"/>
      <c r="TT1115" s="348"/>
      <c r="TU1115" s="348"/>
      <c r="TV1115" s="348"/>
      <c r="TW1115" s="348"/>
      <c r="TX1115" s="348"/>
      <c r="TY1115" s="348"/>
      <c r="TZ1115" s="348"/>
      <c r="UA1115" s="348"/>
      <c r="UB1115" s="348"/>
      <c r="UC1115" s="348"/>
      <c r="UD1115" s="348"/>
      <c r="UE1115" s="348"/>
      <c r="UF1115" s="348"/>
      <c r="UG1115" s="348"/>
      <c r="UH1115" s="348"/>
      <c r="UI1115" s="348"/>
      <c r="UJ1115" s="348"/>
      <c r="UK1115" s="348"/>
      <c r="UL1115" s="348"/>
      <c r="UM1115" s="348"/>
      <c r="UN1115" s="348"/>
      <c r="UO1115" s="348"/>
      <c r="UP1115" s="348"/>
      <c r="UQ1115" s="348"/>
      <c r="UR1115" s="348"/>
      <c r="US1115" s="348"/>
      <c r="UT1115" s="348"/>
      <c r="UU1115" s="348"/>
      <c r="UV1115" s="348"/>
      <c r="UW1115" s="348"/>
      <c r="UX1115" s="348"/>
      <c r="UY1115" s="348"/>
      <c r="UZ1115" s="348"/>
      <c r="VA1115" s="348"/>
      <c r="VB1115" s="348"/>
      <c r="VC1115" s="348"/>
      <c r="VD1115" s="348"/>
      <c r="VE1115" s="348"/>
      <c r="VF1115" s="348"/>
      <c r="VG1115" s="348"/>
      <c r="VH1115" s="348"/>
      <c r="VI1115" s="348"/>
      <c r="VJ1115" s="348"/>
      <c r="VK1115" s="348"/>
      <c r="VL1115" s="348"/>
      <c r="VM1115" s="348"/>
      <c r="VN1115" s="348"/>
      <c r="VO1115" s="348"/>
      <c r="VP1115" s="348"/>
      <c r="VQ1115" s="348"/>
      <c r="VR1115" s="348"/>
      <c r="VS1115" s="348"/>
      <c r="VT1115" s="348"/>
      <c r="VU1115" s="348"/>
      <c r="VV1115" s="348"/>
      <c r="VW1115" s="348"/>
      <c r="VX1115" s="348"/>
      <c r="VY1115" s="348"/>
      <c r="VZ1115" s="348"/>
      <c r="WA1115" s="348"/>
      <c r="WB1115" s="348"/>
      <c r="WC1115" s="348"/>
      <c r="WD1115" s="348"/>
      <c r="WE1115" s="348"/>
      <c r="WF1115" s="348"/>
      <c r="WG1115" s="348"/>
      <c r="WH1115" s="348"/>
      <c r="WI1115" s="348"/>
      <c r="WJ1115" s="348"/>
      <c r="WK1115" s="348"/>
      <c r="WL1115" s="348"/>
      <c r="WM1115" s="348"/>
      <c r="WN1115" s="348"/>
      <c r="WO1115" s="348"/>
      <c r="WP1115" s="348"/>
      <c r="WQ1115" s="348"/>
      <c r="WR1115" s="348"/>
      <c r="WS1115" s="348"/>
      <c r="WT1115" s="348"/>
      <c r="WU1115" s="348"/>
      <c r="WV1115" s="348"/>
      <c r="WW1115" s="348"/>
      <c r="WX1115" s="348"/>
      <c r="WY1115" s="348"/>
      <c r="WZ1115" s="348"/>
      <c r="XA1115" s="348"/>
      <c r="XB1115" s="348"/>
      <c r="XC1115" s="348"/>
      <c r="XD1115" s="348"/>
      <c r="XE1115" s="348"/>
      <c r="XF1115" s="348"/>
      <c r="XG1115" s="348"/>
      <c r="XH1115" s="348"/>
      <c r="XI1115" s="348"/>
      <c r="XJ1115" s="348"/>
      <c r="XK1115" s="348"/>
      <c r="XL1115" s="348"/>
      <c r="XM1115" s="348"/>
      <c r="XN1115" s="348"/>
      <c r="XO1115" s="348"/>
      <c r="XP1115" s="348"/>
      <c r="XQ1115" s="348"/>
      <c r="XR1115" s="348"/>
      <c r="XS1115" s="348"/>
      <c r="XT1115" s="348"/>
      <c r="XU1115" s="348"/>
      <c r="XV1115" s="348"/>
      <c r="XW1115" s="348"/>
      <c r="XX1115" s="348"/>
      <c r="XY1115" s="348"/>
      <c r="XZ1115" s="348"/>
      <c r="YA1115" s="348"/>
      <c r="YB1115" s="348"/>
      <c r="YC1115" s="348"/>
      <c r="YD1115" s="348"/>
      <c r="YE1115" s="348"/>
      <c r="YF1115" s="348"/>
      <c r="YG1115" s="348"/>
      <c r="YH1115" s="348"/>
      <c r="YI1115" s="348"/>
      <c r="YJ1115" s="348"/>
      <c r="YK1115" s="348"/>
      <c r="YL1115" s="348"/>
      <c r="YM1115" s="348"/>
      <c r="YN1115" s="348"/>
      <c r="YO1115" s="348"/>
      <c r="YP1115" s="348"/>
      <c r="YQ1115" s="348"/>
      <c r="YR1115" s="348"/>
      <c r="YS1115" s="348"/>
      <c r="YT1115" s="348"/>
      <c r="YU1115" s="348"/>
      <c r="YV1115" s="348"/>
      <c r="YW1115" s="348"/>
      <c r="YX1115" s="348"/>
      <c r="YY1115" s="348"/>
      <c r="YZ1115" s="348"/>
      <c r="ZA1115" s="348"/>
      <c r="ZB1115" s="348"/>
      <c r="ZC1115" s="348"/>
      <c r="ZD1115" s="348"/>
      <c r="ZE1115" s="348"/>
      <c r="ZF1115" s="348"/>
      <c r="ZG1115" s="348"/>
      <c r="ZH1115" s="348"/>
      <c r="ZI1115" s="348"/>
      <c r="ZJ1115" s="348"/>
      <c r="ZK1115" s="348"/>
      <c r="ZL1115" s="348"/>
      <c r="ZM1115" s="348"/>
      <c r="ZN1115" s="348"/>
      <c r="ZO1115" s="348"/>
      <c r="ZP1115" s="348"/>
      <c r="ZQ1115" s="348"/>
      <c r="ZR1115" s="348"/>
      <c r="ZS1115" s="348"/>
      <c r="ZT1115" s="348"/>
      <c r="ZU1115" s="348"/>
      <c r="ZV1115" s="348"/>
      <c r="ZW1115" s="348"/>
      <c r="ZX1115" s="348"/>
      <c r="ZY1115" s="348"/>
      <c r="ZZ1115" s="348"/>
      <c r="AAA1115" s="348"/>
      <c r="AAB1115" s="348"/>
      <c r="AAC1115" s="348"/>
      <c r="AAD1115" s="348"/>
      <c r="AAE1115" s="348"/>
      <c r="AAF1115" s="348"/>
      <c r="AAG1115" s="348"/>
      <c r="AAH1115" s="348"/>
      <c r="AAI1115" s="348"/>
      <c r="AAJ1115" s="348"/>
      <c r="AAK1115" s="348"/>
      <c r="AAL1115" s="348"/>
      <c r="AAM1115" s="348"/>
      <c r="AAN1115" s="348"/>
      <c r="AAO1115" s="348"/>
      <c r="AAP1115" s="348"/>
      <c r="AAQ1115" s="348"/>
      <c r="AAR1115" s="348"/>
      <c r="AAS1115" s="348"/>
      <c r="AAT1115" s="348"/>
      <c r="AAU1115" s="348"/>
      <c r="AAV1115" s="348"/>
      <c r="AAW1115" s="348"/>
      <c r="AAX1115" s="348"/>
      <c r="AAY1115" s="348"/>
      <c r="AAZ1115" s="348"/>
      <c r="ABA1115" s="348"/>
      <c r="ABB1115" s="348"/>
      <c r="ABC1115" s="348"/>
      <c r="ABD1115" s="348"/>
      <c r="ABE1115" s="348"/>
      <c r="ABF1115" s="348"/>
      <c r="ABG1115" s="348"/>
      <c r="ABH1115" s="348"/>
      <c r="ABI1115" s="348"/>
      <c r="ABJ1115" s="348"/>
      <c r="ABK1115" s="348"/>
      <c r="ABL1115" s="348"/>
      <c r="ABM1115" s="348"/>
      <c r="ABN1115" s="348"/>
      <c r="ABO1115" s="348"/>
      <c r="ABP1115" s="348"/>
      <c r="ABQ1115" s="348"/>
      <c r="ABR1115" s="348"/>
      <c r="ABS1115" s="348"/>
      <c r="ABT1115" s="348"/>
      <c r="ABU1115" s="348"/>
      <c r="ABV1115" s="348"/>
      <c r="ABW1115" s="348"/>
      <c r="ABX1115" s="348"/>
      <c r="ABY1115" s="348"/>
      <c r="ABZ1115" s="348"/>
      <c r="ACA1115" s="348"/>
      <c r="ACB1115" s="348"/>
      <c r="ACC1115" s="348"/>
      <c r="ACD1115" s="348"/>
      <c r="ACE1115" s="348"/>
      <c r="ACF1115" s="348"/>
      <c r="ACG1115" s="348"/>
      <c r="ACH1115" s="348"/>
      <c r="ACI1115" s="348"/>
      <c r="ACJ1115" s="348"/>
      <c r="ACK1115" s="348"/>
      <c r="ACL1115" s="348"/>
      <c r="ACM1115" s="348"/>
      <c r="ACN1115" s="348"/>
      <c r="ACO1115" s="348"/>
      <c r="ACP1115" s="348"/>
      <c r="ACQ1115" s="348"/>
      <c r="ACR1115" s="348"/>
      <c r="ACS1115" s="348"/>
      <c r="ACT1115" s="348"/>
      <c r="ACU1115" s="348"/>
      <c r="ACV1115" s="348"/>
      <c r="ACW1115" s="348"/>
      <c r="ACX1115" s="348"/>
      <c r="ACY1115" s="348"/>
      <c r="ACZ1115" s="348"/>
      <c r="ADA1115" s="348"/>
      <c r="ADB1115" s="348"/>
      <c r="ADC1115" s="348"/>
      <c r="ADD1115" s="348"/>
      <c r="ADE1115" s="348"/>
      <c r="ADF1115" s="348"/>
      <c r="ADG1115" s="348"/>
      <c r="ADH1115" s="348"/>
      <c r="ADI1115" s="348"/>
      <c r="ADJ1115" s="348"/>
      <c r="ADK1115" s="348"/>
      <c r="ADL1115" s="348"/>
      <c r="ADM1115" s="348"/>
      <c r="ADN1115" s="348"/>
      <c r="ADO1115" s="348"/>
      <c r="ADP1115" s="348"/>
      <c r="ADQ1115" s="348"/>
      <c r="ADR1115" s="348"/>
      <c r="ADS1115" s="348"/>
      <c r="ADT1115" s="348"/>
      <c r="ADU1115" s="348"/>
      <c r="ADV1115" s="348"/>
      <c r="ADW1115" s="348"/>
      <c r="ADX1115" s="348"/>
      <c r="ADY1115" s="348"/>
      <c r="ADZ1115" s="348"/>
      <c r="AEA1115" s="348"/>
      <c r="AEB1115" s="348"/>
      <c r="AEC1115" s="348"/>
      <c r="AED1115" s="348"/>
      <c r="AEE1115" s="348"/>
      <c r="AEF1115" s="348"/>
      <c r="AEG1115" s="348"/>
      <c r="AEH1115" s="348"/>
      <c r="AEI1115" s="348"/>
      <c r="AEJ1115" s="348"/>
      <c r="AEK1115" s="348"/>
      <c r="AEL1115" s="348"/>
      <c r="AEM1115" s="348"/>
      <c r="AEN1115" s="348"/>
      <c r="AEO1115" s="348"/>
      <c r="AEP1115" s="348"/>
      <c r="AEQ1115" s="348"/>
      <c r="AER1115" s="348"/>
      <c r="AES1115" s="348"/>
      <c r="AET1115" s="348"/>
      <c r="AEU1115" s="348"/>
      <c r="AEV1115" s="348"/>
      <c r="AEW1115" s="348"/>
      <c r="AEX1115" s="348"/>
      <c r="AEY1115" s="348"/>
      <c r="AEZ1115" s="348"/>
      <c r="AFA1115" s="348"/>
      <c r="AFB1115" s="348"/>
      <c r="AFC1115" s="348"/>
      <c r="AFD1115" s="348"/>
      <c r="AFE1115" s="348"/>
      <c r="AFF1115" s="348"/>
      <c r="AFG1115" s="348"/>
      <c r="AFH1115" s="348"/>
      <c r="AFI1115" s="348"/>
      <c r="AFJ1115" s="348"/>
      <c r="AFK1115" s="348"/>
      <c r="AFL1115" s="348"/>
      <c r="AFM1115" s="348"/>
      <c r="AFN1115" s="348"/>
      <c r="AFO1115" s="348"/>
      <c r="AFP1115" s="348"/>
      <c r="AFQ1115" s="348"/>
      <c r="AFR1115" s="348"/>
      <c r="AFS1115" s="348"/>
      <c r="AFT1115" s="348"/>
      <c r="AFU1115" s="348"/>
      <c r="AFV1115" s="348"/>
      <c r="AFW1115" s="348"/>
      <c r="AFX1115" s="348"/>
      <c r="AFY1115" s="348"/>
      <c r="AFZ1115" s="348"/>
      <c r="AGA1115" s="348"/>
      <c r="AGB1115" s="348"/>
      <c r="AGC1115" s="348"/>
      <c r="AGD1115" s="348"/>
      <c r="AGE1115" s="348"/>
      <c r="AGF1115" s="348"/>
      <c r="AGG1115" s="348"/>
      <c r="AGH1115" s="348"/>
      <c r="AGI1115" s="348"/>
      <c r="AGJ1115" s="348"/>
      <c r="AGK1115" s="348"/>
      <c r="AGL1115" s="348"/>
      <c r="AGM1115" s="348"/>
      <c r="AGN1115" s="348"/>
      <c r="AGO1115" s="348"/>
      <c r="AGP1115" s="348"/>
      <c r="AGQ1115" s="348"/>
      <c r="AGR1115" s="348"/>
      <c r="AGS1115" s="348"/>
      <c r="AGT1115" s="348"/>
      <c r="AGU1115" s="348"/>
      <c r="AGV1115" s="348"/>
      <c r="AGW1115" s="348"/>
      <c r="AGX1115" s="348"/>
      <c r="AGY1115" s="348"/>
      <c r="AGZ1115" s="348"/>
      <c r="AHA1115" s="348"/>
      <c r="AHB1115" s="348"/>
      <c r="AHC1115" s="348"/>
      <c r="AHD1115" s="348"/>
      <c r="AHE1115" s="348"/>
      <c r="AHF1115" s="348"/>
      <c r="AHG1115" s="348"/>
      <c r="AHH1115" s="348"/>
      <c r="AHI1115" s="348"/>
      <c r="AHJ1115" s="348"/>
      <c r="AHK1115" s="348"/>
      <c r="AHL1115" s="348"/>
      <c r="AHM1115" s="348"/>
      <c r="AHN1115" s="348"/>
      <c r="AHO1115" s="348"/>
      <c r="AHP1115" s="348"/>
      <c r="AHQ1115" s="348"/>
      <c r="AHR1115" s="348"/>
      <c r="AHS1115" s="348"/>
      <c r="AHT1115" s="348"/>
      <c r="AHU1115" s="348"/>
      <c r="AHV1115" s="348"/>
      <c r="AHW1115" s="348"/>
      <c r="AHX1115" s="348"/>
      <c r="AHY1115" s="348"/>
      <c r="AHZ1115" s="348"/>
      <c r="AIA1115" s="348"/>
      <c r="AIB1115" s="348"/>
      <c r="AIC1115" s="348"/>
      <c r="AID1115" s="348"/>
      <c r="AIE1115" s="348"/>
      <c r="AIF1115" s="348"/>
      <c r="AIG1115" s="348"/>
      <c r="AIH1115" s="348"/>
      <c r="AII1115" s="348"/>
      <c r="AIJ1115" s="348"/>
      <c r="AIK1115" s="348"/>
      <c r="AIL1115" s="348"/>
      <c r="AIM1115" s="348"/>
      <c r="AIN1115" s="348"/>
      <c r="AIO1115" s="348"/>
      <c r="AIP1115" s="348"/>
      <c r="AIQ1115" s="348"/>
      <c r="AIR1115" s="348"/>
      <c r="AIS1115" s="348"/>
      <c r="AIT1115" s="348"/>
      <c r="AIU1115" s="348"/>
      <c r="AIV1115" s="348"/>
      <c r="AIW1115" s="348"/>
      <c r="AIX1115" s="348"/>
      <c r="AIY1115" s="348"/>
      <c r="AIZ1115" s="348"/>
      <c r="AJA1115" s="348"/>
      <c r="AJB1115" s="348"/>
      <c r="AJC1115" s="348"/>
      <c r="AJD1115" s="348"/>
      <c r="AJE1115" s="348"/>
      <c r="AJF1115" s="348"/>
      <c r="AJG1115" s="348"/>
      <c r="AJH1115" s="348"/>
      <c r="AJI1115" s="348"/>
      <c r="AJJ1115" s="348"/>
      <c r="AJK1115" s="348"/>
      <c r="AJL1115" s="348"/>
      <c r="AJM1115" s="348"/>
      <c r="AJN1115" s="348"/>
      <c r="AJO1115" s="348"/>
      <c r="AJP1115" s="348"/>
      <c r="AJQ1115" s="348"/>
      <c r="AJR1115" s="348"/>
      <c r="AJS1115" s="348"/>
      <c r="AJT1115" s="348"/>
      <c r="AJU1115" s="348"/>
      <c r="AJV1115" s="348"/>
      <c r="AJW1115" s="348"/>
      <c r="AJX1115" s="348"/>
      <c r="AJY1115" s="348"/>
      <c r="AJZ1115" s="348"/>
      <c r="AKA1115" s="348"/>
      <c r="AKB1115" s="348"/>
      <c r="AKC1115" s="348"/>
      <c r="AKD1115" s="348"/>
      <c r="AKE1115" s="348"/>
      <c r="AKF1115" s="348"/>
      <c r="AKG1115" s="348"/>
      <c r="AKH1115" s="348"/>
      <c r="AKI1115" s="348"/>
      <c r="AKJ1115" s="348"/>
      <c r="AKK1115" s="348"/>
      <c r="AKL1115" s="348"/>
      <c r="AKM1115" s="348"/>
      <c r="AKN1115" s="348"/>
      <c r="AKO1115" s="348"/>
      <c r="AKP1115" s="348"/>
      <c r="AKQ1115" s="348"/>
      <c r="AKR1115" s="348"/>
      <c r="AKS1115" s="348"/>
      <c r="AKT1115" s="348"/>
      <c r="AKU1115" s="348"/>
      <c r="AKV1115" s="348"/>
      <c r="AKW1115" s="348"/>
      <c r="AKX1115" s="348"/>
      <c r="AKY1115" s="348"/>
      <c r="AKZ1115" s="348"/>
      <c r="ALA1115" s="348"/>
      <c r="ALB1115" s="348"/>
      <c r="ALC1115" s="348"/>
      <c r="ALD1115" s="348"/>
      <c r="ALE1115" s="348"/>
      <c r="ALF1115" s="348"/>
      <c r="ALG1115" s="348"/>
      <c r="ALH1115" s="348"/>
      <c r="ALI1115" s="348"/>
      <c r="ALJ1115" s="348"/>
      <c r="ALK1115" s="348"/>
      <c r="ALL1115" s="348"/>
      <c r="ALM1115" s="348"/>
      <c r="ALN1115" s="348"/>
      <c r="ALO1115" s="348"/>
      <c r="ALP1115" s="348"/>
      <c r="ALQ1115" s="348"/>
      <c r="ALR1115" s="348"/>
      <c r="ALS1115" s="348"/>
      <c r="ALT1115" s="348"/>
      <c r="ALU1115" s="348"/>
      <c r="ALV1115" s="348"/>
      <c r="ALW1115" s="348"/>
      <c r="ALX1115" s="348"/>
      <c r="ALY1115" s="348"/>
      <c r="ALZ1115" s="348"/>
      <c r="AMA1115" s="348"/>
      <c r="AMB1115" s="348"/>
      <c r="AMC1115" s="348"/>
      <c r="AMD1115" s="348"/>
      <c r="AME1115" s="348"/>
      <c r="AMF1115" s="348"/>
      <c r="AMG1115" s="348"/>
      <c r="AMH1115" s="348"/>
      <c r="AMI1115" s="348"/>
      <c r="AMJ1115" s="348"/>
    </row>
    <row r="1116" spans="1:1024" ht="12.75" customHeight="1">
      <c r="A1116" s="331"/>
      <c r="B1116" s="181"/>
      <c r="C1116" s="175"/>
      <c r="D1116" s="175"/>
      <c r="E1116" s="175"/>
      <c r="F1116" s="175"/>
      <c r="G1116" s="175"/>
      <c r="H1116" s="330"/>
    </row>
    <row r="1117" spans="1:1024" s="377" customFormat="1" ht="12.75" customHeight="1">
      <c r="A1117" s="602" t="str">
        <f>PO!A284</f>
        <v>18.33</v>
      </c>
      <c r="B1117" s="597" t="str">
        <f>PO!D284</f>
        <v>Esmalte à base água em superfície metálica, inclusive preparo</v>
      </c>
      <c r="C1117" s="603" t="s">
        <v>18092</v>
      </c>
      <c r="D1117" s="603"/>
      <c r="E1117" s="603"/>
      <c r="F1117" s="603"/>
      <c r="G1117" s="603"/>
      <c r="H1117" s="328" t="s">
        <v>18274</v>
      </c>
      <c r="I1117" s="186"/>
      <c r="J1117" s="186"/>
      <c r="K1117" s="186"/>
      <c r="L1117" s="186"/>
      <c r="M1117" s="186"/>
      <c r="N1117" s="186"/>
      <c r="O1117" s="186"/>
      <c r="P1117" s="186"/>
      <c r="Q1117" s="186"/>
      <c r="R1117" s="186"/>
      <c r="S1117" s="186"/>
      <c r="T1117" s="186"/>
      <c r="U1117" s="186"/>
      <c r="V1117" s="186"/>
      <c r="W1117" s="186"/>
      <c r="X1117" s="186"/>
      <c r="Y1117" s="186"/>
      <c r="Z1117" s="186"/>
      <c r="AA1117" s="186"/>
      <c r="AB1117" s="186"/>
      <c r="AC1117" s="186"/>
      <c r="AD1117" s="186"/>
      <c r="AE1117" s="186"/>
      <c r="AF1117" s="186"/>
      <c r="AG1117" s="186"/>
      <c r="AH1117" s="186"/>
      <c r="AI1117" s="186"/>
      <c r="AJ1117" s="186"/>
      <c r="AK1117" s="186"/>
      <c r="AL1117" s="186"/>
      <c r="AM1117" s="186"/>
      <c r="AN1117" s="186"/>
      <c r="AO1117" s="186"/>
      <c r="AP1117" s="186"/>
      <c r="AQ1117" s="186"/>
      <c r="AR1117" s="186"/>
      <c r="AS1117" s="186"/>
      <c r="AT1117" s="186"/>
      <c r="AU1117" s="186"/>
      <c r="AV1117" s="186"/>
      <c r="AW1117" s="186"/>
      <c r="AX1117" s="186"/>
      <c r="AY1117" s="186"/>
      <c r="AZ1117" s="186"/>
      <c r="BA1117" s="186"/>
      <c r="BB1117" s="186"/>
      <c r="BC1117" s="186"/>
      <c r="BD1117" s="186"/>
      <c r="BE1117" s="186"/>
      <c r="BF1117" s="186"/>
      <c r="BG1117" s="186"/>
      <c r="BH1117" s="186"/>
      <c r="BI1117" s="186"/>
      <c r="BJ1117" s="186"/>
      <c r="BK1117" s="186"/>
      <c r="BL1117" s="186"/>
      <c r="BM1117" s="186"/>
      <c r="BN1117" s="186"/>
      <c r="BO1117" s="186"/>
      <c r="BP1117" s="186"/>
      <c r="BQ1117" s="186"/>
      <c r="BR1117" s="186"/>
      <c r="BS1117" s="186"/>
      <c r="BT1117" s="186"/>
      <c r="BU1117" s="186"/>
      <c r="BV1117" s="186"/>
      <c r="BW1117" s="186"/>
      <c r="BX1117" s="186"/>
      <c r="BY1117" s="186"/>
      <c r="BZ1117" s="186"/>
      <c r="CA1117" s="186"/>
      <c r="CB1117" s="186"/>
      <c r="CC1117" s="186"/>
      <c r="CD1117" s="186"/>
      <c r="CE1117" s="186"/>
      <c r="CF1117" s="186"/>
      <c r="CG1117" s="186"/>
      <c r="CH1117" s="186"/>
      <c r="CI1117" s="186"/>
      <c r="CJ1117" s="186"/>
      <c r="CK1117" s="186"/>
      <c r="CL1117" s="186"/>
      <c r="CM1117" s="186"/>
      <c r="CN1117" s="186"/>
      <c r="CO1117" s="186"/>
      <c r="CP1117" s="186"/>
      <c r="CQ1117" s="186"/>
      <c r="CR1117" s="186"/>
      <c r="CS1117" s="186"/>
      <c r="CT1117" s="186"/>
      <c r="CU1117" s="186"/>
      <c r="CV1117" s="186"/>
      <c r="CW1117" s="186"/>
      <c r="CX1117" s="186"/>
      <c r="CY1117" s="186"/>
      <c r="CZ1117" s="186"/>
      <c r="DA1117" s="186"/>
      <c r="DB1117" s="186"/>
      <c r="DC1117" s="186"/>
      <c r="DD1117" s="186"/>
      <c r="DE1117" s="186"/>
      <c r="DF1117" s="186"/>
      <c r="DG1117" s="186"/>
      <c r="DH1117" s="186"/>
      <c r="DI1117" s="186"/>
      <c r="DJ1117" s="186"/>
      <c r="DK1117" s="186"/>
      <c r="DL1117" s="186"/>
      <c r="DM1117" s="186"/>
      <c r="DN1117" s="186"/>
      <c r="DO1117" s="186"/>
      <c r="DP1117" s="186"/>
      <c r="DQ1117" s="186"/>
      <c r="DR1117" s="186"/>
      <c r="DS1117" s="186"/>
      <c r="DT1117" s="186"/>
      <c r="DU1117" s="186"/>
      <c r="DV1117" s="186"/>
      <c r="DW1117" s="186"/>
      <c r="DX1117" s="186"/>
      <c r="DY1117" s="186"/>
      <c r="DZ1117" s="186"/>
      <c r="EA1117" s="186"/>
      <c r="EB1117" s="186"/>
      <c r="EC1117" s="186"/>
      <c r="ED1117" s="186"/>
      <c r="EE1117" s="186"/>
      <c r="EF1117" s="186"/>
      <c r="EG1117" s="186"/>
      <c r="EH1117" s="186"/>
      <c r="EI1117" s="186"/>
      <c r="EJ1117" s="186"/>
      <c r="EK1117" s="186"/>
      <c r="EL1117" s="186"/>
      <c r="EM1117" s="186"/>
      <c r="EN1117" s="186"/>
      <c r="EO1117" s="186"/>
      <c r="EP1117" s="186"/>
      <c r="EQ1117" s="186"/>
      <c r="ER1117" s="186"/>
      <c r="ES1117" s="186"/>
      <c r="ET1117" s="186"/>
      <c r="EU1117" s="186"/>
      <c r="EV1117" s="186"/>
      <c r="EW1117" s="186"/>
      <c r="EX1117" s="186"/>
      <c r="EY1117" s="186"/>
      <c r="EZ1117" s="186"/>
      <c r="FA1117" s="186"/>
      <c r="FB1117" s="186"/>
      <c r="FC1117" s="186"/>
      <c r="FD1117" s="186"/>
      <c r="FE1117" s="186"/>
      <c r="FF1117" s="186"/>
      <c r="FG1117" s="186"/>
      <c r="FH1117" s="186"/>
      <c r="FI1117" s="186"/>
      <c r="FJ1117" s="186"/>
      <c r="FK1117" s="186"/>
      <c r="FL1117" s="186"/>
      <c r="FM1117" s="186"/>
      <c r="FN1117" s="186"/>
      <c r="FO1117" s="186"/>
      <c r="FP1117" s="186"/>
      <c r="FQ1117" s="186"/>
      <c r="FR1117" s="186"/>
      <c r="FS1117" s="186"/>
      <c r="FT1117" s="186"/>
      <c r="FU1117" s="186"/>
      <c r="FV1117" s="186"/>
      <c r="FW1117" s="186"/>
      <c r="FX1117" s="186"/>
      <c r="FY1117" s="186"/>
      <c r="FZ1117" s="186"/>
      <c r="GA1117" s="186"/>
      <c r="GB1117" s="186"/>
      <c r="GC1117" s="186"/>
      <c r="GD1117" s="186"/>
      <c r="GE1117" s="186"/>
      <c r="GF1117" s="186"/>
      <c r="GG1117" s="186"/>
      <c r="GH1117" s="186"/>
      <c r="GI1117" s="186"/>
      <c r="GJ1117" s="186"/>
      <c r="GK1117" s="186"/>
      <c r="GL1117" s="186"/>
      <c r="GM1117" s="186"/>
      <c r="GN1117" s="186"/>
      <c r="GO1117" s="186"/>
      <c r="GP1117" s="186"/>
      <c r="GQ1117" s="186"/>
      <c r="GR1117" s="186"/>
      <c r="GS1117" s="186"/>
      <c r="GT1117" s="186"/>
      <c r="GU1117" s="186"/>
      <c r="GV1117" s="186"/>
      <c r="GW1117" s="186"/>
      <c r="GX1117" s="186"/>
      <c r="GY1117" s="186"/>
      <c r="GZ1117" s="186"/>
      <c r="HA1117" s="186"/>
      <c r="HB1117" s="186"/>
      <c r="HC1117" s="186"/>
      <c r="HD1117" s="186"/>
      <c r="HE1117" s="186"/>
      <c r="HF1117" s="186"/>
      <c r="HG1117" s="186"/>
      <c r="HH1117" s="186"/>
      <c r="HI1117" s="186"/>
      <c r="HJ1117" s="186"/>
      <c r="HK1117" s="186"/>
      <c r="HL1117" s="186"/>
      <c r="HM1117" s="186"/>
      <c r="HN1117" s="186"/>
      <c r="HO1117" s="186"/>
      <c r="HP1117" s="186"/>
      <c r="HQ1117" s="186"/>
      <c r="HR1117" s="186"/>
      <c r="HS1117" s="186"/>
      <c r="HT1117" s="186"/>
      <c r="HU1117" s="186"/>
      <c r="HV1117" s="186"/>
      <c r="HW1117" s="186"/>
      <c r="HX1117" s="186"/>
      <c r="HY1117" s="186"/>
      <c r="HZ1117" s="186"/>
      <c r="IA1117" s="186"/>
      <c r="IB1117" s="186"/>
      <c r="IC1117" s="186"/>
      <c r="ID1117" s="186"/>
      <c r="IE1117" s="186"/>
      <c r="IF1117" s="186"/>
      <c r="IG1117" s="186"/>
      <c r="IH1117" s="186"/>
      <c r="II1117" s="186"/>
      <c r="IJ1117" s="186"/>
      <c r="IK1117" s="186"/>
      <c r="IL1117" s="186"/>
      <c r="IM1117" s="186"/>
      <c r="IN1117" s="186"/>
      <c r="IO1117" s="186"/>
      <c r="IP1117" s="186"/>
      <c r="IQ1117" s="186"/>
      <c r="IR1117" s="186"/>
      <c r="IS1117" s="186"/>
      <c r="IT1117" s="186"/>
      <c r="IU1117" s="186"/>
      <c r="IV1117" s="186"/>
      <c r="IW1117" s="186"/>
      <c r="IX1117" s="186"/>
      <c r="IY1117" s="186"/>
      <c r="IZ1117" s="186"/>
      <c r="JA1117" s="186"/>
      <c r="JB1117" s="186"/>
      <c r="JC1117" s="186"/>
      <c r="JD1117" s="186"/>
      <c r="JE1117" s="186"/>
      <c r="JF1117" s="186"/>
      <c r="JG1117" s="186"/>
      <c r="JH1117" s="186"/>
      <c r="JI1117" s="186"/>
      <c r="JJ1117" s="186"/>
      <c r="JK1117" s="186"/>
      <c r="JL1117" s="186"/>
      <c r="JM1117" s="186"/>
      <c r="JN1117" s="186"/>
      <c r="JO1117" s="186"/>
      <c r="JP1117" s="186"/>
      <c r="JQ1117" s="186"/>
      <c r="JR1117" s="186"/>
      <c r="JS1117" s="186"/>
      <c r="JT1117" s="186"/>
      <c r="JU1117" s="186"/>
      <c r="JV1117" s="186"/>
      <c r="JW1117" s="186"/>
      <c r="JX1117" s="186"/>
      <c r="JY1117" s="186"/>
      <c r="JZ1117" s="186"/>
      <c r="KA1117" s="186"/>
      <c r="KB1117" s="186"/>
      <c r="KC1117" s="186"/>
      <c r="KD1117" s="186"/>
      <c r="KE1117" s="186"/>
      <c r="KF1117" s="186"/>
      <c r="KG1117" s="186"/>
      <c r="KH1117" s="186"/>
      <c r="KI1117" s="186"/>
      <c r="KJ1117" s="186"/>
      <c r="KK1117" s="186"/>
      <c r="KL1117" s="186"/>
      <c r="KM1117" s="186"/>
      <c r="KN1117" s="186"/>
      <c r="KO1117" s="186"/>
      <c r="KP1117" s="186"/>
      <c r="KQ1117" s="186"/>
      <c r="KR1117" s="186"/>
      <c r="KS1117" s="186"/>
      <c r="KT1117" s="186"/>
      <c r="KU1117" s="186"/>
      <c r="KV1117" s="186"/>
      <c r="KW1117" s="186"/>
      <c r="KX1117" s="186"/>
      <c r="KY1117" s="186"/>
      <c r="KZ1117" s="186"/>
      <c r="LA1117" s="186"/>
      <c r="LB1117" s="186"/>
      <c r="LC1117" s="186"/>
      <c r="LD1117" s="186"/>
      <c r="LE1117" s="186"/>
      <c r="LF1117" s="186"/>
      <c r="LG1117" s="186"/>
      <c r="LH1117" s="186"/>
      <c r="LI1117" s="186"/>
      <c r="LJ1117" s="186"/>
      <c r="LK1117" s="186"/>
      <c r="LL1117" s="186"/>
      <c r="LM1117" s="186"/>
      <c r="LN1117" s="186"/>
      <c r="LO1117" s="186"/>
      <c r="LP1117" s="186"/>
      <c r="LQ1117" s="186"/>
      <c r="LR1117" s="186"/>
      <c r="LS1117" s="186"/>
      <c r="LT1117" s="186"/>
      <c r="LU1117" s="186"/>
      <c r="LV1117" s="186"/>
      <c r="LW1117" s="186"/>
      <c r="LX1117" s="186"/>
      <c r="LY1117" s="186"/>
      <c r="LZ1117" s="186"/>
      <c r="MA1117" s="186"/>
      <c r="MB1117" s="186"/>
      <c r="MC1117" s="186"/>
      <c r="MD1117" s="186"/>
      <c r="ME1117" s="186"/>
      <c r="MF1117" s="186"/>
      <c r="MG1117" s="186"/>
      <c r="MH1117" s="186"/>
      <c r="MI1117" s="186"/>
      <c r="MJ1117" s="186"/>
      <c r="MK1117" s="186"/>
      <c r="ML1117" s="186"/>
      <c r="MM1117" s="186"/>
      <c r="MN1117" s="186"/>
      <c r="MO1117" s="186"/>
      <c r="MP1117" s="186"/>
      <c r="MQ1117" s="186"/>
      <c r="MR1117" s="186"/>
      <c r="MS1117" s="186"/>
      <c r="MT1117" s="186"/>
      <c r="MU1117" s="186"/>
      <c r="MV1117" s="186"/>
      <c r="MW1117" s="186"/>
      <c r="MX1117" s="186"/>
      <c r="MY1117" s="186"/>
      <c r="MZ1117" s="186"/>
      <c r="NA1117" s="186"/>
      <c r="NB1117" s="186"/>
      <c r="NC1117" s="186"/>
      <c r="ND1117" s="186"/>
      <c r="NE1117" s="186"/>
      <c r="NF1117" s="186"/>
      <c r="NG1117" s="186"/>
      <c r="NH1117" s="186"/>
      <c r="NI1117" s="186"/>
      <c r="NJ1117" s="186"/>
      <c r="NK1117" s="186"/>
      <c r="NL1117" s="186"/>
      <c r="NM1117" s="186"/>
      <c r="NN1117" s="186"/>
      <c r="NO1117" s="186"/>
      <c r="NP1117" s="186"/>
      <c r="NQ1117" s="186"/>
      <c r="NR1117" s="186"/>
      <c r="NS1117" s="186"/>
      <c r="NT1117" s="186"/>
      <c r="NU1117" s="186"/>
      <c r="NV1117" s="186"/>
      <c r="NW1117" s="186"/>
      <c r="NX1117" s="186"/>
      <c r="NY1117" s="186"/>
      <c r="NZ1117" s="186"/>
      <c r="OA1117" s="186"/>
      <c r="OB1117" s="186"/>
      <c r="OC1117" s="186"/>
      <c r="OD1117" s="186"/>
      <c r="OE1117" s="186"/>
      <c r="OF1117" s="186"/>
      <c r="OG1117" s="186"/>
      <c r="OH1117" s="186"/>
      <c r="OI1117" s="186"/>
      <c r="OJ1117" s="186"/>
      <c r="OK1117" s="186"/>
      <c r="OL1117" s="186"/>
      <c r="OM1117" s="186"/>
      <c r="ON1117" s="186"/>
      <c r="OO1117" s="186"/>
      <c r="OP1117" s="186"/>
      <c r="OQ1117" s="186"/>
      <c r="OR1117" s="186"/>
      <c r="OS1117" s="186"/>
      <c r="OT1117" s="186"/>
      <c r="OU1117" s="186"/>
      <c r="OV1117" s="186"/>
      <c r="OW1117" s="186"/>
      <c r="OX1117" s="186"/>
      <c r="OY1117" s="186"/>
      <c r="OZ1117" s="186"/>
      <c r="PA1117" s="186"/>
      <c r="PB1117" s="186"/>
      <c r="PC1117" s="186"/>
      <c r="PD1117" s="186"/>
      <c r="PE1117" s="186"/>
      <c r="PF1117" s="186"/>
      <c r="PG1117" s="186"/>
      <c r="PH1117" s="186"/>
      <c r="PI1117" s="186"/>
      <c r="PJ1117" s="186"/>
      <c r="PK1117" s="186"/>
      <c r="PL1117" s="186"/>
      <c r="PM1117" s="186"/>
      <c r="PN1117" s="186"/>
      <c r="PO1117" s="186"/>
      <c r="PP1117" s="186"/>
      <c r="PQ1117" s="186"/>
      <c r="PR1117" s="186"/>
      <c r="PS1117" s="186"/>
      <c r="PT1117" s="186"/>
      <c r="PU1117" s="186"/>
      <c r="PV1117" s="186"/>
      <c r="PW1117" s="186"/>
      <c r="PX1117" s="186"/>
      <c r="PY1117" s="186"/>
      <c r="PZ1117" s="186"/>
      <c r="QA1117" s="186"/>
      <c r="QB1117" s="186"/>
      <c r="QC1117" s="186"/>
      <c r="QD1117" s="186"/>
      <c r="QE1117" s="186"/>
      <c r="QF1117" s="186"/>
      <c r="QG1117" s="186"/>
      <c r="QH1117" s="186"/>
      <c r="QI1117" s="186"/>
      <c r="QJ1117" s="186"/>
      <c r="QK1117" s="186"/>
      <c r="QL1117" s="186"/>
      <c r="QM1117" s="186"/>
      <c r="QN1117" s="186"/>
      <c r="QO1117" s="186"/>
      <c r="QP1117" s="186"/>
      <c r="QQ1117" s="186"/>
      <c r="QR1117" s="186"/>
      <c r="QS1117" s="186"/>
      <c r="QT1117" s="186"/>
      <c r="QU1117" s="186"/>
      <c r="QV1117" s="186"/>
      <c r="QW1117" s="186"/>
      <c r="QX1117" s="186"/>
      <c r="QY1117" s="186"/>
      <c r="QZ1117" s="186"/>
      <c r="RA1117" s="186"/>
      <c r="RB1117" s="186"/>
      <c r="RC1117" s="186"/>
      <c r="RD1117" s="186"/>
      <c r="RE1117" s="186"/>
      <c r="RF1117" s="186"/>
      <c r="RG1117" s="186"/>
      <c r="RH1117" s="186"/>
      <c r="RI1117" s="186"/>
      <c r="RJ1117" s="186"/>
      <c r="RK1117" s="186"/>
      <c r="RL1117" s="186"/>
      <c r="RM1117" s="186"/>
      <c r="RN1117" s="186"/>
      <c r="RO1117" s="186"/>
      <c r="RP1117" s="186"/>
      <c r="RQ1117" s="186"/>
      <c r="RR1117" s="186"/>
      <c r="RS1117" s="186"/>
      <c r="RT1117" s="186"/>
      <c r="RU1117" s="186"/>
      <c r="RV1117" s="186"/>
      <c r="RW1117" s="186"/>
      <c r="RX1117" s="186"/>
      <c r="RY1117" s="186"/>
      <c r="RZ1117" s="186"/>
      <c r="SA1117" s="186"/>
      <c r="SB1117" s="186"/>
      <c r="SC1117" s="186"/>
      <c r="SD1117" s="186"/>
      <c r="SE1117" s="186"/>
      <c r="SF1117" s="186"/>
      <c r="SG1117" s="186"/>
      <c r="SH1117" s="186"/>
      <c r="SI1117" s="186"/>
      <c r="SJ1117" s="186"/>
      <c r="SK1117" s="186"/>
      <c r="SL1117" s="186"/>
      <c r="SM1117" s="186"/>
      <c r="SN1117" s="186"/>
      <c r="SO1117" s="186"/>
      <c r="SP1117" s="186"/>
      <c r="SQ1117" s="186"/>
      <c r="SR1117" s="186"/>
      <c r="SS1117" s="186"/>
      <c r="ST1117" s="186"/>
      <c r="SU1117" s="186"/>
      <c r="SV1117" s="186"/>
      <c r="SW1117" s="186"/>
      <c r="SX1117" s="186"/>
      <c r="SY1117" s="186"/>
      <c r="SZ1117" s="186"/>
      <c r="TA1117" s="186"/>
      <c r="TB1117" s="186"/>
      <c r="TC1117" s="186"/>
      <c r="TD1117" s="186"/>
      <c r="TE1117" s="186"/>
      <c r="TF1117" s="186"/>
      <c r="TG1117" s="186"/>
      <c r="TH1117" s="186"/>
      <c r="TI1117" s="186"/>
      <c r="TJ1117" s="186"/>
      <c r="TK1117" s="186"/>
      <c r="TL1117" s="186"/>
      <c r="TM1117" s="186"/>
      <c r="TN1117" s="186"/>
      <c r="TO1117" s="186"/>
      <c r="TP1117" s="186"/>
      <c r="TQ1117" s="186"/>
      <c r="TR1117" s="186"/>
      <c r="TS1117" s="186"/>
      <c r="TT1117" s="186"/>
      <c r="TU1117" s="186"/>
      <c r="TV1117" s="186"/>
      <c r="TW1117" s="186"/>
      <c r="TX1117" s="186"/>
      <c r="TY1117" s="186"/>
      <c r="TZ1117" s="186"/>
      <c r="UA1117" s="186"/>
      <c r="UB1117" s="186"/>
      <c r="UC1117" s="186"/>
      <c r="UD1117" s="186"/>
      <c r="UE1117" s="186"/>
      <c r="UF1117" s="186"/>
      <c r="UG1117" s="186"/>
      <c r="UH1117" s="186"/>
      <c r="UI1117" s="186"/>
      <c r="UJ1117" s="186"/>
      <c r="UK1117" s="186"/>
      <c r="UL1117" s="186"/>
      <c r="UM1117" s="186"/>
      <c r="UN1117" s="186"/>
      <c r="UO1117" s="186"/>
      <c r="UP1117" s="186"/>
      <c r="UQ1117" s="186"/>
      <c r="UR1117" s="186"/>
      <c r="US1117" s="186"/>
      <c r="UT1117" s="186"/>
      <c r="UU1117" s="186"/>
      <c r="UV1117" s="186"/>
      <c r="UW1117" s="186"/>
      <c r="UX1117" s="186"/>
      <c r="UY1117" s="186"/>
      <c r="UZ1117" s="186"/>
      <c r="VA1117" s="186"/>
      <c r="VB1117" s="186"/>
      <c r="VC1117" s="186"/>
      <c r="VD1117" s="186"/>
      <c r="VE1117" s="186"/>
      <c r="VF1117" s="186"/>
      <c r="VG1117" s="186"/>
      <c r="VH1117" s="186"/>
      <c r="VI1117" s="186"/>
      <c r="VJ1117" s="186"/>
      <c r="VK1117" s="186"/>
      <c r="VL1117" s="186"/>
      <c r="VM1117" s="186"/>
      <c r="VN1117" s="186"/>
      <c r="VO1117" s="186"/>
      <c r="VP1117" s="186"/>
      <c r="VQ1117" s="186"/>
      <c r="VR1117" s="186"/>
      <c r="VS1117" s="186"/>
      <c r="VT1117" s="186"/>
      <c r="VU1117" s="186"/>
      <c r="VV1117" s="186"/>
      <c r="VW1117" s="186"/>
      <c r="VX1117" s="186"/>
      <c r="VY1117" s="186"/>
      <c r="VZ1117" s="186"/>
      <c r="WA1117" s="186"/>
      <c r="WB1117" s="186"/>
      <c r="WC1117" s="186"/>
      <c r="WD1117" s="186"/>
      <c r="WE1117" s="186"/>
      <c r="WF1117" s="186"/>
      <c r="WG1117" s="186"/>
      <c r="WH1117" s="186"/>
      <c r="WI1117" s="186"/>
      <c r="WJ1117" s="186"/>
      <c r="WK1117" s="186"/>
      <c r="WL1117" s="186"/>
      <c r="WM1117" s="186"/>
      <c r="WN1117" s="186"/>
      <c r="WO1117" s="186"/>
      <c r="WP1117" s="186"/>
      <c r="WQ1117" s="186"/>
      <c r="WR1117" s="186"/>
      <c r="WS1117" s="186"/>
      <c r="WT1117" s="186"/>
      <c r="WU1117" s="186"/>
      <c r="WV1117" s="186"/>
      <c r="WW1117" s="186"/>
      <c r="WX1117" s="186"/>
      <c r="WY1117" s="186"/>
      <c r="WZ1117" s="186"/>
      <c r="XA1117" s="186"/>
      <c r="XB1117" s="186"/>
      <c r="XC1117" s="186"/>
      <c r="XD1117" s="186"/>
      <c r="XE1117" s="186"/>
      <c r="XF1117" s="186"/>
      <c r="XG1117" s="186"/>
      <c r="XH1117" s="186"/>
      <c r="XI1117" s="186"/>
      <c r="XJ1117" s="186"/>
      <c r="XK1117" s="186"/>
      <c r="XL1117" s="186"/>
      <c r="XM1117" s="186"/>
      <c r="XN1117" s="186"/>
      <c r="XO1117" s="186"/>
      <c r="XP1117" s="186"/>
      <c r="XQ1117" s="186"/>
      <c r="XR1117" s="186"/>
      <c r="XS1117" s="186"/>
      <c r="XT1117" s="186"/>
      <c r="XU1117" s="186"/>
      <c r="XV1117" s="186"/>
      <c r="XW1117" s="186"/>
      <c r="XX1117" s="186"/>
      <c r="XY1117" s="186"/>
      <c r="XZ1117" s="186"/>
      <c r="YA1117" s="186"/>
      <c r="YB1117" s="186"/>
      <c r="YC1117" s="186"/>
      <c r="YD1117" s="186"/>
      <c r="YE1117" s="186"/>
      <c r="YF1117" s="186"/>
      <c r="YG1117" s="186"/>
      <c r="YH1117" s="186"/>
      <c r="YI1117" s="186"/>
      <c r="YJ1117" s="186"/>
      <c r="YK1117" s="186"/>
      <c r="YL1117" s="186"/>
      <c r="YM1117" s="186"/>
      <c r="YN1117" s="186"/>
      <c r="YO1117" s="186"/>
      <c r="YP1117" s="186"/>
      <c r="YQ1117" s="186"/>
      <c r="YR1117" s="186"/>
      <c r="YS1117" s="186"/>
      <c r="YT1117" s="186"/>
      <c r="YU1117" s="186"/>
      <c r="YV1117" s="186"/>
      <c r="YW1117" s="186"/>
      <c r="YX1117" s="186"/>
      <c r="YY1117" s="186"/>
      <c r="YZ1117" s="186"/>
      <c r="ZA1117" s="186"/>
      <c r="ZB1117" s="186"/>
      <c r="ZC1117" s="186"/>
      <c r="ZD1117" s="186"/>
      <c r="ZE1117" s="186"/>
      <c r="ZF1117" s="186"/>
      <c r="ZG1117" s="186"/>
      <c r="ZH1117" s="186"/>
      <c r="ZI1117" s="186"/>
      <c r="ZJ1117" s="186"/>
      <c r="ZK1117" s="186"/>
      <c r="ZL1117" s="186"/>
      <c r="ZM1117" s="186"/>
      <c r="ZN1117" s="186"/>
      <c r="ZO1117" s="186"/>
      <c r="ZP1117" s="186"/>
      <c r="ZQ1117" s="186"/>
      <c r="ZR1117" s="186"/>
      <c r="ZS1117" s="186"/>
      <c r="ZT1117" s="186"/>
      <c r="ZU1117" s="186"/>
      <c r="ZV1117" s="186"/>
      <c r="ZW1117" s="186"/>
      <c r="ZX1117" s="186"/>
      <c r="ZY1117" s="186"/>
      <c r="ZZ1117" s="186"/>
      <c r="AAA1117" s="186"/>
      <c r="AAB1117" s="186"/>
      <c r="AAC1117" s="186"/>
      <c r="AAD1117" s="186"/>
      <c r="AAE1117" s="186"/>
      <c r="AAF1117" s="186"/>
      <c r="AAG1117" s="186"/>
      <c r="AAH1117" s="186"/>
      <c r="AAI1117" s="186"/>
      <c r="AAJ1117" s="186"/>
      <c r="AAK1117" s="186"/>
      <c r="AAL1117" s="186"/>
      <c r="AAM1117" s="186"/>
      <c r="AAN1117" s="186"/>
      <c r="AAO1117" s="186"/>
      <c r="AAP1117" s="186"/>
      <c r="AAQ1117" s="186"/>
      <c r="AAR1117" s="186"/>
      <c r="AAS1117" s="186"/>
      <c r="AAT1117" s="186"/>
      <c r="AAU1117" s="186"/>
      <c r="AAV1117" s="186"/>
      <c r="AAW1117" s="186"/>
      <c r="AAX1117" s="186"/>
      <c r="AAY1117" s="186"/>
      <c r="AAZ1117" s="186"/>
      <c r="ABA1117" s="186"/>
      <c r="ABB1117" s="186"/>
      <c r="ABC1117" s="186"/>
      <c r="ABD1117" s="186"/>
      <c r="ABE1117" s="186"/>
      <c r="ABF1117" s="186"/>
      <c r="ABG1117" s="186"/>
      <c r="ABH1117" s="186"/>
      <c r="ABI1117" s="186"/>
      <c r="ABJ1117" s="186"/>
      <c r="ABK1117" s="186"/>
      <c r="ABL1117" s="186"/>
      <c r="ABM1117" s="186"/>
      <c r="ABN1117" s="186"/>
      <c r="ABO1117" s="186"/>
      <c r="ABP1117" s="186"/>
      <c r="ABQ1117" s="186"/>
      <c r="ABR1117" s="186"/>
      <c r="ABS1117" s="186"/>
      <c r="ABT1117" s="186"/>
      <c r="ABU1117" s="186"/>
      <c r="ABV1117" s="186"/>
      <c r="ABW1117" s="186"/>
      <c r="ABX1117" s="186"/>
      <c r="ABY1117" s="186"/>
      <c r="ABZ1117" s="186"/>
      <c r="ACA1117" s="186"/>
      <c r="ACB1117" s="186"/>
      <c r="ACC1117" s="186"/>
      <c r="ACD1117" s="186"/>
      <c r="ACE1117" s="186"/>
      <c r="ACF1117" s="186"/>
      <c r="ACG1117" s="186"/>
      <c r="ACH1117" s="186"/>
      <c r="ACI1117" s="186"/>
      <c r="ACJ1117" s="186"/>
      <c r="ACK1117" s="186"/>
      <c r="ACL1117" s="186"/>
      <c r="ACM1117" s="186"/>
      <c r="ACN1117" s="186"/>
      <c r="ACO1117" s="186"/>
      <c r="ACP1117" s="186"/>
      <c r="ACQ1117" s="186"/>
      <c r="ACR1117" s="186"/>
      <c r="ACS1117" s="186"/>
      <c r="ACT1117" s="186"/>
      <c r="ACU1117" s="186"/>
      <c r="ACV1117" s="186"/>
      <c r="ACW1117" s="186"/>
      <c r="ACX1117" s="186"/>
      <c r="ACY1117" s="186"/>
      <c r="ACZ1117" s="186"/>
      <c r="ADA1117" s="186"/>
      <c r="ADB1117" s="186"/>
      <c r="ADC1117" s="186"/>
      <c r="ADD1117" s="186"/>
      <c r="ADE1117" s="186"/>
      <c r="ADF1117" s="186"/>
      <c r="ADG1117" s="186"/>
      <c r="ADH1117" s="186"/>
      <c r="ADI1117" s="186"/>
      <c r="ADJ1117" s="186"/>
      <c r="ADK1117" s="186"/>
      <c r="ADL1117" s="186"/>
      <c r="ADM1117" s="186"/>
      <c r="ADN1117" s="186"/>
      <c r="ADO1117" s="186"/>
      <c r="ADP1117" s="186"/>
      <c r="ADQ1117" s="186"/>
      <c r="ADR1117" s="186"/>
      <c r="ADS1117" s="186"/>
      <c r="ADT1117" s="186"/>
      <c r="ADU1117" s="186"/>
      <c r="ADV1117" s="186"/>
      <c r="ADW1117" s="186"/>
      <c r="ADX1117" s="186"/>
      <c r="ADY1117" s="186"/>
      <c r="ADZ1117" s="186"/>
      <c r="AEA1117" s="186"/>
      <c r="AEB1117" s="186"/>
      <c r="AEC1117" s="186"/>
      <c r="AED1117" s="186"/>
      <c r="AEE1117" s="186"/>
      <c r="AEF1117" s="186"/>
      <c r="AEG1117" s="186"/>
      <c r="AEH1117" s="186"/>
      <c r="AEI1117" s="186"/>
      <c r="AEJ1117" s="186"/>
      <c r="AEK1117" s="186"/>
      <c r="AEL1117" s="186"/>
      <c r="AEM1117" s="186"/>
      <c r="AEN1117" s="186"/>
      <c r="AEO1117" s="186"/>
      <c r="AEP1117" s="186"/>
      <c r="AEQ1117" s="186"/>
      <c r="AER1117" s="186"/>
      <c r="AES1117" s="186"/>
      <c r="AET1117" s="186"/>
      <c r="AEU1117" s="186"/>
      <c r="AEV1117" s="186"/>
      <c r="AEW1117" s="186"/>
      <c r="AEX1117" s="186"/>
      <c r="AEY1117" s="186"/>
      <c r="AEZ1117" s="186"/>
      <c r="AFA1117" s="186"/>
      <c r="AFB1117" s="186"/>
      <c r="AFC1117" s="186"/>
      <c r="AFD1117" s="186"/>
      <c r="AFE1117" s="186"/>
      <c r="AFF1117" s="186"/>
      <c r="AFG1117" s="186"/>
      <c r="AFH1117" s="186"/>
      <c r="AFI1117" s="186"/>
      <c r="AFJ1117" s="186"/>
      <c r="AFK1117" s="186"/>
      <c r="AFL1117" s="186"/>
      <c r="AFM1117" s="186"/>
      <c r="AFN1117" s="186"/>
      <c r="AFO1117" s="186"/>
      <c r="AFP1117" s="186"/>
      <c r="AFQ1117" s="186"/>
      <c r="AFR1117" s="186"/>
      <c r="AFS1117" s="186"/>
      <c r="AFT1117" s="186"/>
      <c r="AFU1117" s="186"/>
      <c r="AFV1117" s="186"/>
      <c r="AFW1117" s="186"/>
      <c r="AFX1117" s="186"/>
      <c r="AFY1117" s="186"/>
      <c r="AFZ1117" s="186"/>
      <c r="AGA1117" s="186"/>
      <c r="AGB1117" s="186"/>
      <c r="AGC1117" s="186"/>
      <c r="AGD1117" s="186"/>
      <c r="AGE1117" s="186"/>
      <c r="AGF1117" s="186"/>
      <c r="AGG1117" s="186"/>
      <c r="AGH1117" s="186"/>
      <c r="AGI1117" s="186"/>
      <c r="AGJ1117" s="186"/>
      <c r="AGK1117" s="186"/>
      <c r="AGL1117" s="186"/>
      <c r="AGM1117" s="186"/>
      <c r="AGN1117" s="186"/>
      <c r="AGO1117" s="186"/>
      <c r="AGP1117" s="186"/>
      <c r="AGQ1117" s="186"/>
      <c r="AGR1117" s="186"/>
      <c r="AGS1117" s="186"/>
      <c r="AGT1117" s="186"/>
      <c r="AGU1117" s="186"/>
      <c r="AGV1117" s="186"/>
      <c r="AGW1117" s="186"/>
      <c r="AGX1117" s="186"/>
      <c r="AGY1117" s="186"/>
      <c r="AGZ1117" s="186"/>
      <c r="AHA1117" s="186"/>
      <c r="AHB1117" s="186"/>
      <c r="AHC1117" s="186"/>
      <c r="AHD1117" s="186"/>
      <c r="AHE1117" s="186"/>
      <c r="AHF1117" s="186"/>
      <c r="AHG1117" s="186"/>
      <c r="AHH1117" s="186"/>
      <c r="AHI1117" s="186"/>
      <c r="AHJ1117" s="186"/>
      <c r="AHK1117" s="186"/>
      <c r="AHL1117" s="186"/>
      <c r="AHM1117" s="186"/>
      <c r="AHN1117" s="186"/>
      <c r="AHO1117" s="186"/>
      <c r="AHP1117" s="186"/>
      <c r="AHQ1117" s="186"/>
      <c r="AHR1117" s="186"/>
      <c r="AHS1117" s="186"/>
      <c r="AHT1117" s="186"/>
      <c r="AHU1117" s="186"/>
      <c r="AHV1117" s="186"/>
      <c r="AHW1117" s="186"/>
      <c r="AHX1117" s="186"/>
      <c r="AHY1117" s="186"/>
      <c r="AHZ1117" s="186"/>
      <c r="AIA1117" s="186"/>
      <c r="AIB1117" s="186"/>
      <c r="AIC1117" s="186"/>
      <c r="AID1117" s="186"/>
      <c r="AIE1117" s="186"/>
      <c r="AIF1117" s="186"/>
      <c r="AIG1117" s="186"/>
      <c r="AIH1117" s="186"/>
      <c r="AII1117" s="186"/>
      <c r="AIJ1117" s="186"/>
      <c r="AIK1117" s="186"/>
      <c r="AIL1117" s="186"/>
      <c r="AIM1117" s="186"/>
      <c r="AIN1117" s="186"/>
      <c r="AIO1117" s="186"/>
      <c r="AIP1117" s="186"/>
      <c r="AIQ1117" s="186"/>
      <c r="AIR1117" s="186"/>
      <c r="AIS1117" s="186"/>
      <c r="AIT1117" s="186"/>
      <c r="AIU1117" s="186"/>
      <c r="AIV1117" s="186"/>
      <c r="AIW1117" s="186"/>
      <c r="AIX1117" s="186"/>
      <c r="AIY1117" s="186"/>
      <c r="AIZ1117" s="186"/>
      <c r="AJA1117" s="186"/>
      <c r="AJB1117" s="186"/>
      <c r="AJC1117" s="186"/>
      <c r="AJD1117" s="186"/>
      <c r="AJE1117" s="186"/>
      <c r="AJF1117" s="186"/>
      <c r="AJG1117" s="186"/>
      <c r="AJH1117" s="186"/>
      <c r="AJI1117" s="186"/>
      <c r="AJJ1117" s="186"/>
      <c r="AJK1117" s="186"/>
      <c r="AJL1117" s="186"/>
      <c r="AJM1117" s="186"/>
      <c r="AJN1117" s="186"/>
      <c r="AJO1117" s="186"/>
      <c r="AJP1117" s="186"/>
      <c r="AJQ1117" s="186"/>
      <c r="AJR1117" s="186"/>
      <c r="AJS1117" s="186"/>
      <c r="AJT1117" s="186"/>
      <c r="AJU1117" s="186"/>
      <c r="AJV1117" s="186"/>
      <c r="AJW1117" s="186"/>
      <c r="AJX1117" s="186"/>
      <c r="AJY1117" s="186"/>
      <c r="AJZ1117" s="186"/>
      <c r="AKA1117" s="186"/>
      <c r="AKB1117" s="186"/>
      <c r="AKC1117" s="186"/>
      <c r="AKD1117" s="186"/>
      <c r="AKE1117" s="186"/>
      <c r="AKF1117" s="186"/>
      <c r="AKG1117" s="186"/>
      <c r="AKH1117" s="186"/>
      <c r="AKI1117" s="186"/>
      <c r="AKJ1117" s="186"/>
      <c r="AKK1117" s="186"/>
      <c r="AKL1117" s="186"/>
      <c r="AKM1117" s="186"/>
      <c r="AKN1117" s="186"/>
      <c r="AKO1117" s="186"/>
      <c r="AKP1117" s="186"/>
      <c r="AKQ1117" s="186"/>
      <c r="AKR1117" s="186"/>
      <c r="AKS1117" s="186"/>
      <c r="AKT1117" s="186"/>
      <c r="AKU1117" s="186"/>
      <c r="AKV1117" s="186"/>
      <c r="AKW1117" s="186"/>
      <c r="AKX1117" s="186"/>
      <c r="AKY1117" s="186"/>
      <c r="AKZ1117" s="186"/>
      <c r="ALA1117" s="186"/>
      <c r="ALB1117" s="186"/>
      <c r="ALC1117" s="186"/>
      <c r="ALD1117" s="186"/>
      <c r="ALE1117" s="186"/>
      <c r="ALF1117" s="186"/>
      <c r="ALG1117" s="186"/>
      <c r="ALH1117" s="186"/>
      <c r="ALI1117" s="186"/>
      <c r="ALJ1117" s="186"/>
      <c r="ALK1117" s="186"/>
      <c r="ALL1117" s="186"/>
      <c r="ALM1117" s="186"/>
      <c r="ALN1117" s="186"/>
      <c r="ALO1117" s="186"/>
      <c r="ALP1117" s="186"/>
      <c r="ALQ1117" s="186"/>
      <c r="ALR1117" s="186"/>
      <c r="ALS1117" s="186"/>
      <c r="ALT1117" s="186"/>
      <c r="ALU1117" s="186"/>
      <c r="ALV1117" s="186"/>
      <c r="ALW1117" s="186"/>
      <c r="ALX1117" s="186"/>
      <c r="ALY1117" s="186"/>
      <c r="ALZ1117" s="186"/>
      <c r="AMA1117" s="186"/>
      <c r="AMB1117" s="186"/>
      <c r="AMC1117" s="186"/>
      <c r="AMD1117" s="186"/>
      <c r="AME1117" s="186"/>
      <c r="AMF1117" s="186"/>
      <c r="AMG1117" s="186"/>
      <c r="AMH1117" s="186"/>
      <c r="AMI1117" s="186"/>
      <c r="AMJ1117" s="186"/>
    </row>
    <row r="1118" spans="1:1024" s="377" customFormat="1" ht="12.75" customHeight="1">
      <c r="A1118" s="602"/>
      <c r="B1118" s="597"/>
      <c r="C1118" s="619" t="s">
        <v>18245</v>
      </c>
      <c r="D1118" s="619"/>
      <c r="E1118" s="619"/>
      <c r="F1118" s="619"/>
      <c r="G1118" s="619"/>
      <c r="H1118" s="328">
        <v>6</v>
      </c>
      <c r="I1118" s="186"/>
      <c r="J1118" s="186"/>
      <c r="K1118" s="186"/>
      <c r="L1118" s="186"/>
      <c r="M1118" s="186"/>
      <c r="N1118" s="186"/>
      <c r="O1118" s="186"/>
      <c r="P1118" s="186"/>
      <c r="Q1118" s="186"/>
      <c r="R1118" s="186"/>
      <c r="S1118" s="186"/>
      <c r="T1118" s="186"/>
      <c r="U1118" s="186"/>
      <c r="V1118" s="186"/>
      <c r="W1118" s="186"/>
      <c r="X1118" s="186"/>
      <c r="Y1118" s="186"/>
      <c r="Z1118" s="186"/>
      <c r="AA1118" s="186"/>
      <c r="AB1118" s="186"/>
      <c r="AC1118" s="186"/>
      <c r="AD1118" s="186"/>
      <c r="AE1118" s="186"/>
      <c r="AF1118" s="186"/>
      <c r="AG1118" s="186"/>
      <c r="AH1118" s="186"/>
      <c r="AI1118" s="186"/>
      <c r="AJ1118" s="186"/>
      <c r="AK1118" s="186"/>
      <c r="AL1118" s="186"/>
      <c r="AM1118" s="186"/>
      <c r="AN1118" s="186"/>
      <c r="AO1118" s="186"/>
      <c r="AP1118" s="186"/>
      <c r="AQ1118" s="186"/>
      <c r="AR1118" s="186"/>
      <c r="AS1118" s="186"/>
      <c r="AT1118" s="186"/>
      <c r="AU1118" s="186"/>
      <c r="AV1118" s="186"/>
      <c r="AW1118" s="186"/>
      <c r="AX1118" s="186"/>
      <c r="AY1118" s="186"/>
      <c r="AZ1118" s="186"/>
      <c r="BA1118" s="186"/>
      <c r="BB1118" s="186"/>
      <c r="BC1118" s="186"/>
      <c r="BD1118" s="186"/>
      <c r="BE1118" s="186"/>
      <c r="BF1118" s="186"/>
      <c r="BG1118" s="186"/>
      <c r="BH1118" s="186"/>
      <c r="BI1118" s="186"/>
      <c r="BJ1118" s="186"/>
      <c r="BK1118" s="186"/>
      <c r="BL1118" s="186"/>
      <c r="BM1118" s="186"/>
      <c r="BN1118" s="186"/>
      <c r="BO1118" s="186"/>
      <c r="BP1118" s="186"/>
      <c r="BQ1118" s="186"/>
      <c r="BR1118" s="186"/>
      <c r="BS1118" s="186"/>
      <c r="BT1118" s="186"/>
      <c r="BU1118" s="186"/>
      <c r="BV1118" s="186"/>
      <c r="BW1118" s="186"/>
      <c r="BX1118" s="186"/>
      <c r="BY1118" s="186"/>
      <c r="BZ1118" s="186"/>
      <c r="CA1118" s="186"/>
      <c r="CB1118" s="186"/>
      <c r="CC1118" s="186"/>
      <c r="CD1118" s="186"/>
      <c r="CE1118" s="186"/>
      <c r="CF1118" s="186"/>
      <c r="CG1118" s="186"/>
      <c r="CH1118" s="186"/>
      <c r="CI1118" s="186"/>
      <c r="CJ1118" s="186"/>
      <c r="CK1118" s="186"/>
      <c r="CL1118" s="186"/>
      <c r="CM1118" s="186"/>
      <c r="CN1118" s="186"/>
      <c r="CO1118" s="186"/>
      <c r="CP1118" s="186"/>
      <c r="CQ1118" s="186"/>
      <c r="CR1118" s="186"/>
      <c r="CS1118" s="186"/>
      <c r="CT1118" s="186"/>
      <c r="CU1118" s="186"/>
      <c r="CV1118" s="186"/>
      <c r="CW1118" s="186"/>
      <c r="CX1118" s="186"/>
      <c r="CY1118" s="186"/>
      <c r="CZ1118" s="186"/>
      <c r="DA1118" s="186"/>
      <c r="DB1118" s="186"/>
      <c r="DC1118" s="186"/>
      <c r="DD1118" s="186"/>
      <c r="DE1118" s="186"/>
      <c r="DF1118" s="186"/>
      <c r="DG1118" s="186"/>
      <c r="DH1118" s="186"/>
      <c r="DI1118" s="186"/>
      <c r="DJ1118" s="186"/>
      <c r="DK1118" s="186"/>
      <c r="DL1118" s="186"/>
      <c r="DM1118" s="186"/>
      <c r="DN1118" s="186"/>
      <c r="DO1118" s="186"/>
      <c r="DP1118" s="186"/>
      <c r="DQ1118" s="186"/>
      <c r="DR1118" s="186"/>
      <c r="DS1118" s="186"/>
      <c r="DT1118" s="186"/>
      <c r="DU1118" s="186"/>
      <c r="DV1118" s="186"/>
      <c r="DW1118" s="186"/>
      <c r="DX1118" s="186"/>
      <c r="DY1118" s="186"/>
      <c r="DZ1118" s="186"/>
      <c r="EA1118" s="186"/>
      <c r="EB1118" s="186"/>
      <c r="EC1118" s="186"/>
      <c r="ED1118" s="186"/>
      <c r="EE1118" s="186"/>
      <c r="EF1118" s="186"/>
      <c r="EG1118" s="186"/>
      <c r="EH1118" s="186"/>
      <c r="EI1118" s="186"/>
      <c r="EJ1118" s="186"/>
      <c r="EK1118" s="186"/>
      <c r="EL1118" s="186"/>
      <c r="EM1118" s="186"/>
      <c r="EN1118" s="186"/>
      <c r="EO1118" s="186"/>
      <c r="EP1118" s="186"/>
      <c r="EQ1118" s="186"/>
      <c r="ER1118" s="186"/>
      <c r="ES1118" s="186"/>
      <c r="ET1118" s="186"/>
      <c r="EU1118" s="186"/>
      <c r="EV1118" s="186"/>
      <c r="EW1118" s="186"/>
      <c r="EX1118" s="186"/>
      <c r="EY1118" s="186"/>
      <c r="EZ1118" s="186"/>
      <c r="FA1118" s="186"/>
      <c r="FB1118" s="186"/>
      <c r="FC1118" s="186"/>
      <c r="FD1118" s="186"/>
      <c r="FE1118" s="186"/>
      <c r="FF1118" s="186"/>
      <c r="FG1118" s="186"/>
      <c r="FH1118" s="186"/>
      <c r="FI1118" s="186"/>
      <c r="FJ1118" s="186"/>
      <c r="FK1118" s="186"/>
      <c r="FL1118" s="186"/>
      <c r="FM1118" s="186"/>
      <c r="FN1118" s="186"/>
      <c r="FO1118" s="186"/>
      <c r="FP1118" s="186"/>
      <c r="FQ1118" s="186"/>
      <c r="FR1118" s="186"/>
      <c r="FS1118" s="186"/>
      <c r="FT1118" s="186"/>
      <c r="FU1118" s="186"/>
      <c r="FV1118" s="186"/>
      <c r="FW1118" s="186"/>
      <c r="FX1118" s="186"/>
      <c r="FY1118" s="186"/>
      <c r="FZ1118" s="186"/>
      <c r="GA1118" s="186"/>
      <c r="GB1118" s="186"/>
      <c r="GC1118" s="186"/>
      <c r="GD1118" s="186"/>
      <c r="GE1118" s="186"/>
      <c r="GF1118" s="186"/>
      <c r="GG1118" s="186"/>
      <c r="GH1118" s="186"/>
      <c r="GI1118" s="186"/>
      <c r="GJ1118" s="186"/>
      <c r="GK1118" s="186"/>
      <c r="GL1118" s="186"/>
      <c r="GM1118" s="186"/>
      <c r="GN1118" s="186"/>
      <c r="GO1118" s="186"/>
      <c r="GP1118" s="186"/>
      <c r="GQ1118" s="186"/>
      <c r="GR1118" s="186"/>
      <c r="GS1118" s="186"/>
      <c r="GT1118" s="186"/>
      <c r="GU1118" s="186"/>
      <c r="GV1118" s="186"/>
      <c r="GW1118" s="186"/>
      <c r="GX1118" s="186"/>
      <c r="GY1118" s="186"/>
      <c r="GZ1118" s="186"/>
      <c r="HA1118" s="186"/>
      <c r="HB1118" s="186"/>
      <c r="HC1118" s="186"/>
      <c r="HD1118" s="186"/>
      <c r="HE1118" s="186"/>
      <c r="HF1118" s="186"/>
      <c r="HG1118" s="186"/>
      <c r="HH1118" s="186"/>
      <c r="HI1118" s="186"/>
      <c r="HJ1118" s="186"/>
      <c r="HK1118" s="186"/>
      <c r="HL1118" s="186"/>
      <c r="HM1118" s="186"/>
      <c r="HN1118" s="186"/>
      <c r="HO1118" s="186"/>
      <c r="HP1118" s="186"/>
      <c r="HQ1118" s="186"/>
      <c r="HR1118" s="186"/>
      <c r="HS1118" s="186"/>
      <c r="HT1118" s="186"/>
      <c r="HU1118" s="186"/>
      <c r="HV1118" s="186"/>
      <c r="HW1118" s="186"/>
      <c r="HX1118" s="186"/>
      <c r="HY1118" s="186"/>
      <c r="HZ1118" s="186"/>
      <c r="IA1118" s="186"/>
      <c r="IB1118" s="186"/>
      <c r="IC1118" s="186"/>
      <c r="ID1118" s="186"/>
      <c r="IE1118" s="186"/>
      <c r="IF1118" s="186"/>
      <c r="IG1118" s="186"/>
      <c r="IH1118" s="186"/>
      <c r="II1118" s="186"/>
      <c r="IJ1118" s="186"/>
      <c r="IK1118" s="186"/>
      <c r="IL1118" s="186"/>
      <c r="IM1118" s="186"/>
      <c r="IN1118" s="186"/>
      <c r="IO1118" s="186"/>
      <c r="IP1118" s="186"/>
      <c r="IQ1118" s="186"/>
      <c r="IR1118" s="186"/>
      <c r="IS1118" s="186"/>
      <c r="IT1118" s="186"/>
      <c r="IU1118" s="186"/>
      <c r="IV1118" s="186"/>
      <c r="IW1118" s="186"/>
      <c r="IX1118" s="186"/>
      <c r="IY1118" s="186"/>
      <c r="IZ1118" s="186"/>
      <c r="JA1118" s="186"/>
      <c r="JB1118" s="186"/>
      <c r="JC1118" s="186"/>
      <c r="JD1118" s="186"/>
      <c r="JE1118" s="186"/>
      <c r="JF1118" s="186"/>
      <c r="JG1118" s="186"/>
      <c r="JH1118" s="186"/>
      <c r="JI1118" s="186"/>
      <c r="JJ1118" s="186"/>
      <c r="JK1118" s="186"/>
      <c r="JL1118" s="186"/>
      <c r="JM1118" s="186"/>
      <c r="JN1118" s="186"/>
      <c r="JO1118" s="186"/>
      <c r="JP1118" s="186"/>
      <c r="JQ1118" s="186"/>
      <c r="JR1118" s="186"/>
      <c r="JS1118" s="186"/>
      <c r="JT1118" s="186"/>
      <c r="JU1118" s="186"/>
      <c r="JV1118" s="186"/>
      <c r="JW1118" s="186"/>
      <c r="JX1118" s="186"/>
      <c r="JY1118" s="186"/>
      <c r="JZ1118" s="186"/>
      <c r="KA1118" s="186"/>
      <c r="KB1118" s="186"/>
      <c r="KC1118" s="186"/>
      <c r="KD1118" s="186"/>
      <c r="KE1118" s="186"/>
      <c r="KF1118" s="186"/>
      <c r="KG1118" s="186"/>
      <c r="KH1118" s="186"/>
      <c r="KI1118" s="186"/>
      <c r="KJ1118" s="186"/>
      <c r="KK1118" s="186"/>
      <c r="KL1118" s="186"/>
      <c r="KM1118" s="186"/>
      <c r="KN1118" s="186"/>
      <c r="KO1118" s="186"/>
      <c r="KP1118" s="186"/>
      <c r="KQ1118" s="186"/>
      <c r="KR1118" s="186"/>
      <c r="KS1118" s="186"/>
      <c r="KT1118" s="186"/>
      <c r="KU1118" s="186"/>
      <c r="KV1118" s="186"/>
      <c r="KW1118" s="186"/>
      <c r="KX1118" s="186"/>
      <c r="KY1118" s="186"/>
      <c r="KZ1118" s="186"/>
      <c r="LA1118" s="186"/>
      <c r="LB1118" s="186"/>
      <c r="LC1118" s="186"/>
      <c r="LD1118" s="186"/>
      <c r="LE1118" s="186"/>
      <c r="LF1118" s="186"/>
      <c r="LG1118" s="186"/>
      <c r="LH1118" s="186"/>
      <c r="LI1118" s="186"/>
      <c r="LJ1118" s="186"/>
      <c r="LK1118" s="186"/>
      <c r="LL1118" s="186"/>
      <c r="LM1118" s="186"/>
      <c r="LN1118" s="186"/>
      <c r="LO1118" s="186"/>
      <c r="LP1118" s="186"/>
      <c r="LQ1118" s="186"/>
      <c r="LR1118" s="186"/>
      <c r="LS1118" s="186"/>
      <c r="LT1118" s="186"/>
      <c r="LU1118" s="186"/>
      <c r="LV1118" s="186"/>
      <c r="LW1118" s="186"/>
      <c r="LX1118" s="186"/>
      <c r="LY1118" s="186"/>
      <c r="LZ1118" s="186"/>
      <c r="MA1118" s="186"/>
      <c r="MB1118" s="186"/>
      <c r="MC1118" s="186"/>
      <c r="MD1118" s="186"/>
      <c r="ME1118" s="186"/>
      <c r="MF1118" s="186"/>
      <c r="MG1118" s="186"/>
      <c r="MH1118" s="186"/>
      <c r="MI1118" s="186"/>
      <c r="MJ1118" s="186"/>
      <c r="MK1118" s="186"/>
      <c r="ML1118" s="186"/>
      <c r="MM1118" s="186"/>
      <c r="MN1118" s="186"/>
      <c r="MO1118" s="186"/>
      <c r="MP1118" s="186"/>
      <c r="MQ1118" s="186"/>
      <c r="MR1118" s="186"/>
      <c r="MS1118" s="186"/>
      <c r="MT1118" s="186"/>
      <c r="MU1118" s="186"/>
      <c r="MV1118" s="186"/>
      <c r="MW1118" s="186"/>
      <c r="MX1118" s="186"/>
      <c r="MY1118" s="186"/>
      <c r="MZ1118" s="186"/>
      <c r="NA1118" s="186"/>
      <c r="NB1118" s="186"/>
      <c r="NC1118" s="186"/>
      <c r="ND1118" s="186"/>
      <c r="NE1118" s="186"/>
      <c r="NF1118" s="186"/>
      <c r="NG1118" s="186"/>
      <c r="NH1118" s="186"/>
      <c r="NI1118" s="186"/>
      <c r="NJ1118" s="186"/>
      <c r="NK1118" s="186"/>
      <c r="NL1118" s="186"/>
      <c r="NM1118" s="186"/>
      <c r="NN1118" s="186"/>
      <c r="NO1118" s="186"/>
      <c r="NP1118" s="186"/>
      <c r="NQ1118" s="186"/>
      <c r="NR1118" s="186"/>
      <c r="NS1118" s="186"/>
      <c r="NT1118" s="186"/>
      <c r="NU1118" s="186"/>
      <c r="NV1118" s="186"/>
      <c r="NW1118" s="186"/>
      <c r="NX1118" s="186"/>
      <c r="NY1118" s="186"/>
      <c r="NZ1118" s="186"/>
      <c r="OA1118" s="186"/>
      <c r="OB1118" s="186"/>
      <c r="OC1118" s="186"/>
      <c r="OD1118" s="186"/>
      <c r="OE1118" s="186"/>
      <c r="OF1118" s="186"/>
      <c r="OG1118" s="186"/>
      <c r="OH1118" s="186"/>
      <c r="OI1118" s="186"/>
      <c r="OJ1118" s="186"/>
      <c r="OK1118" s="186"/>
      <c r="OL1118" s="186"/>
      <c r="OM1118" s="186"/>
      <c r="ON1118" s="186"/>
      <c r="OO1118" s="186"/>
      <c r="OP1118" s="186"/>
      <c r="OQ1118" s="186"/>
      <c r="OR1118" s="186"/>
      <c r="OS1118" s="186"/>
      <c r="OT1118" s="186"/>
      <c r="OU1118" s="186"/>
      <c r="OV1118" s="186"/>
      <c r="OW1118" s="186"/>
      <c r="OX1118" s="186"/>
      <c r="OY1118" s="186"/>
      <c r="OZ1118" s="186"/>
      <c r="PA1118" s="186"/>
      <c r="PB1118" s="186"/>
      <c r="PC1118" s="186"/>
      <c r="PD1118" s="186"/>
      <c r="PE1118" s="186"/>
      <c r="PF1118" s="186"/>
      <c r="PG1118" s="186"/>
      <c r="PH1118" s="186"/>
      <c r="PI1118" s="186"/>
      <c r="PJ1118" s="186"/>
      <c r="PK1118" s="186"/>
      <c r="PL1118" s="186"/>
      <c r="PM1118" s="186"/>
      <c r="PN1118" s="186"/>
      <c r="PO1118" s="186"/>
      <c r="PP1118" s="186"/>
      <c r="PQ1118" s="186"/>
      <c r="PR1118" s="186"/>
      <c r="PS1118" s="186"/>
      <c r="PT1118" s="186"/>
      <c r="PU1118" s="186"/>
      <c r="PV1118" s="186"/>
      <c r="PW1118" s="186"/>
      <c r="PX1118" s="186"/>
      <c r="PY1118" s="186"/>
      <c r="PZ1118" s="186"/>
      <c r="QA1118" s="186"/>
      <c r="QB1118" s="186"/>
      <c r="QC1118" s="186"/>
      <c r="QD1118" s="186"/>
      <c r="QE1118" s="186"/>
      <c r="QF1118" s="186"/>
      <c r="QG1118" s="186"/>
      <c r="QH1118" s="186"/>
      <c r="QI1118" s="186"/>
      <c r="QJ1118" s="186"/>
      <c r="QK1118" s="186"/>
      <c r="QL1118" s="186"/>
      <c r="QM1118" s="186"/>
      <c r="QN1118" s="186"/>
      <c r="QO1118" s="186"/>
      <c r="QP1118" s="186"/>
      <c r="QQ1118" s="186"/>
      <c r="QR1118" s="186"/>
      <c r="QS1118" s="186"/>
      <c r="QT1118" s="186"/>
      <c r="QU1118" s="186"/>
      <c r="QV1118" s="186"/>
      <c r="QW1118" s="186"/>
      <c r="QX1118" s="186"/>
      <c r="QY1118" s="186"/>
      <c r="QZ1118" s="186"/>
      <c r="RA1118" s="186"/>
      <c r="RB1118" s="186"/>
      <c r="RC1118" s="186"/>
      <c r="RD1118" s="186"/>
      <c r="RE1118" s="186"/>
      <c r="RF1118" s="186"/>
      <c r="RG1118" s="186"/>
      <c r="RH1118" s="186"/>
      <c r="RI1118" s="186"/>
      <c r="RJ1118" s="186"/>
      <c r="RK1118" s="186"/>
      <c r="RL1118" s="186"/>
      <c r="RM1118" s="186"/>
      <c r="RN1118" s="186"/>
      <c r="RO1118" s="186"/>
      <c r="RP1118" s="186"/>
      <c r="RQ1118" s="186"/>
      <c r="RR1118" s="186"/>
      <c r="RS1118" s="186"/>
      <c r="RT1118" s="186"/>
      <c r="RU1118" s="186"/>
      <c r="RV1118" s="186"/>
      <c r="RW1118" s="186"/>
      <c r="RX1118" s="186"/>
      <c r="RY1118" s="186"/>
      <c r="RZ1118" s="186"/>
      <c r="SA1118" s="186"/>
      <c r="SB1118" s="186"/>
      <c r="SC1118" s="186"/>
      <c r="SD1118" s="186"/>
      <c r="SE1118" s="186"/>
      <c r="SF1118" s="186"/>
      <c r="SG1118" s="186"/>
      <c r="SH1118" s="186"/>
      <c r="SI1118" s="186"/>
      <c r="SJ1118" s="186"/>
      <c r="SK1118" s="186"/>
      <c r="SL1118" s="186"/>
      <c r="SM1118" s="186"/>
      <c r="SN1118" s="186"/>
      <c r="SO1118" s="186"/>
      <c r="SP1118" s="186"/>
      <c r="SQ1118" s="186"/>
      <c r="SR1118" s="186"/>
      <c r="SS1118" s="186"/>
      <c r="ST1118" s="186"/>
      <c r="SU1118" s="186"/>
      <c r="SV1118" s="186"/>
      <c r="SW1118" s="186"/>
      <c r="SX1118" s="186"/>
      <c r="SY1118" s="186"/>
      <c r="SZ1118" s="186"/>
      <c r="TA1118" s="186"/>
      <c r="TB1118" s="186"/>
      <c r="TC1118" s="186"/>
      <c r="TD1118" s="186"/>
      <c r="TE1118" s="186"/>
      <c r="TF1118" s="186"/>
      <c r="TG1118" s="186"/>
      <c r="TH1118" s="186"/>
      <c r="TI1118" s="186"/>
      <c r="TJ1118" s="186"/>
      <c r="TK1118" s="186"/>
      <c r="TL1118" s="186"/>
      <c r="TM1118" s="186"/>
      <c r="TN1118" s="186"/>
      <c r="TO1118" s="186"/>
      <c r="TP1118" s="186"/>
      <c r="TQ1118" s="186"/>
      <c r="TR1118" s="186"/>
      <c r="TS1118" s="186"/>
      <c r="TT1118" s="186"/>
      <c r="TU1118" s="186"/>
      <c r="TV1118" s="186"/>
      <c r="TW1118" s="186"/>
      <c r="TX1118" s="186"/>
      <c r="TY1118" s="186"/>
      <c r="TZ1118" s="186"/>
      <c r="UA1118" s="186"/>
      <c r="UB1118" s="186"/>
      <c r="UC1118" s="186"/>
      <c r="UD1118" s="186"/>
      <c r="UE1118" s="186"/>
      <c r="UF1118" s="186"/>
      <c r="UG1118" s="186"/>
      <c r="UH1118" s="186"/>
      <c r="UI1118" s="186"/>
      <c r="UJ1118" s="186"/>
      <c r="UK1118" s="186"/>
      <c r="UL1118" s="186"/>
      <c r="UM1118" s="186"/>
      <c r="UN1118" s="186"/>
      <c r="UO1118" s="186"/>
      <c r="UP1118" s="186"/>
      <c r="UQ1118" s="186"/>
      <c r="UR1118" s="186"/>
      <c r="US1118" s="186"/>
      <c r="UT1118" s="186"/>
      <c r="UU1118" s="186"/>
      <c r="UV1118" s="186"/>
      <c r="UW1118" s="186"/>
      <c r="UX1118" s="186"/>
      <c r="UY1118" s="186"/>
      <c r="UZ1118" s="186"/>
      <c r="VA1118" s="186"/>
      <c r="VB1118" s="186"/>
      <c r="VC1118" s="186"/>
      <c r="VD1118" s="186"/>
      <c r="VE1118" s="186"/>
      <c r="VF1118" s="186"/>
      <c r="VG1118" s="186"/>
      <c r="VH1118" s="186"/>
      <c r="VI1118" s="186"/>
      <c r="VJ1118" s="186"/>
      <c r="VK1118" s="186"/>
      <c r="VL1118" s="186"/>
      <c r="VM1118" s="186"/>
      <c r="VN1118" s="186"/>
      <c r="VO1118" s="186"/>
      <c r="VP1118" s="186"/>
      <c r="VQ1118" s="186"/>
      <c r="VR1118" s="186"/>
      <c r="VS1118" s="186"/>
      <c r="VT1118" s="186"/>
      <c r="VU1118" s="186"/>
      <c r="VV1118" s="186"/>
      <c r="VW1118" s="186"/>
      <c r="VX1118" s="186"/>
      <c r="VY1118" s="186"/>
      <c r="VZ1118" s="186"/>
      <c r="WA1118" s="186"/>
      <c r="WB1118" s="186"/>
      <c r="WC1118" s="186"/>
      <c r="WD1118" s="186"/>
      <c r="WE1118" s="186"/>
      <c r="WF1118" s="186"/>
      <c r="WG1118" s="186"/>
      <c r="WH1118" s="186"/>
      <c r="WI1118" s="186"/>
      <c r="WJ1118" s="186"/>
      <c r="WK1118" s="186"/>
      <c r="WL1118" s="186"/>
      <c r="WM1118" s="186"/>
      <c r="WN1118" s="186"/>
      <c r="WO1118" s="186"/>
      <c r="WP1118" s="186"/>
      <c r="WQ1118" s="186"/>
      <c r="WR1118" s="186"/>
      <c r="WS1118" s="186"/>
      <c r="WT1118" s="186"/>
      <c r="WU1118" s="186"/>
      <c r="WV1118" s="186"/>
      <c r="WW1118" s="186"/>
      <c r="WX1118" s="186"/>
      <c r="WY1118" s="186"/>
      <c r="WZ1118" s="186"/>
      <c r="XA1118" s="186"/>
      <c r="XB1118" s="186"/>
      <c r="XC1118" s="186"/>
      <c r="XD1118" s="186"/>
      <c r="XE1118" s="186"/>
      <c r="XF1118" s="186"/>
      <c r="XG1118" s="186"/>
      <c r="XH1118" s="186"/>
      <c r="XI1118" s="186"/>
      <c r="XJ1118" s="186"/>
      <c r="XK1118" s="186"/>
      <c r="XL1118" s="186"/>
      <c r="XM1118" s="186"/>
      <c r="XN1118" s="186"/>
      <c r="XO1118" s="186"/>
      <c r="XP1118" s="186"/>
      <c r="XQ1118" s="186"/>
      <c r="XR1118" s="186"/>
      <c r="XS1118" s="186"/>
      <c r="XT1118" s="186"/>
      <c r="XU1118" s="186"/>
      <c r="XV1118" s="186"/>
      <c r="XW1118" s="186"/>
      <c r="XX1118" s="186"/>
      <c r="XY1118" s="186"/>
      <c r="XZ1118" s="186"/>
      <c r="YA1118" s="186"/>
      <c r="YB1118" s="186"/>
      <c r="YC1118" s="186"/>
      <c r="YD1118" s="186"/>
      <c r="YE1118" s="186"/>
      <c r="YF1118" s="186"/>
      <c r="YG1118" s="186"/>
      <c r="YH1118" s="186"/>
      <c r="YI1118" s="186"/>
      <c r="YJ1118" s="186"/>
      <c r="YK1118" s="186"/>
      <c r="YL1118" s="186"/>
      <c r="YM1118" s="186"/>
      <c r="YN1118" s="186"/>
      <c r="YO1118" s="186"/>
      <c r="YP1118" s="186"/>
      <c r="YQ1118" s="186"/>
      <c r="YR1118" s="186"/>
      <c r="YS1118" s="186"/>
      <c r="YT1118" s="186"/>
      <c r="YU1118" s="186"/>
      <c r="YV1118" s="186"/>
      <c r="YW1118" s="186"/>
      <c r="YX1118" s="186"/>
      <c r="YY1118" s="186"/>
      <c r="YZ1118" s="186"/>
      <c r="ZA1118" s="186"/>
      <c r="ZB1118" s="186"/>
      <c r="ZC1118" s="186"/>
      <c r="ZD1118" s="186"/>
      <c r="ZE1118" s="186"/>
      <c r="ZF1118" s="186"/>
      <c r="ZG1118" s="186"/>
      <c r="ZH1118" s="186"/>
      <c r="ZI1118" s="186"/>
      <c r="ZJ1118" s="186"/>
      <c r="ZK1118" s="186"/>
      <c r="ZL1118" s="186"/>
      <c r="ZM1118" s="186"/>
      <c r="ZN1118" s="186"/>
      <c r="ZO1118" s="186"/>
      <c r="ZP1118" s="186"/>
      <c r="ZQ1118" s="186"/>
      <c r="ZR1118" s="186"/>
      <c r="ZS1118" s="186"/>
      <c r="ZT1118" s="186"/>
      <c r="ZU1118" s="186"/>
      <c r="ZV1118" s="186"/>
      <c r="ZW1118" s="186"/>
      <c r="ZX1118" s="186"/>
      <c r="ZY1118" s="186"/>
      <c r="ZZ1118" s="186"/>
      <c r="AAA1118" s="186"/>
      <c r="AAB1118" s="186"/>
      <c r="AAC1118" s="186"/>
      <c r="AAD1118" s="186"/>
      <c r="AAE1118" s="186"/>
      <c r="AAF1118" s="186"/>
      <c r="AAG1118" s="186"/>
      <c r="AAH1118" s="186"/>
      <c r="AAI1118" s="186"/>
      <c r="AAJ1118" s="186"/>
      <c r="AAK1118" s="186"/>
      <c r="AAL1118" s="186"/>
      <c r="AAM1118" s="186"/>
      <c r="AAN1118" s="186"/>
      <c r="AAO1118" s="186"/>
      <c r="AAP1118" s="186"/>
      <c r="AAQ1118" s="186"/>
      <c r="AAR1118" s="186"/>
      <c r="AAS1118" s="186"/>
      <c r="AAT1118" s="186"/>
      <c r="AAU1118" s="186"/>
      <c r="AAV1118" s="186"/>
      <c r="AAW1118" s="186"/>
      <c r="AAX1118" s="186"/>
      <c r="AAY1118" s="186"/>
      <c r="AAZ1118" s="186"/>
      <c r="ABA1118" s="186"/>
      <c r="ABB1118" s="186"/>
      <c r="ABC1118" s="186"/>
      <c r="ABD1118" s="186"/>
      <c r="ABE1118" s="186"/>
      <c r="ABF1118" s="186"/>
      <c r="ABG1118" s="186"/>
      <c r="ABH1118" s="186"/>
      <c r="ABI1118" s="186"/>
      <c r="ABJ1118" s="186"/>
      <c r="ABK1118" s="186"/>
      <c r="ABL1118" s="186"/>
      <c r="ABM1118" s="186"/>
      <c r="ABN1118" s="186"/>
      <c r="ABO1118" s="186"/>
      <c r="ABP1118" s="186"/>
      <c r="ABQ1118" s="186"/>
      <c r="ABR1118" s="186"/>
      <c r="ABS1118" s="186"/>
      <c r="ABT1118" s="186"/>
      <c r="ABU1118" s="186"/>
      <c r="ABV1118" s="186"/>
      <c r="ABW1118" s="186"/>
      <c r="ABX1118" s="186"/>
      <c r="ABY1118" s="186"/>
      <c r="ABZ1118" s="186"/>
      <c r="ACA1118" s="186"/>
      <c r="ACB1118" s="186"/>
      <c r="ACC1118" s="186"/>
      <c r="ACD1118" s="186"/>
      <c r="ACE1118" s="186"/>
      <c r="ACF1118" s="186"/>
      <c r="ACG1118" s="186"/>
      <c r="ACH1118" s="186"/>
      <c r="ACI1118" s="186"/>
      <c r="ACJ1118" s="186"/>
      <c r="ACK1118" s="186"/>
      <c r="ACL1118" s="186"/>
      <c r="ACM1118" s="186"/>
      <c r="ACN1118" s="186"/>
      <c r="ACO1118" s="186"/>
      <c r="ACP1118" s="186"/>
      <c r="ACQ1118" s="186"/>
      <c r="ACR1118" s="186"/>
      <c r="ACS1118" s="186"/>
      <c r="ACT1118" s="186"/>
      <c r="ACU1118" s="186"/>
      <c r="ACV1118" s="186"/>
      <c r="ACW1118" s="186"/>
      <c r="ACX1118" s="186"/>
      <c r="ACY1118" s="186"/>
      <c r="ACZ1118" s="186"/>
      <c r="ADA1118" s="186"/>
      <c r="ADB1118" s="186"/>
      <c r="ADC1118" s="186"/>
      <c r="ADD1118" s="186"/>
      <c r="ADE1118" s="186"/>
      <c r="ADF1118" s="186"/>
      <c r="ADG1118" s="186"/>
      <c r="ADH1118" s="186"/>
      <c r="ADI1118" s="186"/>
      <c r="ADJ1118" s="186"/>
      <c r="ADK1118" s="186"/>
      <c r="ADL1118" s="186"/>
      <c r="ADM1118" s="186"/>
      <c r="ADN1118" s="186"/>
      <c r="ADO1118" s="186"/>
      <c r="ADP1118" s="186"/>
      <c r="ADQ1118" s="186"/>
      <c r="ADR1118" s="186"/>
      <c r="ADS1118" s="186"/>
      <c r="ADT1118" s="186"/>
      <c r="ADU1118" s="186"/>
      <c r="ADV1118" s="186"/>
      <c r="ADW1118" s="186"/>
      <c r="ADX1118" s="186"/>
      <c r="ADY1118" s="186"/>
      <c r="ADZ1118" s="186"/>
      <c r="AEA1118" s="186"/>
      <c r="AEB1118" s="186"/>
      <c r="AEC1118" s="186"/>
      <c r="AED1118" s="186"/>
      <c r="AEE1118" s="186"/>
      <c r="AEF1118" s="186"/>
      <c r="AEG1118" s="186"/>
      <c r="AEH1118" s="186"/>
      <c r="AEI1118" s="186"/>
      <c r="AEJ1118" s="186"/>
      <c r="AEK1118" s="186"/>
      <c r="AEL1118" s="186"/>
      <c r="AEM1118" s="186"/>
      <c r="AEN1118" s="186"/>
      <c r="AEO1118" s="186"/>
      <c r="AEP1118" s="186"/>
      <c r="AEQ1118" s="186"/>
      <c r="AER1118" s="186"/>
      <c r="AES1118" s="186"/>
      <c r="AET1118" s="186"/>
      <c r="AEU1118" s="186"/>
      <c r="AEV1118" s="186"/>
      <c r="AEW1118" s="186"/>
      <c r="AEX1118" s="186"/>
      <c r="AEY1118" s="186"/>
      <c r="AEZ1118" s="186"/>
      <c r="AFA1118" s="186"/>
      <c r="AFB1118" s="186"/>
      <c r="AFC1118" s="186"/>
      <c r="AFD1118" s="186"/>
      <c r="AFE1118" s="186"/>
      <c r="AFF1118" s="186"/>
      <c r="AFG1118" s="186"/>
      <c r="AFH1118" s="186"/>
      <c r="AFI1118" s="186"/>
      <c r="AFJ1118" s="186"/>
      <c r="AFK1118" s="186"/>
      <c r="AFL1118" s="186"/>
      <c r="AFM1118" s="186"/>
      <c r="AFN1118" s="186"/>
      <c r="AFO1118" s="186"/>
      <c r="AFP1118" s="186"/>
      <c r="AFQ1118" s="186"/>
      <c r="AFR1118" s="186"/>
      <c r="AFS1118" s="186"/>
      <c r="AFT1118" s="186"/>
      <c r="AFU1118" s="186"/>
      <c r="AFV1118" s="186"/>
      <c r="AFW1118" s="186"/>
      <c r="AFX1118" s="186"/>
      <c r="AFY1118" s="186"/>
      <c r="AFZ1118" s="186"/>
      <c r="AGA1118" s="186"/>
      <c r="AGB1118" s="186"/>
      <c r="AGC1118" s="186"/>
      <c r="AGD1118" s="186"/>
      <c r="AGE1118" s="186"/>
      <c r="AGF1118" s="186"/>
      <c r="AGG1118" s="186"/>
      <c r="AGH1118" s="186"/>
      <c r="AGI1118" s="186"/>
      <c r="AGJ1118" s="186"/>
      <c r="AGK1118" s="186"/>
      <c r="AGL1118" s="186"/>
      <c r="AGM1118" s="186"/>
      <c r="AGN1118" s="186"/>
      <c r="AGO1118" s="186"/>
      <c r="AGP1118" s="186"/>
      <c r="AGQ1118" s="186"/>
      <c r="AGR1118" s="186"/>
      <c r="AGS1118" s="186"/>
      <c r="AGT1118" s="186"/>
      <c r="AGU1118" s="186"/>
      <c r="AGV1118" s="186"/>
      <c r="AGW1118" s="186"/>
      <c r="AGX1118" s="186"/>
      <c r="AGY1118" s="186"/>
      <c r="AGZ1118" s="186"/>
      <c r="AHA1118" s="186"/>
      <c r="AHB1118" s="186"/>
      <c r="AHC1118" s="186"/>
      <c r="AHD1118" s="186"/>
      <c r="AHE1118" s="186"/>
      <c r="AHF1118" s="186"/>
      <c r="AHG1118" s="186"/>
      <c r="AHH1118" s="186"/>
      <c r="AHI1118" s="186"/>
      <c r="AHJ1118" s="186"/>
      <c r="AHK1118" s="186"/>
      <c r="AHL1118" s="186"/>
      <c r="AHM1118" s="186"/>
      <c r="AHN1118" s="186"/>
      <c r="AHO1118" s="186"/>
      <c r="AHP1118" s="186"/>
      <c r="AHQ1118" s="186"/>
      <c r="AHR1118" s="186"/>
      <c r="AHS1118" s="186"/>
      <c r="AHT1118" s="186"/>
      <c r="AHU1118" s="186"/>
      <c r="AHV1118" s="186"/>
      <c r="AHW1118" s="186"/>
      <c r="AHX1118" s="186"/>
      <c r="AHY1118" s="186"/>
      <c r="AHZ1118" s="186"/>
      <c r="AIA1118" s="186"/>
      <c r="AIB1118" s="186"/>
      <c r="AIC1118" s="186"/>
      <c r="AID1118" s="186"/>
      <c r="AIE1118" s="186"/>
      <c r="AIF1118" s="186"/>
      <c r="AIG1118" s="186"/>
      <c r="AIH1118" s="186"/>
      <c r="AII1118" s="186"/>
      <c r="AIJ1118" s="186"/>
      <c r="AIK1118" s="186"/>
      <c r="AIL1118" s="186"/>
      <c r="AIM1118" s="186"/>
      <c r="AIN1118" s="186"/>
      <c r="AIO1118" s="186"/>
      <c r="AIP1118" s="186"/>
      <c r="AIQ1118" s="186"/>
      <c r="AIR1118" s="186"/>
      <c r="AIS1118" s="186"/>
      <c r="AIT1118" s="186"/>
      <c r="AIU1118" s="186"/>
      <c r="AIV1118" s="186"/>
      <c r="AIW1118" s="186"/>
      <c r="AIX1118" s="186"/>
      <c r="AIY1118" s="186"/>
      <c r="AIZ1118" s="186"/>
      <c r="AJA1118" s="186"/>
      <c r="AJB1118" s="186"/>
      <c r="AJC1118" s="186"/>
      <c r="AJD1118" s="186"/>
      <c r="AJE1118" s="186"/>
      <c r="AJF1118" s="186"/>
      <c r="AJG1118" s="186"/>
      <c r="AJH1118" s="186"/>
      <c r="AJI1118" s="186"/>
      <c r="AJJ1118" s="186"/>
      <c r="AJK1118" s="186"/>
      <c r="AJL1118" s="186"/>
      <c r="AJM1118" s="186"/>
      <c r="AJN1118" s="186"/>
      <c r="AJO1118" s="186"/>
      <c r="AJP1118" s="186"/>
      <c r="AJQ1118" s="186"/>
      <c r="AJR1118" s="186"/>
      <c r="AJS1118" s="186"/>
      <c r="AJT1118" s="186"/>
      <c r="AJU1118" s="186"/>
      <c r="AJV1118" s="186"/>
      <c r="AJW1118" s="186"/>
      <c r="AJX1118" s="186"/>
      <c r="AJY1118" s="186"/>
      <c r="AJZ1118" s="186"/>
      <c r="AKA1118" s="186"/>
      <c r="AKB1118" s="186"/>
      <c r="AKC1118" s="186"/>
      <c r="AKD1118" s="186"/>
      <c r="AKE1118" s="186"/>
      <c r="AKF1118" s="186"/>
      <c r="AKG1118" s="186"/>
      <c r="AKH1118" s="186"/>
      <c r="AKI1118" s="186"/>
      <c r="AKJ1118" s="186"/>
      <c r="AKK1118" s="186"/>
      <c r="AKL1118" s="186"/>
      <c r="AKM1118" s="186"/>
      <c r="AKN1118" s="186"/>
      <c r="AKO1118" s="186"/>
      <c r="AKP1118" s="186"/>
      <c r="AKQ1118" s="186"/>
      <c r="AKR1118" s="186"/>
      <c r="AKS1118" s="186"/>
      <c r="AKT1118" s="186"/>
      <c r="AKU1118" s="186"/>
      <c r="AKV1118" s="186"/>
      <c r="AKW1118" s="186"/>
      <c r="AKX1118" s="186"/>
      <c r="AKY1118" s="186"/>
      <c r="AKZ1118" s="186"/>
      <c r="ALA1118" s="186"/>
      <c r="ALB1118" s="186"/>
      <c r="ALC1118" s="186"/>
      <c r="ALD1118" s="186"/>
      <c r="ALE1118" s="186"/>
      <c r="ALF1118" s="186"/>
      <c r="ALG1118" s="186"/>
      <c r="ALH1118" s="186"/>
      <c r="ALI1118" s="186"/>
      <c r="ALJ1118" s="186"/>
      <c r="ALK1118" s="186"/>
      <c r="ALL1118" s="186"/>
      <c r="ALM1118" s="186"/>
      <c r="ALN1118" s="186"/>
      <c r="ALO1118" s="186"/>
      <c r="ALP1118" s="186"/>
      <c r="ALQ1118" s="186"/>
      <c r="ALR1118" s="186"/>
      <c r="ALS1118" s="186"/>
      <c r="ALT1118" s="186"/>
      <c r="ALU1118" s="186"/>
      <c r="ALV1118" s="186"/>
      <c r="ALW1118" s="186"/>
      <c r="ALX1118" s="186"/>
      <c r="ALY1118" s="186"/>
      <c r="ALZ1118" s="186"/>
      <c r="AMA1118" s="186"/>
      <c r="AMB1118" s="186"/>
      <c r="AMC1118" s="186"/>
      <c r="AMD1118" s="186"/>
      <c r="AME1118" s="186"/>
      <c r="AMF1118" s="186"/>
      <c r="AMG1118" s="186"/>
      <c r="AMH1118" s="186"/>
      <c r="AMI1118" s="186"/>
      <c r="AMJ1118" s="186"/>
    </row>
    <row r="1119" spans="1:1024" s="377" customFormat="1" ht="12.75" customHeight="1">
      <c r="A1119" s="602"/>
      <c r="B1119" s="597"/>
      <c r="C1119" s="603" t="s">
        <v>48</v>
      </c>
      <c r="D1119" s="603"/>
      <c r="E1119" s="603"/>
      <c r="F1119" s="603"/>
      <c r="G1119" s="603"/>
      <c r="H1119" s="328">
        <f>H1118</f>
        <v>6</v>
      </c>
      <c r="I1119" s="186"/>
      <c r="J1119" s="186"/>
      <c r="K1119" s="186"/>
      <c r="L1119" s="186"/>
      <c r="M1119" s="186"/>
      <c r="N1119" s="186"/>
      <c r="O1119" s="186"/>
      <c r="P1119" s="186"/>
      <c r="Q1119" s="186"/>
      <c r="R1119" s="186"/>
      <c r="S1119" s="186"/>
      <c r="T1119" s="186"/>
      <c r="U1119" s="186"/>
      <c r="V1119" s="186"/>
      <c r="W1119" s="186"/>
      <c r="X1119" s="186"/>
      <c r="Y1119" s="186"/>
      <c r="Z1119" s="186"/>
      <c r="AA1119" s="186"/>
      <c r="AB1119" s="186"/>
      <c r="AC1119" s="186"/>
      <c r="AD1119" s="186"/>
      <c r="AE1119" s="186"/>
      <c r="AF1119" s="186"/>
      <c r="AG1119" s="186"/>
      <c r="AH1119" s="186"/>
      <c r="AI1119" s="186"/>
      <c r="AJ1119" s="186"/>
      <c r="AK1119" s="186"/>
      <c r="AL1119" s="186"/>
      <c r="AM1119" s="186"/>
      <c r="AN1119" s="186"/>
      <c r="AO1119" s="186"/>
      <c r="AP1119" s="186"/>
      <c r="AQ1119" s="186"/>
      <c r="AR1119" s="186"/>
      <c r="AS1119" s="186"/>
      <c r="AT1119" s="186"/>
      <c r="AU1119" s="186"/>
      <c r="AV1119" s="186"/>
      <c r="AW1119" s="186"/>
      <c r="AX1119" s="186"/>
      <c r="AY1119" s="186"/>
      <c r="AZ1119" s="186"/>
      <c r="BA1119" s="186"/>
      <c r="BB1119" s="186"/>
      <c r="BC1119" s="186"/>
      <c r="BD1119" s="186"/>
      <c r="BE1119" s="186"/>
      <c r="BF1119" s="186"/>
      <c r="BG1119" s="186"/>
      <c r="BH1119" s="186"/>
      <c r="BI1119" s="186"/>
      <c r="BJ1119" s="186"/>
      <c r="BK1119" s="186"/>
      <c r="BL1119" s="186"/>
      <c r="BM1119" s="186"/>
      <c r="BN1119" s="186"/>
      <c r="BO1119" s="186"/>
      <c r="BP1119" s="186"/>
      <c r="BQ1119" s="186"/>
      <c r="BR1119" s="186"/>
      <c r="BS1119" s="186"/>
      <c r="BT1119" s="186"/>
      <c r="BU1119" s="186"/>
      <c r="BV1119" s="186"/>
      <c r="BW1119" s="186"/>
      <c r="BX1119" s="186"/>
      <c r="BY1119" s="186"/>
      <c r="BZ1119" s="186"/>
      <c r="CA1119" s="186"/>
      <c r="CB1119" s="186"/>
      <c r="CC1119" s="186"/>
      <c r="CD1119" s="186"/>
      <c r="CE1119" s="186"/>
      <c r="CF1119" s="186"/>
      <c r="CG1119" s="186"/>
      <c r="CH1119" s="186"/>
      <c r="CI1119" s="186"/>
      <c r="CJ1119" s="186"/>
      <c r="CK1119" s="186"/>
      <c r="CL1119" s="186"/>
      <c r="CM1119" s="186"/>
      <c r="CN1119" s="186"/>
      <c r="CO1119" s="186"/>
      <c r="CP1119" s="186"/>
      <c r="CQ1119" s="186"/>
      <c r="CR1119" s="186"/>
      <c r="CS1119" s="186"/>
      <c r="CT1119" s="186"/>
      <c r="CU1119" s="186"/>
      <c r="CV1119" s="186"/>
      <c r="CW1119" s="186"/>
      <c r="CX1119" s="186"/>
      <c r="CY1119" s="186"/>
      <c r="CZ1119" s="186"/>
      <c r="DA1119" s="186"/>
      <c r="DB1119" s="186"/>
      <c r="DC1119" s="186"/>
      <c r="DD1119" s="186"/>
      <c r="DE1119" s="186"/>
      <c r="DF1119" s="186"/>
      <c r="DG1119" s="186"/>
      <c r="DH1119" s="186"/>
      <c r="DI1119" s="186"/>
      <c r="DJ1119" s="186"/>
      <c r="DK1119" s="186"/>
      <c r="DL1119" s="186"/>
      <c r="DM1119" s="186"/>
      <c r="DN1119" s="186"/>
      <c r="DO1119" s="186"/>
      <c r="DP1119" s="186"/>
      <c r="DQ1119" s="186"/>
      <c r="DR1119" s="186"/>
      <c r="DS1119" s="186"/>
      <c r="DT1119" s="186"/>
      <c r="DU1119" s="186"/>
      <c r="DV1119" s="186"/>
      <c r="DW1119" s="186"/>
      <c r="DX1119" s="186"/>
      <c r="DY1119" s="186"/>
      <c r="DZ1119" s="186"/>
      <c r="EA1119" s="186"/>
      <c r="EB1119" s="186"/>
      <c r="EC1119" s="186"/>
      <c r="ED1119" s="186"/>
      <c r="EE1119" s="186"/>
      <c r="EF1119" s="186"/>
      <c r="EG1119" s="186"/>
      <c r="EH1119" s="186"/>
      <c r="EI1119" s="186"/>
      <c r="EJ1119" s="186"/>
      <c r="EK1119" s="186"/>
      <c r="EL1119" s="186"/>
      <c r="EM1119" s="186"/>
      <c r="EN1119" s="186"/>
      <c r="EO1119" s="186"/>
      <c r="EP1119" s="186"/>
      <c r="EQ1119" s="186"/>
      <c r="ER1119" s="186"/>
      <c r="ES1119" s="186"/>
      <c r="ET1119" s="186"/>
      <c r="EU1119" s="186"/>
      <c r="EV1119" s="186"/>
      <c r="EW1119" s="186"/>
      <c r="EX1119" s="186"/>
      <c r="EY1119" s="186"/>
      <c r="EZ1119" s="186"/>
      <c r="FA1119" s="186"/>
      <c r="FB1119" s="186"/>
      <c r="FC1119" s="186"/>
      <c r="FD1119" s="186"/>
      <c r="FE1119" s="186"/>
      <c r="FF1119" s="186"/>
      <c r="FG1119" s="186"/>
      <c r="FH1119" s="186"/>
      <c r="FI1119" s="186"/>
      <c r="FJ1119" s="186"/>
      <c r="FK1119" s="186"/>
      <c r="FL1119" s="186"/>
      <c r="FM1119" s="186"/>
      <c r="FN1119" s="186"/>
      <c r="FO1119" s="186"/>
      <c r="FP1119" s="186"/>
      <c r="FQ1119" s="186"/>
      <c r="FR1119" s="186"/>
      <c r="FS1119" s="186"/>
      <c r="FT1119" s="186"/>
      <c r="FU1119" s="186"/>
      <c r="FV1119" s="186"/>
      <c r="FW1119" s="186"/>
      <c r="FX1119" s="186"/>
      <c r="FY1119" s="186"/>
      <c r="FZ1119" s="186"/>
      <c r="GA1119" s="186"/>
      <c r="GB1119" s="186"/>
      <c r="GC1119" s="186"/>
      <c r="GD1119" s="186"/>
      <c r="GE1119" s="186"/>
      <c r="GF1119" s="186"/>
      <c r="GG1119" s="186"/>
      <c r="GH1119" s="186"/>
      <c r="GI1119" s="186"/>
      <c r="GJ1119" s="186"/>
      <c r="GK1119" s="186"/>
      <c r="GL1119" s="186"/>
      <c r="GM1119" s="186"/>
      <c r="GN1119" s="186"/>
      <c r="GO1119" s="186"/>
      <c r="GP1119" s="186"/>
      <c r="GQ1119" s="186"/>
      <c r="GR1119" s="186"/>
      <c r="GS1119" s="186"/>
      <c r="GT1119" s="186"/>
      <c r="GU1119" s="186"/>
      <c r="GV1119" s="186"/>
      <c r="GW1119" s="186"/>
      <c r="GX1119" s="186"/>
      <c r="GY1119" s="186"/>
      <c r="GZ1119" s="186"/>
      <c r="HA1119" s="186"/>
      <c r="HB1119" s="186"/>
      <c r="HC1119" s="186"/>
      <c r="HD1119" s="186"/>
      <c r="HE1119" s="186"/>
      <c r="HF1119" s="186"/>
      <c r="HG1119" s="186"/>
      <c r="HH1119" s="186"/>
      <c r="HI1119" s="186"/>
      <c r="HJ1119" s="186"/>
      <c r="HK1119" s="186"/>
      <c r="HL1119" s="186"/>
      <c r="HM1119" s="186"/>
      <c r="HN1119" s="186"/>
      <c r="HO1119" s="186"/>
      <c r="HP1119" s="186"/>
      <c r="HQ1119" s="186"/>
      <c r="HR1119" s="186"/>
      <c r="HS1119" s="186"/>
      <c r="HT1119" s="186"/>
      <c r="HU1119" s="186"/>
      <c r="HV1119" s="186"/>
      <c r="HW1119" s="186"/>
      <c r="HX1119" s="186"/>
      <c r="HY1119" s="186"/>
      <c r="HZ1119" s="186"/>
      <c r="IA1119" s="186"/>
      <c r="IB1119" s="186"/>
      <c r="IC1119" s="186"/>
      <c r="ID1119" s="186"/>
      <c r="IE1119" s="186"/>
      <c r="IF1119" s="186"/>
      <c r="IG1119" s="186"/>
      <c r="IH1119" s="186"/>
      <c r="II1119" s="186"/>
      <c r="IJ1119" s="186"/>
      <c r="IK1119" s="186"/>
      <c r="IL1119" s="186"/>
      <c r="IM1119" s="186"/>
      <c r="IN1119" s="186"/>
      <c r="IO1119" s="186"/>
      <c r="IP1119" s="186"/>
      <c r="IQ1119" s="186"/>
      <c r="IR1119" s="186"/>
      <c r="IS1119" s="186"/>
      <c r="IT1119" s="186"/>
      <c r="IU1119" s="186"/>
      <c r="IV1119" s="186"/>
      <c r="IW1119" s="186"/>
      <c r="IX1119" s="186"/>
      <c r="IY1119" s="186"/>
      <c r="IZ1119" s="186"/>
      <c r="JA1119" s="186"/>
      <c r="JB1119" s="186"/>
      <c r="JC1119" s="186"/>
      <c r="JD1119" s="186"/>
      <c r="JE1119" s="186"/>
      <c r="JF1119" s="186"/>
      <c r="JG1119" s="186"/>
      <c r="JH1119" s="186"/>
      <c r="JI1119" s="186"/>
      <c r="JJ1119" s="186"/>
      <c r="JK1119" s="186"/>
      <c r="JL1119" s="186"/>
      <c r="JM1119" s="186"/>
      <c r="JN1119" s="186"/>
      <c r="JO1119" s="186"/>
      <c r="JP1119" s="186"/>
      <c r="JQ1119" s="186"/>
      <c r="JR1119" s="186"/>
      <c r="JS1119" s="186"/>
      <c r="JT1119" s="186"/>
      <c r="JU1119" s="186"/>
      <c r="JV1119" s="186"/>
      <c r="JW1119" s="186"/>
      <c r="JX1119" s="186"/>
      <c r="JY1119" s="186"/>
      <c r="JZ1119" s="186"/>
      <c r="KA1119" s="186"/>
      <c r="KB1119" s="186"/>
      <c r="KC1119" s="186"/>
      <c r="KD1119" s="186"/>
      <c r="KE1119" s="186"/>
      <c r="KF1119" s="186"/>
      <c r="KG1119" s="186"/>
      <c r="KH1119" s="186"/>
      <c r="KI1119" s="186"/>
      <c r="KJ1119" s="186"/>
      <c r="KK1119" s="186"/>
      <c r="KL1119" s="186"/>
      <c r="KM1119" s="186"/>
      <c r="KN1119" s="186"/>
      <c r="KO1119" s="186"/>
      <c r="KP1119" s="186"/>
      <c r="KQ1119" s="186"/>
      <c r="KR1119" s="186"/>
      <c r="KS1119" s="186"/>
      <c r="KT1119" s="186"/>
      <c r="KU1119" s="186"/>
      <c r="KV1119" s="186"/>
      <c r="KW1119" s="186"/>
      <c r="KX1119" s="186"/>
      <c r="KY1119" s="186"/>
      <c r="KZ1119" s="186"/>
      <c r="LA1119" s="186"/>
      <c r="LB1119" s="186"/>
      <c r="LC1119" s="186"/>
      <c r="LD1119" s="186"/>
      <c r="LE1119" s="186"/>
      <c r="LF1119" s="186"/>
      <c r="LG1119" s="186"/>
      <c r="LH1119" s="186"/>
      <c r="LI1119" s="186"/>
      <c r="LJ1119" s="186"/>
      <c r="LK1119" s="186"/>
      <c r="LL1119" s="186"/>
      <c r="LM1119" s="186"/>
      <c r="LN1119" s="186"/>
      <c r="LO1119" s="186"/>
      <c r="LP1119" s="186"/>
      <c r="LQ1119" s="186"/>
      <c r="LR1119" s="186"/>
      <c r="LS1119" s="186"/>
      <c r="LT1119" s="186"/>
      <c r="LU1119" s="186"/>
      <c r="LV1119" s="186"/>
      <c r="LW1119" s="186"/>
      <c r="LX1119" s="186"/>
      <c r="LY1119" s="186"/>
      <c r="LZ1119" s="186"/>
      <c r="MA1119" s="186"/>
      <c r="MB1119" s="186"/>
      <c r="MC1119" s="186"/>
      <c r="MD1119" s="186"/>
      <c r="ME1119" s="186"/>
      <c r="MF1119" s="186"/>
      <c r="MG1119" s="186"/>
      <c r="MH1119" s="186"/>
      <c r="MI1119" s="186"/>
      <c r="MJ1119" s="186"/>
      <c r="MK1119" s="186"/>
      <c r="ML1119" s="186"/>
      <c r="MM1119" s="186"/>
      <c r="MN1119" s="186"/>
      <c r="MO1119" s="186"/>
      <c r="MP1119" s="186"/>
      <c r="MQ1119" s="186"/>
      <c r="MR1119" s="186"/>
      <c r="MS1119" s="186"/>
      <c r="MT1119" s="186"/>
      <c r="MU1119" s="186"/>
      <c r="MV1119" s="186"/>
      <c r="MW1119" s="186"/>
      <c r="MX1119" s="186"/>
      <c r="MY1119" s="186"/>
      <c r="MZ1119" s="186"/>
      <c r="NA1119" s="186"/>
      <c r="NB1119" s="186"/>
      <c r="NC1119" s="186"/>
      <c r="ND1119" s="186"/>
      <c r="NE1119" s="186"/>
      <c r="NF1119" s="186"/>
      <c r="NG1119" s="186"/>
      <c r="NH1119" s="186"/>
      <c r="NI1119" s="186"/>
      <c r="NJ1119" s="186"/>
      <c r="NK1119" s="186"/>
      <c r="NL1119" s="186"/>
      <c r="NM1119" s="186"/>
      <c r="NN1119" s="186"/>
      <c r="NO1119" s="186"/>
      <c r="NP1119" s="186"/>
      <c r="NQ1119" s="186"/>
      <c r="NR1119" s="186"/>
      <c r="NS1119" s="186"/>
      <c r="NT1119" s="186"/>
      <c r="NU1119" s="186"/>
      <c r="NV1119" s="186"/>
      <c r="NW1119" s="186"/>
      <c r="NX1119" s="186"/>
      <c r="NY1119" s="186"/>
      <c r="NZ1119" s="186"/>
      <c r="OA1119" s="186"/>
      <c r="OB1119" s="186"/>
      <c r="OC1119" s="186"/>
      <c r="OD1119" s="186"/>
      <c r="OE1119" s="186"/>
      <c r="OF1119" s="186"/>
      <c r="OG1119" s="186"/>
      <c r="OH1119" s="186"/>
      <c r="OI1119" s="186"/>
      <c r="OJ1119" s="186"/>
      <c r="OK1119" s="186"/>
      <c r="OL1119" s="186"/>
      <c r="OM1119" s="186"/>
      <c r="ON1119" s="186"/>
      <c r="OO1119" s="186"/>
      <c r="OP1119" s="186"/>
      <c r="OQ1119" s="186"/>
      <c r="OR1119" s="186"/>
      <c r="OS1119" s="186"/>
      <c r="OT1119" s="186"/>
      <c r="OU1119" s="186"/>
      <c r="OV1119" s="186"/>
      <c r="OW1119" s="186"/>
      <c r="OX1119" s="186"/>
      <c r="OY1119" s="186"/>
      <c r="OZ1119" s="186"/>
      <c r="PA1119" s="186"/>
      <c r="PB1119" s="186"/>
      <c r="PC1119" s="186"/>
      <c r="PD1119" s="186"/>
      <c r="PE1119" s="186"/>
      <c r="PF1119" s="186"/>
      <c r="PG1119" s="186"/>
      <c r="PH1119" s="186"/>
      <c r="PI1119" s="186"/>
      <c r="PJ1119" s="186"/>
      <c r="PK1119" s="186"/>
      <c r="PL1119" s="186"/>
      <c r="PM1119" s="186"/>
      <c r="PN1119" s="186"/>
      <c r="PO1119" s="186"/>
      <c r="PP1119" s="186"/>
      <c r="PQ1119" s="186"/>
      <c r="PR1119" s="186"/>
      <c r="PS1119" s="186"/>
      <c r="PT1119" s="186"/>
      <c r="PU1119" s="186"/>
      <c r="PV1119" s="186"/>
      <c r="PW1119" s="186"/>
      <c r="PX1119" s="186"/>
      <c r="PY1119" s="186"/>
      <c r="PZ1119" s="186"/>
      <c r="QA1119" s="186"/>
      <c r="QB1119" s="186"/>
      <c r="QC1119" s="186"/>
      <c r="QD1119" s="186"/>
      <c r="QE1119" s="186"/>
      <c r="QF1119" s="186"/>
      <c r="QG1119" s="186"/>
      <c r="QH1119" s="186"/>
      <c r="QI1119" s="186"/>
      <c r="QJ1119" s="186"/>
      <c r="QK1119" s="186"/>
      <c r="QL1119" s="186"/>
      <c r="QM1119" s="186"/>
      <c r="QN1119" s="186"/>
      <c r="QO1119" s="186"/>
      <c r="QP1119" s="186"/>
      <c r="QQ1119" s="186"/>
      <c r="QR1119" s="186"/>
      <c r="QS1119" s="186"/>
      <c r="QT1119" s="186"/>
      <c r="QU1119" s="186"/>
      <c r="QV1119" s="186"/>
      <c r="QW1119" s="186"/>
      <c r="QX1119" s="186"/>
      <c r="QY1119" s="186"/>
      <c r="QZ1119" s="186"/>
      <c r="RA1119" s="186"/>
      <c r="RB1119" s="186"/>
      <c r="RC1119" s="186"/>
      <c r="RD1119" s="186"/>
      <c r="RE1119" s="186"/>
      <c r="RF1119" s="186"/>
      <c r="RG1119" s="186"/>
      <c r="RH1119" s="186"/>
      <c r="RI1119" s="186"/>
      <c r="RJ1119" s="186"/>
      <c r="RK1119" s="186"/>
      <c r="RL1119" s="186"/>
      <c r="RM1119" s="186"/>
      <c r="RN1119" s="186"/>
      <c r="RO1119" s="186"/>
      <c r="RP1119" s="186"/>
      <c r="RQ1119" s="186"/>
      <c r="RR1119" s="186"/>
      <c r="RS1119" s="186"/>
      <c r="RT1119" s="186"/>
      <c r="RU1119" s="186"/>
      <c r="RV1119" s="186"/>
      <c r="RW1119" s="186"/>
      <c r="RX1119" s="186"/>
      <c r="RY1119" s="186"/>
      <c r="RZ1119" s="186"/>
      <c r="SA1119" s="186"/>
      <c r="SB1119" s="186"/>
      <c r="SC1119" s="186"/>
      <c r="SD1119" s="186"/>
      <c r="SE1119" s="186"/>
      <c r="SF1119" s="186"/>
      <c r="SG1119" s="186"/>
      <c r="SH1119" s="186"/>
      <c r="SI1119" s="186"/>
      <c r="SJ1119" s="186"/>
      <c r="SK1119" s="186"/>
      <c r="SL1119" s="186"/>
      <c r="SM1119" s="186"/>
      <c r="SN1119" s="186"/>
      <c r="SO1119" s="186"/>
      <c r="SP1119" s="186"/>
      <c r="SQ1119" s="186"/>
      <c r="SR1119" s="186"/>
      <c r="SS1119" s="186"/>
      <c r="ST1119" s="186"/>
      <c r="SU1119" s="186"/>
      <c r="SV1119" s="186"/>
      <c r="SW1119" s="186"/>
      <c r="SX1119" s="186"/>
      <c r="SY1119" s="186"/>
      <c r="SZ1119" s="186"/>
      <c r="TA1119" s="186"/>
      <c r="TB1119" s="186"/>
      <c r="TC1119" s="186"/>
      <c r="TD1119" s="186"/>
      <c r="TE1119" s="186"/>
      <c r="TF1119" s="186"/>
      <c r="TG1119" s="186"/>
      <c r="TH1119" s="186"/>
      <c r="TI1119" s="186"/>
      <c r="TJ1119" s="186"/>
      <c r="TK1119" s="186"/>
      <c r="TL1119" s="186"/>
      <c r="TM1119" s="186"/>
      <c r="TN1119" s="186"/>
      <c r="TO1119" s="186"/>
      <c r="TP1119" s="186"/>
      <c r="TQ1119" s="186"/>
      <c r="TR1119" s="186"/>
      <c r="TS1119" s="186"/>
      <c r="TT1119" s="186"/>
      <c r="TU1119" s="186"/>
      <c r="TV1119" s="186"/>
      <c r="TW1119" s="186"/>
      <c r="TX1119" s="186"/>
      <c r="TY1119" s="186"/>
      <c r="TZ1119" s="186"/>
      <c r="UA1119" s="186"/>
      <c r="UB1119" s="186"/>
      <c r="UC1119" s="186"/>
      <c r="UD1119" s="186"/>
      <c r="UE1119" s="186"/>
      <c r="UF1119" s="186"/>
      <c r="UG1119" s="186"/>
      <c r="UH1119" s="186"/>
      <c r="UI1119" s="186"/>
      <c r="UJ1119" s="186"/>
      <c r="UK1119" s="186"/>
      <c r="UL1119" s="186"/>
      <c r="UM1119" s="186"/>
      <c r="UN1119" s="186"/>
      <c r="UO1119" s="186"/>
      <c r="UP1119" s="186"/>
      <c r="UQ1119" s="186"/>
      <c r="UR1119" s="186"/>
      <c r="US1119" s="186"/>
      <c r="UT1119" s="186"/>
      <c r="UU1119" s="186"/>
      <c r="UV1119" s="186"/>
      <c r="UW1119" s="186"/>
      <c r="UX1119" s="186"/>
      <c r="UY1119" s="186"/>
      <c r="UZ1119" s="186"/>
      <c r="VA1119" s="186"/>
      <c r="VB1119" s="186"/>
      <c r="VC1119" s="186"/>
      <c r="VD1119" s="186"/>
      <c r="VE1119" s="186"/>
      <c r="VF1119" s="186"/>
      <c r="VG1119" s="186"/>
      <c r="VH1119" s="186"/>
      <c r="VI1119" s="186"/>
      <c r="VJ1119" s="186"/>
      <c r="VK1119" s="186"/>
      <c r="VL1119" s="186"/>
      <c r="VM1119" s="186"/>
      <c r="VN1119" s="186"/>
      <c r="VO1119" s="186"/>
      <c r="VP1119" s="186"/>
      <c r="VQ1119" s="186"/>
      <c r="VR1119" s="186"/>
      <c r="VS1119" s="186"/>
      <c r="VT1119" s="186"/>
      <c r="VU1119" s="186"/>
      <c r="VV1119" s="186"/>
      <c r="VW1119" s="186"/>
      <c r="VX1119" s="186"/>
      <c r="VY1119" s="186"/>
      <c r="VZ1119" s="186"/>
      <c r="WA1119" s="186"/>
      <c r="WB1119" s="186"/>
      <c r="WC1119" s="186"/>
      <c r="WD1119" s="186"/>
      <c r="WE1119" s="186"/>
      <c r="WF1119" s="186"/>
      <c r="WG1119" s="186"/>
      <c r="WH1119" s="186"/>
      <c r="WI1119" s="186"/>
      <c r="WJ1119" s="186"/>
      <c r="WK1119" s="186"/>
      <c r="WL1119" s="186"/>
      <c r="WM1119" s="186"/>
      <c r="WN1119" s="186"/>
      <c r="WO1119" s="186"/>
      <c r="WP1119" s="186"/>
      <c r="WQ1119" s="186"/>
      <c r="WR1119" s="186"/>
      <c r="WS1119" s="186"/>
      <c r="WT1119" s="186"/>
      <c r="WU1119" s="186"/>
      <c r="WV1119" s="186"/>
      <c r="WW1119" s="186"/>
      <c r="WX1119" s="186"/>
      <c r="WY1119" s="186"/>
      <c r="WZ1119" s="186"/>
      <c r="XA1119" s="186"/>
      <c r="XB1119" s="186"/>
      <c r="XC1119" s="186"/>
      <c r="XD1119" s="186"/>
      <c r="XE1119" s="186"/>
      <c r="XF1119" s="186"/>
      <c r="XG1119" s="186"/>
      <c r="XH1119" s="186"/>
      <c r="XI1119" s="186"/>
      <c r="XJ1119" s="186"/>
      <c r="XK1119" s="186"/>
      <c r="XL1119" s="186"/>
      <c r="XM1119" s="186"/>
      <c r="XN1119" s="186"/>
      <c r="XO1119" s="186"/>
      <c r="XP1119" s="186"/>
      <c r="XQ1119" s="186"/>
      <c r="XR1119" s="186"/>
      <c r="XS1119" s="186"/>
      <c r="XT1119" s="186"/>
      <c r="XU1119" s="186"/>
      <c r="XV1119" s="186"/>
      <c r="XW1119" s="186"/>
      <c r="XX1119" s="186"/>
      <c r="XY1119" s="186"/>
      <c r="XZ1119" s="186"/>
      <c r="YA1119" s="186"/>
      <c r="YB1119" s="186"/>
      <c r="YC1119" s="186"/>
      <c r="YD1119" s="186"/>
      <c r="YE1119" s="186"/>
      <c r="YF1119" s="186"/>
      <c r="YG1119" s="186"/>
      <c r="YH1119" s="186"/>
      <c r="YI1119" s="186"/>
      <c r="YJ1119" s="186"/>
      <c r="YK1119" s="186"/>
      <c r="YL1119" s="186"/>
      <c r="YM1119" s="186"/>
      <c r="YN1119" s="186"/>
      <c r="YO1119" s="186"/>
      <c r="YP1119" s="186"/>
      <c r="YQ1119" s="186"/>
      <c r="YR1119" s="186"/>
      <c r="YS1119" s="186"/>
      <c r="YT1119" s="186"/>
      <c r="YU1119" s="186"/>
      <c r="YV1119" s="186"/>
      <c r="YW1119" s="186"/>
      <c r="YX1119" s="186"/>
      <c r="YY1119" s="186"/>
      <c r="YZ1119" s="186"/>
      <c r="ZA1119" s="186"/>
      <c r="ZB1119" s="186"/>
      <c r="ZC1119" s="186"/>
      <c r="ZD1119" s="186"/>
      <c r="ZE1119" s="186"/>
      <c r="ZF1119" s="186"/>
      <c r="ZG1119" s="186"/>
      <c r="ZH1119" s="186"/>
      <c r="ZI1119" s="186"/>
      <c r="ZJ1119" s="186"/>
      <c r="ZK1119" s="186"/>
      <c r="ZL1119" s="186"/>
      <c r="ZM1119" s="186"/>
      <c r="ZN1119" s="186"/>
      <c r="ZO1119" s="186"/>
      <c r="ZP1119" s="186"/>
      <c r="ZQ1119" s="186"/>
      <c r="ZR1119" s="186"/>
      <c r="ZS1119" s="186"/>
      <c r="ZT1119" s="186"/>
      <c r="ZU1119" s="186"/>
      <c r="ZV1119" s="186"/>
      <c r="ZW1119" s="186"/>
      <c r="ZX1119" s="186"/>
      <c r="ZY1119" s="186"/>
      <c r="ZZ1119" s="186"/>
      <c r="AAA1119" s="186"/>
      <c r="AAB1119" s="186"/>
      <c r="AAC1119" s="186"/>
      <c r="AAD1119" s="186"/>
      <c r="AAE1119" s="186"/>
      <c r="AAF1119" s="186"/>
      <c r="AAG1119" s="186"/>
      <c r="AAH1119" s="186"/>
      <c r="AAI1119" s="186"/>
      <c r="AAJ1119" s="186"/>
      <c r="AAK1119" s="186"/>
      <c r="AAL1119" s="186"/>
      <c r="AAM1119" s="186"/>
      <c r="AAN1119" s="186"/>
      <c r="AAO1119" s="186"/>
      <c r="AAP1119" s="186"/>
      <c r="AAQ1119" s="186"/>
      <c r="AAR1119" s="186"/>
      <c r="AAS1119" s="186"/>
      <c r="AAT1119" s="186"/>
      <c r="AAU1119" s="186"/>
      <c r="AAV1119" s="186"/>
      <c r="AAW1119" s="186"/>
      <c r="AAX1119" s="186"/>
      <c r="AAY1119" s="186"/>
      <c r="AAZ1119" s="186"/>
      <c r="ABA1119" s="186"/>
      <c r="ABB1119" s="186"/>
      <c r="ABC1119" s="186"/>
      <c r="ABD1119" s="186"/>
      <c r="ABE1119" s="186"/>
      <c r="ABF1119" s="186"/>
      <c r="ABG1119" s="186"/>
      <c r="ABH1119" s="186"/>
      <c r="ABI1119" s="186"/>
      <c r="ABJ1119" s="186"/>
      <c r="ABK1119" s="186"/>
      <c r="ABL1119" s="186"/>
      <c r="ABM1119" s="186"/>
      <c r="ABN1119" s="186"/>
      <c r="ABO1119" s="186"/>
      <c r="ABP1119" s="186"/>
      <c r="ABQ1119" s="186"/>
      <c r="ABR1119" s="186"/>
      <c r="ABS1119" s="186"/>
      <c r="ABT1119" s="186"/>
      <c r="ABU1119" s="186"/>
      <c r="ABV1119" s="186"/>
      <c r="ABW1119" s="186"/>
      <c r="ABX1119" s="186"/>
      <c r="ABY1119" s="186"/>
      <c r="ABZ1119" s="186"/>
      <c r="ACA1119" s="186"/>
      <c r="ACB1119" s="186"/>
      <c r="ACC1119" s="186"/>
      <c r="ACD1119" s="186"/>
      <c r="ACE1119" s="186"/>
      <c r="ACF1119" s="186"/>
      <c r="ACG1119" s="186"/>
      <c r="ACH1119" s="186"/>
      <c r="ACI1119" s="186"/>
      <c r="ACJ1119" s="186"/>
      <c r="ACK1119" s="186"/>
      <c r="ACL1119" s="186"/>
      <c r="ACM1119" s="186"/>
      <c r="ACN1119" s="186"/>
      <c r="ACO1119" s="186"/>
      <c r="ACP1119" s="186"/>
      <c r="ACQ1119" s="186"/>
      <c r="ACR1119" s="186"/>
      <c r="ACS1119" s="186"/>
      <c r="ACT1119" s="186"/>
      <c r="ACU1119" s="186"/>
      <c r="ACV1119" s="186"/>
      <c r="ACW1119" s="186"/>
      <c r="ACX1119" s="186"/>
      <c r="ACY1119" s="186"/>
      <c r="ACZ1119" s="186"/>
      <c r="ADA1119" s="186"/>
      <c r="ADB1119" s="186"/>
      <c r="ADC1119" s="186"/>
      <c r="ADD1119" s="186"/>
      <c r="ADE1119" s="186"/>
      <c r="ADF1119" s="186"/>
      <c r="ADG1119" s="186"/>
      <c r="ADH1119" s="186"/>
      <c r="ADI1119" s="186"/>
      <c r="ADJ1119" s="186"/>
      <c r="ADK1119" s="186"/>
      <c r="ADL1119" s="186"/>
      <c r="ADM1119" s="186"/>
      <c r="ADN1119" s="186"/>
      <c r="ADO1119" s="186"/>
      <c r="ADP1119" s="186"/>
      <c r="ADQ1119" s="186"/>
      <c r="ADR1119" s="186"/>
      <c r="ADS1119" s="186"/>
      <c r="ADT1119" s="186"/>
      <c r="ADU1119" s="186"/>
      <c r="ADV1119" s="186"/>
      <c r="ADW1119" s="186"/>
      <c r="ADX1119" s="186"/>
      <c r="ADY1119" s="186"/>
      <c r="ADZ1119" s="186"/>
      <c r="AEA1119" s="186"/>
      <c r="AEB1119" s="186"/>
      <c r="AEC1119" s="186"/>
      <c r="AED1119" s="186"/>
      <c r="AEE1119" s="186"/>
      <c r="AEF1119" s="186"/>
      <c r="AEG1119" s="186"/>
      <c r="AEH1119" s="186"/>
      <c r="AEI1119" s="186"/>
      <c r="AEJ1119" s="186"/>
      <c r="AEK1119" s="186"/>
      <c r="AEL1119" s="186"/>
      <c r="AEM1119" s="186"/>
      <c r="AEN1119" s="186"/>
      <c r="AEO1119" s="186"/>
      <c r="AEP1119" s="186"/>
      <c r="AEQ1119" s="186"/>
      <c r="AER1119" s="186"/>
      <c r="AES1119" s="186"/>
      <c r="AET1119" s="186"/>
      <c r="AEU1119" s="186"/>
      <c r="AEV1119" s="186"/>
      <c r="AEW1119" s="186"/>
      <c r="AEX1119" s="186"/>
      <c r="AEY1119" s="186"/>
      <c r="AEZ1119" s="186"/>
      <c r="AFA1119" s="186"/>
      <c r="AFB1119" s="186"/>
      <c r="AFC1119" s="186"/>
      <c r="AFD1119" s="186"/>
      <c r="AFE1119" s="186"/>
      <c r="AFF1119" s="186"/>
      <c r="AFG1119" s="186"/>
      <c r="AFH1119" s="186"/>
      <c r="AFI1119" s="186"/>
      <c r="AFJ1119" s="186"/>
      <c r="AFK1119" s="186"/>
      <c r="AFL1119" s="186"/>
      <c r="AFM1119" s="186"/>
      <c r="AFN1119" s="186"/>
      <c r="AFO1119" s="186"/>
      <c r="AFP1119" s="186"/>
      <c r="AFQ1119" s="186"/>
      <c r="AFR1119" s="186"/>
      <c r="AFS1119" s="186"/>
      <c r="AFT1119" s="186"/>
      <c r="AFU1119" s="186"/>
      <c r="AFV1119" s="186"/>
      <c r="AFW1119" s="186"/>
      <c r="AFX1119" s="186"/>
      <c r="AFY1119" s="186"/>
      <c r="AFZ1119" s="186"/>
      <c r="AGA1119" s="186"/>
      <c r="AGB1119" s="186"/>
      <c r="AGC1119" s="186"/>
      <c r="AGD1119" s="186"/>
      <c r="AGE1119" s="186"/>
      <c r="AGF1119" s="186"/>
      <c r="AGG1119" s="186"/>
      <c r="AGH1119" s="186"/>
      <c r="AGI1119" s="186"/>
      <c r="AGJ1119" s="186"/>
      <c r="AGK1119" s="186"/>
      <c r="AGL1119" s="186"/>
      <c r="AGM1119" s="186"/>
      <c r="AGN1119" s="186"/>
      <c r="AGO1119" s="186"/>
      <c r="AGP1119" s="186"/>
      <c r="AGQ1119" s="186"/>
      <c r="AGR1119" s="186"/>
      <c r="AGS1119" s="186"/>
      <c r="AGT1119" s="186"/>
      <c r="AGU1119" s="186"/>
      <c r="AGV1119" s="186"/>
      <c r="AGW1119" s="186"/>
      <c r="AGX1119" s="186"/>
      <c r="AGY1119" s="186"/>
      <c r="AGZ1119" s="186"/>
      <c r="AHA1119" s="186"/>
      <c r="AHB1119" s="186"/>
      <c r="AHC1119" s="186"/>
      <c r="AHD1119" s="186"/>
      <c r="AHE1119" s="186"/>
      <c r="AHF1119" s="186"/>
      <c r="AHG1119" s="186"/>
      <c r="AHH1119" s="186"/>
      <c r="AHI1119" s="186"/>
      <c r="AHJ1119" s="186"/>
      <c r="AHK1119" s="186"/>
      <c r="AHL1119" s="186"/>
      <c r="AHM1119" s="186"/>
      <c r="AHN1119" s="186"/>
      <c r="AHO1119" s="186"/>
      <c r="AHP1119" s="186"/>
      <c r="AHQ1119" s="186"/>
      <c r="AHR1119" s="186"/>
      <c r="AHS1119" s="186"/>
      <c r="AHT1119" s="186"/>
      <c r="AHU1119" s="186"/>
      <c r="AHV1119" s="186"/>
      <c r="AHW1119" s="186"/>
      <c r="AHX1119" s="186"/>
      <c r="AHY1119" s="186"/>
      <c r="AHZ1119" s="186"/>
      <c r="AIA1119" s="186"/>
      <c r="AIB1119" s="186"/>
      <c r="AIC1119" s="186"/>
      <c r="AID1119" s="186"/>
      <c r="AIE1119" s="186"/>
      <c r="AIF1119" s="186"/>
      <c r="AIG1119" s="186"/>
      <c r="AIH1119" s="186"/>
      <c r="AII1119" s="186"/>
      <c r="AIJ1119" s="186"/>
      <c r="AIK1119" s="186"/>
      <c r="AIL1119" s="186"/>
      <c r="AIM1119" s="186"/>
      <c r="AIN1119" s="186"/>
      <c r="AIO1119" s="186"/>
      <c r="AIP1119" s="186"/>
      <c r="AIQ1119" s="186"/>
      <c r="AIR1119" s="186"/>
      <c r="AIS1119" s="186"/>
      <c r="AIT1119" s="186"/>
      <c r="AIU1119" s="186"/>
      <c r="AIV1119" s="186"/>
      <c r="AIW1119" s="186"/>
      <c r="AIX1119" s="186"/>
      <c r="AIY1119" s="186"/>
      <c r="AIZ1119" s="186"/>
      <c r="AJA1119" s="186"/>
      <c r="AJB1119" s="186"/>
      <c r="AJC1119" s="186"/>
      <c r="AJD1119" s="186"/>
      <c r="AJE1119" s="186"/>
      <c r="AJF1119" s="186"/>
      <c r="AJG1119" s="186"/>
      <c r="AJH1119" s="186"/>
      <c r="AJI1119" s="186"/>
      <c r="AJJ1119" s="186"/>
      <c r="AJK1119" s="186"/>
      <c r="AJL1119" s="186"/>
      <c r="AJM1119" s="186"/>
      <c r="AJN1119" s="186"/>
      <c r="AJO1119" s="186"/>
      <c r="AJP1119" s="186"/>
      <c r="AJQ1119" s="186"/>
      <c r="AJR1119" s="186"/>
      <c r="AJS1119" s="186"/>
      <c r="AJT1119" s="186"/>
      <c r="AJU1119" s="186"/>
      <c r="AJV1119" s="186"/>
      <c r="AJW1119" s="186"/>
      <c r="AJX1119" s="186"/>
      <c r="AJY1119" s="186"/>
      <c r="AJZ1119" s="186"/>
      <c r="AKA1119" s="186"/>
      <c r="AKB1119" s="186"/>
      <c r="AKC1119" s="186"/>
      <c r="AKD1119" s="186"/>
      <c r="AKE1119" s="186"/>
      <c r="AKF1119" s="186"/>
      <c r="AKG1119" s="186"/>
      <c r="AKH1119" s="186"/>
      <c r="AKI1119" s="186"/>
      <c r="AKJ1119" s="186"/>
      <c r="AKK1119" s="186"/>
      <c r="AKL1119" s="186"/>
      <c r="AKM1119" s="186"/>
      <c r="AKN1119" s="186"/>
      <c r="AKO1119" s="186"/>
      <c r="AKP1119" s="186"/>
      <c r="AKQ1119" s="186"/>
      <c r="AKR1119" s="186"/>
      <c r="AKS1119" s="186"/>
      <c r="AKT1119" s="186"/>
      <c r="AKU1119" s="186"/>
      <c r="AKV1119" s="186"/>
      <c r="AKW1119" s="186"/>
      <c r="AKX1119" s="186"/>
      <c r="AKY1119" s="186"/>
      <c r="AKZ1119" s="186"/>
      <c r="ALA1119" s="186"/>
      <c r="ALB1119" s="186"/>
      <c r="ALC1119" s="186"/>
      <c r="ALD1119" s="186"/>
      <c r="ALE1119" s="186"/>
      <c r="ALF1119" s="186"/>
      <c r="ALG1119" s="186"/>
      <c r="ALH1119" s="186"/>
      <c r="ALI1119" s="186"/>
      <c r="ALJ1119" s="186"/>
      <c r="ALK1119" s="186"/>
      <c r="ALL1119" s="186"/>
      <c r="ALM1119" s="186"/>
      <c r="ALN1119" s="186"/>
      <c r="ALO1119" s="186"/>
      <c r="ALP1119" s="186"/>
      <c r="ALQ1119" s="186"/>
      <c r="ALR1119" s="186"/>
      <c r="ALS1119" s="186"/>
      <c r="ALT1119" s="186"/>
      <c r="ALU1119" s="186"/>
      <c r="ALV1119" s="186"/>
      <c r="ALW1119" s="186"/>
      <c r="ALX1119" s="186"/>
      <c r="ALY1119" s="186"/>
      <c r="ALZ1119" s="186"/>
      <c r="AMA1119" s="186"/>
      <c r="AMB1119" s="186"/>
      <c r="AMC1119" s="186"/>
      <c r="AMD1119" s="186"/>
      <c r="AME1119" s="186"/>
      <c r="AMF1119" s="186"/>
      <c r="AMG1119" s="186"/>
      <c r="AMH1119" s="186"/>
      <c r="AMI1119" s="186"/>
      <c r="AMJ1119" s="186"/>
    </row>
    <row r="1120" spans="1:1024" ht="12.75" customHeight="1">
      <c r="A1120" s="331"/>
      <c r="B1120" s="181"/>
      <c r="C1120" s="175"/>
      <c r="D1120" s="175"/>
      <c r="E1120" s="175"/>
      <c r="F1120" s="175"/>
      <c r="G1120" s="175"/>
      <c r="H1120" s="330"/>
    </row>
    <row r="1121" spans="1:8" ht="12.75" customHeight="1">
      <c r="A1121" s="159" t="str">
        <f>PO!A287</f>
        <v>19.00</v>
      </c>
      <c r="B1121" s="636" t="str">
        <f>PO!D287</f>
        <v>INSTALAÇÕES DE GÁS</v>
      </c>
      <c r="C1121" s="636"/>
      <c r="D1121" s="636"/>
      <c r="E1121" s="636"/>
      <c r="F1121" s="636"/>
      <c r="G1121" s="636"/>
      <c r="H1121" s="637"/>
    </row>
    <row r="1122" spans="1:8" ht="12.75" customHeight="1">
      <c r="A1122" s="602" t="str">
        <f>PO!A288</f>
        <v>19.01</v>
      </c>
      <c r="B1122" s="629" t="str">
        <f>PO!D288</f>
        <v>Escavação manual em solo de 1ª e 2ª categoria em vala ou cava até 1,5 m</v>
      </c>
      <c r="C1122" s="645" t="s">
        <v>18092</v>
      </c>
      <c r="D1122" s="645"/>
      <c r="E1122" s="352" t="s">
        <v>18275</v>
      </c>
      <c r="F1122" s="353" t="s">
        <v>18276</v>
      </c>
      <c r="G1122" s="352" t="s">
        <v>18277</v>
      </c>
      <c r="H1122" s="353" t="s">
        <v>18278</v>
      </c>
    </row>
    <row r="1123" spans="1:8" ht="12.75" customHeight="1">
      <c r="A1123" s="602"/>
      <c r="B1123" s="629"/>
      <c r="C1123" s="619" t="s">
        <v>18279</v>
      </c>
      <c r="D1123" s="619"/>
      <c r="E1123" s="324">
        <v>0.3</v>
      </c>
      <c r="F1123" s="324">
        <v>33.35</v>
      </c>
      <c r="G1123" s="324">
        <v>0.4</v>
      </c>
      <c r="H1123" s="324">
        <f>ROUND(E1123*F1123*G1123,2)</f>
        <v>4</v>
      </c>
    </row>
    <row r="1124" spans="1:8" ht="12.75" customHeight="1">
      <c r="A1124" s="602"/>
      <c r="B1124" s="629"/>
      <c r="C1124" s="598" t="s">
        <v>48</v>
      </c>
      <c r="D1124" s="598"/>
      <c r="E1124" s="598"/>
      <c r="F1124" s="598"/>
      <c r="G1124" s="598"/>
      <c r="H1124" s="184">
        <f>H1123</f>
        <v>4</v>
      </c>
    </row>
    <row r="1125" spans="1:8" ht="12.75" customHeight="1">
      <c r="A1125" s="346"/>
      <c r="B1125" s="345"/>
      <c r="C1125" s="177"/>
      <c r="D1125" s="166"/>
      <c r="E1125" s="166"/>
      <c r="F1125" s="166"/>
      <c r="G1125" s="174"/>
      <c r="H1125" s="184"/>
    </row>
    <row r="1126" spans="1:8" ht="12.75" customHeight="1">
      <c r="A1126" s="602" t="str">
        <f>PO!A289</f>
        <v>19.02</v>
      </c>
      <c r="B1126" s="629" t="str">
        <f>PO!D289</f>
        <v>Reaterro manual apiloado sem controle de compactação</v>
      </c>
      <c r="C1126" s="645" t="s">
        <v>18092</v>
      </c>
      <c r="D1126" s="645"/>
      <c r="E1126" s="352" t="s">
        <v>18275</v>
      </c>
      <c r="F1126" s="353" t="s">
        <v>18276</v>
      </c>
      <c r="G1126" s="352" t="s">
        <v>18277</v>
      </c>
      <c r="H1126" s="353" t="s">
        <v>18278</v>
      </c>
    </row>
    <row r="1127" spans="1:8" ht="12.75" customHeight="1">
      <c r="A1127" s="602"/>
      <c r="B1127" s="629"/>
      <c r="C1127" s="619" t="s">
        <v>18279</v>
      </c>
      <c r="D1127" s="619"/>
      <c r="E1127" s="324">
        <v>0.15</v>
      </c>
      <c r="F1127" s="324">
        <v>33.35</v>
      </c>
      <c r="G1127" s="324">
        <v>0.4</v>
      </c>
      <c r="H1127" s="324">
        <f>ROUND(E1127*F1127*G1127,2)</f>
        <v>2</v>
      </c>
    </row>
    <row r="1128" spans="1:8" ht="12.75" customHeight="1">
      <c r="A1128" s="602"/>
      <c r="B1128" s="629"/>
      <c r="C1128" s="598" t="s">
        <v>48</v>
      </c>
      <c r="D1128" s="598"/>
      <c r="E1128" s="598"/>
      <c r="F1128" s="598"/>
      <c r="G1128" s="598"/>
      <c r="H1128" s="184">
        <f>H1127</f>
        <v>2</v>
      </c>
    </row>
    <row r="1129" spans="1:8" ht="12.75" customHeight="1">
      <c r="A1129" s="331"/>
      <c r="B1129" s="325"/>
      <c r="C1129" s="145"/>
      <c r="D1129" s="175"/>
      <c r="E1129" s="175"/>
      <c r="F1129" s="175"/>
      <c r="G1129" s="178"/>
      <c r="H1129" s="328"/>
    </row>
    <row r="1130" spans="1:8" ht="12.75" customHeight="1">
      <c r="A1130" s="602" t="str">
        <f>PO!A290</f>
        <v>19.03</v>
      </c>
      <c r="B1130" s="629" t="str">
        <f>PO!D290</f>
        <v>Entrada completa de gás GLP com 6 cilindros de 45 kg</v>
      </c>
      <c r="C1130" s="603" t="s">
        <v>18092</v>
      </c>
      <c r="D1130" s="603"/>
      <c r="E1130" s="603"/>
      <c r="F1130" s="603"/>
      <c r="G1130" s="603"/>
      <c r="H1130" s="328" t="s">
        <v>18280</v>
      </c>
    </row>
    <row r="1131" spans="1:8" ht="12.75" customHeight="1">
      <c r="A1131" s="602"/>
      <c r="B1131" s="629"/>
      <c r="C1131" s="619" t="s">
        <v>18279</v>
      </c>
      <c r="D1131" s="619"/>
      <c r="E1131" s="619"/>
      <c r="F1131" s="619"/>
      <c r="G1131" s="619"/>
      <c r="H1131" s="163">
        <v>1</v>
      </c>
    </row>
    <row r="1132" spans="1:8" ht="12.75" customHeight="1">
      <c r="A1132" s="602"/>
      <c r="B1132" s="629"/>
      <c r="C1132" s="598" t="s">
        <v>48</v>
      </c>
      <c r="D1132" s="598"/>
      <c r="E1132" s="598"/>
      <c r="F1132" s="598"/>
      <c r="G1132" s="598"/>
      <c r="H1132" s="184">
        <f>H1131</f>
        <v>1</v>
      </c>
    </row>
    <row r="1133" spans="1:8" ht="12.75" customHeight="1">
      <c r="A1133" s="331"/>
      <c r="B1133" s="325"/>
      <c r="C1133" s="145"/>
      <c r="D1133" s="175"/>
      <c r="E1133" s="175"/>
      <c r="F1133" s="175"/>
      <c r="G1133" s="178"/>
      <c r="H1133" s="328"/>
    </row>
    <row r="1134" spans="1:8" ht="12.75" customHeight="1">
      <c r="A1134" s="602" t="str">
        <f>PO!A291</f>
        <v>19.04</v>
      </c>
      <c r="B1134" s="629" t="str">
        <f>PO!D291</f>
        <v>Tubo de cobre classe A, DN= 15mm (1/2´), inclusive conexões</v>
      </c>
      <c r="C1134" s="603" t="s">
        <v>18092</v>
      </c>
      <c r="D1134" s="603"/>
      <c r="E1134" s="603"/>
      <c r="F1134" s="603"/>
      <c r="G1134" s="603"/>
      <c r="H1134" s="328" t="s">
        <v>18280</v>
      </c>
    </row>
    <row r="1135" spans="1:8" ht="12.75" customHeight="1">
      <c r="A1135" s="602"/>
      <c r="B1135" s="629"/>
      <c r="C1135" s="619" t="s">
        <v>18279</v>
      </c>
      <c r="D1135" s="619"/>
      <c r="E1135" s="619"/>
      <c r="F1135" s="619"/>
      <c r="G1135" s="619"/>
      <c r="H1135" s="163">
        <v>27.48</v>
      </c>
    </row>
    <row r="1136" spans="1:8" ht="12.75" customHeight="1">
      <c r="A1136" s="602"/>
      <c r="B1136" s="629"/>
      <c r="C1136" s="598" t="s">
        <v>48</v>
      </c>
      <c r="D1136" s="598"/>
      <c r="E1136" s="598"/>
      <c r="F1136" s="598"/>
      <c r="G1136" s="598"/>
      <c r="H1136" s="184">
        <f>H1135</f>
        <v>27.48</v>
      </c>
    </row>
    <row r="1137" spans="1:8" ht="12.75" customHeight="1">
      <c r="A1137" s="331"/>
      <c r="B1137" s="325"/>
      <c r="C1137" s="145"/>
      <c r="D1137" s="175"/>
      <c r="E1137" s="175"/>
      <c r="F1137" s="175"/>
      <c r="G1137" s="178"/>
      <c r="H1137" s="328"/>
    </row>
    <row r="1138" spans="1:8" ht="12.75" customHeight="1">
      <c r="A1138" s="602" t="str">
        <f>PO!A292</f>
        <v>19.05</v>
      </c>
      <c r="B1138" s="629" t="str">
        <f>PO!D292</f>
        <v>Tubo de cobre classe A, DN= 22mm (3/4´), inclusive conexões</v>
      </c>
      <c r="C1138" s="603" t="s">
        <v>18092</v>
      </c>
      <c r="D1138" s="603"/>
      <c r="E1138" s="603"/>
      <c r="F1138" s="603"/>
      <c r="G1138" s="603"/>
      <c r="H1138" s="328" t="s">
        <v>18280</v>
      </c>
    </row>
    <row r="1139" spans="1:8" ht="12.75" customHeight="1">
      <c r="A1139" s="602"/>
      <c r="B1139" s="629"/>
      <c r="C1139" s="619" t="s">
        <v>18279</v>
      </c>
      <c r="D1139" s="619"/>
      <c r="E1139" s="619"/>
      <c r="F1139" s="619"/>
      <c r="G1139" s="619"/>
      <c r="H1139" s="163">
        <v>11.02</v>
      </c>
    </row>
    <row r="1140" spans="1:8" ht="12.75" customHeight="1">
      <c r="A1140" s="602"/>
      <c r="B1140" s="629"/>
      <c r="C1140" s="598" t="s">
        <v>48</v>
      </c>
      <c r="D1140" s="598"/>
      <c r="E1140" s="598"/>
      <c r="F1140" s="598"/>
      <c r="G1140" s="598"/>
      <c r="H1140" s="184">
        <f>ROUND(SUM(H1139:H1139),2)</f>
        <v>11.02</v>
      </c>
    </row>
    <row r="1141" spans="1:8" ht="12.75" customHeight="1">
      <c r="A1141" s="331"/>
      <c r="B1141" s="325"/>
      <c r="C1141" s="145"/>
      <c r="D1141" s="175"/>
      <c r="E1141" s="175"/>
      <c r="F1141" s="175"/>
      <c r="G1141" s="178"/>
      <c r="H1141" s="328"/>
    </row>
    <row r="1142" spans="1:8" ht="12.75" customHeight="1">
      <c r="A1142" s="159" t="str">
        <f>PO!A295</f>
        <v>20.00</v>
      </c>
      <c r="B1142" s="626" t="str">
        <f>PO!D295</f>
        <v>PISOS E REVESTIMENTO</v>
      </c>
      <c r="C1142" s="626"/>
      <c r="D1142" s="626"/>
      <c r="E1142" s="626"/>
      <c r="F1142" s="626"/>
      <c r="G1142" s="626"/>
      <c r="H1142" s="627"/>
    </row>
    <row r="1143" spans="1:8" ht="12.75" customHeight="1">
      <c r="A1143" s="646" t="str">
        <f>PO!A296</f>
        <v>20.01</v>
      </c>
      <c r="B1143" s="597" t="str">
        <f>PO!D296</f>
        <v>Demolição mecanizada de concreto simples, inclusive fragmentação, carregamento, transporte até 1 quilômetro e descarregamento</v>
      </c>
      <c r="C1143" s="330" t="s">
        <v>18100</v>
      </c>
      <c r="D1143" s="175"/>
      <c r="E1143" s="328" t="s">
        <v>18116</v>
      </c>
      <c r="F1143" s="328" t="s">
        <v>18089</v>
      </c>
      <c r="G1143" s="328" t="s">
        <v>18127</v>
      </c>
      <c r="H1143" s="328" t="s">
        <v>18281</v>
      </c>
    </row>
    <row r="1144" spans="1:8" ht="12.75" customHeight="1">
      <c r="A1144" s="646"/>
      <c r="B1144" s="597"/>
      <c r="C1144" s="342" t="s">
        <v>18282</v>
      </c>
      <c r="D1144" s="175"/>
      <c r="E1144" s="324">
        <v>0.08</v>
      </c>
      <c r="F1144" s="647">
        <f>H1282</f>
        <v>1085.54</v>
      </c>
      <c r="G1144" s="647"/>
      <c r="H1144" s="324">
        <f>ROUND(E1144*F1144,2)</f>
        <v>86.84</v>
      </c>
    </row>
    <row r="1145" spans="1:8" ht="12.75" customHeight="1">
      <c r="A1145" s="646"/>
      <c r="B1145" s="597"/>
      <c r="C1145" s="342" t="s">
        <v>18283</v>
      </c>
      <c r="D1145" s="175"/>
      <c r="E1145" s="324">
        <v>0.08</v>
      </c>
      <c r="F1145" s="647">
        <f>H1282</f>
        <v>1085.54</v>
      </c>
      <c r="G1145" s="647"/>
      <c r="H1145" s="324">
        <f>ROUND(E1145*F1145,2)</f>
        <v>86.84</v>
      </c>
    </row>
    <row r="1146" spans="1:8" ht="12.75" customHeight="1">
      <c r="A1146" s="646"/>
      <c r="B1146" s="597"/>
      <c r="C1146" s="324" t="s">
        <v>18284</v>
      </c>
      <c r="D1146" s="149"/>
      <c r="E1146" s="324">
        <v>0.08</v>
      </c>
      <c r="F1146" s="324">
        <v>18.5</v>
      </c>
      <c r="G1146" s="324">
        <v>9.5</v>
      </c>
      <c r="H1146" s="324">
        <f>ROUND(E1146*F1146*G1146,2)</f>
        <v>14.06</v>
      </c>
    </row>
    <row r="1147" spans="1:8" ht="12.75" customHeight="1">
      <c r="A1147" s="646"/>
      <c r="B1147" s="597"/>
      <c r="C1147" s="324" t="s">
        <v>18285</v>
      </c>
      <c r="D1147" s="140"/>
      <c r="E1147" s="324">
        <v>0.08</v>
      </c>
      <c r="F1147" s="619">
        <v>330.71</v>
      </c>
      <c r="G1147" s="619"/>
      <c r="H1147" s="324">
        <f>ROUND(E1147*F1147,2)</f>
        <v>26.46</v>
      </c>
    </row>
    <row r="1148" spans="1:8" ht="12.75" customHeight="1">
      <c r="A1148" s="646"/>
      <c r="B1148" s="597"/>
      <c r="C1148" s="648" t="s">
        <v>48</v>
      </c>
      <c r="D1148" s="648"/>
      <c r="E1148" s="648"/>
      <c r="F1148" s="648"/>
      <c r="G1148" s="648"/>
      <c r="H1148" s="315">
        <f>ROUND(SUM(H1144:H1147),2)</f>
        <v>214.2</v>
      </c>
    </row>
    <row r="1149" spans="1:8" ht="12.75" customHeight="1">
      <c r="A1149" s="293"/>
      <c r="B1149" s="294"/>
      <c r="C1149" s="295"/>
      <c r="D1149" s="295"/>
      <c r="E1149" s="295"/>
      <c r="F1149" s="295"/>
      <c r="G1149" s="295"/>
      <c r="H1149" s="316"/>
    </row>
    <row r="1150" spans="1:8" ht="12.75" customHeight="1">
      <c r="A1150" s="646" t="str">
        <f>PO!A297</f>
        <v>20.02</v>
      </c>
      <c r="B1150" s="597" t="str">
        <f>PO!D297</f>
        <v>Demolição manual de revestimento em massa de piso</v>
      </c>
      <c r="C1150" s="330" t="s">
        <v>18100</v>
      </c>
      <c r="D1150" s="328" t="s">
        <v>18127</v>
      </c>
      <c r="E1150" s="328" t="s">
        <v>18089</v>
      </c>
      <c r="F1150" s="328" t="s">
        <v>18115</v>
      </c>
      <c r="G1150" s="328" t="s">
        <v>18117</v>
      </c>
      <c r="H1150" s="328" t="s">
        <v>18114</v>
      </c>
    </row>
    <row r="1151" spans="1:8" ht="12.75" customHeight="1">
      <c r="A1151" s="646"/>
      <c r="B1151" s="597"/>
      <c r="C1151" s="189" t="s">
        <v>18286</v>
      </c>
      <c r="D1151" s="327">
        <v>4</v>
      </c>
      <c r="E1151" s="327">
        <v>1.5</v>
      </c>
      <c r="F1151" s="327">
        <v>2</v>
      </c>
      <c r="G1151" s="327">
        <v>2.6</v>
      </c>
      <c r="H1151" s="327">
        <f>ROUND((D1151+E1151)*F1151*G1151,2)</f>
        <v>28.6</v>
      </c>
    </row>
    <row r="1152" spans="1:8" ht="12.75" customHeight="1">
      <c r="A1152" s="646"/>
      <c r="B1152" s="597"/>
      <c r="C1152" s="189" t="s">
        <v>18287</v>
      </c>
      <c r="D1152" s="327">
        <v>4</v>
      </c>
      <c r="E1152" s="327">
        <v>1.5</v>
      </c>
      <c r="F1152" s="327">
        <v>2</v>
      </c>
      <c r="G1152" s="327">
        <v>2.6</v>
      </c>
      <c r="H1152" s="327">
        <f>ROUND((D1152+E1152)*F1152*G1152,2)</f>
        <v>28.6</v>
      </c>
    </row>
    <row r="1153" spans="1:8" ht="12.75" customHeight="1">
      <c r="A1153" s="646"/>
      <c r="B1153" s="597"/>
      <c r="C1153" s="189" t="s">
        <v>18287</v>
      </c>
      <c r="D1153" s="327">
        <v>4.45</v>
      </c>
      <c r="E1153" s="327">
        <v>2.5</v>
      </c>
      <c r="F1153" s="327">
        <v>2</v>
      </c>
      <c r="G1153" s="327">
        <v>2.6</v>
      </c>
      <c r="H1153" s="327">
        <f>ROUND((D1153+E1153)*F1153*G1153,2)</f>
        <v>36.14</v>
      </c>
    </row>
    <row r="1154" spans="1:8" ht="12.75" customHeight="1">
      <c r="A1154" s="646"/>
      <c r="B1154" s="597"/>
      <c r="C1154" s="189" t="s">
        <v>18288</v>
      </c>
      <c r="D1154" s="649">
        <v>9.1999999999999993</v>
      </c>
      <c r="E1154" s="649"/>
      <c r="F1154" s="649"/>
      <c r="G1154" s="327">
        <v>1.95</v>
      </c>
      <c r="H1154" s="327">
        <f>D1154*G1154</f>
        <v>17.939999999999998</v>
      </c>
    </row>
    <row r="1155" spans="1:8" ht="12.75" customHeight="1">
      <c r="A1155" s="646"/>
      <c r="B1155" s="597"/>
      <c r="C1155" s="189" t="s">
        <v>18286</v>
      </c>
      <c r="D1155" s="327">
        <v>4.55</v>
      </c>
      <c r="E1155" s="327">
        <v>2.5</v>
      </c>
      <c r="F1155" s="327">
        <v>2</v>
      </c>
      <c r="G1155" s="327">
        <v>2.6</v>
      </c>
      <c r="H1155" s="327">
        <f>ROUND((D1155+E1155)*F1155*G1155,2)</f>
        <v>36.659999999999997</v>
      </c>
    </row>
    <row r="1156" spans="1:8" ht="12.75" customHeight="1">
      <c r="A1156" s="646"/>
      <c r="B1156" s="597"/>
      <c r="C1156" s="189" t="s">
        <v>18289</v>
      </c>
      <c r="D1156" s="649">
        <v>10.6</v>
      </c>
      <c r="E1156" s="649"/>
      <c r="F1156" s="649"/>
      <c r="G1156" s="327">
        <v>1.95</v>
      </c>
      <c r="H1156" s="327">
        <f>D1156*G1156</f>
        <v>20.669999999999998</v>
      </c>
    </row>
    <row r="1157" spans="1:8" ht="12.75" customHeight="1">
      <c r="A1157" s="646"/>
      <c r="B1157" s="597"/>
      <c r="C1157" s="189" t="s">
        <v>18290</v>
      </c>
      <c r="D1157" s="327">
        <v>2.4500000000000002</v>
      </c>
      <c r="E1157" s="327">
        <v>4</v>
      </c>
      <c r="F1157" s="327">
        <v>2</v>
      </c>
      <c r="G1157" s="327">
        <v>2.6</v>
      </c>
      <c r="H1157" s="327">
        <f>ROUND((D1157+E1157)*F1157*G1157,2)</f>
        <v>33.54</v>
      </c>
    </row>
    <row r="1158" spans="1:8" ht="12.75" customHeight="1">
      <c r="A1158" s="646"/>
      <c r="B1158" s="597"/>
      <c r="C1158" s="189" t="s">
        <v>18291</v>
      </c>
      <c r="D1158" s="327">
        <v>3.2</v>
      </c>
      <c r="E1158" s="327">
        <v>5</v>
      </c>
      <c r="F1158" s="327">
        <v>2</v>
      </c>
      <c r="G1158" s="327">
        <v>2.6</v>
      </c>
      <c r="H1158" s="327">
        <f>ROUND((D1158+E1158)*F1158*G1158,2)</f>
        <v>42.64</v>
      </c>
    </row>
    <row r="1159" spans="1:8" ht="12.75" customHeight="1">
      <c r="A1159" s="646"/>
      <c r="B1159" s="597"/>
      <c r="C1159" s="189" t="s">
        <v>18292</v>
      </c>
      <c r="D1159" s="327">
        <v>3.2</v>
      </c>
      <c r="E1159" s="327">
        <v>5</v>
      </c>
      <c r="F1159" s="327">
        <v>2</v>
      </c>
      <c r="G1159" s="327">
        <v>2.6</v>
      </c>
      <c r="H1159" s="327">
        <f>ROUND((D1159+E1159)*F1159*G1159,2)</f>
        <v>42.64</v>
      </c>
    </row>
    <row r="1160" spans="1:8" ht="12.75" customHeight="1">
      <c r="A1160" s="646"/>
      <c r="B1160" s="597"/>
      <c r="C1160" s="189" t="s">
        <v>18293</v>
      </c>
      <c r="D1160" s="327">
        <v>4</v>
      </c>
      <c r="E1160" s="327">
        <v>6</v>
      </c>
      <c r="F1160" s="327">
        <v>2</v>
      </c>
      <c r="G1160" s="327">
        <v>2.8</v>
      </c>
      <c r="H1160" s="327">
        <f>ROUND((D1160+E1160)*F1160*G1160,2)</f>
        <v>56</v>
      </c>
    </row>
    <row r="1161" spans="1:8" ht="12.75" customHeight="1">
      <c r="A1161" s="646"/>
      <c r="B1161" s="597"/>
      <c r="C1161" s="648" t="s">
        <v>48</v>
      </c>
      <c r="D1161" s="648"/>
      <c r="E1161" s="648"/>
      <c r="F1161" s="648"/>
      <c r="G1161" s="648"/>
      <c r="H1161" s="150">
        <f>ROUND(SUM(H1151:H1159),2)</f>
        <v>287.43</v>
      </c>
    </row>
    <row r="1162" spans="1:8" ht="12.75" customHeight="1">
      <c r="A1162" s="293"/>
      <c r="B1162" s="294"/>
      <c r="C1162" s="295"/>
      <c r="D1162" s="295"/>
      <c r="E1162" s="295"/>
      <c r="F1162" s="295"/>
      <c r="G1162" s="295"/>
      <c r="H1162" s="316"/>
    </row>
    <row r="1163" spans="1:8" ht="12.75" customHeight="1">
      <c r="A1163" s="646" t="str">
        <f>PO!A298</f>
        <v>20.03</v>
      </c>
      <c r="B1163" s="597" t="str">
        <f>PO!D298</f>
        <v>Demolição manual de revestimento cerâmico, incluindo a base</v>
      </c>
      <c r="C1163" s="330" t="s">
        <v>18100</v>
      </c>
      <c r="D1163" s="175"/>
      <c r="E1163" s="328"/>
      <c r="F1163" s="328" t="s">
        <v>18127</v>
      </c>
      <c r="G1163" s="328" t="s">
        <v>18089</v>
      </c>
      <c r="H1163" s="328" t="s">
        <v>18114</v>
      </c>
    </row>
    <row r="1164" spans="1:8" ht="12.75" customHeight="1">
      <c r="A1164" s="646"/>
      <c r="B1164" s="597"/>
      <c r="C1164" s="189" t="s">
        <v>18293</v>
      </c>
      <c r="D1164" s="149"/>
      <c r="E1164" s="149"/>
      <c r="F1164" s="327">
        <v>4</v>
      </c>
      <c r="G1164" s="327">
        <v>6</v>
      </c>
      <c r="H1164" s="327">
        <f t="shared" ref="H1164:H1171" si="18">ROUND(F1164*G1164,2)</f>
        <v>24</v>
      </c>
    </row>
    <row r="1165" spans="1:8" ht="12.75" customHeight="1">
      <c r="A1165" s="646"/>
      <c r="B1165" s="597"/>
      <c r="C1165" s="189" t="s">
        <v>18286</v>
      </c>
      <c r="D1165" s="149"/>
      <c r="E1165" s="324"/>
      <c r="F1165" s="327">
        <v>4</v>
      </c>
      <c r="G1165" s="327">
        <v>1.5</v>
      </c>
      <c r="H1165" s="327">
        <f t="shared" si="18"/>
        <v>6</v>
      </c>
    </row>
    <row r="1166" spans="1:8" ht="12.75" customHeight="1">
      <c r="A1166" s="646"/>
      <c r="B1166" s="597"/>
      <c r="C1166" s="189" t="s">
        <v>18287</v>
      </c>
      <c r="D1166" s="149"/>
      <c r="E1166" s="324"/>
      <c r="F1166" s="327">
        <v>4</v>
      </c>
      <c r="G1166" s="327">
        <v>1.5</v>
      </c>
      <c r="H1166" s="327">
        <f t="shared" si="18"/>
        <v>6</v>
      </c>
    </row>
    <row r="1167" spans="1:8" ht="12.75" customHeight="1">
      <c r="A1167" s="646"/>
      <c r="B1167" s="597"/>
      <c r="C1167" s="189" t="s">
        <v>18287</v>
      </c>
      <c r="D1167" s="149"/>
      <c r="E1167" s="324"/>
      <c r="F1167" s="327">
        <v>4.45</v>
      </c>
      <c r="G1167" s="327">
        <v>2.5</v>
      </c>
      <c r="H1167" s="327">
        <f t="shared" si="18"/>
        <v>11.13</v>
      </c>
    </row>
    <row r="1168" spans="1:8" ht="12.75" customHeight="1">
      <c r="A1168" s="646"/>
      <c r="B1168" s="597"/>
      <c r="C1168" s="189" t="s">
        <v>18286</v>
      </c>
      <c r="D1168" s="149"/>
      <c r="E1168" s="324"/>
      <c r="F1168" s="327">
        <v>4.55</v>
      </c>
      <c r="G1168" s="327">
        <v>2.5</v>
      </c>
      <c r="H1168" s="327">
        <f t="shared" si="18"/>
        <v>11.38</v>
      </c>
    </row>
    <row r="1169" spans="1:8" ht="12.75" customHeight="1">
      <c r="A1169" s="646"/>
      <c r="B1169" s="597"/>
      <c r="C1169" s="189" t="s">
        <v>18290</v>
      </c>
      <c r="D1169" s="149"/>
      <c r="E1169" s="324"/>
      <c r="F1169" s="327">
        <v>2.4500000000000002</v>
      </c>
      <c r="G1169" s="327">
        <v>4</v>
      </c>
      <c r="H1169" s="327">
        <f t="shared" si="18"/>
        <v>9.8000000000000007</v>
      </c>
    </row>
    <row r="1170" spans="1:8" ht="12.75" customHeight="1">
      <c r="A1170" s="646"/>
      <c r="B1170" s="597"/>
      <c r="C1170" s="189" t="s">
        <v>18291</v>
      </c>
      <c r="D1170" s="149"/>
      <c r="E1170" s="324"/>
      <c r="F1170" s="327">
        <v>3.2</v>
      </c>
      <c r="G1170" s="327">
        <v>5</v>
      </c>
      <c r="H1170" s="327">
        <f t="shared" si="18"/>
        <v>16</v>
      </c>
    </row>
    <row r="1171" spans="1:8" ht="12.75" customHeight="1">
      <c r="A1171" s="646"/>
      <c r="B1171" s="597"/>
      <c r="C1171" s="189" t="s">
        <v>18292</v>
      </c>
      <c r="D1171" s="149"/>
      <c r="E1171" s="324"/>
      <c r="F1171" s="327">
        <v>3.2</v>
      </c>
      <c r="G1171" s="327">
        <v>5</v>
      </c>
      <c r="H1171" s="327">
        <f t="shared" si="18"/>
        <v>16</v>
      </c>
    </row>
    <row r="1172" spans="1:8" ht="12.75" customHeight="1">
      <c r="A1172" s="646"/>
      <c r="B1172" s="597"/>
      <c r="C1172" s="648" t="s">
        <v>48</v>
      </c>
      <c r="D1172" s="648"/>
      <c r="E1172" s="648"/>
      <c r="F1172" s="648"/>
      <c r="G1172" s="648"/>
      <c r="H1172" s="315">
        <f>ROUND(SUM(H1164:H1171),2)</f>
        <v>100.31</v>
      </c>
    </row>
    <row r="1173" spans="1:8" ht="12.75" customHeight="1">
      <c r="A1173" s="293"/>
      <c r="B1173" s="294"/>
      <c r="C1173" s="295"/>
      <c r="D1173" s="295"/>
      <c r="E1173" s="295"/>
      <c r="F1173" s="295"/>
      <c r="G1173" s="295"/>
      <c r="H1173" s="316"/>
    </row>
    <row r="1174" spans="1:8" ht="12.75" customHeight="1">
      <c r="A1174" s="646" t="str">
        <f>PO!A299</f>
        <v>20.04</v>
      </c>
      <c r="B1174" s="597" t="str">
        <f>PO!D299</f>
        <v>Armadura em barra de aço CA-60 (A ou B) fyk = 600 MPa</v>
      </c>
      <c r="C1174" s="330" t="s">
        <v>18100</v>
      </c>
      <c r="D1174" s="175"/>
      <c r="E1174" s="328"/>
      <c r="F1174" s="150" t="s">
        <v>18114</v>
      </c>
      <c r="G1174" s="328" t="s">
        <v>18177</v>
      </c>
      <c r="H1174" s="328" t="s">
        <v>18294</v>
      </c>
    </row>
    <row r="1175" spans="1:8" ht="12.75" customHeight="1">
      <c r="A1175" s="646"/>
      <c r="B1175" s="597"/>
      <c r="C1175" s="324" t="s">
        <v>18284</v>
      </c>
      <c r="D1175" s="149"/>
      <c r="E1175" s="324"/>
      <c r="F1175" s="327">
        <f>ROUND(18.5*9.5,2)</f>
        <v>175.75</v>
      </c>
      <c r="G1175" s="327">
        <v>2.2000000000000002</v>
      </c>
      <c r="H1175" s="327">
        <f>ROUND(F1175*G1175,2)</f>
        <v>386.65</v>
      </c>
    </row>
    <row r="1176" spans="1:8" ht="12.75" customHeight="1">
      <c r="A1176" s="646"/>
      <c r="B1176" s="597"/>
      <c r="C1176" s="324" t="s">
        <v>18285</v>
      </c>
      <c r="D1176" s="140"/>
      <c r="E1176" s="324"/>
      <c r="F1176" s="327">
        <v>330.71</v>
      </c>
      <c r="G1176" s="327">
        <v>2.2000000000000002</v>
      </c>
      <c r="H1176" s="327">
        <f>ROUND(F1176*G1176,2)</f>
        <v>727.56</v>
      </c>
    </row>
    <row r="1177" spans="1:8" ht="12.75" customHeight="1">
      <c r="A1177" s="646"/>
      <c r="B1177" s="597"/>
      <c r="C1177" s="648" t="s">
        <v>48</v>
      </c>
      <c r="D1177" s="648"/>
      <c r="E1177" s="648"/>
      <c r="F1177" s="648"/>
      <c r="G1177" s="648"/>
      <c r="H1177" s="315">
        <f>ROUND(SUM(H1175:H1176),2)</f>
        <v>1114.21</v>
      </c>
    </row>
    <row r="1178" spans="1:8" ht="12.75" customHeight="1">
      <c r="A1178" s="293"/>
      <c r="B1178" s="294"/>
      <c r="C1178" s="295"/>
      <c r="D1178" s="295"/>
      <c r="E1178" s="295"/>
      <c r="F1178" s="295"/>
      <c r="G1178" s="295"/>
      <c r="H1178" s="316"/>
    </row>
    <row r="1179" spans="1:8" ht="12.75" customHeight="1">
      <c r="A1179" s="646" t="str">
        <f>PO!A300</f>
        <v>20.05</v>
      </c>
      <c r="B1179" s="597" t="str">
        <f>PO!D300</f>
        <v>Corte de junta de dilatação, com serra de disco diamantado para pisos</v>
      </c>
      <c r="C1179" s="328" t="s">
        <v>18100</v>
      </c>
      <c r="D1179" s="328" t="s">
        <v>18295</v>
      </c>
      <c r="E1179" s="328" t="s">
        <v>18296</v>
      </c>
      <c r="F1179" s="328" t="s">
        <v>18297</v>
      </c>
      <c r="G1179" s="328" t="s">
        <v>18298</v>
      </c>
      <c r="H1179" s="328" t="s">
        <v>18109</v>
      </c>
    </row>
    <row r="1180" spans="1:8" ht="12.75" customHeight="1">
      <c r="A1180" s="646"/>
      <c r="B1180" s="597"/>
      <c r="C1180" s="324" t="s">
        <v>18284</v>
      </c>
      <c r="D1180" s="327">
        <v>4</v>
      </c>
      <c r="E1180" s="327">
        <v>18.5</v>
      </c>
      <c r="F1180" s="327">
        <v>8</v>
      </c>
      <c r="G1180" s="327">
        <v>9.5</v>
      </c>
      <c r="H1180" s="327">
        <f>ROUND((D1180*E1180)+(F1180*G1180),2)</f>
        <v>150</v>
      </c>
    </row>
    <row r="1181" spans="1:8" ht="12.75" customHeight="1">
      <c r="A1181" s="646"/>
      <c r="B1181" s="597"/>
      <c r="C1181" s="607" t="s">
        <v>18285</v>
      </c>
      <c r="D1181" s="327"/>
      <c r="E1181" s="327"/>
      <c r="F1181" s="327">
        <v>49</v>
      </c>
      <c r="G1181" s="327">
        <v>1</v>
      </c>
      <c r="H1181" s="327">
        <f>ROUND(F1181*G1181,2)</f>
        <v>49</v>
      </c>
    </row>
    <row r="1182" spans="1:8" ht="12.75" customHeight="1">
      <c r="A1182" s="646"/>
      <c r="B1182" s="597"/>
      <c r="C1182" s="607"/>
      <c r="D1182" s="327"/>
      <c r="E1182" s="327"/>
      <c r="F1182" s="327">
        <v>3</v>
      </c>
      <c r="G1182" s="327">
        <v>2</v>
      </c>
      <c r="H1182" s="327">
        <f>ROUND(F1182*G1182,2)</f>
        <v>6</v>
      </c>
    </row>
    <row r="1183" spans="1:8" ht="12.75" customHeight="1">
      <c r="A1183" s="646"/>
      <c r="B1183" s="597"/>
      <c r="C1183" s="648" t="s">
        <v>48</v>
      </c>
      <c r="D1183" s="648"/>
      <c r="E1183" s="648"/>
      <c r="F1183" s="648"/>
      <c r="G1183" s="648"/>
      <c r="H1183" s="315">
        <f>ROUND(SUM(H1180:H1182),2)</f>
        <v>205</v>
      </c>
    </row>
    <row r="1184" spans="1:8" ht="12.75" customHeight="1">
      <c r="A1184" s="293"/>
      <c r="B1184" s="294"/>
      <c r="C1184" s="295"/>
      <c r="D1184" s="295"/>
      <c r="E1184" s="295"/>
      <c r="F1184" s="295"/>
      <c r="G1184" s="295"/>
      <c r="H1184" s="316"/>
    </row>
    <row r="1185" spans="1:8" ht="12.75" customHeight="1">
      <c r="A1185" s="646" t="str">
        <f>PO!A301</f>
        <v>20.06</v>
      </c>
      <c r="B1185" s="649" t="str">
        <f>PO!D301</f>
        <v>Piso com requadro em concreto simples com controle de fck= 20 MPa</v>
      </c>
      <c r="C1185" s="330" t="s">
        <v>18100</v>
      </c>
      <c r="D1185" s="140"/>
      <c r="E1185" s="328" t="s">
        <v>18116</v>
      </c>
      <c r="F1185" s="328" t="s">
        <v>18089</v>
      </c>
      <c r="G1185" s="328" t="s">
        <v>18127</v>
      </c>
      <c r="H1185" s="328" t="s">
        <v>18281</v>
      </c>
    </row>
    <row r="1186" spans="1:8" ht="12.75" customHeight="1">
      <c r="A1186" s="646"/>
      <c r="B1186" s="649"/>
      <c r="C1186" s="189" t="s">
        <v>18299</v>
      </c>
      <c r="D1186" s="149"/>
      <c r="E1186" s="324">
        <v>0.08</v>
      </c>
      <c r="F1186" s="327">
        <v>3.6</v>
      </c>
      <c r="G1186" s="327">
        <v>3.55</v>
      </c>
      <c r="H1186" s="327">
        <f t="shared" ref="H1186:H1233" si="19">ROUND(E1186*F1186*G1186,2)</f>
        <v>1.02</v>
      </c>
    </row>
    <row r="1187" spans="1:8" ht="12.75" customHeight="1">
      <c r="A1187" s="646"/>
      <c r="B1187" s="649"/>
      <c r="C1187" s="189" t="s">
        <v>18300</v>
      </c>
      <c r="D1187" s="149"/>
      <c r="E1187" s="324">
        <v>0.08</v>
      </c>
      <c r="F1187" s="327">
        <v>4</v>
      </c>
      <c r="G1187" s="327">
        <v>3</v>
      </c>
      <c r="H1187" s="327">
        <f t="shared" si="19"/>
        <v>0.96</v>
      </c>
    </row>
    <row r="1188" spans="1:8" ht="12.75" customHeight="1">
      <c r="A1188" s="646"/>
      <c r="B1188" s="649"/>
      <c r="C1188" s="189" t="s">
        <v>18301</v>
      </c>
      <c r="D1188" s="149"/>
      <c r="E1188" s="324">
        <v>0.08</v>
      </c>
      <c r="F1188" s="327">
        <v>4</v>
      </c>
      <c r="G1188" s="327">
        <v>3.9</v>
      </c>
      <c r="H1188" s="327">
        <f t="shared" si="19"/>
        <v>1.25</v>
      </c>
    </row>
    <row r="1189" spans="1:8" ht="12.75" customHeight="1">
      <c r="A1189" s="646"/>
      <c r="B1189" s="649"/>
      <c r="C1189" s="189" t="s">
        <v>18302</v>
      </c>
      <c r="D1189" s="149"/>
      <c r="E1189" s="324">
        <v>0.08</v>
      </c>
      <c r="F1189" s="327">
        <v>4</v>
      </c>
      <c r="G1189" s="327">
        <v>3.55</v>
      </c>
      <c r="H1189" s="327">
        <f t="shared" si="19"/>
        <v>1.1399999999999999</v>
      </c>
    </row>
    <row r="1190" spans="1:8" ht="12.75" customHeight="1">
      <c r="A1190" s="646"/>
      <c r="B1190" s="649"/>
      <c r="C1190" s="189" t="s">
        <v>18286</v>
      </c>
      <c r="D1190" s="149"/>
      <c r="E1190" s="324">
        <v>0.08</v>
      </c>
      <c r="F1190" s="327">
        <v>4</v>
      </c>
      <c r="G1190" s="327">
        <v>1.5</v>
      </c>
      <c r="H1190" s="327">
        <f t="shared" si="19"/>
        <v>0.48</v>
      </c>
    </row>
    <row r="1191" spans="1:8" ht="12.75" customHeight="1">
      <c r="A1191" s="646"/>
      <c r="B1191" s="649"/>
      <c r="C1191" s="189" t="s">
        <v>18287</v>
      </c>
      <c r="D1191" s="149"/>
      <c r="E1191" s="324">
        <v>0.08</v>
      </c>
      <c r="F1191" s="327">
        <v>4</v>
      </c>
      <c r="G1191" s="327">
        <v>1.5</v>
      </c>
      <c r="H1191" s="327">
        <f t="shared" si="19"/>
        <v>0.48</v>
      </c>
    </row>
    <row r="1192" spans="1:8" ht="12.75" customHeight="1">
      <c r="A1192" s="646"/>
      <c r="B1192" s="649"/>
      <c r="C1192" s="189" t="s">
        <v>18303</v>
      </c>
      <c r="D1192" s="149"/>
      <c r="E1192" s="324">
        <v>0.08</v>
      </c>
      <c r="F1192" s="327">
        <v>4</v>
      </c>
      <c r="G1192" s="327">
        <v>3</v>
      </c>
      <c r="H1192" s="327">
        <f t="shared" si="19"/>
        <v>0.96</v>
      </c>
    </row>
    <row r="1193" spans="1:8" ht="12.75" customHeight="1">
      <c r="A1193" s="646"/>
      <c r="B1193" s="649"/>
      <c r="C1193" s="189" t="s">
        <v>18304</v>
      </c>
      <c r="D1193" s="149"/>
      <c r="E1193" s="324">
        <v>0.08</v>
      </c>
      <c r="F1193" s="327">
        <v>4</v>
      </c>
      <c r="G1193" s="327">
        <v>3.55</v>
      </c>
      <c r="H1193" s="327">
        <f t="shared" si="19"/>
        <v>1.1399999999999999</v>
      </c>
    </row>
    <row r="1194" spans="1:8" ht="12.75" customHeight="1">
      <c r="A1194" s="646"/>
      <c r="B1194" s="649"/>
      <c r="C1194" s="189" t="s">
        <v>18305</v>
      </c>
      <c r="D1194" s="149"/>
      <c r="E1194" s="324">
        <v>0.08</v>
      </c>
      <c r="F1194" s="327">
        <v>4</v>
      </c>
      <c r="G1194" s="327">
        <v>2</v>
      </c>
      <c r="H1194" s="327">
        <f t="shared" si="19"/>
        <v>0.64</v>
      </c>
    </row>
    <row r="1195" spans="1:8" ht="12.75" customHeight="1">
      <c r="A1195" s="646"/>
      <c r="B1195" s="649"/>
      <c r="C1195" s="189" t="s">
        <v>18306</v>
      </c>
      <c r="D1195" s="149"/>
      <c r="E1195" s="324">
        <v>0.08</v>
      </c>
      <c r="F1195" s="327">
        <v>4</v>
      </c>
      <c r="G1195" s="327">
        <v>2.2999999999999998</v>
      </c>
      <c r="H1195" s="327">
        <f t="shared" si="19"/>
        <v>0.74</v>
      </c>
    </row>
    <row r="1196" spans="1:8" ht="12.75" customHeight="1">
      <c r="A1196" s="646"/>
      <c r="B1196" s="649"/>
      <c r="C1196" s="189" t="s">
        <v>18307</v>
      </c>
      <c r="D1196" s="149"/>
      <c r="E1196" s="324">
        <v>0.08</v>
      </c>
      <c r="F1196" s="327">
        <v>4</v>
      </c>
      <c r="G1196" s="327">
        <v>3.3</v>
      </c>
      <c r="H1196" s="327">
        <f t="shared" si="19"/>
        <v>1.06</v>
      </c>
    </row>
    <row r="1197" spans="1:8" ht="12.75" customHeight="1">
      <c r="A1197" s="646"/>
      <c r="B1197" s="649"/>
      <c r="C1197" s="189" t="s">
        <v>18308</v>
      </c>
      <c r="D1197" s="149"/>
      <c r="E1197" s="324">
        <v>0.08</v>
      </c>
      <c r="F1197" s="327">
        <v>4</v>
      </c>
      <c r="G1197" s="327">
        <v>2.5</v>
      </c>
      <c r="H1197" s="327">
        <f t="shared" si="19"/>
        <v>0.8</v>
      </c>
    </row>
    <row r="1198" spans="1:8" ht="12.75" customHeight="1">
      <c r="A1198" s="646"/>
      <c r="B1198" s="649"/>
      <c r="C1198" s="189" t="s">
        <v>18309</v>
      </c>
      <c r="D1198" s="149"/>
      <c r="E1198" s="324">
        <v>0.08</v>
      </c>
      <c r="F1198" s="327">
        <v>4</v>
      </c>
      <c r="G1198" s="327">
        <v>5</v>
      </c>
      <c r="H1198" s="327">
        <f t="shared" si="19"/>
        <v>1.6</v>
      </c>
    </row>
    <row r="1199" spans="1:8" ht="12.75" customHeight="1">
      <c r="A1199" s="646"/>
      <c r="B1199" s="649"/>
      <c r="C1199" s="189" t="s">
        <v>18287</v>
      </c>
      <c r="D1199" s="149"/>
      <c r="E1199" s="324">
        <v>0.08</v>
      </c>
      <c r="F1199" s="327">
        <v>4.45</v>
      </c>
      <c r="G1199" s="327">
        <v>2.5</v>
      </c>
      <c r="H1199" s="327">
        <f t="shared" si="19"/>
        <v>0.89</v>
      </c>
    </row>
    <row r="1200" spans="1:8" ht="12.75" customHeight="1">
      <c r="A1200" s="646"/>
      <c r="B1200" s="649"/>
      <c r="C1200" s="189" t="s">
        <v>18300</v>
      </c>
      <c r="D1200" s="149"/>
      <c r="E1200" s="324">
        <v>0.08</v>
      </c>
      <c r="F1200" s="327">
        <v>4.55</v>
      </c>
      <c r="G1200" s="327">
        <v>2.75</v>
      </c>
      <c r="H1200" s="327">
        <f t="shared" si="19"/>
        <v>1</v>
      </c>
    </row>
    <row r="1201" spans="1:8" ht="12.75" customHeight="1">
      <c r="A1201" s="646"/>
      <c r="B1201" s="649"/>
      <c r="C1201" s="189" t="s">
        <v>18286</v>
      </c>
      <c r="D1201" s="149"/>
      <c r="E1201" s="324">
        <v>0.08</v>
      </c>
      <c r="F1201" s="327">
        <v>4.55</v>
      </c>
      <c r="G1201" s="327">
        <v>2.5</v>
      </c>
      <c r="H1201" s="327">
        <f t="shared" si="19"/>
        <v>0.91</v>
      </c>
    </row>
    <row r="1202" spans="1:8" ht="12.75" customHeight="1">
      <c r="A1202" s="646"/>
      <c r="B1202" s="649"/>
      <c r="C1202" s="189" t="s">
        <v>18293</v>
      </c>
      <c r="D1202" s="149"/>
      <c r="E1202" s="324">
        <v>0.08</v>
      </c>
      <c r="F1202" s="327">
        <v>4</v>
      </c>
      <c r="G1202" s="327">
        <v>6</v>
      </c>
      <c r="H1202" s="327">
        <f t="shared" si="19"/>
        <v>1.92</v>
      </c>
    </row>
    <row r="1203" spans="1:8" ht="12.75" customHeight="1">
      <c r="A1203" s="646"/>
      <c r="B1203" s="649"/>
      <c r="C1203" s="189" t="s">
        <v>18310</v>
      </c>
      <c r="D1203" s="149"/>
      <c r="E1203" s="324">
        <v>0.08</v>
      </c>
      <c r="F1203" s="327">
        <v>2</v>
      </c>
      <c r="G1203" s="327">
        <v>17.600000000000001</v>
      </c>
      <c r="H1203" s="327">
        <f t="shared" si="19"/>
        <v>2.82</v>
      </c>
    </row>
    <row r="1204" spans="1:8" ht="12.75" customHeight="1">
      <c r="A1204" s="646"/>
      <c r="B1204" s="649"/>
      <c r="C1204" s="189" t="s">
        <v>18311</v>
      </c>
      <c r="D1204" s="149"/>
      <c r="E1204" s="324">
        <v>0.08</v>
      </c>
      <c r="F1204" s="327">
        <v>3.65</v>
      </c>
      <c r="G1204" s="327">
        <v>5</v>
      </c>
      <c r="H1204" s="327">
        <f t="shared" si="19"/>
        <v>1.46</v>
      </c>
    </row>
    <row r="1205" spans="1:8" ht="12.75" customHeight="1">
      <c r="A1205" s="646"/>
      <c r="B1205" s="649"/>
      <c r="C1205" s="189" t="s">
        <v>18312</v>
      </c>
      <c r="D1205" s="149"/>
      <c r="E1205" s="324">
        <v>0.08</v>
      </c>
      <c r="F1205" s="327">
        <v>3.65</v>
      </c>
      <c r="G1205" s="327">
        <v>4</v>
      </c>
      <c r="H1205" s="327">
        <f t="shared" si="19"/>
        <v>1.17</v>
      </c>
    </row>
    <row r="1206" spans="1:8" ht="12.75" customHeight="1">
      <c r="A1206" s="646"/>
      <c r="B1206" s="649"/>
      <c r="C1206" s="189" t="s">
        <v>18313</v>
      </c>
      <c r="D1206" s="149"/>
      <c r="E1206" s="324">
        <v>0.08</v>
      </c>
      <c r="F1206" s="327">
        <v>3.65</v>
      </c>
      <c r="G1206" s="327">
        <v>4</v>
      </c>
      <c r="H1206" s="327">
        <f t="shared" si="19"/>
        <v>1.17</v>
      </c>
    </row>
    <row r="1207" spans="1:8" ht="12.75" customHeight="1">
      <c r="A1207" s="646"/>
      <c r="B1207" s="649"/>
      <c r="C1207" s="189" t="s">
        <v>18314</v>
      </c>
      <c r="D1207" s="149"/>
      <c r="E1207" s="324">
        <v>0.08</v>
      </c>
      <c r="F1207" s="327">
        <v>5.4</v>
      </c>
      <c r="G1207" s="327">
        <v>8.1</v>
      </c>
      <c r="H1207" s="327">
        <f t="shared" si="19"/>
        <v>3.5</v>
      </c>
    </row>
    <row r="1208" spans="1:8" ht="12.75" customHeight="1">
      <c r="A1208" s="646"/>
      <c r="B1208" s="649"/>
      <c r="C1208" s="189" t="s">
        <v>18315</v>
      </c>
      <c r="D1208" s="149"/>
      <c r="E1208" s="324">
        <v>0.08</v>
      </c>
      <c r="F1208" s="327">
        <v>5.15</v>
      </c>
      <c r="G1208" s="327">
        <v>8.1</v>
      </c>
      <c r="H1208" s="327">
        <f t="shared" si="19"/>
        <v>3.34</v>
      </c>
    </row>
    <row r="1209" spans="1:8" ht="12.75" customHeight="1">
      <c r="A1209" s="646"/>
      <c r="B1209" s="649"/>
      <c r="C1209" s="189" t="s">
        <v>18316</v>
      </c>
      <c r="D1209" s="149"/>
      <c r="E1209" s="324">
        <v>0.08</v>
      </c>
      <c r="F1209" s="327">
        <v>5.3</v>
      </c>
      <c r="G1209" s="327">
        <v>8.1</v>
      </c>
      <c r="H1209" s="327">
        <f t="shared" si="19"/>
        <v>3.43</v>
      </c>
    </row>
    <row r="1210" spans="1:8" ht="12.75" customHeight="1">
      <c r="A1210" s="646"/>
      <c r="B1210" s="649"/>
      <c r="C1210" s="189" t="s">
        <v>18317</v>
      </c>
      <c r="D1210" s="149"/>
      <c r="E1210" s="324">
        <v>0.08</v>
      </c>
      <c r="F1210" s="327">
        <v>4</v>
      </c>
      <c r="G1210" s="327">
        <v>16.600000000000001</v>
      </c>
      <c r="H1210" s="327">
        <f t="shared" si="19"/>
        <v>5.31</v>
      </c>
    </row>
    <row r="1211" spans="1:8" ht="12.75" customHeight="1">
      <c r="A1211" s="646"/>
      <c r="B1211" s="649"/>
      <c r="C1211" s="189" t="s">
        <v>18318</v>
      </c>
      <c r="D1211" s="149"/>
      <c r="E1211" s="324">
        <v>0.08</v>
      </c>
      <c r="F1211" s="327">
        <v>12.45</v>
      </c>
      <c r="G1211" s="327">
        <v>6</v>
      </c>
      <c r="H1211" s="327">
        <f t="shared" si="19"/>
        <v>5.98</v>
      </c>
    </row>
    <row r="1212" spans="1:8" ht="12.75" customHeight="1">
      <c r="A1212" s="646"/>
      <c r="B1212" s="649"/>
      <c r="C1212" s="189" t="s">
        <v>18290</v>
      </c>
      <c r="D1212" s="149"/>
      <c r="E1212" s="324">
        <v>0.08</v>
      </c>
      <c r="F1212" s="327">
        <v>2.4500000000000002</v>
      </c>
      <c r="G1212" s="327">
        <v>4</v>
      </c>
      <c r="H1212" s="327">
        <f t="shared" si="19"/>
        <v>0.78</v>
      </c>
    </row>
    <row r="1213" spans="1:8" ht="12.75" customHeight="1">
      <c r="A1213" s="646"/>
      <c r="B1213" s="649"/>
      <c r="C1213" s="189" t="s">
        <v>18319</v>
      </c>
      <c r="D1213" s="149"/>
      <c r="E1213" s="324">
        <v>0.08</v>
      </c>
      <c r="F1213" s="327">
        <v>5.6</v>
      </c>
      <c r="G1213" s="327">
        <v>4</v>
      </c>
      <c r="H1213" s="327">
        <f t="shared" si="19"/>
        <v>1.79</v>
      </c>
    </row>
    <row r="1214" spans="1:8" ht="12.75" customHeight="1">
      <c r="A1214" s="646"/>
      <c r="B1214" s="649"/>
      <c r="C1214" s="189" t="s">
        <v>18320</v>
      </c>
      <c r="D1214" s="149"/>
      <c r="E1214" s="324">
        <v>0.08</v>
      </c>
      <c r="F1214" s="327">
        <v>2.2999999999999998</v>
      </c>
      <c r="G1214" s="327">
        <v>4</v>
      </c>
      <c r="H1214" s="327">
        <f t="shared" si="19"/>
        <v>0.74</v>
      </c>
    </row>
    <row r="1215" spans="1:8" ht="12.75" customHeight="1">
      <c r="A1215" s="646"/>
      <c r="B1215" s="649"/>
      <c r="C1215" s="189" t="s">
        <v>18321</v>
      </c>
      <c r="D1215" s="149"/>
      <c r="E1215" s="324">
        <v>0.08</v>
      </c>
      <c r="F1215" s="327">
        <v>7.5</v>
      </c>
      <c r="G1215" s="327">
        <v>4</v>
      </c>
      <c r="H1215" s="327">
        <f t="shared" si="19"/>
        <v>2.4</v>
      </c>
    </row>
    <row r="1216" spans="1:8" ht="12.75" customHeight="1">
      <c r="A1216" s="646"/>
      <c r="B1216" s="649"/>
      <c r="C1216" s="189" t="s">
        <v>18322</v>
      </c>
      <c r="D1216" s="149"/>
      <c r="E1216" s="324">
        <v>0.08</v>
      </c>
      <c r="F1216" s="327">
        <v>3</v>
      </c>
      <c r="G1216" s="327">
        <v>4</v>
      </c>
      <c r="H1216" s="327">
        <f t="shared" si="19"/>
        <v>0.96</v>
      </c>
    </row>
    <row r="1217" spans="1:8" ht="12.75" customHeight="1">
      <c r="A1217" s="646"/>
      <c r="B1217" s="649"/>
      <c r="C1217" s="189" t="s">
        <v>18323</v>
      </c>
      <c r="D1217" s="149"/>
      <c r="E1217" s="324">
        <v>0.08</v>
      </c>
      <c r="F1217" s="327">
        <v>7</v>
      </c>
      <c r="G1217" s="327">
        <v>5</v>
      </c>
      <c r="H1217" s="327">
        <f t="shared" si="19"/>
        <v>2.8</v>
      </c>
    </row>
    <row r="1218" spans="1:8" ht="12.75" customHeight="1">
      <c r="A1218" s="646"/>
      <c r="B1218" s="649"/>
      <c r="C1218" s="189" t="s">
        <v>18324</v>
      </c>
      <c r="D1218" s="149"/>
      <c r="E1218" s="324">
        <v>0.08</v>
      </c>
      <c r="F1218" s="327">
        <v>5</v>
      </c>
      <c r="G1218" s="327">
        <v>3.5</v>
      </c>
      <c r="H1218" s="327">
        <f t="shared" si="19"/>
        <v>1.4</v>
      </c>
    </row>
    <row r="1219" spans="1:8" ht="12.75" customHeight="1">
      <c r="A1219" s="646"/>
      <c r="B1219" s="649"/>
      <c r="C1219" s="189" t="s">
        <v>18319</v>
      </c>
      <c r="D1219" s="149"/>
      <c r="E1219" s="324">
        <v>0.08</v>
      </c>
      <c r="F1219" s="327">
        <v>5</v>
      </c>
      <c r="G1219" s="327">
        <v>7.15</v>
      </c>
      <c r="H1219" s="327">
        <f t="shared" si="19"/>
        <v>2.86</v>
      </c>
    </row>
    <row r="1220" spans="1:8" ht="12.75" customHeight="1">
      <c r="A1220" s="646"/>
      <c r="B1220" s="649"/>
      <c r="C1220" s="189" t="s">
        <v>18325</v>
      </c>
      <c r="D1220" s="149"/>
      <c r="E1220" s="324">
        <v>0.08</v>
      </c>
      <c r="F1220" s="327">
        <v>6.95</v>
      </c>
      <c r="G1220" s="327">
        <v>5</v>
      </c>
      <c r="H1220" s="327">
        <f t="shared" si="19"/>
        <v>2.78</v>
      </c>
    </row>
    <row r="1221" spans="1:8" ht="12.75" customHeight="1">
      <c r="A1221" s="646"/>
      <c r="B1221" s="649"/>
      <c r="C1221" s="189" t="s">
        <v>18291</v>
      </c>
      <c r="D1221" s="149"/>
      <c r="E1221" s="324">
        <v>0.08</v>
      </c>
      <c r="F1221" s="327">
        <v>3.2</v>
      </c>
      <c r="G1221" s="327">
        <v>5</v>
      </c>
      <c r="H1221" s="327">
        <f t="shared" si="19"/>
        <v>1.28</v>
      </c>
    </row>
    <row r="1222" spans="1:8" ht="12.75" customHeight="1">
      <c r="A1222" s="646"/>
      <c r="B1222" s="649"/>
      <c r="C1222" s="189" t="s">
        <v>18292</v>
      </c>
      <c r="D1222" s="149"/>
      <c r="E1222" s="324">
        <v>0.08</v>
      </c>
      <c r="F1222" s="327">
        <v>3.2</v>
      </c>
      <c r="G1222" s="327">
        <v>5</v>
      </c>
      <c r="H1222" s="327">
        <f t="shared" si="19"/>
        <v>1.28</v>
      </c>
    </row>
    <row r="1223" spans="1:8" ht="12.75" customHeight="1">
      <c r="A1223" s="646"/>
      <c r="B1223" s="649"/>
      <c r="C1223" s="189" t="s">
        <v>18326</v>
      </c>
      <c r="D1223" s="149"/>
      <c r="E1223" s="324">
        <v>0.08</v>
      </c>
      <c r="F1223" s="327">
        <v>6.9</v>
      </c>
      <c r="G1223" s="327">
        <v>5</v>
      </c>
      <c r="H1223" s="327">
        <f t="shared" si="19"/>
        <v>2.76</v>
      </c>
    </row>
    <row r="1224" spans="1:8" ht="12.75" customHeight="1">
      <c r="A1224" s="646"/>
      <c r="B1224" s="649"/>
      <c r="C1224" s="189" t="s">
        <v>18314</v>
      </c>
      <c r="D1224" s="149"/>
      <c r="E1224" s="324">
        <v>0.08</v>
      </c>
      <c r="F1224" s="327">
        <v>6.95</v>
      </c>
      <c r="G1224" s="327">
        <v>5</v>
      </c>
      <c r="H1224" s="327">
        <f t="shared" si="19"/>
        <v>2.78</v>
      </c>
    </row>
    <row r="1225" spans="1:8" ht="12.75" customHeight="1">
      <c r="A1225" s="646"/>
      <c r="B1225" s="649"/>
      <c r="C1225" s="189" t="s">
        <v>18327</v>
      </c>
      <c r="D1225" s="149"/>
      <c r="E1225" s="324">
        <v>0.08</v>
      </c>
      <c r="F1225" s="327">
        <v>7.2</v>
      </c>
      <c r="G1225" s="327">
        <v>5</v>
      </c>
      <c r="H1225" s="327">
        <f t="shared" si="19"/>
        <v>2.88</v>
      </c>
    </row>
    <row r="1226" spans="1:8" ht="12.75" customHeight="1">
      <c r="A1226" s="646"/>
      <c r="B1226" s="649"/>
      <c r="C1226" s="189" t="s">
        <v>18316</v>
      </c>
      <c r="D1226" s="149"/>
      <c r="E1226" s="324">
        <v>0.08</v>
      </c>
      <c r="F1226" s="327">
        <v>3.15</v>
      </c>
      <c r="G1226" s="327">
        <v>2</v>
      </c>
      <c r="H1226" s="327">
        <f t="shared" si="19"/>
        <v>0.5</v>
      </c>
    </row>
    <row r="1227" spans="1:8" ht="12.75" customHeight="1">
      <c r="A1227" s="646"/>
      <c r="B1227" s="649"/>
      <c r="C1227" s="189" t="s">
        <v>18310</v>
      </c>
      <c r="D1227" s="149"/>
      <c r="E1227" s="324">
        <v>0.08</v>
      </c>
      <c r="F1227" s="327">
        <v>2</v>
      </c>
      <c r="G1227" s="327">
        <v>32</v>
      </c>
      <c r="H1227" s="327">
        <f t="shared" si="19"/>
        <v>5.12</v>
      </c>
    </row>
    <row r="1228" spans="1:8" ht="12.75" customHeight="1">
      <c r="A1228" s="646"/>
      <c r="B1228" s="649"/>
      <c r="C1228" s="189" t="s">
        <v>18328</v>
      </c>
      <c r="D1228" s="149"/>
      <c r="E1228" s="324">
        <v>0.08</v>
      </c>
      <c r="F1228" s="327">
        <v>4.25</v>
      </c>
      <c r="G1228" s="327">
        <v>4.9000000000000004</v>
      </c>
      <c r="H1228" s="327">
        <f t="shared" si="19"/>
        <v>1.67</v>
      </c>
    </row>
    <row r="1229" spans="1:8" ht="12.75" customHeight="1">
      <c r="A1229" s="646"/>
      <c r="B1229" s="649"/>
      <c r="C1229" s="189" t="s">
        <v>18320</v>
      </c>
      <c r="D1229" s="149"/>
      <c r="E1229" s="324">
        <v>0.08</v>
      </c>
      <c r="F1229" s="327">
        <v>2.6</v>
      </c>
      <c r="G1229" s="327">
        <v>4.9000000000000004</v>
      </c>
      <c r="H1229" s="327">
        <f t="shared" si="19"/>
        <v>1.02</v>
      </c>
    </row>
    <row r="1230" spans="1:8" ht="12.75" customHeight="1">
      <c r="A1230" s="646"/>
      <c r="B1230" s="649"/>
      <c r="C1230" s="189" t="s">
        <v>18329</v>
      </c>
      <c r="D1230" s="149"/>
      <c r="E1230" s="324">
        <v>0.08</v>
      </c>
      <c r="F1230" s="327">
        <v>4.2</v>
      </c>
      <c r="G1230" s="327">
        <v>4.9000000000000004</v>
      </c>
      <c r="H1230" s="327">
        <f t="shared" si="19"/>
        <v>1.65</v>
      </c>
    </row>
    <row r="1231" spans="1:8" ht="12.75" customHeight="1">
      <c r="A1231" s="646"/>
      <c r="B1231" s="649"/>
      <c r="C1231" s="189" t="s">
        <v>18330</v>
      </c>
      <c r="D1231" s="149"/>
      <c r="E1231" s="324">
        <v>0.08</v>
      </c>
      <c r="F1231" s="327">
        <v>4.9000000000000004</v>
      </c>
      <c r="G1231" s="327">
        <v>4.9000000000000004</v>
      </c>
      <c r="H1231" s="327">
        <f t="shared" si="19"/>
        <v>1.92</v>
      </c>
    </row>
    <row r="1232" spans="1:8" ht="12.75" customHeight="1">
      <c r="A1232" s="646"/>
      <c r="B1232" s="649"/>
      <c r="C1232" s="138" t="s">
        <v>18332</v>
      </c>
      <c r="D1232" s="190"/>
      <c r="E1232" s="324">
        <v>0.08</v>
      </c>
      <c r="F1232" s="138">
        <v>4</v>
      </c>
      <c r="G1232" s="138">
        <v>14.45</v>
      </c>
      <c r="H1232" s="327">
        <f t="shared" si="19"/>
        <v>4.62</v>
      </c>
    </row>
    <row r="1233" spans="1:8" ht="12.75" customHeight="1">
      <c r="A1233" s="646"/>
      <c r="B1233" s="649"/>
      <c r="C1233" s="138" t="s">
        <v>18333</v>
      </c>
      <c r="D1233" s="190"/>
      <c r="E1233" s="324">
        <v>0.08</v>
      </c>
      <c r="F1233" s="138">
        <v>4</v>
      </c>
      <c r="G1233" s="138">
        <v>20.9</v>
      </c>
      <c r="H1233" s="327">
        <f t="shared" si="19"/>
        <v>6.69</v>
      </c>
    </row>
    <row r="1234" spans="1:8" ht="12.75" customHeight="1">
      <c r="A1234" s="646"/>
      <c r="B1234" s="649"/>
      <c r="C1234" s="648" t="s">
        <v>48</v>
      </c>
      <c r="D1234" s="648"/>
      <c r="E1234" s="648"/>
      <c r="F1234" s="648"/>
      <c r="G1234" s="648"/>
      <c r="H1234" s="315">
        <f>ROUND(SUM(H1186:H1233),2)</f>
        <v>95.85</v>
      </c>
    </row>
    <row r="1235" spans="1:8" ht="12.75" customHeight="1">
      <c r="A1235" s="293"/>
      <c r="B1235" s="325"/>
      <c r="C1235" s="145"/>
      <c r="D1235" s="175"/>
      <c r="E1235" s="175"/>
      <c r="F1235" s="175"/>
      <c r="G1235" s="178"/>
      <c r="H1235" s="328"/>
    </row>
    <row r="1236" spans="1:8" ht="12.75" customHeight="1">
      <c r="A1236" s="646" t="str">
        <f>PO!A302</f>
        <v>20.07</v>
      </c>
      <c r="B1236" s="629" t="str">
        <f>PO!D302</f>
        <v>Piso com requadro em concreto simples com controle de fck= 25 MPa</v>
      </c>
      <c r="C1236" s="330" t="s">
        <v>18100</v>
      </c>
      <c r="D1236" s="175"/>
      <c r="E1236" s="328" t="s">
        <v>18116</v>
      </c>
      <c r="F1236" s="328" t="s">
        <v>18089</v>
      </c>
      <c r="G1236" s="328" t="s">
        <v>18127</v>
      </c>
      <c r="H1236" s="328" t="s">
        <v>18281</v>
      </c>
    </row>
    <row r="1237" spans="1:8" ht="12.75" customHeight="1">
      <c r="A1237" s="646"/>
      <c r="B1237" s="629"/>
      <c r="C1237" s="138" t="s">
        <v>18284</v>
      </c>
      <c r="D1237" s="149"/>
      <c r="E1237" s="324">
        <v>0.08</v>
      </c>
      <c r="F1237" s="327">
        <v>18.5</v>
      </c>
      <c r="G1237" s="327">
        <v>8.0500000000000007</v>
      </c>
      <c r="H1237" s="327">
        <f>ROUND(E1237*F1237*G1237,2)</f>
        <v>11.91</v>
      </c>
    </row>
    <row r="1238" spans="1:8" ht="12.75" customHeight="1">
      <c r="A1238" s="646"/>
      <c r="B1238" s="629"/>
      <c r="C1238" s="324" t="s">
        <v>18285</v>
      </c>
      <c r="D1238" s="140"/>
      <c r="E1238" s="324">
        <v>0.08</v>
      </c>
      <c r="F1238" s="619">
        <v>341.65</v>
      </c>
      <c r="G1238" s="619"/>
      <c r="H1238" s="324">
        <f>ROUND(E1238*F1238,2)</f>
        <v>27.33</v>
      </c>
    </row>
    <row r="1239" spans="1:8" ht="12.75" customHeight="1">
      <c r="A1239" s="646"/>
      <c r="B1239" s="629"/>
      <c r="C1239" s="648" t="s">
        <v>48</v>
      </c>
      <c r="D1239" s="648"/>
      <c r="E1239" s="648"/>
      <c r="F1239" s="648"/>
      <c r="G1239" s="648"/>
      <c r="H1239" s="315">
        <f>ROUND(SUM(H1237:H1238),2)</f>
        <v>39.24</v>
      </c>
    </row>
    <row r="1240" spans="1:8" ht="12.75" customHeight="1">
      <c r="A1240" s="293"/>
      <c r="B1240" s="325"/>
      <c r="C1240" s="295"/>
      <c r="D1240" s="295"/>
      <c r="E1240" s="295"/>
      <c r="F1240" s="295"/>
      <c r="G1240" s="295"/>
      <c r="H1240" s="315"/>
    </row>
    <row r="1241" spans="1:8" ht="12.75" customHeight="1">
      <c r="A1241" s="646" t="str">
        <f>PO!A303</f>
        <v>20.08</v>
      </c>
      <c r="B1241" s="629" t="str">
        <f>PO!D303</f>
        <v>Piso em granilite moldado no local</v>
      </c>
      <c r="C1241" s="330" t="s">
        <v>18100</v>
      </c>
      <c r="D1241" s="175"/>
      <c r="E1241" s="328"/>
      <c r="F1241" s="328" t="s">
        <v>18127</v>
      </c>
      <c r="G1241" s="328" t="s">
        <v>18089</v>
      </c>
      <c r="H1241" s="328" t="s">
        <v>18114</v>
      </c>
    </row>
    <row r="1242" spans="1:8" ht="12.75" customHeight="1">
      <c r="A1242" s="646"/>
      <c r="B1242" s="629"/>
      <c r="C1242" s="189" t="s">
        <v>18299</v>
      </c>
      <c r="D1242" s="149"/>
      <c r="E1242" s="149"/>
      <c r="F1242" s="327">
        <v>3.6</v>
      </c>
      <c r="G1242" s="327">
        <v>3.55</v>
      </c>
      <c r="H1242" s="327">
        <f t="shared" ref="H1242:H1281" si="20">ROUND(F1242*G1242,2)</f>
        <v>12.78</v>
      </c>
    </row>
    <row r="1243" spans="1:8" ht="12.75" customHeight="1">
      <c r="A1243" s="646"/>
      <c r="B1243" s="629"/>
      <c r="C1243" s="189" t="s">
        <v>18300</v>
      </c>
      <c r="D1243" s="149"/>
      <c r="E1243" s="149"/>
      <c r="F1243" s="327">
        <v>4</v>
      </c>
      <c r="G1243" s="327">
        <v>3</v>
      </c>
      <c r="H1243" s="327">
        <f t="shared" si="20"/>
        <v>12</v>
      </c>
    </row>
    <row r="1244" spans="1:8" ht="12.75" customHeight="1">
      <c r="A1244" s="646"/>
      <c r="B1244" s="629"/>
      <c r="C1244" s="189" t="s">
        <v>18301</v>
      </c>
      <c r="D1244" s="149"/>
      <c r="E1244" s="149"/>
      <c r="F1244" s="327">
        <v>4</v>
      </c>
      <c r="G1244" s="327">
        <v>3.9</v>
      </c>
      <c r="H1244" s="327">
        <f t="shared" si="20"/>
        <v>15.6</v>
      </c>
    </row>
    <row r="1245" spans="1:8" ht="12.75" customHeight="1">
      <c r="A1245" s="646"/>
      <c r="B1245" s="629"/>
      <c r="C1245" s="189" t="s">
        <v>18302</v>
      </c>
      <c r="D1245" s="149"/>
      <c r="E1245" s="149"/>
      <c r="F1245" s="327">
        <v>4</v>
      </c>
      <c r="G1245" s="327">
        <v>3.55</v>
      </c>
      <c r="H1245" s="327">
        <f t="shared" si="20"/>
        <v>14.2</v>
      </c>
    </row>
    <row r="1246" spans="1:8" ht="12.75" customHeight="1">
      <c r="A1246" s="646"/>
      <c r="B1246" s="629"/>
      <c r="C1246" s="189" t="s">
        <v>18303</v>
      </c>
      <c r="D1246" s="149"/>
      <c r="E1246" s="149"/>
      <c r="F1246" s="327">
        <v>4</v>
      </c>
      <c r="G1246" s="327">
        <v>3</v>
      </c>
      <c r="H1246" s="327">
        <f t="shared" si="20"/>
        <v>12</v>
      </c>
    </row>
    <row r="1247" spans="1:8" ht="12.75" customHeight="1">
      <c r="A1247" s="646"/>
      <c r="B1247" s="629"/>
      <c r="C1247" s="189" t="s">
        <v>18304</v>
      </c>
      <c r="D1247" s="149"/>
      <c r="E1247" s="149"/>
      <c r="F1247" s="327">
        <v>4</v>
      </c>
      <c r="G1247" s="327">
        <v>3.55</v>
      </c>
      <c r="H1247" s="327">
        <f t="shared" si="20"/>
        <v>14.2</v>
      </c>
    </row>
    <row r="1248" spans="1:8" ht="12.75" customHeight="1">
      <c r="A1248" s="646"/>
      <c r="B1248" s="629"/>
      <c r="C1248" s="189" t="s">
        <v>18305</v>
      </c>
      <c r="D1248" s="149"/>
      <c r="E1248" s="149"/>
      <c r="F1248" s="327">
        <v>4</v>
      </c>
      <c r="G1248" s="327">
        <v>2</v>
      </c>
      <c r="H1248" s="327">
        <f t="shared" si="20"/>
        <v>8</v>
      </c>
    </row>
    <row r="1249" spans="1:8" ht="12.75" customHeight="1">
      <c r="A1249" s="646"/>
      <c r="B1249" s="629"/>
      <c r="C1249" s="189" t="s">
        <v>18306</v>
      </c>
      <c r="D1249" s="149"/>
      <c r="E1249" s="149"/>
      <c r="F1249" s="327">
        <v>4</v>
      </c>
      <c r="G1249" s="327">
        <v>2.2999999999999998</v>
      </c>
      <c r="H1249" s="327">
        <f t="shared" si="20"/>
        <v>9.1999999999999993</v>
      </c>
    </row>
    <row r="1250" spans="1:8" ht="12.75" customHeight="1">
      <c r="A1250" s="646"/>
      <c r="B1250" s="629"/>
      <c r="C1250" s="189" t="s">
        <v>18307</v>
      </c>
      <c r="D1250" s="149"/>
      <c r="E1250" s="149"/>
      <c r="F1250" s="327">
        <v>4</v>
      </c>
      <c r="G1250" s="327">
        <v>3.3</v>
      </c>
      <c r="H1250" s="327">
        <f t="shared" si="20"/>
        <v>13.2</v>
      </c>
    </row>
    <row r="1251" spans="1:8" ht="12.75" customHeight="1">
      <c r="A1251" s="646"/>
      <c r="B1251" s="629"/>
      <c r="C1251" s="189" t="s">
        <v>18308</v>
      </c>
      <c r="D1251" s="149"/>
      <c r="E1251" s="149"/>
      <c r="F1251" s="327">
        <v>4</v>
      </c>
      <c r="G1251" s="327">
        <v>2.5</v>
      </c>
      <c r="H1251" s="327">
        <f t="shared" si="20"/>
        <v>10</v>
      </c>
    </row>
    <row r="1252" spans="1:8" ht="12.75" customHeight="1">
      <c r="A1252" s="646"/>
      <c r="B1252" s="629"/>
      <c r="C1252" s="189" t="s">
        <v>18331</v>
      </c>
      <c r="D1252" s="149"/>
      <c r="E1252" s="149"/>
      <c r="F1252" s="327">
        <v>4</v>
      </c>
      <c r="G1252" s="327">
        <v>2</v>
      </c>
      <c r="H1252" s="327">
        <f t="shared" si="20"/>
        <v>8</v>
      </c>
    </row>
    <row r="1253" spans="1:8" ht="12.75" customHeight="1">
      <c r="A1253" s="646"/>
      <c r="B1253" s="629"/>
      <c r="C1253" s="189" t="s">
        <v>18300</v>
      </c>
      <c r="D1253" s="149"/>
      <c r="E1253" s="149"/>
      <c r="F1253" s="327">
        <v>4.55</v>
      </c>
      <c r="G1253" s="327">
        <v>2.75</v>
      </c>
      <c r="H1253" s="327">
        <f t="shared" si="20"/>
        <v>12.51</v>
      </c>
    </row>
    <row r="1254" spans="1:8" ht="12.75" customHeight="1">
      <c r="A1254" s="646"/>
      <c r="B1254" s="629"/>
      <c r="C1254" s="189" t="s">
        <v>18310</v>
      </c>
      <c r="D1254" s="149"/>
      <c r="E1254" s="149"/>
      <c r="F1254" s="327">
        <v>2</v>
      </c>
      <c r="G1254" s="327">
        <v>17.600000000000001</v>
      </c>
      <c r="H1254" s="327">
        <f t="shared" si="20"/>
        <v>35.200000000000003</v>
      </c>
    </row>
    <row r="1255" spans="1:8" ht="12.75" customHeight="1">
      <c r="A1255" s="646"/>
      <c r="B1255" s="629"/>
      <c r="C1255" s="189" t="s">
        <v>18311</v>
      </c>
      <c r="D1255" s="149"/>
      <c r="E1255" s="149"/>
      <c r="F1255" s="327">
        <v>3.65</v>
      </c>
      <c r="G1255" s="327">
        <v>5</v>
      </c>
      <c r="H1255" s="327">
        <f t="shared" si="20"/>
        <v>18.25</v>
      </c>
    </row>
    <row r="1256" spans="1:8" ht="12.75" customHeight="1">
      <c r="A1256" s="646"/>
      <c r="B1256" s="629"/>
      <c r="C1256" s="189" t="s">
        <v>18312</v>
      </c>
      <c r="D1256" s="149"/>
      <c r="E1256" s="149"/>
      <c r="F1256" s="327">
        <v>3.65</v>
      </c>
      <c r="G1256" s="327">
        <v>4</v>
      </c>
      <c r="H1256" s="327">
        <f t="shared" si="20"/>
        <v>14.6</v>
      </c>
    </row>
    <row r="1257" spans="1:8" ht="12.75" customHeight="1">
      <c r="A1257" s="646"/>
      <c r="B1257" s="629"/>
      <c r="C1257" s="189" t="s">
        <v>18313</v>
      </c>
      <c r="D1257" s="149"/>
      <c r="E1257" s="149"/>
      <c r="F1257" s="327">
        <v>3.65</v>
      </c>
      <c r="G1257" s="327">
        <v>4</v>
      </c>
      <c r="H1257" s="327">
        <f t="shared" si="20"/>
        <v>14.6</v>
      </c>
    </row>
    <row r="1258" spans="1:8" ht="12.75" customHeight="1">
      <c r="A1258" s="646"/>
      <c r="B1258" s="629"/>
      <c r="C1258" s="189" t="s">
        <v>18314</v>
      </c>
      <c r="D1258" s="149"/>
      <c r="E1258" s="149"/>
      <c r="F1258" s="327">
        <v>5.4</v>
      </c>
      <c r="G1258" s="327">
        <v>8.1</v>
      </c>
      <c r="H1258" s="327">
        <f t="shared" si="20"/>
        <v>43.74</v>
      </c>
    </row>
    <row r="1259" spans="1:8" ht="12.75" customHeight="1">
      <c r="A1259" s="646"/>
      <c r="B1259" s="629"/>
      <c r="C1259" s="189" t="s">
        <v>18315</v>
      </c>
      <c r="D1259" s="149"/>
      <c r="E1259" s="149"/>
      <c r="F1259" s="327">
        <v>5.15</v>
      </c>
      <c r="G1259" s="327">
        <v>8.1</v>
      </c>
      <c r="H1259" s="327">
        <f t="shared" si="20"/>
        <v>41.72</v>
      </c>
    </row>
    <row r="1260" spans="1:8" ht="12.75" customHeight="1">
      <c r="A1260" s="646"/>
      <c r="B1260" s="629"/>
      <c r="C1260" s="189" t="s">
        <v>18316</v>
      </c>
      <c r="D1260" s="149"/>
      <c r="E1260" s="149"/>
      <c r="F1260" s="327">
        <v>5.3</v>
      </c>
      <c r="G1260" s="327">
        <v>8.1</v>
      </c>
      <c r="H1260" s="327">
        <f t="shared" si="20"/>
        <v>42.93</v>
      </c>
    </row>
    <row r="1261" spans="1:8" ht="12.75" customHeight="1">
      <c r="A1261" s="646"/>
      <c r="B1261" s="629"/>
      <c r="C1261" s="189" t="s">
        <v>18317</v>
      </c>
      <c r="D1261" s="149"/>
      <c r="E1261" s="149"/>
      <c r="F1261" s="327">
        <v>4</v>
      </c>
      <c r="G1261" s="327">
        <v>16.600000000000001</v>
      </c>
      <c r="H1261" s="327">
        <f t="shared" si="20"/>
        <v>66.400000000000006</v>
      </c>
    </row>
    <row r="1262" spans="1:8" ht="12.75" customHeight="1">
      <c r="A1262" s="646"/>
      <c r="B1262" s="629"/>
      <c r="C1262" s="189" t="s">
        <v>18318</v>
      </c>
      <c r="D1262" s="149"/>
      <c r="E1262" s="149"/>
      <c r="F1262" s="327">
        <v>12.45</v>
      </c>
      <c r="G1262" s="327">
        <v>6</v>
      </c>
      <c r="H1262" s="327">
        <f t="shared" si="20"/>
        <v>74.7</v>
      </c>
    </row>
    <row r="1263" spans="1:8" ht="12.75" customHeight="1">
      <c r="A1263" s="646"/>
      <c r="B1263" s="629"/>
      <c r="C1263" s="189" t="s">
        <v>18319</v>
      </c>
      <c r="D1263" s="149"/>
      <c r="E1263" s="149"/>
      <c r="F1263" s="327">
        <v>5.6</v>
      </c>
      <c r="G1263" s="327">
        <v>4</v>
      </c>
      <c r="H1263" s="327">
        <f t="shared" si="20"/>
        <v>22.4</v>
      </c>
    </row>
    <row r="1264" spans="1:8" ht="12.75" customHeight="1">
      <c r="A1264" s="646"/>
      <c r="B1264" s="629"/>
      <c r="C1264" s="189" t="s">
        <v>18320</v>
      </c>
      <c r="D1264" s="149"/>
      <c r="E1264" s="149"/>
      <c r="F1264" s="327">
        <v>2.2999999999999998</v>
      </c>
      <c r="G1264" s="327">
        <v>4</v>
      </c>
      <c r="H1264" s="327">
        <f t="shared" si="20"/>
        <v>9.1999999999999993</v>
      </c>
    </row>
    <row r="1265" spans="1:8" ht="12.75" customHeight="1">
      <c r="A1265" s="646"/>
      <c r="B1265" s="629"/>
      <c r="C1265" s="189" t="s">
        <v>18321</v>
      </c>
      <c r="D1265" s="149"/>
      <c r="E1265" s="149"/>
      <c r="F1265" s="327">
        <v>7.5</v>
      </c>
      <c r="G1265" s="327">
        <v>4</v>
      </c>
      <c r="H1265" s="327">
        <f t="shared" si="20"/>
        <v>30</v>
      </c>
    </row>
    <row r="1266" spans="1:8" ht="12.75" customHeight="1">
      <c r="A1266" s="646"/>
      <c r="B1266" s="629"/>
      <c r="C1266" s="189" t="s">
        <v>18322</v>
      </c>
      <c r="D1266" s="149"/>
      <c r="E1266" s="149"/>
      <c r="F1266" s="327">
        <v>3</v>
      </c>
      <c r="G1266" s="327">
        <v>4</v>
      </c>
      <c r="H1266" s="327">
        <f t="shared" si="20"/>
        <v>12</v>
      </c>
    </row>
    <row r="1267" spans="1:8" ht="12.75" customHeight="1">
      <c r="A1267" s="646"/>
      <c r="B1267" s="629"/>
      <c r="C1267" s="189" t="s">
        <v>18323</v>
      </c>
      <c r="D1267" s="149"/>
      <c r="E1267" s="149"/>
      <c r="F1267" s="327">
        <v>7</v>
      </c>
      <c r="G1267" s="327">
        <v>5</v>
      </c>
      <c r="H1267" s="327">
        <f t="shared" si="20"/>
        <v>35</v>
      </c>
    </row>
    <row r="1268" spans="1:8" ht="12.75" customHeight="1">
      <c r="A1268" s="646"/>
      <c r="B1268" s="629"/>
      <c r="C1268" s="189" t="s">
        <v>18324</v>
      </c>
      <c r="D1268" s="149"/>
      <c r="E1268" s="149"/>
      <c r="F1268" s="327">
        <v>5</v>
      </c>
      <c r="G1268" s="327">
        <v>3.5</v>
      </c>
      <c r="H1268" s="327">
        <f t="shared" si="20"/>
        <v>17.5</v>
      </c>
    </row>
    <row r="1269" spans="1:8" ht="12.75" customHeight="1">
      <c r="A1269" s="646"/>
      <c r="B1269" s="629"/>
      <c r="C1269" s="189" t="s">
        <v>18319</v>
      </c>
      <c r="D1269" s="149"/>
      <c r="E1269" s="149"/>
      <c r="F1269" s="327">
        <v>5</v>
      </c>
      <c r="G1269" s="327">
        <v>7.15</v>
      </c>
      <c r="H1269" s="327">
        <f t="shared" si="20"/>
        <v>35.75</v>
      </c>
    </row>
    <row r="1270" spans="1:8" ht="12.75" customHeight="1">
      <c r="A1270" s="646"/>
      <c r="B1270" s="629"/>
      <c r="C1270" s="189" t="s">
        <v>18325</v>
      </c>
      <c r="D1270" s="149"/>
      <c r="E1270" s="149"/>
      <c r="F1270" s="327">
        <v>6.95</v>
      </c>
      <c r="G1270" s="327">
        <v>5</v>
      </c>
      <c r="H1270" s="327">
        <f t="shared" si="20"/>
        <v>34.75</v>
      </c>
    </row>
    <row r="1271" spans="1:8" ht="12.75" customHeight="1">
      <c r="A1271" s="646"/>
      <c r="B1271" s="629"/>
      <c r="C1271" s="189" t="s">
        <v>18326</v>
      </c>
      <c r="D1271" s="149"/>
      <c r="E1271" s="149"/>
      <c r="F1271" s="327">
        <v>6.9</v>
      </c>
      <c r="G1271" s="327">
        <v>5</v>
      </c>
      <c r="H1271" s="327">
        <f t="shared" si="20"/>
        <v>34.5</v>
      </c>
    </row>
    <row r="1272" spans="1:8" ht="12.75" customHeight="1">
      <c r="A1272" s="646"/>
      <c r="B1272" s="629"/>
      <c r="C1272" s="189" t="s">
        <v>18314</v>
      </c>
      <c r="D1272" s="149"/>
      <c r="E1272" s="149"/>
      <c r="F1272" s="327">
        <v>6.95</v>
      </c>
      <c r="G1272" s="327">
        <v>5</v>
      </c>
      <c r="H1272" s="327">
        <f t="shared" si="20"/>
        <v>34.75</v>
      </c>
    </row>
    <row r="1273" spans="1:8" ht="12.75" customHeight="1">
      <c r="A1273" s="646"/>
      <c r="B1273" s="629"/>
      <c r="C1273" s="189" t="s">
        <v>18327</v>
      </c>
      <c r="D1273" s="149"/>
      <c r="E1273" s="149"/>
      <c r="F1273" s="327">
        <v>7.2</v>
      </c>
      <c r="G1273" s="327">
        <v>5</v>
      </c>
      <c r="H1273" s="327">
        <f t="shared" si="20"/>
        <v>36</v>
      </c>
    </row>
    <row r="1274" spans="1:8" ht="12.75" customHeight="1">
      <c r="A1274" s="646"/>
      <c r="B1274" s="629"/>
      <c r="C1274" s="189" t="s">
        <v>18316</v>
      </c>
      <c r="D1274" s="149"/>
      <c r="E1274" s="149"/>
      <c r="F1274" s="327">
        <v>3.15</v>
      </c>
      <c r="G1274" s="327">
        <v>2</v>
      </c>
      <c r="H1274" s="327">
        <f t="shared" si="20"/>
        <v>6.3</v>
      </c>
    </row>
    <row r="1275" spans="1:8" ht="12.75" customHeight="1">
      <c r="A1275" s="646"/>
      <c r="B1275" s="629"/>
      <c r="C1275" s="189" t="s">
        <v>18310</v>
      </c>
      <c r="D1275" s="149"/>
      <c r="E1275" s="149"/>
      <c r="F1275" s="327">
        <v>2</v>
      </c>
      <c r="G1275" s="327">
        <v>32</v>
      </c>
      <c r="H1275" s="327">
        <f t="shared" si="20"/>
        <v>64</v>
      </c>
    </row>
    <row r="1276" spans="1:8" ht="12.75" customHeight="1">
      <c r="A1276" s="646"/>
      <c r="B1276" s="629"/>
      <c r="C1276" s="189" t="s">
        <v>18328</v>
      </c>
      <c r="D1276" s="149"/>
      <c r="E1276" s="149"/>
      <c r="F1276" s="327">
        <v>4.25</v>
      </c>
      <c r="G1276" s="327">
        <v>4.9000000000000004</v>
      </c>
      <c r="H1276" s="327">
        <f t="shared" si="20"/>
        <v>20.83</v>
      </c>
    </row>
    <row r="1277" spans="1:8" ht="12.75" customHeight="1">
      <c r="A1277" s="646"/>
      <c r="B1277" s="629"/>
      <c r="C1277" s="189" t="s">
        <v>18320</v>
      </c>
      <c r="D1277" s="149"/>
      <c r="E1277" s="149"/>
      <c r="F1277" s="327">
        <v>2.6</v>
      </c>
      <c r="G1277" s="327">
        <v>4.9000000000000004</v>
      </c>
      <c r="H1277" s="327">
        <f t="shared" si="20"/>
        <v>12.74</v>
      </c>
    </row>
    <row r="1278" spans="1:8" ht="12.75" customHeight="1">
      <c r="A1278" s="646"/>
      <c r="B1278" s="629"/>
      <c r="C1278" s="189" t="s">
        <v>18329</v>
      </c>
      <c r="D1278" s="149"/>
      <c r="E1278" s="149"/>
      <c r="F1278" s="327">
        <v>4.2</v>
      </c>
      <c r="G1278" s="327">
        <v>4.9000000000000004</v>
      </c>
      <c r="H1278" s="327">
        <f t="shared" si="20"/>
        <v>20.58</v>
      </c>
    </row>
    <row r="1279" spans="1:8" ht="12.75" customHeight="1">
      <c r="A1279" s="646"/>
      <c r="B1279" s="629"/>
      <c r="C1279" s="189" t="s">
        <v>18330</v>
      </c>
      <c r="D1279" s="149"/>
      <c r="E1279" s="149"/>
      <c r="F1279" s="327">
        <v>4.9000000000000004</v>
      </c>
      <c r="G1279" s="327">
        <v>4.9000000000000004</v>
      </c>
      <c r="H1279" s="327">
        <f t="shared" si="20"/>
        <v>24.01</v>
      </c>
    </row>
    <row r="1280" spans="1:8" ht="15">
      <c r="A1280" s="646"/>
      <c r="B1280" s="629"/>
      <c r="C1280" s="138" t="s">
        <v>18332</v>
      </c>
      <c r="D1280" s="190"/>
      <c r="E1280" s="190"/>
      <c r="F1280" s="138">
        <v>4</v>
      </c>
      <c r="G1280" s="138">
        <v>14.45</v>
      </c>
      <c r="H1280" s="327">
        <f t="shared" si="20"/>
        <v>57.8</v>
      </c>
    </row>
    <row r="1281" spans="1:8" ht="15">
      <c r="A1281" s="646"/>
      <c r="B1281" s="629"/>
      <c r="C1281" s="138" t="s">
        <v>18333</v>
      </c>
      <c r="D1281" s="190"/>
      <c r="E1281" s="190"/>
      <c r="F1281" s="138">
        <v>4</v>
      </c>
      <c r="G1281" s="138">
        <v>20.9</v>
      </c>
      <c r="H1281" s="327">
        <f t="shared" si="20"/>
        <v>83.6</v>
      </c>
    </row>
    <row r="1282" spans="1:8" ht="12.75" customHeight="1">
      <c r="A1282" s="646"/>
      <c r="B1282" s="629"/>
      <c r="C1282" s="648" t="s">
        <v>48</v>
      </c>
      <c r="D1282" s="648"/>
      <c r="E1282" s="648"/>
      <c r="F1282" s="648"/>
      <c r="G1282" s="648"/>
      <c r="H1282" s="150">
        <f>ROUND(SUM(H1242:H1281),2)</f>
        <v>1085.54</v>
      </c>
    </row>
    <row r="1283" spans="1:8" ht="12.75" customHeight="1">
      <c r="A1283" s="293"/>
      <c r="B1283" s="325"/>
      <c r="C1283" s="145"/>
      <c r="D1283" s="175"/>
      <c r="E1283" s="175"/>
      <c r="F1283" s="175"/>
      <c r="G1283" s="178"/>
      <c r="H1283" s="328"/>
    </row>
    <row r="1284" spans="1:8" ht="12.75" customHeight="1">
      <c r="A1284" s="650" t="str">
        <f>PO!A304</f>
        <v>20.09</v>
      </c>
      <c r="B1284" s="612" t="str">
        <f>PO!D304</f>
        <v>Rodapé qualquer em granilite moldado no local até 10 cm</v>
      </c>
      <c r="C1284" s="330" t="s">
        <v>18100</v>
      </c>
      <c r="D1284" s="175"/>
      <c r="E1284" s="328" t="s">
        <v>18115</v>
      </c>
      <c r="F1284" s="328" t="s">
        <v>18127</v>
      </c>
      <c r="G1284" s="328" t="s">
        <v>18089</v>
      </c>
      <c r="H1284" s="328" t="s">
        <v>18334</v>
      </c>
    </row>
    <row r="1285" spans="1:8" ht="12.75" customHeight="1">
      <c r="A1285" s="650"/>
      <c r="B1285" s="612"/>
      <c r="C1285" s="189" t="s">
        <v>18299</v>
      </c>
      <c r="D1285" s="149"/>
      <c r="E1285" s="327">
        <v>2</v>
      </c>
      <c r="F1285" s="327">
        <v>3.6</v>
      </c>
      <c r="G1285" s="327">
        <v>3.55</v>
      </c>
      <c r="H1285" s="327">
        <f t="shared" ref="H1285:H1324" si="21">ROUND(E1285*(F1285+G1285),2)</f>
        <v>14.3</v>
      </c>
    </row>
    <row r="1286" spans="1:8" ht="12.75" customHeight="1">
      <c r="A1286" s="650"/>
      <c r="B1286" s="612"/>
      <c r="C1286" s="189" t="s">
        <v>18300</v>
      </c>
      <c r="D1286" s="149"/>
      <c r="E1286" s="327">
        <v>2</v>
      </c>
      <c r="F1286" s="327">
        <v>4</v>
      </c>
      <c r="G1286" s="327">
        <v>3</v>
      </c>
      <c r="H1286" s="327">
        <f t="shared" si="21"/>
        <v>14</v>
      </c>
    </row>
    <row r="1287" spans="1:8" ht="12.75" customHeight="1">
      <c r="A1287" s="650"/>
      <c r="B1287" s="612"/>
      <c r="C1287" s="189" t="s">
        <v>18301</v>
      </c>
      <c r="D1287" s="149"/>
      <c r="E1287" s="327">
        <v>2</v>
      </c>
      <c r="F1287" s="327">
        <v>4</v>
      </c>
      <c r="G1287" s="327">
        <v>3.9</v>
      </c>
      <c r="H1287" s="327">
        <f t="shared" si="21"/>
        <v>15.8</v>
      </c>
    </row>
    <row r="1288" spans="1:8" ht="12.75" customHeight="1">
      <c r="A1288" s="650"/>
      <c r="B1288" s="612"/>
      <c r="C1288" s="189" t="s">
        <v>18302</v>
      </c>
      <c r="D1288" s="149"/>
      <c r="E1288" s="327">
        <v>2</v>
      </c>
      <c r="F1288" s="327">
        <v>4</v>
      </c>
      <c r="G1288" s="327">
        <v>3.55</v>
      </c>
      <c r="H1288" s="327">
        <f t="shared" si="21"/>
        <v>15.1</v>
      </c>
    </row>
    <row r="1289" spans="1:8" ht="12.75" customHeight="1">
      <c r="A1289" s="650"/>
      <c r="B1289" s="612"/>
      <c r="C1289" s="189" t="s">
        <v>18303</v>
      </c>
      <c r="D1289" s="149"/>
      <c r="E1289" s="327">
        <v>2</v>
      </c>
      <c r="F1289" s="327">
        <v>4</v>
      </c>
      <c r="G1289" s="327">
        <v>3</v>
      </c>
      <c r="H1289" s="327">
        <f t="shared" si="21"/>
        <v>14</v>
      </c>
    </row>
    <row r="1290" spans="1:8" ht="12.75" customHeight="1">
      <c r="A1290" s="650"/>
      <c r="B1290" s="612"/>
      <c r="C1290" s="189" t="s">
        <v>18304</v>
      </c>
      <c r="D1290" s="149"/>
      <c r="E1290" s="327">
        <v>2</v>
      </c>
      <c r="F1290" s="327">
        <v>4</v>
      </c>
      <c r="G1290" s="327">
        <v>3.55</v>
      </c>
      <c r="H1290" s="327">
        <f t="shared" si="21"/>
        <v>15.1</v>
      </c>
    </row>
    <row r="1291" spans="1:8" ht="12.75" customHeight="1">
      <c r="A1291" s="650"/>
      <c r="B1291" s="612"/>
      <c r="C1291" s="189" t="s">
        <v>18305</v>
      </c>
      <c r="D1291" s="149"/>
      <c r="E1291" s="327">
        <v>2</v>
      </c>
      <c r="F1291" s="327">
        <v>4</v>
      </c>
      <c r="G1291" s="327">
        <v>2</v>
      </c>
      <c r="H1291" s="327">
        <f t="shared" si="21"/>
        <v>12</v>
      </c>
    </row>
    <row r="1292" spans="1:8" ht="12.75" customHeight="1">
      <c r="A1292" s="650"/>
      <c r="B1292" s="612"/>
      <c r="C1292" s="189" t="s">
        <v>18306</v>
      </c>
      <c r="D1292" s="149"/>
      <c r="E1292" s="327">
        <v>2</v>
      </c>
      <c r="F1292" s="327">
        <v>4</v>
      </c>
      <c r="G1292" s="327">
        <v>2.2999999999999998</v>
      </c>
      <c r="H1292" s="327">
        <f t="shared" si="21"/>
        <v>12.6</v>
      </c>
    </row>
    <row r="1293" spans="1:8" ht="12.75" customHeight="1">
      <c r="A1293" s="650"/>
      <c r="B1293" s="612"/>
      <c r="C1293" s="189" t="s">
        <v>18307</v>
      </c>
      <c r="D1293" s="149"/>
      <c r="E1293" s="327">
        <v>2</v>
      </c>
      <c r="F1293" s="327">
        <v>4</v>
      </c>
      <c r="G1293" s="327">
        <v>3.3</v>
      </c>
      <c r="H1293" s="327">
        <f t="shared" si="21"/>
        <v>14.6</v>
      </c>
    </row>
    <row r="1294" spans="1:8" ht="12.75" customHeight="1">
      <c r="A1294" s="650"/>
      <c r="B1294" s="612"/>
      <c r="C1294" s="189" t="s">
        <v>18308</v>
      </c>
      <c r="D1294" s="149"/>
      <c r="E1294" s="327">
        <v>2</v>
      </c>
      <c r="F1294" s="327">
        <v>4</v>
      </c>
      <c r="G1294" s="327">
        <v>2.5</v>
      </c>
      <c r="H1294" s="327">
        <f t="shared" si="21"/>
        <v>13</v>
      </c>
    </row>
    <row r="1295" spans="1:8" ht="12.75" customHeight="1">
      <c r="A1295" s="650"/>
      <c r="B1295" s="612"/>
      <c r="C1295" s="189" t="s">
        <v>18309</v>
      </c>
      <c r="D1295" s="149"/>
      <c r="E1295" s="327">
        <v>2</v>
      </c>
      <c r="F1295" s="327">
        <v>4</v>
      </c>
      <c r="G1295" s="327">
        <v>2</v>
      </c>
      <c r="H1295" s="327">
        <f t="shared" si="21"/>
        <v>12</v>
      </c>
    </row>
    <row r="1296" spans="1:8" ht="12.75" customHeight="1">
      <c r="A1296" s="650"/>
      <c r="B1296" s="612"/>
      <c r="C1296" s="189" t="s">
        <v>18300</v>
      </c>
      <c r="D1296" s="149"/>
      <c r="E1296" s="327">
        <v>2</v>
      </c>
      <c r="F1296" s="327">
        <v>4.55</v>
      </c>
      <c r="G1296" s="327">
        <v>2.75</v>
      </c>
      <c r="H1296" s="327">
        <f t="shared" si="21"/>
        <v>14.6</v>
      </c>
    </row>
    <row r="1297" spans="1:8" ht="12.75" customHeight="1">
      <c r="A1297" s="650"/>
      <c r="B1297" s="612"/>
      <c r="C1297" s="189" t="s">
        <v>18310</v>
      </c>
      <c r="D1297" s="149"/>
      <c r="E1297" s="327">
        <v>2</v>
      </c>
      <c r="F1297" s="327">
        <v>2</v>
      </c>
      <c r="G1297" s="327">
        <v>17.600000000000001</v>
      </c>
      <c r="H1297" s="327">
        <f t="shared" si="21"/>
        <v>39.200000000000003</v>
      </c>
    </row>
    <row r="1298" spans="1:8" ht="12.75" customHeight="1">
      <c r="A1298" s="650"/>
      <c r="B1298" s="612"/>
      <c r="C1298" s="189" t="s">
        <v>18311</v>
      </c>
      <c r="D1298" s="149"/>
      <c r="E1298" s="327">
        <v>2</v>
      </c>
      <c r="F1298" s="327">
        <v>3.65</v>
      </c>
      <c r="G1298" s="327">
        <v>5</v>
      </c>
      <c r="H1298" s="327">
        <f t="shared" si="21"/>
        <v>17.3</v>
      </c>
    </row>
    <row r="1299" spans="1:8" ht="12.75" customHeight="1">
      <c r="A1299" s="650"/>
      <c r="B1299" s="612"/>
      <c r="C1299" s="189" t="s">
        <v>18312</v>
      </c>
      <c r="D1299" s="149"/>
      <c r="E1299" s="327">
        <v>2</v>
      </c>
      <c r="F1299" s="327">
        <v>3.65</v>
      </c>
      <c r="G1299" s="327">
        <v>4</v>
      </c>
      <c r="H1299" s="327">
        <f t="shared" si="21"/>
        <v>15.3</v>
      </c>
    </row>
    <row r="1300" spans="1:8" ht="12.75" customHeight="1">
      <c r="A1300" s="650"/>
      <c r="B1300" s="612"/>
      <c r="C1300" s="189" t="s">
        <v>18313</v>
      </c>
      <c r="D1300" s="149"/>
      <c r="E1300" s="327">
        <v>2</v>
      </c>
      <c r="F1300" s="327">
        <v>3.65</v>
      </c>
      <c r="G1300" s="327">
        <v>4</v>
      </c>
      <c r="H1300" s="327">
        <f t="shared" si="21"/>
        <v>15.3</v>
      </c>
    </row>
    <row r="1301" spans="1:8" ht="12.75" customHeight="1">
      <c r="A1301" s="650"/>
      <c r="B1301" s="612"/>
      <c r="C1301" s="189" t="s">
        <v>18314</v>
      </c>
      <c r="D1301" s="149"/>
      <c r="E1301" s="327">
        <v>2</v>
      </c>
      <c r="F1301" s="327">
        <v>5.4</v>
      </c>
      <c r="G1301" s="327">
        <v>8.1</v>
      </c>
      <c r="H1301" s="327">
        <f t="shared" si="21"/>
        <v>27</v>
      </c>
    </row>
    <row r="1302" spans="1:8" ht="12.75" customHeight="1">
      <c r="A1302" s="650"/>
      <c r="B1302" s="612"/>
      <c r="C1302" s="189" t="s">
        <v>18315</v>
      </c>
      <c r="D1302" s="149"/>
      <c r="E1302" s="327">
        <v>2</v>
      </c>
      <c r="F1302" s="327">
        <v>5.15</v>
      </c>
      <c r="G1302" s="327">
        <v>8.1</v>
      </c>
      <c r="H1302" s="327">
        <f t="shared" si="21"/>
        <v>26.5</v>
      </c>
    </row>
    <row r="1303" spans="1:8" ht="12.75" customHeight="1">
      <c r="A1303" s="650"/>
      <c r="B1303" s="612"/>
      <c r="C1303" s="189" t="s">
        <v>18316</v>
      </c>
      <c r="D1303" s="149"/>
      <c r="E1303" s="327">
        <v>2</v>
      </c>
      <c r="F1303" s="327">
        <v>5.3</v>
      </c>
      <c r="G1303" s="327">
        <v>8.1</v>
      </c>
      <c r="H1303" s="327">
        <f t="shared" si="21"/>
        <v>26.8</v>
      </c>
    </row>
    <row r="1304" spans="1:8" ht="12.75" customHeight="1">
      <c r="A1304" s="650"/>
      <c r="B1304" s="612"/>
      <c r="C1304" s="189" t="s">
        <v>18317</v>
      </c>
      <c r="D1304" s="149"/>
      <c r="E1304" s="327">
        <v>2</v>
      </c>
      <c r="F1304" s="327">
        <v>4</v>
      </c>
      <c r="G1304" s="327">
        <v>16.600000000000001</v>
      </c>
      <c r="H1304" s="327">
        <f t="shared" si="21"/>
        <v>41.2</v>
      </c>
    </row>
    <row r="1305" spans="1:8" ht="15">
      <c r="A1305" s="650"/>
      <c r="B1305" s="612"/>
      <c r="C1305" s="189" t="s">
        <v>18318</v>
      </c>
      <c r="D1305" s="149"/>
      <c r="E1305" s="327">
        <v>2</v>
      </c>
      <c r="F1305" s="327">
        <v>12.45</v>
      </c>
      <c r="G1305" s="327">
        <v>6</v>
      </c>
      <c r="H1305" s="327">
        <f t="shared" si="21"/>
        <v>36.9</v>
      </c>
    </row>
    <row r="1306" spans="1:8" ht="15" customHeight="1">
      <c r="A1306" s="650"/>
      <c r="B1306" s="612"/>
      <c r="C1306" s="189" t="s">
        <v>18319</v>
      </c>
      <c r="D1306" s="149"/>
      <c r="E1306" s="327">
        <v>2</v>
      </c>
      <c r="F1306" s="327">
        <v>5.6</v>
      </c>
      <c r="G1306" s="327">
        <v>4</v>
      </c>
      <c r="H1306" s="327">
        <f t="shared" si="21"/>
        <v>19.2</v>
      </c>
    </row>
    <row r="1307" spans="1:8" ht="15" customHeight="1">
      <c r="A1307" s="650"/>
      <c r="B1307" s="612"/>
      <c r="C1307" s="189" t="s">
        <v>18320</v>
      </c>
      <c r="D1307" s="149"/>
      <c r="E1307" s="327">
        <v>2</v>
      </c>
      <c r="F1307" s="327">
        <v>2.2999999999999998</v>
      </c>
      <c r="G1307" s="327">
        <v>4</v>
      </c>
      <c r="H1307" s="327">
        <f t="shared" si="21"/>
        <v>12.6</v>
      </c>
    </row>
    <row r="1308" spans="1:8" ht="15" customHeight="1">
      <c r="A1308" s="650"/>
      <c r="B1308" s="612"/>
      <c r="C1308" s="189" t="s">
        <v>18321</v>
      </c>
      <c r="D1308" s="149"/>
      <c r="E1308" s="327">
        <v>2</v>
      </c>
      <c r="F1308" s="327">
        <v>7.5</v>
      </c>
      <c r="G1308" s="327">
        <v>4</v>
      </c>
      <c r="H1308" s="327">
        <f t="shared" si="21"/>
        <v>23</v>
      </c>
    </row>
    <row r="1309" spans="1:8" ht="15" customHeight="1">
      <c r="A1309" s="650"/>
      <c r="B1309" s="612"/>
      <c r="C1309" s="189" t="s">
        <v>18322</v>
      </c>
      <c r="D1309" s="149"/>
      <c r="E1309" s="327">
        <v>2</v>
      </c>
      <c r="F1309" s="327">
        <v>3</v>
      </c>
      <c r="G1309" s="327">
        <v>4</v>
      </c>
      <c r="H1309" s="327">
        <f t="shared" si="21"/>
        <v>14</v>
      </c>
    </row>
    <row r="1310" spans="1:8" ht="15" customHeight="1">
      <c r="A1310" s="650"/>
      <c r="B1310" s="612"/>
      <c r="C1310" s="189" t="s">
        <v>18323</v>
      </c>
      <c r="D1310" s="149"/>
      <c r="E1310" s="327">
        <v>2</v>
      </c>
      <c r="F1310" s="327">
        <v>7</v>
      </c>
      <c r="G1310" s="327">
        <v>5</v>
      </c>
      <c r="H1310" s="327">
        <f t="shared" si="21"/>
        <v>24</v>
      </c>
    </row>
    <row r="1311" spans="1:8" ht="15" customHeight="1">
      <c r="A1311" s="650"/>
      <c r="B1311" s="612"/>
      <c r="C1311" s="189" t="s">
        <v>18324</v>
      </c>
      <c r="D1311" s="149"/>
      <c r="E1311" s="327">
        <v>2</v>
      </c>
      <c r="F1311" s="327">
        <v>5</v>
      </c>
      <c r="G1311" s="327">
        <v>3.5</v>
      </c>
      <c r="H1311" s="327">
        <f t="shared" si="21"/>
        <v>17</v>
      </c>
    </row>
    <row r="1312" spans="1:8" ht="15" customHeight="1">
      <c r="A1312" s="650"/>
      <c r="B1312" s="612"/>
      <c r="C1312" s="189" t="s">
        <v>18319</v>
      </c>
      <c r="D1312" s="149"/>
      <c r="E1312" s="327">
        <v>2</v>
      </c>
      <c r="F1312" s="327">
        <v>5</v>
      </c>
      <c r="G1312" s="327">
        <v>7.15</v>
      </c>
      <c r="H1312" s="327">
        <f t="shared" si="21"/>
        <v>24.3</v>
      </c>
    </row>
    <row r="1313" spans="1:8" ht="15" customHeight="1">
      <c r="A1313" s="650"/>
      <c r="B1313" s="612"/>
      <c r="C1313" s="189" t="s">
        <v>18325</v>
      </c>
      <c r="D1313" s="149"/>
      <c r="E1313" s="327">
        <v>2</v>
      </c>
      <c r="F1313" s="327">
        <v>6.95</v>
      </c>
      <c r="G1313" s="327">
        <v>5</v>
      </c>
      <c r="H1313" s="327">
        <f t="shared" si="21"/>
        <v>23.9</v>
      </c>
    </row>
    <row r="1314" spans="1:8" ht="15" customHeight="1">
      <c r="A1314" s="650"/>
      <c r="B1314" s="612"/>
      <c r="C1314" s="189" t="s">
        <v>18326</v>
      </c>
      <c r="D1314" s="149"/>
      <c r="E1314" s="327">
        <v>2</v>
      </c>
      <c r="F1314" s="327">
        <v>6.9</v>
      </c>
      <c r="G1314" s="327">
        <v>5</v>
      </c>
      <c r="H1314" s="327">
        <f t="shared" si="21"/>
        <v>23.8</v>
      </c>
    </row>
    <row r="1315" spans="1:8" ht="15" customHeight="1">
      <c r="A1315" s="650"/>
      <c r="B1315" s="612"/>
      <c r="C1315" s="189" t="s">
        <v>18314</v>
      </c>
      <c r="D1315" s="149"/>
      <c r="E1315" s="327">
        <v>2</v>
      </c>
      <c r="F1315" s="327">
        <v>6.95</v>
      </c>
      <c r="G1315" s="327">
        <v>5</v>
      </c>
      <c r="H1315" s="327">
        <f t="shared" si="21"/>
        <v>23.9</v>
      </c>
    </row>
    <row r="1316" spans="1:8" ht="15" customHeight="1">
      <c r="A1316" s="650"/>
      <c r="B1316" s="612"/>
      <c r="C1316" s="189" t="s">
        <v>18327</v>
      </c>
      <c r="D1316" s="149"/>
      <c r="E1316" s="327">
        <v>2</v>
      </c>
      <c r="F1316" s="327">
        <v>7.2</v>
      </c>
      <c r="G1316" s="327">
        <v>5</v>
      </c>
      <c r="H1316" s="327">
        <f t="shared" si="21"/>
        <v>24.4</v>
      </c>
    </row>
    <row r="1317" spans="1:8" ht="15" customHeight="1">
      <c r="A1317" s="650"/>
      <c r="B1317" s="612"/>
      <c r="C1317" s="189" t="s">
        <v>18316</v>
      </c>
      <c r="D1317" s="149"/>
      <c r="E1317" s="327">
        <v>2</v>
      </c>
      <c r="F1317" s="327">
        <v>3.15</v>
      </c>
      <c r="G1317" s="327">
        <v>2</v>
      </c>
      <c r="H1317" s="327">
        <f t="shared" si="21"/>
        <v>10.3</v>
      </c>
    </row>
    <row r="1318" spans="1:8" ht="15" customHeight="1">
      <c r="A1318" s="650"/>
      <c r="B1318" s="612"/>
      <c r="C1318" s="189" t="s">
        <v>18310</v>
      </c>
      <c r="D1318" s="149"/>
      <c r="E1318" s="327">
        <v>2</v>
      </c>
      <c r="F1318" s="327">
        <v>2</v>
      </c>
      <c r="G1318" s="327">
        <v>32</v>
      </c>
      <c r="H1318" s="327">
        <f t="shared" si="21"/>
        <v>68</v>
      </c>
    </row>
    <row r="1319" spans="1:8" ht="12.75" customHeight="1">
      <c r="A1319" s="650"/>
      <c r="B1319" s="612"/>
      <c r="C1319" s="189" t="s">
        <v>18328</v>
      </c>
      <c r="D1319" s="149"/>
      <c r="E1319" s="327">
        <v>2</v>
      </c>
      <c r="F1319" s="327">
        <v>4.25</v>
      </c>
      <c r="G1319" s="327">
        <v>4.9000000000000004</v>
      </c>
      <c r="H1319" s="327">
        <f t="shared" si="21"/>
        <v>18.3</v>
      </c>
    </row>
    <row r="1320" spans="1:8" ht="12.75" customHeight="1">
      <c r="A1320" s="650"/>
      <c r="B1320" s="612"/>
      <c r="C1320" s="189" t="s">
        <v>18320</v>
      </c>
      <c r="D1320" s="149"/>
      <c r="E1320" s="327">
        <v>2</v>
      </c>
      <c r="F1320" s="327">
        <v>2.6</v>
      </c>
      <c r="G1320" s="327">
        <v>4.9000000000000004</v>
      </c>
      <c r="H1320" s="327">
        <f t="shared" si="21"/>
        <v>15</v>
      </c>
    </row>
    <row r="1321" spans="1:8" ht="12.75" customHeight="1">
      <c r="A1321" s="650"/>
      <c r="B1321" s="612"/>
      <c r="C1321" s="189" t="s">
        <v>18329</v>
      </c>
      <c r="D1321" s="149"/>
      <c r="E1321" s="327">
        <v>2</v>
      </c>
      <c r="F1321" s="327">
        <v>4.2</v>
      </c>
      <c r="G1321" s="327">
        <v>4.9000000000000004</v>
      </c>
      <c r="H1321" s="327">
        <f t="shared" si="21"/>
        <v>18.2</v>
      </c>
    </row>
    <row r="1322" spans="1:8" ht="12.75" customHeight="1">
      <c r="A1322" s="650"/>
      <c r="B1322" s="612"/>
      <c r="C1322" s="189" t="s">
        <v>18330</v>
      </c>
      <c r="D1322" s="149"/>
      <c r="E1322" s="327">
        <v>2</v>
      </c>
      <c r="F1322" s="327">
        <v>4.9000000000000004</v>
      </c>
      <c r="G1322" s="327">
        <v>4.9000000000000004</v>
      </c>
      <c r="H1322" s="327">
        <f t="shared" si="21"/>
        <v>19.600000000000001</v>
      </c>
    </row>
    <row r="1323" spans="1:8" ht="12.75" customHeight="1">
      <c r="A1323" s="650"/>
      <c r="B1323" s="612"/>
      <c r="C1323" s="138" t="s">
        <v>18332</v>
      </c>
      <c r="D1323" s="190"/>
      <c r="E1323" s="327">
        <v>2</v>
      </c>
      <c r="F1323" s="138">
        <v>4</v>
      </c>
      <c r="G1323" s="138">
        <v>14.45</v>
      </c>
      <c r="H1323" s="327">
        <f t="shared" si="21"/>
        <v>36.9</v>
      </c>
    </row>
    <row r="1324" spans="1:8" ht="12.75" customHeight="1">
      <c r="A1324" s="650"/>
      <c r="B1324" s="612"/>
      <c r="C1324" s="138" t="s">
        <v>18333</v>
      </c>
      <c r="D1324" s="190"/>
      <c r="E1324" s="327">
        <v>2</v>
      </c>
      <c r="F1324" s="138">
        <v>4</v>
      </c>
      <c r="G1324" s="138">
        <v>20.9</v>
      </c>
      <c r="H1324" s="327">
        <f t="shared" si="21"/>
        <v>49.8</v>
      </c>
    </row>
    <row r="1325" spans="1:8" ht="12.75" customHeight="1">
      <c r="A1325" s="650"/>
      <c r="B1325" s="612"/>
      <c r="C1325" s="648" t="s">
        <v>48</v>
      </c>
      <c r="D1325" s="648"/>
      <c r="E1325" s="648"/>
      <c r="F1325" s="648"/>
      <c r="G1325" s="648"/>
      <c r="H1325" s="150">
        <f>ROUND(SUM(H1285:H1324),2)</f>
        <v>878.8</v>
      </c>
    </row>
    <row r="1326" spans="1:8" ht="12.75" customHeight="1">
      <c r="A1326" s="293"/>
      <c r="B1326" s="325"/>
      <c r="C1326" s="145"/>
      <c r="D1326" s="175"/>
      <c r="E1326" s="175"/>
      <c r="F1326" s="175"/>
      <c r="G1326" s="178"/>
      <c r="H1326" s="328"/>
    </row>
    <row r="1327" spans="1:8" ht="12.75" customHeight="1">
      <c r="A1327" s="646" t="str">
        <f>PO!A305</f>
        <v>20.10</v>
      </c>
      <c r="B1327" s="629" t="str">
        <f>PO!D305</f>
        <v>Resina epóxi para piso de granilite</v>
      </c>
      <c r="C1327" s="607" t="s">
        <v>18335</v>
      </c>
      <c r="D1327" s="607"/>
      <c r="E1327" s="607"/>
      <c r="F1327" s="607"/>
      <c r="G1327" s="607"/>
      <c r="H1327" s="619"/>
    </row>
    <row r="1328" spans="1:8" ht="12.75" customHeight="1">
      <c r="A1328" s="646"/>
      <c r="B1328" s="629"/>
      <c r="C1328" s="648" t="s">
        <v>48</v>
      </c>
      <c r="D1328" s="648"/>
      <c r="E1328" s="648"/>
      <c r="F1328" s="648"/>
      <c r="G1328" s="648"/>
      <c r="H1328" s="158">
        <f>H1282</f>
        <v>1085.54</v>
      </c>
    </row>
    <row r="1329" spans="1:8" ht="12.75" customHeight="1">
      <c r="A1329" s="293"/>
      <c r="B1329" s="325"/>
      <c r="C1329" s="145"/>
      <c r="D1329" s="175"/>
      <c r="E1329" s="175"/>
      <c r="F1329" s="175"/>
      <c r="G1329" s="178"/>
      <c r="H1329" s="328"/>
    </row>
    <row r="1330" spans="1:8" ht="12.75" customHeight="1">
      <c r="A1330" s="646" t="str">
        <f>PO!A306</f>
        <v>20.11</v>
      </c>
      <c r="B1330" s="629" t="str">
        <f>PO!D306</f>
        <v>Placa cerâmica não esmaltada extrudada de alta resistência química e mecânica, espessura de 9 mm, uso industrial, assentado com argamassa química bicomponente</v>
      </c>
      <c r="C1330" s="330" t="s">
        <v>18100</v>
      </c>
      <c r="D1330" s="175"/>
      <c r="E1330" s="328"/>
      <c r="F1330" s="328" t="s">
        <v>18127</v>
      </c>
      <c r="G1330" s="328" t="s">
        <v>18089</v>
      </c>
      <c r="H1330" s="328" t="s">
        <v>18114</v>
      </c>
    </row>
    <row r="1331" spans="1:8" ht="12.75" customHeight="1">
      <c r="A1331" s="646"/>
      <c r="B1331" s="629"/>
      <c r="C1331" s="189" t="s">
        <v>18293</v>
      </c>
      <c r="D1331" s="149"/>
      <c r="E1331" s="149"/>
      <c r="F1331" s="327">
        <v>4</v>
      </c>
      <c r="G1331" s="327">
        <v>6</v>
      </c>
      <c r="H1331" s="327">
        <f>ROUND(F1331*G1331,2)</f>
        <v>24</v>
      </c>
    </row>
    <row r="1332" spans="1:8" ht="12.75" customHeight="1">
      <c r="A1332" s="646"/>
      <c r="B1332" s="629"/>
      <c r="C1332" s="648" t="s">
        <v>48</v>
      </c>
      <c r="D1332" s="648"/>
      <c r="E1332" s="648"/>
      <c r="F1332" s="648"/>
      <c r="G1332" s="648"/>
      <c r="H1332" s="150">
        <f>H1331</f>
        <v>24</v>
      </c>
    </row>
    <row r="1333" spans="1:8" ht="12.75" customHeight="1">
      <c r="A1333" s="293"/>
      <c r="B1333" s="325"/>
      <c r="C1333" s="145"/>
      <c r="D1333" s="175"/>
      <c r="E1333" s="175"/>
      <c r="F1333" s="175"/>
      <c r="G1333" s="178"/>
      <c r="H1333" s="328"/>
    </row>
    <row r="1334" spans="1:8" ht="12.75" customHeight="1">
      <c r="A1334" s="646" t="str">
        <f>PO!A307</f>
        <v>20.12</v>
      </c>
      <c r="B1334" s="629" t="str">
        <f>PO!D307</f>
        <v>Revestimento em porcelanato esmaltado acetinado para área interna e ambiente com acesso ao exterior, grupo de absorção BIa, resistência química B, assentado com argamassa colante industrializada, rejuntado</v>
      </c>
      <c r="C1334" s="330" t="s">
        <v>18100</v>
      </c>
      <c r="D1334" s="175"/>
      <c r="E1334" s="328"/>
      <c r="F1334" s="328" t="s">
        <v>18127</v>
      </c>
      <c r="G1334" s="328" t="s">
        <v>18089</v>
      </c>
      <c r="H1334" s="328" t="s">
        <v>18114</v>
      </c>
    </row>
    <row r="1335" spans="1:8" ht="12.75" customHeight="1">
      <c r="A1335" s="646"/>
      <c r="B1335" s="629"/>
      <c r="C1335" s="189" t="s">
        <v>18286</v>
      </c>
      <c r="D1335" s="149"/>
      <c r="E1335" s="324"/>
      <c r="F1335" s="327">
        <v>4</v>
      </c>
      <c r="G1335" s="327">
        <v>1.5</v>
      </c>
      <c r="H1335" s="327">
        <f t="shared" ref="H1335:H1341" si="22">ROUND(F1335*G1335,2)</f>
        <v>6</v>
      </c>
    </row>
    <row r="1336" spans="1:8" ht="12.75" customHeight="1">
      <c r="A1336" s="646"/>
      <c r="B1336" s="629"/>
      <c r="C1336" s="189" t="s">
        <v>18287</v>
      </c>
      <c r="D1336" s="149"/>
      <c r="E1336" s="324"/>
      <c r="F1336" s="327">
        <v>4</v>
      </c>
      <c r="G1336" s="327">
        <v>1.5</v>
      </c>
      <c r="H1336" s="327">
        <f t="shared" si="22"/>
        <v>6</v>
      </c>
    </row>
    <row r="1337" spans="1:8" ht="12.75" customHeight="1">
      <c r="A1337" s="646"/>
      <c r="B1337" s="629"/>
      <c r="C1337" s="189" t="s">
        <v>18287</v>
      </c>
      <c r="D1337" s="149"/>
      <c r="E1337" s="324"/>
      <c r="F1337" s="327">
        <v>4.45</v>
      </c>
      <c r="G1337" s="327">
        <v>2.5</v>
      </c>
      <c r="H1337" s="327">
        <f t="shared" si="22"/>
        <v>11.13</v>
      </c>
    </row>
    <row r="1338" spans="1:8" ht="12.75" customHeight="1">
      <c r="A1338" s="646"/>
      <c r="B1338" s="629"/>
      <c r="C1338" s="189" t="s">
        <v>18286</v>
      </c>
      <c r="D1338" s="149"/>
      <c r="E1338" s="324"/>
      <c r="F1338" s="327">
        <v>4.55</v>
      </c>
      <c r="G1338" s="327">
        <v>2.5</v>
      </c>
      <c r="H1338" s="327">
        <f t="shared" si="22"/>
        <v>11.38</v>
      </c>
    </row>
    <row r="1339" spans="1:8" ht="12.75" customHeight="1">
      <c r="A1339" s="646"/>
      <c r="B1339" s="629"/>
      <c r="C1339" s="189" t="s">
        <v>18290</v>
      </c>
      <c r="D1339" s="149"/>
      <c r="E1339" s="324"/>
      <c r="F1339" s="327">
        <v>2.4500000000000002</v>
      </c>
      <c r="G1339" s="327">
        <v>4</v>
      </c>
      <c r="H1339" s="327">
        <f t="shared" si="22"/>
        <v>9.8000000000000007</v>
      </c>
    </row>
    <row r="1340" spans="1:8" ht="12.75" customHeight="1">
      <c r="A1340" s="646"/>
      <c r="B1340" s="629"/>
      <c r="C1340" s="189" t="s">
        <v>18291</v>
      </c>
      <c r="D1340" s="149"/>
      <c r="E1340" s="324"/>
      <c r="F1340" s="327">
        <v>3.2</v>
      </c>
      <c r="G1340" s="327">
        <v>5</v>
      </c>
      <c r="H1340" s="327">
        <f t="shared" si="22"/>
        <v>16</v>
      </c>
    </row>
    <row r="1341" spans="1:8" ht="12.75" customHeight="1">
      <c r="A1341" s="646"/>
      <c r="B1341" s="629"/>
      <c r="C1341" s="189" t="s">
        <v>18292</v>
      </c>
      <c r="D1341" s="149"/>
      <c r="E1341" s="324"/>
      <c r="F1341" s="327">
        <v>3.2</v>
      </c>
      <c r="G1341" s="327">
        <v>5</v>
      </c>
      <c r="H1341" s="327">
        <f t="shared" si="22"/>
        <v>16</v>
      </c>
    </row>
    <row r="1342" spans="1:8" ht="12.75" customHeight="1">
      <c r="A1342" s="646"/>
      <c r="B1342" s="629"/>
      <c r="C1342" s="648" t="s">
        <v>48</v>
      </c>
      <c r="D1342" s="648"/>
      <c r="E1342" s="648"/>
      <c r="F1342" s="648"/>
      <c r="G1342" s="648"/>
      <c r="H1342" s="150">
        <f>ROUND(SUM(H1335:H1341),2)</f>
        <v>76.31</v>
      </c>
    </row>
    <row r="1343" spans="1:8" ht="12.75" customHeight="1">
      <c r="A1343" s="293"/>
      <c r="B1343" s="325"/>
      <c r="C1343" s="192"/>
      <c r="D1343" s="179"/>
      <c r="E1343" s="179"/>
      <c r="F1343" s="191"/>
      <c r="G1343" s="193"/>
      <c r="H1343" s="327"/>
    </row>
    <row r="1344" spans="1:8" ht="12.75" customHeight="1">
      <c r="A1344" s="646" t="str">
        <f>PO!A308</f>
        <v>20.13</v>
      </c>
      <c r="B1344" s="629" t="str">
        <f>PO!D308</f>
        <v>Revestimento em placa cerâmica esmaltada, tipo monoporosa, assentado e rejuntado com argamassa industrializada</v>
      </c>
      <c r="C1344" s="330" t="s">
        <v>18100</v>
      </c>
      <c r="D1344" s="328" t="s">
        <v>18127</v>
      </c>
      <c r="E1344" s="328" t="s">
        <v>18089</v>
      </c>
      <c r="F1344" s="328" t="s">
        <v>18115</v>
      </c>
      <c r="G1344" s="328" t="s">
        <v>18117</v>
      </c>
      <c r="H1344" s="328" t="s">
        <v>18114</v>
      </c>
    </row>
    <row r="1345" spans="1:8" ht="12.75" customHeight="1">
      <c r="A1345" s="646"/>
      <c r="B1345" s="629"/>
      <c r="C1345" s="189" t="s">
        <v>18286</v>
      </c>
      <c r="D1345" s="327">
        <v>4</v>
      </c>
      <c r="E1345" s="327">
        <v>1.5</v>
      </c>
      <c r="F1345" s="327">
        <v>2</v>
      </c>
      <c r="G1345" s="327">
        <v>2.6</v>
      </c>
      <c r="H1345" s="327">
        <f>ROUND((D1345+E1345)*F1345*G1345,2)</f>
        <v>28.6</v>
      </c>
    </row>
    <row r="1346" spans="1:8" ht="12.75" customHeight="1">
      <c r="A1346" s="646"/>
      <c r="B1346" s="629"/>
      <c r="C1346" s="189" t="s">
        <v>18287</v>
      </c>
      <c r="D1346" s="327">
        <v>4</v>
      </c>
      <c r="E1346" s="327">
        <v>1.5</v>
      </c>
      <c r="F1346" s="327">
        <v>2</v>
      </c>
      <c r="G1346" s="327">
        <v>2.6</v>
      </c>
      <c r="H1346" s="327">
        <f>ROUND((D1346+E1346)*F1346*G1346,2)</f>
        <v>28.6</v>
      </c>
    </row>
    <row r="1347" spans="1:8" ht="12.75" customHeight="1">
      <c r="A1347" s="646"/>
      <c r="B1347" s="629"/>
      <c r="C1347" s="189" t="s">
        <v>18287</v>
      </c>
      <c r="D1347" s="327">
        <v>4.45</v>
      </c>
      <c r="E1347" s="327">
        <v>2.5</v>
      </c>
      <c r="F1347" s="327">
        <v>2</v>
      </c>
      <c r="G1347" s="327">
        <v>2.6</v>
      </c>
      <c r="H1347" s="327">
        <f>ROUND((D1347+E1347)*F1347*G1347,2)</f>
        <v>36.14</v>
      </c>
    </row>
    <row r="1348" spans="1:8" ht="12.75" customHeight="1">
      <c r="A1348" s="646"/>
      <c r="B1348" s="629"/>
      <c r="C1348" s="189" t="s">
        <v>18288</v>
      </c>
      <c r="D1348" s="649">
        <v>9.1999999999999993</v>
      </c>
      <c r="E1348" s="649"/>
      <c r="F1348" s="649"/>
      <c r="G1348" s="327">
        <v>1.95</v>
      </c>
      <c r="H1348" s="327">
        <f>D1348*G1348</f>
        <v>17.939999999999998</v>
      </c>
    </row>
    <row r="1349" spans="1:8" ht="12.75" customHeight="1">
      <c r="A1349" s="646"/>
      <c r="B1349" s="629"/>
      <c r="C1349" s="189" t="s">
        <v>18286</v>
      </c>
      <c r="D1349" s="327">
        <v>4.55</v>
      </c>
      <c r="E1349" s="327">
        <v>2.5</v>
      </c>
      <c r="F1349" s="327">
        <v>2</v>
      </c>
      <c r="G1349" s="327">
        <v>2.6</v>
      </c>
      <c r="H1349" s="327">
        <f>ROUND((D1349+E1349)*F1349*G1349,2)</f>
        <v>36.659999999999997</v>
      </c>
    </row>
    <row r="1350" spans="1:8" ht="12.75" customHeight="1">
      <c r="A1350" s="646"/>
      <c r="B1350" s="629"/>
      <c r="C1350" s="189" t="s">
        <v>18289</v>
      </c>
      <c r="D1350" s="649">
        <v>10.6</v>
      </c>
      <c r="E1350" s="649"/>
      <c r="F1350" s="649"/>
      <c r="G1350" s="327">
        <v>1.95</v>
      </c>
      <c r="H1350" s="327">
        <f>D1350*G1350</f>
        <v>20.669999999999998</v>
      </c>
    </row>
    <row r="1351" spans="1:8" ht="12.75" customHeight="1">
      <c r="A1351" s="646"/>
      <c r="B1351" s="629"/>
      <c r="C1351" s="189" t="s">
        <v>18290</v>
      </c>
      <c r="D1351" s="327">
        <v>2.4500000000000002</v>
      </c>
      <c r="E1351" s="327">
        <v>4</v>
      </c>
      <c r="F1351" s="327">
        <v>2</v>
      </c>
      <c r="G1351" s="327">
        <v>2.6</v>
      </c>
      <c r="H1351" s="327">
        <f>ROUND((D1351+E1351)*F1351*G1351,2)</f>
        <v>33.54</v>
      </c>
    </row>
    <row r="1352" spans="1:8" ht="12.75" customHeight="1">
      <c r="A1352" s="646"/>
      <c r="B1352" s="629"/>
      <c r="C1352" s="189" t="s">
        <v>18291</v>
      </c>
      <c r="D1352" s="327">
        <v>3.2</v>
      </c>
      <c r="E1352" s="327">
        <v>5</v>
      </c>
      <c r="F1352" s="327">
        <v>2</v>
      </c>
      <c r="G1352" s="327">
        <v>2.6</v>
      </c>
      <c r="H1352" s="327">
        <f>ROUND((D1352+E1352)*F1352*G1352,2)</f>
        <v>42.64</v>
      </c>
    </row>
    <row r="1353" spans="1:8" ht="12.75" customHeight="1">
      <c r="A1353" s="646"/>
      <c r="B1353" s="629"/>
      <c r="C1353" s="189" t="s">
        <v>18292</v>
      </c>
      <c r="D1353" s="327">
        <v>3.2</v>
      </c>
      <c r="E1353" s="327">
        <v>5</v>
      </c>
      <c r="F1353" s="327">
        <v>2</v>
      </c>
      <c r="G1353" s="327">
        <v>2.6</v>
      </c>
      <c r="H1353" s="327">
        <f>ROUND((D1353+E1353)*F1353*G1353,2)</f>
        <v>42.64</v>
      </c>
    </row>
    <row r="1354" spans="1:8" ht="12.75" customHeight="1">
      <c r="A1354" s="646"/>
      <c r="B1354" s="629"/>
      <c r="C1354" s="189" t="s">
        <v>18293</v>
      </c>
      <c r="D1354" s="327">
        <v>4</v>
      </c>
      <c r="E1354" s="327">
        <v>6</v>
      </c>
      <c r="F1354" s="327">
        <v>2</v>
      </c>
      <c r="G1354" s="327">
        <v>2.8</v>
      </c>
      <c r="H1354" s="327">
        <f>ROUND((D1354+E1354)*F1354*G1354,2)</f>
        <v>56</v>
      </c>
    </row>
    <row r="1355" spans="1:8" ht="12.75" customHeight="1">
      <c r="A1355" s="646"/>
      <c r="B1355" s="629"/>
      <c r="C1355" s="648" t="s">
        <v>48</v>
      </c>
      <c r="D1355" s="648"/>
      <c r="E1355" s="648"/>
      <c r="F1355" s="648"/>
      <c r="G1355" s="648"/>
      <c r="H1355" s="150">
        <f>ROUND(SUM(H1345:H1353),2)</f>
        <v>287.43</v>
      </c>
    </row>
    <row r="1356" spans="1:8" ht="12.75" customHeight="1">
      <c r="A1356" s="293"/>
      <c r="B1356" s="325"/>
      <c r="C1356" s="175"/>
      <c r="D1356" s="175"/>
      <c r="E1356" s="175"/>
      <c r="F1356" s="175"/>
      <c r="G1356" s="175"/>
      <c r="H1356" s="330"/>
    </row>
    <row r="1357" spans="1:8" ht="12.75" customHeight="1">
      <c r="A1357" s="646" t="str">
        <f>PO!A309</f>
        <v>20.14</v>
      </c>
      <c r="B1357" s="629" t="str">
        <f>PO!D309</f>
        <v>Peitoril e/ou soleira em granito, espessura de 2 cm e largura até 20 cm, acabamento polido</v>
      </c>
      <c r="C1357" s="328" t="s">
        <v>18100</v>
      </c>
      <c r="D1357" s="328" t="s">
        <v>18336</v>
      </c>
      <c r="E1357" s="140"/>
      <c r="F1357" s="328" t="s">
        <v>18135</v>
      </c>
      <c r="G1357" s="328" t="s">
        <v>18127</v>
      </c>
      <c r="H1357" s="328" t="s">
        <v>18109</v>
      </c>
    </row>
    <row r="1358" spans="1:8" ht="12.75" customHeight="1">
      <c r="A1358" s="646"/>
      <c r="B1358" s="629"/>
      <c r="C1358" s="138" t="s">
        <v>16</v>
      </c>
      <c r="D1358" s="138" t="s">
        <v>17</v>
      </c>
      <c r="E1358" s="138"/>
      <c r="F1358" s="138">
        <v>32</v>
      </c>
      <c r="G1358" s="138">
        <v>0.8</v>
      </c>
      <c r="H1358" s="138">
        <f t="shared" ref="H1358:H1375" si="23">ROUND(F1358*G1358,2)</f>
        <v>25.6</v>
      </c>
    </row>
    <row r="1359" spans="1:8" ht="12.75" customHeight="1">
      <c r="A1359" s="646"/>
      <c r="B1359" s="629"/>
      <c r="C1359" s="138" t="s">
        <v>19</v>
      </c>
      <c r="D1359" s="138" t="s">
        <v>17</v>
      </c>
      <c r="E1359" s="138"/>
      <c r="F1359" s="138">
        <v>19</v>
      </c>
      <c r="G1359" s="138">
        <v>0.7</v>
      </c>
      <c r="H1359" s="138">
        <f t="shared" si="23"/>
        <v>13.3</v>
      </c>
    </row>
    <row r="1360" spans="1:8" ht="12.75" customHeight="1">
      <c r="A1360" s="646"/>
      <c r="B1360" s="629"/>
      <c r="C1360" s="138" t="s">
        <v>21</v>
      </c>
      <c r="D1360" s="138" t="s">
        <v>22</v>
      </c>
      <c r="E1360" s="138"/>
      <c r="F1360" s="138">
        <v>2</v>
      </c>
      <c r="G1360" s="138">
        <v>1.5</v>
      </c>
      <c r="H1360" s="138">
        <f t="shared" si="23"/>
        <v>3</v>
      </c>
    </row>
    <row r="1361" spans="1:8" ht="12.75" customHeight="1">
      <c r="A1361" s="646"/>
      <c r="B1361" s="629"/>
      <c r="C1361" s="138" t="s">
        <v>24</v>
      </c>
      <c r="D1361" s="138" t="s">
        <v>17</v>
      </c>
      <c r="E1361" s="138"/>
      <c r="F1361" s="138">
        <v>1</v>
      </c>
      <c r="G1361" s="138">
        <v>1.2</v>
      </c>
      <c r="H1361" s="138">
        <f t="shared" si="23"/>
        <v>1.2</v>
      </c>
    </row>
    <row r="1362" spans="1:8" ht="12.75" customHeight="1">
      <c r="A1362" s="646"/>
      <c r="B1362" s="629"/>
      <c r="C1362" s="138" t="s">
        <v>26</v>
      </c>
      <c r="D1362" s="138" t="s">
        <v>22</v>
      </c>
      <c r="E1362" s="138"/>
      <c r="F1362" s="138">
        <v>1</v>
      </c>
      <c r="G1362" s="138">
        <v>2</v>
      </c>
      <c r="H1362" s="138">
        <f t="shared" si="23"/>
        <v>2</v>
      </c>
    </row>
    <row r="1363" spans="1:8" ht="12.75" customHeight="1">
      <c r="A1363" s="646"/>
      <c r="B1363" s="629"/>
      <c r="C1363" s="138" t="s">
        <v>28</v>
      </c>
      <c r="D1363" s="138" t="s">
        <v>17</v>
      </c>
      <c r="E1363" s="138"/>
      <c r="F1363" s="138">
        <v>1</v>
      </c>
      <c r="G1363" s="138">
        <v>2</v>
      </c>
      <c r="H1363" s="138">
        <f t="shared" si="23"/>
        <v>2</v>
      </c>
    </row>
    <row r="1364" spans="1:8" ht="12.75" customHeight="1">
      <c r="A1364" s="646"/>
      <c r="B1364" s="629"/>
      <c r="C1364" s="138" t="s">
        <v>30</v>
      </c>
      <c r="D1364" s="138" t="s">
        <v>22</v>
      </c>
      <c r="E1364" s="138"/>
      <c r="F1364" s="138">
        <v>1</v>
      </c>
      <c r="G1364" s="138">
        <v>3</v>
      </c>
      <c r="H1364" s="138">
        <f t="shared" si="23"/>
        <v>3</v>
      </c>
    </row>
    <row r="1365" spans="1:8" ht="15">
      <c r="A1365" s="646"/>
      <c r="B1365" s="629"/>
      <c r="C1365" s="138" t="s">
        <v>32</v>
      </c>
      <c r="D1365" s="138" t="s">
        <v>17</v>
      </c>
      <c r="E1365" s="138"/>
      <c r="F1365" s="138">
        <v>2</v>
      </c>
      <c r="G1365" s="138">
        <v>1.1000000000000001</v>
      </c>
      <c r="H1365" s="138">
        <f t="shared" si="23"/>
        <v>2.2000000000000002</v>
      </c>
    </row>
    <row r="1366" spans="1:8" ht="15">
      <c r="A1366" s="646"/>
      <c r="B1366" s="629"/>
      <c r="C1366" s="138" t="s">
        <v>34</v>
      </c>
      <c r="D1366" s="138" t="s">
        <v>17</v>
      </c>
      <c r="E1366" s="138"/>
      <c r="F1366" s="138">
        <v>1</v>
      </c>
      <c r="G1366" s="138">
        <v>1.5</v>
      </c>
      <c r="H1366" s="138">
        <f t="shared" si="23"/>
        <v>1.5</v>
      </c>
    </row>
    <row r="1367" spans="1:8" ht="12.75" customHeight="1">
      <c r="A1367" s="646"/>
      <c r="B1367" s="629"/>
      <c r="C1367" s="138" t="s">
        <v>37</v>
      </c>
      <c r="D1367" s="138" t="s">
        <v>38</v>
      </c>
      <c r="E1367" s="138"/>
      <c r="F1367" s="138">
        <v>1</v>
      </c>
      <c r="G1367" s="138">
        <v>0.9</v>
      </c>
      <c r="H1367" s="138">
        <f t="shared" si="23"/>
        <v>0.9</v>
      </c>
    </row>
    <row r="1368" spans="1:8" ht="12.75" customHeight="1">
      <c r="A1368" s="646"/>
      <c r="B1368" s="629"/>
      <c r="C1368" s="138" t="s">
        <v>42</v>
      </c>
      <c r="D1368" s="138" t="s">
        <v>17</v>
      </c>
      <c r="E1368" s="138"/>
      <c r="F1368" s="138">
        <v>1</v>
      </c>
      <c r="G1368" s="138">
        <v>0.9</v>
      </c>
      <c r="H1368" s="138">
        <f t="shared" si="23"/>
        <v>0.9</v>
      </c>
    </row>
    <row r="1369" spans="1:8" ht="12.75" customHeight="1">
      <c r="A1369" s="646"/>
      <c r="B1369" s="629"/>
      <c r="C1369" s="138" t="s">
        <v>44</v>
      </c>
      <c r="D1369" s="138" t="s">
        <v>22</v>
      </c>
      <c r="E1369" s="138"/>
      <c r="F1369" s="138">
        <v>2</v>
      </c>
      <c r="G1369" s="138">
        <v>1.6</v>
      </c>
      <c r="H1369" s="138">
        <f t="shared" si="23"/>
        <v>3.2</v>
      </c>
    </row>
    <row r="1370" spans="1:8" ht="12.75" customHeight="1">
      <c r="A1370" s="646"/>
      <c r="B1370" s="629"/>
      <c r="C1370" s="138" t="s">
        <v>46</v>
      </c>
      <c r="D1370" s="138" t="s">
        <v>17</v>
      </c>
      <c r="E1370" s="138"/>
      <c r="F1370" s="138">
        <v>2</v>
      </c>
      <c r="G1370" s="138">
        <v>1</v>
      </c>
      <c r="H1370" s="138">
        <f t="shared" si="23"/>
        <v>2</v>
      </c>
    </row>
    <row r="1371" spans="1:8" ht="12.75" customHeight="1">
      <c r="A1371" s="646"/>
      <c r="B1371" s="629"/>
      <c r="C1371" s="138" t="s">
        <v>18119</v>
      </c>
      <c r="D1371" s="138" t="s">
        <v>17</v>
      </c>
      <c r="E1371" s="138"/>
      <c r="F1371" s="138">
        <v>1</v>
      </c>
      <c r="G1371" s="138">
        <v>2.65</v>
      </c>
      <c r="H1371" s="138">
        <f t="shared" si="23"/>
        <v>2.65</v>
      </c>
    </row>
    <row r="1372" spans="1:8" ht="12.75" customHeight="1">
      <c r="A1372" s="646"/>
      <c r="B1372" s="629"/>
      <c r="C1372" s="138" t="s">
        <v>18136</v>
      </c>
      <c r="D1372" s="138" t="s">
        <v>17</v>
      </c>
      <c r="E1372" s="138"/>
      <c r="F1372" s="138">
        <v>3</v>
      </c>
      <c r="G1372" s="138">
        <v>0.8</v>
      </c>
      <c r="H1372" s="138">
        <f t="shared" si="23"/>
        <v>2.4</v>
      </c>
    </row>
    <row r="1373" spans="1:8" ht="12.75" customHeight="1">
      <c r="A1373" s="646"/>
      <c r="B1373" s="629"/>
      <c r="C1373" s="138" t="s">
        <v>18118</v>
      </c>
      <c r="D1373" s="138" t="s">
        <v>17</v>
      </c>
      <c r="E1373" s="138"/>
      <c r="F1373" s="138">
        <v>3</v>
      </c>
      <c r="G1373" s="138">
        <v>1.6</v>
      </c>
      <c r="H1373" s="138">
        <f t="shared" si="23"/>
        <v>4.8</v>
      </c>
    </row>
    <row r="1374" spans="1:8" ht="12.75" customHeight="1">
      <c r="A1374" s="646"/>
      <c r="B1374" s="629"/>
      <c r="C1374" s="138" t="s">
        <v>18159</v>
      </c>
      <c r="D1374" s="138" t="s">
        <v>17</v>
      </c>
      <c r="E1374" s="138"/>
      <c r="F1374" s="138">
        <v>1</v>
      </c>
      <c r="G1374" s="138">
        <v>1.2</v>
      </c>
      <c r="H1374" s="138">
        <f t="shared" si="23"/>
        <v>1.2</v>
      </c>
    </row>
    <row r="1375" spans="1:8" ht="12.75" customHeight="1">
      <c r="A1375" s="646"/>
      <c r="B1375" s="629"/>
      <c r="C1375" s="138" t="s">
        <v>18163</v>
      </c>
      <c r="D1375" s="138" t="s">
        <v>17</v>
      </c>
      <c r="E1375" s="138"/>
      <c r="F1375" s="138">
        <v>2</v>
      </c>
      <c r="G1375" s="138">
        <v>1.6</v>
      </c>
      <c r="H1375" s="138">
        <f t="shared" si="23"/>
        <v>3.2</v>
      </c>
    </row>
    <row r="1376" spans="1:8" ht="12.75" customHeight="1">
      <c r="A1376" s="646"/>
      <c r="B1376" s="629"/>
      <c r="C1376" s="630" t="s">
        <v>48</v>
      </c>
      <c r="D1376" s="630"/>
      <c r="E1376" s="630"/>
      <c r="F1376" s="630"/>
      <c r="G1376" s="630"/>
      <c r="H1376" s="150">
        <f>ROUND(SUM(H1358:H1375),2)</f>
        <v>75.05</v>
      </c>
    </row>
    <row r="1377" spans="1:8" ht="12.75" customHeight="1">
      <c r="A1377" s="293"/>
      <c r="B1377" s="325"/>
      <c r="C1377" s="175"/>
      <c r="D1377" s="175"/>
      <c r="E1377" s="175"/>
      <c r="F1377" s="175"/>
      <c r="G1377" s="175"/>
      <c r="H1377" s="330"/>
    </row>
    <row r="1378" spans="1:8" ht="12.75" customHeight="1">
      <c r="A1378" s="646" t="str">
        <f>PO!A310</f>
        <v>20.15</v>
      </c>
      <c r="B1378" s="629" t="str">
        <f>PO!D310</f>
        <v>Junta plástica de 3/4´ x 1/8´</v>
      </c>
      <c r="C1378" s="328" t="s">
        <v>18100</v>
      </c>
      <c r="D1378" s="328" t="s">
        <v>18295</v>
      </c>
      <c r="E1378" s="328" t="s">
        <v>18296</v>
      </c>
      <c r="F1378" s="328" t="s">
        <v>18297</v>
      </c>
      <c r="G1378" s="328" t="s">
        <v>18298</v>
      </c>
      <c r="H1378" s="328" t="s">
        <v>18109</v>
      </c>
    </row>
    <row r="1379" spans="1:8" ht="12.75" customHeight="1">
      <c r="A1379" s="646"/>
      <c r="B1379" s="629"/>
      <c r="C1379" s="138" t="s">
        <v>18337</v>
      </c>
      <c r="D1379" s="327">
        <v>3</v>
      </c>
      <c r="E1379" s="327">
        <v>2.5499999999999998</v>
      </c>
      <c r="F1379" s="327">
        <v>4</v>
      </c>
      <c r="G1379" s="327">
        <v>4.25</v>
      </c>
      <c r="H1379" s="327">
        <f t="shared" ref="H1379:H1417" si="24">ROUND((D1379*E1379)+(F1379*G1379),2)</f>
        <v>24.65</v>
      </c>
    </row>
    <row r="1380" spans="1:8" ht="12.75" customHeight="1">
      <c r="A1380" s="646"/>
      <c r="B1380" s="629"/>
      <c r="C1380" s="138" t="s">
        <v>18338</v>
      </c>
      <c r="D1380" s="327">
        <v>7</v>
      </c>
      <c r="E1380" s="327">
        <v>5.2</v>
      </c>
      <c r="F1380" s="327">
        <v>5</v>
      </c>
      <c r="G1380" s="327">
        <v>7.9</v>
      </c>
      <c r="H1380" s="327">
        <f t="shared" si="24"/>
        <v>75.900000000000006</v>
      </c>
    </row>
    <row r="1381" spans="1:8" ht="12.75" customHeight="1">
      <c r="A1381" s="646"/>
      <c r="B1381" s="629"/>
      <c r="C1381" s="138" t="s">
        <v>18315</v>
      </c>
      <c r="D1381" s="327">
        <v>7</v>
      </c>
      <c r="E1381" s="327">
        <v>4.95</v>
      </c>
      <c r="F1381" s="327">
        <v>5</v>
      </c>
      <c r="G1381" s="327">
        <v>7.9</v>
      </c>
      <c r="H1381" s="327">
        <f t="shared" si="24"/>
        <v>74.150000000000006</v>
      </c>
    </row>
    <row r="1382" spans="1:8" ht="12.75" customHeight="1">
      <c r="A1382" s="646"/>
      <c r="B1382" s="629"/>
      <c r="C1382" s="138" t="s">
        <v>18339</v>
      </c>
      <c r="D1382" s="327">
        <v>7</v>
      </c>
      <c r="E1382" s="327">
        <v>5.0999999999999996</v>
      </c>
      <c r="F1382" s="327">
        <v>5</v>
      </c>
      <c r="G1382" s="327">
        <v>7.9</v>
      </c>
      <c r="H1382" s="327">
        <f t="shared" si="24"/>
        <v>75.2</v>
      </c>
    </row>
    <row r="1383" spans="1:8" ht="12.75" customHeight="1">
      <c r="A1383" s="646"/>
      <c r="B1383" s="629"/>
      <c r="C1383" s="138" t="s">
        <v>18308</v>
      </c>
      <c r="D1383" s="327">
        <v>3</v>
      </c>
      <c r="E1383" s="327">
        <v>3.8</v>
      </c>
      <c r="F1383" s="327">
        <v>4</v>
      </c>
      <c r="G1383" s="327">
        <v>2.2999999999999998</v>
      </c>
      <c r="H1383" s="327">
        <f t="shared" si="24"/>
        <v>20.6</v>
      </c>
    </row>
    <row r="1384" spans="1:8" ht="12.75" customHeight="1">
      <c r="A1384" s="646"/>
      <c r="B1384" s="629"/>
      <c r="C1384" s="138" t="s">
        <v>18340</v>
      </c>
      <c r="D1384" s="327">
        <v>3</v>
      </c>
      <c r="E1384" s="327">
        <v>3.8</v>
      </c>
      <c r="F1384" s="327">
        <v>4</v>
      </c>
      <c r="G1384" s="327">
        <v>1.8</v>
      </c>
      <c r="H1384" s="327">
        <f t="shared" si="24"/>
        <v>18.600000000000001</v>
      </c>
    </row>
    <row r="1385" spans="1:8" ht="12.75" customHeight="1">
      <c r="A1385" s="646"/>
      <c r="B1385" s="629"/>
      <c r="C1385" s="138" t="s">
        <v>18341</v>
      </c>
      <c r="D1385" s="327">
        <v>5</v>
      </c>
      <c r="E1385" s="327">
        <v>12.25</v>
      </c>
      <c r="F1385" s="327">
        <v>10</v>
      </c>
      <c r="G1385" s="327">
        <v>5.8</v>
      </c>
      <c r="H1385" s="327">
        <f t="shared" si="24"/>
        <v>119.25</v>
      </c>
    </row>
    <row r="1386" spans="1:8" ht="12.75" customHeight="1">
      <c r="A1386" s="646"/>
      <c r="B1386" s="629"/>
      <c r="C1386" s="138" t="s">
        <v>18342</v>
      </c>
      <c r="D1386" s="327">
        <v>6</v>
      </c>
      <c r="E1386" s="327">
        <v>4.8</v>
      </c>
      <c r="F1386" s="327">
        <v>5</v>
      </c>
      <c r="G1386" s="327">
        <v>6.75</v>
      </c>
      <c r="H1386" s="327">
        <f t="shared" si="24"/>
        <v>62.55</v>
      </c>
    </row>
    <row r="1387" spans="1:8" ht="12.75" customHeight="1">
      <c r="A1387" s="646"/>
      <c r="B1387" s="629"/>
      <c r="C1387" s="138" t="s">
        <v>18343</v>
      </c>
      <c r="D1387" s="327">
        <v>6</v>
      </c>
      <c r="E1387" s="327">
        <v>4.8</v>
      </c>
      <c r="F1387" s="327">
        <v>5</v>
      </c>
      <c r="G1387" s="327">
        <v>7</v>
      </c>
      <c r="H1387" s="327">
        <f t="shared" si="24"/>
        <v>63.8</v>
      </c>
    </row>
    <row r="1388" spans="1:8" ht="12.75" customHeight="1">
      <c r="A1388" s="646"/>
      <c r="B1388" s="629"/>
      <c r="C1388" s="138" t="s">
        <v>18326</v>
      </c>
      <c r="D1388" s="327">
        <v>6</v>
      </c>
      <c r="E1388" s="327">
        <v>4.8</v>
      </c>
      <c r="F1388" s="327">
        <v>5</v>
      </c>
      <c r="G1388" s="327">
        <v>6.7</v>
      </c>
      <c r="H1388" s="327">
        <f t="shared" si="24"/>
        <v>62.3</v>
      </c>
    </row>
    <row r="1389" spans="1:8" ht="12.75" customHeight="1">
      <c r="A1389" s="646"/>
      <c r="B1389" s="629"/>
      <c r="C1389" s="138" t="s">
        <v>18344</v>
      </c>
      <c r="D1389" s="327">
        <v>23</v>
      </c>
      <c r="E1389" s="327">
        <v>1.8</v>
      </c>
      <c r="F1389" s="327">
        <v>3</v>
      </c>
      <c r="G1389" s="327">
        <v>32.79</v>
      </c>
      <c r="H1389" s="327">
        <f t="shared" si="24"/>
        <v>139.77000000000001</v>
      </c>
    </row>
    <row r="1390" spans="1:8" ht="12.75" customHeight="1">
      <c r="A1390" s="646"/>
      <c r="B1390" s="629"/>
      <c r="C1390" s="138" t="s">
        <v>18328</v>
      </c>
      <c r="D1390" s="327">
        <v>5</v>
      </c>
      <c r="E1390" s="327">
        <v>4.05</v>
      </c>
      <c r="F1390" s="327">
        <v>4</v>
      </c>
      <c r="G1390" s="327">
        <v>4.7</v>
      </c>
      <c r="H1390" s="327">
        <f t="shared" si="24"/>
        <v>39.049999999999997</v>
      </c>
    </row>
    <row r="1391" spans="1:8" ht="12.75" customHeight="1">
      <c r="A1391" s="646"/>
      <c r="B1391" s="629"/>
      <c r="C1391" s="138" t="s">
        <v>18320</v>
      </c>
      <c r="D1391" s="327">
        <v>5</v>
      </c>
      <c r="E1391" s="327">
        <v>2.4</v>
      </c>
      <c r="F1391" s="327">
        <v>3</v>
      </c>
      <c r="G1391" s="327">
        <v>4.7</v>
      </c>
      <c r="H1391" s="327">
        <f t="shared" si="24"/>
        <v>26.1</v>
      </c>
    </row>
    <row r="1392" spans="1:8" ht="12.75" customHeight="1">
      <c r="A1392" s="646"/>
      <c r="B1392" s="629"/>
      <c r="C1392" s="138" t="s">
        <v>18345</v>
      </c>
      <c r="D1392" s="327">
        <v>5</v>
      </c>
      <c r="E1392" s="327">
        <v>4</v>
      </c>
      <c r="F1392" s="327">
        <v>4</v>
      </c>
      <c r="G1392" s="327">
        <v>4.7</v>
      </c>
      <c r="H1392" s="327">
        <f t="shared" si="24"/>
        <v>38.799999999999997</v>
      </c>
    </row>
    <row r="1393" spans="1:8" ht="12.75" customHeight="1">
      <c r="A1393" s="646"/>
      <c r="B1393" s="629"/>
      <c r="C1393" s="138" t="s">
        <v>18330</v>
      </c>
      <c r="D1393" s="327">
        <v>5</v>
      </c>
      <c r="E1393" s="327">
        <v>4.7</v>
      </c>
      <c r="F1393" s="327">
        <v>5</v>
      </c>
      <c r="G1393" s="327">
        <v>4.7</v>
      </c>
      <c r="H1393" s="327">
        <f t="shared" si="24"/>
        <v>47</v>
      </c>
    </row>
    <row r="1394" spans="1:8" ht="12.75" customHeight="1">
      <c r="A1394" s="646"/>
      <c r="B1394" s="629"/>
      <c r="C1394" s="138" t="s">
        <v>18346</v>
      </c>
      <c r="D1394" s="327">
        <v>4</v>
      </c>
      <c r="E1394" s="327">
        <v>20.9</v>
      </c>
      <c r="F1394" s="327">
        <v>13</v>
      </c>
      <c r="G1394" s="327">
        <v>3.8</v>
      </c>
      <c r="H1394" s="327">
        <f t="shared" si="24"/>
        <v>133</v>
      </c>
    </row>
    <row r="1395" spans="1:8" ht="12.75" customHeight="1">
      <c r="A1395" s="646"/>
      <c r="B1395" s="629"/>
      <c r="C1395" s="138" t="s">
        <v>18347</v>
      </c>
      <c r="D1395" s="327">
        <v>4</v>
      </c>
      <c r="E1395" s="327">
        <v>3.8</v>
      </c>
      <c r="F1395" s="327">
        <v>4</v>
      </c>
      <c r="G1395" s="327">
        <v>3.1</v>
      </c>
      <c r="H1395" s="327">
        <f t="shared" si="24"/>
        <v>27.6</v>
      </c>
    </row>
    <row r="1396" spans="1:8" ht="12.75" customHeight="1">
      <c r="A1396" s="646"/>
      <c r="B1396" s="629"/>
      <c r="C1396" s="138" t="s">
        <v>18348</v>
      </c>
      <c r="D1396" s="327">
        <v>3</v>
      </c>
      <c r="E1396" s="327">
        <v>3.8</v>
      </c>
      <c r="F1396" s="327">
        <v>4</v>
      </c>
      <c r="G1396" s="327">
        <v>2.8</v>
      </c>
      <c r="H1396" s="327">
        <f t="shared" si="24"/>
        <v>22.6</v>
      </c>
    </row>
    <row r="1397" spans="1:8" ht="12.75" customHeight="1">
      <c r="A1397" s="646"/>
      <c r="B1397" s="629"/>
      <c r="C1397" s="138" t="s">
        <v>18301</v>
      </c>
      <c r="D1397" s="327">
        <v>4</v>
      </c>
      <c r="E1397" s="327">
        <v>3.8</v>
      </c>
      <c r="F1397" s="327">
        <v>4</v>
      </c>
      <c r="G1397" s="327">
        <v>3.7</v>
      </c>
      <c r="H1397" s="327">
        <f t="shared" si="24"/>
        <v>30</v>
      </c>
    </row>
    <row r="1398" spans="1:8" ht="12.75" customHeight="1">
      <c r="A1398" s="646"/>
      <c r="B1398" s="629"/>
      <c r="C1398" s="138" t="s">
        <v>18302</v>
      </c>
      <c r="D1398" s="327">
        <v>4</v>
      </c>
      <c r="E1398" s="327">
        <v>3.8</v>
      </c>
      <c r="F1398" s="327">
        <v>4</v>
      </c>
      <c r="G1398" s="327">
        <v>3.35</v>
      </c>
      <c r="H1398" s="327">
        <f t="shared" si="24"/>
        <v>28.6</v>
      </c>
    </row>
    <row r="1399" spans="1:8" ht="12.75" customHeight="1">
      <c r="A1399" s="646"/>
      <c r="B1399" s="629"/>
      <c r="C1399" s="138" t="s">
        <v>18303</v>
      </c>
      <c r="D1399" s="327">
        <v>3</v>
      </c>
      <c r="E1399" s="327">
        <v>3.8</v>
      </c>
      <c r="F1399" s="327">
        <v>4</v>
      </c>
      <c r="G1399" s="327">
        <v>2.8</v>
      </c>
      <c r="H1399" s="327">
        <f t="shared" si="24"/>
        <v>22.6</v>
      </c>
    </row>
    <row r="1400" spans="1:8" ht="12.75" customHeight="1">
      <c r="A1400" s="646"/>
      <c r="B1400" s="629"/>
      <c r="C1400" s="138" t="s">
        <v>18349</v>
      </c>
      <c r="D1400" s="327">
        <v>4</v>
      </c>
      <c r="E1400" s="327">
        <v>3.8</v>
      </c>
      <c r="F1400" s="327">
        <v>4</v>
      </c>
      <c r="G1400" s="327">
        <v>3.3</v>
      </c>
      <c r="H1400" s="327">
        <f t="shared" si="24"/>
        <v>28.4</v>
      </c>
    </row>
    <row r="1401" spans="1:8" ht="12.75" customHeight="1">
      <c r="A1401" s="646"/>
      <c r="B1401" s="629"/>
      <c r="C1401" s="138" t="s">
        <v>18350</v>
      </c>
      <c r="D1401" s="327">
        <v>3</v>
      </c>
      <c r="E1401" s="327">
        <v>3.8</v>
      </c>
      <c r="F1401" s="327">
        <v>4</v>
      </c>
      <c r="G1401" s="327">
        <v>1.8</v>
      </c>
      <c r="H1401" s="327">
        <f t="shared" si="24"/>
        <v>18.600000000000001</v>
      </c>
    </row>
    <row r="1402" spans="1:8" ht="12.75" customHeight="1">
      <c r="A1402" s="646"/>
      <c r="B1402" s="629"/>
      <c r="C1402" s="138" t="s">
        <v>18306</v>
      </c>
      <c r="D1402" s="327">
        <v>4</v>
      </c>
      <c r="E1402" s="327">
        <v>3.8</v>
      </c>
      <c r="F1402" s="327">
        <v>4</v>
      </c>
      <c r="G1402" s="327">
        <v>3.3</v>
      </c>
      <c r="H1402" s="327">
        <f t="shared" si="24"/>
        <v>28.4</v>
      </c>
    </row>
    <row r="1403" spans="1:8" ht="12.75" customHeight="1">
      <c r="A1403" s="646"/>
      <c r="B1403" s="629"/>
      <c r="C1403" s="138" t="s">
        <v>18351</v>
      </c>
      <c r="D1403" s="327">
        <v>13</v>
      </c>
      <c r="E1403" s="327">
        <v>17</v>
      </c>
      <c r="F1403" s="327">
        <v>3</v>
      </c>
      <c r="G1403" s="327">
        <v>1.8</v>
      </c>
      <c r="H1403" s="327">
        <f t="shared" si="24"/>
        <v>226.4</v>
      </c>
    </row>
    <row r="1404" spans="1:8" ht="12.75" customHeight="1">
      <c r="A1404" s="646"/>
      <c r="B1404" s="629"/>
      <c r="C1404" s="138" t="s">
        <v>18352</v>
      </c>
      <c r="D1404" s="327">
        <v>5</v>
      </c>
      <c r="E1404" s="327">
        <v>3.45</v>
      </c>
      <c r="F1404" s="327">
        <v>4</v>
      </c>
      <c r="G1404" s="327">
        <v>4.8</v>
      </c>
      <c r="H1404" s="327">
        <f t="shared" si="24"/>
        <v>36.450000000000003</v>
      </c>
    </row>
    <row r="1405" spans="1:8" ht="12.75" customHeight="1">
      <c r="A1405" s="646"/>
      <c r="B1405" s="629"/>
      <c r="C1405" s="138" t="s">
        <v>18312</v>
      </c>
      <c r="D1405" s="327">
        <v>4</v>
      </c>
      <c r="E1405" s="327">
        <v>3.45</v>
      </c>
      <c r="F1405" s="327">
        <v>4</v>
      </c>
      <c r="G1405" s="327">
        <v>3.8</v>
      </c>
      <c r="H1405" s="327">
        <f t="shared" si="24"/>
        <v>29</v>
      </c>
    </row>
    <row r="1406" spans="1:8" ht="12.75" customHeight="1">
      <c r="A1406" s="646"/>
      <c r="B1406" s="629"/>
      <c r="C1406" s="138" t="s">
        <v>18353</v>
      </c>
      <c r="D1406" s="327">
        <v>3</v>
      </c>
      <c r="E1406" s="327">
        <v>16.399999999999999</v>
      </c>
      <c r="F1406" s="327">
        <v>12</v>
      </c>
      <c r="G1406" s="327">
        <v>1.8</v>
      </c>
      <c r="H1406" s="327">
        <f t="shared" si="24"/>
        <v>70.8</v>
      </c>
    </row>
    <row r="1407" spans="1:8" ht="12.75" customHeight="1">
      <c r="A1407" s="646"/>
      <c r="B1407" s="629"/>
      <c r="C1407" s="138" t="s">
        <v>18323</v>
      </c>
      <c r="D1407" s="327">
        <v>5</v>
      </c>
      <c r="E1407" s="327">
        <v>6.8</v>
      </c>
      <c r="F1407" s="327">
        <v>6</v>
      </c>
      <c r="G1407" s="327">
        <v>4.8</v>
      </c>
      <c r="H1407" s="327">
        <f t="shared" si="24"/>
        <v>62.8</v>
      </c>
    </row>
    <row r="1408" spans="1:8" ht="15">
      <c r="A1408" s="646"/>
      <c r="B1408" s="629"/>
      <c r="C1408" s="138" t="s">
        <v>18354</v>
      </c>
      <c r="D1408" s="327">
        <v>5</v>
      </c>
      <c r="E1408" s="327">
        <v>3.3</v>
      </c>
      <c r="F1408" s="327">
        <v>4</v>
      </c>
      <c r="G1408" s="327">
        <v>4.8</v>
      </c>
      <c r="H1408" s="327">
        <f t="shared" si="24"/>
        <v>35.700000000000003</v>
      </c>
    </row>
    <row r="1409" spans="1:8" ht="15">
      <c r="A1409" s="646"/>
      <c r="B1409" s="629"/>
      <c r="C1409" s="138" t="s">
        <v>18319</v>
      </c>
      <c r="D1409" s="327">
        <v>5</v>
      </c>
      <c r="E1409" s="327">
        <v>6.95</v>
      </c>
      <c r="F1409" s="327">
        <v>6</v>
      </c>
      <c r="G1409" s="327">
        <v>4.8</v>
      </c>
      <c r="H1409" s="327">
        <f t="shared" si="24"/>
        <v>63.55</v>
      </c>
    </row>
    <row r="1410" spans="1:8" ht="15">
      <c r="A1410" s="646"/>
      <c r="B1410" s="629"/>
      <c r="C1410" s="138" t="s">
        <v>18325</v>
      </c>
      <c r="D1410" s="327">
        <v>6</v>
      </c>
      <c r="E1410" s="327">
        <v>4.8</v>
      </c>
      <c r="F1410" s="327">
        <v>5</v>
      </c>
      <c r="G1410" s="327">
        <v>6.75</v>
      </c>
      <c r="H1410" s="327">
        <f t="shared" si="24"/>
        <v>62.55</v>
      </c>
    </row>
    <row r="1411" spans="1:8" ht="15">
      <c r="A1411" s="646"/>
      <c r="B1411" s="629"/>
      <c r="C1411" s="138" t="s">
        <v>18341</v>
      </c>
      <c r="D1411" s="327">
        <v>4</v>
      </c>
      <c r="E1411" s="327">
        <v>7.3</v>
      </c>
      <c r="F1411" s="327">
        <v>6</v>
      </c>
      <c r="G1411" s="327">
        <v>3.8</v>
      </c>
      <c r="H1411" s="327">
        <f t="shared" si="24"/>
        <v>52</v>
      </c>
    </row>
    <row r="1412" spans="1:8" ht="15">
      <c r="A1412" s="646"/>
      <c r="B1412" s="629"/>
      <c r="C1412" s="138" t="s">
        <v>18322</v>
      </c>
      <c r="D1412" s="327">
        <v>4</v>
      </c>
      <c r="E1412" s="327">
        <v>2.8</v>
      </c>
      <c r="F1412" s="327">
        <v>3</v>
      </c>
      <c r="G1412" s="327">
        <v>3.8</v>
      </c>
      <c r="H1412" s="327">
        <f t="shared" si="24"/>
        <v>22.6</v>
      </c>
    </row>
    <row r="1413" spans="1:8" ht="15">
      <c r="A1413" s="646"/>
      <c r="B1413" s="629"/>
      <c r="C1413" s="138" t="s">
        <v>18313</v>
      </c>
      <c r="D1413" s="327">
        <v>4</v>
      </c>
      <c r="E1413" s="327">
        <v>3.45</v>
      </c>
      <c r="F1413" s="327">
        <v>4</v>
      </c>
      <c r="G1413" s="327">
        <v>3.8</v>
      </c>
      <c r="H1413" s="327">
        <f t="shared" si="24"/>
        <v>29</v>
      </c>
    </row>
    <row r="1414" spans="1:8" ht="15">
      <c r="A1414" s="646"/>
      <c r="B1414" s="629"/>
      <c r="C1414" s="138" t="s">
        <v>18319</v>
      </c>
      <c r="D1414" s="327">
        <v>4</v>
      </c>
      <c r="E1414" s="327">
        <v>5.4</v>
      </c>
      <c r="F1414" s="327">
        <v>6</v>
      </c>
      <c r="G1414" s="327">
        <v>3.8</v>
      </c>
      <c r="H1414" s="327">
        <f t="shared" si="24"/>
        <v>44.4</v>
      </c>
    </row>
    <row r="1415" spans="1:8" ht="15">
      <c r="A1415" s="646"/>
      <c r="B1415" s="629"/>
      <c r="C1415" s="138" t="s">
        <v>18320</v>
      </c>
      <c r="D1415" s="327">
        <v>4</v>
      </c>
      <c r="E1415" s="327">
        <v>2.1</v>
      </c>
      <c r="F1415" s="327">
        <v>3</v>
      </c>
      <c r="G1415" s="327">
        <v>3.8</v>
      </c>
      <c r="H1415" s="327">
        <f t="shared" si="24"/>
        <v>19.8</v>
      </c>
    </row>
    <row r="1416" spans="1:8" ht="15">
      <c r="A1416" s="646"/>
      <c r="B1416" s="629"/>
      <c r="C1416" s="138" t="s">
        <v>18310</v>
      </c>
      <c r="D1416" s="327">
        <v>2</v>
      </c>
      <c r="E1416" s="327">
        <v>16.399999999999999</v>
      </c>
      <c r="F1416" s="327">
        <v>13</v>
      </c>
      <c r="G1416" s="327">
        <v>1.8</v>
      </c>
      <c r="H1416" s="327">
        <f t="shared" si="24"/>
        <v>56.2</v>
      </c>
    </row>
    <row r="1417" spans="1:8" ht="15">
      <c r="A1417" s="646"/>
      <c r="B1417" s="629"/>
      <c r="C1417" s="138" t="s">
        <v>18355</v>
      </c>
      <c r="D1417" s="327">
        <v>4</v>
      </c>
      <c r="E1417" s="327">
        <v>14.25</v>
      </c>
      <c r="F1417" s="327">
        <v>11</v>
      </c>
      <c r="G1417" s="327">
        <v>3.8</v>
      </c>
      <c r="H1417" s="327">
        <f t="shared" si="24"/>
        <v>98.8</v>
      </c>
    </row>
    <row r="1418" spans="1:8" ht="13.9" customHeight="1">
      <c r="A1418" s="646"/>
      <c r="B1418" s="629"/>
      <c r="C1418" s="630" t="s">
        <v>48</v>
      </c>
      <c r="D1418" s="630"/>
      <c r="E1418" s="630"/>
      <c r="F1418" s="630"/>
      <c r="G1418" s="630"/>
      <c r="H1418" s="307">
        <f>ROUND(SUM(H1379:H1417),2)</f>
        <v>2137.5700000000002</v>
      </c>
    </row>
    <row r="1419" spans="1:8" ht="15">
      <c r="A1419" s="194"/>
      <c r="B1419" s="181"/>
      <c r="C1419" s="195"/>
      <c r="D1419" s="295"/>
      <c r="E1419" s="295"/>
      <c r="F1419" s="295"/>
      <c r="G1419" s="295"/>
      <c r="H1419" s="316"/>
    </row>
    <row r="1420" spans="1:8" ht="13.5" customHeight="1">
      <c r="A1420" s="646" t="str">
        <f>PO!B311</f>
        <v>32.07.090</v>
      </c>
      <c r="B1420" s="597" t="str">
        <f>PO!D311</f>
        <v>Junta de dilatação ou vedação com mastique de silicone, 1,0 x 0,5 cm - inclusive guia de apoio em polietileno</v>
      </c>
      <c r="C1420" s="328" t="s">
        <v>18100</v>
      </c>
      <c r="D1420" s="328" t="s">
        <v>18295</v>
      </c>
      <c r="E1420" s="328" t="s">
        <v>18296</v>
      </c>
      <c r="F1420" s="328" t="s">
        <v>18297</v>
      </c>
      <c r="G1420" s="328" t="s">
        <v>18298</v>
      </c>
      <c r="H1420" s="328" t="s">
        <v>18109</v>
      </c>
    </row>
    <row r="1421" spans="1:8" ht="15">
      <c r="A1421" s="646"/>
      <c r="B1421" s="597"/>
      <c r="C1421" s="324" t="s">
        <v>18284</v>
      </c>
      <c r="D1421" s="327">
        <v>4</v>
      </c>
      <c r="E1421" s="327">
        <v>18.5</v>
      </c>
      <c r="F1421" s="327">
        <v>8</v>
      </c>
      <c r="G1421" s="327">
        <v>9.5</v>
      </c>
      <c r="H1421" s="327">
        <f>ROUND((D1421*E1421)+(F1421*G1421),2)</f>
        <v>150</v>
      </c>
    </row>
    <row r="1422" spans="1:8" ht="13.9" customHeight="1">
      <c r="A1422" s="646"/>
      <c r="B1422" s="597"/>
      <c r="C1422" s="619" t="s">
        <v>18285</v>
      </c>
      <c r="D1422" s="327"/>
      <c r="E1422" s="327"/>
      <c r="F1422" s="327">
        <v>49</v>
      </c>
      <c r="G1422" s="327">
        <v>1</v>
      </c>
      <c r="H1422" s="327">
        <f>ROUND(F1422*G1422,2)</f>
        <v>49</v>
      </c>
    </row>
    <row r="1423" spans="1:8" ht="15">
      <c r="A1423" s="646"/>
      <c r="B1423" s="597"/>
      <c r="C1423" s="619"/>
      <c r="D1423" s="327"/>
      <c r="E1423" s="327"/>
      <c r="F1423" s="327">
        <v>3</v>
      </c>
      <c r="G1423" s="327">
        <v>2</v>
      </c>
      <c r="H1423" s="327">
        <f>ROUND(F1423*G1423,2)</f>
        <v>6</v>
      </c>
    </row>
    <row r="1424" spans="1:8" ht="13.9" customHeight="1">
      <c r="A1424" s="646"/>
      <c r="B1424" s="597"/>
      <c r="C1424" s="630" t="s">
        <v>48</v>
      </c>
      <c r="D1424" s="630"/>
      <c r="E1424" s="630"/>
      <c r="F1424" s="630"/>
      <c r="G1424" s="630"/>
      <c r="H1424" s="150">
        <f>ROUND(SUM(H1421:H1423),2)</f>
        <v>205</v>
      </c>
    </row>
    <row r="1425" spans="1:8" ht="15">
      <c r="A1425" s="293"/>
      <c r="B1425" s="181"/>
      <c r="C1425" s="295"/>
      <c r="D1425" s="295"/>
      <c r="E1425" s="295"/>
      <c r="F1425" s="295"/>
      <c r="G1425" s="295"/>
      <c r="H1425" s="315"/>
    </row>
    <row r="1426" spans="1:8" ht="15">
      <c r="A1426" s="159" t="str">
        <f>PO!A314</f>
        <v>21.00</v>
      </c>
      <c r="B1426" s="626" t="str">
        <f>PO!D314</f>
        <v>PINTURA</v>
      </c>
      <c r="C1426" s="626"/>
      <c r="D1426" s="626"/>
      <c r="E1426" s="626"/>
      <c r="F1426" s="626"/>
      <c r="G1426" s="626"/>
      <c r="H1426" s="627"/>
    </row>
    <row r="1427" spans="1:8" ht="25.5">
      <c r="A1427" s="602" t="str">
        <f>PO!A315</f>
        <v>21.01</v>
      </c>
      <c r="B1427" s="629" t="str">
        <f>PO!D315</f>
        <v>Remoção de pintura em massa com lixamento</v>
      </c>
      <c r="C1427" s="328" t="s">
        <v>18092</v>
      </c>
      <c r="D1427" s="328" t="s">
        <v>18356</v>
      </c>
      <c r="E1427" s="328" t="s">
        <v>18357</v>
      </c>
      <c r="F1427" s="328" t="s">
        <v>18358</v>
      </c>
      <c r="G1427" s="328"/>
      <c r="H1427" s="328" t="s">
        <v>18114</v>
      </c>
    </row>
    <row r="1428" spans="1:8" ht="15">
      <c r="A1428" s="602"/>
      <c r="B1428" s="629"/>
      <c r="C1428" s="138" t="s">
        <v>18359</v>
      </c>
      <c r="D1428" s="138" t="s">
        <v>18360</v>
      </c>
      <c r="E1428" s="138">
        <v>332.81</v>
      </c>
      <c r="F1428" s="138">
        <v>237.02</v>
      </c>
      <c r="G1428" s="138"/>
      <c r="H1428" s="138">
        <f>ROUND(E1428+F1428,2)</f>
        <v>569.83000000000004</v>
      </c>
    </row>
    <row r="1429" spans="1:8" ht="15">
      <c r="A1429" s="602"/>
      <c r="B1429" s="629"/>
      <c r="C1429" s="138" t="s">
        <v>18359</v>
      </c>
      <c r="D1429" s="138" t="s">
        <v>18361</v>
      </c>
      <c r="E1429" s="138">
        <v>1047.9100000000001</v>
      </c>
      <c r="F1429" s="138">
        <v>1047.9100000000001</v>
      </c>
      <c r="G1429" s="138"/>
      <c r="H1429" s="138">
        <f>ROUND(E1429+F1429,2)</f>
        <v>2095.8200000000002</v>
      </c>
    </row>
    <row r="1430" spans="1:8" ht="15">
      <c r="A1430" s="602"/>
      <c r="B1430" s="629"/>
      <c r="C1430" s="138"/>
      <c r="D1430" s="138" t="s">
        <v>18603</v>
      </c>
      <c r="E1430" s="138"/>
      <c r="F1430" s="138"/>
      <c r="G1430" s="138"/>
      <c r="H1430" s="138">
        <f>ROUND(SUM(H1186:H1231)/0.08,2)</f>
        <v>1056.75</v>
      </c>
    </row>
    <row r="1431" spans="1:8" ht="13.9" customHeight="1">
      <c r="A1431" s="602"/>
      <c r="B1431" s="629"/>
      <c r="C1431" s="630" t="s">
        <v>48</v>
      </c>
      <c r="D1431" s="630"/>
      <c r="E1431" s="630"/>
      <c r="F1431" s="630"/>
      <c r="G1431" s="630"/>
      <c r="H1431" s="307">
        <f>ROUND(SUM(H1428:H1430),2)</f>
        <v>3722.4</v>
      </c>
    </row>
    <row r="1432" spans="1:8" ht="15">
      <c r="A1432" s="331"/>
      <c r="B1432" s="325"/>
      <c r="C1432" s="348"/>
      <c r="D1432" s="348"/>
      <c r="E1432" s="348"/>
      <c r="F1432" s="348"/>
      <c r="G1432" s="348"/>
      <c r="H1432" s="307"/>
    </row>
    <row r="1433" spans="1:8">
      <c r="A1433" s="602" t="str">
        <f>PO!A316</f>
        <v>21.02</v>
      </c>
      <c r="B1433" s="629" t="str">
        <f>PO!D316</f>
        <v>Tinta acrílica antimofo em massa, inclusive preparo</v>
      </c>
      <c r="C1433" s="328" t="s">
        <v>18092</v>
      </c>
      <c r="D1433" s="328" t="s">
        <v>18356</v>
      </c>
      <c r="E1433" s="328"/>
      <c r="F1433" s="328"/>
      <c r="G1433" s="328"/>
      <c r="H1433" s="328" t="s">
        <v>18114</v>
      </c>
    </row>
    <row r="1434" spans="1:8" ht="15">
      <c r="A1434" s="602"/>
      <c r="B1434" s="629"/>
      <c r="C1434" s="138" t="s">
        <v>18359</v>
      </c>
      <c r="D1434" s="138" t="s">
        <v>18360</v>
      </c>
      <c r="E1434" s="138"/>
      <c r="F1434" s="138"/>
      <c r="G1434" s="138"/>
      <c r="H1434" s="138">
        <f>F1428</f>
        <v>237.02</v>
      </c>
    </row>
    <row r="1435" spans="1:8" ht="15">
      <c r="A1435" s="602"/>
      <c r="B1435" s="629"/>
      <c r="C1435" s="138" t="s">
        <v>18359</v>
      </c>
      <c r="D1435" s="138" t="s">
        <v>18361</v>
      </c>
      <c r="E1435" s="138"/>
      <c r="F1435" s="138"/>
      <c r="G1435" s="138"/>
      <c r="H1435" s="138">
        <f>F1429</f>
        <v>1047.9100000000001</v>
      </c>
    </row>
    <row r="1436" spans="1:8" ht="15">
      <c r="A1436" s="602"/>
      <c r="B1436" s="629"/>
      <c r="C1436" s="138"/>
      <c r="D1436" s="138" t="s">
        <v>18603</v>
      </c>
      <c r="E1436" s="138"/>
      <c r="F1436" s="138"/>
      <c r="G1436" s="138"/>
      <c r="H1436" s="138">
        <f>ROUND(SUM(H1186:H1231)/0.08,2)</f>
        <v>1056.75</v>
      </c>
    </row>
    <row r="1437" spans="1:8" ht="13.9" customHeight="1">
      <c r="A1437" s="602"/>
      <c r="B1437" s="629"/>
      <c r="C1437" s="630" t="s">
        <v>48</v>
      </c>
      <c r="D1437" s="630"/>
      <c r="E1437" s="630"/>
      <c r="F1437" s="630"/>
      <c r="G1437" s="630"/>
      <c r="H1437" s="307">
        <f>ROUND(SUM(H1434:H1436),2)</f>
        <v>2341.6799999999998</v>
      </c>
    </row>
    <row r="1438" spans="1:8" ht="15">
      <c r="A1438" s="331"/>
      <c r="B1438" s="325"/>
      <c r="C1438" s="348"/>
      <c r="D1438" s="348"/>
      <c r="E1438" s="348"/>
      <c r="F1438" s="348"/>
      <c r="G1438" s="348"/>
      <c r="H1438" s="307"/>
    </row>
    <row r="1439" spans="1:8">
      <c r="A1439" s="602" t="str">
        <f>PO!A317</f>
        <v>21.03</v>
      </c>
      <c r="B1439" s="629" t="str">
        <f>PO!D317</f>
        <v>Esmalte à base de água em massa, inclusive preparo</v>
      </c>
      <c r="C1439" s="328" t="s">
        <v>18092</v>
      </c>
      <c r="D1439" s="328" t="s">
        <v>18356</v>
      </c>
      <c r="E1439" s="328"/>
      <c r="F1439" s="328"/>
      <c r="G1439" s="328"/>
      <c r="H1439" s="328" t="s">
        <v>18114</v>
      </c>
    </row>
    <row r="1440" spans="1:8" ht="15">
      <c r="A1440" s="602"/>
      <c r="B1440" s="629"/>
      <c r="C1440" s="138" t="s">
        <v>18359</v>
      </c>
      <c r="D1440" s="138" t="s">
        <v>18360</v>
      </c>
      <c r="E1440" s="138"/>
      <c r="F1440" s="138"/>
      <c r="G1440" s="138"/>
      <c r="H1440" s="138">
        <f>E1428</f>
        <v>332.81</v>
      </c>
    </row>
    <row r="1441" spans="1:8" ht="15">
      <c r="A1441" s="602"/>
      <c r="B1441" s="629"/>
      <c r="C1441" s="138" t="s">
        <v>18359</v>
      </c>
      <c r="D1441" s="138" t="s">
        <v>18361</v>
      </c>
      <c r="E1441" s="138"/>
      <c r="F1441" s="138"/>
      <c r="G1441" s="138"/>
      <c r="H1441" s="138">
        <f>E1429</f>
        <v>1047.9100000000001</v>
      </c>
    </row>
    <row r="1442" spans="1:8" ht="13.9" customHeight="1">
      <c r="A1442" s="602"/>
      <c r="B1442" s="629"/>
      <c r="C1442" s="630" t="s">
        <v>48</v>
      </c>
      <c r="D1442" s="630"/>
      <c r="E1442" s="630"/>
      <c r="F1442" s="630"/>
      <c r="G1442" s="630"/>
      <c r="H1442" s="307">
        <f>ROUND(SUM(H1440:H1441),2)</f>
        <v>1380.72</v>
      </c>
    </row>
    <row r="1443" spans="1:8">
      <c r="A1443" s="331"/>
      <c r="B1443" s="325"/>
      <c r="C1443" s="348"/>
      <c r="D1443" s="348"/>
      <c r="E1443" s="348"/>
      <c r="F1443" s="348"/>
      <c r="G1443" s="348"/>
      <c r="H1443" s="328"/>
    </row>
    <row r="1444" spans="1:8">
      <c r="A1444" s="602" t="str">
        <f>PO!A318</f>
        <v>21.04</v>
      </c>
      <c r="B1444" s="629" t="str">
        <f>PO!D318</f>
        <v>Massa corrida à base de resina acrílica</v>
      </c>
      <c r="C1444" s="328" t="s">
        <v>18092</v>
      </c>
      <c r="D1444" s="328" t="s">
        <v>18356</v>
      </c>
      <c r="E1444" s="328"/>
      <c r="F1444" s="328"/>
      <c r="G1444" s="328"/>
      <c r="H1444" s="328" t="s">
        <v>18114</v>
      </c>
    </row>
    <row r="1445" spans="1:8" ht="15">
      <c r="A1445" s="602"/>
      <c r="B1445" s="629"/>
      <c r="C1445" s="138" t="s">
        <v>18359</v>
      </c>
      <c r="D1445" s="138" t="s">
        <v>18361</v>
      </c>
      <c r="E1445" s="138"/>
      <c r="F1445" s="138"/>
      <c r="G1445" s="138"/>
      <c r="H1445" s="138">
        <f>H1429</f>
        <v>2095.8200000000002</v>
      </c>
    </row>
    <row r="1446" spans="1:8" ht="15">
      <c r="A1446" s="602"/>
      <c r="B1446" s="629"/>
      <c r="C1446" s="138"/>
      <c r="D1446" s="138" t="s">
        <v>18603</v>
      </c>
      <c r="E1446" s="138"/>
      <c r="F1446" s="138"/>
      <c r="G1446" s="138"/>
      <c r="H1446" s="138">
        <f>ROUND(SUM(H1186:H1231)/0.08,2)</f>
        <v>1056.75</v>
      </c>
    </row>
    <row r="1447" spans="1:8" ht="13.9" customHeight="1">
      <c r="A1447" s="602"/>
      <c r="B1447" s="629"/>
      <c r="C1447" s="630" t="s">
        <v>48</v>
      </c>
      <c r="D1447" s="630"/>
      <c r="E1447" s="630"/>
      <c r="F1447" s="630"/>
      <c r="G1447" s="630"/>
      <c r="H1447" s="307">
        <f>ROUND(SUM(H1445:H1446),2)</f>
        <v>3152.57</v>
      </c>
    </row>
    <row r="1448" spans="1:8">
      <c r="A1448" s="602"/>
      <c r="B1448" s="602"/>
      <c r="C1448" s="602"/>
      <c r="D1448" s="602"/>
      <c r="E1448" s="602"/>
      <c r="F1448" s="602"/>
      <c r="G1448" s="602"/>
      <c r="H1448" s="602"/>
    </row>
    <row r="1449" spans="1:8" ht="15">
      <c r="A1449" s="159" t="str">
        <f>PO!A321</f>
        <v>22.00</v>
      </c>
      <c r="B1449" s="626" t="str">
        <f>PO!D321</f>
        <v>LOUÇAS E METAIS</v>
      </c>
      <c r="C1449" s="626"/>
      <c r="D1449" s="626"/>
      <c r="E1449" s="626"/>
      <c r="F1449" s="626"/>
      <c r="G1449" s="626"/>
      <c r="H1449" s="627"/>
    </row>
    <row r="1450" spans="1:8">
      <c r="A1450" s="602" t="str">
        <f>PO!A322</f>
        <v>22.01</v>
      </c>
      <c r="B1450" s="597" t="str">
        <f>PO!D322</f>
        <v>Bacia sifonada de louça para pessoas com mobilidade reduzida - capacidade de 6 litros</v>
      </c>
      <c r="C1450" s="328" t="s">
        <v>18092</v>
      </c>
      <c r="D1450" s="328"/>
      <c r="E1450" s="328"/>
      <c r="F1450" s="328"/>
      <c r="G1450" s="328"/>
      <c r="H1450" s="328" t="s">
        <v>18093</v>
      </c>
    </row>
    <row r="1451" spans="1:8" ht="15">
      <c r="A1451" s="602"/>
      <c r="B1451" s="597"/>
      <c r="C1451" s="138" t="s">
        <v>18362</v>
      </c>
      <c r="D1451" s="138"/>
      <c r="E1451" s="138"/>
      <c r="F1451" s="138"/>
      <c r="G1451" s="138"/>
      <c r="H1451" s="138">
        <v>1</v>
      </c>
    </row>
    <row r="1452" spans="1:8" ht="13.9" customHeight="1">
      <c r="A1452" s="602"/>
      <c r="B1452" s="597"/>
      <c r="C1452" s="630" t="s">
        <v>48</v>
      </c>
      <c r="D1452" s="630"/>
      <c r="E1452" s="630"/>
      <c r="F1452" s="630"/>
      <c r="G1452" s="630"/>
      <c r="H1452" s="307">
        <f>ROUND(SUM(H1451:H1451),2)</f>
        <v>1</v>
      </c>
    </row>
    <row r="1453" spans="1:8">
      <c r="A1453" s="651"/>
      <c r="B1453" s="652"/>
      <c r="C1453" s="652"/>
      <c r="D1453" s="652"/>
      <c r="E1453" s="652"/>
      <c r="F1453" s="652"/>
      <c r="G1453" s="652"/>
      <c r="H1453" s="653"/>
    </row>
    <row r="1454" spans="1:8">
      <c r="A1454" s="602" t="str">
        <f>PO!A323</f>
        <v>22.02</v>
      </c>
      <c r="B1454" s="597" t="str">
        <f>PO!D323</f>
        <v>Bacia sifonada de louça sem tampa - 6 litros</v>
      </c>
      <c r="C1454" s="328" t="s">
        <v>18092</v>
      </c>
      <c r="D1454" s="328"/>
      <c r="E1454" s="328"/>
      <c r="F1454" s="328"/>
      <c r="G1454" s="328"/>
      <c r="H1454" s="328" t="s">
        <v>18093</v>
      </c>
    </row>
    <row r="1455" spans="1:8" ht="15">
      <c r="A1455" s="602"/>
      <c r="B1455" s="597"/>
      <c r="C1455" s="138" t="s">
        <v>18362</v>
      </c>
      <c r="D1455" s="138"/>
      <c r="E1455" s="138"/>
      <c r="F1455" s="138"/>
      <c r="G1455" s="138"/>
      <c r="H1455" s="138">
        <v>4</v>
      </c>
    </row>
    <row r="1456" spans="1:8" ht="13.9" customHeight="1">
      <c r="A1456" s="602"/>
      <c r="B1456" s="597"/>
      <c r="C1456" s="630" t="s">
        <v>48</v>
      </c>
      <c r="D1456" s="630"/>
      <c r="E1456" s="630"/>
      <c r="F1456" s="630"/>
      <c r="G1456" s="630"/>
      <c r="H1456" s="307">
        <f>ROUND(SUM(H1455:H1455),2)</f>
        <v>4</v>
      </c>
    </row>
    <row r="1457" spans="1:8">
      <c r="A1457" s="309"/>
      <c r="B1457" s="350"/>
      <c r="C1457" s="350"/>
      <c r="D1457" s="350"/>
      <c r="E1457" s="350"/>
      <c r="F1457" s="350"/>
      <c r="G1457" s="350"/>
      <c r="H1457" s="354"/>
    </row>
    <row r="1458" spans="1:8">
      <c r="A1458" s="602" t="str">
        <f>PO!A324</f>
        <v>22.03</v>
      </c>
      <c r="B1458" s="597" t="str">
        <f>PO!D324</f>
        <v xml:space="preserve">Bacia sifonada com caixa de descarga acoplada e tampa - infantil	</v>
      </c>
      <c r="C1458" s="328" t="s">
        <v>18092</v>
      </c>
      <c r="D1458" s="328"/>
      <c r="E1458" s="328"/>
      <c r="F1458" s="328"/>
      <c r="G1458" s="328"/>
      <c r="H1458" s="328" t="s">
        <v>18093</v>
      </c>
    </row>
    <row r="1459" spans="1:8" ht="15">
      <c r="A1459" s="602"/>
      <c r="B1459" s="597"/>
      <c r="C1459" s="138" t="s">
        <v>18362</v>
      </c>
      <c r="D1459" s="138"/>
      <c r="E1459" s="138"/>
      <c r="F1459" s="138"/>
      <c r="G1459" s="138"/>
      <c r="H1459" s="138">
        <v>13</v>
      </c>
    </row>
    <row r="1460" spans="1:8" ht="13.9" customHeight="1">
      <c r="A1460" s="602"/>
      <c r="B1460" s="597"/>
      <c r="C1460" s="630" t="s">
        <v>48</v>
      </c>
      <c r="D1460" s="630"/>
      <c r="E1460" s="630"/>
      <c r="F1460" s="630"/>
      <c r="G1460" s="630"/>
      <c r="H1460" s="307">
        <f>ROUND(SUM(H1459:H1459),2)</f>
        <v>13</v>
      </c>
    </row>
    <row r="1461" spans="1:8">
      <c r="A1461" s="338"/>
      <c r="B1461" s="288"/>
      <c r="C1461" s="288"/>
      <c r="D1461" s="288"/>
      <c r="E1461" s="288"/>
      <c r="F1461" s="288"/>
      <c r="G1461" s="288"/>
      <c r="H1461" s="289"/>
    </row>
    <row r="1462" spans="1:8">
      <c r="A1462" s="602" t="str">
        <f>PO!A325</f>
        <v>22.04</v>
      </c>
      <c r="B1462" s="597" t="str">
        <f>PO!D325</f>
        <v>Torneira de parede acionamento hidromecânico, em latão cromado, DN= 1/2´ ou 3/4´</v>
      </c>
      <c r="C1462" s="328" t="s">
        <v>18092</v>
      </c>
      <c r="D1462" s="328"/>
      <c r="E1462" s="328"/>
      <c r="F1462" s="328"/>
      <c r="G1462" s="328"/>
      <c r="H1462" s="328" t="s">
        <v>18093</v>
      </c>
    </row>
    <row r="1463" spans="1:8" ht="15">
      <c r="A1463" s="602"/>
      <c r="B1463" s="597"/>
      <c r="C1463" s="138" t="s">
        <v>18362</v>
      </c>
      <c r="D1463" s="138"/>
      <c r="E1463" s="138"/>
      <c r="F1463" s="138"/>
      <c r="G1463" s="138"/>
      <c r="H1463" s="138">
        <v>7</v>
      </c>
    </row>
    <row r="1464" spans="1:8" ht="13.9" customHeight="1">
      <c r="A1464" s="602"/>
      <c r="B1464" s="597"/>
      <c r="C1464" s="630" t="s">
        <v>48</v>
      </c>
      <c r="D1464" s="630"/>
      <c r="E1464" s="630"/>
      <c r="F1464" s="630"/>
      <c r="G1464" s="630"/>
      <c r="H1464" s="307">
        <f>H1463</f>
        <v>7</v>
      </c>
    </row>
    <row r="1465" spans="1:8">
      <c r="A1465" s="338"/>
      <c r="B1465" s="288"/>
      <c r="C1465" s="288"/>
      <c r="D1465" s="288"/>
      <c r="E1465" s="288"/>
      <c r="F1465" s="288"/>
      <c r="G1465" s="288"/>
      <c r="H1465" s="289"/>
    </row>
    <row r="1466" spans="1:8">
      <c r="A1466" s="602" t="str">
        <f>PO!A326</f>
        <v>22.05</v>
      </c>
      <c r="B1466" s="597" t="str">
        <f>PO!D326</f>
        <v>Torneira de mesa para pia com bica móvel e arejador em latão fundido cromado</v>
      </c>
      <c r="C1466" s="328" t="s">
        <v>18092</v>
      </c>
      <c r="D1466" s="328"/>
      <c r="E1466" s="328"/>
      <c r="F1466" s="328"/>
      <c r="G1466" s="328"/>
      <c r="H1466" s="328" t="s">
        <v>18093</v>
      </c>
    </row>
    <row r="1467" spans="1:8" ht="15">
      <c r="A1467" s="602"/>
      <c r="B1467" s="597"/>
      <c r="C1467" s="138" t="s">
        <v>18362</v>
      </c>
      <c r="D1467" s="138"/>
      <c r="E1467" s="138"/>
      <c r="F1467" s="138"/>
      <c r="G1467" s="138"/>
      <c r="H1467" s="138">
        <v>21</v>
      </c>
    </row>
    <row r="1468" spans="1:8" ht="13.9" customHeight="1">
      <c r="A1468" s="602"/>
      <c r="B1468" s="597"/>
      <c r="C1468" s="630" t="s">
        <v>48</v>
      </c>
      <c r="D1468" s="630"/>
      <c r="E1468" s="630"/>
      <c r="F1468" s="630"/>
      <c r="G1468" s="630"/>
      <c r="H1468" s="307">
        <f>ROUND(SUM(H1467:H1467),2)</f>
        <v>21</v>
      </c>
    </row>
    <row r="1469" spans="1:8">
      <c r="A1469" s="338"/>
      <c r="B1469" s="288"/>
      <c r="C1469" s="288"/>
      <c r="D1469" s="288"/>
      <c r="E1469" s="288"/>
      <c r="F1469" s="288"/>
      <c r="G1469" s="288"/>
      <c r="H1469" s="289"/>
    </row>
    <row r="1470" spans="1:8">
      <c r="A1470" s="602" t="str">
        <f>PO!A327</f>
        <v>22.06</v>
      </c>
      <c r="B1470" s="597" t="str">
        <f>PO!D327</f>
        <v>Tampa de plástico para bacia sanitária</v>
      </c>
      <c r="C1470" s="328" t="s">
        <v>18092</v>
      </c>
      <c r="D1470" s="328"/>
      <c r="E1470" s="328"/>
      <c r="F1470" s="328"/>
      <c r="G1470" s="328"/>
      <c r="H1470" s="328" t="s">
        <v>18093</v>
      </c>
    </row>
    <row r="1471" spans="1:8" ht="15">
      <c r="A1471" s="602"/>
      <c r="B1471" s="597"/>
      <c r="C1471" s="138" t="s">
        <v>18362</v>
      </c>
      <c r="D1471" s="138"/>
      <c r="E1471" s="138"/>
      <c r="F1471" s="138"/>
      <c r="G1471" s="138"/>
      <c r="H1471" s="138">
        <v>5</v>
      </c>
    </row>
    <row r="1472" spans="1:8" ht="13.9" customHeight="1">
      <c r="A1472" s="602"/>
      <c r="B1472" s="597"/>
      <c r="C1472" s="630" t="s">
        <v>48</v>
      </c>
      <c r="D1472" s="630"/>
      <c r="E1472" s="630"/>
      <c r="F1472" s="630"/>
      <c r="G1472" s="630"/>
      <c r="H1472" s="307">
        <f>ROUND(SUM(H1471:H1471),2)</f>
        <v>5</v>
      </c>
    </row>
    <row r="1473" spans="1:8">
      <c r="A1473" s="338"/>
      <c r="B1473" s="288"/>
      <c r="C1473" s="288"/>
      <c r="D1473" s="288"/>
      <c r="E1473" s="288"/>
      <c r="F1473" s="288"/>
      <c r="G1473" s="288"/>
      <c r="H1473" s="289"/>
    </row>
    <row r="1474" spans="1:8">
      <c r="A1474" s="602" t="str">
        <f>PO!A328</f>
        <v>22.07</v>
      </c>
      <c r="B1474" s="597" t="str">
        <f>PO!D328</f>
        <v>Válvula de descarga com registro próprio, DN= 1 1/2´</v>
      </c>
      <c r="C1474" s="328" t="s">
        <v>18092</v>
      </c>
      <c r="D1474" s="328"/>
      <c r="E1474" s="328"/>
      <c r="F1474" s="328"/>
      <c r="G1474" s="328"/>
      <c r="H1474" s="328" t="s">
        <v>18093</v>
      </c>
    </row>
    <row r="1475" spans="1:8" ht="15">
      <c r="A1475" s="602"/>
      <c r="B1475" s="597"/>
      <c r="C1475" s="138" t="s">
        <v>18362</v>
      </c>
      <c r="D1475" s="138"/>
      <c r="E1475" s="138"/>
      <c r="F1475" s="138"/>
      <c r="G1475" s="138"/>
      <c r="H1475" s="138">
        <v>18</v>
      </c>
    </row>
    <row r="1476" spans="1:8" ht="13.9" customHeight="1">
      <c r="A1476" s="602"/>
      <c r="B1476" s="597"/>
      <c r="C1476" s="630" t="s">
        <v>48</v>
      </c>
      <c r="D1476" s="630"/>
      <c r="E1476" s="630"/>
      <c r="F1476" s="630"/>
      <c r="G1476" s="630"/>
      <c r="H1476" s="307">
        <f>ROUND(SUM(H1475:H1475),2)</f>
        <v>18</v>
      </c>
    </row>
    <row r="1477" spans="1:8">
      <c r="A1477" s="338"/>
      <c r="B1477" s="288"/>
      <c r="C1477" s="288"/>
      <c r="D1477" s="288"/>
      <c r="E1477" s="288"/>
      <c r="F1477" s="288"/>
      <c r="G1477" s="288"/>
      <c r="H1477" s="289"/>
    </row>
    <row r="1478" spans="1:8" ht="15">
      <c r="A1478" s="159" t="str">
        <f>PO!A332</f>
        <v>23.00</v>
      </c>
      <c r="B1478" s="626" t="str">
        <f>PO!D332</f>
        <v>SERVIÇOS COMPLEMENTARES</v>
      </c>
      <c r="C1478" s="626"/>
      <c r="D1478" s="626"/>
      <c r="E1478" s="626"/>
      <c r="F1478" s="626"/>
      <c r="G1478" s="626"/>
      <c r="H1478" s="627"/>
    </row>
    <row r="1479" spans="1:8">
      <c r="A1479" s="602" t="str">
        <f>PO!A333</f>
        <v>23.01</v>
      </c>
      <c r="B1479" s="629" t="str">
        <f>PO!D333</f>
        <v>Limpeza final da obra</v>
      </c>
      <c r="C1479" s="328" t="s">
        <v>18092</v>
      </c>
      <c r="D1479" s="328" t="s">
        <v>18356</v>
      </c>
      <c r="E1479" s="328"/>
      <c r="F1479" s="328"/>
      <c r="G1479" s="328"/>
      <c r="H1479" s="328" t="s">
        <v>18114</v>
      </c>
    </row>
    <row r="1480" spans="1:8" ht="15">
      <c r="A1480" s="602"/>
      <c r="B1480" s="629"/>
      <c r="C1480" s="138" t="s">
        <v>18362</v>
      </c>
      <c r="D1480" s="138" t="s">
        <v>18361</v>
      </c>
      <c r="E1480" s="138"/>
      <c r="F1480" s="138"/>
      <c r="G1480" s="138"/>
      <c r="H1480" s="138">
        <v>1335.34</v>
      </c>
    </row>
    <row r="1481" spans="1:8" ht="13.9" customHeight="1">
      <c r="A1481" s="602"/>
      <c r="B1481" s="629"/>
      <c r="C1481" s="630" t="s">
        <v>48</v>
      </c>
      <c r="D1481" s="630"/>
      <c r="E1481" s="630"/>
      <c r="F1481" s="630"/>
      <c r="G1481" s="630"/>
      <c r="H1481" s="307">
        <f>ROUND(SUM(H1480:H1480),2)</f>
        <v>1335.34</v>
      </c>
    </row>
    <row r="1482" spans="1:8">
      <c r="A1482" s="651"/>
      <c r="B1482" s="652"/>
      <c r="C1482" s="652"/>
      <c r="D1482" s="652"/>
      <c r="E1482" s="652"/>
      <c r="F1482" s="652"/>
      <c r="G1482" s="652"/>
      <c r="H1482" s="653"/>
    </row>
    <row r="1483" spans="1:8">
      <c r="A1483" s="602" t="str">
        <f>PO!A334</f>
        <v>23.02</v>
      </c>
      <c r="B1483" s="597" t="str">
        <f>PO!D334</f>
        <v>Montagem e desmontagem de andaime torre metálica com altura até 10 m</v>
      </c>
      <c r="C1483" s="328" t="s">
        <v>18092</v>
      </c>
      <c r="D1483" s="328"/>
      <c r="E1483" s="328"/>
      <c r="F1483" s="328"/>
      <c r="G1483" s="328"/>
      <c r="H1483" s="328" t="s">
        <v>18140</v>
      </c>
    </row>
    <row r="1484" spans="1:8" ht="15">
      <c r="A1484" s="602"/>
      <c r="B1484" s="597"/>
      <c r="C1484" s="138" t="s">
        <v>18363</v>
      </c>
      <c r="D1484" s="138"/>
      <c r="E1484" s="138"/>
      <c r="F1484" s="138"/>
      <c r="G1484" s="138"/>
      <c r="H1484" s="138">
        <v>10</v>
      </c>
    </row>
    <row r="1485" spans="1:8" ht="15">
      <c r="A1485" s="602"/>
      <c r="B1485" s="597"/>
      <c r="C1485" s="138" t="s">
        <v>18364</v>
      </c>
      <c r="D1485" s="138"/>
      <c r="E1485" s="138"/>
      <c r="F1485" s="138"/>
      <c r="G1485" s="138"/>
      <c r="H1485" s="138">
        <v>6</v>
      </c>
    </row>
    <row r="1486" spans="1:8" ht="13.9" customHeight="1">
      <c r="A1486" s="602"/>
      <c r="B1486" s="597"/>
      <c r="C1486" s="630" t="s">
        <v>48</v>
      </c>
      <c r="D1486" s="630"/>
      <c r="E1486" s="630"/>
      <c r="F1486" s="630"/>
      <c r="G1486" s="630"/>
      <c r="H1486" s="307">
        <f>ROUND(SUM(H1484:H1485),2)</f>
        <v>16</v>
      </c>
    </row>
    <row r="1487" spans="1:8">
      <c r="A1487" s="355"/>
      <c r="B1487" s="356"/>
      <c r="C1487" s="356"/>
      <c r="D1487" s="356"/>
      <c r="E1487" s="356"/>
      <c r="F1487" s="356"/>
      <c r="G1487" s="356"/>
      <c r="H1487" s="357"/>
    </row>
    <row r="1488" spans="1:8">
      <c r="A1488" s="355"/>
      <c r="B1488" s="356"/>
      <c r="C1488" s="356"/>
      <c r="D1488" s="356"/>
      <c r="E1488" s="356"/>
      <c r="F1488" s="356"/>
      <c r="G1488" s="356"/>
      <c r="H1488" s="357"/>
    </row>
    <row r="1489" spans="1:8" ht="14.25">
      <c r="A1489" s="317" t="str">
        <f>PO!A344</f>
        <v>ITAÍ, 22 DE SETEMBRO DE 2022</v>
      </c>
      <c r="B1489" s="356"/>
      <c r="C1489" s="356"/>
      <c r="D1489" s="356"/>
      <c r="E1489" s="356"/>
      <c r="F1489" s="356"/>
      <c r="G1489" s="356"/>
      <c r="H1489" s="357"/>
    </row>
    <row r="1490" spans="1:8">
      <c r="A1490" s="355"/>
      <c r="B1490" s="356"/>
      <c r="C1490" s="356"/>
      <c r="D1490" s="356"/>
      <c r="E1490" s="356"/>
      <c r="F1490" s="356"/>
      <c r="G1490" s="356"/>
      <c r="H1490" s="357"/>
    </row>
    <row r="1491" spans="1:8">
      <c r="A1491" s="355"/>
      <c r="B1491" s="356"/>
      <c r="C1491" s="356"/>
      <c r="D1491" s="356"/>
      <c r="E1491" s="356"/>
      <c r="F1491" s="356"/>
      <c r="G1491" s="356"/>
      <c r="H1491" s="357"/>
    </row>
    <row r="1492" spans="1:8">
      <c r="A1492" s="355"/>
      <c r="B1492" s="356"/>
      <c r="C1492" s="356"/>
      <c r="D1492" s="356"/>
      <c r="E1492" s="356"/>
      <c r="F1492" s="356"/>
      <c r="G1492" s="356"/>
      <c r="H1492" s="357"/>
    </row>
    <row r="1493" spans="1:8" ht="14.25">
      <c r="A1493" s="355"/>
      <c r="B1493" s="199"/>
      <c r="C1493" s="200"/>
      <c r="D1493" s="199"/>
      <c r="E1493" s="201"/>
      <c r="F1493" s="199"/>
      <c r="G1493" s="356"/>
      <c r="H1493" s="357"/>
    </row>
    <row r="1494" spans="1:8" ht="14.25">
      <c r="A1494" s="355"/>
      <c r="B1494" s="200" t="s">
        <v>18365</v>
      </c>
      <c r="C1494" s="654" t="s">
        <v>18365</v>
      </c>
      <c r="D1494" s="654"/>
      <c r="E1494" s="654"/>
      <c r="F1494" s="654"/>
      <c r="G1494" s="356"/>
      <c r="H1494" s="357"/>
    </row>
    <row r="1495" spans="1:8" ht="14.25">
      <c r="A1495" s="355"/>
      <c r="B1495" s="202" t="s">
        <v>18068</v>
      </c>
      <c r="C1495" s="654" t="s">
        <v>18366</v>
      </c>
      <c r="D1495" s="654"/>
      <c r="E1495" s="654"/>
      <c r="F1495" s="654"/>
      <c r="G1495" s="356"/>
      <c r="H1495" s="357"/>
    </row>
    <row r="1496" spans="1:8" ht="14.25">
      <c r="A1496" s="355"/>
      <c r="B1496" s="202" t="s">
        <v>18367</v>
      </c>
      <c r="C1496" s="654" t="s">
        <v>18368</v>
      </c>
      <c r="D1496" s="654"/>
      <c r="E1496" s="654"/>
      <c r="F1496" s="654"/>
      <c r="G1496" s="356"/>
      <c r="H1496" s="357"/>
    </row>
    <row r="1497" spans="1:8" ht="14.25">
      <c r="A1497" s="355"/>
      <c r="B1497" s="202" t="s">
        <v>18369</v>
      </c>
      <c r="C1497" s="654"/>
      <c r="D1497" s="654"/>
      <c r="E1497" s="654"/>
      <c r="F1497" s="654"/>
      <c r="G1497" s="356"/>
      <c r="H1497" s="357"/>
    </row>
    <row r="1498" spans="1:8" ht="14.25">
      <c r="A1498" s="355"/>
      <c r="B1498" s="202" t="s">
        <v>18370</v>
      </c>
      <c r="C1498" s="200"/>
      <c r="D1498" s="199"/>
      <c r="E1498" s="201"/>
      <c r="F1498" s="199"/>
      <c r="G1498" s="356"/>
      <c r="H1498" s="357"/>
    </row>
    <row r="1499" spans="1:8" ht="14.25">
      <c r="A1499" s="358"/>
      <c r="B1499" s="318"/>
      <c r="C1499" s="319"/>
      <c r="D1499" s="318"/>
      <c r="E1499" s="320"/>
      <c r="F1499" s="318"/>
      <c r="G1499" s="359"/>
      <c r="H1499" s="360"/>
    </row>
    <row r="1500" spans="1:8">
      <c r="A1500" s="196"/>
      <c r="B1500" s="197"/>
      <c r="C1500" s="197"/>
      <c r="D1500" s="197"/>
      <c r="E1500" s="197"/>
      <c r="F1500" s="197"/>
      <c r="G1500" s="197"/>
      <c r="H1500" s="197"/>
    </row>
    <row r="1501" spans="1:8">
      <c r="A1501" s="196"/>
      <c r="B1501" s="197"/>
      <c r="C1501" s="197"/>
      <c r="D1501" s="197"/>
      <c r="E1501" s="197"/>
      <c r="F1501" s="197"/>
      <c r="G1501" s="197"/>
      <c r="H1501" s="197"/>
    </row>
  </sheetData>
  <mergeCells count="1073">
    <mergeCell ref="C1495:F1495"/>
    <mergeCell ref="C1496:F1496"/>
    <mergeCell ref="C1497:F1497"/>
    <mergeCell ref="A1453:H1453"/>
    <mergeCell ref="A1454:A1456"/>
    <mergeCell ref="B1454:B1456"/>
    <mergeCell ref="C1456:G1456"/>
    <mergeCell ref="A1458:A1460"/>
    <mergeCell ref="B1458:B1460"/>
    <mergeCell ref="C1460:G1460"/>
    <mergeCell ref="A1462:A1464"/>
    <mergeCell ref="B1462:B1464"/>
    <mergeCell ref="C1464:G1464"/>
    <mergeCell ref="A1466:A1468"/>
    <mergeCell ref="B1466:B1468"/>
    <mergeCell ref="C1468:G1468"/>
    <mergeCell ref="A1470:A1472"/>
    <mergeCell ref="B1470:B1472"/>
    <mergeCell ref="C1472:G1472"/>
    <mergeCell ref="A1474:A1476"/>
    <mergeCell ref="B1474:B1476"/>
    <mergeCell ref="C1476:G1476"/>
    <mergeCell ref="A1444:A1447"/>
    <mergeCell ref="B1444:B1447"/>
    <mergeCell ref="C1447:G1447"/>
    <mergeCell ref="A1448:H1448"/>
    <mergeCell ref="B1449:H1449"/>
    <mergeCell ref="A1450:A1452"/>
    <mergeCell ref="B1450:B1452"/>
    <mergeCell ref="C1452:G1452"/>
    <mergeCell ref="B1478:H1478"/>
    <mergeCell ref="A1479:A1481"/>
    <mergeCell ref="B1479:B1481"/>
    <mergeCell ref="C1481:G1481"/>
    <mergeCell ref="A1482:H1482"/>
    <mergeCell ref="A1483:A1486"/>
    <mergeCell ref="B1483:B1486"/>
    <mergeCell ref="C1486:G1486"/>
    <mergeCell ref="C1494:F1494"/>
    <mergeCell ref="A1378:A1418"/>
    <mergeCell ref="B1378:B1418"/>
    <mergeCell ref="C1418:G1418"/>
    <mergeCell ref="A1420:A1424"/>
    <mergeCell ref="B1420:B1424"/>
    <mergeCell ref="C1422:C1423"/>
    <mergeCell ref="C1424:G1424"/>
    <mergeCell ref="B1426:H1426"/>
    <mergeCell ref="A1427:A1431"/>
    <mergeCell ref="B1427:B1431"/>
    <mergeCell ref="C1431:G1431"/>
    <mergeCell ref="A1433:A1437"/>
    <mergeCell ref="B1433:B1437"/>
    <mergeCell ref="C1437:G1437"/>
    <mergeCell ref="A1439:A1442"/>
    <mergeCell ref="B1439:B1442"/>
    <mergeCell ref="C1442:G1442"/>
    <mergeCell ref="A1327:A1328"/>
    <mergeCell ref="B1327:B1328"/>
    <mergeCell ref="C1327:H1327"/>
    <mergeCell ref="C1328:G1328"/>
    <mergeCell ref="A1330:A1332"/>
    <mergeCell ref="B1330:B1332"/>
    <mergeCell ref="C1332:G1332"/>
    <mergeCell ref="A1334:A1342"/>
    <mergeCell ref="B1334:B1342"/>
    <mergeCell ref="C1342:G1342"/>
    <mergeCell ref="A1344:A1355"/>
    <mergeCell ref="B1344:B1355"/>
    <mergeCell ref="D1348:F1348"/>
    <mergeCell ref="D1350:F1350"/>
    <mergeCell ref="C1355:G1355"/>
    <mergeCell ref="A1357:A1376"/>
    <mergeCell ref="B1357:B1376"/>
    <mergeCell ref="C1376:G1376"/>
    <mergeCell ref="A1179:A1183"/>
    <mergeCell ref="B1179:B1183"/>
    <mergeCell ref="C1181:C1182"/>
    <mergeCell ref="C1183:G1183"/>
    <mergeCell ref="A1185:A1234"/>
    <mergeCell ref="B1185:B1234"/>
    <mergeCell ref="C1234:G1234"/>
    <mergeCell ref="A1236:A1239"/>
    <mergeCell ref="B1236:B1239"/>
    <mergeCell ref="F1238:G1238"/>
    <mergeCell ref="C1239:G1239"/>
    <mergeCell ref="A1241:A1282"/>
    <mergeCell ref="B1241:B1282"/>
    <mergeCell ref="C1282:G1282"/>
    <mergeCell ref="A1284:A1325"/>
    <mergeCell ref="B1284:B1325"/>
    <mergeCell ref="C1325:G1325"/>
    <mergeCell ref="B1142:H1142"/>
    <mergeCell ref="A1143:A1148"/>
    <mergeCell ref="B1143:B1148"/>
    <mergeCell ref="F1144:G1144"/>
    <mergeCell ref="F1145:G1145"/>
    <mergeCell ref="F1147:G1147"/>
    <mergeCell ref="C1148:G1148"/>
    <mergeCell ref="A1150:A1161"/>
    <mergeCell ref="B1150:B1161"/>
    <mergeCell ref="D1154:F1154"/>
    <mergeCell ref="D1156:F1156"/>
    <mergeCell ref="C1161:G1161"/>
    <mergeCell ref="A1163:A1172"/>
    <mergeCell ref="B1163:B1172"/>
    <mergeCell ref="C1172:G1172"/>
    <mergeCell ref="A1174:A1177"/>
    <mergeCell ref="B1174:B1177"/>
    <mergeCell ref="C1177:G1177"/>
    <mergeCell ref="A1126:A1128"/>
    <mergeCell ref="B1126:B1128"/>
    <mergeCell ref="C1126:D1126"/>
    <mergeCell ref="C1127:D1127"/>
    <mergeCell ref="C1128:G1128"/>
    <mergeCell ref="A1130:A1132"/>
    <mergeCell ref="B1130:B1132"/>
    <mergeCell ref="C1130:G1130"/>
    <mergeCell ref="C1131:G1131"/>
    <mergeCell ref="C1132:G1132"/>
    <mergeCell ref="A1134:A1136"/>
    <mergeCell ref="B1134:B1136"/>
    <mergeCell ref="C1134:G1134"/>
    <mergeCell ref="C1135:G1135"/>
    <mergeCell ref="C1136:G1136"/>
    <mergeCell ref="A1138:A1140"/>
    <mergeCell ref="B1138:B1140"/>
    <mergeCell ref="C1138:G1138"/>
    <mergeCell ref="C1139:G1139"/>
    <mergeCell ref="C1140:G1140"/>
    <mergeCell ref="A1100:A1104"/>
    <mergeCell ref="B1100:B1104"/>
    <mergeCell ref="C1104:G1104"/>
    <mergeCell ref="A1106:A1111"/>
    <mergeCell ref="B1106:B1111"/>
    <mergeCell ref="C1111:G1111"/>
    <mergeCell ref="A1113:A1115"/>
    <mergeCell ref="B1113:B1115"/>
    <mergeCell ref="C1115:G1115"/>
    <mergeCell ref="A1117:A1119"/>
    <mergeCell ref="B1117:B1119"/>
    <mergeCell ref="C1117:G1117"/>
    <mergeCell ref="C1118:G1118"/>
    <mergeCell ref="C1119:G1119"/>
    <mergeCell ref="B1121:H1121"/>
    <mergeCell ref="A1122:A1124"/>
    <mergeCell ref="B1122:B1124"/>
    <mergeCell ref="C1122:D1122"/>
    <mergeCell ref="C1123:D1123"/>
    <mergeCell ref="C1124:G1124"/>
    <mergeCell ref="A1084:A1086"/>
    <mergeCell ref="B1084:B1086"/>
    <mergeCell ref="C1084:G1084"/>
    <mergeCell ref="C1085:G1085"/>
    <mergeCell ref="C1086:G1086"/>
    <mergeCell ref="A1088:A1090"/>
    <mergeCell ref="B1088:B1090"/>
    <mergeCell ref="C1088:G1088"/>
    <mergeCell ref="C1089:G1089"/>
    <mergeCell ref="C1090:G1090"/>
    <mergeCell ref="A1092:A1094"/>
    <mergeCell ref="B1092:B1094"/>
    <mergeCell ref="C1092:G1092"/>
    <mergeCell ref="C1093:G1093"/>
    <mergeCell ref="C1094:G1094"/>
    <mergeCell ref="A1096:A1098"/>
    <mergeCell ref="B1096:B1098"/>
    <mergeCell ref="C1096:G1096"/>
    <mergeCell ref="C1097:G1097"/>
    <mergeCell ref="C1098:G1098"/>
    <mergeCell ref="A1068:A1070"/>
    <mergeCell ref="B1068:B1070"/>
    <mergeCell ref="C1068:G1068"/>
    <mergeCell ref="C1069:G1069"/>
    <mergeCell ref="C1070:G1070"/>
    <mergeCell ref="A1072:A1074"/>
    <mergeCell ref="B1072:B1074"/>
    <mergeCell ref="C1072:G1072"/>
    <mergeCell ref="C1073:G1073"/>
    <mergeCell ref="C1074:G1074"/>
    <mergeCell ref="A1076:A1078"/>
    <mergeCell ref="B1076:B1078"/>
    <mergeCell ref="C1076:G1076"/>
    <mergeCell ref="C1077:G1077"/>
    <mergeCell ref="C1078:G1078"/>
    <mergeCell ref="A1080:A1082"/>
    <mergeCell ref="B1080:B1082"/>
    <mergeCell ref="C1080:G1080"/>
    <mergeCell ref="C1081:G1081"/>
    <mergeCell ref="C1082:G1082"/>
    <mergeCell ref="A1052:A1054"/>
    <mergeCell ref="B1052:B1054"/>
    <mergeCell ref="C1052:G1052"/>
    <mergeCell ref="C1053:G1053"/>
    <mergeCell ref="C1054:G1054"/>
    <mergeCell ref="A1056:A1058"/>
    <mergeCell ref="B1056:B1058"/>
    <mergeCell ref="C1056:G1056"/>
    <mergeCell ref="C1057:G1057"/>
    <mergeCell ref="C1058:G1058"/>
    <mergeCell ref="A1060:A1062"/>
    <mergeCell ref="B1060:B1062"/>
    <mergeCell ref="C1060:G1060"/>
    <mergeCell ref="C1061:G1061"/>
    <mergeCell ref="C1062:G1062"/>
    <mergeCell ref="A1064:A1066"/>
    <mergeCell ref="B1064:B1066"/>
    <mergeCell ref="C1064:G1064"/>
    <mergeCell ref="C1065:G1065"/>
    <mergeCell ref="C1066:G1066"/>
    <mergeCell ref="A1036:A1038"/>
    <mergeCell ref="B1036:B1038"/>
    <mergeCell ref="C1036:G1036"/>
    <mergeCell ref="C1037:G1037"/>
    <mergeCell ref="C1038:G1038"/>
    <mergeCell ref="A1040:A1042"/>
    <mergeCell ref="B1040:B1042"/>
    <mergeCell ref="C1040:G1040"/>
    <mergeCell ref="C1041:G1041"/>
    <mergeCell ref="C1042:G1042"/>
    <mergeCell ref="A1044:A1046"/>
    <mergeCell ref="B1044:B1046"/>
    <mergeCell ref="C1044:G1044"/>
    <mergeCell ref="C1045:G1045"/>
    <mergeCell ref="C1046:G1046"/>
    <mergeCell ref="A1048:A1050"/>
    <mergeCell ref="B1048:B1050"/>
    <mergeCell ref="C1048:G1048"/>
    <mergeCell ref="C1049:G1049"/>
    <mergeCell ref="C1050:G1050"/>
    <mergeCell ref="A1020:A1022"/>
    <mergeCell ref="B1020:B1022"/>
    <mergeCell ref="C1020:G1020"/>
    <mergeCell ref="C1021:G1021"/>
    <mergeCell ref="C1022:G1022"/>
    <mergeCell ref="A1024:A1026"/>
    <mergeCell ref="B1024:B1026"/>
    <mergeCell ref="C1024:G1024"/>
    <mergeCell ref="C1025:G1025"/>
    <mergeCell ref="C1026:G1026"/>
    <mergeCell ref="A1028:A1030"/>
    <mergeCell ref="B1028:B1030"/>
    <mergeCell ref="C1028:G1028"/>
    <mergeCell ref="C1029:G1029"/>
    <mergeCell ref="C1030:G1030"/>
    <mergeCell ref="A1032:A1034"/>
    <mergeCell ref="B1032:B1034"/>
    <mergeCell ref="C1032:G1032"/>
    <mergeCell ref="C1033:G1033"/>
    <mergeCell ref="C1034:G1034"/>
    <mergeCell ref="A1004:A1006"/>
    <mergeCell ref="B1004:B1006"/>
    <mergeCell ref="C1004:G1004"/>
    <mergeCell ref="C1005:G1005"/>
    <mergeCell ref="C1006:G1006"/>
    <mergeCell ref="A1008:A1010"/>
    <mergeCell ref="B1008:B1010"/>
    <mergeCell ref="C1008:G1008"/>
    <mergeCell ref="C1009:G1009"/>
    <mergeCell ref="C1010:G1010"/>
    <mergeCell ref="A1012:A1014"/>
    <mergeCell ref="B1012:B1014"/>
    <mergeCell ref="C1012:G1012"/>
    <mergeCell ref="C1013:G1013"/>
    <mergeCell ref="C1014:G1014"/>
    <mergeCell ref="A1016:A1018"/>
    <mergeCell ref="B1016:B1018"/>
    <mergeCell ref="C1016:G1016"/>
    <mergeCell ref="C1017:G1017"/>
    <mergeCell ref="C1018:G1018"/>
    <mergeCell ref="A988:A990"/>
    <mergeCell ref="B988:B990"/>
    <mergeCell ref="C988:G988"/>
    <mergeCell ref="C989:G989"/>
    <mergeCell ref="C990:G990"/>
    <mergeCell ref="A992:A994"/>
    <mergeCell ref="B992:B994"/>
    <mergeCell ref="C992:G992"/>
    <mergeCell ref="C993:G993"/>
    <mergeCell ref="C994:G994"/>
    <mergeCell ref="A996:A998"/>
    <mergeCell ref="B996:B998"/>
    <mergeCell ref="C996:G996"/>
    <mergeCell ref="C997:G997"/>
    <mergeCell ref="C998:G998"/>
    <mergeCell ref="A1000:A1002"/>
    <mergeCell ref="B1000:B1002"/>
    <mergeCell ref="C1000:G1000"/>
    <mergeCell ref="C1001:G1001"/>
    <mergeCell ref="C1002:G1002"/>
    <mergeCell ref="A971:A973"/>
    <mergeCell ref="B971:B973"/>
    <mergeCell ref="D971:G971"/>
    <mergeCell ref="D972:G972"/>
    <mergeCell ref="A975:A977"/>
    <mergeCell ref="B975:B977"/>
    <mergeCell ref="C975:G975"/>
    <mergeCell ref="C976:G976"/>
    <mergeCell ref="C977:G977"/>
    <mergeCell ref="A979:A981"/>
    <mergeCell ref="B979:B981"/>
    <mergeCell ref="C979:G979"/>
    <mergeCell ref="C980:G980"/>
    <mergeCell ref="C981:G981"/>
    <mergeCell ref="B983:H983"/>
    <mergeCell ref="A984:A986"/>
    <mergeCell ref="B984:B986"/>
    <mergeCell ref="C984:G984"/>
    <mergeCell ref="C985:G985"/>
    <mergeCell ref="C986:G986"/>
    <mergeCell ref="A955:A957"/>
    <mergeCell ref="B955:B957"/>
    <mergeCell ref="C955:G955"/>
    <mergeCell ref="C956:G956"/>
    <mergeCell ref="C957:G957"/>
    <mergeCell ref="A959:A961"/>
    <mergeCell ref="B959:B961"/>
    <mergeCell ref="C959:G959"/>
    <mergeCell ref="C960:G960"/>
    <mergeCell ref="C961:G961"/>
    <mergeCell ref="A963:A965"/>
    <mergeCell ref="B963:B965"/>
    <mergeCell ref="C963:G963"/>
    <mergeCell ref="C964:G964"/>
    <mergeCell ref="C965:G965"/>
    <mergeCell ref="A967:A969"/>
    <mergeCell ref="B967:B969"/>
    <mergeCell ref="C967:G967"/>
    <mergeCell ref="C968:G968"/>
    <mergeCell ref="C969:G969"/>
    <mergeCell ref="A921:A923"/>
    <mergeCell ref="B921:B923"/>
    <mergeCell ref="A925:A927"/>
    <mergeCell ref="B925:B927"/>
    <mergeCell ref="A929:A931"/>
    <mergeCell ref="B929:B931"/>
    <mergeCell ref="A933:A935"/>
    <mergeCell ref="B933:B935"/>
    <mergeCell ref="A937:A939"/>
    <mergeCell ref="B937:B939"/>
    <mergeCell ref="B941:H941"/>
    <mergeCell ref="A943:A945"/>
    <mergeCell ref="B943:B945"/>
    <mergeCell ref="A947:A949"/>
    <mergeCell ref="B947:B949"/>
    <mergeCell ref="A951:A953"/>
    <mergeCell ref="B951:B953"/>
    <mergeCell ref="C951:G951"/>
    <mergeCell ref="C952:G952"/>
    <mergeCell ref="C953:G953"/>
    <mergeCell ref="A895:A898"/>
    <mergeCell ref="B895:B898"/>
    <mergeCell ref="C895:F895"/>
    <mergeCell ref="C896:F896"/>
    <mergeCell ref="C897:F897"/>
    <mergeCell ref="A900:A903"/>
    <mergeCell ref="B900:B903"/>
    <mergeCell ref="C900:F900"/>
    <mergeCell ref="C901:F901"/>
    <mergeCell ref="C902:F902"/>
    <mergeCell ref="A905:A907"/>
    <mergeCell ref="B905:B907"/>
    <mergeCell ref="A909:A911"/>
    <mergeCell ref="B909:B911"/>
    <mergeCell ref="A913:A915"/>
    <mergeCell ref="B913:B915"/>
    <mergeCell ref="A917:A919"/>
    <mergeCell ref="B917:B919"/>
    <mergeCell ref="A867:A869"/>
    <mergeCell ref="B867:B869"/>
    <mergeCell ref="A871:A873"/>
    <mergeCell ref="B871:B873"/>
    <mergeCell ref="A875:A877"/>
    <mergeCell ref="B875:B877"/>
    <mergeCell ref="A879:A881"/>
    <mergeCell ref="B879:B881"/>
    <mergeCell ref="A883:A889"/>
    <mergeCell ref="B883:B889"/>
    <mergeCell ref="C885:F885"/>
    <mergeCell ref="C886:F886"/>
    <mergeCell ref="C887:F887"/>
    <mergeCell ref="C888:F888"/>
    <mergeCell ref="A891:A893"/>
    <mergeCell ref="B891:B893"/>
    <mergeCell ref="C891:F891"/>
    <mergeCell ref="A809:A816"/>
    <mergeCell ref="B809:B816"/>
    <mergeCell ref="A818:A824"/>
    <mergeCell ref="B818:B824"/>
    <mergeCell ref="A827:A834"/>
    <mergeCell ref="B827:B834"/>
    <mergeCell ref="A836:A842"/>
    <mergeCell ref="B836:B842"/>
    <mergeCell ref="A844:A849"/>
    <mergeCell ref="B844:B849"/>
    <mergeCell ref="A851:A853"/>
    <mergeCell ref="B851:B853"/>
    <mergeCell ref="A855:A857"/>
    <mergeCell ref="B855:B857"/>
    <mergeCell ref="A859:A861"/>
    <mergeCell ref="B859:B861"/>
    <mergeCell ref="A863:A865"/>
    <mergeCell ref="B863:B865"/>
    <mergeCell ref="A769:H769"/>
    <mergeCell ref="A770:A772"/>
    <mergeCell ref="B770:B772"/>
    <mergeCell ref="A773:H773"/>
    <mergeCell ref="A774:A776"/>
    <mergeCell ref="B774:B776"/>
    <mergeCell ref="A777:H777"/>
    <mergeCell ref="A779:A781"/>
    <mergeCell ref="B779:B781"/>
    <mergeCell ref="A783:A789"/>
    <mergeCell ref="B783:B789"/>
    <mergeCell ref="A791:A793"/>
    <mergeCell ref="B791:B793"/>
    <mergeCell ref="A795:A800"/>
    <mergeCell ref="B795:B800"/>
    <mergeCell ref="A802:A807"/>
    <mergeCell ref="B802:B807"/>
    <mergeCell ref="A730:A732"/>
    <mergeCell ref="B730:B732"/>
    <mergeCell ref="A734:A736"/>
    <mergeCell ref="B734:B736"/>
    <mergeCell ref="A737:A739"/>
    <mergeCell ref="B737:B739"/>
    <mergeCell ref="A741:A743"/>
    <mergeCell ref="B741:B743"/>
    <mergeCell ref="B745:H745"/>
    <mergeCell ref="A766:A768"/>
    <mergeCell ref="B766:B768"/>
    <mergeCell ref="A749:H749"/>
    <mergeCell ref="A750:A751"/>
    <mergeCell ref="B750:B751"/>
    <mergeCell ref="C752:G752"/>
    <mergeCell ref="A753:H753"/>
    <mergeCell ref="A754:A755"/>
    <mergeCell ref="B754:B755"/>
    <mergeCell ref="C756:G756"/>
    <mergeCell ref="A757:H757"/>
    <mergeCell ref="A758:A759"/>
    <mergeCell ref="B758:B759"/>
    <mergeCell ref="C760:G760"/>
    <mergeCell ref="A761:H761"/>
    <mergeCell ref="A762:A763"/>
    <mergeCell ref="C764:G764"/>
    <mergeCell ref="A696:A698"/>
    <mergeCell ref="B696:B698"/>
    <mergeCell ref="A700:A702"/>
    <mergeCell ref="B700:B702"/>
    <mergeCell ref="A704:A706"/>
    <mergeCell ref="B704:B706"/>
    <mergeCell ref="A708:A710"/>
    <mergeCell ref="B708:B710"/>
    <mergeCell ref="A712:A714"/>
    <mergeCell ref="B712:B714"/>
    <mergeCell ref="B716:H716"/>
    <mergeCell ref="A717:A719"/>
    <mergeCell ref="B717:B719"/>
    <mergeCell ref="A721:A723"/>
    <mergeCell ref="B721:B723"/>
    <mergeCell ref="A725:A727"/>
    <mergeCell ref="B725:B727"/>
    <mergeCell ref="A650:A654"/>
    <mergeCell ref="B650:B654"/>
    <mergeCell ref="B656:H656"/>
    <mergeCell ref="A668:A670"/>
    <mergeCell ref="B668:B670"/>
    <mergeCell ref="A672:A674"/>
    <mergeCell ref="B672:B674"/>
    <mergeCell ref="A676:A678"/>
    <mergeCell ref="B676:B678"/>
    <mergeCell ref="A680:A682"/>
    <mergeCell ref="B680:B682"/>
    <mergeCell ref="A684:A686"/>
    <mergeCell ref="B684:B686"/>
    <mergeCell ref="A688:A690"/>
    <mergeCell ref="B688:B690"/>
    <mergeCell ref="A692:A694"/>
    <mergeCell ref="B692:B694"/>
    <mergeCell ref="A631:A633"/>
    <mergeCell ref="B631:B633"/>
    <mergeCell ref="C631:G631"/>
    <mergeCell ref="C632:G632"/>
    <mergeCell ref="C633:G633"/>
    <mergeCell ref="A635:A637"/>
    <mergeCell ref="B635:B637"/>
    <mergeCell ref="C635:G635"/>
    <mergeCell ref="C636:G636"/>
    <mergeCell ref="C637:G637"/>
    <mergeCell ref="A639:A641"/>
    <mergeCell ref="B639:B641"/>
    <mergeCell ref="C639:G639"/>
    <mergeCell ref="C640:G640"/>
    <mergeCell ref="C641:G641"/>
    <mergeCell ref="B643:H643"/>
    <mergeCell ref="A644:A648"/>
    <mergeCell ref="B644:B648"/>
    <mergeCell ref="A615:A617"/>
    <mergeCell ref="B615:B617"/>
    <mergeCell ref="C615:G615"/>
    <mergeCell ref="C616:G616"/>
    <mergeCell ref="C617:G617"/>
    <mergeCell ref="A619:A621"/>
    <mergeCell ref="B619:B621"/>
    <mergeCell ref="C619:G619"/>
    <mergeCell ref="C620:G620"/>
    <mergeCell ref="C621:G621"/>
    <mergeCell ref="A623:A625"/>
    <mergeCell ref="B623:B625"/>
    <mergeCell ref="C623:E623"/>
    <mergeCell ref="C624:E624"/>
    <mergeCell ref="C625:G625"/>
    <mergeCell ref="A627:A629"/>
    <mergeCell ref="B627:B629"/>
    <mergeCell ref="C627:G627"/>
    <mergeCell ref="C628:G628"/>
    <mergeCell ref="C629:G629"/>
    <mergeCell ref="A599:A601"/>
    <mergeCell ref="B599:B601"/>
    <mergeCell ref="C599:G599"/>
    <mergeCell ref="C600:G600"/>
    <mergeCell ref="C601:G601"/>
    <mergeCell ref="A603:A605"/>
    <mergeCell ref="B603:B605"/>
    <mergeCell ref="C603:G603"/>
    <mergeCell ref="C604:G604"/>
    <mergeCell ref="C605:G605"/>
    <mergeCell ref="A607:A609"/>
    <mergeCell ref="B607:B609"/>
    <mergeCell ref="C607:G607"/>
    <mergeCell ref="C608:G608"/>
    <mergeCell ref="C609:G609"/>
    <mergeCell ref="A611:A613"/>
    <mergeCell ref="B611:B613"/>
    <mergeCell ref="C611:G611"/>
    <mergeCell ref="C612:G612"/>
    <mergeCell ref="C613:G613"/>
    <mergeCell ref="A584:H584"/>
    <mergeCell ref="A585:A587"/>
    <mergeCell ref="B585:B587"/>
    <mergeCell ref="C585:G585"/>
    <mergeCell ref="C586:G586"/>
    <mergeCell ref="C587:G587"/>
    <mergeCell ref="A589:A593"/>
    <mergeCell ref="B589:B593"/>
    <mergeCell ref="C589:G589"/>
    <mergeCell ref="C590:G590"/>
    <mergeCell ref="C591:G591"/>
    <mergeCell ref="C592:G592"/>
    <mergeCell ref="C593:G593"/>
    <mergeCell ref="A595:A597"/>
    <mergeCell ref="B595:B597"/>
    <mergeCell ref="C595:G595"/>
    <mergeCell ref="C596:G596"/>
    <mergeCell ref="C597:G597"/>
    <mergeCell ref="A569:H569"/>
    <mergeCell ref="A570:A574"/>
    <mergeCell ref="B570:B574"/>
    <mergeCell ref="C570:G570"/>
    <mergeCell ref="C571:G571"/>
    <mergeCell ref="C572:G572"/>
    <mergeCell ref="C573:G573"/>
    <mergeCell ref="C574:G574"/>
    <mergeCell ref="A575:H575"/>
    <mergeCell ref="A576:A578"/>
    <mergeCell ref="B576:B578"/>
    <mergeCell ref="C576:G576"/>
    <mergeCell ref="C577:G577"/>
    <mergeCell ref="C578:G578"/>
    <mergeCell ref="B580:H580"/>
    <mergeCell ref="A581:A583"/>
    <mergeCell ref="B581:B583"/>
    <mergeCell ref="C581:E581"/>
    <mergeCell ref="C582:E582"/>
    <mergeCell ref="C583:G583"/>
    <mergeCell ref="A553:H553"/>
    <mergeCell ref="A554:A557"/>
    <mergeCell ref="B554:B557"/>
    <mergeCell ref="C554:G554"/>
    <mergeCell ref="C555:G555"/>
    <mergeCell ref="C556:G556"/>
    <mergeCell ref="C557:G557"/>
    <mergeCell ref="A559:A562"/>
    <mergeCell ref="B559:B562"/>
    <mergeCell ref="C559:G559"/>
    <mergeCell ref="C560:G560"/>
    <mergeCell ref="C561:G561"/>
    <mergeCell ref="C562:G562"/>
    <mergeCell ref="A563:H563"/>
    <mergeCell ref="A564:A568"/>
    <mergeCell ref="B564:B568"/>
    <mergeCell ref="C564:G564"/>
    <mergeCell ref="C565:G565"/>
    <mergeCell ref="C566:G566"/>
    <mergeCell ref="C567:G567"/>
    <mergeCell ref="C568:G568"/>
    <mergeCell ref="A540:A542"/>
    <mergeCell ref="B540:B542"/>
    <mergeCell ref="C540:G540"/>
    <mergeCell ref="C541:G541"/>
    <mergeCell ref="C542:G542"/>
    <mergeCell ref="A544:A548"/>
    <mergeCell ref="B544:B548"/>
    <mergeCell ref="C544:G544"/>
    <mergeCell ref="C545:G545"/>
    <mergeCell ref="C546:G546"/>
    <mergeCell ref="C547:G547"/>
    <mergeCell ref="C548:G548"/>
    <mergeCell ref="A550:A552"/>
    <mergeCell ref="B550:B552"/>
    <mergeCell ref="C550:G550"/>
    <mergeCell ref="C551:G551"/>
    <mergeCell ref="C552:G552"/>
    <mergeCell ref="A503:A505"/>
    <mergeCell ref="B503:B505"/>
    <mergeCell ref="C503:G503"/>
    <mergeCell ref="C504:G504"/>
    <mergeCell ref="C505:G505"/>
    <mergeCell ref="B516:H516"/>
    <mergeCell ref="A517:H517"/>
    <mergeCell ref="A518:A520"/>
    <mergeCell ref="B518:B520"/>
    <mergeCell ref="C518:G518"/>
    <mergeCell ref="C519:G519"/>
    <mergeCell ref="C520:G520"/>
    <mergeCell ref="A521:H521"/>
    <mergeCell ref="A536:A538"/>
    <mergeCell ref="B536:B538"/>
    <mergeCell ref="C536:E536"/>
    <mergeCell ref="C537:E537"/>
    <mergeCell ref="C538:G538"/>
    <mergeCell ref="A522:A527"/>
    <mergeCell ref="B522:B527"/>
    <mergeCell ref="C527:G527"/>
    <mergeCell ref="A529:A534"/>
    <mergeCell ref="A507:A509"/>
    <mergeCell ref="B507:B509"/>
    <mergeCell ref="C509:G509"/>
    <mergeCell ref="A511:A514"/>
    <mergeCell ref="B511:B514"/>
    <mergeCell ref="C514:G514"/>
    <mergeCell ref="A483:A485"/>
    <mergeCell ref="B483:B485"/>
    <mergeCell ref="C485:G485"/>
    <mergeCell ref="A487:A489"/>
    <mergeCell ref="B487:B489"/>
    <mergeCell ref="C489:G489"/>
    <mergeCell ref="A491:A493"/>
    <mergeCell ref="B491:B493"/>
    <mergeCell ref="C493:G493"/>
    <mergeCell ref="A495:A497"/>
    <mergeCell ref="B495:B497"/>
    <mergeCell ref="C497:G497"/>
    <mergeCell ref="A499:A501"/>
    <mergeCell ref="B499:B501"/>
    <mergeCell ref="C499:G499"/>
    <mergeCell ref="C500:G500"/>
    <mergeCell ref="C501:G501"/>
    <mergeCell ref="A467:A469"/>
    <mergeCell ref="B467:B469"/>
    <mergeCell ref="C467:G467"/>
    <mergeCell ref="C468:G468"/>
    <mergeCell ref="C469:G469"/>
    <mergeCell ref="A471:A473"/>
    <mergeCell ref="B471:B473"/>
    <mergeCell ref="C471:G471"/>
    <mergeCell ref="C472:G472"/>
    <mergeCell ref="C473:G473"/>
    <mergeCell ref="A475:A477"/>
    <mergeCell ref="B475:B477"/>
    <mergeCell ref="C475:G475"/>
    <mergeCell ref="C476:G476"/>
    <mergeCell ref="C477:G477"/>
    <mergeCell ref="A479:A481"/>
    <mergeCell ref="B479:B481"/>
    <mergeCell ref="C481:G481"/>
    <mergeCell ref="A451:A454"/>
    <mergeCell ref="B451:B454"/>
    <mergeCell ref="C451:G451"/>
    <mergeCell ref="C452:G452"/>
    <mergeCell ref="C453:G453"/>
    <mergeCell ref="C454:G454"/>
    <mergeCell ref="A455:H455"/>
    <mergeCell ref="A456:A461"/>
    <mergeCell ref="B456:B461"/>
    <mergeCell ref="C456:G456"/>
    <mergeCell ref="C457:G457"/>
    <mergeCell ref="C458:G458"/>
    <mergeCell ref="C459:G459"/>
    <mergeCell ref="C460:G460"/>
    <mergeCell ref="C461:G461"/>
    <mergeCell ref="A463:A465"/>
    <mergeCell ref="B463:B465"/>
    <mergeCell ref="C463:G463"/>
    <mergeCell ref="C464:G464"/>
    <mergeCell ref="C465:G465"/>
    <mergeCell ref="A437:H437"/>
    <mergeCell ref="A438:A443"/>
    <mergeCell ref="B438:B443"/>
    <mergeCell ref="C438:G438"/>
    <mergeCell ref="C439:G439"/>
    <mergeCell ref="C440:G440"/>
    <mergeCell ref="C441:G441"/>
    <mergeCell ref="C442:G442"/>
    <mergeCell ref="C443:G443"/>
    <mergeCell ref="A445:A449"/>
    <mergeCell ref="B445:B449"/>
    <mergeCell ref="C445:G445"/>
    <mergeCell ref="C446:G446"/>
    <mergeCell ref="C447:G447"/>
    <mergeCell ref="C448:G448"/>
    <mergeCell ref="C449:G449"/>
    <mergeCell ref="A450:H450"/>
    <mergeCell ref="A422:H422"/>
    <mergeCell ref="A423:A425"/>
    <mergeCell ref="B423:B425"/>
    <mergeCell ref="C423:E423"/>
    <mergeCell ref="C424:E424"/>
    <mergeCell ref="C425:G425"/>
    <mergeCell ref="A427:A432"/>
    <mergeCell ref="B427:B432"/>
    <mergeCell ref="C427:G427"/>
    <mergeCell ref="C428:G428"/>
    <mergeCell ref="C429:G429"/>
    <mergeCell ref="C430:G430"/>
    <mergeCell ref="C431:G431"/>
    <mergeCell ref="C432:G432"/>
    <mergeCell ref="A434:A436"/>
    <mergeCell ref="B434:B436"/>
    <mergeCell ref="C434:G434"/>
    <mergeCell ref="C435:G435"/>
    <mergeCell ref="C436:G436"/>
    <mergeCell ref="B406:H406"/>
    <mergeCell ref="A407:A409"/>
    <mergeCell ref="B407:B409"/>
    <mergeCell ref="C407:G407"/>
    <mergeCell ref="C408:G408"/>
    <mergeCell ref="C409:G409"/>
    <mergeCell ref="A411:A413"/>
    <mergeCell ref="B411:B413"/>
    <mergeCell ref="C411:G411"/>
    <mergeCell ref="C412:G412"/>
    <mergeCell ref="C413:G413"/>
    <mergeCell ref="A415:A417"/>
    <mergeCell ref="B415:B417"/>
    <mergeCell ref="C415:G415"/>
    <mergeCell ref="C416:G416"/>
    <mergeCell ref="C417:G417"/>
    <mergeCell ref="A419:A421"/>
    <mergeCell ref="B419:B421"/>
    <mergeCell ref="C419:G419"/>
    <mergeCell ref="C420:G420"/>
    <mergeCell ref="C421:G421"/>
    <mergeCell ref="A389:H389"/>
    <mergeCell ref="A390:A394"/>
    <mergeCell ref="B390:B394"/>
    <mergeCell ref="C390:G390"/>
    <mergeCell ref="C391:G391"/>
    <mergeCell ref="C392:G392"/>
    <mergeCell ref="C393:G393"/>
    <mergeCell ref="C394:G394"/>
    <mergeCell ref="A396:A400"/>
    <mergeCell ref="B396:B400"/>
    <mergeCell ref="C396:G396"/>
    <mergeCell ref="C397:G397"/>
    <mergeCell ref="C398:G398"/>
    <mergeCell ref="C399:G399"/>
    <mergeCell ref="C400:G400"/>
    <mergeCell ref="A402:A404"/>
    <mergeCell ref="B402:B404"/>
    <mergeCell ref="C402:G402"/>
    <mergeCell ref="C403:G403"/>
    <mergeCell ref="C404:G404"/>
    <mergeCell ref="A375:H375"/>
    <mergeCell ref="A376:A380"/>
    <mergeCell ref="B376:B380"/>
    <mergeCell ref="C376:G376"/>
    <mergeCell ref="C377:G377"/>
    <mergeCell ref="C378:G378"/>
    <mergeCell ref="C379:G379"/>
    <mergeCell ref="C380:G380"/>
    <mergeCell ref="A382:A384"/>
    <mergeCell ref="B382:B384"/>
    <mergeCell ref="C382:G382"/>
    <mergeCell ref="C383:G383"/>
    <mergeCell ref="C384:G384"/>
    <mergeCell ref="A385:H385"/>
    <mergeCell ref="A386:A388"/>
    <mergeCell ref="B386:B388"/>
    <mergeCell ref="C386:G386"/>
    <mergeCell ref="C387:G387"/>
    <mergeCell ref="C388:G388"/>
    <mergeCell ref="A358:H358"/>
    <mergeCell ref="A359:A361"/>
    <mergeCell ref="B359:B361"/>
    <mergeCell ref="C359:E359"/>
    <mergeCell ref="C360:E360"/>
    <mergeCell ref="C361:G361"/>
    <mergeCell ref="A363:A367"/>
    <mergeCell ref="B363:B367"/>
    <mergeCell ref="C363:G363"/>
    <mergeCell ref="C364:G364"/>
    <mergeCell ref="C365:G365"/>
    <mergeCell ref="C366:G366"/>
    <mergeCell ref="C367:G367"/>
    <mergeCell ref="A369:A374"/>
    <mergeCell ref="B369:B374"/>
    <mergeCell ref="C369:G369"/>
    <mergeCell ref="C370:G370"/>
    <mergeCell ref="C371:G371"/>
    <mergeCell ref="C372:G372"/>
    <mergeCell ref="C373:G373"/>
    <mergeCell ref="C374:G374"/>
    <mergeCell ref="A194:A196"/>
    <mergeCell ref="B194:B196"/>
    <mergeCell ref="C194:G194"/>
    <mergeCell ref="C195:G195"/>
    <mergeCell ref="A348:H348"/>
    <mergeCell ref="B353:H353"/>
    <mergeCell ref="A354:H354"/>
    <mergeCell ref="A355:A357"/>
    <mergeCell ref="B355:B357"/>
    <mergeCell ref="C355:G355"/>
    <mergeCell ref="C356:G356"/>
    <mergeCell ref="C357:G357"/>
    <mergeCell ref="A298:A302"/>
    <mergeCell ref="B298:B302"/>
    <mergeCell ref="C302:G302"/>
    <mergeCell ref="A304:A309"/>
    <mergeCell ref="B304:B309"/>
    <mergeCell ref="C309:G309"/>
    <mergeCell ref="A311:A313"/>
    <mergeCell ref="B311:B313"/>
    <mergeCell ref="C313:G313"/>
    <mergeCell ref="A315:A321"/>
    <mergeCell ref="B315:B321"/>
    <mergeCell ref="C321:G321"/>
    <mergeCell ref="A327:A338"/>
    <mergeCell ref="B327:B338"/>
    <mergeCell ref="C338:G338"/>
    <mergeCell ref="A340:A347"/>
    <mergeCell ref="B340:B347"/>
    <mergeCell ref="C347:G347"/>
    <mergeCell ref="A269:A272"/>
    <mergeCell ref="B269:B272"/>
    <mergeCell ref="A169:H169"/>
    <mergeCell ref="A170:A174"/>
    <mergeCell ref="B170:B174"/>
    <mergeCell ref="A175:H175"/>
    <mergeCell ref="A176:A180"/>
    <mergeCell ref="B176:B180"/>
    <mergeCell ref="A181:H181"/>
    <mergeCell ref="A182:A186"/>
    <mergeCell ref="B182:B186"/>
    <mergeCell ref="A187:H187"/>
    <mergeCell ref="B188:H188"/>
    <mergeCell ref="A189:H189"/>
    <mergeCell ref="A190:A192"/>
    <mergeCell ref="B190:B192"/>
    <mergeCell ref="C190:G190"/>
    <mergeCell ref="C191:G191"/>
    <mergeCell ref="A193:H193"/>
    <mergeCell ref="A146:H146"/>
    <mergeCell ref="B147:H147"/>
    <mergeCell ref="A148:H148"/>
    <mergeCell ref="A149:A154"/>
    <mergeCell ref="B149:B154"/>
    <mergeCell ref="C153:G153"/>
    <mergeCell ref="C154:G154"/>
    <mergeCell ref="A155:H155"/>
    <mergeCell ref="A156:A161"/>
    <mergeCell ref="B156:B161"/>
    <mergeCell ref="C160:G160"/>
    <mergeCell ref="C161:G161"/>
    <mergeCell ref="A162:H162"/>
    <mergeCell ref="A163:A168"/>
    <mergeCell ref="B163:B168"/>
    <mergeCell ref="C167:G167"/>
    <mergeCell ref="C168:G168"/>
    <mergeCell ref="B131:B132"/>
    <mergeCell ref="C131:E131"/>
    <mergeCell ref="C132:E132"/>
    <mergeCell ref="C133:G133"/>
    <mergeCell ref="A134:H134"/>
    <mergeCell ref="A135:A137"/>
    <mergeCell ref="B135:B137"/>
    <mergeCell ref="C135:E135"/>
    <mergeCell ref="C136:E136"/>
    <mergeCell ref="A138:H138"/>
    <mergeCell ref="A139:A141"/>
    <mergeCell ref="B139:B141"/>
    <mergeCell ref="C141:G141"/>
    <mergeCell ref="A142:H142"/>
    <mergeCell ref="A143:A145"/>
    <mergeCell ref="B143:B145"/>
    <mergeCell ref="C143:G143"/>
    <mergeCell ref="C144:G144"/>
    <mergeCell ref="C145:G145"/>
    <mergeCell ref="C272:G272"/>
    <mergeCell ref="A274:A278"/>
    <mergeCell ref="B274:B278"/>
    <mergeCell ref="C278:G278"/>
    <mergeCell ref="A280:A282"/>
    <mergeCell ref="B280:B282"/>
    <mergeCell ref="C282:G282"/>
    <mergeCell ref="A284:A286"/>
    <mergeCell ref="B284:B286"/>
    <mergeCell ref="C286:G286"/>
    <mergeCell ref="A288:A291"/>
    <mergeCell ref="B288:B291"/>
    <mergeCell ref="C291:G291"/>
    <mergeCell ref="A293:A296"/>
    <mergeCell ref="B293:B296"/>
    <mergeCell ref="C296:G296"/>
    <mergeCell ref="A323:A325"/>
    <mergeCell ref="B323:B325"/>
    <mergeCell ref="C325:G325"/>
    <mergeCell ref="A230:A238"/>
    <mergeCell ref="B230:B238"/>
    <mergeCell ref="C238:G238"/>
    <mergeCell ref="A240:A248"/>
    <mergeCell ref="B240:B248"/>
    <mergeCell ref="C248:G248"/>
    <mergeCell ref="A250:A252"/>
    <mergeCell ref="B250:B252"/>
    <mergeCell ref="C252:G252"/>
    <mergeCell ref="A254:A257"/>
    <mergeCell ref="B254:B257"/>
    <mergeCell ref="C257:G257"/>
    <mergeCell ref="A259:A262"/>
    <mergeCell ref="B259:B262"/>
    <mergeCell ref="C262:G262"/>
    <mergeCell ref="A264:A267"/>
    <mergeCell ref="B264:B267"/>
    <mergeCell ref="C267:G267"/>
    <mergeCell ref="A119:H119"/>
    <mergeCell ref="A120:A122"/>
    <mergeCell ref="B120:B122"/>
    <mergeCell ref="C123:G123"/>
    <mergeCell ref="A124:H124"/>
    <mergeCell ref="A125:A127"/>
    <mergeCell ref="B125:B127"/>
    <mergeCell ref="C125:E125"/>
    <mergeCell ref="C126:E126"/>
    <mergeCell ref="C127:G127"/>
    <mergeCell ref="A128:H128"/>
    <mergeCell ref="B198:H198"/>
    <mergeCell ref="A199:A215"/>
    <mergeCell ref="B199:B215"/>
    <mergeCell ref="C215:G215"/>
    <mergeCell ref="A217:A228"/>
    <mergeCell ref="B217:B228"/>
    <mergeCell ref="D217:E217"/>
    <mergeCell ref="D218:E218"/>
    <mergeCell ref="D219:E219"/>
    <mergeCell ref="D220:E220"/>
    <mergeCell ref="D221:E221"/>
    <mergeCell ref="D222:E222"/>
    <mergeCell ref="D223:E223"/>
    <mergeCell ref="D224:E224"/>
    <mergeCell ref="D225:E225"/>
    <mergeCell ref="D226:E226"/>
    <mergeCell ref="D227:E227"/>
    <mergeCell ref="C228:G228"/>
    <mergeCell ref="B129:H129"/>
    <mergeCell ref="A130:H130"/>
    <mergeCell ref="A131:A132"/>
    <mergeCell ref="A102:H102"/>
    <mergeCell ref="A103:A104"/>
    <mergeCell ref="B103:B104"/>
    <mergeCell ref="C103:H103"/>
    <mergeCell ref="A105:H105"/>
    <mergeCell ref="A106:A107"/>
    <mergeCell ref="B106:B107"/>
    <mergeCell ref="C106:H106"/>
    <mergeCell ref="B109:H109"/>
    <mergeCell ref="A111:A113"/>
    <mergeCell ref="B111:B113"/>
    <mergeCell ref="C111:E111"/>
    <mergeCell ref="C112:E112"/>
    <mergeCell ref="C113:G113"/>
    <mergeCell ref="A114:H114"/>
    <mergeCell ref="A115:A118"/>
    <mergeCell ref="B115:B118"/>
    <mergeCell ref="C115:E115"/>
    <mergeCell ref="C116:E116"/>
    <mergeCell ref="F116:F117"/>
    <mergeCell ref="G116:G117"/>
    <mergeCell ref="H116:H117"/>
    <mergeCell ref="C117:E117"/>
    <mergeCell ref="C118:G118"/>
    <mergeCell ref="C53:D53"/>
    <mergeCell ref="C54:D54"/>
    <mergeCell ref="C55:G55"/>
    <mergeCell ref="A57:A59"/>
    <mergeCell ref="B57:B59"/>
    <mergeCell ref="C57:D57"/>
    <mergeCell ref="C58:D58"/>
    <mergeCell ref="C59:G59"/>
    <mergeCell ref="A61:A65"/>
    <mergeCell ref="B61:B65"/>
    <mergeCell ref="C65:G65"/>
    <mergeCell ref="B71:H71"/>
    <mergeCell ref="A72:H72"/>
    <mergeCell ref="D98:G98"/>
    <mergeCell ref="A99:H99"/>
    <mergeCell ref="A100:A101"/>
    <mergeCell ref="B100:B101"/>
    <mergeCell ref="C100:H100"/>
    <mergeCell ref="A11:H11"/>
    <mergeCell ref="B3:H3"/>
    <mergeCell ref="B7:H7"/>
    <mergeCell ref="A8:H8"/>
    <mergeCell ref="A9:A10"/>
    <mergeCell ref="B9:B10"/>
    <mergeCell ref="A657:A661"/>
    <mergeCell ref="B657:B661"/>
    <mergeCell ref="C661:G661"/>
    <mergeCell ref="A663:A666"/>
    <mergeCell ref="B663:B666"/>
    <mergeCell ref="C666:G666"/>
    <mergeCell ref="A746:A748"/>
    <mergeCell ref="B746:B748"/>
    <mergeCell ref="C748:G748"/>
    <mergeCell ref="C30:C31"/>
    <mergeCell ref="C27:C28"/>
    <mergeCell ref="E30:F30"/>
    <mergeCell ref="C32:C36"/>
    <mergeCell ref="A13:A19"/>
    <mergeCell ref="B13:B19"/>
    <mergeCell ref="C19:G19"/>
    <mergeCell ref="A21:A23"/>
    <mergeCell ref="B21:B23"/>
    <mergeCell ref="D22:E22"/>
    <mergeCell ref="B12:H12"/>
    <mergeCell ref="A26:A40"/>
    <mergeCell ref="B26:B40"/>
    <mergeCell ref="D21:E21"/>
    <mergeCell ref="C40:G40"/>
    <mergeCell ref="A42:A47"/>
    <mergeCell ref="B53:B55"/>
    <mergeCell ref="A1:H1"/>
    <mergeCell ref="B529:B534"/>
    <mergeCell ref="C534:G534"/>
    <mergeCell ref="C528:H528"/>
    <mergeCell ref="A67:A69"/>
    <mergeCell ref="B67:B69"/>
    <mergeCell ref="C69:G69"/>
    <mergeCell ref="C67:G67"/>
    <mergeCell ref="C68:G68"/>
    <mergeCell ref="C74:C97"/>
    <mergeCell ref="B73:B98"/>
    <mergeCell ref="A73:A98"/>
    <mergeCell ref="A349:A351"/>
    <mergeCell ref="B349:B351"/>
    <mergeCell ref="C351:G351"/>
    <mergeCell ref="B352:H352"/>
    <mergeCell ref="B762:B763"/>
    <mergeCell ref="B42:B47"/>
    <mergeCell ref="D42:E42"/>
    <mergeCell ref="D43:E43"/>
    <mergeCell ref="D44:E44"/>
    <mergeCell ref="D45:E45"/>
    <mergeCell ref="D46:E46"/>
    <mergeCell ref="C47:G47"/>
    <mergeCell ref="C23:G23"/>
    <mergeCell ref="C14:C17"/>
    <mergeCell ref="A49:A51"/>
    <mergeCell ref="B49:B51"/>
    <mergeCell ref="C49:D49"/>
    <mergeCell ref="C50:D50"/>
    <mergeCell ref="C51:G51"/>
    <mergeCell ref="A53:A55"/>
  </mergeCells>
  <printOptions horizontalCentered="1" verticalCentered="1"/>
  <pageMargins left="0.51181102362204722" right="0.51181102362204722" top="0.78740157480314965" bottom="0.78740157480314965" header="0.51181102362204722" footer="0.51181102362204722"/>
  <pageSetup paperSize="9" scale="50" orientation="portrait" horizontalDpi="300" verticalDpi="300" r:id="rId1"/>
  <rowBreaks count="2" manualBreakCount="2">
    <brk id="113" max="16383" man="1"/>
    <brk id="131"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MI379"/>
  <sheetViews>
    <sheetView showGridLines="0" tabSelected="1" zoomScale="110" zoomScaleNormal="110" zoomScalePageLayoutView="90" workbookViewId="0">
      <selection activeCell="I337" sqref="I337"/>
    </sheetView>
  </sheetViews>
  <sheetFormatPr defaultColWidth="11.42578125" defaultRowHeight="14.25"/>
  <cols>
    <col min="1" max="1" width="11.140625" style="200" customWidth="1"/>
    <col min="2" max="2" width="18.28515625" style="203" customWidth="1"/>
    <col min="3" max="3" width="19.140625" style="203" customWidth="1"/>
    <col min="4" max="4" width="86.42578125" style="199" customWidth="1"/>
    <col min="5" max="5" width="8.5703125" style="200" customWidth="1"/>
    <col min="6" max="6" width="10.85546875" style="199" customWidth="1"/>
    <col min="7" max="7" width="15.85546875" style="201" customWidth="1"/>
    <col min="8" max="8" width="15.85546875" style="199" customWidth="1"/>
    <col min="9" max="9" width="23.7109375" style="199" bestFit="1" customWidth="1"/>
    <col min="10" max="10" width="16.140625" style="199" customWidth="1"/>
    <col min="11" max="12" width="11.42578125" style="199"/>
    <col min="13" max="13" width="17.7109375" style="199" customWidth="1"/>
    <col min="14" max="1023" width="11.42578125" style="199"/>
  </cols>
  <sheetData>
    <row r="1" spans="1:9">
      <c r="B1" s="204"/>
      <c r="C1" s="204"/>
      <c r="D1" s="204"/>
      <c r="E1" s="203"/>
      <c r="F1" s="204"/>
      <c r="H1" s="204"/>
    </row>
    <row r="2" spans="1:9" ht="15">
      <c r="B2" s="204"/>
      <c r="C2" s="204"/>
      <c r="D2" s="205" t="s">
        <v>18371</v>
      </c>
      <c r="E2" s="203"/>
      <c r="F2" s="204"/>
      <c r="H2" s="204"/>
    </row>
    <row r="3" spans="1:9" ht="13.5" customHeight="1">
      <c r="B3" s="206" t="s">
        <v>18372</v>
      </c>
      <c r="C3" s="389" t="s">
        <v>18373</v>
      </c>
      <c r="D3" s="207"/>
      <c r="E3" s="207"/>
      <c r="F3" s="207"/>
      <c r="G3" s="207"/>
      <c r="H3" s="207"/>
      <c r="I3" s="207"/>
    </row>
    <row r="4" spans="1:9" ht="7.5" customHeight="1">
      <c r="B4" s="206"/>
      <c r="C4" s="389"/>
      <c r="D4" s="207"/>
      <c r="E4" s="207"/>
      <c r="F4" s="207"/>
      <c r="G4" s="207"/>
      <c r="H4" s="207"/>
      <c r="I4" s="207"/>
    </row>
    <row r="5" spans="1:9" ht="14.1" customHeight="1">
      <c r="B5" s="207" t="s">
        <v>18374</v>
      </c>
      <c r="C5" s="390" t="s">
        <v>18375</v>
      </c>
      <c r="D5" s="387"/>
      <c r="E5" s="387"/>
      <c r="F5" s="387"/>
      <c r="G5" s="387"/>
      <c r="H5" s="387"/>
      <c r="I5" s="387"/>
    </row>
    <row r="6" spans="1:9" ht="60" customHeight="1">
      <c r="B6" s="477" t="s">
        <v>22807</v>
      </c>
      <c r="C6" s="655" t="s">
        <v>27017</v>
      </c>
      <c r="D6" s="655"/>
      <c r="E6" s="655"/>
      <c r="F6" s="655"/>
      <c r="G6" s="655"/>
      <c r="H6" s="655"/>
      <c r="I6" s="655"/>
    </row>
    <row r="7" spans="1:9" ht="7.5" customHeight="1">
      <c r="B7" s="399"/>
      <c r="C7" s="398"/>
      <c r="D7" s="363"/>
      <c r="E7" s="363"/>
      <c r="F7" s="363"/>
      <c r="G7" s="363"/>
      <c r="H7" s="363"/>
      <c r="I7" s="363"/>
    </row>
    <row r="8" spans="1:9" ht="15">
      <c r="B8" s="386" t="s">
        <v>22808</v>
      </c>
      <c r="C8" s="385">
        <v>44826</v>
      </c>
      <c r="D8" s="388"/>
    </row>
    <row r="9" spans="1:9" ht="7.5" customHeight="1">
      <c r="B9" s="386"/>
      <c r="C9" s="385"/>
      <c r="D9" s="388"/>
    </row>
    <row r="10" spans="1:9" ht="15">
      <c r="B10" s="206" t="s">
        <v>18376</v>
      </c>
      <c r="C10" s="208">
        <f>BDI!F21</f>
        <v>0.23</v>
      </c>
    </row>
    <row r="11" spans="1:9" ht="15.75" thickBot="1">
      <c r="A11" s="209"/>
      <c r="B11" s="210"/>
      <c r="C11" s="210"/>
      <c r="D11" s="211"/>
      <c r="E11" s="658"/>
      <c r="F11" s="658"/>
      <c r="G11" s="658"/>
      <c r="H11" s="658"/>
      <c r="I11" s="212"/>
    </row>
    <row r="12" spans="1:9" s="216" customFormat="1" ht="30.75" thickBot="1">
      <c r="A12" s="659" t="s">
        <v>18088</v>
      </c>
      <c r="B12" s="660" t="s">
        <v>18047</v>
      </c>
      <c r="C12" s="661" t="s">
        <v>18046</v>
      </c>
      <c r="D12" s="662" t="s">
        <v>18377</v>
      </c>
      <c r="E12" s="663" t="s">
        <v>18378</v>
      </c>
      <c r="F12" s="663" t="s">
        <v>18379</v>
      </c>
      <c r="G12" s="213" t="s">
        <v>18380</v>
      </c>
      <c r="H12" s="214" t="s">
        <v>18381</v>
      </c>
      <c r="I12" s="215" t="str">
        <f>"TOTAL C/ BDI "&amp; C10*100&amp;"%"</f>
        <v>TOTAL C/ BDI 23%</v>
      </c>
    </row>
    <row r="13" spans="1:9" s="216" customFormat="1" ht="15">
      <c r="A13" s="659"/>
      <c r="B13" s="660"/>
      <c r="C13" s="661"/>
      <c r="D13" s="662"/>
      <c r="E13" s="663"/>
      <c r="F13" s="663"/>
      <c r="G13" s="217" t="s">
        <v>18382</v>
      </c>
      <c r="H13" s="218" t="s">
        <v>18382</v>
      </c>
      <c r="I13" s="219" t="s">
        <v>18383</v>
      </c>
    </row>
    <row r="14" spans="1:9" s="216" customFormat="1" ht="15">
      <c r="A14" s="220"/>
      <c r="B14" s="221"/>
      <c r="C14" s="221"/>
      <c r="D14" s="222"/>
      <c r="E14" s="223"/>
      <c r="F14" s="223"/>
      <c r="G14" s="224"/>
      <c r="H14" s="223"/>
      <c r="I14" s="225"/>
    </row>
    <row r="15" spans="1:9" s="216" customFormat="1" ht="15">
      <c r="A15" s="226" t="s">
        <v>18384</v>
      </c>
      <c r="B15" s="227"/>
      <c r="C15" s="227"/>
      <c r="D15" s="228" t="s">
        <v>18385</v>
      </c>
      <c r="E15" s="229"/>
      <c r="F15" s="229"/>
      <c r="G15" s="230"/>
      <c r="H15" s="229"/>
      <c r="I15" s="231"/>
    </row>
    <row r="16" spans="1:9" s="238" customFormat="1" ht="15">
      <c r="A16" s="226" t="s">
        <v>18386</v>
      </c>
      <c r="B16" s="232" t="s">
        <v>10182</v>
      </c>
      <c r="C16" s="232" t="s">
        <v>18387</v>
      </c>
      <c r="D16" s="233" t="str">
        <f>IF($C16="CDHU",VLOOKUP($B16,CDHU187!$A$9:$F$4121,2,FALSE),IF($C16="SINAPI",VLOOKUP($B16,'SINAPI 08-2022'!$A$7:$D$7549,2,FALSE),"VERIFICAR"))</f>
        <v>Placa de identificação para obra</v>
      </c>
      <c r="E16" s="234" t="str">
        <f>IF($C16="CDHU",VLOOKUP($B16,CDHU187!$A$9:$F$4121,3,FALSE),IF($C16="SINAPI",VLOOKUP($B16,'SINAPI 08-2022'!$A$7:$D$7549,3,FALSE),"VERIFICAR"))</f>
        <v>M2</v>
      </c>
      <c r="F16" s="235">
        <f>'MEMO CALCULO'!H10</f>
        <v>6</v>
      </c>
      <c r="G16" s="233"/>
      <c r="H16" s="236">
        <f>ROUND(G16*(1+$C$10),2)</f>
        <v>0</v>
      </c>
      <c r="I16" s="237">
        <f>ROUND($F16*H16,2)</f>
        <v>0</v>
      </c>
    </row>
    <row r="17" spans="1:9" s="216" customFormat="1" ht="15">
      <c r="A17" s="226"/>
      <c r="B17" s="232"/>
      <c r="C17" s="232"/>
      <c r="D17" s="239" t="s">
        <v>18388</v>
      </c>
      <c r="E17" s="234"/>
      <c r="F17" s="235"/>
      <c r="G17" s="236"/>
      <c r="H17" s="236"/>
      <c r="I17" s="240">
        <f>ROUND(SUBTOTAL(9,I16:I16),2)</f>
        <v>0</v>
      </c>
    </row>
    <row r="18" spans="1:9" s="216" customFormat="1">
      <c r="A18" s="656"/>
      <c r="B18" s="656"/>
      <c r="C18" s="656"/>
      <c r="D18" s="656"/>
      <c r="E18" s="656"/>
      <c r="F18" s="656"/>
      <c r="G18" s="656"/>
      <c r="H18" s="656"/>
      <c r="I18" s="656"/>
    </row>
    <row r="19" spans="1:9" s="216" customFormat="1" ht="15">
      <c r="A19" s="226" t="s">
        <v>18389</v>
      </c>
      <c r="B19" s="227"/>
      <c r="C19" s="227"/>
      <c r="D19" s="228" t="s">
        <v>18393</v>
      </c>
      <c r="E19" s="229"/>
      <c r="F19" s="229"/>
      <c r="G19" s="230"/>
      <c r="H19" s="229"/>
      <c r="I19" s="231"/>
    </row>
    <row r="20" spans="1:9" s="216" customFormat="1" ht="15">
      <c r="A20" s="226" t="s">
        <v>10111</v>
      </c>
      <c r="B20" s="232" t="s">
        <v>10214</v>
      </c>
      <c r="C20" s="232" t="s">
        <v>18387</v>
      </c>
      <c r="D20" s="233" t="str">
        <f>IF($C20="CDHU",VLOOKUP($B20,CDHU187!$A$9:$F$4121,2,FALSE),IF($C20="SINAPI",VLOOKUP($B20,'SINAPI 08-2022'!$A$7:$D$7549,2,FALSE),"VERIFICAR"))</f>
        <v>Demolição manual de concreto simples</v>
      </c>
      <c r="E20" s="234" t="str">
        <f>IF($C20="CDHU",VLOOKUP($B20,CDHU187!$A$9:$F$4121,3,FALSE),IF($C20="SINAPI",VLOOKUP($B20,'SINAPI 08-2022'!$A$7:$D$7549,3,FALSE),"VERIFICAR"))</f>
        <v>M3</v>
      </c>
      <c r="F20" s="235">
        <f>'MEMO CALCULO'!H19</f>
        <v>0.64</v>
      </c>
      <c r="G20" s="236"/>
      <c r="H20" s="236">
        <f t="shared" ref="H20:H28" si="0">ROUND(G20*(1+$C$10),2)</f>
        <v>0</v>
      </c>
      <c r="I20" s="237">
        <f t="shared" ref="I20:I21" si="1">ROUND($F20*H20,2)</f>
        <v>0</v>
      </c>
    </row>
    <row r="21" spans="1:9" s="216" customFormat="1" ht="15">
      <c r="A21" s="226" t="s">
        <v>10121</v>
      </c>
      <c r="B21" s="232" t="s">
        <v>10216</v>
      </c>
      <c r="C21" s="232" t="s">
        <v>18387</v>
      </c>
      <c r="D21" s="233" t="str">
        <f>IF($C21="CDHU",VLOOKUP($B21,CDHU187!$A$9:$F$4121,2,FALSE),IF($C21="SINAPI",VLOOKUP($B21,'SINAPI 08-2022'!$A$7:$D$7549,2,FALSE),"VERIFICAR"))</f>
        <v>Demolição manual de concreto armado</v>
      </c>
      <c r="E21" s="234" t="str">
        <f>IF($C21="CDHU",VLOOKUP($B21,CDHU187!$A$9:$F$4121,3,FALSE),IF($C21="SINAPI",VLOOKUP($B21,'SINAPI 08-2022'!$A$7:$D$7549,3,FALSE),"VERIFICAR"))</f>
        <v>M3</v>
      </c>
      <c r="F21" s="235">
        <f>'MEMO CALCULO'!H23</f>
        <v>2.58</v>
      </c>
      <c r="G21" s="236"/>
      <c r="H21" s="236">
        <f t="shared" si="0"/>
        <v>0</v>
      </c>
      <c r="I21" s="237">
        <f t="shared" si="1"/>
        <v>0</v>
      </c>
    </row>
    <row r="22" spans="1:9" s="216" customFormat="1" ht="15">
      <c r="A22" s="226" t="s">
        <v>10133</v>
      </c>
      <c r="B22" s="232" t="s">
        <v>10239</v>
      </c>
      <c r="C22" s="232" t="s">
        <v>18387</v>
      </c>
      <c r="D22" s="233" t="str">
        <f>IF($C22="CDHU",VLOOKUP($B22,CDHU187!$A$9:$F$4121,2,FALSE),IF($C22="SINAPI",VLOOKUP($B22,'SINAPI 08-2022'!$A$7:$D$7549,2,FALSE),"VERIFICAR"))</f>
        <v>Demolição manual de alvenaria de elevação ou elemento vazado, incluindo revestimento</v>
      </c>
      <c r="E22" s="234" t="str">
        <f>IF($C22="CDHU",VLOOKUP($B22,CDHU187!$A$9:$F$4121,3,FALSE),IF($C22="SINAPI",VLOOKUP($B22,'SINAPI 08-2022'!$A$7:$D$7549,3,FALSE),"VERIFICAR"))</f>
        <v>M3</v>
      </c>
      <c r="F22" s="235">
        <f>'MEMO CALCULO'!H40</f>
        <v>7.82</v>
      </c>
      <c r="G22" s="236"/>
      <c r="H22" s="236">
        <f t="shared" si="0"/>
        <v>0</v>
      </c>
      <c r="I22" s="237">
        <f t="shared" ref="I22:I27" si="2">ROUND($F22*H22,2)</f>
        <v>0</v>
      </c>
    </row>
    <row r="23" spans="1:9" s="216" customFormat="1" ht="15">
      <c r="A23" s="226" t="s">
        <v>18390</v>
      </c>
      <c r="B23" s="232" t="s">
        <v>11294</v>
      </c>
      <c r="C23" s="232" t="s">
        <v>18387</v>
      </c>
      <c r="D23" s="233" t="str">
        <f>IF($C23="CDHU",VLOOKUP($B23,CDHU187!$A$9:$F$4121,2,FALSE),IF($C23="SINAPI",VLOOKUP($B23,'SINAPI 08-2022'!$A$7:$D$7549,2,FALSE),"VERIFICAR"))</f>
        <v>Alvenaria de bloco cerâmico de vedação, uso revestido, de 14 cm</v>
      </c>
      <c r="E23" s="234" t="str">
        <f>IF($C23="CDHU",VLOOKUP($B23,CDHU187!$A$9:$F$4121,3,FALSE),IF($C23="SINAPI",VLOOKUP($B23,'SINAPI 08-2022'!$A$7:$D$7549,3,FALSE),"VERIFICAR"))</f>
        <v>M2</v>
      </c>
      <c r="F23" s="235">
        <f>'MEMO CALCULO'!H47</f>
        <v>18.600000000000001</v>
      </c>
      <c r="G23" s="236"/>
      <c r="H23" s="236">
        <f t="shared" si="0"/>
        <v>0</v>
      </c>
      <c r="I23" s="237">
        <f t="shared" si="2"/>
        <v>0</v>
      </c>
    </row>
    <row r="24" spans="1:9" s="216" customFormat="1" ht="15">
      <c r="A24" s="226" t="s">
        <v>10158</v>
      </c>
      <c r="B24" s="232" t="s">
        <v>11631</v>
      </c>
      <c r="C24" s="232" t="s">
        <v>18387</v>
      </c>
      <c r="D24" s="233" t="str">
        <f>IF($C24="CDHU",VLOOKUP($B24,CDHU187!$A$9:$F$4121,2,FALSE),IF($C24="SINAPI",VLOOKUP($B24,'SINAPI 08-2022'!$A$7:$D$7549,2,FALSE),"VERIFICAR"))</f>
        <v>Chapisco com adesivo de alto desempenho</v>
      </c>
      <c r="E24" s="234" t="str">
        <f>IF($C24="CDHU",VLOOKUP($B24,CDHU187!$A$9:$F$4121,3,FALSE),IF($C24="SINAPI",VLOOKUP($B24,'SINAPI 08-2022'!$A$7:$D$7549,3,FALSE),"VERIFICAR"))</f>
        <v>M2</v>
      </c>
      <c r="F24" s="235">
        <f>'MEMO CALCULO'!H51</f>
        <v>37.200000000000003</v>
      </c>
      <c r="G24" s="236"/>
      <c r="H24" s="236">
        <f t="shared" si="0"/>
        <v>0</v>
      </c>
      <c r="I24" s="237">
        <f t="shared" si="2"/>
        <v>0</v>
      </c>
    </row>
    <row r="25" spans="1:9" s="216" customFormat="1" ht="15">
      <c r="A25" s="226" t="s">
        <v>10174</v>
      </c>
      <c r="B25" s="232" t="s">
        <v>11636</v>
      </c>
      <c r="C25" s="232" t="s">
        <v>18387</v>
      </c>
      <c r="D25" s="233" t="str">
        <f>IF($C25="CDHU",VLOOKUP($B25,CDHU187!$A$9:$F$4121,2,FALSE),IF($C25="SINAPI",VLOOKUP($B25,'SINAPI 08-2022'!$A$7:$D$7549,2,FALSE),"VERIFICAR"))</f>
        <v>Emboço comum</v>
      </c>
      <c r="E25" s="234" t="str">
        <f>IF($C25="CDHU",VLOOKUP($B25,CDHU187!$A$9:$F$4121,3,FALSE),IF($C25="SINAPI",VLOOKUP($B25,'SINAPI 08-2022'!$A$7:$D$7549,3,FALSE),"VERIFICAR"))</f>
        <v>M2</v>
      </c>
      <c r="F25" s="235">
        <f>'MEMO CALCULO'!H55</f>
        <v>37.200000000000003</v>
      </c>
      <c r="G25" s="236"/>
      <c r="H25" s="236">
        <f t="shared" si="0"/>
        <v>0</v>
      </c>
      <c r="I25" s="237">
        <f t="shared" si="2"/>
        <v>0</v>
      </c>
    </row>
    <row r="26" spans="1:9" s="216" customFormat="1" ht="15">
      <c r="A26" s="226" t="s">
        <v>18391</v>
      </c>
      <c r="B26" s="232" t="s">
        <v>11642</v>
      </c>
      <c r="C26" s="232" t="s">
        <v>18387</v>
      </c>
      <c r="D26" s="233" t="str">
        <f>IF($C26="CDHU",VLOOKUP($B26,CDHU187!$A$9:$F$4121,2,FALSE),IF($C26="SINAPI",VLOOKUP($B26,'SINAPI 08-2022'!$A$7:$D$7549,2,FALSE),"VERIFICAR"))</f>
        <v>Reboco</v>
      </c>
      <c r="E26" s="234" t="str">
        <f>IF($C26="CDHU",VLOOKUP($B26,CDHU187!$A$9:$F$4121,3,FALSE),IF($C26="SINAPI",VLOOKUP($B26,'SINAPI 08-2022'!$A$7:$D$7549,3,FALSE),"VERIFICAR"))</f>
        <v>M2</v>
      </c>
      <c r="F26" s="235">
        <f>'MEMO CALCULO'!H59</f>
        <v>37.200000000000003</v>
      </c>
      <c r="G26" s="236"/>
      <c r="H26" s="236">
        <f t="shared" si="0"/>
        <v>0</v>
      </c>
      <c r="I26" s="237">
        <f t="shared" si="2"/>
        <v>0</v>
      </c>
    </row>
    <row r="27" spans="1:9" s="216" customFormat="1" ht="15">
      <c r="A27" s="226" t="s">
        <v>10180</v>
      </c>
      <c r="B27" s="232" t="s">
        <v>11334</v>
      </c>
      <c r="C27" s="232" t="s">
        <v>18387</v>
      </c>
      <c r="D27" s="233" t="str">
        <f>IF($C27="CDHU",VLOOKUP($B27,CDHU187!$A$9:$F$4121,2,FALSE),IF($C27="SINAPI",VLOOKUP($B27,'SINAPI 08-2022'!$A$7:$D$7549,2,FALSE),"VERIFICAR"))</f>
        <v>Vergas, contravergas e pilaretes de concreto armado</v>
      </c>
      <c r="E27" s="234" t="str">
        <f>IF($C27="CDHU",VLOOKUP($B27,CDHU187!$A$9:$F$4121,3,FALSE),IF($C27="SINAPI",VLOOKUP($B27,'SINAPI 08-2022'!$A$7:$D$7549,3,FALSE),"VERIFICAR"))</f>
        <v>M3</v>
      </c>
      <c r="F27" s="235">
        <f>'MEMO CALCULO'!H65</f>
        <v>0.14000000000000001</v>
      </c>
      <c r="G27" s="236"/>
      <c r="H27" s="236">
        <f t="shared" si="0"/>
        <v>0</v>
      </c>
      <c r="I27" s="237">
        <f t="shared" si="2"/>
        <v>0</v>
      </c>
    </row>
    <row r="28" spans="1:9" s="216" customFormat="1" ht="15">
      <c r="A28" s="226" t="s">
        <v>10188</v>
      </c>
      <c r="B28" s="232" t="s">
        <v>11336</v>
      </c>
      <c r="C28" s="232" t="s">
        <v>18387</v>
      </c>
      <c r="D28" s="233" t="str">
        <f>IF($C28="CDHU",VLOOKUP($B28,CDHU187!$A$9:$F$4121,2,FALSE),IF($C28="SINAPI",VLOOKUP($B28,'SINAPI 08-2022'!$A$7:$D$7549,2,FALSE),"VERIFICAR"))</f>
        <v>Cimalha em concreto com pingadeira</v>
      </c>
      <c r="E28" s="234" t="str">
        <f>IF($C28="CDHU",VLOOKUP($B28,CDHU187!$A$9:$F$4121,3,FALSE),IF($C28="SINAPI",VLOOKUP($B28,'SINAPI 08-2022'!$A$7:$D$7549,3,FALSE),"VERIFICAR"))</f>
        <v>M</v>
      </c>
      <c r="F28" s="235">
        <f>'MEMO CALCULO'!H69</f>
        <v>2.2999999999999998</v>
      </c>
      <c r="G28" s="236"/>
      <c r="H28" s="236">
        <f t="shared" si="0"/>
        <v>0</v>
      </c>
      <c r="I28" s="237">
        <f t="shared" ref="I28" si="3">ROUND($F28*H28,2)</f>
        <v>0</v>
      </c>
    </row>
    <row r="29" spans="1:9" s="216" customFormat="1" ht="15">
      <c r="A29" s="226"/>
      <c r="B29" s="232"/>
      <c r="C29" s="232"/>
      <c r="D29" s="239" t="s">
        <v>18388</v>
      </c>
      <c r="E29" s="234"/>
      <c r="F29" s="235"/>
      <c r="G29" s="236"/>
      <c r="H29" s="236"/>
      <c r="I29" s="240">
        <f>ROUND(SUBTOTAL(9,I20:I28),2)</f>
        <v>0</v>
      </c>
    </row>
    <row r="30" spans="1:9" s="216" customFormat="1">
      <c r="A30" s="226"/>
      <c r="B30" s="242"/>
      <c r="C30" s="242"/>
      <c r="D30" s="242"/>
      <c r="E30" s="242"/>
      <c r="F30" s="242"/>
      <c r="G30" s="242"/>
      <c r="H30" s="242"/>
      <c r="I30" s="243"/>
    </row>
    <row r="31" spans="1:9" s="216" customFormat="1" ht="15">
      <c r="A31" s="226" t="s">
        <v>18392</v>
      </c>
      <c r="B31" s="227"/>
      <c r="C31" s="227"/>
      <c r="D31" s="228" t="s">
        <v>18395</v>
      </c>
      <c r="E31" s="229"/>
      <c r="F31" s="229"/>
      <c r="G31" s="230"/>
      <c r="H31" s="229"/>
      <c r="I31" s="231"/>
    </row>
    <row r="32" spans="1:9" s="238" customFormat="1" ht="15">
      <c r="A32" s="226" t="s">
        <v>10212</v>
      </c>
      <c r="B32" s="232" t="s">
        <v>10244</v>
      </c>
      <c r="C32" s="232" t="s">
        <v>18387</v>
      </c>
      <c r="D32" s="233" t="str">
        <f>IF($C32="CDHU",VLOOKUP($B32,CDHU187!$A$9:$F$4121,2,FALSE),IF($C32="SINAPI",VLOOKUP($B32,'SINAPI 08-2022'!$A$7:$D$7549,2,FALSE),"VERIFICAR"))</f>
        <v>Demolição manual de revestimento em massa de parede ou teto</v>
      </c>
      <c r="E32" s="234" t="str">
        <f>IF($C32="CDHU",VLOOKUP($B32,CDHU187!$A$9:$F$4121,3,FALSE),IF($C32="SINAPI",VLOOKUP($B32,'SINAPI 08-2022'!$A$7:$D$7549,3,FALSE),"VERIFICAR"))</f>
        <v>M2</v>
      </c>
      <c r="F32" s="235">
        <f>'MEMO CALCULO'!H98</f>
        <v>103.8</v>
      </c>
      <c r="G32" s="236"/>
      <c r="H32" s="236">
        <f>ROUND(G32*(1+$C$10),2)</f>
        <v>0</v>
      </c>
      <c r="I32" s="237">
        <f>ROUND($F32*H32,2)</f>
        <v>0</v>
      </c>
    </row>
    <row r="33" spans="1:9" s="238" customFormat="1" ht="15">
      <c r="A33" s="226" t="s">
        <v>10236</v>
      </c>
      <c r="B33" s="232" t="s">
        <v>13163</v>
      </c>
      <c r="C33" s="232" t="s">
        <v>18387</v>
      </c>
      <c r="D33" s="233" t="str">
        <f>IF($C33="CDHU",VLOOKUP($B33,CDHU187!$A$9:$F$4121,2,FALSE),IF($C33="SINAPI",VLOOKUP($B33,'SINAPI 08-2022'!$A$7:$D$7549,2,FALSE),"VERIFICAR"))</f>
        <v>Impermeabilização em argamassa polimérica para umidade e água de percolação</v>
      </c>
      <c r="E33" s="234" t="str">
        <f>IF($C33="CDHU",VLOOKUP($B33,CDHU187!$A$9:$F$4121,3,FALSE),IF($C33="SINAPI",VLOOKUP($B33,'SINAPI 08-2022'!$A$7:$D$7549,3,FALSE),"VERIFICAR"))</f>
        <v>M2</v>
      </c>
      <c r="F33" s="235">
        <f>'MEMO CALCULO'!H101</f>
        <v>103.8</v>
      </c>
      <c r="G33" s="236"/>
      <c r="H33" s="236">
        <f>ROUND(G33*(1+$C$10),2)</f>
        <v>0</v>
      </c>
      <c r="I33" s="237">
        <f>ROUND($F33*H33,2)</f>
        <v>0</v>
      </c>
    </row>
    <row r="34" spans="1:9" s="238" customFormat="1" ht="28.5">
      <c r="A34" s="226" t="s">
        <v>10241</v>
      </c>
      <c r="B34" s="232" t="s">
        <v>18396</v>
      </c>
      <c r="C34" s="232" t="s">
        <v>18071</v>
      </c>
      <c r="D34" s="233" t="str">
        <f>COMPOSIÇÃO!C3</f>
        <v>CHAPISCO COM ADESIVO COLANTE E  ADITIVO IMPERMEABILIZANTE (NA PROPORÇÃO RECOMENDADA PELO FABRICANTE)</v>
      </c>
      <c r="E34" s="234" t="str">
        <f>COMPOSIÇÃO!D3</f>
        <v>M2</v>
      </c>
      <c r="F34" s="235">
        <f>'MEMO CALCULO'!H104</f>
        <v>103.8</v>
      </c>
      <c r="G34" s="236"/>
      <c r="H34" s="236">
        <f>ROUND(G34*(1+$C$10),2)</f>
        <v>0</v>
      </c>
      <c r="I34" s="237">
        <f>ROUND($F34*H34,2)</f>
        <v>0</v>
      </c>
    </row>
    <row r="35" spans="1:9" s="238" customFormat="1" ht="28.5">
      <c r="A35" s="226" t="s">
        <v>10248</v>
      </c>
      <c r="B35" s="232" t="s">
        <v>18397</v>
      </c>
      <c r="C35" s="232" t="s">
        <v>18071</v>
      </c>
      <c r="D35" s="233" t="str">
        <f>COMPOSIÇÃO!C14</f>
        <v>REVESTIMENTO EM MASSA ÚNICA (TRAÇO 1:4; ADITIVO IMPERMEABILIZANTE E PROMOTOR DE ADERÊNCIA À BASE DE RESINA ACRÍLICA COM 50% DE SÓLIDOS)</v>
      </c>
      <c r="E35" s="234" t="str">
        <f>COMPOSIÇÃO!D14</f>
        <v>M2</v>
      </c>
      <c r="F35" s="235">
        <f>'MEMO CALCULO'!H107</f>
        <v>103.8</v>
      </c>
      <c r="G35" s="236"/>
      <c r="H35" s="236">
        <f>ROUND(G35*(1+$C$10),2)</f>
        <v>0</v>
      </c>
      <c r="I35" s="237">
        <f>ROUND($F35*H35,2)</f>
        <v>0</v>
      </c>
    </row>
    <row r="36" spans="1:9" s="216" customFormat="1" ht="15">
      <c r="A36" s="226"/>
      <c r="B36" s="232"/>
      <c r="C36" s="232"/>
      <c r="D36" s="239" t="s">
        <v>18388</v>
      </c>
      <c r="E36" s="234"/>
      <c r="F36" s="235"/>
      <c r="G36" s="236"/>
      <c r="H36" s="236"/>
      <c r="I36" s="240">
        <f>ROUND(SUBTOTAL(9,I32:I35),2)</f>
        <v>0</v>
      </c>
    </row>
    <row r="37" spans="1:9" s="216" customFormat="1">
      <c r="A37" s="657"/>
      <c r="B37" s="657"/>
      <c r="C37" s="657"/>
      <c r="D37" s="657"/>
      <c r="E37" s="657"/>
      <c r="F37" s="657"/>
      <c r="G37" s="657"/>
      <c r="H37" s="657"/>
      <c r="I37" s="657"/>
    </row>
    <row r="38" spans="1:9" s="216" customFormat="1" ht="15">
      <c r="A38" s="226" t="s">
        <v>18394</v>
      </c>
      <c r="B38" s="227"/>
      <c r="C38" s="227"/>
      <c r="D38" s="228" t="s">
        <v>18399</v>
      </c>
      <c r="E38" s="229"/>
      <c r="F38" s="229"/>
      <c r="G38" s="230"/>
      <c r="H38" s="229"/>
      <c r="I38" s="231"/>
    </row>
    <row r="39" spans="1:9" s="238" customFormat="1" ht="15">
      <c r="A39" s="226" t="s">
        <v>10317</v>
      </c>
      <c r="B39" s="232" t="s">
        <v>10244</v>
      </c>
      <c r="C39" s="232" t="s">
        <v>18387</v>
      </c>
      <c r="D39" s="233" t="str">
        <f>IF($C39="CDHU",VLOOKUP($B39,CDHU187!$A$9:$F$4121,2,FALSE),IF($C39="SINAPI",VLOOKUP($B39,'SINAPI 08-2022'!$A$7:$D$7549,2,FALSE),"VERIFICAR"))</f>
        <v>Demolição manual de revestimento em massa de parede ou teto</v>
      </c>
      <c r="E39" s="234" t="str">
        <f>IF($C39="CDHU",VLOOKUP($B39,CDHU187!$A$9:$F$4121,3,FALSE),IF($C39="SINAPI",VLOOKUP($B39,'SINAPI 08-2022'!$A$7:$D$7549,3,FALSE),"VERIFICAR"))</f>
        <v>M2</v>
      </c>
      <c r="F39" s="235">
        <f>'MEMO CALCULO'!H113</f>
        <v>53.08</v>
      </c>
      <c r="G39" s="236"/>
      <c r="H39" s="236">
        <f>ROUND(G39*(1+$C$10),2)</f>
        <v>0</v>
      </c>
      <c r="I39" s="237">
        <f>ROUND($F39*H39,2)</f>
        <v>0</v>
      </c>
    </row>
    <row r="40" spans="1:9" s="238" customFormat="1" ht="15">
      <c r="A40" s="226" t="s">
        <v>10330</v>
      </c>
      <c r="B40" s="232" t="s">
        <v>11631</v>
      </c>
      <c r="C40" s="232" t="s">
        <v>18387</v>
      </c>
      <c r="D40" s="233" t="str">
        <f>IF($C40="CDHU",VLOOKUP($B40,CDHU187!$A$9:$F$4121,2,FALSE),IF($C40="SINAPI",VLOOKUP($B40,'SINAPI 08-2022'!$A$7:$D$7549,2,FALSE),"VERIFICAR"))</f>
        <v>Chapisco com adesivo de alto desempenho</v>
      </c>
      <c r="E40" s="234" t="str">
        <f>IF($C40="CDHU",VLOOKUP($B40,CDHU187!$A$9:$F$4121,3,FALSE),IF($C40="SINAPI",VLOOKUP($B40,'SINAPI 08-2022'!$A$7:$D$7549,3,FALSE),"VERIFICAR"))</f>
        <v>M2</v>
      </c>
      <c r="F40" s="235">
        <f>'MEMO CALCULO'!H118</f>
        <v>53.08</v>
      </c>
      <c r="G40" s="236"/>
      <c r="H40" s="236">
        <f>ROUND(G40*(1+$C$10),2)</f>
        <v>0</v>
      </c>
      <c r="I40" s="237">
        <f>ROUND($F40*H40,2)</f>
        <v>0</v>
      </c>
    </row>
    <row r="41" spans="1:9" s="238" customFormat="1" ht="15">
      <c r="A41" s="226" t="s">
        <v>10345</v>
      </c>
      <c r="B41" s="232" t="s">
        <v>11080</v>
      </c>
      <c r="C41" s="232" t="s">
        <v>18387</v>
      </c>
      <c r="D41" s="233" t="str">
        <f>IF($C41="CDHU",VLOOKUP($B41,CDHU187!$A$9:$F$4121,2,FALSE),IF($C41="SINAPI",VLOOKUP($B41,'SINAPI 08-2022'!$A$7:$D$7549,2,FALSE),"VERIFICAR"))</f>
        <v>Reparo superficial com argamassa polimérica (tixotrópica), bicomponente</v>
      </c>
      <c r="E41" s="234" t="str">
        <f>IF($C41="CDHU",VLOOKUP($B41,CDHU187!$A$9:$F$4121,3,FALSE),IF($C41="SINAPI",VLOOKUP($B41,'SINAPI 08-2022'!$A$7:$D$7549,3,FALSE),"VERIFICAR"))</f>
        <v>M3</v>
      </c>
      <c r="F41" s="235">
        <f>'MEMO CALCULO'!H123</f>
        <v>1.21</v>
      </c>
      <c r="G41" s="236"/>
      <c r="H41" s="236">
        <f>ROUND(G41*(1+$C$10),2)</f>
        <v>0</v>
      </c>
      <c r="I41" s="237">
        <f>ROUND($F41*H41,2)</f>
        <v>0</v>
      </c>
    </row>
    <row r="42" spans="1:9" s="238" customFormat="1" ht="28.5">
      <c r="A42" s="226" t="s">
        <v>10356</v>
      </c>
      <c r="B42" s="232" t="s">
        <v>18403</v>
      </c>
      <c r="C42" s="232" t="s">
        <v>18071</v>
      </c>
      <c r="D42" s="233" t="str">
        <f>COMPOSIÇÃO!C26</f>
        <v>TELA SOLDADA GALVANIZADA DE Ø DE 1,24 MM, INSTALADA PINO + ARRUELA, FIXADO COM AUXÍLIO DE PISTOLA FINCA PINOS</v>
      </c>
      <c r="E42" s="234" t="str">
        <f>COMPOSIÇÃO!D26</f>
        <v>M2</v>
      </c>
      <c r="F42" s="235">
        <f>'MEMO CALCULO'!H127</f>
        <v>53.08</v>
      </c>
      <c r="G42" s="236"/>
      <c r="H42" s="236">
        <f>ROUND(G42*(1+$C$10),2)</f>
        <v>0</v>
      </c>
      <c r="I42" s="237">
        <f>ROUND($F42*H42,2)</f>
        <v>0</v>
      </c>
    </row>
    <row r="43" spans="1:9" s="216" customFormat="1" ht="15">
      <c r="A43" s="226"/>
      <c r="B43" s="232"/>
      <c r="C43" s="232"/>
      <c r="D43" s="239" t="s">
        <v>18388</v>
      </c>
      <c r="E43" s="234"/>
      <c r="F43" s="235"/>
      <c r="G43" s="236"/>
      <c r="H43" s="236"/>
      <c r="I43" s="240">
        <f>ROUND(SUBTOTAL(9,I39:I42),2)</f>
        <v>0</v>
      </c>
    </row>
    <row r="44" spans="1:9" s="216" customFormat="1">
      <c r="A44" s="657"/>
      <c r="B44" s="657"/>
      <c r="C44" s="657"/>
      <c r="D44" s="657"/>
      <c r="E44" s="657"/>
      <c r="F44" s="657"/>
      <c r="G44" s="657"/>
      <c r="H44" s="657"/>
      <c r="I44" s="657"/>
    </row>
    <row r="45" spans="1:9" s="216" customFormat="1" ht="15">
      <c r="A45" s="226" t="s">
        <v>18398</v>
      </c>
      <c r="B45" s="227"/>
      <c r="C45" s="227"/>
      <c r="D45" s="228" t="s">
        <v>18412</v>
      </c>
      <c r="E45" s="229"/>
      <c r="F45" s="229"/>
      <c r="G45" s="230"/>
      <c r="H45" s="229"/>
      <c r="I45" s="231"/>
    </row>
    <row r="46" spans="1:9" s="238" customFormat="1" ht="15">
      <c r="A46" s="226" t="s">
        <v>18400</v>
      </c>
      <c r="B46" s="232" t="s">
        <v>9907</v>
      </c>
      <c r="C46" s="232" t="s">
        <v>18387</v>
      </c>
      <c r="D46" s="233" t="str">
        <f>IF($C46="CDHU",VLOOKUP($B46,CDHU187!$A$9:$F$4121,2,FALSE),IF($C46="SINAPI",VLOOKUP($B46,'SINAPI 08-2022'!$A$7:$D$7549,2,FALSE),"VERIFICAR"))</f>
        <v>Limpeza de armadura com escova de aço</v>
      </c>
      <c r="E46" s="234" t="str">
        <f>IF($C46="CDHU",VLOOKUP($B46,CDHU187!$A$9:$F$4121,3,FALSE),IF($C46="SINAPI",VLOOKUP($B46,'SINAPI 08-2022'!$A$7:$D$7549,3,FALSE),"VERIFICAR"))</f>
        <v>M2</v>
      </c>
      <c r="F46" s="235">
        <f>'MEMO CALCULO'!H133</f>
        <v>66.13</v>
      </c>
      <c r="G46" s="236"/>
      <c r="H46" s="236">
        <f>ROUND(G46*(1+$C$10),2)</f>
        <v>0</v>
      </c>
      <c r="I46" s="237">
        <f>ROUND($F46*H46,2)</f>
        <v>0</v>
      </c>
    </row>
    <row r="47" spans="1:9" s="238" customFormat="1" ht="15">
      <c r="A47" s="226" t="s">
        <v>18401</v>
      </c>
      <c r="B47" s="232" t="s">
        <v>17274</v>
      </c>
      <c r="C47" s="232" t="s">
        <v>18387</v>
      </c>
      <c r="D47" s="233" t="str">
        <f>IF($C47="CDHU",VLOOKUP($B47,CDHU187!$A$9:$F$4121,2,FALSE),IF($C47="SINAPI",VLOOKUP($B47,'SINAPI 08-2022'!$A$7:$D$7549,2,FALSE),"VERIFICAR"))</f>
        <v>Limpeza de superfície com hidrojateamento</v>
      </c>
      <c r="E47" s="234" t="str">
        <f>IF($C47="CDHU",VLOOKUP($B47,CDHU187!$A$9:$F$4121,3,FALSE),IF($C47="SINAPI",VLOOKUP($B47,'SINAPI 08-2022'!$A$7:$D$7549,3,FALSE),"VERIFICAR"))</f>
        <v>M2</v>
      </c>
      <c r="F47" s="235">
        <f>'MEMO CALCULO'!H137</f>
        <v>66.13</v>
      </c>
      <c r="G47" s="236"/>
      <c r="H47" s="236">
        <f>ROUND(G47*(1+$C$10),2)</f>
        <v>0</v>
      </c>
      <c r="I47" s="237">
        <f>ROUND($F47*H47,2)</f>
        <v>0</v>
      </c>
    </row>
    <row r="48" spans="1:9" s="238" customFormat="1" ht="15">
      <c r="A48" s="226" t="s">
        <v>18402</v>
      </c>
      <c r="B48" s="232" t="s">
        <v>11080</v>
      </c>
      <c r="C48" s="232" t="s">
        <v>18387</v>
      </c>
      <c r="D48" s="233" t="str">
        <f>IF($C48="CDHU",VLOOKUP($B48,CDHU187!$A$9:$F$4121,2,FALSE),IF($C48="SINAPI",VLOOKUP($B48,'SINAPI 08-2022'!$A$7:$D$7549,2,FALSE),"VERIFICAR"))</f>
        <v>Reparo superficial com argamassa polimérica (tixotrópica), bicomponente</v>
      </c>
      <c r="E48" s="234" t="str">
        <f>IF($C48="CDHU",VLOOKUP($B48,CDHU187!$A$9:$F$4121,3,FALSE),IF($C48="SINAPI",VLOOKUP($B48,'SINAPI 08-2022'!$A$7:$D$7549,3,FALSE),"VERIFICAR"))</f>
        <v>M3</v>
      </c>
      <c r="F48" s="235">
        <f>'MEMO CALCULO'!H141</f>
        <v>0.4</v>
      </c>
      <c r="G48" s="236"/>
      <c r="H48" s="236">
        <f>ROUND(G48*(1+$C$10),2)</f>
        <v>0</v>
      </c>
      <c r="I48" s="237">
        <f>ROUND($F48*H48,2)</f>
        <v>0</v>
      </c>
    </row>
    <row r="49" spans="1:9" s="238" customFormat="1" ht="15">
      <c r="A49" s="226" t="s">
        <v>10696</v>
      </c>
      <c r="B49" s="232" t="s">
        <v>18413</v>
      </c>
      <c r="C49" s="232" t="s">
        <v>18071</v>
      </c>
      <c r="D49" s="233" t="str">
        <f>COMPOSIÇÃO!C34</f>
        <v xml:space="preserve">REPARO EM TRICAS POR GRAMPEAMENTO </v>
      </c>
      <c r="E49" s="234" t="str">
        <f>COMPOSIÇÃO!D34</f>
        <v>UN.</v>
      </c>
      <c r="F49" s="235">
        <f>'MEMO CALCULO'!H145</f>
        <v>260</v>
      </c>
      <c r="G49" s="236"/>
      <c r="H49" s="236">
        <f>ROUND(G49*(1+$C$10),2)</f>
        <v>0</v>
      </c>
      <c r="I49" s="237">
        <f>ROUND($F49*H49,2)</f>
        <v>0</v>
      </c>
    </row>
    <row r="50" spans="1:9" s="216" customFormat="1" ht="15">
      <c r="A50" s="226"/>
      <c r="B50" s="232"/>
      <c r="C50" s="232"/>
      <c r="D50" s="239" t="s">
        <v>18388</v>
      </c>
      <c r="E50" s="234"/>
      <c r="F50" s="235"/>
      <c r="G50" s="236"/>
      <c r="H50" s="236"/>
      <c r="I50" s="240">
        <f>ROUND(SUBTOTAL(9,I46:I49),2)</f>
        <v>0</v>
      </c>
    </row>
    <row r="51" spans="1:9" s="216" customFormat="1">
      <c r="A51" s="657"/>
      <c r="B51" s="657"/>
      <c r="C51" s="657"/>
      <c r="D51" s="657"/>
      <c r="E51" s="657"/>
      <c r="F51" s="657"/>
      <c r="G51" s="657"/>
      <c r="H51" s="657"/>
      <c r="I51" s="657"/>
    </row>
    <row r="52" spans="1:9" s="216" customFormat="1" ht="15">
      <c r="A52" s="226" t="s">
        <v>18404</v>
      </c>
      <c r="B52" s="227"/>
      <c r="C52" s="227"/>
      <c r="D52" s="228" t="s">
        <v>18415</v>
      </c>
      <c r="E52" s="229"/>
      <c r="F52" s="229"/>
      <c r="G52" s="230"/>
      <c r="H52" s="229"/>
      <c r="I52" s="231"/>
    </row>
    <row r="53" spans="1:9" s="238" customFormat="1" ht="15">
      <c r="A53" s="226" t="s">
        <v>10766</v>
      </c>
      <c r="B53" s="251" t="s">
        <v>10239</v>
      </c>
      <c r="C53" s="232" t="s">
        <v>18387</v>
      </c>
      <c r="D53" s="233" t="str">
        <f>IF($C53="CDHU",VLOOKUP($B53,CDHU187!$A$9:$F$4121,2,FALSE),IF($C53="SINAPI",VLOOKUP($B53,'SINAPI 08-2022'!$A$7:$D$7549,2,FALSE),"VERIFICAR"))</f>
        <v>Demolição manual de alvenaria de elevação ou elemento vazado, incluindo revestimento</v>
      </c>
      <c r="E53" s="234" t="str">
        <f>IF($C53="CDHU",VLOOKUP($B53,CDHU187!$A$9:$F$4121,3,FALSE),IF($C53="SINAPI",VLOOKUP($B53,'SINAPI 08-2022'!$A$7:$D$7549,3,FALSE),"VERIFICAR"))</f>
        <v>M3</v>
      </c>
      <c r="F53" s="235">
        <f>'MEMO CALCULO'!H154</f>
        <v>7.77</v>
      </c>
      <c r="G53" s="236"/>
      <c r="H53" s="236">
        <f t="shared" ref="H53:H58" si="4">ROUND(G53*(1+$C$10),2)</f>
        <v>0</v>
      </c>
      <c r="I53" s="237">
        <f t="shared" ref="I53:I58" si="5">ROUND($F53*H53,2)</f>
        <v>0</v>
      </c>
    </row>
    <row r="54" spans="1:9" s="238" customFormat="1" ht="15">
      <c r="A54" s="226" t="s">
        <v>10770</v>
      </c>
      <c r="B54" s="232" t="s">
        <v>10917</v>
      </c>
      <c r="C54" s="232" t="s">
        <v>18387</v>
      </c>
      <c r="D54" s="233" t="str">
        <f>IF($C54="CDHU",VLOOKUP($B54,CDHU187!$A$9:$F$4121,2,FALSE),IF($C54="SINAPI",VLOOKUP($B54,'SINAPI 08-2022'!$A$7:$D$7549,2,FALSE),"VERIFICAR"))</f>
        <v>Forma em madeira comum para estrutura</v>
      </c>
      <c r="E54" s="234" t="str">
        <f>IF($C54="CDHU",VLOOKUP($B54,CDHU187!$A$9:$F$4121,3,FALSE),IF($C54="SINAPI",VLOOKUP($B54,'SINAPI 08-2022'!$A$7:$D$7549,3,FALSE),"VERIFICAR"))</f>
        <v>M2</v>
      </c>
      <c r="F54" s="235">
        <f>'MEMO CALCULO'!H161</f>
        <v>111.12</v>
      </c>
      <c r="G54" s="236"/>
      <c r="H54" s="236">
        <f t="shared" si="4"/>
        <v>0</v>
      </c>
      <c r="I54" s="237">
        <f t="shared" si="5"/>
        <v>0</v>
      </c>
    </row>
    <row r="55" spans="1:9" s="238" customFormat="1" ht="15">
      <c r="A55" s="226" t="s">
        <v>18406</v>
      </c>
      <c r="B55" s="232" t="s">
        <v>10962</v>
      </c>
      <c r="C55" s="232" t="s">
        <v>18387</v>
      </c>
      <c r="D55" s="233" t="str">
        <f>IF($C55="CDHU",VLOOKUP($B55,CDHU187!$A$9:$F$4121,2,FALSE),IF($C55="SINAPI",VLOOKUP($B55,'SINAPI 08-2022'!$A$7:$D$7549,2,FALSE),"VERIFICAR"))</f>
        <v>Armadura em barra de aço CA-50 (A ou B) fyk = 500 MPa</v>
      </c>
      <c r="E55" s="234" t="str">
        <f>IF($C55="CDHU",VLOOKUP($B55,CDHU187!$A$9:$F$4121,3,FALSE),IF($C55="SINAPI",VLOOKUP($B55,'SINAPI 08-2022'!$A$7:$D$7549,3,FALSE),"VERIFICAR"))</f>
        <v>KG</v>
      </c>
      <c r="F55" s="235">
        <f>'MEMO CALCULO'!H168</f>
        <v>876.74</v>
      </c>
      <c r="G55" s="236"/>
      <c r="H55" s="236">
        <f t="shared" si="4"/>
        <v>0</v>
      </c>
      <c r="I55" s="237">
        <f t="shared" si="5"/>
        <v>0</v>
      </c>
    </row>
    <row r="56" spans="1:9" s="238" customFormat="1" ht="15">
      <c r="A56" s="226" t="s">
        <v>18407</v>
      </c>
      <c r="B56" s="250" t="s">
        <v>11006</v>
      </c>
      <c r="C56" s="232" t="s">
        <v>18387</v>
      </c>
      <c r="D56" s="233" t="str">
        <f>IF($C56="CDHU",VLOOKUP($B56,CDHU187!$A$9:$F$4121,2,FALSE),IF($C56="SINAPI",VLOOKUP($B56,'SINAPI 08-2022'!$A$7:$D$7549,2,FALSE),"VERIFICAR"))</f>
        <v>Concreto preparado no local, fck = 20 MPa</v>
      </c>
      <c r="E56" s="234" t="str">
        <f>IF($C56="CDHU",VLOOKUP($B56,CDHU187!$A$9:$F$4121,3,FALSE),IF($C56="SINAPI",VLOOKUP($B56,'SINAPI 08-2022'!$A$7:$D$7549,3,FALSE),"VERIFICAR"))</f>
        <v>M3</v>
      </c>
      <c r="F56" s="235">
        <f>'MEMO CALCULO'!H174</f>
        <v>5.56</v>
      </c>
      <c r="G56" s="236"/>
      <c r="H56" s="236">
        <f t="shared" si="4"/>
        <v>0</v>
      </c>
      <c r="I56" s="237">
        <f t="shared" si="5"/>
        <v>0</v>
      </c>
    </row>
    <row r="57" spans="1:9" s="238" customFormat="1" ht="15">
      <c r="A57" s="226" t="s">
        <v>18408</v>
      </c>
      <c r="B57" s="232" t="s">
        <v>11631</v>
      </c>
      <c r="C57" s="232" t="s">
        <v>18387</v>
      </c>
      <c r="D57" s="233" t="str">
        <f>IF($C57="CDHU",VLOOKUP($B57,CDHU187!$A$9:$F$4121,2,FALSE),IF($C57="SINAPI",VLOOKUP($B57,'SINAPI 08-2022'!$A$7:$D$7549,2,FALSE),"VERIFICAR"))</f>
        <v>Chapisco com adesivo de alto desempenho</v>
      </c>
      <c r="E57" s="234" t="str">
        <f>IF($C57="CDHU",VLOOKUP($B57,CDHU187!$A$9:$F$4121,3,FALSE),IF($C57="SINAPI",VLOOKUP($B57,'SINAPI 08-2022'!$A$7:$D$7549,3,FALSE),"VERIFICAR"))</f>
        <v>M2</v>
      </c>
      <c r="F57" s="235">
        <f>'MEMO CALCULO'!H180</f>
        <v>111.12</v>
      </c>
      <c r="G57" s="236"/>
      <c r="H57" s="236">
        <f t="shared" si="4"/>
        <v>0</v>
      </c>
      <c r="I57" s="237">
        <f t="shared" si="5"/>
        <v>0</v>
      </c>
    </row>
    <row r="58" spans="1:9" s="238" customFormat="1" ht="28.5">
      <c r="A58" s="226" t="s">
        <v>18409</v>
      </c>
      <c r="B58" s="232" t="s">
        <v>18397</v>
      </c>
      <c r="C58" s="232" t="s">
        <v>18071</v>
      </c>
      <c r="D58" s="233" t="str">
        <f>COMPOSIÇÃO!C14</f>
        <v>REVESTIMENTO EM MASSA ÚNICA (TRAÇO 1:4; ADITIVO IMPERMEABILIZANTE E PROMOTOR DE ADERÊNCIA À BASE DE RESINA ACRÍLICA COM 50% DE SÓLIDOS)</v>
      </c>
      <c r="E58" s="234" t="str">
        <f>COMPOSIÇÃO!D14</f>
        <v>M2</v>
      </c>
      <c r="F58" s="235">
        <f>'MEMO CALCULO'!H186</f>
        <v>111.12</v>
      </c>
      <c r="G58" s="236"/>
      <c r="H58" s="236">
        <f t="shared" si="4"/>
        <v>0</v>
      </c>
      <c r="I58" s="237">
        <f t="shared" si="5"/>
        <v>0</v>
      </c>
    </row>
    <row r="59" spans="1:9" s="216" customFormat="1" ht="15">
      <c r="A59" s="226"/>
      <c r="B59" s="232"/>
      <c r="C59" s="232"/>
      <c r="D59" s="239" t="s">
        <v>18388</v>
      </c>
      <c r="E59" s="234"/>
      <c r="F59" s="235"/>
      <c r="G59" s="236"/>
      <c r="H59" s="236"/>
      <c r="I59" s="240">
        <f>ROUND(SUBTOTAL(9,I53:I58),2)</f>
        <v>0</v>
      </c>
    </row>
    <row r="60" spans="1:9" s="216" customFormat="1">
      <c r="A60" s="657"/>
      <c r="B60" s="657"/>
      <c r="C60" s="657"/>
      <c r="D60" s="657"/>
      <c r="E60" s="657"/>
      <c r="F60" s="657"/>
      <c r="G60" s="657"/>
      <c r="H60" s="657"/>
      <c r="I60" s="657"/>
    </row>
    <row r="61" spans="1:9" s="216" customFormat="1" ht="15">
      <c r="A61" s="226" t="s">
        <v>18411</v>
      </c>
      <c r="B61" s="227"/>
      <c r="C61" s="227"/>
      <c r="D61" s="228" t="s">
        <v>18418</v>
      </c>
      <c r="E61" s="229"/>
      <c r="F61" s="229"/>
      <c r="G61" s="230"/>
      <c r="H61" s="229"/>
      <c r="I61" s="231"/>
    </row>
    <row r="62" spans="1:9" s="238" customFormat="1" ht="17.25">
      <c r="A62" s="226" t="s">
        <v>10793</v>
      </c>
      <c r="B62" s="232">
        <v>101200</v>
      </c>
      <c r="C62" s="232" t="s">
        <v>26946</v>
      </c>
      <c r="D62" s="233" t="s">
        <v>18419</v>
      </c>
      <c r="E62" s="234" t="s">
        <v>96</v>
      </c>
      <c r="F62" s="235">
        <f>'MEMO CALCULO'!H192</f>
        <v>79710</v>
      </c>
      <c r="G62" s="236"/>
      <c r="H62" s="236">
        <f>ROUND(G62*(1+$C$10),2)</f>
        <v>0</v>
      </c>
      <c r="I62" s="237">
        <f>ROUND($F62*H62,2)</f>
        <v>0</v>
      </c>
    </row>
    <row r="63" spans="1:9" s="238" customFormat="1" ht="28.5">
      <c r="A63" s="226" t="s">
        <v>10802</v>
      </c>
      <c r="B63" s="250" t="s">
        <v>18049</v>
      </c>
      <c r="C63" s="250" t="s">
        <v>26936</v>
      </c>
      <c r="D63" s="233" t="str">
        <f>COTAÇÃO!C31</f>
        <v xml:space="preserve">REFORÇO DE FUNDAÇÃO, 68 UNIDADES DE ESTACA DE REAÇÃO PARA 20T CRAVADA Ø200mm </v>
      </c>
      <c r="E63" s="234" t="str">
        <f>COTAÇÃO!D31</f>
        <v>UN.</v>
      </c>
      <c r="F63" s="235">
        <f>'MEMO CALCULO'!H196</f>
        <v>1</v>
      </c>
      <c r="G63" s="236"/>
      <c r="H63" s="236"/>
      <c r="I63" s="237">
        <f>ROUND($F63*G63,2)</f>
        <v>0</v>
      </c>
    </row>
    <row r="64" spans="1:9" s="216" customFormat="1" ht="15">
      <c r="A64" s="226"/>
      <c r="B64" s="232"/>
      <c r="C64" s="232"/>
      <c r="D64" s="239" t="s">
        <v>18388</v>
      </c>
      <c r="E64" s="234"/>
      <c r="F64" s="235"/>
      <c r="G64" s="236"/>
      <c r="H64" s="236"/>
      <c r="I64" s="240">
        <f>ROUND(SUBTOTAL(9,I62:I63),2)</f>
        <v>0</v>
      </c>
    </row>
    <row r="65" spans="1:9" s="216" customFormat="1" ht="15">
      <c r="A65" s="226"/>
      <c r="B65" s="232"/>
      <c r="C65" s="232"/>
      <c r="D65" s="239"/>
      <c r="E65" s="234"/>
      <c r="F65" s="235"/>
      <c r="G65" s="236"/>
      <c r="H65" s="236"/>
      <c r="I65" s="240"/>
    </row>
    <row r="66" spans="1:9" s="216" customFormat="1" ht="15">
      <c r="A66" s="244" t="s">
        <v>18414</v>
      </c>
      <c r="B66" s="245"/>
      <c r="C66" s="245"/>
      <c r="D66" s="246" t="s">
        <v>18405</v>
      </c>
      <c r="E66" s="247"/>
      <c r="F66" s="247"/>
      <c r="G66" s="248"/>
      <c r="H66" s="247"/>
      <c r="I66" s="249"/>
    </row>
    <row r="67" spans="1:9" s="216" customFormat="1" ht="15">
      <c r="A67" s="244" t="s">
        <v>10843</v>
      </c>
      <c r="B67" s="232" t="s">
        <v>10362</v>
      </c>
      <c r="C67" s="232" t="s">
        <v>18387</v>
      </c>
      <c r="D67" s="233" t="str">
        <f>IF($C67="CDHU",VLOOKUP($B67,CDHU187!$A$9:$F$4121,2,FALSE),IF($C67="SINAPI",VLOOKUP($B67,'SINAPI 08-2022'!$A$7:$D$7549,2,FALSE),"VERIFICAR"))</f>
        <v>Retirada de soleira ou peitoril em pedra, granito ou mármore</v>
      </c>
      <c r="E67" s="234" t="str">
        <f>IF($C67="CDHU",VLOOKUP($B67,CDHU187!$A$9:$F$4121,3,FALSE),IF($C67="SINAPI",VLOOKUP($B67,'SINAPI 08-2022'!$A$7:$D$7549,3,FALSE),"VERIFICAR"))</f>
        <v>M</v>
      </c>
      <c r="F67" s="235">
        <f>'MEMO CALCULO'!H215</f>
        <v>63.85</v>
      </c>
      <c r="G67" s="236"/>
      <c r="H67" s="236">
        <f t="shared" ref="H67:H88" si="6">ROUND(G67*(1+$C$10),2)</f>
        <v>0</v>
      </c>
      <c r="I67" s="237">
        <f t="shared" ref="I67:I88" si="7">ROUND($F67*H67,2)</f>
        <v>0</v>
      </c>
    </row>
    <row r="68" spans="1:9" s="216" customFormat="1" ht="15">
      <c r="A68" s="244" t="s">
        <v>10859</v>
      </c>
      <c r="B68" s="232" t="s">
        <v>10404</v>
      </c>
      <c r="C68" s="232" t="s">
        <v>18387</v>
      </c>
      <c r="D68" s="233" t="str">
        <f>IF($C68="CDHU",VLOOKUP($B68,CDHU187!$A$9:$F$4121,2,FALSE),IF($C68="SINAPI",VLOOKUP($B68,'SINAPI 08-2022'!$A$7:$D$7549,2,FALSE),"VERIFICAR"))</f>
        <v>Retirada de folha de esquadria em madeira</v>
      </c>
      <c r="E68" s="234" t="str">
        <f>IF($C68="CDHU",VLOOKUP($B68,CDHU187!$A$9:$F$4121,3,FALSE),IF($C68="SINAPI",VLOOKUP($B68,'SINAPI 08-2022'!$A$7:$D$7549,3,FALSE),"VERIFICAR"))</f>
        <v>UN</v>
      </c>
      <c r="F68" s="235">
        <f>'MEMO CALCULO'!H228</f>
        <v>41</v>
      </c>
      <c r="G68" s="236"/>
      <c r="H68" s="236">
        <f t="shared" si="6"/>
        <v>0</v>
      </c>
      <c r="I68" s="237">
        <f t="shared" si="7"/>
        <v>0</v>
      </c>
    </row>
    <row r="69" spans="1:9" s="216" customFormat="1" ht="15">
      <c r="A69" s="244" t="s">
        <v>10866</v>
      </c>
      <c r="B69" s="232" t="s">
        <v>10408</v>
      </c>
      <c r="C69" s="232" t="s">
        <v>18387</v>
      </c>
      <c r="D69" s="233" t="str">
        <f>IF($C69="CDHU",VLOOKUP($B69,CDHU187!$A$9:$F$4121,2,FALSE),IF($C69="SINAPI",VLOOKUP($B69,'SINAPI 08-2022'!$A$7:$D$7549,2,FALSE),"VERIFICAR"))</f>
        <v>Retirada de batente com guarnição e peças lineares em madeira, chumbados</v>
      </c>
      <c r="E69" s="234" t="str">
        <f>IF($C69="CDHU",VLOOKUP($B69,CDHU187!$A$9:$F$4121,3,FALSE),IF($C69="SINAPI",VLOOKUP($B69,'SINAPI 08-2022'!$A$7:$D$7549,3,FALSE),"VERIFICAR"))</f>
        <v>M</v>
      </c>
      <c r="F69" s="235">
        <f>'MEMO CALCULO'!H238</f>
        <v>38.200000000000003</v>
      </c>
      <c r="G69" s="236"/>
      <c r="H69" s="236">
        <f t="shared" si="6"/>
        <v>0</v>
      </c>
      <c r="I69" s="237">
        <f t="shared" si="7"/>
        <v>0</v>
      </c>
    </row>
    <row r="70" spans="1:9" s="216" customFormat="1" ht="15">
      <c r="A70" s="244" t="s">
        <v>18416</v>
      </c>
      <c r="B70" s="232" t="s">
        <v>10416</v>
      </c>
      <c r="C70" s="232" t="s">
        <v>18387</v>
      </c>
      <c r="D70" s="233" t="str">
        <f>IF($C70="CDHU",VLOOKUP($B70,CDHU187!$A$9:$F$4121,2,FALSE),IF($C70="SINAPI",VLOOKUP($B70,'SINAPI 08-2022'!$A$7:$D$7549,2,FALSE),"VERIFICAR"))</f>
        <v>Retirada de esquadria metálica em geral</v>
      </c>
      <c r="E70" s="234" t="str">
        <f>IF($C70="CDHU",VLOOKUP($B70,CDHU187!$A$9:$F$4121,3,FALSE),IF($C70="SINAPI",VLOOKUP($B70,'SINAPI 08-2022'!$A$7:$D$7549,3,FALSE),"VERIFICAR"))</f>
        <v>M2</v>
      </c>
      <c r="F70" s="235">
        <f>'MEMO CALCULO'!H248</f>
        <v>23.16</v>
      </c>
      <c r="G70" s="236"/>
      <c r="H70" s="236">
        <f t="shared" si="6"/>
        <v>0</v>
      </c>
      <c r="I70" s="237">
        <f t="shared" si="7"/>
        <v>0</v>
      </c>
    </row>
    <row r="71" spans="1:9" s="216" customFormat="1" ht="15">
      <c r="A71" s="244" t="s">
        <v>10869</v>
      </c>
      <c r="B71" s="232" t="s">
        <v>10480</v>
      </c>
      <c r="C71" s="232" t="s">
        <v>18387</v>
      </c>
      <c r="D71" s="233" t="str">
        <f>IF($C71="CDHU",VLOOKUP($B71,CDHU187!$A$9:$F$4121,2,FALSE),IF($C71="SINAPI",VLOOKUP($B71,'SINAPI 08-2022'!$A$7:$D$7549,2,FALSE),"VERIFICAR"))</f>
        <v>Retirada de esquadria em vidro</v>
      </c>
      <c r="E71" s="234" t="str">
        <f>IF($C71="CDHU",VLOOKUP($B71,CDHU187!$A$9:$F$4121,3,FALSE),IF($C71="SINAPI",VLOOKUP($B71,'SINAPI 08-2022'!$A$7:$D$7549,3,FALSE),"VERIFICAR"))</f>
        <v>M2</v>
      </c>
      <c r="F71" s="235">
        <f>'MEMO CALCULO'!H252</f>
        <v>2.52</v>
      </c>
      <c r="G71" s="236"/>
      <c r="H71" s="236">
        <f t="shared" si="6"/>
        <v>0</v>
      </c>
      <c r="I71" s="237">
        <f t="shared" si="7"/>
        <v>0</v>
      </c>
    </row>
    <row r="72" spans="1:9" s="216" customFormat="1" ht="15">
      <c r="A72" s="244" t="s">
        <v>10882</v>
      </c>
      <c r="B72" s="232" t="s">
        <v>12320</v>
      </c>
      <c r="C72" s="232" t="s">
        <v>18387</v>
      </c>
      <c r="D72" s="233" t="str">
        <f>IF($C72="CDHU",VLOOKUP($B72,CDHU187!$A$9:$F$4121,2,FALSE),IF($C72="SINAPI",VLOOKUP($B72,'SINAPI 08-2022'!$A$7:$D$7549,2,FALSE),"VERIFICAR"))</f>
        <v>Folha de porta lisa comum - 80 x 210 cm</v>
      </c>
      <c r="E72" s="234" t="str">
        <f>IF($C72="CDHU",VLOOKUP($B72,CDHU187!$A$9:$F$4121,3,FALSE),IF($C72="SINAPI",VLOOKUP($B72,'SINAPI 08-2022'!$A$7:$D$7549,3,FALSE),"VERIFICAR"))</f>
        <v>UN</v>
      </c>
      <c r="F72" s="235">
        <f>'MEMO CALCULO'!H257</f>
        <v>32</v>
      </c>
      <c r="G72" s="236"/>
      <c r="H72" s="236">
        <f t="shared" si="6"/>
        <v>0</v>
      </c>
      <c r="I72" s="237">
        <f t="shared" si="7"/>
        <v>0</v>
      </c>
    </row>
    <row r="73" spans="1:9" s="216" customFormat="1" ht="15">
      <c r="A73" s="244" t="s">
        <v>10890</v>
      </c>
      <c r="B73" s="232" t="s">
        <v>12302</v>
      </c>
      <c r="C73" s="232" t="s">
        <v>18387</v>
      </c>
      <c r="D73" s="233" t="str">
        <f>IF($C73="CDHU",VLOOKUP($B73,CDHU187!$A$9:$F$4121,2,FALSE),IF($C73="SINAPI",VLOOKUP($B73,'SINAPI 08-2022'!$A$7:$D$7549,2,FALSE),"VERIFICAR"))</f>
        <v>Batente de madeira para porta</v>
      </c>
      <c r="E73" s="234" t="str">
        <f>IF($C73="CDHU",VLOOKUP($B73,CDHU187!$A$9:$F$4121,3,FALSE),IF($C73="SINAPI",VLOOKUP($B73,'SINAPI 08-2022'!$A$7:$D$7549,3,FALSE),"VERIFICAR"))</f>
        <v>M</v>
      </c>
      <c r="F73" s="235">
        <f>'MEMO CALCULO'!H262</f>
        <v>10.1</v>
      </c>
      <c r="G73" s="236"/>
      <c r="H73" s="236">
        <f t="shared" si="6"/>
        <v>0</v>
      </c>
      <c r="I73" s="237">
        <f t="shared" si="7"/>
        <v>0</v>
      </c>
    </row>
    <row r="74" spans="1:9" s="216" customFormat="1" ht="15">
      <c r="A74" s="244" t="s">
        <v>18491</v>
      </c>
      <c r="B74" s="232" t="s">
        <v>12306</v>
      </c>
      <c r="C74" s="232" t="s">
        <v>18387</v>
      </c>
      <c r="D74" s="233" t="str">
        <f>IF($C74="CDHU",VLOOKUP($B74,CDHU187!$A$9:$F$4121,2,FALSE),IF($C74="SINAPI",VLOOKUP($B74,'SINAPI 08-2022'!$A$7:$D$7549,2,FALSE),"VERIFICAR"))</f>
        <v>Guarnição de madeira</v>
      </c>
      <c r="E74" s="234" t="str">
        <f>IF($C74="CDHU",VLOOKUP($B74,CDHU187!$A$9:$F$4121,3,FALSE),IF($C74="SINAPI",VLOOKUP($B74,'SINAPI 08-2022'!$A$7:$D$7549,3,FALSE),"VERIFICAR"))</f>
        <v>M</v>
      </c>
      <c r="F74" s="235">
        <f>'MEMO CALCULO'!H267</f>
        <v>10.1</v>
      </c>
      <c r="G74" s="236"/>
      <c r="H74" s="236">
        <f t="shared" si="6"/>
        <v>0</v>
      </c>
      <c r="I74" s="237">
        <f t="shared" si="7"/>
        <v>0</v>
      </c>
    </row>
    <row r="75" spans="1:9" s="216" customFormat="1" ht="15">
      <c r="A75" s="244" t="s">
        <v>18492</v>
      </c>
      <c r="B75" s="232" t="s">
        <v>12312</v>
      </c>
      <c r="C75" s="232" t="s">
        <v>18387</v>
      </c>
      <c r="D75" s="233" t="str">
        <f>IF($C75="CDHU",VLOOKUP($B75,CDHU187!$A$9:$F$4121,2,FALSE),IF($C75="SINAPI",VLOOKUP($B75,'SINAPI 08-2022'!$A$7:$D$7549,2,FALSE),"VERIFICAR"))</f>
        <v>Folha de porta lisa folheada com madeira, sob medida</v>
      </c>
      <c r="E75" s="234" t="str">
        <f>IF($C75="CDHU",VLOOKUP($B75,CDHU187!$A$9:$F$4121,3,FALSE),IF($C75="SINAPI",VLOOKUP($B75,'SINAPI 08-2022'!$A$7:$D$7549,3,FALSE),"VERIFICAR"))</f>
        <v>M2</v>
      </c>
      <c r="F75" s="235">
        <f>'MEMO CALCULO'!H272</f>
        <v>6.29</v>
      </c>
      <c r="G75" s="236"/>
      <c r="H75" s="236">
        <f t="shared" si="6"/>
        <v>0</v>
      </c>
      <c r="I75" s="237">
        <f t="shared" si="7"/>
        <v>0</v>
      </c>
    </row>
    <row r="76" spans="1:9" s="216" customFormat="1" ht="15">
      <c r="A76" s="244" t="s">
        <v>10901</v>
      </c>
      <c r="B76" s="232" t="s">
        <v>12756</v>
      </c>
      <c r="C76" s="232" t="s">
        <v>18387</v>
      </c>
      <c r="D76" s="233" t="str">
        <f>IF($C76="CDHU",VLOOKUP($B76,CDHU187!$A$9:$F$4121,2,FALSE),IF($C76="SINAPI",VLOOKUP($B76,'SINAPI 08-2022'!$A$7:$D$7549,2,FALSE),"VERIFICAR"))</f>
        <v>Ferragem completa com maçaneta tipo alavanca, para porta interna com 1 folha</v>
      </c>
      <c r="E76" s="234" t="str">
        <f>IF($C76="CDHU",VLOOKUP($B76,CDHU187!$A$9:$F$4121,3,FALSE),IF($C76="SINAPI",VLOOKUP($B76,'SINAPI 08-2022'!$A$7:$D$7549,3,FALSE),"VERIFICAR"))</f>
        <v>CJ</v>
      </c>
      <c r="F76" s="235">
        <f>'MEMO CALCULO'!H278</f>
        <v>30</v>
      </c>
      <c r="G76" s="236"/>
      <c r="H76" s="236">
        <f t="shared" si="6"/>
        <v>0</v>
      </c>
      <c r="I76" s="237">
        <f t="shared" si="7"/>
        <v>0</v>
      </c>
    </row>
    <row r="77" spans="1:9" s="216" customFormat="1" ht="28.5">
      <c r="A77" s="244" t="s">
        <v>18493</v>
      </c>
      <c r="B77" s="250">
        <v>100700</v>
      </c>
      <c r="C77" s="232" t="s">
        <v>18410</v>
      </c>
      <c r="D77" s="233" t="s">
        <v>5286</v>
      </c>
      <c r="E77" s="234" t="s">
        <v>60</v>
      </c>
      <c r="F77" s="235">
        <f>'MEMO CALCULO'!H282</f>
        <v>1</v>
      </c>
      <c r="G77" s="236"/>
      <c r="H77" s="236">
        <f t="shared" si="6"/>
        <v>0</v>
      </c>
      <c r="I77" s="237">
        <f t="shared" si="7"/>
        <v>0</v>
      </c>
    </row>
    <row r="78" spans="1:9" s="216" customFormat="1" ht="15">
      <c r="A78" s="244" t="s">
        <v>18494</v>
      </c>
      <c r="B78" s="232" t="s">
        <v>12360</v>
      </c>
      <c r="C78" s="232" t="s">
        <v>18387</v>
      </c>
      <c r="D78" s="233" t="str">
        <f>IF($C78="CDHU",VLOOKUP($B78,CDHU187!$A$9:$F$4121,2,FALSE),IF($C78="SINAPI",VLOOKUP($B78,'SINAPI 08-2022'!$A$7:$D$7549,2,FALSE),"VERIFICAR"))</f>
        <v>Porta em ferro de abrir, para receber vidro, sob medida</v>
      </c>
      <c r="E78" s="234" t="str">
        <f>IF($C78="CDHU",VLOOKUP($B78,CDHU187!$A$9:$F$4121,3,FALSE),IF($C78="SINAPI",VLOOKUP($B78,'SINAPI 08-2022'!$A$7:$D$7549,3,FALSE),"VERIFICAR"))</f>
        <v>M2</v>
      </c>
      <c r="F78" s="235">
        <f>'MEMO CALCULO'!H286</f>
        <v>10.08</v>
      </c>
      <c r="G78" s="236"/>
      <c r="H78" s="236">
        <f t="shared" si="6"/>
        <v>0</v>
      </c>
      <c r="I78" s="237">
        <f t="shared" si="7"/>
        <v>0</v>
      </c>
    </row>
    <row r="79" spans="1:9" s="216" customFormat="1" ht="28.5">
      <c r="A79" s="244" t="s">
        <v>18495</v>
      </c>
      <c r="B79" s="232" t="s">
        <v>12368</v>
      </c>
      <c r="C79" s="232" t="s">
        <v>18387</v>
      </c>
      <c r="D79" s="233" t="str">
        <f>IF($C79="CDHU",VLOOKUP($B79,CDHU187!$A$9:$F$4121,2,FALSE),IF($C79="SINAPI",VLOOKUP($B79,'SINAPI 08-2022'!$A$7:$D$7549,2,FALSE),"VERIFICAR"))</f>
        <v>Porta corta-fogo classe P.90, com barra antipânico numa face e maçaneta na outra, completa</v>
      </c>
      <c r="E79" s="234" t="str">
        <f>IF($C79="CDHU",VLOOKUP($B79,CDHU187!$A$9:$F$4121,3,FALSE),IF($C79="SINAPI",VLOOKUP($B79,'SINAPI 08-2022'!$A$7:$D$7549,3,FALSE),"VERIFICAR"))</f>
        <v>M2</v>
      </c>
      <c r="F79" s="235">
        <f>'MEMO CALCULO'!H291</f>
        <v>10.19</v>
      </c>
      <c r="G79" s="236"/>
      <c r="H79" s="236">
        <f t="shared" si="6"/>
        <v>0</v>
      </c>
      <c r="I79" s="237">
        <f t="shared" si="7"/>
        <v>0</v>
      </c>
    </row>
    <row r="80" spans="1:9" s="216" customFormat="1" ht="15">
      <c r="A80" s="244" t="s">
        <v>18496</v>
      </c>
      <c r="B80" s="232" t="s">
        <v>12374</v>
      </c>
      <c r="C80" s="232" t="s">
        <v>18387</v>
      </c>
      <c r="D80" s="233" t="str">
        <f>IF($C80="CDHU",VLOOKUP($B80,CDHU187!$A$9:$F$4121,2,FALSE),IF($C80="SINAPI",VLOOKUP($B80,'SINAPI 08-2022'!$A$7:$D$7549,2,FALSE),"VERIFICAR"))</f>
        <v>Porta/portão de abrir em chapa, sob medida</v>
      </c>
      <c r="E80" s="234" t="str">
        <f>IF($C80="CDHU",VLOOKUP($B80,CDHU187!$A$9:$F$4121,3,FALSE),IF($C80="SINAPI",VLOOKUP($B80,'SINAPI 08-2022'!$A$7:$D$7549,3,FALSE),"VERIFICAR"))</f>
        <v>M2</v>
      </c>
      <c r="F80" s="235">
        <f>'MEMO CALCULO'!H296</f>
        <v>3.78</v>
      </c>
      <c r="G80" s="236"/>
      <c r="H80" s="236">
        <f t="shared" si="6"/>
        <v>0</v>
      </c>
      <c r="I80" s="237">
        <f t="shared" si="7"/>
        <v>0</v>
      </c>
    </row>
    <row r="81" spans="1:9" s="216" customFormat="1" ht="15">
      <c r="A81" s="244" t="s">
        <v>18497</v>
      </c>
      <c r="B81" s="232" t="s">
        <v>12388</v>
      </c>
      <c r="C81" s="232" t="s">
        <v>18387</v>
      </c>
      <c r="D81" s="233" t="str">
        <f>IF($C81="CDHU",VLOOKUP($B81,CDHU187!$A$9:$F$4121,2,FALSE),IF($C81="SINAPI",VLOOKUP($B81,'SINAPI 08-2022'!$A$7:$D$7549,2,FALSE),"VERIFICAR"))</f>
        <v>Porta em ferro de correr, para receber vidro, sob medida</v>
      </c>
      <c r="E81" s="234" t="str">
        <f>IF($C81="CDHU",VLOOKUP($B81,CDHU187!$A$9:$F$4121,3,FALSE),IF($C81="SINAPI",VLOOKUP($B81,'SINAPI 08-2022'!$A$7:$D$7549,3,FALSE),"VERIFICAR"))</f>
        <v>M2</v>
      </c>
      <c r="F81" s="235">
        <f>'MEMO CALCULO'!H302</f>
        <v>7.35</v>
      </c>
      <c r="G81" s="236"/>
      <c r="H81" s="236">
        <f t="shared" si="6"/>
        <v>0</v>
      </c>
      <c r="I81" s="237">
        <f t="shared" si="7"/>
        <v>0</v>
      </c>
    </row>
    <row r="82" spans="1:9" s="216" customFormat="1" ht="15">
      <c r="A82" s="244" t="s">
        <v>18498</v>
      </c>
      <c r="B82" s="232" t="s">
        <v>12330</v>
      </c>
      <c r="C82" s="232" t="s">
        <v>18387</v>
      </c>
      <c r="D82" s="233" t="str">
        <f>IF($C82="CDHU",VLOOKUP($B82,CDHU187!$A$9:$F$4121,2,FALSE),IF($C82="SINAPI",VLOOKUP($B82,'SINAPI 08-2022'!$A$7:$D$7549,2,FALSE),"VERIFICAR"))</f>
        <v>Folha de porta em madeira com tela de proteção tipo mosqueteira</v>
      </c>
      <c r="E82" s="234" t="str">
        <f>IF($C82="CDHU",VLOOKUP($B82,CDHU187!$A$9:$F$4121,3,FALSE),IF($C82="SINAPI",VLOOKUP($B82,'SINAPI 08-2022'!$A$7:$D$7549,3,FALSE),"VERIFICAR"))</f>
        <v>M2</v>
      </c>
      <c r="F82" s="235">
        <f>'MEMO CALCULO'!H309</f>
        <v>15.75</v>
      </c>
      <c r="G82" s="236"/>
      <c r="H82" s="236">
        <f t="shared" si="6"/>
        <v>0</v>
      </c>
      <c r="I82" s="237">
        <f t="shared" si="7"/>
        <v>0</v>
      </c>
    </row>
    <row r="83" spans="1:9" s="216" customFormat="1" ht="15">
      <c r="A83" s="244" t="s">
        <v>18499</v>
      </c>
      <c r="B83" s="232" t="s">
        <v>12574</v>
      </c>
      <c r="C83" s="232" t="s">
        <v>18387</v>
      </c>
      <c r="D83" s="233" t="str">
        <f>IF($C83="CDHU",VLOOKUP($B83,CDHU187!$A$9:$F$4121,2,FALSE),IF($C83="SINAPI",VLOOKUP($B83,'SINAPI 08-2022'!$A$7:$D$7549,2,FALSE),"VERIFICAR"))</f>
        <v>Caixilho em alumínio de correr com vidro - branco</v>
      </c>
      <c r="E83" s="234" t="str">
        <f>IF($C83="CDHU",VLOOKUP($B83,CDHU187!$A$9:$F$4121,3,FALSE),IF($C83="SINAPI",VLOOKUP($B83,'SINAPI 08-2022'!$A$7:$D$7549,3,FALSE),"VERIFICAR"))</f>
        <v>M2</v>
      </c>
      <c r="F83" s="235">
        <f>'MEMO CALCULO'!H313</f>
        <v>1.76</v>
      </c>
      <c r="G83" s="236"/>
      <c r="H83" s="236">
        <f t="shared" si="6"/>
        <v>0</v>
      </c>
      <c r="I83" s="237">
        <f t="shared" si="7"/>
        <v>0</v>
      </c>
    </row>
    <row r="84" spans="1:9" s="216" customFormat="1" ht="15">
      <c r="A84" s="244" t="s">
        <v>18500</v>
      </c>
      <c r="B84" s="232" t="s">
        <v>12426</v>
      </c>
      <c r="C84" s="232" t="s">
        <v>18387</v>
      </c>
      <c r="D84" s="233" t="str">
        <f>IF($C84="CDHU",VLOOKUP($B84,CDHU187!$A$9:$F$4121,2,FALSE),IF($C84="SINAPI",VLOOKUP($B84,'SINAPI 08-2022'!$A$7:$D$7549,2,FALSE),"VERIFICAR"))</f>
        <v>Tela de proteção tipo mosquiteira em aço galvanizado, com requadro em perfis de ferro</v>
      </c>
      <c r="E84" s="234" t="str">
        <f>IF($C84="CDHU",VLOOKUP($B84,CDHU187!$A$9:$F$4121,3,FALSE),IF($C84="SINAPI",VLOOKUP($B84,'SINAPI 08-2022'!$A$7:$D$7549,3,FALSE),"VERIFICAR"))</f>
        <v>M2</v>
      </c>
      <c r="F84" s="235">
        <f>'MEMO CALCULO'!H321</f>
        <v>13.06</v>
      </c>
      <c r="G84" s="236"/>
      <c r="H84" s="236">
        <f t="shared" si="6"/>
        <v>0</v>
      </c>
      <c r="I84" s="237">
        <f t="shared" si="7"/>
        <v>0</v>
      </c>
    </row>
    <row r="85" spans="1:9" s="216" customFormat="1" ht="28.5">
      <c r="A85" s="244" t="s">
        <v>18501</v>
      </c>
      <c r="B85" s="232" t="s">
        <v>12858</v>
      </c>
      <c r="C85" s="232" t="s">
        <v>18387</v>
      </c>
      <c r="D85" s="233" t="str">
        <f>IF($C85="CDHU",VLOOKUP($B85,CDHU187!$A$9:$F$4121,2,FALSE),IF($C85="SINAPI",VLOOKUP($B85,'SINAPI 08-2022'!$A$7:$D$7549,2,FALSE),"VERIFICAR"))</f>
        <v>Barra antipânico para porta dupla com travamentos horizontal e vertical completa, com maçaneta tipo alavanca e chave, para vãos de 1,40 a 1,60 m</v>
      </c>
      <c r="E85" s="234" t="str">
        <f>IF($C85="CDHU",VLOOKUP($B85,CDHU187!$A$9:$F$4121,3,FALSE),IF($C85="SINAPI",VLOOKUP($B85,'SINAPI 08-2022'!$A$7:$D$7549,3,FALSE),"VERIFICAR"))</f>
        <v>CJ</v>
      </c>
      <c r="F85" s="235">
        <f>'MEMO CALCULO'!H325</f>
        <v>3</v>
      </c>
      <c r="G85" s="236"/>
      <c r="H85" s="236">
        <f t="shared" si="6"/>
        <v>0</v>
      </c>
      <c r="I85" s="237">
        <f t="shared" ref="I85" si="8">ROUND($F85*H85,2)</f>
        <v>0</v>
      </c>
    </row>
    <row r="86" spans="1:9" s="216" customFormat="1" ht="15">
      <c r="A86" s="244" t="s">
        <v>18502</v>
      </c>
      <c r="B86" s="232" t="s">
        <v>13231</v>
      </c>
      <c r="C86" s="232" t="s">
        <v>18387</v>
      </c>
      <c r="D86" s="233" t="str">
        <f>IF($C86="CDHU",VLOOKUP($B86,CDHU187!$A$9:$F$4121,2,FALSE),IF($C86="SINAPI",VLOOKUP($B86,'SINAPI 08-2022'!$A$7:$D$7549,2,FALSE),"VERIFICAR"))</f>
        <v>Esmalte a base de água em estrutura metálica</v>
      </c>
      <c r="E86" s="234" t="str">
        <f>IF($C86="CDHU",VLOOKUP($B86,CDHU187!$A$9:$F$4121,3,FALSE),IF($C86="SINAPI",VLOOKUP($B86,'SINAPI 08-2022'!$A$7:$D$7549,3,FALSE),"VERIFICAR"))</f>
        <v>M2</v>
      </c>
      <c r="F86" s="235">
        <f>'MEMO CALCULO'!H338</f>
        <v>101.43</v>
      </c>
      <c r="G86" s="236"/>
      <c r="H86" s="236">
        <f t="shared" si="6"/>
        <v>0</v>
      </c>
      <c r="I86" s="237">
        <f t="shared" si="7"/>
        <v>0</v>
      </c>
    </row>
    <row r="87" spans="1:9" s="216" customFormat="1" ht="15">
      <c r="A87" s="244" t="s">
        <v>18596</v>
      </c>
      <c r="B87" s="232" t="s">
        <v>13275</v>
      </c>
      <c r="C87" s="232" t="s">
        <v>18387</v>
      </c>
      <c r="D87" s="233" t="str">
        <f>IF($C87="CDHU",VLOOKUP($B87,CDHU187!$A$9:$F$4121,2,FALSE),IF($C87="SINAPI",VLOOKUP($B87,'SINAPI 08-2022'!$A$7:$D$7549,2,FALSE),"VERIFICAR"))</f>
        <v>Esmalte à base de água em madeira, inclusive preparo</v>
      </c>
      <c r="E87" s="234" t="str">
        <f>IF($C87="CDHU",VLOOKUP($B87,CDHU187!$A$9:$F$4121,3,FALSE),IF($C87="SINAPI",VLOOKUP($B87,'SINAPI 08-2022'!$A$7:$D$7549,3,FALSE),"VERIFICAR"))</f>
        <v>M2</v>
      </c>
      <c r="F87" s="235">
        <f>'MEMO CALCULO'!H347</f>
        <v>252.63</v>
      </c>
      <c r="G87" s="236"/>
      <c r="H87" s="236">
        <f t="shared" si="6"/>
        <v>0</v>
      </c>
      <c r="I87" s="237">
        <f t="shared" si="7"/>
        <v>0</v>
      </c>
    </row>
    <row r="88" spans="1:9" s="216" customFormat="1" ht="17.25">
      <c r="A88" s="244" t="s">
        <v>18600</v>
      </c>
      <c r="B88" s="232" t="s">
        <v>105</v>
      </c>
      <c r="C88" s="232" t="s">
        <v>26944</v>
      </c>
      <c r="D88" s="233" t="s">
        <v>18604</v>
      </c>
      <c r="E88" s="234" t="s">
        <v>62</v>
      </c>
      <c r="F88" s="235">
        <f>'MEMO CALCULO'!H351</f>
        <v>8.64</v>
      </c>
      <c r="G88" s="236"/>
      <c r="H88" s="236">
        <f t="shared" si="6"/>
        <v>0</v>
      </c>
      <c r="I88" s="237">
        <f t="shared" si="7"/>
        <v>0</v>
      </c>
    </row>
    <row r="89" spans="1:9" s="216" customFormat="1" ht="15">
      <c r="A89" s="226"/>
      <c r="B89" s="232"/>
      <c r="C89" s="232"/>
      <c r="D89" s="239" t="s">
        <v>18388</v>
      </c>
      <c r="E89" s="234"/>
      <c r="F89" s="235"/>
      <c r="G89" s="236"/>
      <c r="H89" s="236"/>
      <c r="I89" s="240">
        <f>ROUND(SUBTOTAL(9,I67:I88),2)</f>
        <v>0</v>
      </c>
    </row>
    <row r="90" spans="1:9" s="216" customFormat="1" ht="15">
      <c r="A90" s="226"/>
      <c r="B90" s="232"/>
      <c r="C90" s="232"/>
      <c r="D90" s="239"/>
      <c r="E90" s="234"/>
      <c r="F90" s="235"/>
      <c r="G90" s="236"/>
      <c r="H90" s="236"/>
      <c r="I90" s="240"/>
    </row>
    <row r="91" spans="1:9" s="216" customFormat="1" ht="15">
      <c r="A91" s="226" t="s">
        <v>18417</v>
      </c>
      <c r="B91" s="227"/>
      <c r="C91" s="227"/>
      <c r="D91" s="228" t="s">
        <v>18421</v>
      </c>
      <c r="E91" s="229"/>
      <c r="F91" s="229"/>
      <c r="G91" s="230"/>
      <c r="H91" s="229"/>
      <c r="I91" s="231"/>
    </row>
    <row r="92" spans="1:9" s="216" customFormat="1" ht="15">
      <c r="A92" s="226" t="s">
        <v>10913</v>
      </c>
      <c r="B92" s="232" t="s">
        <v>76</v>
      </c>
      <c r="C92" s="232" t="s">
        <v>18387</v>
      </c>
      <c r="D92" s="233" t="str">
        <f>IF($C92="CDHU",VLOOKUP($B92,CDHU187!$A$9:$F$4121,2,FALSE),IF($C92="SINAPI",VLOOKUP($B92,'SINAPI 08-2022'!$A$7:$D$7549,2,FALSE),"VERIFICAR"))</f>
        <v>Escavação manual em solo de 1ª e 2ª categoria em vala ou cava até 1,5 m</v>
      </c>
      <c r="E92" s="234" t="str">
        <f>IF($C92="CDHU",VLOOKUP($B92,CDHU187!$A$9:$F$4121,3,FALSE),IF($C92="SINAPI",VLOOKUP($B92,'SINAPI 08-2022'!$A$7:$D$7549,3,FALSE),"VERIFICAR"))</f>
        <v>M3</v>
      </c>
      <c r="F92" s="235">
        <f>'MEMO CALCULO'!H357</f>
        <v>2.5</v>
      </c>
      <c r="G92" s="236"/>
      <c r="H92" s="236">
        <f t="shared" ref="H92:H101" si="9">ROUND(G92*(1+$C$10),2)</f>
        <v>0</v>
      </c>
      <c r="I92" s="237">
        <f t="shared" ref="I92:I101" si="10">ROUND($F92*H92,2)</f>
        <v>0</v>
      </c>
    </row>
    <row r="93" spans="1:9" s="216" customFormat="1" ht="15">
      <c r="A93" s="226" t="s">
        <v>10925</v>
      </c>
      <c r="B93" s="232" t="s">
        <v>11090</v>
      </c>
      <c r="C93" s="232" t="s">
        <v>18387</v>
      </c>
      <c r="D93" s="233" t="str">
        <f>IF($C93="CDHU",VLOOKUP($B93,CDHU187!$A$9:$F$4121,2,FALSE),IF($C93="SINAPI",VLOOKUP($B93,'SINAPI 08-2022'!$A$7:$D$7549,2,FALSE),"VERIFICAR"))</f>
        <v>Broca em concreto armado diâmetro de 25 cm - completa</v>
      </c>
      <c r="E93" s="234" t="str">
        <f>IF($C93="CDHU",VLOOKUP($B93,CDHU187!$A$9:$F$4121,3,FALSE),IF($C93="SINAPI",VLOOKUP($B93,'SINAPI 08-2022'!$A$7:$D$7549,3,FALSE),"VERIFICAR"))</f>
        <v>M</v>
      </c>
      <c r="F93" s="235">
        <f>'MEMO CALCULO'!H361</f>
        <v>40</v>
      </c>
      <c r="G93" s="236"/>
      <c r="H93" s="236">
        <f t="shared" si="9"/>
        <v>0</v>
      </c>
      <c r="I93" s="237">
        <f t="shared" si="10"/>
        <v>0</v>
      </c>
    </row>
    <row r="94" spans="1:9" s="216" customFormat="1" ht="15">
      <c r="A94" s="226" t="s">
        <v>18503</v>
      </c>
      <c r="B94" s="232" t="s">
        <v>10915</v>
      </c>
      <c r="C94" s="232" t="s">
        <v>18387</v>
      </c>
      <c r="D94" s="233" t="str">
        <f>IF($C94="CDHU",VLOOKUP($B94,CDHU187!$A$9:$F$4121,2,FALSE),IF($C94="SINAPI",VLOOKUP($B94,'SINAPI 08-2022'!$A$7:$D$7549,2,FALSE),"VERIFICAR"))</f>
        <v>Forma em madeira comum para fundação</v>
      </c>
      <c r="E94" s="234" t="str">
        <f>IF($C94="CDHU",VLOOKUP($B94,CDHU187!$A$9:$F$4121,3,FALSE),IF($C94="SINAPI",VLOOKUP($B94,'SINAPI 08-2022'!$A$7:$D$7549,3,FALSE),"VERIFICAR"))</f>
        <v>M2</v>
      </c>
      <c r="F94" s="235">
        <f>'MEMO CALCULO'!H367</f>
        <v>15.2</v>
      </c>
      <c r="G94" s="236"/>
      <c r="H94" s="236">
        <f t="shared" si="9"/>
        <v>0</v>
      </c>
      <c r="I94" s="237">
        <f t="shared" si="10"/>
        <v>0</v>
      </c>
    </row>
    <row r="95" spans="1:9" s="216" customFormat="1" ht="15">
      <c r="A95" s="226" t="s">
        <v>10942</v>
      </c>
      <c r="B95" s="232" t="s">
        <v>10975</v>
      </c>
      <c r="C95" s="232" t="s">
        <v>18387</v>
      </c>
      <c r="D95" s="233" t="str">
        <f>IF($C95="CDHU",VLOOKUP($B95,CDHU187!$A$9:$F$4121,2,FALSE),IF($C95="SINAPI",VLOOKUP($B95,'SINAPI 08-2022'!$A$7:$D$7549,2,FALSE),"VERIFICAR"))</f>
        <v>Concreto usinado, fck = 25 MPa</v>
      </c>
      <c r="E95" s="234" t="str">
        <f>IF($C95="CDHU",VLOOKUP($B95,CDHU187!$A$9:$F$4121,3,FALSE),IF($C95="SINAPI",VLOOKUP($B95,'SINAPI 08-2022'!$A$7:$D$7549,3,FALSE),"VERIFICAR"))</f>
        <v>M3</v>
      </c>
      <c r="F95" s="235">
        <f>'MEMO CALCULO'!H374</f>
        <v>2.5</v>
      </c>
      <c r="G95" s="236"/>
      <c r="H95" s="236">
        <f t="shared" si="9"/>
        <v>0</v>
      </c>
      <c r="I95" s="237">
        <f t="shared" si="10"/>
        <v>0</v>
      </c>
    </row>
    <row r="96" spans="1:9" s="216" customFormat="1" ht="15">
      <c r="A96" s="226" t="s">
        <v>18504</v>
      </c>
      <c r="B96" s="232" t="s">
        <v>11038</v>
      </c>
      <c r="C96" s="232" t="s">
        <v>18387</v>
      </c>
      <c r="D96" s="233" t="str">
        <f>IF($C96="CDHU",VLOOKUP($B96,CDHU187!$A$9:$F$4121,2,FALSE),IF($C96="SINAPI",VLOOKUP($B96,'SINAPI 08-2022'!$A$7:$D$7549,2,FALSE),"VERIFICAR"))</f>
        <v>Lançamento e adensamento de concreto ou massa em fundação</v>
      </c>
      <c r="E96" s="234" t="str">
        <f>IF($C96="CDHU",VLOOKUP($B96,CDHU187!$A$9:$F$4121,3,FALSE),IF($C96="SINAPI",VLOOKUP($B96,'SINAPI 08-2022'!$A$7:$D$7549,3,FALSE),"VERIFICAR"))</f>
        <v>M3</v>
      </c>
      <c r="F96" s="235">
        <f>'MEMO CALCULO'!H380</f>
        <v>2</v>
      </c>
      <c r="G96" s="236"/>
      <c r="H96" s="236">
        <f t="shared" si="9"/>
        <v>0</v>
      </c>
      <c r="I96" s="237">
        <f t="shared" si="10"/>
        <v>0</v>
      </c>
    </row>
    <row r="97" spans="1:9" s="216" customFormat="1" ht="15">
      <c r="A97" s="226" t="s">
        <v>18505</v>
      </c>
      <c r="B97" s="232" t="s">
        <v>10917</v>
      </c>
      <c r="C97" s="232" t="s">
        <v>18387</v>
      </c>
      <c r="D97" s="233" t="str">
        <f>IF($C97="CDHU",VLOOKUP($B97,CDHU187!$A$9:$F$4121,2,FALSE),IF($C97="SINAPI",VLOOKUP($B97,'SINAPI 08-2022'!$A$7:$D$7549,2,FALSE),"VERIFICAR"))</f>
        <v>Forma em madeira comum para estrutura</v>
      </c>
      <c r="E97" s="234" t="str">
        <f>IF($C97="CDHU",VLOOKUP($B97,CDHU187!$A$9:$F$4121,3,FALSE),IF($C97="SINAPI",VLOOKUP($B97,'SINAPI 08-2022'!$A$7:$D$7549,3,FALSE),"VERIFICAR"))</f>
        <v>M2</v>
      </c>
      <c r="F97" s="235">
        <f>'MEMO CALCULO'!H384</f>
        <v>7.4</v>
      </c>
      <c r="G97" s="236"/>
      <c r="H97" s="236">
        <f t="shared" si="9"/>
        <v>0</v>
      </c>
      <c r="I97" s="237">
        <f t="shared" si="10"/>
        <v>0</v>
      </c>
    </row>
    <row r="98" spans="1:9" s="216" customFormat="1" ht="15">
      <c r="A98" s="226" t="s">
        <v>10953</v>
      </c>
      <c r="B98" s="232" t="s">
        <v>11040</v>
      </c>
      <c r="C98" s="232" t="s">
        <v>18387</v>
      </c>
      <c r="D98" s="233" t="str">
        <f>IF($C98="CDHU",VLOOKUP($B98,CDHU187!$A$9:$F$4121,2,FALSE),IF($C98="SINAPI",VLOOKUP($B98,'SINAPI 08-2022'!$A$7:$D$7549,2,FALSE),"VERIFICAR"))</f>
        <v>Lançamento e adensamento de concreto ou massa em estrutura</v>
      </c>
      <c r="E98" s="234" t="str">
        <f>IF($C98="CDHU",VLOOKUP($B98,CDHU187!$A$9:$F$4121,3,FALSE),IF($C98="SINAPI",VLOOKUP($B98,'SINAPI 08-2022'!$A$7:$D$7549,3,FALSE),"VERIFICAR"))</f>
        <v>M3</v>
      </c>
      <c r="F98" s="235">
        <f>'MEMO CALCULO'!H388</f>
        <v>0.5</v>
      </c>
      <c r="G98" s="236"/>
      <c r="H98" s="236">
        <f t="shared" si="9"/>
        <v>0</v>
      </c>
      <c r="I98" s="237">
        <f t="shared" si="10"/>
        <v>0</v>
      </c>
    </row>
    <row r="99" spans="1:9" s="216" customFormat="1" ht="15">
      <c r="A99" s="226" t="s">
        <v>18506</v>
      </c>
      <c r="B99" s="232" t="s">
        <v>10962</v>
      </c>
      <c r="C99" s="232" t="s">
        <v>18387</v>
      </c>
      <c r="D99" s="233" t="str">
        <f>IF($C99="CDHU",VLOOKUP($B99,CDHU187!$A$9:$F$4121,2,FALSE),IF($C99="SINAPI",VLOOKUP($B99,'SINAPI 08-2022'!$A$7:$D$7549,2,FALSE),"VERIFICAR"))</f>
        <v>Armadura em barra de aço CA-50 (A ou B) fyk = 500 MPa</v>
      </c>
      <c r="E99" s="234" t="str">
        <f>IF($C99="CDHU",VLOOKUP($B99,CDHU187!$A$9:$F$4121,3,FALSE),IF($C99="SINAPI",VLOOKUP($B99,'SINAPI 08-2022'!$A$7:$D$7549,3,FALSE),"VERIFICAR"))</f>
        <v>KG</v>
      </c>
      <c r="F99" s="235">
        <f>'MEMO CALCULO'!H394</f>
        <v>118.3</v>
      </c>
      <c r="G99" s="236"/>
      <c r="H99" s="236">
        <f t="shared" si="9"/>
        <v>0</v>
      </c>
      <c r="I99" s="237">
        <f t="shared" si="10"/>
        <v>0</v>
      </c>
    </row>
    <row r="100" spans="1:9" s="216" customFormat="1" ht="15">
      <c r="A100" s="226" t="s">
        <v>18507</v>
      </c>
      <c r="B100" s="232" t="s">
        <v>98</v>
      </c>
      <c r="C100" s="232" t="s">
        <v>18387</v>
      </c>
      <c r="D100" s="233" t="str">
        <f>IF($C100="CDHU",VLOOKUP($B100,CDHU187!$A$9:$F$4121,2,FALSE),IF($C100="SINAPI",VLOOKUP($B100,'SINAPI 08-2022'!$A$7:$D$7549,2,FALSE),"VERIFICAR"))</f>
        <v>Armadura em barra de aço CA-60 (A ou B) fyk = 600 MPa</v>
      </c>
      <c r="E100" s="234" t="str">
        <f>IF($C100="CDHU",VLOOKUP($B100,CDHU187!$A$9:$F$4121,3,FALSE),IF($C100="SINAPI",VLOOKUP($B100,'SINAPI 08-2022'!$A$7:$D$7549,3,FALSE),"VERIFICAR"))</f>
        <v>KG</v>
      </c>
      <c r="F100" s="235">
        <f>'MEMO CALCULO'!H400</f>
        <v>21.4</v>
      </c>
      <c r="G100" s="236"/>
      <c r="H100" s="236">
        <f t="shared" si="9"/>
        <v>0</v>
      </c>
      <c r="I100" s="237">
        <f t="shared" si="10"/>
        <v>0</v>
      </c>
    </row>
    <row r="101" spans="1:9" s="216" customFormat="1" ht="15">
      <c r="A101" s="226" t="s">
        <v>18508</v>
      </c>
      <c r="B101" s="232" t="s">
        <v>13147</v>
      </c>
      <c r="C101" s="232" t="s">
        <v>18387</v>
      </c>
      <c r="D101" s="233" t="str">
        <f>IF($C101="CDHU",VLOOKUP($B101,CDHU187!$A$9:$F$4121,2,FALSE),IF($C101="SINAPI",VLOOKUP($B101,'SINAPI 08-2022'!$A$7:$D$7549,2,FALSE),"VERIFICAR"))</f>
        <v>Impermeabilização em membrana de asfalto modificado com elastômeros, na cor preta</v>
      </c>
      <c r="E101" s="234" t="str">
        <f>IF($C101="CDHU",VLOOKUP($B101,CDHU187!$A$9:$F$4121,3,FALSE),IF($C101="SINAPI",VLOOKUP($B101,'SINAPI 08-2022'!$A$7:$D$7549,3,FALSE),"VERIFICAR"))</f>
        <v>M2</v>
      </c>
      <c r="F101" s="235">
        <f>'MEMO CALCULO'!H404</f>
        <v>4</v>
      </c>
      <c r="G101" s="236"/>
      <c r="H101" s="236">
        <f t="shared" si="9"/>
        <v>0</v>
      </c>
      <c r="I101" s="237">
        <f t="shared" si="10"/>
        <v>0</v>
      </c>
    </row>
    <row r="102" spans="1:9" s="216" customFormat="1" ht="15">
      <c r="A102" s="226"/>
      <c r="B102" s="232"/>
      <c r="C102" s="232"/>
      <c r="D102" s="239" t="s">
        <v>18388</v>
      </c>
      <c r="E102" s="234"/>
      <c r="F102" s="235"/>
      <c r="G102" s="236"/>
      <c r="H102" s="236"/>
      <c r="I102" s="240">
        <f>ROUND(SUBTOTAL(9,I92:I101),2)</f>
        <v>0</v>
      </c>
    </row>
    <row r="103" spans="1:9" s="216" customFormat="1">
      <c r="A103" s="657"/>
      <c r="B103" s="657"/>
      <c r="C103" s="657"/>
      <c r="D103" s="657"/>
      <c r="E103" s="657"/>
      <c r="F103" s="657"/>
      <c r="G103" s="657"/>
      <c r="H103" s="657"/>
      <c r="I103" s="657"/>
    </row>
    <row r="104" spans="1:9" s="216" customFormat="1" ht="15">
      <c r="A104" s="226" t="s">
        <v>18420</v>
      </c>
      <c r="B104" s="227"/>
      <c r="C104" s="227"/>
      <c r="D104" s="228" t="s">
        <v>18112</v>
      </c>
      <c r="E104" s="229"/>
      <c r="F104" s="229"/>
      <c r="G104" s="230"/>
      <c r="H104" s="229"/>
      <c r="I104" s="231"/>
    </row>
    <row r="105" spans="1:9" s="216" customFormat="1" ht="15">
      <c r="A105" s="226" t="s">
        <v>10959</v>
      </c>
      <c r="B105" s="232" t="s">
        <v>10736</v>
      </c>
      <c r="C105" s="232" t="s">
        <v>18387</v>
      </c>
      <c r="D105" s="233" t="str">
        <f>IF($C105="CDHU",VLOOKUP($B105,CDHU187!$A$9:$F$4121,2,FALSE),IF($C105="SINAPI",VLOOKUP($B105,'SINAPI 08-2022'!$A$7:$D$7549,2,FALSE),"VERIFICAR"))</f>
        <v>Transporte de solo de 1ª e 2ª categoria por caminhão até o 2° km</v>
      </c>
      <c r="E105" s="234" t="str">
        <f>IF($C105="CDHU",VLOOKUP($B105,CDHU187!$A$9:$F$4121,3,FALSE),IF($C105="SINAPI",VLOOKUP($B105,'SINAPI 08-2022'!$A$7:$D$7549,3,FALSE),"VERIFICAR"))</f>
        <v>M3</v>
      </c>
      <c r="F105" s="235">
        <f>'MEMO CALCULO'!H409</f>
        <v>7</v>
      </c>
      <c r="G105" s="236"/>
      <c r="H105" s="236">
        <f t="shared" ref="H105:H126" si="11">ROUND(G105*(1+$C$10),2)</f>
        <v>0</v>
      </c>
      <c r="I105" s="237">
        <f t="shared" ref="I105:I126" si="12">ROUND($F105*H105,2)</f>
        <v>0</v>
      </c>
    </row>
    <row r="106" spans="1:9" s="216" customFormat="1" ht="15">
      <c r="A106" s="226" t="s">
        <v>10965</v>
      </c>
      <c r="B106" s="232" t="s">
        <v>77</v>
      </c>
      <c r="C106" s="232" t="s">
        <v>18387</v>
      </c>
      <c r="D106" s="233" t="str">
        <f>IF($C106="CDHU",VLOOKUP($B106,CDHU187!$A$9:$F$4121,2,FALSE),IF($C106="SINAPI",VLOOKUP($B106,'SINAPI 08-2022'!$A$7:$D$7549,2,FALSE),"VERIFICAR"))</f>
        <v>Escavação e carga mecanizada para exploração de solo em jazida</v>
      </c>
      <c r="E106" s="234" t="str">
        <f>IF($C106="CDHU",VLOOKUP($B106,CDHU187!$A$9:$F$4121,3,FALSE),IF($C106="SINAPI",VLOOKUP($B106,'SINAPI 08-2022'!$A$7:$D$7549,3,FALSE),"VERIFICAR"))</f>
        <v>M3</v>
      </c>
      <c r="F106" s="235">
        <f>'MEMO CALCULO'!H413</f>
        <v>7</v>
      </c>
      <c r="G106" s="236"/>
      <c r="H106" s="236">
        <f t="shared" si="11"/>
        <v>0</v>
      </c>
      <c r="I106" s="237">
        <f t="shared" si="12"/>
        <v>0</v>
      </c>
    </row>
    <row r="107" spans="1:9" s="216" customFormat="1" ht="28.5">
      <c r="A107" s="226" t="s">
        <v>18422</v>
      </c>
      <c r="B107" s="232" t="s">
        <v>10835</v>
      </c>
      <c r="C107" s="232" t="s">
        <v>18387</v>
      </c>
      <c r="D107" s="233" t="str">
        <f>IF($C107="CDHU",VLOOKUP($B107,CDHU187!$A$9:$F$4121,2,FALSE),IF($C107="SINAPI",VLOOKUP($B107,'SINAPI 08-2022'!$A$7:$D$7549,2,FALSE),"VERIFICAR"))</f>
        <v>Compactação de aterro mecanizado mínimo de 95% PN, sem fornecimento de solo em campo aberto</v>
      </c>
      <c r="E107" s="234" t="str">
        <f>IF($C107="CDHU",VLOOKUP($B107,CDHU187!$A$9:$F$4121,3,FALSE),IF($C107="SINAPI",VLOOKUP($B107,'SINAPI 08-2022'!$A$7:$D$7549,3,FALSE),"VERIFICAR"))</f>
        <v>M3</v>
      </c>
      <c r="F107" s="235">
        <f>'MEMO CALCULO'!H417</f>
        <v>7</v>
      </c>
      <c r="G107" s="236"/>
      <c r="H107" s="236">
        <f t="shared" si="11"/>
        <v>0</v>
      </c>
      <c r="I107" s="237">
        <f t="shared" si="12"/>
        <v>0</v>
      </c>
    </row>
    <row r="108" spans="1:9" s="216" customFormat="1" ht="15">
      <c r="A108" s="226" t="s">
        <v>18423</v>
      </c>
      <c r="B108" s="232" t="s">
        <v>76</v>
      </c>
      <c r="C108" s="232" t="s">
        <v>18387</v>
      </c>
      <c r="D108" s="233" t="str">
        <f>IF($C108="CDHU",VLOOKUP($B108,CDHU187!$A$9:$F$4121,2,FALSE),IF($C108="SINAPI",VLOOKUP($B108,'SINAPI 08-2022'!$A$7:$D$7549,2,FALSE),"VERIFICAR"))</f>
        <v>Escavação manual em solo de 1ª e 2ª categoria em vala ou cava até 1,5 m</v>
      </c>
      <c r="E108" s="234" t="str">
        <f>IF($C108="CDHU",VLOOKUP($B108,CDHU187!$A$9:$F$4121,3,FALSE),IF($C108="SINAPI",VLOOKUP($B108,'SINAPI 08-2022'!$A$7:$D$7549,3,FALSE),"VERIFICAR"))</f>
        <v>M3</v>
      </c>
      <c r="F108" s="235">
        <f>'MEMO CALCULO'!H421</f>
        <v>0.7</v>
      </c>
      <c r="G108" s="236"/>
      <c r="H108" s="236">
        <f t="shared" si="11"/>
        <v>0</v>
      </c>
      <c r="I108" s="237">
        <f t="shared" si="12"/>
        <v>0</v>
      </c>
    </row>
    <row r="109" spans="1:9" s="216" customFormat="1" ht="15">
      <c r="A109" s="226" t="s">
        <v>18424</v>
      </c>
      <c r="B109" s="232" t="s">
        <v>11090</v>
      </c>
      <c r="C109" s="232" t="s">
        <v>18387</v>
      </c>
      <c r="D109" s="233" t="str">
        <f>IF($C109="CDHU",VLOOKUP($B109,CDHU187!$A$9:$F$4121,2,FALSE),IF($C109="SINAPI",VLOOKUP($B109,'SINAPI 08-2022'!$A$7:$D$7549,2,FALSE),"VERIFICAR"))</f>
        <v>Broca em concreto armado diâmetro de 25 cm - completa</v>
      </c>
      <c r="E109" s="234" t="str">
        <f>IF($C109="CDHU",VLOOKUP($B109,CDHU187!$A$9:$F$4121,3,FALSE),IF($C109="SINAPI",VLOOKUP($B109,'SINAPI 08-2022'!$A$7:$D$7549,3,FALSE),"VERIFICAR"))</f>
        <v>M</v>
      </c>
      <c r="F109" s="235">
        <f>'MEMO CALCULO'!H425</f>
        <v>24</v>
      </c>
      <c r="G109" s="236"/>
      <c r="H109" s="236">
        <f t="shared" si="11"/>
        <v>0</v>
      </c>
      <c r="I109" s="237">
        <f t="shared" si="12"/>
        <v>0</v>
      </c>
    </row>
    <row r="110" spans="1:9" s="216" customFormat="1" ht="15">
      <c r="A110" s="226" t="s">
        <v>18425</v>
      </c>
      <c r="B110" s="232" t="s">
        <v>10975</v>
      </c>
      <c r="C110" s="232" t="s">
        <v>18387</v>
      </c>
      <c r="D110" s="233" t="str">
        <f>IF($C110="CDHU",VLOOKUP($B110,CDHU187!$A$9:$F$4121,2,FALSE),IF($C110="SINAPI",VLOOKUP($B110,'SINAPI 08-2022'!$A$7:$D$7549,2,FALSE),"VERIFICAR"))</f>
        <v>Concreto usinado, fck = 25 MPa</v>
      </c>
      <c r="E110" s="234" t="str">
        <f>IF($C110="CDHU",VLOOKUP($B110,CDHU187!$A$9:$F$4121,3,FALSE),IF($C110="SINAPI",VLOOKUP($B110,'SINAPI 08-2022'!$A$7:$D$7549,3,FALSE),"VERIFICAR"))</f>
        <v>M3</v>
      </c>
      <c r="F110" s="235">
        <f>'MEMO CALCULO'!H432</f>
        <v>3.2</v>
      </c>
      <c r="G110" s="236"/>
      <c r="H110" s="236">
        <f t="shared" si="11"/>
        <v>0</v>
      </c>
      <c r="I110" s="237">
        <f t="shared" si="12"/>
        <v>0</v>
      </c>
    </row>
    <row r="111" spans="1:9" s="216" customFormat="1" ht="15">
      <c r="A111" s="226" t="s">
        <v>18426</v>
      </c>
      <c r="B111" s="232" t="s">
        <v>11038</v>
      </c>
      <c r="C111" s="232" t="s">
        <v>18387</v>
      </c>
      <c r="D111" s="233" t="str">
        <f>IF($C111="CDHU",VLOOKUP($B111,CDHU187!$A$9:$F$4121,2,FALSE),IF($C111="SINAPI",VLOOKUP($B111,'SINAPI 08-2022'!$A$7:$D$7549,2,FALSE),"VERIFICAR"))</f>
        <v>Lançamento e adensamento de concreto ou massa em fundação</v>
      </c>
      <c r="E111" s="234" t="str">
        <f>IF($C111="CDHU",VLOOKUP($B111,CDHU187!$A$9:$F$4121,3,FALSE),IF($C111="SINAPI",VLOOKUP($B111,'SINAPI 08-2022'!$A$7:$D$7549,3,FALSE),"VERIFICAR"))</f>
        <v>M3</v>
      </c>
      <c r="F111" s="235">
        <f>'MEMO CALCULO'!H436</f>
        <v>0.5</v>
      </c>
      <c r="G111" s="236"/>
      <c r="H111" s="236">
        <f t="shared" si="11"/>
        <v>0</v>
      </c>
      <c r="I111" s="237">
        <f t="shared" si="12"/>
        <v>0</v>
      </c>
    </row>
    <row r="112" spans="1:9" s="216" customFormat="1" ht="15">
      <c r="A112" s="226" t="s">
        <v>18427</v>
      </c>
      <c r="B112" s="232" t="s">
        <v>10917</v>
      </c>
      <c r="C112" s="232" t="s">
        <v>18387</v>
      </c>
      <c r="D112" s="233" t="str">
        <f>IF($C112="CDHU",VLOOKUP($B112,CDHU187!$A$9:$F$4121,2,FALSE),IF($C112="SINAPI",VLOOKUP($B112,'SINAPI 08-2022'!$A$7:$D$7549,2,FALSE),"VERIFICAR"))</f>
        <v>Forma em madeira comum para estrutura</v>
      </c>
      <c r="E112" s="234" t="str">
        <f>IF($C112="CDHU",VLOOKUP($B112,CDHU187!$A$9:$F$4121,3,FALSE),IF($C112="SINAPI",VLOOKUP($B112,'SINAPI 08-2022'!$A$7:$D$7549,3,FALSE),"VERIFICAR"))</f>
        <v>M2</v>
      </c>
      <c r="F112" s="235">
        <f>'MEMO CALCULO'!H443</f>
        <v>36.5</v>
      </c>
      <c r="G112" s="236"/>
      <c r="H112" s="236">
        <f t="shared" si="11"/>
        <v>0</v>
      </c>
      <c r="I112" s="237">
        <f t="shared" si="12"/>
        <v>0</v>
      </c>
    </row>
    <row r="113" spans="1:9" s="216" customFormat="1" ht="15">
      <c r="A113" s="226" t="s">
        <v>18428</v>
      </c>
      <c r="B113" s="232" t="s">
        <v>11040</v>
      </c>
      <c r="C113" s="232" t="s">
        <v>18387</v>
      </c>
      <c r="D113" s="233" t="str">
        <f>IF($C113="CDHU",VLOOKUP($B113,CDHU187!$A$9:$F$4121,2,FALSE),IF($C113="SINAPI",VLOOKUP($B113,'SINAPI 08-2022'!$A$7:$D$7549,2,FALSE),"VERIFICAR"))</f>
        <v>Lançamento e adensamento de concreto ou massa em estrutura</v>
      </c>
      <c r="E113" s="234" t="str">
        <f>IF($C113="CDHU",VLOOKUP($B113,CDHU187!$A$9:$F$4121,3,FALSE),IF($C113="SINAPI",VLOOKUP($B113,'SINAPI 08-2022'!$A$7:$D$7549,3,FALSE),"VERIFICAR"))</f>
        <v>M3</v>
      </c>
      <c r="F113" s="235">
        <f>'MEMO CALCULO'!H449</f>
        <v>2.7</v>
      </c>
      <c r="G113" s="236"/>
      <c r="H113" s="236">
        <f t="shared" si="11"/>
        <v>0</v>
      </c>
      <c r="I113" s="237">
        <f t="shared" si="12"/>
        <v>0</v>
      </c>
    </row>
    <row r="114" spans="1:9" s="216" customFormat="1" ht="15">
      <c r="A114" s="226" t="s">
        <v>18429</v>
      </c>
      <c r="B114" s="232" t="s">
        <v>10962</v>
      </c>
      <c r="C114" s="232" t="s">
        <v>18387</v>
      </c>
      <c r="D114" s="233" t="str">
        <f>IF($C114="CDHU",VLOOKUP($B114,CDHU187!$A$9:$F$4121,2,FALSE),IF($C114="SINAPI",VLOOKUP($B114,'SINAPI 08-2022'!$A$7:$D$7549,2,FALSE),"VERIFICAR"))</f>
        <v>Armadura em barra de aço CA-50 (A ou B) fyk = 500 MPa</v>
      </c>
      <c r="E114" s="234" t="str">
        <f>IF($C114="CDHU",VLOOKUP($B114,CDHU187!$A$9:$F$4121,3,FALSE),IF($C114="SINAPI",VLOOKUP($B114,'SINAPI 08-2022'!$A$7:$D$7549,3,FALSE),"VERIFICAR"))</f>
        <v>KG</v>
      </c>
      <c r="F114" s="235">
        <f>'MEMO CALCULO'!H454</f>
        <v>74.2</v>
      </c>
      <c r="G114" s="236"/>
      <c r="H114" s="236">
        <f t="shared" si="11"/>
        <v>0</v>
      </c>
      <c r="I114" s="237">
        <f t="shared" si="12"/>
        <v>0</v>
      </c>
    </row>
    <row r="115" spans="1:9" s="216" customFormat="1" ht="15">
      <c r="A115" s="226" t="s">
        <v>18509</v>
      </c>
      <c r="B115" s="232" t="s">
        <v>98</v>
      </c>
      <c r="C115" s="232" t="s">
        <v>18387</v>
      </c>
      <c r="D115" s="233" t="str">
        <f>IF($C115="CDHU",VLOOKUP($B115,CDHU187!$A$9:$F$4121,2,FALSE),IF($C115="SINAPI",VLOOKUP($B115,'SINAPI 08-2022'!$A$7:$D$7549,2,FALSE),"VERIFICAR"))</f>
        <v>Armadura em barra de aço CA-60 (A ou B) fyk = 600 MPa</v>
      </c>
      <c r="E115" s="234" t="str">
        <f>IF($C115="CDHU",VLOOKUP($B115,CDHU187!$A$9:$F$4121,3,FALSE),IF($C115="SINAPI",VLOOKUP($B115,'SINAPI 08-2022'!$A$7:$D$7549,3,FALSE),"VERIFICAR"))</f>
        <v>KG</v>
      </c>
      <c r="F115" s="235">
        <f>'MEMO CALCULO'!H461</f>
        <v>82.2</v>
      </c>
      <c r="G115" s="236"/>
      <c r="H115" s="236">
        <f t="shared" si="11"/>
        <v>0</v>
      </c>
      <c r="I115" s="237">
        <f t="shared" si="12"/>
        <v>0</v>
      </c>
    </row>
    <row r="116" spans="1:9" s="216" customFormat="1" ht="15">
      <c r="A116" s="226" t="s">
        <v>18510</v>
      </c>
      <c r="B116" s="232" t="s">
        <v>11294</v>
      </c>
      <c r="C116" s="232" t="s">
        <v>18387</v>
      </c>
      <c r="D116" s="233" t="str">
        <f>IF($C116="CDHU",VLOOKUP($B116,CDHU187!$A$9:$F$4121,2,FALSE),IF($C116="SINAPI",VLOOKUP($B116,'SINAPI 08-2022'!$A$7:$D$7549,2,FALSE),"VERIFICAR"))</f>
        <v>Alvenaria de bloco cerâmico de vedação, uso revestido, de 14 cm</v>
      </c>
      <c r="E116" s="234" t="str">
        <f>IF($C116="CDHU",VLOOKUP($B116,CDHU187!$A$9:$F$4121,3,FALSE),IF($C116="SINAPI",VLOOKUP($B116,'SINAPI 08-2022'!$A$7:$D$7549,3,FALSE),"VERIFICAR"))</f>
        <v>M2</v>
      </c>
      <c r="F116" s="235">
        <f>'MEMO CALCULO'!H465</f>
        <v>18</v>
      </c>
      <c r="G116" s="236"/>
      <c r="H116" s="236">
        <f t="shared" si="11"/>
        <v>0</v>
      </c>
      <c r="I116" s="237">
        <f t="shared" si="12"/>
        <v>0</v>
      </c>
    </row>
    <row r="117" spans="1:9" s="216" customFormat="1" ht="15">
      <c r="A117" s="226" t="s">
        <v>18511</v>
      </c>
      <c r="B117" s="232" t="s">
        <v>11627</v>
      </c>
      <c r="C117" s="232" t="s">
        <v>18387</v>
      </c>
      <c r="D117" s="233" t="str">
        <f>IF($C117="CDHU",VLOOKUP($B117,CDHU187!$A$9:$F$4121,2,FALSE),IF($C117="SINAPI",VLOOKUP($B117,'SINAPI 08-2022'!$A$7:$D$7549,2,FALSE),"VERIFICAR"))</f>
        <v>Chapisco</v>
      </c>
      <c r="E117" s="234" t="str">
        <f>IF($C117="CDHU",VLOOKUP($B117,CDHU187!$A$9:$F$4121,3,FALSE),IF($C117="SINAPI",VLOOKUP($B117,'SINAPI 08-2022'!$A$7:$D$7549,3,FALSE),"VERIFICAR"))</f>
        <v>M2</v>
      </c>
      <c r="F117" s="235">
        <f>'MEMO CALCULO'!H469</f>
        <v>28</v>
      </c>
      <c r="G117" s="236"/>
      <c r="H117" s="236">
        <f t="shared" si="11"/>
        <v>0</v>
      </c>
      <c r="I117" s="237">
        <f t="shared" si="12"/>
        <v>0</v>
      </c>
    </row>
    <row r="118" spans="1:9" s="216" customFormat="1" ht="15">
      <c r="A118" s="226" t="s">
        <v>18512</v>
      </c>
      <c r="B118" s="232" t="s">
        <v>11636</v>
      </c>
      <c r="C118" s="232" t="s">
        <v>18387</v>
      </c>
      <c r="D118" s="233" t="str">
        <f>IF($C118="CDHU",VLOOKUP($B118,CDHU187!$A$9:$F$4121,2,FALSE),IF($C118="SINAPI",VLOOKUP($B118,'SINAPI 08-2022'!$A$7:$D$7549,2,FALSE),"VERIFICAR"))</f>
        <v>Emboço comum</v>
      </c>
      <c r="E118" s="234" t="str">
        <f>IF($C118="CDHU",VLOOKUP($B118,CDHU187!$A$9:$F$4121,3,FALSE),IF($C118="SINAPI",VLOOKUP($B118,'SINAPI 08-2022'!$A$7:$D$7549,3,FALSE),"VERIFICAR"))</f>
        <v>M2</v>
      </c>
      <c r="F118" s="235">
        <f>'MEMO CALCULO'!H473</f>
        <v>28</v>
      </c>
      <c r="G118" s="236"/>
      <c r="H118" s="236">
        <f t="shared" si="11"/>
        <v>0</v>
      </c>
      <c r="I118" s="237">
        <f t="shared" si="12"/>
        <v>0</v>
      </c>
    </row>
    <row r="119" spans="1:9" s="216" customFormat="1" ht="15">
      <c r="A119" s="226" t="s">
        <v>18513</v>
      </c>
      <c r="B119" s="232" t="s">
        <v>11642</v>
      </c>
      <c r="C119" s="232" t="s">
        <v>18387</v>
      </c>
      <c r="D119" s="233" t="str">
        <f>IF($C119="CDHU",VLOOKUP($B119,CDHU187!$A$9:$F$4121,2,FALSE),IF($C119="SINAPI",VLOOKUP($B119,'SINAPI 08-2022'!$A$7:$D$7549,2,FALSE),"VERIFICAR"))</f>
        <v>Reboco</v>
      </c>
      <c r="E119" s="234" t="str">
        <f>IF($C119="CDHU",VLOOKUP($B119,CDHU187!$A$9:$F$4121,3,FALSE),IF($C119="SINAPI",VLOOKUP($B119,'SINAPI 08-2022'!$A$7:$D$7549,3,FALSE),"VERIFICAR"))</f>
        <v>M2</v>
      </c>
      <c r="F119" s="235">
        <f>'MEMO CALCULO'!H477</f>
        <v>28</v>
      </c>
      <c r="G119" s="236"/>
      <c r="H119" s="236">
        <f t="shared" si="11"/>
        <v>0</v>
      </c>
      <c r="I119" s="237">
        <f t="shared" si="12"/>
        <v>0</v>
      </c>
    </row>
    <row r="120" spans="1:9" s="216" customFormat="1" ht="15">
      <c r="A120" s="226" t="s">
        <v>18514</v>
      </c>
      <c r="B120" s="232" t="s">
        <v>11692</v>
      </c>
      <c r="C120" s="232" t="s">
        <v>18387</v>
      </c>
      <c r="D120" s="233" t="str">
        <f>IF($C120="CDHU",VLOOKUP($B120,CDHU187!$A$9:$F$4121,2,FALSE),IF($C120="SINAPI",VLOOKUP($B120,'SINAPI 08-2022'!$A$7:$D$7549,2,FALSE),"VERIFICAR"))</f>
        <v>Degrau em granilite moldado no local</v>
      </c>
      <c r="E120" s="234" t="str">
        <f>IF($C120="CDHU",VLOOKUP($B120,CDHU187!$A$9:$F$4121,3,FALSE),IF($C120="SINAPI",VLOOKUP($B120,'SINAPI 08-2022'!$A$7:$D$7549,3,FALSE),"VERIFICAR"))</f>
        <v>M</v>
      </c>
      <c r="F120" s="235">
        <f>'MEMO CALCULO'!H481</f>
        <v>36</v>
      </c>
      <c r="G120" s="236"/>
      <c r="H120" s="236">
        <f t="shared" si="11"/>
        <v>0</v>
      </c>
      <c r="I120" s="237">
        <f t="shared" si="12"/>
        <v>0</v>
      </c>
    </row>
    <row r="121" spans="1:9" s="216" customFormat="1" ht="15">
      <c r="A121" s="226" t="s">
        <v>18515</v>
      </c>
      <c r="B121" s="232" t="s">
        <v>11688</v>
      </c>
      <c r="C121" s="232" t="s">
        <v>18387</v>
      </c>
      <c r="D121" s="233" t="str">
        <f>IF($C121="CDHU",VLOOKUP($B121,CDHU187!$A$9:$F$4121,2,FALSE),IF($C121="SINAPI",VLOOKUP($B121,'SINAPI 08-2022'!$A$7:$D$7549,2,FALSE),"VERIFICAR"))</f>
        <v>Piso em granilite moldado no local</v>
      </c>
      <c r="E121" s="234" t="str">
        <f>IF($C121="CDHU",VLOOKUP($B121,CDHU187!$A$9:$F$4121,3,FALSE),IF($C121="SINAPI",VLOOKUP($B121,'SINAPI 08-2022'!$A$7:$D$7549,3,FALSE),"VERIFICAR"))</f>
        <v>M2</v>
      </c>
      <c r="F121" s="235">
        <f>'MEMO CALCULO'!H485</f>
        <v>4</v>
      </c>
      <c r="G121" s="236"/>
      <c r="H121" s="236">
        <f t="shared" si="11"/>
        <v>0</v>
      </c>
      <c r="I121" s="237">
        <f t="shared" si="12"/>
        <v>0</v>
      </c>
    </row>
    <row r="122" spans="1:9" s="216" customFormat="1" ht="15">
      <c r="A122" s="226" t="s">
        <v>18516</v>
      </c>
      <c r="B122" s="232" t="s">
        <v>11744</v>
      </c>
      <c r="C122" s="232" t="s">
        <v>18387</v>
      </c>
      <c r="D122" s="233" t="str">
        <f>IF($C122="CDHU",VLOOKUP($B122,CDHU187!$A$9:$F$4121,2,FALSE),IF($C122="SINAPI",VLOOKUP($B122,'SINAPI 08-2022'!$A$7:$D$7549,2,FALSE),"VERIFICAR"))</f>
        <v>Resina epóxi para piso de granilite</v>
      </c>
      <c r="E122" s="234" t="str">
        <f>IF($C122="CDHU",VLOOKUP($B122,CDHU187!$A$9:$F$4121,3,FALSE),IF($C122="SINAPI",VLOOKUP($B122,'SINAPI 08-2022'!$A$7:$D$7549,3,FALSE),"VERIFICAR"))</f>
        <v>M2</v>
      </c>
      <c r="F122" s="235">
        <f>'MEMO CALCULO'!H489</f>
        <v>4</v>
      </c>
      <c r="G122" s="236"/>
      <c r="H122" s="236">
        <f t="shared" si="11"/>
        <v>0</v>
      </c>
      <c r="I122" s="237">
        <f t="shared" si="12"/>
        <v>0</v>
      </c>
    </row>
    <row r="123" spans="1:9" s="216" customFormat="1" ht="15">
      <c r="A123" s="226" t="s">
        <v>18517</v>
      </c>
      <c r="B123" s="232" t="s">
        <v>11748</v>
      </c>
      <c r="C123" s="232" t="s">
        <v>18387</v>
      </c>
      <c r="D123" s="233" t="str">
        <f>IF($C123="CDHU",VLOOKUP($B123,CDHU187!$A$9:$F$4121,2,FALSE),IF($C123="SINAPI",VLOOKUP($B123,'SINAPI 08-2022'!$A$7:$D$7549,2,FALSE),"VERIFICAR"))</f>
        <v>Resina epóxi para degrau de granilite</v>
      </c>
      <c r="E123" s="234" t="str">
        <f>IF($C123="CDHU",VLOOKUP($B123,CDHU187!$A$9:$F$4121,3,FALSE),IF($C123="SINAPI",VLOOKUP($B123,'SINAPI 08-2022'!$A$7:$D$7549,3,FALSE),"VERIFICAR"))</f>
        <v>M</v>
      </c>
      <c r="F123" s="235">
        <f>'MEMO CALCULO'!H493</f>
        <v>36</v>
      </c>
      <c r="G123" s="236"/>
      <c r="H123" s="236">
        <f t="shared" si="11"/>
        <v>0</v>
      </c>
      <c r="I123" s="237">
        <f t="shared" si="12"/>
        <v>0</v>
      </c>
    </row>
    <row r="124" spans="1:9" s="216" customFormat="1" ht="15">
      <c r="A124" s="226" t="s">
        <v>18518</v>
      </c>
      <c r="B124" s="232" t="s">
        <v>11740</v>
      </c>
      <c r="C124" s="232" t="s">
        <v>18387</v>
      </c>
      <c r="D124" s="233" t="str">
        <f>IF($C124="CDHU",VLOOKUP($B124,CDHU187!$A$9:$F$4121,2,FALSE),IF($C124="SINAPI",VLOOKUP($B124,'SINAPI 08-2022'!$A$7:$D$7549,2,FALSE),"VERIFICAR"))</f>
        <v>Faixa antiderrapante definitiva para degraus, soleiras, patamares ou pisos</v>
      </c>
      <c r="E124" s="234" t="str">
        <f>IF($C124="CDHU",VLOOKUP($B124,CDHU187!$A$9:$F$4121,3,FALSE),IF($C124="SINAPI",VLOOKUP($B124,'SINAPI 08-2022'!$A$7:$D$7549,3,FALSE),"VERIFICAR"))</f>
        <v>M</v>
      </c>
      <c r="F124" s="235">
        <f>'MEMO CALCULO'!H497</f>
        <v>18</v>
      </c>
      <c r="G124" s="236"/>
      <c r="H124" s="236">
        <f t="shared" si="11"/>
        <v>0</v>
      </c>
      <c r="I124" s="237">
        <f t="shared" si="12"/>
        <v>0</v>
      </c>
    </row>
    <row r="125" spans="1:9" s="216" customFormat="1" ht="15">
      <c r="A125" s="226" t="s">
        <v>18519</v>
      </c>
      <c r="B125" s="232" t="s">
        <v>13147</v>
      </c>
      <c r="C125" s="232" t="s">
        <v>18387</v>
      </c>
      <c r="D125" s="233" t="str">
        <f>IF($C125="CDHU",VLOOKUP($B125,CDHU187!$A$9:$F$4121,2,FALSE),IF($C125="SINAPI",VLOOKUP($B125,'SINAPI 08-2022'!$A$7:$D$7549,2,FALSE),"VERIFICAR"))</f>
        <v>Impermeabilização em membrana de asfalto modificado com elastômeros, na cor preta</v>
      </c>
      <c r="E125" s="234" t="str">
        <f>IF($C125="CDHU",VLOOKUP($B125,CDHU187!$A$9:$F$4121,3,FALSE),IF($C125="SINAPI",VLOOKUP($B125,'SINAPI 08-2022'!$A$7:$D$7549,3,FALSE),"VERIFICAR"))</f>
        <v>M2</v>
      </c>
      <c r="F125" s="235">
        <f>'MEMO CALCULO'!H505</f>
        <v>28</v>
      </c>
      <c r="G125" s="236"/>
      <c r="H125" s="236">
        <f t="shared" si="11"/>
        <v>0</v>
      </c>
      <c r="I125" s="237">
        <f t="shared" si="12"/>
        <v>0</v>
      </c>
    </row>
    <row r="126" spans="1:9" s="216" customFormat="1" ht="15">
      <c r="A126" s="226" t="s">
        <v>18520</v>
      </c>
      <c r="B126" s="232" t="s">
        <v>13255</v>
      </c>
      <c r="C126" s="232" t="s">
        <v>18387</v>
      </c>
      <c r="D126" s="233" t="str">
        <f>IF($C126="CDHU",VLOOKUP($B126,CDHU187!$A$9:$F$4121,2,FALSE),IF($C126="SINAPI",VLOOKUP($B126,'SINAPI 08-2022'!$A$7:$D$7549,2,FALSE),"VERIFICAR"))</f>
        <v>Esmalte à base de água em massa, inclusive preparo</v>
      </c>
      <c r="E126" s="234" t="str">
        <f>IF($C126="CDHU",VLOOKUP($B126,CDHU187!$A$9:$F$4121,3,FALSE),IF($C126="SINAPI",VLOOKUP($B126,'SINAPI 08-2022'!$A$7:$D$7549,3,FALSE),"VERIFICAR"))</f>
        <v>M2</v>
      </c>
      <c r="F126" s="235">
        <f>'MEMO CALCULO'!H505</f>
        <v>28</v>
      </c>
      <c r="G126" s="236"/>
      <c r="H126" s="236">
        <f t="shared" si="11"/>
        <v>0</v>
      </c>
      <c r="I126" s="237">
        <f t="shared" si="12"/>
        <v>0</v>
      </c>
    </row>
    <row r="127" spans="1:9" s="216" customFormat="1" ht="15">
      <c r="A127" s="244" t="s">
        <v>26934</v>
      </c>
      <c r="B127" s="257" t="s">
        <v>12418</v>
      </c>
      <c r="C127" s="257" t="s">
        <v>18387</v>
      </c>
      <c r="D127" s="258" t="str">
        <f>IF($C127="CDHU",VLOOKUP($B127,CDHU187!$A$9:$F$4121,2,FALSE),IF($C127="SINAPI",VLOOKUP($B127,'SINAPI 08-2022'!$A$7:$D$7549,2,FALSE),"VERIFICAR"))</f>
        <v>Guarda-corpo tubular com tela em aço galvanizado, diâmetro de 1 1/2´</v>
      </c>
      <c r="E127" s="259" t="str">
        <f>IF($C127="CDHU",VLOOKUP($B127,CDHU187!$A$9:$F$4121,3,FALSE),IF($C127="SINAPI",VLOOKUP($B127,'SINAPI 08-2022'!$A$7:$D$7549,3,FALSE),"VERIFICAR"))</f>
        <v>M</v>
      </c>
      <c r="F127" s="260">
        <f>'MEMO CALCULO'!H509</f>
        <v>5.4</v>
      </c>
      <c r="G127" s="261"/>
      <c r="H127" s="261">
        <f t="shared" ref="H127:H128" si="13">ROUND(G127*(1+$C$10),2)</f>
        <v>0</v>
      </c>
      <c r="I127" s="262">
        <f t="shared" ref="I127:I128" si="14">ROUND($F127*H127,2)</f>
        <v>0</v>
      </c>
    </row>
    <row r="128" spans="1:9" s="216" customFormat="1" ht="15">
      <c r="A128" s="244" t="s">
        <v>26935</v>
      </c>
      <c r="B128" s="257" t="s">
        <v>12434</v>
      </c>
      <c r="C128" s="257" t="s">
        <v>18387</v>
      </c>
      <c r="D128" s="258" t="str">
        <f>IF($C128="CDHU",VLOOKUP($B128,CDHU187!$A$9:$F$4121,2,FALSE),IF($C128="SINAPI",VLOOKUP($B128,'SINAPI 08-2022'!$A$7:$D$7549,2,FALSE),"VERIFICAR"))</f>
        <v>Corrimão tubular em aço galvanizado, diâmetro 1 1/2´</v>
      </c>
      <c r="E128" s="259" t="str">
        <f>IF($C128="CDHU",VLOOKUP($B128,CDHU187!$A$9:$F$4121,3,FALSE),IF($C128="SINAPI",VLOOKUP($B128,'SINAPI 08-2022'!$A$7:$D$7549,3,FALSE),"VERIFICAR"))</f>
        <v>M</v>
      </c>
      <c r="F128" s="260">
        <f>'MEMO CALCULO'!H514</f>
        <v>22.54</v>
      </c>
      <c r="G128" s="261"/>
      <c r="H128" s="261">
        <f t="shared" si="13"/>
        <v>0</v>
      </c>
      <c r="I128" s="262">
        <f t="shared" si="14"/>
        <v>0</v>
      </c>
    </row>
    <row r="129" spans="1:9" s="216" customFormat="1" ht="15">
      <c r="A129" s="226"/>
      <c r="B129" s="232"/>
      <c r="C129" s="232"/>
      <c r="D129" s="239" t="s">
        <v>18388</v>
      </c>
      <c r="E129" s="234"/>
      <c r="F129" s="235"/>
      <c r="G129" s="236"/>
      <c r="H129" s="236"/>
      <c r="I129" s="240">
        <f>ROUND(SUBTOTAL(9,I105:I128),2)</f>
        <v>0</v>
      </c>
    </row>
    <row r="130" spans="1:9" s="252" customFormat="1" ht="15">
      <c r="A130" s="226"/>
      <c r="B130" s="232"/>
      <c r="C130" s="232"/>
      <c r="D130" s="239"/>
      <c r="E130" s="234"/>
      <c r="F130" s="235"/>
      <c r="G130" s="236"/>
      <c r="H130" s="236"/>
      <c r="I130" s="240"/>
    </row>
    <row r="131" spans="1:9" s="216" customFormat="1" ht="15">
      <c r="A131" s="226" t="s">
        <v>18430</v>
      </c>
      <c r="B131" s="227"/>
      <c r="C131" s="227"/>
      <c r="D131" s="228" t="s">
        <v>18438</v>
      </c>
      <c r="E131" s="229"/>
      <c r="F131" s="229"/>
      <c r="G131" s="230"/>
      <c r="H131" s="229"/>
      <c r="I131" s="231"/>
    </row>
    <row r="132" spans="1:9" s="238" customFormat="1" ht="15">
      <c r="A132" s="226" t="s">
        <v>10971</v>
      </c>
      <c r="B132" s="232" t="s">
        <v>76</v>
      </c>
      <c r="C132" s="232" t="s">
        <v>18387</v>
      </c>
      <c r="D132" s="233" t="str">
        <f>IF($C132="CDHU",VLOOKUP($B132,CDHU187!$A$9:$F$4121,2,FALSE),IF($C132="SINAPI",VLOOKUP($B132,'SINAPI 08-2022'!$A$7:$D$7549,2,FALSE),"VERIFICAR"))</f>
        <v>Escavação manual em solo de 1ª e 2ª categoria em vala ou cava até 1,5 m</v>
      </c>
      <c r="E132" s="234" t="str">
        <f>IF($C132="CDHU",VLOOKUP($B132,CDHU187!$A$9:$F$4121,3,FALSE),IF($C132="SINAPI",VLOOKUP($B132,'SINAPI 08-2022'!$A$7:$D$7549,3,FALSE),"VERIFICAR"))</f>
        <v>M3</v>
      </c>
      <c r="F132" s="235">
        <f>'MEMO CALCULO'!H520</f>
        <v>1.2</v>
      </c>
      <c r="G132" s="236"/>
      <c r="H132" s="236">
        <f t="shared" ref="H132:H143" si="15">ROUND(G132*(1+$C$10),2)</f>
        <v>0</v>
      </c>
      <c r="I132" s="237">
        <f t="shared" ref="I132:I143" si="16">ROUND($F132*H132,2)</f>
        <v>0</v>
      </c>
    </row>
    <row r="133" spans="1:9" s="238" customFormat="1" ht="15">
      <c r="A133" s="226" t="s">
        <v>10997</v>
      </c>
      <c r="B133" s="232" t="s">
        <v>84</v>
      </c>
      <c r="C133" s="232" t="s">
        <v>18387</v>
      </c>
      <c r="D133" s="233" t="str">
        <f>IF($C133="CDHU",VLOOKUP($B133,CDHU187!$A$9:$F$4121,2,FALSE),IF($C133="SINAPI",VLOOKUP($B133,'SINAPI 08-2022'!$A$7:$D$7549,2,FALSE),"VERIFICAR"))</f>
        <v>Cimbramento tubular metálico</v>
      </c>
      <c r="E133" s="234" t="str">
        <f>IF($C133="CDHU",VLOOKUP($B133,CDHU187!$A$9:$F$4121,3,FALSE),IF($C133="SINAPI",VLOOKUP($B133,'SINAPI 08-2022'!$A$7:$D$7549,3,FALSE),"VERIFICAR"))</f>
        <v>M3MES</v>
      </c>
      <c r="F133" s="235">
        <f>'MEMO CALCULO'!H527</f>
        <v>180.48</v>
      </c>
      <c r="G133" s="236"/>
      <c r="H133" s="236">
        <f t="shared" si="15"/>
        <v>0</v>
      </c>
      <c r="I133" s="237">
        <f t="shared" ref="I133:I134" si="17">ROUND($F133*H133,2)</f>
        <v>0</v>
      </c>
    </row>
    <row r="134" spans="1:9" s="238" customFormat="1" ht="15">
      <c r="A134" s="226" t="s">
        <v>11004</v>
      </c>
      <c r="B134" s="232" t="s">
        <v>85</v>
      </c>
      <c r="C134" s="232" t="s">
        <v>18387</v>
      </c>
      <c r="D134" s="233" t="str">
        <f>IF($C134="CDHU",VLOOKUP($B134,CDHU187!$A$9:$F$4121,2,FALSE),IF($C134="SINAPI",VLOOKUP($B134,'SINAPI 08-2022'!$A$7:$D$7549,2,FALSE),"VERIFICAR"))</f>
        <v>Montagem e desmontagem de cimbramento tubular metálico</v>
      </c>
      <c r="E134" s="234" t="str">
        <f>IF($C134="CDHU",VLOOKUP($B134,CDHU187!$A$9:$F$4121,3,FALSE),IF($C134="SINAPI",VLOOKUP($B134,'SINAPI 08-2022'!$A$7:$D$7549,3,FALSE),"VERIFICAR"))</f>
        <v>M3</v>
      </c>
      <c r="F134" s="235">
        <f>'MEMO CALCULO'!H534</f>
        <v>90.24</v>
      </c>
      <c r="G134" s="236"/>
      <c r="H134" s="236">
        <f t="shared" si="15"/>
        <v>0</v>
      </c>
      <c r="I134" s="237">
        <f t="shared" si="17"/>
        <v>0</v>
      </c>
    </row>
    <row r="135" spans="1:9" s="238" customFormat="1" ht="15">
      <c r="A135" s="226" t="s">
        <v>11010</v>
      </c>
      <c r="B135" s="232" t="s">
        <v>11090</v>
      </c>
      <c r="C135" s="232" t="s">
        <v>18387</v>
      </c>
      <c r="D135" s="233" t="str">
        <f>IF($C135="CDHU",VLOOKUP($B135,CDHU187!$A$9:$F$4121,2,FALSE),IF($C135="SINAPI",VLOOKUP($B135,'SINAPI 08-2022'!$A$7:$D$7549,2,FALSE),"VERIFICAR"))</f>
        <v>Broca em concreto armado diâmetro de 25 cm - completa</v>
      </c>
      <c r="E135" s="234" t="str">
        <f>IF($C135="CDHU",VLOOKUP($B135,CDHU187!$A$9:$F$4121,3,FALSE),IF($C135="SINAPI",VLOOKUP($B135,'SINAPI 08-2022'!$A$7:$D$7549,3,FALSE),"VERIFICAR"))</f>
        <v>M</v>
      </c>
      <c r="F135" s="235">
        <f>'MEMO CALCULO'!H538</f>
        <v>30</v>
      </c>
      <c r="G135" s="236"/>
      <c r="H135" s="236">
        <f t="shared" si="15"/>
        <v>0</v>
      </c>
      <c r="I135" s="237">
        <f t="shared" si="16"/>
        <v>0</v>
      </c>
    </row>
    <row r="136" spans="1:9" s="238" customFormat="1" ht="15">
      <c r="A136" s="226" t="s">
        <v>11018</v>
      </c>
      <c r="B136" s="232" t="s">
        <v>10915</v>
      </c>
      <c r="C136" s="232" t="s">
        <v>18387</v>
      </c>
      <c r="D136" s="233" t="str">
        <f>IF($C136="CDHU",VLOOKUP($B136,CDHU187!$A$9:$F$4121,2,FALSE),IF($C136="SINAPI",VLOOKUP($B136,'SINAPI 08-2022'!$A$7:$D$7549,2,FALSE),"VERIFICAR"))</f>
        <v>Forma em madeira comum para fundação</v>
      </c>
      <c r="E136" s="234" t="str">
        <f>IF($C136="CDHU",VLOOKUP($B136,CDHU187!$A$9:$F$4121,3,FALSE),IF($C136="SINAPI",VLOOKUP($B136,'SINAPI 08-2022'!$A$7:$D$7549,3,FALSE),"VERIFICAR"))</f>
        <v>M2</v>
      </c>
      <c r="F136" s="235">
        <f>'MEMO CALCULO'!H542</f>
        <v>9.6</v>
      </c>
      <c r="G136" s="236"/>
      <c r="H136" s="236">
        <f t="shared" si="15"/>
        <v>0</v>
      </c>
      <c r="I136" s="237">
        <f t="shared" si="16"/>
        <v>0</v>
      </c>
    </row>
    <row r="137" spans="1:9" s="238" customFormat="1" ht="15">
      <c r="A137" s="226" t="s">
        <v>18431</v>
      </c>
      <c r="B137" s="232" t="s">
        <v>10977</v>
      </c>
      <c r="C137" s="232" t="s">
        <v>18387</v>
      </c>
      <c r="D137" s="233" t="str">
        <f>IF($C137="CDHU",VLOOKUP($B137,CDHU187!$A$9:$F$4121,2,FALSE),IF($C137="SINAPI",VLOOKUP($B137,'SINAPI 08-2022'!$A$7:$D$7549,2,FALSE),"VERIFICAR"))</f>
        <v>Concreto usinado, fck = 30 MPa</v>
      </c>
      <c r="E137" s="234" t="str">
        <f>IF($C137="CDHU",VLOOKUP($B137,CDHU187!$A$9:$F$4121,3,FALSE),IF($C137="SINAPI",VLOOKUP($B137,'SINAPI 08-2022'!$A$7:$D$7549,3,FALSE),"VERIFICAR"))</f>
        <v>M3</v>
      </c>
      <c r="F137" s="235">
        <f>'MEMO CALCULO'!H548</f>
        <v>3.2</v>
      </c>
      <c r="G137" s="236"/>
      <c r="H137" s="236">
        <f t="shared" si="15"/>
        <v>0</v>
      </c>
      <c r="I137" s="237">
        <f t="shared" si="16"/>
        <v>0</v>
      </c>
    </row>
    <row r="138" spans="1:9" s="238" customFormat="1" ht="15">
      <c r="A138" s="226" t="s">
        <v>18432</v>
      </c>
      <c r="B138" s="232" t="s">
        <v>11038</v>
      </c>
      <c r="C138" s="232" t="s">
        <v>18387</v>
      </c>
      <c r="D138" s="233" t="str">
        <f>IF($C138="CDHU",VLOOKUP($B138,CDHU187!$A$9:$F$4121,2,FALSE),IF($C138="SINAPI",VLOOKUP($B138,'SINAPI 08-2022'!$A$7:$D$7549,2,FALSE),"VERIFICAR"))</f>
        <v>Lançamento e adensamento de concreto ou massa em fundação</v>
      </c>
      <c r="E138" s="234" t="str">
        <f>IF($C138="CDHU",VLOOKUP($B138,CDHU187!$A$9:$F$4121,3,FALSE),IF($C138="SINAPI",VLOOKUP($B138,'SINAPI 08-2022'!$A$7:$D$7549,3,FALSE),"VERIFICAR"))</f>
        <v>M3</v>
      </c>
      <c r="F138" s="235">
        <f>'MEMO CALCULO'!H552</f>
        <v>1.2</v>
      </c>
      <c r="G138" s="236"/>
      <c r="H138" s="236">
        <f t="shared" si="15"/>
        <v>0</v>
      </c>
      <c r="I138" s="237">
        <f t="shared" si="16"/>
        <v>0</v>
      </c>
    </row>
    <row r="139" spans="1:9" s="238" customFormat="1" ht="15">
      <c r="A139" s="226" t="s">
        <v>18433</v>
      </c>
      <c r="B139" s="232" t="s">
        <v>10917</v>
      </c>
      <c r="C139" s="232" t="s">
        <v>18387</v>
      </c>
      <c r="D139" s="233" t="str">
        <f>IF($C139="CDHU",VLOOKUP($B139,CDHU187!$A$9:$F$4121,2,FALSE),IF($C139="SINAPI",VLOOKUP($B139,'SINAPI 08-2022'!$A$7:$D$7549,2,FALSE),"VERIFICAR"))</f>
        <v>Forma em madeira comum para estrutura</v>
      </c>
      <c r="E139" s="234" t="str">
        <f>IF($C139="CDHU",VLOOKUP($B139,CDHU187!$A$9:$F$4121,3,FALSE),IF($C139="SINAPI",VLOOKUP($B139,'SINAPI 08-2022'!$A$7:$D$7549,3,FALSE),"VERIFICAR"))</f>
        <v>M2</v>
      </c>
      <c r="F139" s="235">
        <f>'MEMO CALCULO'!H557</f>
        <v>38.700000000000003</v>
      </c>
      <c r="G139" s="236"/>
      <c r="H139" s="236">
        <f t="shared" si="15"/>
        <v>0</v>
      </c>
      <c r="I139" s="237">
        <f t="shared" si="16"/>
        <v>0</v>
      </c>
    </row>
    <row r="140" spans="1:9" s="238" customFormat="1" ht="15">
      <c r="A140" s="226" t="s">
        <v>18434</v>
      </c>
      <c r="B140" s="232" t="s">
        <v>11040</v>
      </c>
      <c r="C140" s="232" t="s">
        <v>18387</v>
      </c>
      <c r="D140" s="233" t="str">
        <f>IF($C140="CDHU",VLOOKUP($B140,CDHU187!$A$9:$F$4121,2,FALSE),IF($C140="SINAPI",VLOOKUP($B140,'SINAPI 08-2022'!$A$7:$D$7549,2,FALSE),"VERIFICAR"))</f>
        <v>Lançamento e adensamento de concreto ou massa em estrutura</v>
      </c>
      <c r="E140" s="234" t="str">
        <f>IF($C140="CDHU",VLOOKUP($B140,CDHU187!$A$9:$F$4121,3,FALSE),IF($C140="SINAPI",VLOOKUP($B140,'SINAPI 08-2022'!$A$7:$D$7549,3,FALSE),"VERIFICAR"))</f>
        <v>M3</v>
      </c>
      <c r="F140" s="235">
        <f>'MEMO CALCULO'!H562</f>
        <v>2</v>
      </c>
      <c r="G140" s="236"/>
      <c r="H140" s="236">
        <f t="shared" si="15"/>
        <v>0</v>
      </c>
      <c r="I140" s="237">
        <f t="shared" si="16"/>
        <v>0</v>
      </c>
    </row>
    <row r="141" spans="1:9" s="238" customFormat="1" ht="15">
      <c r="A141" s="226" t="s">
        <v>18435</v>
      </c>
      <c r="B141" s="232" t="s">
        <v>10962</v>
      </c>
      <c r="C141" s="232" t="s">
        <v>18387</v>
      </c>
      <c r="D141" s="233" t="str">
        <f>IF($C141="CDHU",VLOOKUP($B141,CDHU187!$A$9:$F$4121,2,FALSE),IF($C141="SINAPI",VLOOKUP($B141,'SINAPI 08-2022'!$A$7:$D$7549,2,FALSE),"VERIFICAR"))</f>
        <v>Armadura em barra de aço CA-50 (A ou B) fyk = 500 MPa</v>
      </c>
      <c r="E141" s="234" t="str">
        <f>IF($C141="CDHU",VLOOKUP($B141,CDHU187!$A$9:$F$4121,3,FALSE),IF($C141="SINAPI",VLOOKUP($B141,'SINAPI 08-2022'!$A$7:$D$7549,3,FALSE),"VERIFICAR"))</f>
        <v>KG</v>
      </c>
      <c r="F141" s="235">
        <f>'MEMO CALCULO'!H568</f>
        <v>157</v>
      </c>
      <c r="G141" s="236"/>
      <c r="H141" s="236">
        <f t="shared" si="15"/>
        <v>0</v>
      </c>
      <c r="I141" s="237">
        <f t="shared" si="16"/>
        <v>0</v>
      </c>
    </row>
    <row r="142" spans="1:9" s="238" customFormat="1" ht="15">
      <c r="A142" s="226" t="s">
        <v>11030</v>
      </c>
      <c r="B142" s="232" t="s">
        <v>98</v>
      </c>
      <c r="C142" s="232" t="s">
        <v>18387</v>
      </c>
      <c r="D142" s="233" t="str">
        <f>IF($C142="CDHU",VLOOKUP($B142,CDHU187!$A$9:$F$4121,2,FALSE),IF($C142="SINAPI",VLOOKUP($B142,'SINAPI 08-2022'!$A$7:$D$7549,2,FALSE),"VERIFICAR"))</f>
        <v>Armadura em barra de aço CA-60 (A ou B) fyk = 600 MPa</v>
      </c>
      <c r="E142" s="234" t="str">
        <f>IF($C142="CDHU",VLOOKUP($B142,CDHU187!$A$9:$F$4121,3,FALSE),IF($C142="SINAPI",VLOOKUP($B142,'SINAPI 08-2022'!$A$7:$D$7549,3,FALSE),"VERIFICAR"))</f>
        <v>KG</v>
      </c>
      <c r="F142" s="235">
        <f>'MEMO CALCULO'!H574</f>
        <v>64.2</v>
      </c>
      <c r="G142" s="236"/>
      <c r="H142" s="236">
        <f t="shared" si="15"/>
        <v>0</v>
      </c>
      <c r="I142" s="237">
        <f t="shared" si="16"/>
        <v>0</v>
      </c>
    </row>
    <row r="143" spans="1:9" s="238" customFormat="1" ht="15">
      <c r="A143" s="226" t="s">
        <v>18436</v>
      </c>
      <c r="B143" s="232" t="s">
        <v>13147</v>
      </c>
      <c r="C143" s="232" t="s">
        <v>18387</v>
      </c>
      <c r="D143" s="233" t="str">
        <f>IF($C143="CDHU",VLOOKUP($B143,CDHU187!$A$9:$F$4121,2,FALSE),IF($C143="SINAPI",VLOOKUP($B143,'SINAPI 08-2022'!$A$7:$D$7549,2,FALSE),"VERIFICAR"))</f>
        <v>Impermeabilização em membrana de asfalto modificado com elastômeros, na cor preta</v>
      </c>
      <c r="E143" s="234" t="str">
        <f>IF($C143="CDHU",VLOOKUP($B143,CDHU187!$A$9:$F$4121,3,FALSE),IF($C143="SINAPI",VLOOKUP($B143,'SINAPI 08-2022'!$A$7:$D$7549,3,FALSE),"VERIFICAR"))</f>
        <v>M2</v>
      </c>
      <c r="F143" s="235">
        <f>'MEMO CALCULO'!H578</f>
        <v>9.6</v>
      </c>
      <c r="G143" s="236"/>
      <c r="H143" s="236">
        <f t="shared" si="15"/>
        <v>0</v>
      </c>
      <c r="I143" s="237">
        <f t="shared" si="16"/>
        <v>0</v>
      </c>
    </row>
    <row r="144" spans="1:9" s="216" customFormat="1" ht="15">
      <c r="A144" s="226"/>
      <c r="B144" s="232"/>
      <c r="C144" s="232"/>
      <c r="D144" s="239" t="s">
        <v>18388</v>
      </c>
      <c r="E144" s="234"/>
      <c r="F144" s="235"/>
      <c r="G144" s="236"/>
      <c r="H144" s="236"/>
      <c r="I144" s="240">
        <f>ROUND(SUBTOTAL(9,I132:I143),2)</f>
        <v>0</v>
      </c>
    </row>
    <row r="145" spans="1:9" s="216" customFormat="1">
      <c r="A145" s="657"/>
      <c r="B145" s="657"/>
      <c r="C145" s="657"/>
      <c r="D145" s="657"/>
      <c r="E145" s="657"/>
      <c r="F145" s="657"/>
      <c r="G145" s="657"/>
      <c r="H145" s="657"/>
      <c r="I145" s="657"/>
    </row>
    <row r="146" spans="1:9" s="216" customFormat="1" ht="15">
      <c r="A146" s="226" t="s">
        <v>18437</v>
      </c>
      <c r="B146" s="227"/>
      <c r="C146" s="227"/>
      <c r="D146" s="228" t="s">
        <v>18444</v>
      </c>
      <c r="E146" s="229"/>
      <c r="F146" s="229"/>
      <c r="G146" s="230"/>
      <c r="H146" s="229"/>
      <c r="I146" s="231"/>
    </row>
    <row r="147" spans="1:9" s="238" customFormat="1" ht="15">
      <c r="A147" s="226" t="s">
        <v>11086</v>
      </c>
      <c r="B147" s="232" t="s">
        <v>72</v>
      </c>
      <c r="C147" s="232" t="s">
        <v>18387</v>
      </c>
      <c r="D147" s="233" t="str">
        <f>IF($C147="CDHU",VLOOKUP($B147,CDHU187!$A$9:$F$4121,2,FALSE),IF($C147="SINAPI",VLOOKUP($B147,'SINAPI 08-2022'!$A$7:$D$7549,2,FALSE),"VERIFICAR"))</f>
        <v>Retirada de telhamento em barro</v>
      </c>
      <c r="E147" s="234" t="str">
        <f>IF($C147="CDHU",VLOOKUP($B147,CDHU187!$A$9:$F$4121,3,FALSE),IF($C147="SINAPI",VLOOKUP($B147,'SINAPI 08-2022'!$A$7:$D$7549,3,FALSE),"VERIFICAR"))</f>
        <v>M2</v>
      </c>
      <c r="F147" s="235">
        <f>'MEMO CALCULO'!H583</f>
        <v>1436.22</v>
      </c>
      <c r="G147" s="236"/>
      <c r="H147" s="236">
        <f t="shared" ref="H147:H161" si="18">ROUND(G147*(1+$C$10),2)</f>
        <v>0</v>
      </c>
      <c r="I147" s="237">
        <f t="shared" ref="I147:I152" si="19">ROUND($F147*H147,2)</f>
        <v>0</v>
      </c>
    </row>
    <row r="148" spans="1:9" s="238" customFormat="1" ht="15">
      <c r="A148" s="226" t="s">
        <v>18439</v>
      </c>
      <c r="B148" s="232" t="s">
        <v>10350</v>
      </c>
      <c r="C148" s="232" t="s">
        <v>18387</v>
      </c>
      <c r="D148" s="233" t="str">
        <f>IF($C148="CDHU",VLOOKUP($B148,CDHU187!$A$9:$F$4121,2,FALSE),IF($C148="SINAPI",VLOOKUP($B148,'SINAPI 08-2022'!$A$7:$D$7549,2,FALSE),"VERIFICAR"))</f>
        <v>Retirada de cumeeira ou espigão em barro</v>
      </c>
      <c r="E148" s="234" t="str">
        <f>IF($C148="CDHU",VLOOKUP($B148,CDHU187!$A$9:$F$4121,3,FALSE),IF($C148="SINAPI",VLOOKUP($B148,'SINAPI 08-2022'!$A$7:$D$7549,3,FALSE),"VERIFICAR"))</f>
        <v>M</v>
      </c>
      <c r="F148" s="235">
        <f>'MEMO CALCULO'!H587</f>
        <v>175.35</v>
      </c>
      <c r="G148" s="236"/>
      <c r="H148" s="236">
        <f t="shared" si="18"/>
        <v>0</v>
      </c>
      <c r="I148" s="237">
        <f t="shared" si="19"/>
        <v>0</v>
      </c>
    </row>
    <row r="149" spans="1:9" s="238" customFormat="1" ht="15">
      <c r="A149" s="226" t="s">
        <v>18440</v>
      </c>
      <c r="B149" s="232" t="s">
        <v>71</v>
      </c>
      <c r="C149" s="232" t="s">
        <v>18387</v>
      </c>
      <c r="D149" s="233" t="str">
        <f>IF($C149="CDHU",VLOOKUP($B149,CDHU187!$A$9:$F$4121,2,FALSE),IF($C149="SINAPI",VLOOKUP($B149,'SINAPI 08-2022'!$A$7:$D$7549,2,FALSE),"VERIFICAR"))</f>
        <v>Retirada de peças lineares em madeira com seção até 60 cm²</v>
      </c>
      <c r="E149" s="234" t="str">
        <f>IF($C149="CDHU",VLOOKUP($B149,CDHU187!$A$9:$F$4121,3,FALSE),IF($C149="SINAPI",VLOOKUP($B149,'SINAPI 08-2022'!$A$7:$D$7549,3,FALSE),"VERIFICAR"))</f>
        <v>M</v>
      </c>
      <c r="F149" s="235">
        <f>'MEMO CALCULO'!H593</f>
        <v>3918.15</v>
      </c>
      <c r="G149" s="236"/>
      <c r="H149" s="236">
        <f t="shared" si="18"/>
        <v>0</v>
      </c>
      <c r="I149" s="237">
        <f t="shared" si="19"/>
        <v>0</v>
      </c>
    </row>
    <row r="150" spans="1:9" s="238" customFormat="1" ht="15">
      <c r="A150" s="226" t="s">
        <v>11094</v>
      </c>
      <c r="B150" s="250" t="s">
        <v>10333</v>
      </c>
      <c r="C150" s="232" t="s">
        <v>18387</v>
      </c>
      <c r="D150" s="233" t="str">
        <f>IF($C150="CDHU",VLOOKUP($B150,CDHU187!$A$9:$F$4121,2,FALSE),IF($C150="SINAPI",VLOOKUP($B150,'SINAPI 08-2022'!$A$7:$D$7549,2,FALSE),"VERIFICAR"))</f>
        <v>Retirada de peças lineares em madeira com seção superior a 60 cm²</v>
      </c>
      <c r="E150" s="234" t="str">
        <f>IF($C150="CDHU",VLOOKUP($B150,CDHU187!$A$9:$F$4121,3,FALSE),IF($C150="SINAPI",VLOOKUP($B150,'SINAPI 08-2022'!$A$7:$D$7549,3,FALSE),"VERIFICAR"))</f>
        <v>M</v>
      </c>
      <c r="F150" s="235">
        <f>'MEMO CALCULO'!H597</f>
        <v>100</v>
      </c>
      <c r="G150" s="236"/>
      <c r="H150" s="236">
        <f t="shared" si="18"/>
        <v>0</v>
      </c>
      <c r="I150" s="237">
        <f t="shared" si="19"/>
        <v>0</v>
      </c>
    </row>
    <row r="151" spans="1:9" s="238" customFormat="1" ht="15">
      <c r="A151" s="226" t="s">
        <v>11107</v>
      </c>
      <c r="B151" s="250" t="s">
        <v>10335</v>
      </c>
      <c r="C151" s="232" t="s">
        <v>18387</v>
      </c>
      <c r="D151" s="233" t="str">
        <f>IF($C151="CDHU",VLOOKUP($B151,CDHU187!$A$9:$F$4121,2,FALSE),IF($C151="SINAPI",VLOOKUP($B151,'SINAPI 08-2022'!$A$7:$D$7549,2,FALSE),"VERIFICAR"))</f>
        <v>Retirada de estrutura em madeira tesoura - telhas de barro</v>
      </c>
      <c r="E151" s="234" t="str">
        <f>IF($C151="CDHU",VLOOKUP($B151,CDHU187!$A$9:$F$4121,3,FALSE),IF($C151="SINAPI",VLOOKUP($B151,'SINAPI 08-2022'!$A$7:$D$7549,3,FALSE),"VERIFICAR"))</f>
        <v>M2</v>
      </c>
      <c r="F151" s="235">
        <f>'MEMO CALCULO'!H601</f>
        <v>138.19999999999999</v>
      </c>
      <c r="G151" s="236"/>
      <c r="H151" s="236">
        <f t="shared" si="18"/>
        <v>0</v>
      </c>
      <c r="I151" s="237">
        <f t="shared" si="19"/>
        <v>0</v>
      </c>
    </row>
    <row r="152" spans="1:9" s="238" customFormat="1" ht="15">
      <c r="A152" s="226" t="s">
        <v>11119</v>
      </c>
      <c r="B152" s="250" t="s">
        <v>10660</v>
      </c>
      <c r="C152" s="232" t="s">
        <v>18387</v>
      </c>
      <c r="D152" s="233" t="str">
        <f>IF($C152="CDHU",VLOOKUP($B152,CDHU187!$A$9:$F$4121,2,FALSE),IF($C152="SINAPI",VLOOKUP($B152,'SINAPI 08-2022'!$A$7:$D$7549,2,FALSE),"VERIFICAR"))</f>
        <v>Remoção de calha ou rufo</v>
      </c>
      <c r="E152" s="234" t="str">
        <f>IF($C152="CDHU",VLOOKUP($B152,CDHU187!$A$9:$F$4121,3,FALSE),IF($C152="SINAPI",VLOOKUP($B152,'SINAPI 08-2022'!$A$7:$D$7549,3,FALSE),"VERIFICAR"))</f>
        <v>M</v>
      </c>
      <c r="F152" s="235">
        <f>'MEMO CALCULO'!H605</f>
        <v>67</v>
      </c>
      <c r="G152" s="236"/>
      <c r="H152" s="236">
        <f t="shared" si="18"/>
        <v>0</v>
      </c>
      <c r="I152" s="237">
        <f t="shared" si="19"/>
        <v>0</v>
      </c>
    </row>
    <row r="153" spans="1:9" s="238" customFormat="1" ht="17.25">
      <c r="A153" s="226" t="s">
        <v>11131</v>
      </c>
      <c r="B153" s="250" t="s">
        <v>79</v>
      </c>
      <c r="C153" s="232" t="s">
        <v>26944</v>
      </c>
      <c r="D153" s="284" t="s">
        <v>18605</v>
      </c>
      <c r="E153" s="234" t="s">
        <v>65</v>
      </c>
      <c r="F153" s="235">
        <f>'MEMO CALCULO'!H609</f>
        <v>237.83</v>
      </c>
      <c r="G153" s="236"/>
      <c r="H153" s="236">
        <f t="shared" si="18"/>
        <v>0</v>
      </c>
      <c r="I153" s="237">
        <f t="shared" ref="I153:I161" si="20">ROUND($F153*H153,2)</f>
        <v>0</v>
      </c>
    </row>
    <row r="154" spans="1:9" s="253" customFormat="1" ht="17.25">
      <c r="A154" s="226" t="s">
        <v>18441</v>
      </c>
      <c r="B154" s="232" t="s">
        <v>80</v>
      </c>
      <c r="C154" s="232" t="s">
        <v>26944</v>
      </c>
      <c r="D154" s="361" t="s">
        <v>18606</v>
      </c>
      <c r="E154" s="234" t="s">
        <v>65</v>
      </c>
      <c r="F154" s="235">
        <f>'MEMO CALCULO'!H613</f>
        <v>100</v>
      </c>
      <c r="G154" s="236"/>
      <c r="H154" s="236">
        <f t="shared" si="18"/>
        <v>0</v>
      </c>
      <c r="I154" s="237">
        <f t="shared" si="20"/>
        <v>0</v>
      </c>
    </row>
    <row r="155" spans="1:9" s="253" customFormat="1" ht="17.25">
      <c r="A155" s="226" t="s">
        <v>11169</v>
      </c>
      <c r="B155" s="232" t="s">
        <v>81</v>
      </c>
      <c r="C155" s="232" t="s">
        <v>26944</v>
      </c>
      <c r="D155" s="258" t="s">
        <v>18607</v>
      </c>
      <c r="E155" s="234" t="s">
        <v>82</v>
      </c>
      <c r="F155" s="235">
        <f>'MEMO CALCULO'!H617</f>
        <v>3420</v>
      </c>
      <c r="G155" s="236"/>
      <c r="H155" s="236">
        <f t="shared" si="18"/>
        <v>0</v>
      </c>
      <c r="I155" s="237">
        <f t="shared" si="20"/>
        <v>0</v>
      </c>
    </row>
    <row r="156" spans="1:9" s="253" customFormat="1" ht="15">
      <c r="A156" s="226" t="s">
        <v>18442</v>
      </c>
      <c r="B156" s="232" t="s">
        <v>11423</v>
      </c>
      <c r="C156" s="232" t="s">
        <v>18387</v>
      </c>
      <c r="D156" s="233" t="str">
        <f>IF($C156="CDHU",VLOOKUP($B156,CDHU187!$A$9:$F$4121,2,FALSE),IF($C156="SINAPI",VLOOKUP($B156,'SINAPI 08-2022'!$A$7:$D$7549,2,FALSE),"VERIFICAR"))</f>
        <v>Estrutura de madeira tesourada para telha de barro - vãos de 7,01 a 10,00 m</v>
      </c>
      <c r="E156" s="234" t="str">
        <f>IF($C156="CDHU",VLOOKUP($B156,CDHU187!$A$9:$F$4121,3,FALSE),IF($C156="SINAPI",VLOOKUP($B156,'SINAPI 08-2022'!$A$7:$D$7549,3,FALSE),"VERIFICAR"))</f>
        <v>M2</v>
      </c>
      <c r="F156" s="235">
        <f>'MEMO CALCULO'!H621</f>
        <v>138.19999999999999</v>
      </c>
      <c r="G156" s="236"/>
      <c r="H156" s="236">
        <f t="shared" si="18"/>
        <v>0</v>
      </c>
      <c r="I156" s="237">
        <f t="shared" si="20"/>
        <v>0</v>
      </c>
    </row>
    <row r="157" spans="1:9" s="253" customFormat="1" ht="15">
      <c r="A157" s="226" t="s">
        <v>18521</v>
      </c>
      <c r="B157" s="232" t="s">
        <v>11487</v>
      </c>
      <c r="C157" s="232" t="s">
        <v>18387</v>
      </c>
      <c r="D157" s="233" t="str">
        <f>IF($C157="CDHU",VLOOKUP($B157,CDHU187!$A$9:$F$4121,2,FALSE),IF($C157="SINAPI",VLOOKUP($B157,'SINAPI 08-2022'!$A$7:$D$7549,2,FALSE),"VERIFICAR"))</f>
        <v>Telha de barro tipo romana</v>
      </c>
      <c r="E157" s="234" t="str">
        <f>IF($C157="CDHU",VLOOKUP($B157,CDHU187!$A$9:$F$4121,3,FALSE),IF($C157="SINAPI",VLOOKUP($B157,'SINAPI 08-2022'!$A$7:$D$7549,3,FALSE),"VERIFICAR"))</f>
        <v>M2</v>
      </c>
      <c r="F157" s="235">
        <f>'MEMO CALCULO'!H625</f>
        <v>1436.22</v>
      </c>
      <c r="G157" s="236"/>
      <c r="H157" s="236">
        <f t="shared" si="18"/>
        <v>0</v>
      </c>
      <c r="I157" s="237">
        <f t="shared" si="20"/>
        <v>0</v>
      </c>
    </row>
    <row r="158" spans="1:9" s="238" customFormat="1" ht="15">
      <c r="A158" s="226" t="s">
        <v>11181</v>
      </c>
      <c r="B158" s="232" t="s">
        <v>11495</v>
      </c>
      <c r="C158" s="232" t="s">
        <v>18387</v>
      </c>
      <c r="D158" s="233" t="str">
        <f>IF($C158="CDHU",VLOOKUP($B158,CDHU187!$A$9:$F$4121,2,FALSE),IF($C158="SINAPI",VLOOKUP($B158,'SINAPI 08-2022'!$A$7:$D$7549,2,FALSE),"VERIFICAR"))</f>
        <v>Cumeeira de barro emboçado tipos: plan, romana, italiana, francesa e paulistinha</v>
      </c>
      <c r="E158" s="234" t="str">
        <f>IF($C158="CDHU",VLOOKUP($B158,CDHU187!$A$9:$F$4121,3,FALSE),IF($C158="SINAPI",VLOOKUP($B158,'SINAPI 08-2022'!$A$7:$D$7549,3,FALSE),"VERIFICAR"))</f>
        <v>M</v>
      </c>
      <c r="F158" s="235">
        <f>'MEMO CALCULO'!H629</f>
        <v>175.35</v>
      </c>
      <c r="G158" s="236"/>
      <c r="H158" s="236">
        <f t="shared" si="18"/>
        <v>0</v>
      </c>
      <c r="I158" s="237">
        <f t="shared" si="20"/>
        <v>0</v>
      </c>
    </row>
    <row r="159" spans="1:9" s="238" customFormat="1" ht="15">
      <c r="A159" s="226" t="s">
        <v>18522</v>
      </c>
      <c r="B159" s="232" t="s">
        <v>12072</v>
      </c>
      <c r="C159" s="232" t="s">
        <v>18387</v>
      </c>
      <c r="D159" s="233" t="str">
        <f>IF($C159="CDHU",VLOOKUP($B159,CDHU187!$A$9:$F$4121,2,FALSE),IF($C159="SINAPI",VLOOKUP($B159,'SINAPI 08-2022'!$A$7:$D$7549,2,FALSE),"VERIFICAR"))</f>
        <v>Testeira em tábua aparelhada, largura até 20cm</v>
      </c>
      <c r="E159" s="234" t="str">
        <f>IF($C159="CDHU",VLOOKUP($B159,CDHU187!$A$9:$F$4121,3,FALSE),IF($C159="SINAPI",VLOOKUP($B159,'SINAPI 08-2022'!$A$7:$D$7549,3,FALSE),"VERIFICAR"))</f>
        <v>M</v>
      </c>
      <c r="F159" s="235">
        <f>'MEMO CALCULO'!H633</f>
        <v>260.32</v>
      </c>
      <c r="G159" s="236"/>
      <c r="H159" s="236">
        <f t="shared" si="18"/>
        <v>0</v>
      </c>
      <c r="I159" s="237">
        <f t="shared" si="20"/>
        <v>0</v>
      </c>
    </row>
    <row r="160" spans="1:9" s="238" customFormat="1" ht="15">
      <c r="A160" s="226" t="s">
        <v>11201</v>
      </c>
      <c r="B160" s="232" t="s">
        <v>11576</v>
      </c>
      <c r="C160" s="232" t="s">
        <v>18387</v>
      </c>
      <c r="D160" s="233" t="str">
        <f>IF($C160="CDHU",VLOOKUP($B160,CDHU187!$A$9:$F$4121,2,FALSE),IF($C160="SINAPI",VLOOKUP($B160,'SINAPI 08-2022'!$A$7:$D$7549,2,FALSE),"VERIFICAR"))</f>
        <v>Calha, rufo, afins em chapa galvanizada nº 24 - corte 0,33 m</v>
      </c>
      <c r="E160" s="234" t="str">
        <f>IF($C160="CDHU",VLOOKUP($B160,CDHU187!$A$9:$F$4121,3,FALSE),IF($C160="SINAPI",VLOOKUP($B160,'SINAPI 08-2022'!$A$7:$D$7549,3,FALSE),"VERIFICAR"))</f>
        <v>M</v>
      </c>
      <c r="F160" s="235">
        <f>'MEMO CALCULO'!H637</f>
        <v>50</v>
      </c>
      <c r="G160" s="236"/>
      <c r="H160" s="236">
        <f t="shared" si="18"/>
        <v>0</v>
      </c>
      <c r="I160" s="237">
        <f t="shared" si="20"/>
        <v>0</v>
      </c>
    </row>
    <row r="161" spans="1:9" s="238" customFormat="1" ht="15">
      <c r="A161" s="226" t="s">
        <v>18523</v>
      </c>
      <c r="B161" s="232" t="s">
        <v>11578</v>
      </c>
      <c r="C161" s="232" t="s">
        <v>18387</v>
      </c>
      <c r="D161" s="233" t="str">
        <f>IF($C161="CDHU",VLOOKUP($B161,CDHU187!$A$9:$F$4121,2,FALSE),IF($C161="SINAPI",VLOOKUP($B161,'SINAPI 08-2022'!$A$7:$D$7549,2,FALSE),"VERIFICAR"))</f>
        <v>Calha, rufo, afins em chapa galvanizada nº 24 - corte 0,50 m</v>
      </c>
      <c r="E161" s="234" t="str">
        <f>IF($C161="CDHU",VLOOKUP($B161,CDHU187!$A$9:$F$4121,3,FALSE),IF($C161="SINAPI",VLOOKUP($B161,'SINAPI 08-2022'!$A$7:$D$7549,3,FALSE),"VERIFICAR"))</f>
        <v>M</v>
      </c>
      <c r="F161" s="235">
        <f>'MEMO CALCULO'!H641</f>
        <v>17</v>
      </c>
      <c r="G161" s="236"/>
      <c r="H161" s="236">
        <f t="shared" si="18"/>
        <v>0</v>
      </c>
      <c r="I161" s="237">
        <f t="shared" si="20"/>
        <v>0</v>
      </c>
    </row>
    <row r="162" spans="1:9" s="216" customFormat="1" ht="15">
      <c r="A162" s="226"/>
      <c r="B162" s="232"/>
      <c r="C162" s="232"/>
      <c r="D162" s="239" t="s">
        <v>18388</v>
      </c>
      <c r="E162" s="234"/>
      <c r="F162" s="235"/>
      <c r="G162" s="236"/>
      <c r="H162" s="236"/>
      <c r="I162" s="240">
        <f>ROUND(SUBTOTAL(9,I147:I161),2)</f>
        <v>0</v>
      </c>
    </row>
    <row r="163" spans="1:9" s="216" customFormat="1">
      <c r="A163" s="657"/>
      <c r="B163" s="657"/>
      <c r="C163" s="657"/>
      <c r="D163" s="657"/>
      <c r="E163" s="657"/>
      <c r="F163" s="657"/>
      <c r="G163" s="657"/>
      <c r="H163" s="657"/>
      <c r="I163" s="657"/>
    </row>
    <row r="164" spans="1:9" s="216" customFormat="1" ht="15">
      <c r="A164" s="226" t="s">
        <v>18443</v>
      </c>
      <c r="B164" s="227"/>
      <c r="C164" s="227"/>
      <c r="D164" s="228" t="s">
        <v>18446</v>
      </c>
      <c r="E164" s="229"/>
      <c r="F164" s="229"/>
      <c r="G164" s="230"/>
      <c r="H164" s="229"/>
      <c r="I164" s="231"/>
    </row>
    <row r="165" spans="1:9" s="238" customFormat="1" ht="15">
      <c r="A165" s="226" t="s">
        <v>11213</v>
      </c>
      <c r="B165" s="232" t="s">
        <v>10281</v>
      </c>
      <c r="C165" s="232" t="s">
        <v>18387</v>
      </c>
      <c r="D165" s="233" t="str">
        <f>IF($C165="CDHU",VLOOKUP($B165,CDHU187!$A$9:$F$4121,2,FALSE),IF($C165="SINAPI",VLOOKUP($B165,'SINAPI 08-2022'!$A$7:$D$7549,2,FALSE),"VERIFICAR"))</f>
        <v>Demolição manual de forro qualquer, inclusive sistema de fixação/tarugamento</v>
      </c>
      <c r="E165" s="234" t="str">
        <f>IF($C165="CDHU",VLOOKUP($B165,CDHU187!$A$9:$F$4121,3,FALSE),IF($C165="SINAPI",VLOOKUP($B165,'SINAPI 08-2022'!$A$7:$D$7549,3,FALSE),"VERIFICAR"))</f>
        <v>M2</v>
      </c>
      <c r="F165" s="235">
        <f>'MEMO CALCULO'!H648</f>
        <v>128.38999999999999</v>
      </c>
      <c r="G165" s="236"/>
      <c r="H165" s="236">
        <f>ROUND(G165*(1+$C$10),2)</f>
        <v>0</v>
      </c>
      <c r="I165" s="237">
        <f>ROUND($F165*H165,2)</f>
        <v>0</v>
      </c>
    </row>
    <row r="166" spans="1:9" s="238" customFormat="1" ht="15">
      <c r="A166" s="226" t="s">
        <v>11235</v>
      </c>
      <c r="B166" s="232" t="s">
        <v>12082</v>
      </c>
      <c r="C166" s="232" t="s">
        <v>18387</v>
      </c>
      <c r="D166" s="233" t="str">
        <f>IF($C166="CDHU",VLOOKUP($B166,CDHU187!$A$9:$F$4121,2,FALSE),IF($C166="SINAPI",VLOOKUP($B166,'SINAPI 08-2022'!$A$7:$D$7549,2,FALSE),"VERIFICAR"))</f>
        <v>Forro em painéis de gesso acartonado, espessura de 12,5mm, fixo</v>
      </c>
      <c r="E166" s="234" t="str">
        <f>IF($C166="CDHU",VLOOKUP($B166,CDHU187!$A$9:$F$4121,3,FALSE),IF($C166="SINAPI",VLOOKUP($B166,'SINAPI 08-2022'!$A$7:$D$7549,3,FALSE),"VERIFICAR"))</f>
        <v>M2</v>
      </c>
      <c r="F166" s="235">
        <f>'MEMO CALCULO'!H654</f>
        <v>128.38999999999999</v>
      </c>
      <c r="G166" s="236"/>
      <c r="H166" s="236">
        <f>ROUND(G166*(1+$C$10),2)</f>
        <v>0</v>
      </c>
      <c r="I166" s="237">
        <f>ROUND($F166*H166,2)</f>
        <v>0</v>
      </c>
    </row>
    <row r="167" spans="1:9" s="216" customFormat="1" ht="15">
      <c r="A167" s="226"/>
      <c r="B167" s="232"/>
      <c r="C167" s="232"/>
      <c r="D167" s="239" t="s">
        <v>18388</v>
      </c>
      <c r="E167" s="234"/>
      <c r="F167" s="235"/>
      <c r="G167" s="236"/>
      <c r="H167" s="236"/>
      <c r="I167" s="240">
        <f>ROUND(SUBTOTAL(9,I165:I166),2)</f>
        <v>0</v>
      </c>
    </row>
    <row r="168" spans="1:9" s="216" customFormat="1">
      <c r="A168" s="657"/>
      <c r="B168" s="657"/>
      <c r="C168" s="657"/>
      <c r="D168" s="657"/>
      <c r="E168" s="657"/>
      <c r="F168" s="657"/>
      <c r="G168" s="657"/>
      <c r="H168" s="657"/>
      <c r="I168" s="657"/>
    </row>
    <row r="169" spans="1:9" s="216" customFormat="1" ht="15">
      <c r="A169" s="226" t="s">
        <v>18445</v>
      </c>
      <c r="B169" s="227"/>
      <c r="C169" s="227"/>
      <c r="D169" s="228" t="s">
        <v>18448</v>
      </c>
      <c r="E169" s="229"/>
      <c r="F169" s="229"/>
      <c r="G169" s="230"/>
      <c r="H169" s="229"/>
      <c r="I169" s="231"/>
    </row>
    <row r="170" spans="1:9" s="216" customFormat="1" ht="15">
      <c r="A170" s="226" t="s">
        <v>11261</v>
      </c>
      <c r="B170" s="232" t="s">
        <v>10444</v>
      </c>
      <c r="C170" s="232" t="s">
        <v>18387</v>
      </c>
      <c r="D170" s="233" t="str">
        <f>IF($C170="CDHU",VLOOKUP($B170,CDHU187!$A$9:$F$4121,2,FALSE),IF($C170="SINAPI",VLOOKUP($B170,'SINAPI 08-2022'!$A$7:$D$7549,2,FALSE),IF($C170="FDE",VLOOKUP($B170,#REF!,2,FALSE),"VERIFICAR")))</f>
        <v>Retirada de aparelho sanitário incluindo acessórios</v>
      </c>
      <c r="E170" s="234" t="str">
        <f>IF($C170="CDHU",VLOOKUP($B170,CDHU187!$A$9:$F$4121,3,FALSE),IF($C170="SINAPI",VLOOKUP($B170,'SINAPI 08-2022'!$A$7:$D$7549,3,FALSE),IF($C170="FDE",VLOOKUP($B170,#REF!,4,FALSE),"VERIFICAR")))</f>
        <v>UN</v>
      </c>
      <c r="F170" s="241">
        <f>'MEMO CALCULO'!H661</f>
        <v>24</v>
      </c>
      <c r="G170" s="236"/>
      <c r="H170" s="236">
        <f t="shared" ref="H170:H183" si="21">ROUND(G170*(1+$C$10),2)</f>
        <v>0</v>
      </c>
      <c r="I170" s="237">
        <f t="shared" ref="I170:I171" si="22">ROUND($F170*H170,2)</f>
        <v>0</v>
      </c>
    </row>
    <row r="171" spans="1:9" s="216" customFormat="1" ht="15">
      <c r="A171" s="296" t="s">
        <v>11268</v>
      </c>
      <c r="B171" s="297" t="s">
        <v>10458</v>
      </c>
      <c r="C171" s="297" t="s">
        <v>18387</v>
      </c>
      <c r="D171" s="298" t="str">
        <f>IF($C171="CDHU",VLOOKUP($B171,CDHU187!$A$9:$F$4121,2,FALSE),IF($C171="SINAPI",VLOOKUP($B171,'SINAPI 08-2022'!$A$7:$D$7549,2,FALSE),IF($C171="FDE",VLOOKUP($B171,#REF!,2,FALSE),"VERIFICAR")))</f>
        <v>Retirada de torneira ou chuveiro</v>
      </c>
      <c r="E171" s="299" t="str">
        <f>IF($C171="CDHU",VLOOKUP($B171,CDHU187!$A$9:$F$4121,3,FALSE),IF($C171="SINAPI",VLOOKUP($B171,'SINAPI 08-2022'!$A$7:$D$7549,3,FALSE),IF($C171="FDE",VLOOKUP($B171,#REF!,4,FALSE),"VERIFICAR")))</f>
        <v>UN</v>
      </c>
      <c r="F171" s="300">
        <f>'MEMO CALCULO'!H666</f>
        <v>35</v>
      </c>
      <c r="G171" s="301"/>
      <c r="H171" s="301">
        <f t="shared" si="21"/>
        <v>0</v>
      </c>
      <c r="I171" s="302">
        <f t="shared" si="22"/>
        <v>0</v>
      </c>
    </row>
    <row r="172" spans="1:9" s="238" customFormat="1" ht="15">
      <c r="A172" s="296" t="s">
        <v>11282</v>
      </c>
      <c r="B172" s="297" t="s">
        <v>15222</v>
      </c>
      <c r="C172" s="297" t="s">
        <v>18387</v>
      </c>
      <c r="D172" s="298" t="str">
        <f>IF($C172="CDHU",VLOOKUP($B172,CDHU187!$A$9:$F$4121,2,FALSE),IF($C172="SINAPI",VLOOKUP($B172,'SINAPI 08-2022'!$A$7:$D$7549,2,FALSE),"VERIFICAR"))</f>
        <v>Caixa de inspeção do terra cilíndrica em PVC rígido, diâmetro de 300 mm - h= 600 mm</v>
      </c>
      <c r="E172" s="299" t="str">
        <f>IF($C172="CDHU",VLOOKUP($B172,CDHU187!$A$9:$F$4121,3,FALSE),IF($C172="SINAPI",VLOOKUP($B172,'SINAPI 08-2022'!$A$7:$D$7549,3,FALSE),"VERIFICAR"))</f>
        <v>UN</v>
      </c>
      <c r="F172" s="303">
        <f>'MEMO CALCULO'!H670</f>
        <v>14</v>
      </c>
      <c r="G172" s="301"/>
      <c r="H172" s="301">
        <f t="shared" si="21"/>
        <v>0</v>
      </c>
      <c r="I172" s="302">
        <f t="shared" ref="I172:I183" si="23">ROUND($F172*H172,2)</f>
        <v>0</v>
      </c>
    </row>
    <row r="173" spans="1:9" s="238" customFormat="1" ht="15">
      <c r="A173" s="226" t="s">
        <v>11290</v>
      </c>
      <c r="B173" s="232" t="s">
        <v>16870</v>
      </c>
      <c r="C173" s="232" t="s">
        <v>18387</v>
      </c>
      <c r="D173" s="233" t="str">
        <f>IF($C173="CDHU",VLOOKUP($B173,CDHU187!$A$9:$F$4121,2,FALSE),IF($C173="SINAPI",VLOOKUP($B173,'SINAPI 08-2022'!$A$7:$D$7549,2,FALSE),"VERIFICAR"))</f>
        <v>Caixa sifonada de PVC rígido de 150 x 150 x 50 mm, com grelha</v>
      </c>
      <c r="E173" s="234" t="str">
        <f>IF($C173="CDHU",VLOOKUP($B173,CDHU187!$A$9:$F$4121,3,FALSE),IF($C173="SINAPI",VLOOKUP($B173,'SINAPI 08-2022'!$A$7:$D$7549,3,FALSE),"VERIFICAR"))</f>
        <v>UN</v>
      </c>
      <c r="F173" s="235">
        <f>'MEMO CALCULO'!H674</f>
        <v>14</v>
      </c>
      <c r="G173" s="236"/>
      <c r="H173" s="236">
        <f t="shared" si="21"/>
        <v>0</v>
      </c>
      <c r="I173" s="237">
        <f t="shared" si="23"/>
        <v>0</v>
      </c>
    </row>
    <row r="174" spans="1:9" s="238" customFormat="1" ht="15">
      <c r="A174" s="226" t="s">
        <v>11298</v>
      </c>
      <c r="B174" s="250" t="s">
        <v>16872</v>
      </c>
      <c r="C174" s="232" t="s">
        <v>18387</v>
      </c>
      <c r="D174" s="233" t="str">
        <f>IF($C174="CDHU",VLOOKUP($B174,CDHU187!$A$9:$F$4121,2,FALSE),IF($C174="SINAPI",VLOOKUP($B174,'SINAPI 08-2022'!$A$7:$D$7549,2,FALSE),"VERIFICAR"))</f>
        <v>Caixa sifonada de PVC rígido de 150 x 185 x 75 mm, com grelha</v>
      </c>
      <c r="E174" s="234" t="str">
        <f>IF($C174="CDHU",VLOOKUP($B174,CDHU187!$A$9:$F$4121,3,FALSE),IF($C174="SINAPI",VLOOKUP($B174,'SINAPI 08-2022'!$A$7:$D$7549,3,FALSE),"VERIFICAR"))</f>
        <v>UN</v>
      </c>
      <c r="F174" s="235">
        <f>'MEMO CALCULO'!H678</f>
        <v>9</v>
      </c>
      <c r="G174" s="236"/>
      <c r="H174" s="236">
        <f t="shared" si="21"/>
        <v>0</v>
      </c>
      <c r="I174" s="237">
        <f t="shared" si="23"/>
        <v>0</v>
      </c>
    </row>
    <row r="175" spans="1:9" s="238" customFormat="1" ht="15">
      <c r="A175" s="226" t="s">
        <v>18524</v>
      </c>
      <c r="B175" s="232" t="s">
        <v>16888</v>
      </c>
      <c r="C175" s="232" t="s">
        <v>18387</v>
      </c>
      <c r="D175" s="233" t="str">
        <f>IF($C175="CDHU",VLOOKUP($B175,CDHU187!$A$9:$F$4121,2,FALSE),IF($C175="SINAPI",VLOOKUP($B175,'SINAPI 08-2022'!$A$7:$D$7549,2,FALSE),"VERIFICAR"))</f>
        <v>Ralo seco em PVC rígido de 100 x 40 mm, com grelha</v>
      </c>
      <c r="E175" s="234" t="str">
        <f>IF($C175="CDHU",VLOOKUP($B175,CDHU187!$A$9:$F$4121,3,FALSE),IF($C175="SINAPI",VLOOKUP($B175,'SINAPI 08-2022'!$A$7:$D$7549,3,FALSE),"VERIFICAR"))</f>
        <v>UN</v>
      </c>
      <c r="F175" s="235">
        <f>'MEMO CALCULO'!H682</f>
        <v>16</v>
      </c>
      <c r="G175" s="236"/>
      <c r="H175" s="236">
        <f t="shared" si="21"/>
        <v>0</v>
      </c>
      <c r="I175" s="237">
        <f t="shared" si="23"/>
        <v>0</v>
      </c>
    </row>
    <row r="176" spans="1:9" s="238" customFormat="1" ht="15">
      <c r="A176" s="226" t="s">
        <v>18525</v>
      </c>
      <c r="B176" s="232" t="s">
        <v>15730</v>
      </c>
      <c r="C176" s="232" t="s">
        <v>18387</v>
      </c>
      <c r="D176" s="233" t="str">
        <f>IF($C176="CDHU",VLOOKUP($B176,CDHU187!$A$9:$F$4121,2,FALSE),IF($C176="SINAPI",VLOOKUP($B176,'SINAPI 08-2022'!$A$7:$D$7549,2,FALSE),"VERIFICAR"))</f>
        <v>Sifão de metal cromado de 1´ x 1 1/2´</v>
      </c>
      <c r="E176" s="234" t="str">
        <f>IF($C176="CDHU",VLOOKUP($B176,CDHU187!$A$9:$F$4121,3,FALSE),IF($C176="SINAPI",VLOOKUP($B176,'SINAPI 08-2022'!$A$7:$D$7549,3,FALSE),"VERIFICAR"))</f>
        <v>UN</v>
      </c>
      <c r="F176" s="235">
        <f>'MEMO CALCULO'!H686</f>
        <v>20</v>
      </c>
      <c r="G176" s="236"/>
      <c r="H176" s="236">
        <f t="shared" si="21"/>
        <v>0</v>
      </c>
      <c r="I176" s="237">
        <f t="shared" si="23"/>
        <v>0</v>
      </c>
    </row>
    <row r="177" spans="1:9" s="238" customFormat="1" ht="15">
      <c r="A177" s="226" t="s">
        <v>18526</v>
      </c>
      <c r="B177" s="232" t="s">
        <v>15728</v>
      </c>
      <c r="C177" s="232" t="s">
        <v>18387</v>
      </c>
      <c r="D177" s="233" t="str">
        <f>IF($C177="CDHU",VLOOKUP($B177,CDHU187!$A$9:$F$4121,2,FALSE),IF($C177="SINAPI",VLOOKUP($B177,'SINAPI 08-2022'!$A$7:$D$7549,2,FALSE),"VERIFICAR"))</f>
        <v>Sifão de metal cromado de 1 1/2´ x 2´</v>
      </c>
      <c r="E177" s="234" t="str">
        <f>IF($C177="CDHU",VLOOKUP($B177,CDHU187!$A$9:$F$4121,3,FALSE),IF($C177="SINAPI",VLOOKUP($B177,'SINAPI 08-2022'!$A$7:$D$7549,3,FALSE),"VERIFICAR"))</f>
        <v>UN</v>
      </c>
      <c r="F177" s="235">
        <f>'MEMO CALCULO'!H690</f>
        <v>5</v>
      </c>
      <c r="G177" s="236"/>
      <c r="H177" s="236">
        <f t="shared" si="21"/>
        <v>0</v>
      </c>
      <c r="I177" s="237">
        <f t="shared" si="23"/>
        <v>0</v>
      </c>
    </row>
    <row r="178" spans="1:9" s="238" customFormat="1" ht="15">
      <c r="A178" s="226" t="s">
        <v>18527</v>
      </c>
      <c r="B178" s="232" t="s">
        <v>15736</v>
      </c>
      <c r="C178" s="232" t="s">
        <v>18387</v>
      </c>
      <c r="D178" s="233" t="str">
        <f>IF($C178="CDHU",VLOOKUP($B178,CDHU187!$A$9:$F$4121,2,FALSE),IF($C178="SINAPI",VLOOKUP($B178,'SINAPI 08-2022'!$A$7:$D$7549,2,FALSE),"VERIFICAR"))</f>
        <v>Sifão plástico com copo, rígido, de 1 1/4´ x 2´</v>
      </c>
      <c r="E178" s="234" t="str">
        <f>IF($C178="CDHU",VLOOKUP($B178,CDHU187!$A$9:$F$4121,3,FALSE),IF($C178="SINAPI",VLOOKUP($B178,'SINAPI 08-2022'!$A$7:$D$7549,3,FALSE),"VERIFICAR"))</f>
        <v>UN</v>
      </c>
      <c r="F178" s="235">
        <f>'MEMO CALCULO'!H694</f>
        <v>6</v>
      </c>
      <c r="G178" s="236"/>
      <c r="H178" s="236">
        <f t="shared" si="21"/>
        <v>0</v>
      </c>
      <c r="I178" s="237">
        <f t="shared" si="23"/>
        <v>0</v>
      </c>
    </row>
    <row r="179" spans="1:9" s="238" customFormat="1" ht="28.5">
      <c r="A179" s="226" t="s">
        <v>11304</v>
      </c>
      <c r="B179" s="232" t="s">
        <v>15826</v>
      </c>
      <c r="C179" s="232" t="s">
        <v>18387</v>
      </c>
      <c r="D179" s="233" t="str">
        <f>IF($C179="CDHU",VLOOKUP($B179,CDHU187!$A$9:$F$4121,2,FALSE),IF($C179="SINAPI",VLOOKUP($B179,'SINAPI 08-2022'!$A$7:$D$7549,2,FALSE),"VERIFICAR"))</f>
        <v>Tubo de PVC rígido branco PxB com virola e anel de borracha, linha esgoto série normal, DN= 100 mm, inclusive conexões</v>
      </c>
      <c r="E179" s="234" t="str">
        <f>IF($C179="CDHU",VLOOKUP($B179,CDHU187!$A$9:$F$4121,3,FALSE),IF($C179="SINAPI",VLOOKUP($B179,'SINAPI 08-2022'!$A$7:$D$7549,3,FALSE),"VERIFICAR"))</f>
        <v>M</v>
      </c>
      <c r="F179" s="235">
        <f>'MEMO CALCULO'!H698</f>
        <v>12.2</v>
      </c>
      <c r="G179" s="236"/>
      <c r="H179" s="236">
        <f t="shared" si="21"/>
        <v>0</v>
      </c>
      <c r="I179" s="237">
        <f t="shared" si="23"/>
        <v>0</v>
      </c>
    </row>
    <row r="180" spans="1:9" s="238" customFormat="1" ht="28.5">
      <c r="A180" s="226" t="s">
        <v>11312</v>
      </c>
      <c r="B180" s="250" t="s">
        <v>15826</v>
      </c>
      <c r="C180" s="232" t="s">
        <v>18387</v>
      </c>
      <c r="D180" s="233" t="str">
        <f>IF($C180="CDHU",VLOOKUP($B180,CDHU187!$A$9:$F$4121,2,FALSE),IF($C180="SINAPI",VLOOKUP($B180,'SINAPI 08-2022'!$A$7:$D$7549,2,FALSE),"VERIFICAR"))</f>
        <v>Tubo de PVC rígido branco PxB com virola e anel de borracha, linha esgoto série normal, DN= 100 mm, inclusive conexões</v>
      </c>
      <c r="E180" s="234" t="str">
        <f>IF($C180="CDHU",VLOOKUP($B180,CDHU187!$A$9:$F$4121,3,FALSE),IF($C180="SINAPI",VLOOKUP($B180,'SINAPI 08-2022'!$A$7:$D$7549,3,FALSE),"VERIFICAR"))</f>
        <v>M</v>
      </c>
      <c r="F180" s="235">
        <f>'MEMO CALCULO'!H702</f>
        <v>194.4</v>
      </c>
      <c r="G180" s="236"/>
      <c r="H180" s="236">
        <f t="shared" si="21"/>
        <v>0</v>
      </c>
      <c r="I180" s="237">
        <f t="shared" si="23"/>
        <v>0</v>
      </c>
    </row>
    <row r="181" spans="1:9" s="238" customFormat="1" ht="28.5">
      <c r="A181" s="226" t="s">
        <v>18528</v>
      </c>
      <c r="B181" s="250" t="s">
        <v>15820</v>
      </c>
      <c r="C181" s="232" t="s">
        <v>18387</v>
      </c>
      <c r="D181" s="233" t="str">
        <f>IF($C181="CDHU",VLOOKUP($B181,CDHU187!$A$9:$F$4121,2,FALSE),IF($C181="SINAPI",VLOOKUP($B181,'SINAPI 08-2022'!$A$7:$D$7549,2,FALSE),"VERIFICAR"))</f>
        <v>Tubo de PVC rígido branco, pontas lisas, soldável, linha esgoto série normal, DN= 40 mm, inclusive conexões</v>
      </c>
      <c r="E181" s="234" t="str">
        <f>IF($C181="CDHU",VLOOKUP($B181,CDHU187!$A$9:$F$4121,3,FALSE),IF($C181="SINAPI",VLOOKUP($B181,'SINAPI 08-2022'!$A$7:$D$7549,3,FALSE),"VERIFICAR"))</f>
        <v>M</v>
      </c>
      <c r="F181" s="235">
        <f>'MEMO CALCULO'!H706</f>
        <v>62.9</v>
      </c>
      <c r="G181" s="236"/>
      <c r="H181" s="236">
        <f t="shared" si="21"/>
        <v>0</v>
      </c>
      <c r="I181" s="237">
        <f t="shared" si="23"/>
        <v>0</v>
      </c>
    </row>
    <row r="182" spans="1:9" s="238" customFormat="1" ht="28.5">
      <c r="A182" s="226" t="s">
        <v>18529</v>
      </c>
      <c r="B182" s="250" t="s">
        <v>15822</v>
      </c>
      <c r="C182" s="232" t="s">
        <v>18387</v>
      </c>
      <c r="D182" s="233" t="str">
        <f>IF($C182="CDHU",VLOOKUP($B182,CDHU187!$A$9:$F$4121,2,FALSE),IF($C182="SINAPI",VLOOKUP($B182,'SINAPI 08-2022'!$A$7:$D$7549,2,FALSE),"VERIFICAR"))</f>
        <v>Tubo de PVC rígido branco PxB com virola e anel de borracha, linha esgoto série normal, DN= 50 mm, inclusive conexões</v>
      </c>
      <c r="E182" s="234" t="str">
        <f>IF($C182="CDHU",VLOOKUP($B182,CDHU187!$A$9:$F$4121,3,FALSE),IF($C182="SINAPI",VLOOKUP($B182,'SINAPI 08-2022'!$A$7:$D$7549,3,FALSE),"VERIFICAR"))</f>
        <v>M</v>
      </c>
      <c r="F182" s="235">
        <f>'MEMO CALCULO'!H710</f>
        <v>47.1</v>
      </c>
      <c r="G182" s="236"/>
      <c r="H182" s="236">
        <f t="shared" si="21"/>
        <v>0</v>
      </c>
      <c r="I182" s="237">
        <f t="shared" si="23"/>
        <v>0</v>
      </c>
    </row>
    <row r="183" spans="1:9" s="238" customFormat="1" ht="28.5">
      <c r="A183" s="226" t="s">
        <v>18530</v>
      </c>
      <c r="B183" s="250" t="s">
        <v>15824</v>
      </c>
      <c r="C183" s="232" t="s">
        <v>18387</v>
      </c>
      <c r="D183" s="233" t="str">
        <f>IF($C183="CDHU",VLOOKUP($B183,CDHU187!$A$9:$F$4121,2,FALSE),IF($C183="SINAPI",VLOOKUP($B183,'SINAPI 08-2022'!$A$7:$D$7549,2,FALSE),"VERIFICAR"))</f>
        <v>Tubo de PVC rígido branco PxB com virola e anel de borracha, linha esgoto série normal, DN= 75 mm, inclusive conexões</v>
      </c>
      <c r="E183" s="234" t="str">
        <f>IF($C183="CDHU",VLOOKUP($B183,CDHU187!$A$9:$F$4121,3,FALSE),IF($C183="SINAPI",VLOOKUP($B183,'SINAPI 08-2022'!$A$7:$D$7549,3,FALSE),"VERIFICAR"))</f>
        <v>M</v>
      </c>
      <c r="F183" s="235">
        <f>'MEMO CALCULO'!H714</f>
        <v>19.899999999999999</v>
      </c>
      <c r="G183" s="236"/>
      <c r="H183" s="236">
        <f t="shared" si="21"/>
        <v>0</v>
      </c>
      <c r="I183" s="237">
        <f t="shared" si="23"/>
        <v>0</v>
      </c>
    </row>
    <row r="184" spans="1:9" s="216" customFormat="1" ht="15">
      <c r="A184" s="226"/>
      <c r="B184" s="232"/>
      <c r="C184" s="232"/>
      <c r="D184" s="239" t="s">
        <v>18388</v>
      </c>
      <c r="E184" s="234"/>
      <c r="F184" s="235"/>
      <c r="G184" s="236"/>
      <c r="H184" s="236"/>
      <c r="I184" s="240">
        <f>ROUND(SUBTOTAL(9,I170:I183),2)</f>
        <v>0</v>
      </c>
    </row>
    <row r="185" spans="1:9" s="216" customFormat="1">
      <c r="A185" s="657"/>
      <c r="B185" s="657"/>
      <c r="C185" s="657"/>
      <c r="D185" s="657"/>
      <c r="E185" s="657"/>
      <c r="F185" s="657"/>
      <c r="G185" s="657"/>
      <c r="H185" s="657"/>
      <c r="I185" s="657"/>
    </row>
    <row r="186" spans="1:9" s="216" customFormat="1" ht="15">
      <c r="A186" s="226" t="s">
        <v>18447</v>
      </c>
      <c r="B186" s="227"/>
      <c r="C186" s="227"/>
      <c r="D186" s="228" t="s">
        <v>18454</v>
      </c>
      <c r="E186" s="229"/>
      <c r="F186" s="229"/>
      <c r="G186" s="230"/>
      <c r="H186" s="229"/>
      <c r="I186" s="231"/>
    </row>
    <row r="187" spans="1:9" s="253" customFormat="1" ht="15">
      <c r="A187" s="226" t="s">
        <v>11420</v>
      </c>
      <c r="B187" s="232" t="s">
        <v>16880</v>
      </c>
      <c r="C187" s="232" t="s">
        <v>18387</v>
      </c>
      <c r="D187" s="233" t="str">
        <f>IF($C187="CDHU",VLOOKUP($B187,CDHU187!$A$9:$F$4121,2,FALSE),IF($C187="SINAPI",VLOOKUP($B187,'SINAPI 08-2022'!$A$7:$D$7549,2,FALSE),"VERIFICAR"))</f>
        <v>Caixa de gordura em alvenaria, 600 x 600 x 600 mm</v>
      </c>
      <c r="E187" s="234" t="str">
        <f>IF($C187="CDHU",VLOOKUP($B187,CDHU187!$A$9:$F$4121,3,FALSE),IF($C187="SINAPI",VLOOKUP($B187,'SINAPI 08-2022'!$A$7:$D$7549,3,FALSE),"VERIFICAR"))</f>
        <v>UN</v>
      </c>
      <c r="F187" s="235">
        <f>'MEMO CALCULO'!H719</f>
        <v>6</v>
      </c>
      <c r="G187" s="236"/>
      <c r="H187" s="236">
        <f t="shared" ref="H187:H193" si="24">ROUND(G187*(1+$C$10),2)</f>
        <v>0</v>
      </c>
      <c r="I187" s="237">
        <f t="shared" ref="I187:I193" si="25">ROUND($F187*H187,2)</f>
        <v>0</v>
      </c>
    </row>
    <row r="188" spans="1:9" s="253" customFormat="1" ht="15">
      <c r="A188" s="226" t="s">
        <v>18449</v>
      </c>
      <c r="B188" s="232" t="s">
        <v>16870</v>
      </c>
      <c r="C188" s="232" t="s">
        <v>18387</v>
      </c>
      <c r="D188" s="233" t="str">
        <f>IF($C188="CDHU",VLOOKUP($B188,CDHU187!$A$9:$F$4121,2,FALSE),IF($C188="SINAPI",VLOOKUP($B188,'SINAPI 08-2022'!$A$7:$D$7549,2,FALSE),"VERIFICAR"))</f>
        <v>Caixa sifonada de PVC rígido de 150 x 150 x 50 mm, com grelha</v>
      </c>
      <c r="E188" s="234" t="str">
        <f>IF($C188="CDHU",VLOOKUP($B188,CDHU187!$A$9:$F$4121,3,FALSE),IF($C188="SINAPI",VLOOKUP($B188,'SINAPI 08-2022'!$A$7:$D$7549,3,FALSE),"VERIFICAR"))</f>
        <v>UN</v>
      </c>
      <c r="F188" s="235">
        <f>'MEMO CALCULO'!H723</f>
        <v>3</v>
      </c>
      <c r="G188" s="236"/>
      <c r="H188" s="236">
        <f t="shared" si="24"/>
        <v>0</v>
      </c>
      <c r="I188" s="237">
        <f t="shared" si="25"/>
        <v>0</v>
      </c>
    </row>
    <row r="189" spans="1:9" s="253" customFormat="1" ht="15">
      <c r="A189" s="226" t="s">
        <v>11447</v>
      </c>
      <c r="B189" s="232" t="s">
        <v>16872</v>
      </c>
      <c r="C189" s="232" t="s">
        <v>18387</v>
      </c>
      <c r="D189" s="233" t="str">
        <f>IF($C189="CDHU",VLOOKUP($B189,CDHU187!$A$9:$F$4121,2,FALSE),IF($C189="SINAPI",VLOOKUP($B189,'SINAPI 08-2022'!$A$7:$D$7549,2,FALSE),"VERIFICAR"))</f>
        <v>Caixa sifonada de PVC rígido de 150 x 185 x 75 mm, com grelha</v>
      </c>
      <c r="E189" s="234" t="str">
        <f>IF($C189="CDHU",VLOOKUP($B189,CDHU187!$A$9:$F$4121,3,FALSE),IF($C189="SINAPI",VLOOKUP($B189,'SINAPI 08-2022'!$A$7:$D$7549,3,FALSE),"VERIFICAR"))</f>
        <v>UN</v>
      </c>
      <c r="F189" s="235">
        <f>'MEMO CALCULO'!H727</f>
        <v>2</v>
      </c>
      <c r="G189" s="236"/>
      <c r="H189" s="236">
        <f t="shared" si="24"/>
        <v>0</v>
      </c>
      <c r="I189" s="237">
        <f t="shared" si="25"/>
        <v>0</v>
      </c>
    </row>
    <row r="190" spans="1:9" s="216" customFormat="1" ht="28.5">
      <c r="A190" s="226" t="s">
        <v>18450</v>
      </c>
      <c r="B190" s="250" t="s">
        <v>15822</v>
      </c>
      <c r="C190" s="232" t="s">
        <v>18387</v>
      </c>
      <c r="D190" s="233" t="str">
        <f>IF($C190="CDHU",VLOOKUP($B190,CDHU187!$A$9:$F$4121,2,FALSE),IF($C190="SINAPI",VLOOKUP($B190,'SINAPI 08-2022'!$A$7:$D$7549,2,FALSE),"VERIFICAR"))</f>
        <v>Tubo de PVC rígido branco PxB com virola e anel de borracha, linha esgoto série normal, DN= 50 mm, inclusive conexões</v>
      </c>
      <c r="E190" s="234" t="str">
        <f>IF($C190="CDHU",VLOOKUP($B190,CDHU187!$A$9:$F$4121,3,FALSE),IF($C190="SINAPI",VLOOKUP($B190,'SINAPI 08-2022'!$A$7:$D$7549,3,FALSE),"VERIFICAR"))</f>
        <v>M</v>
      </c>
      <c r="F190" s="235">
        <f>'MEMO CALCULO'!H732</f>
        <v>1.9</v>
      </c>
      <c r="G190" s="236"/>
      <c r="H190" s="236">
        <f t="shared" si="24"/>
        <v>0</v>
      </c>
      <c r="I190" s="237">
        <f t="shared" si="25"/>
        <v>0</v>
      </c>
    </row>
    <row r="191" spans="1:9" s="216" customFormat="1" ht="28.5">
      <c r="A191" s="226" t="s">
        <v>11461</v>
      </c>
      <c r="B191" s="250" t="s">
        <v>15824</v>
      </c>
      <c r="C191" s="232" t="s">
        <v>18387</v>
      </c>
      <c r="D191" s="233" t="str">
        <f>IF($C191="CDHU",VLOOKUP($B191,CDHU187!$A$9:$F$4121,2,FALSE),IF($C191="SINAPI",VLOOKUP($B191,'SINAPI 08-2022'!$A$7:$D$7549,2,FALSE),"VERIFICAR"))</f>
        <v>Tubo de PVC rígido branco PxB com virola e anel de borracha, linha esgoto série normal, DN= 75 mm, inclusive conexões</v>
      </c>
      <c r="E191" s="234" t="str">
        <f>IF($C191="CDHU",VLOOKUP($B191,CDHU187!$A$9:$F$4121,3,FALSE),IF($C191="SINAPI",VLOOKUP($B191,'SINAPI 08-2022'!$A$7:$D$7549,3,FALSE),"VERIFICAR"))</f>
        <v>M</v>
      </c>
      <c r="F191" s="235">
        <f>'MEMO CALCULO'!H736</f>
        <v>3.1</v>
      </c>
      <c r="G191" s="236"/>
      <c r="H191" s="236">
        <f t="shared" si="24"/>
        <v>0</v>
      </c>
      <c r="I191" s="237">
        <f t="shared" si="25"/>
        <v>0</v>
      </c>
    </row>
    <row r="192" spans="1:9" s="216" customFormat="1" ht="28.5">
      <c r="A192" s="226" t="s">
        <v>18451</v>
      </c>
      <c r="B192" s="232" t="s">
        <v>15826</v>
      </c>
      <c r="C192" s="232" t="s">
        <v>18387</v>
      </c>
      <c r="D192" s="233" t="str">
        <f>IF($C192="CDHU",VLOOKUP($B192,CDHU187!$A$9:$F$4121,2,FALSE),IF($C192="SINAPI",VLOOKUP($B192,'SINAPI 08-2022'!$A$7:$D$7549,2,FALSE),"VERIFICAR"))</f>
        <v>Tubo de PVC rígido branco PxB com virola e anel de borracha, linha esgoto série normal, DN= 100 mm, inclusive conexões</v>
      </c>
      <c r="E192" s="234" t="str">
        <f>IF($C192="CDHU",VLOOKUP($B192,CDHU187!$A$9:$F$4121,3,FALSE),IF($C192="SINAPI",VLOOKUP($B192,'SINAPI 08-2022'!$A$7:$D$7549,3,FALSE),"VERIFICAR"))</f>
        <v>M</v>
      </c>
      <c r="F192" s="235">
        <f>'MEMO CALCULO'!H739</f>
        <v>58.6</v>
      </c>
      <c r="G192" s="236"/>
      <c r="H192" s="236">
        <f t="shared" si="24"/>
        <v>0</v>
      </c>
      <c r="I192" s="237">
        <f t="shared" si="25"/>
        <v>0</v>
      </c>
    </row>
    <row r="193" spans="1:9" s="238" customFormat="1" ht="28.5">
      <c r="A193" s="226" t="s">
        <v>18452</v>
      </c>
      <c r="B193" s="232" t="s">
        <v>15836</v>
      </c>
      <c r="C193" s="232" t="s">
        <v>18387</v>
      </c>
      <c r="D193" s="233" t="str">
        <f>IF($C193="CDHU",VLOOKUP($B193,CDHU187!$A$9:$F$4121,2,FALSE),IF($C193="SINAPI",VLOOKUP($B193,'SINAPI 08-2022'!$A$7:$D$7549,2,FALSE),"VERIFICAR"))</f>
        <v>Tubo de PVC rígido PxB com virola e anel de borracha, linha esgoto série reforçada ´R´. DN= 150 mm, inclusive conexões</v>
      </c>
      <c r="E193" s="234" t="str">
        <f>IF($C193="CDHU",VLOOKUP($B193,CDHU187!$A$9:$F$4121,3,FALSE),IF($C193="SINAPI",VLOOKUP($B193,'SINAPI 08-2022'!$A$7:$D$7549,3,FALSE),"VERIFICAR"))</f>
        <v>M</v>
      </c>
      <c r="F193" s="235">
        <f>'MEMO CALCULO'!H743</f>
        <v>31.9</v>
      </c>
      <c r="G193" s="236"/>
      <c r="H193" s="236">
        <f t="shared" si="24"/>
        <v>0</v>
      </c>
      <c r="I193" s="237">
        <f t="shared" si="25"/>
        <v>0</v>
      </c>
    </row>
    <row r="194" spans="1:9" s="216" customFormat="1" ht="15">
      <c r="A194" s="226"/>
      <c r="B194" s="232"/>
      <c r="C194" s="232"/>
      <c r="D194" s="239" t="s">
        <v>18388</v>
      </c>
      <c r="E194" s="234"/>
      <c r="F194" s="235"/>
      <c r="G194" s="236"/>
      <c r="H194" s="236"/>
      <c r="I194" s="240">
        <f>ROUND(SUBTOTAL(9,I187:I193),2)</f>
        <v>0</v>
      </c>
    </row>
    <row r="195" spans="1:9" s="216" customFormat="1">
      <c r="A195" s="657"/>
      <c r="B195" s="657"/>
      <c r="C195" s="657"/>
      <c r="D195" s="657"/>
      <c r="E195" s="657"/>
      <c r="F195" s="657"/>
      <c r="G195" s="657"/>
      <c r="H195" s="657"/>
      <c r="I195" s="657"/>
    </row>
    <row r="196" spans="1:9" s="216" customFormat="1" ht="15">
      <c r="A196" s="226" t="s">
        <v>18453</v>
      </c>
      <c r="B196" s="227"/>
      <c r="C196" s="227"/>
      <c r="D196" s="228" t="s">
        <v>18461</v>
      </c>
      <c r="E196" s="229"/>
      <c r="F196" s="229"/>
      <c r="G196" s="230"/>
      <c r="H196" s="229"/>
      <c r="I196" s="231"/>
    </row>
    <row r="197" spans="1:9" s="216" customFormat="1" ht="15">
      <c r="A197" s="226" t="s">
        <v>18455</v>
      </c>
      <c r="B197" s="232" t="s">
        <v>10484</v>
      </c>
      <c r="C197" s="232" t="s">
        <v>18387</v>
      </c>
      <c r="D197" s="233" t="str">
        <f>IF($C197="CDHU",VLOOKUP($B197,CDHU187!$A$9:$F$4121,2,FALSE),IF($C197="SINAPI",VLOOKUP($B197,'SINAPI 08-2022'!$A$7:$D$7549,2,FALSE),IF($C197="FDE",VLOOKUP($B197,#REF!,2,FALSE),"VERIFICAR")))</f>
        <v>Remoção de aparelho de iluminação ou projetor fixo em teto, piso ou parede</v>
      </c>
      <c r="E197" s="234" t="str">
        <f>IF($C197="CDHU",VLOOKUP($B197,CDHU187!$A$9:$F$4121,3,FALSE),IF($C197="SINAPI",VLOOKUP($B197,'SINAPI 08-2022'!$A$7:$D$7549,3,FALSE),IF($C197="FDE",VLOOKUP($B197,#REF!,4,FALSE),"VERIFICAR")))</f>
        <v>UN</v>
      </c>
      <c r="F197" s="241">
        <f>'MEMO CALCULO'!H748</f>
        <v>75</v>
      </c>
      <c r="G197" s="236"/>
      <c r="H197" s="236">
        <f>ROUND(G197*(1+$C$10),2)</f>
        <v>0</v>
      </c>
      <c r="I197" s="237">
        <f t="shared" ref="I197:I202" si="26">ROUND($F197*H197,2)</f>
        <v>0</v>
      </c>
    </row>
    <row r="198" spans="1:9" s="216" customFormat="1" ht="15">
      <c r="A198" s="226" t="s">
        <v>11483</v>
      </c>
      <c r="B198" s="232" t="s">
        <v>10514</v>
      </c>
      <c r="C198" s="232" t="s">
        <v>18387</v>
      </c>
      <c r="D198" s="233" t="str">
        <f>IF($C198="CDHU",VLOOKUP($B198,CDHU187!$A$9:$F$4121,2,FALSE),IF($C198="SINAPI",VLOOKUP($B198,'SINAPI 08-2022'!$A$7:$D$7549,2,FALSE),IF($C198="FDE",VLOOKUP($B198,#REF!,2,FALSE),"VERIFICAR")))</f>
        <v>Remoção de caixa de entrada de energia padrão medição indireta completa</v>
      </c>
      <c r="E198" s="234" t="str">
        <f>IF($C198="CDHU",VLOOKUP($B198,CDHU187!$A$9:$F$4121,3,FALSE),IF($C198="SINAPI",VLOOKUP($B198,'SINAPI 08-2022'!$A$7:$D$7549,3,FALSE),IF($C198="FDE",VLOOKUP($B198,#REF!,4,FALSE),"VERIFICAR")))</f>
        <v>UN</v>
      </c>
      <c r="F198" s="235">
        <f>'MEMO CALCULO'!H752</f>
        <v>1</v>
      </c>
      <c r="G198" s="236"/>
      <c r="H198" s="236">
        <f>ROUND(G198*(1+$C$10),2)</f>
        <v>0</v>
      </c>
      <c r="I198" s="237">
        <f t="shared" si="26"/>
        <v>0</v>
      </c>
    </row>
    <row r="199" spans="1:9" s="216" customFormat="1" ht="15">
      <c r="A199" s="226" t="s">
        <v>11499</v>
      </c>
      <c r="B199" s="232" t="s">
        <v>10572</v>
      </c>
      <c r="C199" s="232" t="s">
        <v>18387</v>
      </c>
      <c r="D199" s="233" t="str">
        <f>IF($C199="CDHU",VLOOKUP($B199,CDHU187!$A$9:$F$4121,2,FALSE),IF($C199="SINAPI",VLOOKUP($B199,'SINAPI 08-2022'!$A$7:$D$7549,2,FALSE),IF($C199="FDE",VLOOKUP($B199,#REF!,2,FALSE),"VERIFICAR")))</f>
        <v>Remoção de disjuntor de volume normal ou reduzido</v>
      </c>
      <c r="E199" s="234" t="str">
        <f>IF($C199="CDHU",VLOOKUP($B199,CDHU187!$A$9:$F$4121,3,FALSE),IF($C199="SINAPI",VLOOKUP($B199,'SINAPI 08-2022'!$A$7:$D$7549,3,FALSE),IF($C199="FDE",VLOOKUP($B199,#REF!,4,FALSE),"VERIFICAR")))</f>
        <v>UN</v>
      </c>
      <c r="F199" s="241">
        <f>'MEMO CALCULO'!H756</f>
        <v>46</v>
      </c>
      <c r="G199" s="236"/>
      <c r="H199" s="236">
        <f>ROUND(G199*(1+$C$10),2)</f>
        <v>0</v>
      </c>
      <c r="I199" s="237">
        <f t="shared" si="26"/>
        <v>0</v>
      </c>
    </row>
    <row r="200" spans="1:9" s="216" customFormat="1" ht="15">
      <c r="A200" s="226" t="s">
        <v>18456</v>
      </c>
      <c r="B200" s="232" t="s">
        <v>10582</v>
      </c>
      <c r="C200" s="232" t="s">
        <v>18387</v>
      </c>
      <c r="D200" s="233" t="str">
        <f>IF($C200="CDHU",VLOOKUP($B200,CDHU187!$A$9:$F$4121,2,FALSE),IF($C200="SINAPI",VLOOKUP($B200,'SINAPI 08-2022'!$A$7:$D$7549,2,FALSE),IF($C200="FDE",VLOOKUP($B200,#REF!,2,FALSE),"VERIFICAR")))</f>
        <v>Remoção de interruptores, tomadas, botão de campainha ou cigarra</v>
      </c>
      <c r="E200" s="234" t="str">
        <f>IF($C200="CDHU",VLOOKUP($B200,CDHU187!$A$9:$F$4121,3,FALSE),IF($C200="SINAPI",VLOOKUP($B200,'SINAPI 08-2022'!$A$7:$D$7549,3,FALSE),IF($C200="FDE",VLOOKUP($B200,#REF!,4,FALSE),"VERIFICAR")))</f>
        <v>UN</v>
      </c>
      <c r="F200" s="235">
        <f>'MEMO CALCULO'!H760</f>
        <v>187</v>
      </c>
      <c r="G200" s="236"/>
      <c r="H200" s="236">
        <f>ROUND(G200*(1+$C$10),2)</f>
        <v>0</v>
      </c>
      <c r="I200" s="237">
        <f t="shared" si="26"/>
        <v>0</v>
      </c>
    </row>
    <row r="201" spans="1:9" s="216" customFormat="1" ht="15">
      <c r="A201" s="226" t="s">
        <v>18457</v>
      </c>
      <c r="B201" s="232" t="s">
        <v>10596</v>
      </c>
      <c r="C201" s="232" t="s">
        <v>18387</v>
      </c>
      <c r="D201" s="233" t="str">
        <f>IF($C201="CDHU",VLOOKUP($B201,CDHU187!$A$9:$F$4121,2,FALSE),IF($C201="SINAPI",VLOOKUP($B201,'SINAPI 08-2022'!$A$7:$D$7549,2,FALSE),IF($C201="FDE",VLOOKUP($B201,#REF!,2,FALSE),"VERIFICAR")))</f>
        <v>Remoção de lâmpada</v>
      </c>
      <c r="E201" s="234" t="str">
        <f>IF($C201="CDHU",VLOOKUP($B201,CDHU187!$A$9:$F$4121,3,FALSE),IF($C201="SINAPI",VLOOKUP($B201,'SINAPI 08-2022'!$A$7:$D$7549,3,FALSE),IF($C201="FDE",VLOOKUP($B201,#REF!,4,FALSE),"VERIFICAR")))</f>
        <v>UN</v>
      </c>
      <c r="F201" s="241">
        <f>'MEMO CALCULO'!H764</f>
        <v>166</v>
      </c>
      <c r="G201" s="236"/>
      <c r="H201" s="236">
        <f>ROUND(G201*(1+$C$10),2)</f>
        <v>0</v>
      </c>
      <c r="I201" s="237">
        <f t="shared" si="26"/>
        <v>0</v>
      </c>
    </row>
    <row r="202" spans="1:9" s="216" customFormat="1" ht="48" customHeight="1">
      <c r="A202" s="226" t="s">
        <v>18458</v>
      </c>
      <c r="B202" s="250" t="s">
        <v>18049</v>
      </c>
      <c r="C202" s="250" t="s">
        <v>26938</v>
      </c>
      <c r="D202" s="254" t="str">
        <f>COTAÇÃO!C15</f>
        <v>PADRÃO CPFL COM UMA CAIXA INCORP. CATEGORIA C4 TRIFÁSICO -COM SAÍDA SUBTERRÂNEO COMPLETO</v>
      </c>
      <c r="E202" s="242" t="str">
        <f>COTAÇÃO!D15</f>
        <v>UN.</v>
      </c>
      <c r="F202" s="255">
        <f>'MEMO CALCULO'!H768</f>
        <v>1</v>
      </c>
      <c r="G202" s="256"/>
      <c r="H202" s="236"/>
      <c r="I202" s="237">
        <f>ROUND($F202*G202,2)</f>
        <v>0</v>
      </c>
    </row>
    <row r="203" spans="1:9" s="216" customFormat="1" ht="15">
      <c r="A203" s="226" t="s">
        <v>18459</v>
      </c>
      <c r="B203" s="232" t="s">
        <v>76</v>
      </c>
      <c r="C203" s="232" t="s">
        <v>18387</v>
      </c>
      <c r="D203" s="233" t="str">
        <f>IF($C203="CDHU",VLOOKUP($B203,CDHU187!$A$9:$F$4121,2,FALSE),IF($C203="SINAPI",VLOOKUP($B203,'SINAPI 08-2022'!$A$7:$D$7549,2,FALSE),"VERIFICAR"))</f>
        <v>Escavação manual em solo de 1ª e 2ª categoria em vala ou cava até 1,5 m</v>
      </c>
      <c r="E203" s="234" t="str">
        <f>IF($C203="CDHU",VLOOKUP($B203,CDHU187!$A$9:$F$4121,3,FALSE),IF($C203="SINAPI",VLOOKUP($B203,'SINAPI 08-2022'!$A$7:$D$7549,3,FALSE),"VERIFICAR"))</f>
        <v>M3</v>
      </c>
      <c r="F203" s="235">
        <f>'MEMO CALCULO'!H772</f>
        <v>33.619999999999997</v>
      </c>
      <c r="G203" s="236"/>
      <c r="H203" s="236">
        <f t="shared" ref="H203:H235" si="27">ROUND(G203*(1+$C$10),2)</f>
        <v>0</v>
      </c>
      <c r="I203" s="237">
        <f t="shared" ref="I203:I235" si="28">ROUND($F203*H203,2)</f>
        <v>0</v>
      </c>
    </row>
    <row r="204" spans="1:9" s="216" customFormat="1" ht="15">
      <c r="A204" s="226" t="s">
        <v>18531</v>
      </c>
      <c r="B204" s="232" t="s">
        <v>10779</v>
      </c>
      <c r="C204" s="232" t="s">
        <v>18387</v>
      </c>
      <c r="D204" s="233" t="str">
        <f>IF($C204="CDHU",VLOOKUP($B204,CDHU187!$A$9:$F$4121,2,FALSE),IF($C204="SINAPI",VLOOKUP($B204,'SINAPI 08-2022'!$A$7:$D$7549,2,FALSE),"VERIFICAR"))</f>
        <v>Reaterro manual apiloado sem controle de compactação</v>
      </c>
      <c r="E204" s="234" t="str">
        <f>IF($C204="CDHU",VLOOKUP($B204,CDHU187!$A$9:$F$4121,3,FALSE),IF($C204="SINAPI",VLOOKUP($B204,'SINAPI 08-2022'!$A$7:$D$7549,3,FALSE),"VERIFICAR"))</f>
        <v>M3</v>
      </c>
      <c r="F204" s="235">
        <f>'MEMO CALCULO'!H776</f>
        <v>33.619999999999997</v>
      </c>
      <c r="G204" s="236"/>
      <c r="H204" s="236">
        <f t="shared" si="27"/>
        <v>0</v>
      </c>
      <c r="I204" s="237">
        <f t="shared" si="28"/>
        <v>0</v>
      </c>
    </row>
    <row r="205" spans="1:9" s="238" customFormat="1" ht="15">
      <c r="A205" s="226" t="s">
        <v>18532</v>
      </c>
      <c r="B205" s="232" t="s">
        <v>14506</v>
      </c>
      <c r="C205" s="232" t="s">
        <v>18387</v>
      </c>
      <c r="D205" s="233" t="str">
        <f>IF($C205="CDHU",VLOOKUP($B205,CDHU187!$A$9:$F$4121,2,FALSE),IF($C205="SINAPI",VLOOKUP($B205,'SINAPI 08-2022'!$A$7:$D$7549,2,FALSE),"VERIFICAR"))</f>
        <v>Cabo de cobre flexível de 16 mm², isolamento 0,6/1kV - isolação HEPR 90°C</v>
      </c>
      <c r="E205" s="234" t="str">
        <f>IF($C205="CDHU",VLOOKUP($B205,CDHU187!$A$9:$F$4121,3,FALSE),IF($C205="SINAPI",VLOOKUP($B205,'SINAPI 08-2022'!$A$7:$D$7549,3,FALSE),"VERIFICAR"))</f>
        <v>M</v>
      </c>
      <c r="F205" s="235">
        <f>'MEMO CALCULO'!H781</f>
        <v>19.600000000000001</v>
      </c>
      <c r="G205" s="236"/>
      <c r="H205" s="236">
        <f t="shared" si="27"/>
        <v>0</v>
      </c>
      <c r="I205" s="237">
        <f t="shared" si="28"/>
        <v>0</v>
      </c>
    </row>
    <row r="206" spans="1:9" s="238" customFormat="1" ht="15">
      <c r="A206" s="226" t="s">
        <v>11518</v>
      </c>
      <c r="B206" s="232" t="s">
        <v>14508</v>
      </c>
      <c r="C206" s="232" t="s">
        <v>18387</v>
      </c>
      <c r="D206" s="233" t="str">
        <f>IF($C206="CDHU",VLOOKUP($B206,CDHU187!$A$9:$F$4121,2,FALSE),IF($C206="SINAPI",VLOOKUP($B206,'SINAPI 08-2022'!$A$7:$D$7549,2,FALSE),"VERIFICAR"))</f>
        <v>Cabo de cobre flexível de 25 mm², isolamento 0,6/1kV - isolação HEPR 90°C</v>
      </c>
      <c r="E206" s="234" t="str">
        <f>IF($C206="CDHU",VLOOKUP($B206,CDHU187!$A$9:$F$4121,3,FALSE),IF($C206="SINAPI",VLOOKUP($B206,'SINAPI 08-2022'!$A$7:$D$7549,3,FALSE),"VERIFICAR"))</f>
        <v>M</v>
      </c>
      <c r="F206" s="235">
        <f>'MEMO CALCULO'!H789</f>
        <v>99.5</v>
      </c>
      <c r="G206" s="236"/>
      <c r="H206" s="236">
        <f t="shared" si="27"/>
        <v>0</v>
      </c>
      <c r="I206" s="237">
        <f t="shared" si="28"/>
        <v>0</v>
      </c>
    </row>
    <row r="207" spans="1:9" s="238" customFormat="1" ht="15">
      <c r="A207" s="226" t="s">
        <v>18533</v>
      </c>
      <c r="B207" s="232" t="s">
        <v>14510</v>
      </c>
      <c r="C207" s="232" t="s">
        <v>18387</v>
      </c>
      <c r="D207" s="233" t="str">
        <f>IF($C207="CDHU",VLOOKUP($B207,CDHU187!$A$9:$F$4121,2,FALSE),IF($C207="SINAPI",VLOOKUP($B207,'SINAPI 08-2022'!$A$7:$D$7549,2,FALSE),"VERIFICAR"))</f>
        <v>Cabo de cobre flexível de 35 mm², isolamento 0,6/1kV - isolação HEPR 90°C</v>
      </c>
      <c r="E207" s="234" t="str">
        <f>IF($C207="CDHU",VLOOKUP($B207,CDHU187!$A$9:$F$4121,3,FALSE),IF($C207="SINAPI",VLOOKUP($B207,'SINAPI 08-2022'!$A$7:$D$7549,3,FALSE),"VERIFICAR"))</f>
        <v>M</v>
      </c>
      <c r="F207" s="235">
        <f>'MEMO CALCULO'!H793</f>
        <v>29.3</v>
      </c>
      <c r="G207" s="236"/>
      <c r="H207" s="236">
        <f t="shared" si="27"/>
        <v>0</v>
      </c>
      <c r="I207" s="237">
        <f t="shared" si="28"/>
        <v>0</v>
      </c>
    </row>
    <row r="208" spans="1:9" s="238" customFormat="1" ht="15">
      <c r="A208" s="226" t="s">
        <v>11524</v>
      </c>
      <c r="B208" s="232" t="s">
        <v>14512</v>
      </c>
      <c r="C208" s="232" t="s">
        <v>18387</v>
      </c>
      <c r="D208" s="233" t="str">
        <f>IF($C208="CDHU",VLOOKUP($B208,CDHU187!$A$9:$F$4121,2,FALSE),IF($C208="SINAPI",VLOOKUP($B208,'SINAPI 08-2022'!$A$7:$D$7549,2,FALSE),"VERIFICAR"))</f>
        <v>Cabo de cobre flexível de 50 mm², isolamento 0,6/1kV - isolação HEPR 90°C</v>
      </c>
      <c r="E208" s="234" t="str">
        <f>IF($C208="CDHU",VLOOKUP($B208,CDHU187!$A$9:$F$4121,3,FALSE),IF($C208="SINAPI",VLOOKUP($B208,'SINAPI 08-2022'!$A$7:$D$7549,3,FALSE),"VERIFICAR"))</f>
        <v>M</v>
      </c>
      <c r="F208" s="235">
        <f>'MEMO CALCULO'!H800</f>
        <v>108.8</v>
      </c>
      <c r="G208" s="236"/>
      <c r="H208" s="236">
        <f t="shared" si="27"/>
        <v>0</v>
      </c>
      <c r="I208" s="237">
        <f t="shared" si="28"/>
        <v>0</v>
      </c>
    </row>
    <row r="209" spans="1:9" s="238" customFormat="1" ht="15">
      <c r="A209" s="226" t="s">
        <v>11538</v>
      </c>
      <c r="B209" s="232" t="s">
        <v>14514</v>
      </c>
      <c r="C209" s="232" t="s">
        <v>18387</v>
      </c>
      <c r="D209" s="233" t="str">
        <f>IF($C209="CDHU",VLOOKUP($B209,CDHU187!$A$9:$F$4121,2,FALSE),IF($C209="SINAPI",VLOOKUP($B209,'SINAPI 08-2022'!$A$7:$D$7549,2,FALSE),"VERIFICAR"))</f>
        <v>Cabo de cobre flexível de 70 mm², isolamento 0,6/1kV - isolação HEPR 90°C</v>
      </c>
      <c r="E209" s="234" t="str">
        <f>IF($C209="CDHU",VLOOKUP($B209,CDHU187!$A$9:$F$4121,3,FALSE),IF($C209="SINAPI",VLOOKUP($B209,'SINAPI 08-2022'!$A$7:$D$7549,3,FALSE),"VERIFICAR"))</f>
        <v>M</v>
      </c>
      <c r="F209" s="235">
        <f>'MEMO CALCULO'!H807</f>
        <v>117.2</v>
      </c>
      <c r="G209" s="236"/>
      <c r="H209" s="236">
        <f t="shared" si="27"/>
        <v>0</v>
      </c>
      <c r="I209" s="237">
        <f t="shared" si="28"/>
        <v>0</v>
      </c>
    </row>
    <row r="210" spans="1:9" s="238" customFormat="1" ht="15">
      <c r="A210" s="226" t="s">
        <v>18534</v>
      </c>
      <c r="B210" s="232" t="s">
        <v>14317</v>
      </c>
      <c r="C210" s="232" t="s">
        <v>18387</v>
      </c>
      <c r="D210" s="233" t="str">
        <f>IF($C210="CDHU",VLOOKUP($B210,CDHU187!$A$9:$F$4121,2,FALSE),IF($C210="SINAPI",VLOOKUP($B210,'SINAPI 08-2022'!$A$7:$D$7549,2,FALSE),"VERIFICAR"))</f>
        <v>Cabo de cobre de 1,5 mm², isolamento 750 V - isolação em PVC 70°C</v>
      </c>
      <c r="E210" s="234" t="str">
        <f>IF($C210="CDHU",VLOOKUP($B210,CDHU187!$A$9:$F$4121,3,FALSE),IF($C210="SINAPI",VLOOKUP($B210,'SINAPI 08-2022'!$A$7:$D$7549,3,FALSE),"VERIFICAR"))</f>
        <v>M</v>
      </c>
      <c r="F210" s="235">
        <f>'MEMO CALCULO'!H816</f>
        <v>2057.6999999999998</v>
      </c>
      <c r="G210" s="236"/>
      <c r="H210" s="236">
        <f t="shared" si="27"/>
        <v>0</v>
      </c>
      <c r="I210" s="237">
        <f t="shared" si="28"/>
        <v>0</v>
      </c>
    </row>
    <row r="211" spans="1:9" s="238" customFormat="1" ht="15">
      <c r="A211" s="226" t="s">
        <v>18535</v>
      </c>
      <c r="B211" s="232" t="s">
        <v>14325</v>
      </c>
      <c r="C211" s="232" t="s">
        <v>18387</v>
      </c>
      <c r="D211" s="233" t="str">
        <f>IF($C211="CDHU",VLOOKUP($B211,CDHU187!$A$9:$F$4121,2,FALSE),IF($C211="SINAPI",VLOOKUP($B211,'SINAPI 08-2022'!$A$7:$D$7549,2,FALSE),"VERIFICAR"))</f>
        <v>Cabo de cobre de 10 mm², isolamento 750 V - isolação em PVC 70°C</v>
      </c>
      <c r="E211" s="234" t="str">
        <f>IF($C211="CDHU",VLOOKUP($B211,CDHU187!$A$9:$F$4121,3,FALSE),IF($C211="SINAPI",VLOOKUP($B211,'SINAPI 08-2022'!$A$7:$D$7549,3,FALSE),"VERIFICAR"))</f>
        <v>M</v>
      </c>
      <c r="F211" s="235">
        <f>'MEMO CALCULO'!H824</f>
        <v>395</v>
      </c>
      <c r="G211" s="236"/>
      <c r="H211" s="236">
        <f t="shared" si="27"/>
        <v>0</v>
      </c>
      <c r="I211" s="237">
        <f t="shared" si="28"/>
        <v>0</v>
      </c>
    </row>
    <row r="212" spans="1:9" s="238" customFormat="1" ht="15">
      <c r="A212" s="226" t="s">
        <v>11548</v>
      </c>
      <c r="B212" s="232" t="s">
        <v>14319</v>
      </c>
      <c r="C212" s="232" t="s">
        <v>18387</v>
      </c>
      <c r="D212" s="233" t="str">
        <f>IF($C212="CDHU",VLOOKUP($B212,CDHU187!$A$9:$F$4121,2,FALSE),IF($C212="SINAPI",VLOOKUP($B212,'SINAPI 08-2022'!$A$7:$D$7549,2,FALSE),"VERIFICAR"))</f>
        <v>Cabo de cobre de 2,5 mm², isolamento 750 V - isolação em PVC 70°C</v>
      </c>
      <c r="E212" s="234" t="str">
        <f>IF($C212="CDHU",VLOOKUP($B212,CDHU187!$A$9:$F$4121,3,FALSE),IF($C212="SINAPI",VLOOKUP($B212,'SINAPI 08-2022'!$A$7:$D$7549,3,FALSE),"VERIFICAR"))</f>
        <v>M</v>
      </c>
      <c r="F212" s="235">
        <f>'MEMO CALCULO'!H834</f>
        <v>2708</v>
      </c>
      <c r="G212" s="236"/>
      <c r="H212" s="236">
        <f t="shared" si="27"/>
        <v>0</v>
      </c>
      <c r="I212" s="237">
        <f t="shared" si="28"/>
        <v>0</v>
      </c>
    </row>
    <row r="213" spans="1:9" s="238" customFormat="1" ht="15">
      <c r="A213" s="226" t="s">
        <v>18536</v>
      </c>
      <c r="B213" s="232" t="s">
        <v>14321</v>
      </c>
      <c r="C213" s="232" t="s">
        <v>18387</v>
      </c>
      <c r="D213" s="233" t="str">
        <f>IF($C213="CDHU",VLOOKUP($B213,CDHU187!$A$9:$F$4121,2,FALSE),IF($C213="SINAPI",VLOOKUP($B213,'SINAPI 08-2022'!$A$7:$D$7549,2,FALSE),"VERIFICAR"))</f>
        <v>Cabo de cobre de 4 mm², isolamento 750 V - isolação em PVC 70°C</v>
      </c>
      <c r="E213" s="234" t="str">
        <f>IF($C213="CDHU",VLOOKUP($B213,CDHU187!$A$9:$F$4121,3,FALSE),IF($C213="SINAPI",VLOOKUP($B213,'SINAPI 08-2022'!$A$7:$D$7549,3,FALSE),"VERIFICAR"))</f>
        <v>M</v>
      </c>
      <c r="F213" s="235">
        <f>'MEMO CALCULO'!H842</f>
        <v>842.1</v>
      </c>
      <c r="G213" s="236"/>
      <c r="H213" s="236">
        <f t="shared" si="27"/>
        <v>0</v>
      </c>
      <c r="I213" s="237">
        <f t="shared" si="28"/>
        <v>0</v>
      </c>
    </row>
    <row r="214" spans="1:9" s="238" customFormat="1" ht="15">
      <c r="A214" s="226" t="s">
        <v>18537</v>
      </c>
      <c r="B214" s="232" t="s">
        <v>14323</v>
      </c>
      <c r="C214" s="232" t="s">
        <v>18387</v>
      </c>
      <c r="D214" s="233" t="str">
        <f>IF($C214="CDHU",VLOOKUP($B214,CDHU187!$A$9:$F$4121,2,FALSE),IF($C214="SINAPI",VLOOKUP($B214,'SINAPI 08-2022'!$A$7:$D$7549,2,FALSE),"VERIFICAR"))</f>
        <v>Cabo de cobre de 6 mm², isolamento 750 V - isolação em PVC 70°C</v>
      </c>
      <c r="E214" s="234" t="str">
        <f>IF($C214="CDHU",VLOOKUP($B214,CDHU187!$A$9:$F$4121,3,FALSE),IF($C214="SINAPI",VLOOKUP($B214,'SINAPI 08-2022'!$A$7:$D$7549,3,FALSE),"VERIFICAR"))</f>
        <v>M</v>
      </c>
      <c r="F214" s="235">
        <f>'MEMO CALCULO'!H849</f>
        <v>200.4</v>
      </c>
      <c r="G214" s="236"/>
      <c r="H214" s="236">
        <f t="shared" si="27"/>
        <v>0</v>
      </c>
      <c r="I214" s="237">
        <f t="shared" si="28"/>
        <v>0</v>
      </c>
    </row>
    <row r="215" spans="1:9" s="216" customFormat="1" ht="15">
      <c r="A215" s="226" t="s">
        <v>18538</v>
      </c>
      <c r="B215" s="232" t="s">
        <v>14640</v>
      </c>
      <c r="C215" s="232" t="s">
        <v>18387</v>
      </c>
      <c r="D215" s="233" t="str">
        <f>IF($C215="CDHU",VLOOKUP($B215,CDHU187!$A$9:$F$4121,2,FALSE),IF($C215="SINAPI",VLOOKUP($B215,'SINAPI 08-2022'!$A$7:$D$7549,2,FALSE),"VERIFICAR"))</f>
        <v>Caixa de passagem em chapa, com tampa parafusada, 200 x 200 x 100 mm</v>
      </c>
      <c r="E215" s="234" t="str">
        <f>IF($C215="CDHU",VLOOKUP($B215,CDHU187!$A$9:$F$4121,3,FALSE),IF($C215="SINAPI",VLOOKUP($B215,'SINAPI 08-2022'!$A$7:$D$7549,3,FALSE),"VERIFICAR"))</f>
        <v>UN</v>
      </c>
      <c r="F215" s="235">
        <f>'MEMO CALCULO'!H853</f>
        <v>2</v>
      </c>
      <c r="G215" s="236"/>
      <c r="H215" s="236">
        <f t="shared" si="27"/>
        <v>0</v>
      </c>
      <c r="I215" s="237">
        <f t="shared" si="28"/>
        <v>0</v>
      </c>
    </row>
    <row r="216" spans="1:9" s="216" customFormat="1" ht="36" customHeight="1">
      <c r="A216" s="226" t="s">
        <v>11556</v>
      </c>
      <c r="B216" s="232">
        <v>171071</v>
      </c>
      <c r="C216" s="391" t="s">
        <v>26945</v>
      </c>
      <c r="D216" s="233" t="s">
        <v>18466</v>
      </c>
      <c r="E216" s="234" t="s">
        <v>60</v>
      </c>
      <c r="F216" s="235">
        <f>'MEMO CALCULO'!H857</f>
        <v>5</v>
      </c>
      <c r="G216" s="236"/>
      <c r="H216" s="236">
        <f t="shared" si="27"/>
        <v>0</v>
      </c>
      <c r="I216" s="237">
        <f t="shared" si="28"/>
        <v>0</v>
      </c>
    </row>
    <row r="217" spans="1:9" s="216" customFormat="1" ht="15">
      <c r="A217" s="226" t="s">
        <v>18539</v>
      </c>
      <c r="B217" s="232" t="s">
        <v>14700</v>
      </c>
      <c r="C217" s="232" t="s">
        <v>18387</v>
      </c>
      <c r="D217" s="233" t="str">
        <f>IF($C217="CDHU",VLOOKUP($B217,CDHU187!$A$9:$F$4121,2,FALSE),IF($C217="SINAPI",VLOOKUP($B217,'SINAPI 08-2022'!$A$7:$D$7549,2,FALSE),"VERIFICAR"))</f>
        <v>Interruptor com 1 tecla paralelo e placa</v>
      </c>
      <c r="E217" s="234" t="str">
        <f>IF($C217="CDHU",VLOOKUP($B217,CDHU187!$A$9:$F$4121,3,FALSE),IF($C217="SINAPI",VLOOKUP($B217,'SINAPI 08-2022'!$A$7:$D$7549,3,FALSE),"VERIFICAR"))</f>
        <v>CJ</v>
      </c>
      <c r="F217" s="235">
        <f>'MEMO CALCULO'!H861</f>
        <v>2</v>
      </c>
      <c r="G217" s="236"/>
      <c r="H217" s="236">
        <f t="shared" si="27"/>
        <v>0</v>
      </c>
      <c r="I217" s="237">
        <f t="shared" si="28"/>
        <v>0</v>
      </c>
    </row>
    <row r="218" spans="1:9" s="216" customFormat="1" ht="15">
      <c r="A218" s="226" t="s">
        <v>18540</v>
      </c>
      <c r="B218" s="232" t="s">
        <v>14708</v>
      </c>
      <c r="C218" s="232" t="s">
        <v>18387</v>
      </c>
      <c r="D218" s="233" t="str">
        <f>IF($C218="CDHU",VLOOKUP($B218,CDHU187!$A$9:$F$4121,2,FALSE),IF($C218="SINAPI",VLOOKUP($B218,'SINAPI 08-2022'!$A$7:$D$7549,2,FALSE),"VERIFICAR"))</f>
        <v>Interruptor com 3 teclas, 1 simples, 2 paralelo e placa</v>
      </c>
      <c r="E218" s="234" t="str">
        <f>IF($C218="CDHU",VLOOKUP($B218,CDHU187!$A$9:$F$4121,3,FALSE),IF($C218="SINAPI",VLOOKUP($B218,'SINAPI 08-2022'!$A$7:$D$7549,3,FALSE),"VERIFICAR"))</f>
        <v>CJ</v>
      </c>
      <c r="F218" s="235">
        <f>'MEMO CALCULO'!H865</f>
        <v>8</v>
      </c>
      <c r="G218" s="236"/>
      <c r="H218" s="236">
        <f t="shared" si="27"/>
        <v>0</v>
      </c>
      <c r="I218" s="237">
        <f t="shared" si="28"/>
        <v>0</v>
      </c>
    </row>
    <row r="219" spans="1:9" s="216" customFormat="1" ht="15">
      <c r="A219" s="226" t="s">
        <v>18541</v>
      </c>
      <c r="B219" s="232" t="s">
        <v>14694</v>
      </c>
      <c r="C219" s="232" t="s">
        <v>18387</v>
      </c>
      <c r="D219" s="233" t="str">
        <f>IF($C219="CDHU",VLOOKUP($B219,CDHU187!$A$9:$F$4121,2,FALSE),IF($C219="SINAPI",VLOOKUP($B219,'SINAPI 08-2022'!$A$7:$D$7549,2,FALSE),"VERIFICAR"))</f>
        <v>Interruptor com 1 tecla simples e placa</v>
      </c>
      <c r="E219" s="234" t="str">
        <f>IF($C219="CDHU",VLOOKUP($B219,CDHU187!$A$9:$F$4121,3,FALSE),IF($C219="SINAPI",VLOOKUP($B219,'SINAPI 08-2022'!$A$7:$D$7549,3,FALSE),"VERIFICAR"))</f>
        <v>CJ</v>
      </c>
      <c r="F219" s="235">
        <f>'MEMO CALCULO'!H869</f>
        <v>40</v>
      </c>
      <c r="G219" s="236"/>
      <c r="H219" s="236">
        <f t="shared" si="27"/>
        <v>0</v>
      </c>
      <c r="I219" s="237">
        <f t="shared" si="28"/>
        <v>0</v>
      </c>
    </row>
    <row r="220" spans="1:9" s="216" customFormat="1" ht="15">
      <c r="A220" s="226" t="s">
        <v>18542</v>
      </c>
      <c r="B220" s="232" t="s">
        <v>14696</v>
      </c>
      <c r="C220" s="232" t="s">
        <v>18387</v>
      </c>
      <c r="D220" s="233" t="str">
        <f>IF($C220="CDHU",VLOOKUP($B220,CDHU187!$A$9:$F$4121,2,FALSE),IF($C220="SINAPI",VLOOKUP($B220,'SINAPI 08-2022'!$A$7:$D$7549,2,FALSE),"VERIFICAR"))</f>
        <v>Interruptor com 2 teclas simples e placa</v>
      </c>
      <c r="E220" s="234" t="str">
        <f>IF($C220="CDHU",VLOOKUP($B220,CDHU187!$A$9:$F$4121,3,FALSE),IF($C220="SINAPI",VLOOKUP($B220,'SINAPI 08-2022'!$A$7:$D$7549,3,FALSE),"VERIFICAR"))</f>
        <v>CJ</v>
      </c>
      <c r="F220" s="235">
        <f>'MEMO CALCULO'!H873</f>
        <v>2</v>
      </c>
      <c r="G220" s="236"/>
      <c r="H220" s="236">
        <f t="shared" si="27"/>
        <v>0</v>
      </c>
      <c r="I220" s="237">
        <f t="shared" si="28"/>
        <v>0</v>
      </c>
    </row>
    <row r="221" spans="1:9" s="216" customFormat="1" ht="15">
      <c r="A221" s="226" t="s">
        <v>18543</v>
      </c>
      <c r="B221" s="232" t="s">
        <v>14680</v>
      </c>
      <c r="C221" s="232" t="s">
        <v>18387</v>
      </c>
      <c r="D221" s="233" t="str">
        <f>IF($C221="CDHU",VLOOKUP($B221,CDHU187!$A$9:$F$4121,2,FALSE),IF($C221="SINAPI",VLOOKUP($B221,'SINAPI 08-2022'!$A$7:$D$7549,2,FALSE),"VERIFICAR"))</f>
        <v>Tomada 2P+T de 10 A - 250 V, completa</v>
      </c>
      <c r="E221" s="234" t="str">
        <f>IF($C221="CDHU",VLOOKUP($B221,CDHU187!$A$9:$F$4121,3,FALSE),IF($C221="SINAPI",VLOOKUP($B221,'SINAPI 08-2022'!$A$7:$D$7549,3,FALSE),"VERIFICAR"))</f>
        <v>CJ</v>
      </c>
      <c r="F221" s="235">
        <f>'MEMO CALCULO'!H877</f>
        <v>135</v>
      </c>
      <c r="G221" s="236"/>
      <c r="H221" s="236">
        <f t="shared" si="27"/>
        <v>0</v>
      </c>
      <c r="I221" s="237">
        <f t="shared" si="28"/>
        <v>0</v>
      </c>
    </row>
    <row r="222" spans="1:9" s="216" customFormat="1" ht="15">
      <c r="A222" s="226" t="s">
        <v>18544</v>
      </c>
      <c r="B222" s="232" t="s">
        <v>14718</v>
      </c>
      <c r="C222" s="232" t="s">
        <v>18387</v>
      </c>
      <c r="D222" s="233" t="str">
        <f>IF($C222="CDHU",VLOOKUP($B222,CDHU187!$A$9:$F$4121,2,FALSE),IF($C222="SINAPI",VLOOKUP($B222,'SINAPI 08-2022'!$A$7:$D$7549,2,FALSE),"VERIFICAR"))</f>
        <v>Sensor de presença para teto, com fotocélula, para lâmpada qualquer</v>
      </c>
      <c r="E222" s="234" t="str">
        <f>IF($C222="CDHU",VLOOKUP($B222,CDHU187!$A$9:$F$4121,3,FALSE),IF($C222="SINAPI",VLOOKUP($B222,'SINAPI 08-2022'!$A$7:$D$7549,3,FALSE),"VERIFICAR"))</f>
        <v>UN</v>
      </c>
      <c r="F222" s="235">
        <f>'MEMO CALCULO'!H881</f>
        <v>1</v>
      </c>
      <c r="G222" s="236"/>
      <c r="H222" s="236">
        <f t="shared" si="27"/>
        <v>0</v>
      </c>
      <c r="I222" s="237">
        <f t="shared" si="28"/>
        <v>0</v>
      </c>
    </row>
    <row r="223" spans="1:9" s="216" customFormat="1" ht="15">
      <c r="A223" s="226" t="s">
        <v>18545</v>
      </c>
      <c r="B223" s="232" t="s">
        <v>13761</v>
      </c>
      <c r="C223" s="232" t="s">
        <v>18387</v>
      </c>
      <c r="D223" s="233" t="str">
        <f>IF($C223="CDHU",VLOOKUP($B223,CDHU187!$A$9:$F$4121,2,FALSE),IF($C223="SINAPI",VLOOKUP($B223,'SINAPI 08-2022'!$A$7:$D$7549,2,FALSE),"VERIFICAR"))</f>
        <v>Disjuntor termomagnético, tripolar 220/380 V, corrente de 10 A até 50 A</v>
      </c>
      <c r="E223" s="234" t="str">
        <f>IF($C223="CDHU",VLOOKUP($B223,CDHU187!$A$9:$F$4121,3,FALSE),IF($C223="SINAPI",VLOOKUP($B223,'SINAPI 08-2022'!$A$7:$D$7549,3,FALSE),"VERIFICAR"))</f>
        <v>UN</v>
      </c>
      <c r="F223" s="235">
        <f>'MEMO CALCULO'!H889</f>
        <v>7</v>
      </c>
      <c r="G223" s="236"/>
      <c r="H223" s="236">
        <f t="shared" si="27"/>
        <v>0</v>
      </c>
      <c r="I223" s="237">
        <f t="shared" si="28"/>
        <v>0</v>
      </c>
    </row>
    <row r="224" spans="1:9" s="216" customFormat="1" ht="15">
      <c r="A224" s="226" t="s">
        <v>18546</v>
      </c>
      <c r="B224" s="232" t="s">
        <v>13799</v>
      </c>
      <c r="C224" s="232" t="s">
        <v>18387</v>
      </c>
      <c r="D224" s="233" t="str">
        <f>IF($C224="CDHU",VLOOKUP($B224,CDHU187!$A$9:$F$4121,2,FALSE),IF($C224="SINAPI",VLOOKUP($B224,'SINAPI 08-2022'!$A$7:$D$7549,2,FALSE),"VERIFICAR"))</f>
        <v>Mini-disjuntor termomagnético, tripolar 400 V, corrente de 80 A até 125 A</v>
      </c>
      <c r="E224" s="234" t="str">
        <f>IF($C224="CDHU",VLOOKUP($B224,CDHU187!$A$9:$F$4121,3,FALSE),IF($C224="SINAPI",VLOOKUP($B224,'SINAPI 08-2022'!$A$7:$D$7549,3,FALSE),"VERIFICAR"))</f>
        <v>UN</v>
      </c>
      <c r="F224" s="235">
        <f>'MEMO CALCULO'!H893</f>
        <v>2</v>
      </c>
      <c r="G224" s="236"/>
      <c r="H224" s="236">
        <f t="shared" si="27"/>
        <v>0</v>
      </c>
      <c r="I224" s="237">
        <f t="shared" si="28"/>
        <v>0</v>
      </c>
    </row>
    <row r="225" spans="1:9" s="216" customFormat="1" ht="15">
      <c r="A225" s="226" t="s">
        <v>18547</v>
      </c>
      <c r="B225" s="232" t="s">
        <v>13763</v>
      </c>
      <c r="C225" s="232" t="s">
        <v>18387</v>
      </c>
      <c r="D225" s="233" t="str">
        <f>IF($C225="CDHU",VLOOKUP($B225,CDHU187!$A$9:$F$4121,2,FALSE),IF($C225="SINAPI",VLOOKUP($B225,'SINAPI 08-2022'!$A$7:$D$7549,2,FALSE),"VERIFICAR"))</f>
        <v>Disjuntor termomagnético, tripolar 220/380 V, corrente de 60 A até 100 A</v>
      </c>
      <c r="E225" s="234" t="str">
        <f>IF($C225="CDHU",VLOOKUP($B225,CDHU187!$A$9:$F$4121,3,FALSE),IF($C225="SINAPI",VLOOKUP($B225,'SINAPI 08-2022'!$A$7:$D$7549,3,FALSE),"VERIFICAR"))</f>
        <v>UN</v>
      </c>
      <c r="F225" s="235">
        <f>'MEMO CALCULO'!H898</f>
        <v>4</v>
      </c>
      <c r="G225" s="236"/>
      <c r="H225" s="236">
        <f t="shared" si="27"/>
        <v>0</v>
      </c>
      <c r="I225" s="237">
        <f t="shared" si="28"/>
        <v>0</v>
      </c>
    </row>
    <row r="226" spans="1:9" s="216" customFormat="1" ht="15">
      <c r="A226" s="226" t="s">
        <v>11562</v>
      </c>
      <c r="B226" s="232" t="s">
        <v>13753</v>
      </c>
      <c r="C226" s="232" t="s">
        <v>18387</v>
      </c>
      <c r="D226" s="233" t="str">
        <f>IF($C226="CDHU",VLOOKUP($B226,CDHU187!$A$9:$F$4121,2,FALSE),IF($C226="SINAPI",VLOOKUP($B226,'SINAPI 08-2022'!$A$7:$D$7549,2,FALSE),"VERIFICAR"))</f>
        <v>Disjuntor termomagnético, unipolar 127/220 V, corrente de 10 A até 30 A</v>
      </c>
      <c r="E226" s="234" t="str">
        <f>IF($C226="CDHU",VLOOKUP($B226,CDHU187!$A$9:$F$4121,3,FALSE),IF($C226="SINAPI",VLOOKUP($B226,'SINAPI 08-2022'!$A$7:$D$7549,3,FALSE),"VERIFICAR"))</f>
        <v>UN</v>
      </c>
      <c r="F226" s="235">
        <f>'MEMO CALCULO'!H903</f>
        <v>28</v>
      </c>
      <c r="G226" s="236"/>
      <c r="H226" s="236">
        <f t="shared" si="27"/>
        <v>0</v>
      </c>
      <c r="I226" s="237">
        <f t="shared" si="28"/>
        <v>0</v>
      </c>
    </row>
    <row r="227" spans="1:9" s="216" customFormat="1" ht="15">
      <c r="A227" s="226" t="s">
        <v>18548</v>
      </c>
      <c r="B227" s="232" t="s">
        <v>13757</v>
      </c>
      <c r="C227" s="232" t="s">
        <v>18387</v>
      </c>
      <c r="D227" s="233" t="str">
        <f>IF($C227="CDHU",VLOOKUP($B227,CDHU187!$A$9:$F$4121,2,FALSE),IF($C227="SINAPI",VLOOKUP($B227,'SINAPI 08-2022'!$A$7:$D$7549,2,FALSE),"VERIFICAR"))</f>
        <v>Disjuntor termomagnético, bipolar 220/380 V, corrente de 10 A até 50 A</v>
      </c>
      <c r="E227" s="234" t="str">
        <f>IF($C227="CDHU",VLOOKUP($B227,CDHU187!$A$9:$F$4121,3,FALSE),IF($C227="SINAPI",VLOOKUP($B227,'SINAPI 08-2022'!$A$7:$D$7549,3,FALSE),"VERIFICAR"))</f>
        <v>UN</v>
      </c>
      <c r="F227" s="235">
        <f>'MEMO CALCULO'!H907</f>
        <v>4</v>
      </c>
      <c r="G227" s="236"/>
      <c r="H227" s="236">
        <f t="shared" si="27"/>
        <v>0</v>
      </c>
      <c r="I227" s="237">
        <f t="shared" si="28"/>
        <v>0</v>
      </c>
    </row>
    <row r="228" spans="1:9" s="216" customFormat="1" ht="28.5">
      <c r="A228" s="226" t="s">
        <v>11566</v>
      </c>
      <c r="B228" s="232" t="s">
        <v>13957</v>
      </c>
      <c r="C228" s="232" t="s">
        <v>18387</v>
      </c>
      <c r="D228" s="233" t="str">
        <f>IF($C228="CDHU",VLOOKUP($B228,CDHU187!$A$9:$F$4121,2,FALSE),IF($C228="SINAPI",VLOOKUP($B228,'SINAPI 08-2022'!$A$7:$D$7549,2,FALSE),"VERIFICAR"))</f>
        <v>Dispositivo de proteção contra surto, 4 polos, 3F+N, Un até 240/415V, Iimp= 75 kA (25 kA por fase), curva de ensaio 10/350 µs - classe 1</v>
      </c>
      <c r="E228" s="234" t="str">
        <f>IF($C228="CDHU",VLOOKUP($B228,CDHU187!$A$9:$F$4121,3,FALSE),IF($C228="SINAPI",VLOOKUP($B228,'SINAPI 08-2022'!$A$7:$D$7549,3,FALSE),"VERIFICAR"))</f>
        <v>UN</v>
      </c>
      <c r="F228" s="235">
        <f>'MEMO CALCULO'!H911</f>
        <v>1</v>
      </c>
      <c r="G228" s="236"/>
      <c r="H228" s="236">
        <f t="shared" si="27"/>
        <v>0</v>
      </c>
      <c r="I228" s="237">
        <f t="shared" si="28"/>
        <v>0</v>
      </c>
    </row>
    <row r="229" spans="1:9" s="216" customFormat="1" ht="15">
      <c r="A229" s="226" t="s">
        <v>11574</v>
      </c>
      <c r="B229" s="232" t="s">
        <v>14199</v>
      </c>
      <c r="C229" s="232" t="s">
        <v>18387</v>
      </c>
      <c r="D229" s="233" t="str">
        <f>IF($C229="CDHU",VLOOKUP($B229,CDHU187!$A$9:$F$4121,2,FALSE),IF($C229="SINAPI",VLOOKUP($B229,'SINAPI 08-2022'!$A$7:$D$7549,2,FALSE),"VERIFICAR"))</f>
        <v>Eletroduto de PVC corrugado flexível leve, diâmetro externo de 32 mm</v>
      </c>
      <c r="E229" s="234" t="str">
        <f>IF($C229="CDHU",VLOOKUP($B229,CDHU187!$A$9:$F$4121,3,FALSE),IF($C229="SINAPI",VLOOKUP($B229,'SINAPI 08-2022'!$A$7:$D$7549,3,FALSE),"VERIFICAR"))</f>
        <v>M</v>
      </c>
      <c r="F229" s="235">
        <f>'MEMO CALCULO'!H915</f>
        <v>336.7</v>
      </c>
      <c r="G229" s="236"/>
      <c r="H229" s="236">
        <f t="shared" si="27"/>
        <v>0</v>
      </c>
      <c r="I229" s="237">
        <f t="shared" si="28"/>
        <v>0</v>
      </c>
    </row>
    <row r="230" spans="1:9" s="216" customFormat="1" ht="15">
      <c r="A230" s="226" t="s">
        <v>18549</v>
      </c>
      <c r="B230" s="232" t="s">
        <v>14197</v>
      </c>
      <c r="C230" s="232" t="s">
        <v>18387</v>
      </c>
      <c r="D230" s="233" t="str">
        <f>IF($C230="CDHU",VLOOKUP($B230,CDHU187!$A$9:$F$4121,2,FALSE),IF($C230="SINAPI",VLOOKUP($B230,'SINAPI 08-2022'!$A$7:$D$7549,2,FALSE),"VERIFICAR"))</f>
        <v>Eletroduto de PVC corrugado flexível leve, diâmetro externo de 25 mm</v>
      </c>
      <c r="E230" s="234" t="str">
        <f>IF($C230="CDHU",VLOOKUP($B230,CDHU187!$A$9:$F$4121,3,FALSE),IF($C230="SINAPI",VLOOKUP($B230,'SINAPI 08-2022'!$A$7:$D$7549,3,FALSE),"VERIFICAR"))</f>
        <v>M</v>
      </c>
      <c r="F230" s="235">
        <f>'MEMO CALCULO'!H919</f>
        <v>1189.8</v>
      </c>
      <c r="G230" s="236"/>
      <c r="H230" s="236">
        <f t="shared" si="27"/>
        <v>0</v>
      </c>
      <c r="I230" s="237">
        <f t="shared" si="28"/>
        <v>0</v>
      </c>
    </row>
    <row r="231" spans="1:9" s="216" customFormat="1" ht="42.75">
      <c r="A231" s="226" t="s">
        <v>18550</v>
      </c>
      <c r="B231" s="250">
        <v>97668</v>
      </c>
      <c r="C231" s="232" t="s">
        <v>18410</v>
      </c>
      <c r="D231" s="233" t="str">
        <f>IF($C231="CDHU",VLOOKUP($B231,CDHU187!$A$9:$F$4121,2,FALSE),IF($C231="SINAPI",VLOOKUP($B231,'SINAPI 08-2022'!$A$7:$D$7549,2,FALSE),"VERIFICAR"))</f>
        <v>ELETRODUTO FLEXÍVEL CORRUGADO, PEAD, DN 63 (2"), PARA REDE ENTERRADA DE DISTRIBUIÇÃO DE ENERGIA ELÉTRICA - FORNECIMENTO E INSTALAÇÃO. AF_12/2021</v>
      </c>
      <c r="E231" s="234" t="s">
        <v>65</v>
      </c>
      <c r="F231" s="235">
        <f>'MEMO CALCULO'!H923</f>
        <v>123</v>
      </c>
      <c r="G231" s="236"/>
      <c r="H231" s="236">
        <f t="shared" si="27"/>
        <v>0</v>
      </c>
      <c r="I231" s="237">
        <f t="shared" si="28"/>
        <v>0</v>
      </c>
    </row>
    <row r="232" spans="1:9" s="216" customFormat="1" ht="42.75">
      <c r="A232" s="226" t="s">
        <v>18551</v>
      </c>
      <c r="B232" s="250">
        <v>97669</v>
      </c>
      <c r="C232" s="232" t="s">
        <v>18410</v>
      </c>
      <c r="D232" s="233" t="str">
        <f>IF($C232="CDHU",VLOOKUP($B232,CDHU187!$A$9:$F$4121,2,FALSE),IF($C232="SINAPI",VLOOKUP($B232,'SINAPI 08-2022'!$A$7:$D$7549,2,FALSE),"VERIFICAR"))</f>
        <v>ELETRODUTO FLEXÍVEL CORRUGADO, PEAD, DN 90 (3"), PARA REDE ENTERRADA DE DISTRIBUIÇÃO DE ENERGIA ELÉTRICA - FORNECIMENTO E INSTALAÇÃO. AF_12/2021</v>
      </c>
      <c r="E232" s="234" t="s">
        <v>65</v>
      </c>
      <c r="F232" s="235">
        <f>'MEMO CALCULO'!H927</f>
        <v>52</v>
      </c>
      <c r="G232" s="236"/>
      <c r="H232" s="236">
        <f t="shared" si="27"/>
        <v>0</v>
      </c>
      <c r="I232" s="237">
        <f t="shared" si="28"/>
        <v>0</v>
      </c>
    </row>
    <row r="233" spans="1:9" s="216" customFormat="1" ht="28.5">
      <c r="A233" s="226" t="s">
        <v>18552</v>
      </c>
      <c r="B233" s="232" t="s">
        <v>13673</v>
      </c>
      <c r="C233" s="232" t="s">
        <v>18387</v>
      </c>
      <c r="D233" s="233" t="str">
        <f>IF($C233="CDHU",VLOOKUP($B233,CDHU187!$A$9:$F$4121,2,FALSE),IF($C233="SINAPI",VLOOKUP($B233,'SINAPI 08-2022'!$A$7:$D$7549,2,FALSE),"VERIFICAR"))</f>
        <v>Quadro de distribuição universal de embutir, para disjuntores 24 DIN / 18 Bolt-on - 150 A - sem componentes</v>
      </c>
      <c r="E233" s="234" t="str">
        <f>IF($C233="CDHU",VLOOKUP($B233,CDHU187!$A$9:$F$4121,3,FALSE),IF($C233="SINAPI",VLOOKUP($B233,'SINAPI 08-2022'!$A$7:$D$7549,3,FALSE),"VERIFICAR"))</f>
        <v>UN</v>
      </c>
      <c r="F233" s="235">
        <f>'MEMO CALCULO'!H931</f>
        <v>2</v>
      </c>
      <c r="G233" s="236"/>
      <c r="H233" s="236">
        <f t="shared" si="27"/>
        <v>0</v>
      </c>
      <c r="I233" s="237">
        <f t="shared" si="28"/>
        <v>0</v>
      </c>
    </row>
    <row r="234" spans="1:9" s="216" customFormat="1" ht="28.5">
      <c r="A234" s="226" t="s">
        <v>18553</v>
      </c>
      <c r="B234" s="232" t="s">
        <v>13675</v>
      </c>
      <c r="C234" s="232" t="s">
        <v>18387</v>
      </c>
      <c r="D234" s="233" t="str">
        <f>IF($C234="CDHU",VLOOKUP($B234,CDHU187!$A$9:$F$4121,2,FALSE),IF($C234="SINAPI",VLOOKUP($B234,'SINAPI 08-2022'!$A$7:$D$7549,2,FALSE),"VERIFICAR"))</f>
        <v>Quadro de distribuição universal de embutir, para disjuntores 34 DIN / 24 Bolt-on - 150 A - sem componentes</v>
      </c>
      <c r="E234" s="234" t="str">
        <f>IF($C234="CDHU",VLOOKUP($B234,CDHU187!$A$9:$F$4121,3,FALSE),IF($C234="SINAPI",VLOOKUP($B234,'SINAPI 08-2022'!$A$7:$D$7549,3,FALSE),"VERIFICAR"))</f>
        <v>UN</v>
      </c>
      <c r="F234" s="235">
        <f>'MEMO CALCULO'!H935</f>
        <v>3</v>
      </c>
      <c r="G234" s="236"/>
      <c r="H234" s="236">
        <f t="shared" si="27"/>
        <v>0</v>
      </c>
      <c r="I234" s="237">
        <f t="shared" si="28"/>
        <v>0</v>
      </c>
    </row>
    <row r="235" spans="1:9" s="216" customFormat="1" ht="28.5">
      <c r="A235" s="226" t="s">
        <v>18554</v>
      </c>
      <c r="B235" s="232" t="s">
        <v>13679</v>
      </c>
      <c r="C235" s="232" t="s">
        <v>18387</v>
      </c>
      <c r="D235" s="233" t="str">
        <f>IF($C235="CDHU",VLOOKUP($B235,CDHU187!$A$9:$F$4121,2,FALSE),IF($C235="SINAPI",VLOOKUP($B235,'SINAPI 08-2022'!$A$7:$D$7549,2,FALSE),"VERIFICAR"))</f>
        <v>Quadro de distribuição universal de embutir, para disjuntores 56 DIN / 40 Bolt-on - 225 A - sem componentes</v>
      </c>
      <c r="E235" s="234" t="str">
        <f>IF($C235="CDHU",VLOOKUP($B235,CDHU187!$A$9:$F$4121,3,FALSE),IF($C235="SINAPI",VLOOKUP($B235,'SINAPI 08-2022'!$A$7:$D$7549,3,FALSE),"VERIFICAR"))</f>
        <v>UN</v>
      </c>
      <c r="F235" s="235">
        <f>'MEMO CALCULO'!H939</f>
        <v>1</v>
      </c>
      <c r="G235" s="236"/>
      <c r="H235" s="236">
        <f t="shared" si="27"/>
        <v>0</v>
      </c>
      <c r="I235" s="237">
        <f t="shared" si="28"/>
        <v>0</v>
      </c>
    </row>
    <row r="236" spans="1:9" s="216" customFormat="1" ht="15">
      <c r="A236" s="226"/>
      <c r="B236" s="232"/>
      <c r="C236" s="232"/>
      <c r="D236" s="239" t="s">
        <v>18388</v>
      </c>
      <c r="E236" s="234"/>
      <c r="F236" s="235"/>
      <c r="G236" s="236"/>
      <c r="H236" s="236"/>
      <c r="I236" s="240">
        <f>ROUND(SUBTOTAL(9,I196:I235),2)</f>
        <v>0</v>
      </c>
    </row>
    <row r="237" spans="1:9" s="216" customFormat="1" ht="15">
      <c r="A237" s="226"/>
      <c r="B237" s="232"/>
      <c r="C237" s="232"/>
      <c r="D237" s="239"/>
      <c r="E237" s="234"/>
      <c r="F237" s="235"/>
      <c r="G237" s="236"/>
      <c r="H237" s="236"/>
      <c r="I237" s="240"/>
    </row>
    <row r="238" spans="1:9" s="216" customFormat="1" ht="15">
      <c r="A238" s="226" t="s">
        <v>18460</v>
      </c>
      <c r="B238" s="227"/>
      <c r="C238" s="227"/>
      <c r="D238" s="228" t="s">
        <v>18468</v>
      </c>
      <c r="E238" s="229"/>
      <c r="F238" s="229"/>
      <c r="G238" s="230"/>
      <c r="H238" s="229"/>
      <c r="I238" s="231"/>
    </row>
    <row r="239" spans="1:9" s="216" customFormat="1" ht="15">
      <c r="A239" s="226" t="s">
        <v>11612</v>
      </c>
      <c r="B239" s="232" t="s">
        <v>76</v>
      </c>
      <c r="C239" s="232" t="s">
        <v>18387</v>
      </c>
      <c r="D239" s="233" t="str">
        <f>IF($C239="CDHU",VLOOKUP($B239,CDHU187!$A$9:$F$4121,2,FALSE),IF($C239="SINAPI",VLOOKUP($B239,'SINAPI 08-2022'!$A$7:$D$7549,2,FALSE),"VERIFICAR"))</f>
        <v>Escavação manual em solo de 1ª e 2ª categoria em vala ou cava até 1,5 m</v>
      </c>
      <c r="E239" s="234" t="str">
        <f>IF($C239="CDHU",VLOOKUP($B239,CDHU187!$A$9:$F$4121,3,FALSE),IF($C239="SINAPI",VLOOKUP($B239,'SINAPI 08-2022'!$A$7:$D$7549,3,FALSE),"VERIFICAR"))</f>
        <v>M3</v>
      </c>
      <c r="F239" s="235">
        <f>'MEMO CALCULO'!H945</f>
        <v>29.71</v>
      </c>
      <c r="G239" s="236"/>
      <c r="H239" s="236">
        <f t="shared" ref="H239:H248" si="29">ROUND(G239*(1+$C$10),2)</f>
        <v>0</v>
      </c>
      <c r="I239" s="237">
        <f t="shared" ref="I239:I248" si="30">ROUND($F239*H239,2)</f>
        <v>0</v>
      </c>
    </row>
    <row r="240" spans="1:9" s="216" customFormat="1" ht="15">
      <c r="A240" s="226" t="s">
        <v>11625</v>
      </c>
      <c r="B240" s="232" t="s">
        <v>10779</v>
      </c>
      <c r="C240" s="232" t="s">
        <v>18387</v>
      </c>
      <c r="D240" s="233" t="str">
        <f>IF($C240="CDHU",VLOOKUP($B240,CDHU187!$A$9:$F$4121,2,FALSE),IF($C240="SINAPI",VLOOKUP($B240,'SINAPI 08-2022'!$A$7:$D$7549,2,FALSE),"VERIFICAR"))</f>
        <v>Reaterro manual apiloado sem controle de compactação</v>
      </c>
      <c r="E240" s="234" t="str">
        <f>IF($C240="CDHU",VLOOKUP($B240,CDHU187!$A$9:$F$4121,3,FALSE),IF($C240="SINAPI",VLOOKUP($B240,'SINAPI 08-2022'!$A$7:$D$7549,3,FALSE),"VERIFICAR"))</f>
        <v>M3</v>
      </c>
      <c r="F240" s="235">
        <f>'MEMO CALCULO'!H949</f>
        <v>29.71</v>
      </c>
      <c r="G240" s="236"/>
      <c r="H240" s="236">
        <f t="shared" si="29"/>
        <v>0</v>
      </c>
      <c r="I240" s="237">
        <f t="shared" si="30"/>
        <v>0</v>
      </c>
    </row>
    <row r="241" spans="1:9" s="238" customFormat="1" ht="15">
      <c r="A241" s="226" t="s">
        <v>11646</v>
      </c>
      <c r="B241" s="232" t="s">
        <v>15122</v>
      </c>
      <c r="C241" s="232" t="s">
        <v>18387</v>
      </c>
      <c r="D241" s="233" t="str">
        <f>IF($C241="CDHU",VLOOKUP($B241,CDHU187!$A$9:$F$4121,2,FALSE),IF($C241="SINAPI",VLOOKUP($B241,'SINAPI 08-2022'!$A$7:$D$7549,2,FALSE),"VERIFICAR"))</f>
        <v>Captor tipo terminal aéreo, h= 300 mm em alumínio</v>
      </c>
      <c r="E241" s="234" t="str">
        <f>IF($C241="CDHU",VLOOKUP($B241,CDHU187!$A$9:$F$4121,3,FALSE),IF($C241="SINAPI",VLOOKUP($B241,'SINAPI 08-2022'!$A$7:$D$7549,3,FALSE),"VERIFICAR"))</f>
        <v>UN</v>
      </c>
      <c r="F241" s="235">
        <f>'MEMO CALCULO'!H953</f>
        <v>58</v>
      </c>
      <c r="G241" s="236"/>
      <c r="H241" s="236">
        <f t="shared" si="29"/>
        <v>0</v>
      </c>
      <c r="I241" s="237">
        <f t="shared" si="30"/>
        <v>0</v>
      </c>
    </row>
    <row r="242" spans="1:9" s="238" customFormat="1" ht="15">
      <c r="A242" s="226" t="s">
        <v>11668</v>
      </c>
      <c r="B242" s="232" t="s">
        <v>15220</v>
      </c>
      <c r="C242" s="232" t="s">
        <v>18387</v>
      </c>
      <c r="D242" s="233" t="str">
        <f>IF($C242="CDHU",VLOOKUP($B242,CDHU187!$A$9:$F$4121,2,FALSE),IF($C242="SINAPI",VLOOKUP($B242,'SINAPI 08-2022'!$A$7:$D$7549,2,FALSE),"VERIFICAR"))</f>
        <v>Caixa de inspeção do terra cilíndrica em PVC rígido, diâmetro de 300 mm - h= 400 mm</v>
      </c>
      <c r="E242" s="234" t="str">
        <f>IF($C242="CDHU",VLOOKUP($B242,CDHU187!$A$9:$F$4121,3,FALSE),IF($C242="SINAPI",VLOOKUP($B242,'SINAPI 08-2022'!$A$7:$D$7549,3,FALSE),"VERIFICAR"))</f>
        <v>UN</v>
      </c>
      <c r="F242" s="235">
        <f>'MEMO CALCULO'!H957</f>
        <v>10</v>
      </c>
      <c r="G242" s="236"/>
      <c r="H242" s="236">
        <f t="shared" si="29"/>
        <v>0</v>
      </c>
      <c r="I242" s="237">
        <f t="shared" si="30"/>
        <v>0</v>
      </c>
    </row>
    <row r="243" spans="1:9" s="238" customFormat="1" ht="15">
      <c r="A243" s="226" t="s">
        <v>11674</v>
      </c>
      <c r="B243" s="232" t="s">
        <v>15196</v>
      </c>
      <c r="C243" s="232" t="s">
        <v>18387</v>
      </c>
      <c r="D243" s="233" t="str">
        <f>IF($C243="CDHU",VLOOKUP($B243,CDHU187!$A$9:$F$4121,2,FALSE),IF($C243="SINAPI",VLOOKUP($B243,'SINAPI 08-2022'!$A$7:$D$7549,2,FALSE),"VERIFICAR"))</f>
        <v>Haste de aterramento de 3/4´ x 3 m</v>
      </c>
      <c r="E243" s="234" t="str">
        <f>IF($C243="CDHU",VLOOKUP($B243,CDHU187!$A$9:$F$4121,3,FALSE),IF($C243="SINAPI",VLOOKUP($B243,'SINAPI 08-2022'!$A$7:$D$7549,3,FALSE),"VERIFICAR"))</f>
        <v>UN</v>
      </c>
      <c r="F243" s="235">
        <f>'MEMO CALCULO'!H961</f>
        <v>21</v>
      </c>
      <c r="G243" s="236"/>
      <c r="H243" s="236">
        <f t="shared" si="29"/>
        <v>0</v>
      </c>
      <c r="I243" s="237">
        <f t="shared" si="30"/>
        <v>0</v>
      </c>
    </row>
    <row r="244" spans="1:9" s="238" customFormat="1" ht="15">
      <c r="A244" s="226" t="s">
        <v>18462</v>
      </c>
      <c r="B244" s="232" t="s">
        <v>14346</v>
      </c>
      <c r="C244" s="232" t="s">
        <v>18387</v>
      </c>
      <c r="D244" s="233" t="str">
        <f>IF($C244="CDHU",VLOOKUP($B244,CDHU187!$A$9:$F$4121,2,FALSE),IF($C244="SINAPI",VLOOKUP($B244,'SINAPI 08-2022'!$A$7:$D$7549,2,FALSE),"VERIFICAR"))</f>
        <v>Cabo de cobre nu, têmpera mole, classe 2, de 35 mm²</v>
      </c>
      <c r="E244" s="234" t="str">
        <f>IF($C244="CDHU",VLOOKUP($B244,CDHU187!$A$9:$F$4121,3,FALSE),IF($C244="SINAPI",VLOOKUP($B244,'SINAPI 08-2022'!$A$7:$D$7549,3,FALSE),"VERIFICAR"))</f>
        <v>M</v>
      </c>
      <c r="F244" s="235">
        <f>'MEMO CALCULO'!H965</f>
        <v>232.4</v>
      </c>
      <c r="G244" s="236"/>
      <c r="H244" s="236">
        <f t="shared" si="29"/>
        <v>0</v>
      </c>
      <c r="I244" s="237">
        <f t="shared" si="30"/>
        <v>0</v>
      </c>
    </row>
    <row r="245" spans="1:9" s="238" customFormat="1" ht="15">
      <c r="A245" s="226" t="s">
        <v>18463</v>
      </c>
      <c r="B245" s="232" t="s">
        <v>14348</v>
      </c>
      <c r="C245" s="232" t="s">
        <v>18387</v>
      </c>
      <c r="D245" s="233" t="str">
        <f>IF($C245="CDHU",VLOOKUP($B245,CDHU187!$A$9:$F$4121,2,FALSE),IF($C245="SINAPI",VLOOKUP($B245,'SINAPI 08-2022'!$A$7:$D$7549,2,FALSE),"VERIFICAR"))</f>
        <v>Cabo de cobre nu, têmpera mole, classe 2, de 50 mm²</v>
      </c>
      <c r="E245" s="234" t="str">
        <f>IF($C245="CDHU",VLOOKUP($B245,CDHU187!$A$9:$F$4121,3,FALSE),IF($C245="SINAPI",VLOOKUP($B245,'SINAPI 08-2022'!$A$7:$D$7549,3,FALSE),"VERIFICAR"))</f>
        <v>M</v>
      </c>
      <c r="F245" s="235">
        <f>'MEMO CALCULO'!H969</f>
        <v>247.6</v>
      </c>
      <c r="G245" s="236"/>
      <c r="H245" s="236">
        <f t="shared" si="29"/>
        <v>0</v>
      </c>
      <c r="I245" s="237">
        <f t="shared" si="30"/>
        <v>0</v>
      </c>
    </row>
    <row r="246" spans="1:9" s="238" customFormat="1" ht="15">
      <c r="A246" s="226" t="s">
        <v>18464</v>
      </c>
      <c r="B246" s="232" t="s">
        <v>13989</v>
      </c>
      <c r="C246" s="232" t="s">
        <v>18387</v>
      </c>
      <c r="D246" s="233" t="str">
        <f>IF($C246="CDHU",VLOOKUP($B246,CDHU187!$A$9:$F$4121,2,FALSE),IF($C246="SINAPI",VLOOKUP($B246,'SINAPI 08-2022'!$A$7:$D$7549,2,FALSE),"VERIFICAR"))</f>
        <v>Eletroduto de PVC rígido roscável de 2´ - com acessórios</v>
      </c>
      <c r="E246" s="234" t="str">
        <f>IF($C246="CDHU",VLOOKUP($B246,CDHU187!$A$9:$F$4121,3,FALSE),IF($C246="SINAPI",VLOOKUP($B246,'SINAPI 08-2022'!$A$7:$D$7549,3,FALSE),"VERIFICAR"))</f>
        <v>M</v>
      </c>
      <c r="F246" s="235">
        <f>'MEMO CALCULO'!H973</f>
        <v>18.5</v>
      </c>
      <c r="G246" s="236"/>
      <c r="H246" s="236">
        <f t="shared" si="29"/>
        <v>0</v>
      </c>
      <c r="I246" s="237">
        <f t="shared" si="30"/>
        <v>0</v>
      </c>
    </row>
    <row r="247" spans="1:9" s="238" customFormat="1" ht="28.5">
      <c r="A247" s="226" t="s">
        <v>18465</v>
      </c>
      <c r="B247" s="232" t="s">
        <v>15280</v>
      </c>
      <c r="C247" s="232" t="s">
        <v>18387</v>
      </c>
      <c r="D247" s="233" t="str">
        <f>IF($C247="CDHU",VLOOKUP($B247,CDHU187!$A$9:$F$4121,2,FALSE),IF($C247="SINAPI",VLOOKUP($B247,'SINAPI 08-2022'!$A$7:$D$7549,2,FALSE),"VERIFICAR"))</f>
        <v>Solda exotérmica conexão cabo-haste em T, bitola do cabo de 50mm² a 95mm² para haste de 5/8" e 3/4"</v>
      </c>
      <c r="E247" s="234" t="str">
        <f>IF($C247="CDHU",VLOOKUP($B247,CDHU187!$A$9:$F$4121,3,FALSE),IF($C247="SINAPI",VLOOKUP($B247,'SINAPI 08-2022'!$A$7:$D$7549,3,FALSE),"VERIFICAR"))</f>
        <v>UN</v>
      </c>
      <c r="F247" s="235">
        <f>'MEMO CALCULO'!H977</f>
        <v>21</v>
      </c>
      <c r="G247" s="236"/>
      <c r="H247" s="236">
        <f t="shared" si="29"/>
        <v>0</v>
      </c>
      <c r="I247" s="237">
        <f t="shared" si="30"/>
        <v>0</v>
      </c>
    </row>
    <row r="248" spans="1:9" s="238" customFormat="1" ht="15">
      <c r="A248" s="226" t="s">
        <v>11686</v>
      </c>
      <c r="B248" s="232" t="s">
        <v>14378</v>
      </c>
      <c r="C248" s="232" t="s">
        <v>18387</v>
      </c>
      <c r="D248" s="233" t="str">
        <f>IF($C248="CDHU",VLOOKUP($B248,CDHU187!$A$9:$F$4121,2,FALSE),IF($C248="SINAPI",VLOOKUP($B248,'SINAPI 08-2022'!$A$7:$D$7549,2,FALSE),"VERIFICAR"))</f>
        <v>Conector split-bolt para cabo de 35 mm², latão, simples</v>
      </c>
      <c r="E248" s="234" t="str">
        <f>IF($C248="CDHU",VLOOKUP($B248,CDHU187!$A$9:$F$4121,3,FALSE),IF($C248="SINAPI",VLOOKUP($B248,'SINAPI 08-2022'!$A$7:$D$7549,3,FALSE),"VERIFICAR"))</f>
        <v>UN</v>
      </c>
      <c r="F248" s="235">
        <f>'MEMO CALCULO'!H981</f>
        <v>12</v>
      </c>
      <c r="G248" s="236"/>
      <c r="H248" s="236">
        <f t="shared" si="29"/>
        <v>0</v>
      </c>
      <c r="I248" s="237">
        <f t="shared" si="30"/>
        <v>0</v>
      </c>
    </row>
    <row r="249" spans="1:9" s="238" customFormat="1" ht="15">
      <c r="A249" s="226"/>
      <c r="B249" s="232"/>
      <c r="C249" s="232"/>
      <c r="D249" s="239" t="s">
        <v>18388</v>
      </c>
      <c r="E249" s="234"/>
      <c r="F249" s="235"/>
      <c r="G249" s="236"/>
      <c r="H249" s="236"/>
      <c r="I249" s="240">
        <f>ROUND(SUBTOTAL(9,I239:I248),2)</f>
        <v>0</v>
      </c>
    </row>
    <row r="250" spans="1:9" s="216" customFormat="1">
      <c r="A250" s="657"/>
      <c r="B250" s="657"/>
      <c r="C250" s="657"/>
      <c r="D250" s="657"/>
      <c r="E250" s="657"/>
      <c r="F250" s="657"/>
      <c r="G250" s="657"/>
      <c r="H250" s="657"/>
      <c r="I250" s="657"/>
    </row>
    <row r="251" spans="1:9" s="216" customFormat="1" ht="15">
      <c r="A251" s="244" t="s">
        <v>18467</v>
      </c>
      <c r="B251" s="245"/>
      <c r="C251" s="245"/>
      <c r="D251" s="246" t="s">
        <v>18476</v>
      </c>
      <c r="E251" s="247"/>
      <c r="F251" s="247"/>
      <c r="G251" s="248"/>
      <c r="H251" s="247"/>
      <c r="I251" s="249"/>
    </row>
    <row r="252" spans="1:9" s="216" customFormat="1" ht="15">
      <c r="A252" s="244" t="s">
        <v>18469</v>
      </c>
      <c r="B252" s="257" t="s">
        <v>76</v>
      </c>
      <c r="C252" s="257" t="s">
        <v>18387</v>
      </c>
      <c r="D252" s="258" t="str">
        <f>IF($C252="CDHU",VLOOKUP($B252,CDHU187!$A$9:$F$4121,2,FALSE),IF($C252="SINAPI",VLOOKUP($B252,'SINAPI 08-2022'!$A$7:$D$7549,2,FALSE),"VERIFICAR"))</f>
        <v>Escavação manual em solo de 1ª e 2ª categoria em vala ou cava até 1,5 m</v>
      </c>
      <c r="E252" s="259" t="str">
        <f>IF($C252="CDHU",VLOOKUP($B252,CDHU187!$A$9:$F$4121,3,FALSE),IF($C252="SINAPI",VLOOKUP($B252,'SINAPI 08-2022'!$A$7:$D$7549,3,FALSE),"VERIFICAR"))</f>
        <v>M3</v>
      </c>
      <c r="F252" s="260">
        <f>'MEMO CALCULO'!H986</f>
        <v>22.8</v>
      </c>
      <c r="G252" s="261"/>
      <c r="H252" s="261">
        <f t="shared" ref="H252:H261" si="31">ROUND(G252*(1+$C$10),2)</f>
        <v>0</v>
      </c>
      <c r="I252" s="262">
        <f t="shared" ref="I252:I268" si="32">ROUND($F252*H252,2)</f>
        <v>0</v>
      </c>
    </row>
    <row r="253" spans="1:9" s="216" customFormat="1" ht="15">
      <c r="A253" s="244" t="s">
        <v>18470</v>
      </c>
      <c r="B253" s="257" t="s">
        <v>10779</v>
      </c>
      <c r="C253" s="257" t="s">
        <v>18387</v>
      </c>
      <c r="D253" s="258" t="str">
        <f>IF($C253="CDHU",VLOOKUP($B253,CDHU187!$A$9:$F$4121,2,FALSE),IF($C253="SINAPI",VLOOKUP($B253,'SINAPI 08-2022'!$A$7:$D$7549,2,FALSE),"VERIFICAR"))</f>
        <v>Reaterro manual apiloado sem controle de compactação</v>
      </c>
      <c r="E253" s="259" t="str">
        <f>IF($C253="CDHU",VLOOKUP($B253,CDHU187!$A$9:$F$4121,3,FALSE),IF($C253="SINAPI",VLOOKUP($B253,'SINAPI 08-2022'!$A$7:$D$7549,3,FALSE),"VERIFICAR"))</f>
        <v>M3</v>
      </c>
      <c r="F253" s="260">
        <f>'MEMO CALCULO'!H990</f>
        <v>22.8</v>
      </c>
      <c r="G253" s="261"/>
      <c r="H253" s="261">
        <f t="shared" si="31"/>
        <v>0</v>
      </c>
      <c r="I253" s="262">
        <f t="shared" si="32"/>
        <v>0</v>
      </c>
    </row>
    <row r="254" spans="1:9" s="238" customFormat="1" ht="15">
      <c r="A254" s="244" t="s">
        <v>18471</v>
      </c>
      <c r="B254" s="257" t="s">
        <v>15802</v>
      </c>
      <c r="C254" s="257" t="s">
        <v>18387</v>
      </c>
      <c r="D254" s="258" t="str">
        <f>IF($C254="CDHU",VLOOKUP($B254,CDHU187!$A$9:$F$4121,2,FALSE),IF($C254="SINAPI",VLOOKUP($B254,'SINAPI 08-2022'!$A$7:$D$7549,2,FALSE),"VERIFICAR"))</f>
        <v>Tubo de PVC rígido soldável marrom, DN= 25 mm, (3/4´), inclusive conexões</v>
      </c>
      <c r="E254" s="259" t="str">
        <f>IF($C254="CDHU",VLOOKUP($B254,CDHU187!$A$9:$F$4121,3,FALSE),IF($C254="SINAPI",VLOOKUP($B254,'SINAPI 08-2022'!$A$7:$D$7549,3,FALSE),"VERIFICAR"))</f>
        <v>M</v>
      </c>
      <c r="F254" s="260">
        <f>'MEMO CALCULO'!H994</f>
        <v>6</v>
      </c>
      <c r="G254" s="261"/>
      <c r="H254" s="261">
        <f t="shared" si="31"/>
        <v>0</v>
      </c>
      <c r="I254" s="262">
        <f t="shared" si="32"/>
        <v>0</v>
      </c>
    </row>
    <row r="255" spans="1:9" s="238" customFormat="1" ht="15">
      <c r="A255" s="244" t="s">
        <v>18472</v>
      </c>
      <c r="B255" s="257" t="s">
        <v>16506</v>
      </c>
      <c r="C255" s="257" t="s">
        <v>18387</v>
      </c>
      <c r="D255" s="258" t="str">
        <f>IF($C255="CDHU",VLOOKUP($B255,CDHU187!$A$9:$F$4121,2,FALSE),IF($C255="SINAPI",VLOOKUP($B255,'SINAPI 08-2022'!$A$7:$D$7549,2,FALSE),"VERIFICAR"))</f>
        <v>Registro de gaveta em latão fundido sem acabamento, DN= 3/4´</v>
      </c>
      <c r="E255" s="259" t="str">
        <f>IF($C255="CDHU",VLOOKUP($B255,CDHU187!$A$9:$F$4121,3,FALSE),IF($C255="SINAPI",VLOOKUP($B255,'SINAPI 08-2022'!$A$7:$D$7549,3,FALSE),"VERIFICAR"))</f>
        <v>UN</v>
      </c>
      <c r="F255" s="260">
        <f>'MEMO CALCULO'!H998</f>
        <v>1</v>
      </c>
      <c r="G255" s="261"/>
      <c r="H255" s="261">
        <f t="shared" si="31"/>
        <v>0</v>
      </c>
      <c r="I255" s="262">
        <f t="shared" si="32"/>
        <v>0</v>
      </c>
    </row>
    <row r="256" spans="1:9" s="238" customFormat="1" ht="15">
      <c r="A256" s="244" t="s">
        <v>11752</v>
      </c>
      <c r="B256" s="257" t="s">
        <v>16840</v>
      </c>
      <c r="C256" s="257" t="s">
        <v>18387</v>
      </c>
      <c r="D256" s="258" t="str">
        <f>IF($C256="CDHU",VLOOKUP($B256,CDHU187!$A$9:$F$4121,2,FALSE),IF($C256="SINAPI",VLOOKUP($B256,'SINAPI 08-2022'!$A$7:$D$7549,2,FALSE),"VERIFICAR"))</f>
        <v>Torneira de boia, DN= 3/4´</v>
      </c>
      <c r="E256" s="259" t="str">
        <f>IF($C256="CDHU",VLOOKUP($B256,CDHU187!$A$9:$F$4121,3,FALSE),IF($C256="SINAPI",VLOOKUP($B256,'SINAPI 08-2022'!$A$7:$D$7549,3,FALSE),"VERIFICAR"))</f>
        <v>UN</v>
      </c>
      <c r="F256" s="260">
        <f>'MEMO CALCULO'!H1002</f>
        <v>1</v>
      </c>
      <c r="G256" s="261"/>
      <c r="H256" s="261">
        <f t="shared" si="31"/>
        <v>0</v>
      </c>
      <c r="I256" s="262">
        <f t="shared" si="32"/>
        <v>0</v>
      </c>
    </row>
    <row r="257" spans="1:10" s="238" customFormat="1" ht="15">
      <c r="A257" s="244" t="s">
        <v>11756</v>
      </c>
      <c r="B257" s="257" t="s">
        <v>15886</v>
      </c>
      <c r="C257" s="257" t="s">
        <v>18387</v>
      </c>
      <c r="D257" s="258" t="str">
        <f>IF($C257="CDHU",VLOOKUP($B257,CDHU187!$A$9:$F$4121,2,FALSE),IF($C257="SINAPI",VLOOKUP($B257,'SINAPI 08-2022'!$A$7:$D$7549,2,FALSE),"VERIFICAR"))</f>
        <v>Tubo galvanizado DN= 2 1/2´, inclusive conexões</v>
      </c>
      <c r="E257" s="259" t="str">
        <f>IF($C257="CDHU",VLOOKUP($B257,CDHU187!$A$9:$F$4121,3,FALSE),IF($C257="SINAPI",VLOOKUP($B257,'SINAPI 08-2022'!$A$7:$D$7549,3,FALSE),"VERIFICAR"))</f>
        <v>M</v>
      </c>
      <c r="F257" s="260">
        <f>'MEMO CALCULO'!H1006</f>
        <v>26.25</v>
      </c>
      <c r="G257" s="261"/>
      <c r="H257" s="261">
        <f t="shared" si="31"/>
        <v>0</v>
      </c>
      <c r="I257" s="262">
        <f t="shared" si="32"/>
        <v>0</v>
      </c>
    </row>
    <row r="258" spans="1:10" s="238" customFormat="1" ht="15">
      <c r="A258" s="244" t="s">
        <v>11792</v>
      </c>
      <c r="B258" s="257" t="s">
        <v>15812</v>
      </c>
      <c r="C258" s="257" t="s">
        <v>18387</v>
      </c>
      <c r="D258" s="258" t="str">
        <f>IF($C258="CDHU",VLOOKUP($B258,CDHU187!$A$9:$F$4121,2,FALSE),IF($C258="SINAPI",VLOOKUP($B258,'SINAPI 08-2022'!$A$7:$D$7549,2,FALSE),"VERIFICAR"))</f>
        <v>Tubo de PVC rígido soldável marrom, DN= 75 mm, (2 1/2´), inclusive conexões</v>
      </c>
      <c r="E258" s="259" t="str">
        <f>IF($C258="CDHU",VLOOKUP($B258,CDHU187!$A$9:$F$4121,3,FALSE),IF($C258="SINAPI",VLOOKUP($B258,'SINAPI 08-2022'!$A$7:$D$7549,3,FALSE),"VERIFICAR"))</f>
        <v>M</v>
      </c>
      <c r="F258" s="260">
        <f>'MEMO CALCULO'!H1010</f>
        <v>218.6</v>
      </c>
      <c r="G258" s="261"/>
      <c r="H258" s="261">
        <f t="shared" si="31"/>
        <v>0</v>
      </c>
      <c r="I258" s="262">
        <f t="shared" si="32"/>
        <v>0</v>
      </c>
      <c r="J258" s="545"/>
    </row>
    <row r="259" spans="1:10" s="238" customFormat="1" ht="15">
      <c r="A259" s="244" t="s">
        <v>11820</v>
      </c>
      <c r="B259" s="257" t="s">
        <v>16516</v>
      </c>
      <c r="C259" s="257" t="s">
        <v>18387</v>
      </c>
      <c r="D259" s="258" t="str">
        <f>IF($C259="CDHU",VLOOKUP($B259,CDHU187!$A$9:$F$4121,2,FALSE),IF($C259="SINAPI",VLOOKUP($B259,'SINAPI 08-2022'!$A$7:$D$7549,2,FALSE),"VERIFICAR"))</f>
        <v>Registro de gaveta em latão fundido sem acabamento, DN= 2 1/2´</v>
      </c>
      <c r="E259" s="259" t="str">
        <f>IF($C259="CDHU",VLOOKUP($B259,CDHU187!$A$9:$F$4121,3,FALSE),IF($C259="SINAPI",VLOOKUP($B259,'SINAPI 08-2022'!$A$7:$D$7549,3,FALSE),"VERIFICAR"))</f>
        <v>UN</v>
      </c>
      <c r="F259" s="260">
        <f>'MEMO CALCULO'!H1014</f>
        <v>3</v>
      </c>
      <c r="G259" s="261"/>
      <c r="H259" s="261">
        <f t="shared" si="31"/>
        <v>0</v>
      </c>
      <c r="I259" s="262">
        <f t="shared" si="32"/>
        <v>0</v>
      </c>
    </row>
    <row r="260" spans="1:10" s="238" customFormat="1" ht="15">
      <c r="A260" s="244" t="s">
        <v>18473</v>
      </c>
      <c r="B260" s="257" t="s">
        <v>16590</v>
      </c>
      <c r="C260" s="257" t="s">
        <v>18387</v>
      </c>
      <c r="D260" s="258" t="str">
        <f>IF($C260="CDHU",VLOOKUP($B260,CDHU187!$A$9:$F$4121,2,FALSE),IF($C260="SINAPI",VLOOKUP($B260,'SINAPI 08-2022'!$A$7:$D$7549,2,FALSE),"VERIFICAR"))</f>
        <v>Válvula de retenção horizontal em bronze, DN= 2 1/2´</v>
      </c>
      <c r="E260" s="259" t="str">
        <f>IF($C260="CDHU",VLOOKUP($B260,CDHU187!$A$9:$F$4121,3,FALSE),IF($C260="SINAPI",VLOOKUP($B260,'SINAPI 08-2022'!$A$7:$D$7549,3,FALSE),"VERIFICAR"))</f>
        <v>UN</v>
      </c>
      <c r="F260" s="260">
        <f>'MEMO CALCULO'!H1018</f>
        <v>1</v>
      </c>
      <c r="G260" s="261"/>
      <c r="H260" s="261">
        <f t="shared" si="31"/>
        <v>0</v>
      </c>
      <c r="I260" s="262">
        <f t="shared" si="32"/>
        <v>0</v>
      </c>
    </row>
    <row r="261" spans="1:10" s="238" customFormat="1" ht="15">
      <c r="A261" s="244" t="s">
        <v>18474</v>
      </c>
      <c r="B261" s="257" t="s">
        <v>16604</v>
      </c>
      <c r="C261" s="257" t="s">
        <v>18387</v>
      </c>
      <c r="D261" s="258" t="str">
        <f>IF($C261="CDHU",VLOOKUP($B261,CDHU187!$A$9:$F$4121,2,FALSE),IF($C261="SINAPI",VLOOKUP($B261,'SINAPI 08-2022'!$A$7:$D$7549,2,FALSE),"VERIFICAR"))</f>
        <v>Válvula de retenção vertical em bronze, DN= 2 1/2´</v>
      </c>
      <c r="E261" s="259" t="str">
        <f>IF($C261="CDHU",VLOOKUP($B261,CDHU187!$A$9:$F$4121,3,FALSE),IF($C261="SINAPI",VLOOKUP($B261,'SINAPI 08-2022'!$A$7:$D$7549,3,FALSE),"VERIFICAR"))</f>
        <v>UN</v>
      </c>
      <c r="F261" s="260">
        <f>'MEMO CALCULO'!H1022</f>
        <v>1</v>
      </c>
      <c r="G261" s="261"/>
      <c r="H261" s="261">
        <f t="shared" si="31"/>
        <v>0</v>
      </c>
      <c r="I261" s="262">
        <f t="shared" si="32"/>
        <v>0</v>
      </c>
    </row>
    <row r="262" spans="1:10" s="290" customFormat="1" ht="17.25">
      <c r="A262" s="244" t="s">
        <v>11846</v>
      </c>
      <c r="B262" s="257" t="s">
        <v>18049</v>
      </c>
      <c r="C262" s="257" t="s">
        <v>26937</v>
      </c>
      <c r="D262" s="258" t="str">
        <f>COTAÇÃO!C23</f>
        <v>RESERVATÓRIO METÁLICO TUBULAR 10 M3 - COM ACESSORIOS</v>
      </c>
      <c r="E262" s="259" t="str">
        <f>COTAÇÃO!D23</f>
        <v>UN.</v>
      </c>
      <c r="F262" s="260">
        <f>'MEMO CALCULO'!H1026</f>
        <v>1</v>
      </c>
      <c r="G262" s="261"/>
      <c r="H262" s="261"/>
      <c r="I262" s="237">
        <f>ROUND($F262*G262,2)</f>
        <v>0</v>
      </c>
    </row>
    <row r="263" spans="1:10" s="291" customFormat="1" ht="15">
      <c r="A263" s="244" t="s">
        <v>11858</v>
      </c>
      <c r="B263" s="257" t="s">
        <v>13999</v>
      </c>
      <c r="C263" s="257" t="s">
        <v>18387</v>
      </c>
      <c r="D263" s="258" t="str">
        <f>IF($C263="CDHU",VLOOKUP($B263,CDHU187!$A$9:$F$4121,2,FALSE),IF($C263="SINAPI",VLOOKUP($B263,'SINAPI 08-2022'!$A$7:$D$7549,2,FALSE),"VERIFICAR"))</f>
        <v>Eletroduto galvanizado conforme NBR13057 -  3/4´ com acessórios</v>
      </c>
      <c r="E263" s="259" t="str">
        <f>IF($C263="CDHU",VLOOKUP($B263,CDHU187!$A$9:$F$4121,3,FALSE),IF($C263="SINAPI",VLOOKUP($B263,'SINAPI 08-2022'!$A$7:$D$7549,3,FALSE),"VERIFICAR"))</f>
        <v>M</v>
      </c>
      <c r="F263" s="260">
        <f>'MEMO CALCULO'!H1030</f>
        <v>109</v>
      </c>
      <c r="G263" s="261"/>
      <c r="H263" s="261">
        <f t="shared" ref="H263:H284" si="33">ROUND(G263*(1+$C$10),2)</f>
        <v>0</v>
      </c>
      <c r="I263" s="262">
        <f t="shared" si="32"/>
        <v>0</v>
      </c>
    </row>
    <row r="264" spans="1:10" s="291" customFormat="1" ht="15">
      <c r="A264" s="244" t="s">
        <v>11866</v>
      </c>
      <c r="B264" s="257" t="s">
        <v>17429</v>
      </c>
      <c r="C264" s="257" t="s">
        <v>18387</v>
      </c>
      <c r="D264" s="258" t="str">
        <f>IF($C264="CDHU",VLOOKUP($B264,CDHU187!$A$9:$F$4121,2,FALSE),IF($C264="SINAPI",VLOOKUP($B264,'SINAPI 08-2022'!$A$7:$D$7549,2,FALSE),"VERIFICAR"))</f>
        <v>Tomada simples de sobrepor universal 2P+T - 10 A - 250 V</v>
      </c>
      <c r="E264" s="259" t="str">
        <f>IF($C264="CDHU",VLOOKUP($B264,CDHU187!$A$9:$F$4121,3,FALSE),IF($C264="SINAPI",VLOOKUP($B264,'SINAPI 08-2022'!$A$7:$D$7549,3,FALSE),"VERIFICAR"))</f>
        <v>UN</v>
      </c>
      <c r="F264" s="260">
        <f>'MEMO CALCULO'!H1034</f>
        <v>28</v>
      </c>
      <c r="G264" s="261"/>
      <c r="H264" s="261">
        <f t="shared" si="33"/>
        <v>0</v>
      </c>
      <c r="I264" s="262">
        <f t="shared" si="32"/>
        <v>0</v>
      </c>
    </row>
    <row r="265" spans="1:10" s="291" customFormat="1" ht="15">
      <c r="A265" s="244" t="s">
        <v>18555</v>
      </c>
      <c r="B265" s="257" t="s">
        <v>14197</v>
      </c>
      <c r="C265" s="257" t="s">
        <v>18387</v>
      </c>
      <c r="D265" s="258" t="str">
        <f>IF($C265="CDHU",VLOOKUP($B265,CDHU187!$A$9:$F$4121,2,FALSE),IF($C265="SINAPI",VLOOKUP($B265,'SINAPI 08-2022'!$A$7:$D$7549,2,FALSE),"VERIFICAR"))</f>
        <v>Eletroduto de PVC corrugado flexível leve, diâmetro externo de 25 mm</v>
      </c>
      <c r="E265" s="259" t="str">
        <f>IF($C265="CDHU",VLOOKUP($B265,CDHU187!$A$9:$F$4121,3,FALSE),IF($C265="SINAPI",VLOOKUP($B265,'SINAPI 08-2022'!$A$7:$D$7549,3,FALSE),"VERIFICAR"))</f>
        <v>M</v>
      </c>
      <c r="F265" s="260">
        <f>'MEMO CALCULO'!H1038</f>
        <v>95</v>
      </c>
      <c r="G265" s="261"/>
      <c r="H265" s="261">
        <f t="shared" si="33"/>
        <v>0</v>
      </c>
      <c r="I265" s="262">
        <f t="shared" si="32"/>
        <v>0</v>
      </c>
    </row>
    <row r="266" spans="1:10" s="291" customFormat="1" ht="15">
      <c r="A266" s="244" t="s">
        <v>18556</v>
      </c>
      <c r="B266" s="257" t="s">
        <v>17022</v>
      </c>
      <c r="C266" s="257" t="s">
        <v>18387</v>
      </c>
      <c r="D266" s="258" t="str">
        <f>IF($C266="CDHU",VLOOKUP($B266,CDHU187!$A$9:$F$4121,2,FALSE),IF($C266="SINAPI",VLOOKUP($B266,'SINAPI 08-2022'!$A$7:$D$7549,2,FALSE),"VERIFICAR"))</f>
        <v>Botoeira para acionamento de bomba de incêndio tipo quebra-vidro</v>
      </c>
      <c r="E266" s="259" t="str">
        <f>IF($C266="CDHU",VLOOKUP($B266,CDHU187!$A$9:$F$4121,3,FALSE),IF($C266="SINAPI",VLOOKUP($B266,'SINAPI 08-2022'!$A$7:$D$7549,3,FALSE),"VERIFICAR"))</f>
        <v>UN</v>
      </c>
      <c r="F266" s="260">
        <f>'MEMO CALCULO'!H1042</f>
        <v>2</v>
      </c>
      <c r="G266" s="261"/>
      <c r="H266" s="261">
        <f t="shared" si="33"/>
        <v>0</v>
      </c>
      <c r="I266" s="262">
        <f t="shared" si="32"/>
        <v>0</v>
      </c>
    </row>
    <row r="267" spans="1:10" s="291" customFormat="1" ht="15">
      <c r="A267" s="244" t="s">
        <v>18557</v>
      </c>
      <c r="B267" s="257" t="s">
        <v>17048</v>
      </c>
      <c r="C267" s="257" t="s">
        <v>18387</v>
      </c>
      <c r="D267" s="258" t="str">
        <f>IF($C267="CDHU",VLOOKUP($B267,CDHU187!$A$9:$F$4121,2,FALSE),IF($C267="SINAPI",VLOOKUP($B267,'SINAPI 08-2022'!$A$7:$D$7549,2,FALSE),"VERIFICAR"))</f>
        <v>Abrigo para registro de recalque tipo coluna, completo - inclusive tubulações e válvulas</v>
      </c>
      <c r="E267" s="259" t="str">
        <f>IF($C267="CDHU",VLOOKUP($B267,CDHU187!$A$9:$F$4121,3,FALSE),IF($C267="SINAPI",VLOOKUP($B267,'SINAPI 08-2022'!$A$7:$D$7549,3,FALSE),"VERIFICAR"))</f>
        <v>UN</v>
      </c>
      <c r="F267" s="260">
        <f>'MEMO CALCULO'!H1046</f>
        <v>1</v>
      </c>
      <c r="G267" s="261"/>
      <c r="H267" s="261">
        <f t="shared" si="33"/>
        <v>0</v>
      </c>
      <c r="I267" s="262">
        <f t="shared" si="32"/>
        <v>0</v>
      </c>
    </row>
    <row r="268" spans="1:10" s="291" customFormat="1" ht="15">
      <c r="A268" s="244" t="s">
        <v>18558</v>
      </c>
      <c r="B268" s="257" t="s">
        <v>17046</v>
      </c>
      <c r="C268" s="257" t="s">
        <v>18387</v>
      </c>
      <c r="D268" s="258" t="str">
        <f>IF($C268="CDHU",VLOOKUP($B268,CDHU187!$A$9:$F$4121,2,FALSE),IF($C268="SINAPI",VLOOKUP($B268,'SINAPI 08-2022'!$A$7:$D$7549,2,FALSE),"VERIFICAR"))</f>
        <v>Abrigo de hidrante de 2 1/2´ completo - inclusive mangueira de 30 m (2 x 15 m)</v>
      </c>
      <c r="E268" s="259" t="str">
        <f>IF($C268="CDHU",VLOOKUP($B268,CDHU187!$A$9:$F$4121,3,FALSE),IF($C268="SINAPI",VLOOKUP($B268,'SINAPI 08-2022'!$A$7:$D$7549,3,FALSE),"VERIFICAR"))</f>
        <v>UN</v>
      </c>
      <c r="F268" s="260">
        <f>'MEMO CALCULO'!H1050</f>
        <v>2</v>
      </c>
      <c r="G268" s="261"/>
      <c r="H268" s="261">
        <f t="shared" si="33"/>
        <v>0</v>
      </c>
      <c r="I268" s="262">
        <f t="shared" si="32"/>
        <v>0</v>
      </c>
    </row>
    <row r="269" spans="1:10" s="291" customFormat="1" ht="17.25">
      <c r="A269" s="244" t="s">
        <v>18559</v>
      </c>
      <c r="B269" s="257" t="s">
        <v>94</v>
      </c>
      <c r="C269" s="257" t="s">
        <v>26943</v>
      </c>
      <c r="D269" s="258" t="s">
        <v>18608</v>
      </c>
      <c r="E269" s="259" t="s">
        <v>60</v>
      </c>
      <c r="F269" s="260">
        <f>'MEMO CALCULO'!H1054</f>
        <v>1</v>
      </c>
      <c r="G269" s="236"/>
      <c r="H269" s="236">
        <f t="shared" si="33"/>
        <v>0</v>
      </c>
      <c r="I269" s="262">
        <f t="shared" ref="I269:I284" si="34">ROUND($F269*H269,2)</f>
        <v>0</v>
      </c>
    </row>
    <row r="270" spans="1:10" s="291" customFormat="1" ht="15">
      <c r="A270" s="244" t="s">
        <v>18560</v>
      </c>
      <c r="B270" s="257" t="s">
        <v>14317</v>
      </c>
      <c r="C270" s="257" t="s">
        <v>18387</v>
      </c>
      <c r="D270" s="258" t="str">
        <f>IF($C270="CDHU",VLOOKUP($B270,CDHU187!$A$9:$F$4121,2,FALSE),IF($C270="SINAPI",VLOOKUP($B270,'SINAPI 08-2022'!$A$7:$D$7549,2,FALSE),"VERIFICAR"))</f>
        <v>Cabo de cobre de 1,5 mm², isolamento 750 V - isolação em PVC 70°C</v>
      </c>
      <c r="E270" s="259" t="str">
        <f>IF($C270="CDHU",VLOOKUP($B270,CDHU187!$A$9:$F$4121,3,FALSE),IF($C270="SINAPI",VLOOKUP($B270,'SINAPI 08-2022'!$A$7:$D$7549,3,FALSE),"VERIFICAR"))</f>
        <v>M</v>
      </c>
      <c r="F270" s="260">
        <f>'MEMO CALCULO'!H1058</f>
        <v>336</v>
      </c>
      <c r="G270" s="261"/>
      <c r="H270" s="261">
        <f t="shared" si="33"/>
        <v>0</v>
      </c>
      <c r="I270" s="262">
        <f t="shared" si="34"/>
        <v>0</v>
      </c>
    </row>
    <row r="271" spans="1:10" s="291" customFormat="1" ht="28.5">
      <c r="A271" s="244" t="s">
        <v>18561</v>
      </c>
      <c r="B271" s="257" t="s">
        <v>15432</v>
      </c>
      <c r="C271" s="257" t="s">
        <v>18387</v>
      </c>
      <c r="D271" s="258" t="str">
        <f>IF($C271="CDHU",VLOOKUP($B271,CDHU187!$A$9:$F$4121,2,FALSE),IF($C271="SINAPI",VLOOKUP($B271,'SINAPI 08-2022'!$A$7:$D$7549,2,FALSE),"VERIFICAR"))</f>
        <v>Conjunto motor-bomba (centrífuga) 15 cv, monoestágio, Hman= 30 a 60 mca, Q= 82 a 20 m³/h</v>
      </c>
      <c r="E271" s="259" t="str">
        <f>IF($C271="CDHU",VLOOKUP($B271,CDHU187!$A$9:$F$4121,3,FALSE),IF($C271="SINAPI",VLOOKUP($B271,'SINAPI 08-2022'!$A$7:$D$7549,3,FALSE),"VERIFICAR"))</f>
        <v>UN</v>
      </c>
      <c r="F271" s="260">
        <f>'MEMO CALCULO'!H1062</f>
        <v>1</v>
      </c>
      <c r="G271" s="261"/>
      <c r="H271" s="261">
        <f t="shared" si="33"/>
        <v>0</v>
      </c>
      <c r="I271" s="262">
        <f t="shared" si="34"/>
        <v>0</v>
      </c>
    </row>
    <row r="272" spans="1:10" s="291" customFormat="1" ht="15">
      <c r="A272" s="244" t="s">
        <v>18562</v>
      </c>
      <c r="B272" s="257" t="s">
        <v>14336</v>
      </c>
      <c r="C272" s="257" t="s">
        <v>18387</v>
      </c>
      <c r="D272" s="258" t="str">
        <f>IF($C272="CDHU",VLOOKUP($B272,CDHU187!$A$9:$F$4121,2,FALSE),IF($C272="SINAPI",VLOOKUP($B272,'SINAPI 08-2022'!$A$7:$D$7549,2,FALSE),"VERIFICAR"))</f>
        <v>Cabo de cobre de 10 mm², isolamento 0,6/1 kV - isolação em PVC 70°C</v>
      </c>
      <c r="E272" s="259" t="str">
        <f>IF($C272="CDHU",VLOOKUP($B272,CDHU187!$A$9:$F$4121,3,FALSE),IF($C272="SINAPI",VLOOKUP($B272,'SINAPI 08-2022'!$A$7:$D$7549,3,FALSE),"VERIFICAR"))</f>
        <v>M</v>
      </c>
      <c r="F272" s="260">
        <f>'MEMO CALCULO'!H1066</f>
        <v>18</v>
      </c>
      <c r="G272" s="261"/>
      <c r="H272" s="261">
        <f t="shared" si="33"/>
        <v>0</v>
      </c>
      <c r="I272" s="262">
        <f t="shared" si="34"/>
        <v>0</v>
      </c>
    </row>
    <row r="273" spans="1:9" s="291" customFormat="1" ht="28.5">
      <c r="A273" s="244" t="s">
        <v>18563</v>
      </c>
      <c r="B273" s="257" t="s">
        <v>17088</v>
      </c>
      <c r="C273" s="257" t="s">
        <v>18387</v>
      </c>
      <c r="D273" s="258" t="str">
        <f>IF($C273="CDHU",VLOOKUP($B273,CDHU187!$A$9:$F$4121,2,FALSE),IF($C273="SINAPI",VLOOKUP($B273,'SINAPI 08-2022'!$A$7:$D$7549,2,FALSE),"VERIFICAR"))</f>
        <v>Bloco autônomo de iluminação de emergência LED, com autonomia mínima de 3 horas, fluxo luminoso de 2.000 até 3.000 lúmens, equipado com 2 faróis</v>
      </c>
      <c r="E273" s="259" t="str">
        <f>IF($C273="CDHU",VLOOKUP($B273,CDHU187!$A$9:$F$4121,3,FALSE),IF($C273="SINAPI",VLOOKUP($B273,'SINAPI 08-2022'!$A$7:$D$7549,3,FALSE),"VERIFICAR"))</f>
        <v>UN</v>
      </c>
      <c r="F273" s="260">
        <f>'MEMO CALCULO'!H1070</f>
        <v>28</v>
      </c>
      <c r="G273" s="261"/>
      <c r="H273" s="261">
        <f t="shared" si="33"/>
        <v>0</v>
      </c>
      <c r="I273" s="262">
        <f t="shared" si="34"/>
        <v>0</v>
      </c>
    </row>
    <row r="274" spans="1:9" s="238" customFormat="1" ht="28.5">
      <c r="A274" s="244" t="s">
        <v>18564</v>
      </c>
      <c r="B274" s="257" t="s">
        <v>17084</v>
      </c>
      <c r="C274" s="257" t="s">
        <v>18387</v>
      </c>
      <c r="D274" s="258" t="str">
        <f>IF($C274="CDHU",VLOOKUP($B274,CDHU187!$A$9:$F$4121,2,FALSE),IF($C274="SINAPI",VLOOKUP($B274,'SINAPI 08-2022'!$A$7:$D$7549,2,FALSE),"VERIFICAR"))</f>
        <v>Central de detecção e alarme de incêndio completa, autonomia de 1 hora para 12 laços, 220 V/12 V</v>
      </c>
      <c r="E274" s="259" t="str">
        <f>IF($C274="CDHU",VLOOKUP($B274,CDHU187!$A$9:$F$4121,3,FALSE),IF($C274="SINAPI",VLOOKUP($B274,'SINAPI 08-2022'!$A$7:$D$7549,3,FALSE),"VERIFICAR"))</f>
        <v>UN</v>
      </c>
      <c r="F274" s="260">
        <f>'MEMO CALCULO'!H1074</f>
        <v>1</v>
      </c>
      <c r="G274" s="261"/>
      <c r="H274" s="261">
        <f t="shared" si="33"/>
        <v>0</v>
      </c>
      <c r="I274" s="262">
        <f t="shared" si="34"/>
        <v>0</v>
      </c>
    </row>
    <row r="275" spans="1:9" s="238" customFormat="1" ht="15">
      <c r="A275" s="244" t="s">
        <v>18565</v>
      </c>
      <c r="B275" s="257" t="s">
        <v>14834</v>
      </c>
      <c r="C275" s="257" t="s">
        <v>18387</v>
      </c>
      <c r="D275" s="258" t="str">
        <f>IF($C275="CDHU",VLOOKUP($B275,CDHU187!$A$9:$F$4121,2,FALSE),IF($C275="SINAPI",VLOOKUP($B275,'SINAPI 08-2022'!$A$7:$D$7549,2,FALSE),"VERIFICAR"))</f>
        <v>Botoeira de comando liga-desliga, sem sinalização</v>
      </c>
      <c r="E275" s="259" t="str">
        <f>IF($C275="CDHU",VLOOKUP($B275,CDHU187!$A$9:$F$4121,3,FALSE),IF($C275="SINAPI",VLOOKUP($B275,'SINAPI 08-2022'!$A$7:$D$7549,3,FALSE),"VERIFICAR"))</f>
        <v>UN</v>
      </c>
      <c r="F275" s="260">
        <f>'MEMO CALCULO'!H1078</f>
        <v>3</v>
      </c>
      <c r="G275" s="261"/>
      <c r="H275" s="261">
        <f t="shared" si="33"/>
        <v>0</v>
      </c>
      <c r="I275" s="262">
        <f t="shared" si="34"/>
        <v>0</v>
      </c>
    </row>
    <row r="276" spans="1:9" s="238" customFormat="1" ht="15">
      <c r="A276" s="244" t="s">
        <v>18566</v>
      </c>
      <c r="B276" s="257" t="s">
        <v>17078</v>
      </c>
      <c r="C276" s="257" t="s">
        <v>18387</v>
      </c>
      <c r="D276" s="258" t="str">
        <f>IF($C276="CDHU",VLOOKUP($B276,CDHU187!$A$9:$F$4121,2,FALSE),IF($C276="SINAPI",VLOOKUP($B276,'SINAPI 08-2022'!$A$7:$D$7549,2,FALSE),"VERIFICAR"))</f>
        <v>Sirene audiovisual tipo endereçável</v>
      </c>
      <c r="E276" s="259" t="str">
        <f>IF($C276="CDHU",VLOOKUP($B276,CDHU187!$A$9:$F$4121,3,FALSE),IF($C276="SINAPI",VLOOKUP($B276,'SINAPI 08-2022'!$A$7:$D$7549,3,FALSE),"VERIFICAR"))</f>
        <v>UN</v>
      </c>
      <c r="F276" s="260">
        <f>'MEMO CALCULO'!H1082</f>
        <v>3</v>
      </c>
      <c r="G276" s="261"/>
      <c r="H276" s="261">
        <f t="shared" si="33"/>
        <v>0</v>
      </c>
      <c r="I276" s="262">
        <f t="shared" si="34"/>
        <v>0</v>
      </c>
    </row>
    <row r="277" spans="1:9" s="238" customFormat="1" ht="15">
      <c r="A277" s="244" t="s">
        <v>18567</v>
      </c>
      <c r="B277" s="257" t="s">
        <v>17112</v>
      </c>
      <c r="C277" s="257" t="s">
        <v>18387</v>
      </c>
      <c r="D277" s="258" t="str">
        <f>IF($C277="CDHU",VLOOKUP($B277,CDHU187!$A$9:$F$4121,2,FALSE),IF($C277="SINAPI",VLOOKUP($B277,'SINAPI 08-2022'!$A$7:$D$7549,2,FALSE),"VERIFICAR"))</f>
        <v>Extintor manual de pó químico seco BC - capacidade de 4 kg</v>
      </c>
      <c r="E277" s="259" t="str">
        <f>IF($C277="CDHU",VLOOKUP($B277,CDHU187!$A$9:$F$4121,3,FALSE),IF($C277="SINAPI",VLOOKUP($B277,'SINAPI 08-2022'!$A$7:$D$7549,3,FALSE),"VERIFICAR"))</f>
        <v>UN</v>
      </c>
      <c r="F277" s="260">
        <f>'MEMO CALCULO'!H1086</f>
        <v>7</v>
      </c>
      <c r="G277" s="261"/>
      <c r="H277" s="261">
        <f t="shared" si="33"/>
        <v>0</v>
      </c>
      <c r="I277" s="262">
        <f t="shared" si="34"/>
        <v>0</v>
      </c>
    </row>
    <row r="278" spans="1:9" s="238" customFormat="1" ht="15">
      <c r="A278" s="244" t="s">
        <v>18568</v>
      </c>
      <c r="B278" s="257" t="s">
        <v>17120</v>
      </c>
      <c r="C278" s="257" t="s">
        <v>18387</v>
      </c>
      <c r="D278" s="258" t="str">
        <f>IF($C278="CDHU",VLOOKUP($B278,CDHU187!$A$9:$F$4121,2,FALSE),IF($C278="SINAPI",VLOOKUP($B278,'SINAPI 08-2022'!$A$7:$D$7549,2,FALSE),"VERIFICAR"))</f>
        <v>Extintor manual de água pressurizada - capacidade de 10 litros</v>
      </c>
      <c r="E278" s="259" t="str">
        <f>IF($C278="CDHU",VLOOKUP($B278,CDHU187!$A$9:$F$4121,3,FALSE),IF($C278="SINAPI",VLOOKUP($B278,'SINAPI 08-2022'!$A$7:$D$7549,3,FALSE),"VERIFICAR"))</f>
        <v>UN</v>
      </c>
      <c r="F278" s="260">
        <f>'MEMO CALCULO'!H1090</f>
        <v>4</v>
      </c>
      <c r="G278" s="261"/>
      <c r="H278" s="261">
        <f t="shared" si="33"/>
        <v>0</v>
      </c>
      <c r="I278" s="262">
        <f t="shared" si="34"/>
        <v>0</v>
      </c>
    </row>
    <row r="279" spans="1:9" s="238" customFormat="1" ht="28.5">
      <c r="A279" s="244" t="s">
        <v>18569</v>
      </c>
      <c r="B279" s="257" t="s">
        <v>17932</v>
      </c>
      <c r="C279" s="257" t="s">
        <v>18387</v>
      </c>
      <c r="D279" s="258" t="str">
        <f>IF($C279="CDHU",VLOOKUP($B279,CDHU187!$A$9:$F$4121,2,FALSE),IF($C279="SINAPI",VLOOKUP($B279,'SINAPI 08-2022'!$A$7:$D$7549,2,FALSE),"VERIFICAR"))</f>
        <v>Placa de sinalização em PVC fotoluminescente (200x200mm), com indicação de equipamentos de alarme, detecção e extinção de incêndio</v>
      </c>
      <c r="E279" s="259" t="str">
        <f>IF($C279="CDHU",VLOOKUP($B279,CDHU187!$A$9:$F$4121,3,FALSE),IF($C279="SINAPI",VLOOKUP($B279,'SINAPI 08-2022'!$A$7:$D$7549,3,FALSE),"VERIFICAR"))</f>
        <v>UN</v>
      </c>
      <c r="F279" s="260">
        <f>'MEMO CALCULO'!H1094</f>
        <v>40</v>
      </c>
      <c r="G279" s="261"/>
      <c r="H279" s="261">
        <f t="shared" si="33"/>
        <v>0</v>
      </c>
      <c r="I279" s="262">
        <f t="shared" si="34"/>
        <v>0</v>
      </c>
    </row>
    <row r="280" spans="1:9" s="238" customFormat="1" ht="28.5">
      <c r="A280" s="244" t="s">
        <v>18570</v>
      </c>
      <c r="B280" s="257" t="s">
        <v>17936</v>
      </c>
      <c r="C280" s="257" t="s">
        <v>18387</v>
      </c>
      <c r="D280" s="258" t="str">
        <f>IF($C280="CDHU",VLOOKUP($B280,CDHU187!$A$9:$F$4121,2,FALSE),IF($C280="SINAPI",VLOOKUP($B280,'SINAPI 08-2022'!$A$7:$D$7549,2,FALSE),"VERIFICAR"))</f>
        <v>Placa de sinalização em PVC fotoluminescente (240x120mm), com indicação de rota de evacuação e saída de emergência</v>
      </c>
      <c r="E280" s="259" t="str">
        <f>IF($C280="CDHU",VLOOKUP($B280,CDHU187!$A$9:$F$4121,3,FALSE),IF($C280="SINAPI",VLOOKUP($B280,'SINAPI 08-2022'!$A$7:$D$7549,3,FALSE),"VERIFICAR"))</f>
        <v>UN</v>
      </c>
      <c r="F280" s="260">
        <f>'MEMO CALCULO'!H1098</f>
        <v>40</v>
      </c>
      <c r="G280" s="261"/>
      <c r="H280" s="261">
        <f t="shared" si="33"/>
        <v>0</v>
      </c>
      <c r="I280" s="262">
        <f t="shared" si="34"/>
        <v>0</v>
      </c>
    </row>
    <row r="281" spans="1:9" s="216" customFormat="1" ht="15">
      <c r="A281" s="244" t="s">
        <v>18571</v>
      </c>
      <c r="B281" s="257" t="s">
        <v>10424</v>
      </c>
      <c r="C281" s="257" t="s">
        <v>18387</v>
      </c>
      <c r="D281" s="258" t="str">
        <f>IF($C281="CDHU",VLOOKUP($B281,CDHU187!$A$9:$F$4121,2,FALSE),IF($C281="SINAPI",VLOOKUP($B281,'SINAPI 08-2022'!$A$7:$D$7549,2,FALSE),"VERIFICAR"))</f>
        <v>Retirada de guarda-corpo ou gradil em geral</v>
      </c>
      <c r="E281" s="259" t="str">
        <f>IF($C281="CDHU",VLOOKUP($B281,CDHU187!$A$9:$F$4121,3,FALSE),IF($C281="SINAPI",VLOOKUP($B281,'SINAPI 08-2022'!$A$7:$D$7549,3,FALSE),"VERIFICAR"))</f>
        <v>M2</v>
      </c>
      <c r="F281" s="260">
        <f>'MEMO CALCULO'!H1104</f>
        <v>32.799999999999997</v>
      </c>
      <c r="G281" s="261"/>
      <c r="H281" s="261">
        <f t="shared" si="33"/>
        <v>0</v>
      </c>
      <c r="I281" s="262">
        <f t="shared" si="34"/>
        <v>0</v>
      </c>
    </row>
    <row r="282" spans="1:9" s="216" customFormat="1" ht="15">
      <c r="A282" s="244" t="s">
        <v>18572</v>
      </c>
      <c r="B282" s="257" t="s">
        <v>12434</v>
      </c>
      <c r="C282" s="257" t="s">
        <v>18387</v>
      </c>
      <c r="D282" s="258" t="str">
        <f>IF($C282="CDHU",VLOOKUP($B282,CDHU187!$A$9:$F$4121,2,FALSE),IF($C282="SINAPI",VLOOKUP($B282,'SINAPI 08-2022'!$A$7:$D$7549,2,FALSE),"VERIFICAR"))</f>
        <v>Corrimão tubular em aço galvanizado, diâmetro 1 1/2´</v>
      </c>
      <c r="E282" s="259" t="str">
        <f>IF($C282="CDHU",VLOOKUP($B282,CDHU187!$A$9:$F$4121,3,FALSE),IF($C282="SINAPI",VLOOKUP($B282,'SINAPI 08-2022'!$A$7:$D$7549,3,FALSE),"VERIFICAR"))</f>
        <v>M</v>
      </c>
      <c r="F282" s="260">
        <f>'MEMO CALCULO'!H1111</f>
        <v>31.85</v>
      </c>
      <c r="G282" s="261"/>
      <c r="H282" s="261">
        <f t="shared" si="33"/>
        <v>0</v>
      </c>
      <c r="I282" s="262">
        <f t="shared" si="34"/>
        <v>0</v>
      </c>
    </row>
    <row r="283" spans="1:9" s="216" customFormat="1" ht="15">
      <c r="A283" s="244" t="s">
        <v>18573</v>
      </c>
      <c r="B283" s="257" t="s">
        <v>12418</v>
      </c>
      <c r="C283" s="257" t="s">
        <v>18387</v>
      </c>
      <c r="D283" s="258" t="str">
        <f>IF($C283="CDHU",VLOOKUP($B283,CDHU187!$A$9:$F$4121,2,FALSE),IF($C283="SINAPI",VLOOKUP($B283,'SINAPI 08-2022'!$A$7:$D$7549,2,FALSE),"VERIFICAR"))</f>
        <v>Guarda-corpo tubular com tela em aço galvanizado, diâmetro de 1 1/2´</v>
      </c>
      <c r="E283" s="259" t="str">
        <f>IF($C283="CDHU",VLOOKUP($B283,CDHU187!$A$9:$F$4121,3,FALSE),IF($C283="SINAPI",VLOOKUP($B283,'SINAPI 08-2022'!$A$7:$D$7549,3,FALSE),"VERIFICAR"))</f>
        <v>M</v>
      </c>
      <c r="F283" s="260">
        <f>'MEMO CALCULO'!H1115</f>
        <v>31.35</v>
      </c>
      <c r="G283" s="261"/>
      <c r="H283" s="261">
        <f t="shared" si="33"/>
        <v>0</v>
      </c>
      <c r="I283" s="262">
        <f t="shared" si="34"/>
        <v>0</v>
      </c>
    </row>
    <row r="284" spans="1:9" s="216" customFormat="1" ht="15">
      <c r="A284" s="244" t="s">
        <v>18574</v>
      </c>
      <c r="B284" s="257" t="s">
        <v>13271</v>
      </c>
      <c r="C284" s="257" t="s">
        <v>18387</v>
      </c>
      <c r="D284" s="258" t="str">
        <f>IF($C284="CDHU",VLOOKUP($B284,CDHU187!$A$9:$F$4121,2,FALSE),IF($C284="SINAPI",VLOOKUP($B284,'SINAPI 08-2022'!$A$7:$D$7549,2,FALSE),"VERIFICAR"))</f>
        <v>Esmalte à base água em superfície metálica, inclusive preparo</v>
      </c>
      <c r="E284" s="259" t="str">
        <f>IF($C284="CDHU",VLOOKUP($B284,CDHU187!$A$9:$F$4121,3,FALSE),IF($C284="SINAPI",VLOOKUP($B284,'SINAPI 08-2022'!$A$7:$D$7549,3,FALSE),"VERIFICAR"))</f>
        <v>M2</v>
      </c>
      <c r="F284" s="260">
        <f>'MEMO CALCULO'!H1119</f>
        <v>6</v>
      </c>
      <c r="G284" s="261"/>
      <c r="H284" s="261">
        <f t="shared" si="33"/>
        <v>0</v>
      </c>
      <c r="I284" s="262">
        <f t="shared" si="34"/>
        <v>0</v>
      </c>
    </row>
    <row r="285" spans="1:9" s="238" customFormat="1" ht="15">
      <c r="A285" s="226"/>
      <c r="B285" s="232"/>
      <c r="C285" s="232"/>
      <c r="D285" s="239" t="s">
        <v>18388</v>
      </c>
      <c r="E285" s="234"/>
      <c r="F285" s="235"/>
      <c r="G285" s="236"/>
      <c r="H285" s="236"/>
      <c r="I285" s="240">
        <f>ROUND(SUBTOTAL(9,I252:I284),2)</f>
        <v>0</v>
      </c>
    </row>
    <row r="286" spans="1:9" s="216" customFormat="1">
      <c r="A286" s="657"/>
      <c r="B286" s="657"/>
      <c r="C286" s="657"/>
      <c r="D286" s="657"/>
      <c r="E286" s="657"/>
      <c r="F286" s="657"/>
      <c r="G286" s="657"/>
      <c r="H286" s="657"/>
      <c r="I286" s="657"/>
    </row>
    <row r="287" spans="1:9" s="216" customFormat="1" ht="15">
      <c r="A287" s="226" t="s">
        <v>18475</v>
      </c>
      <c r="B287" s="227"/>
      <c r="C287" s="227"/>
      <c r="D287" s="228" t="s">
        <v>18480</v>
      </c>
      <c r="E287" s="229"/>
      <c r="F287" s="229"/>
      <c r="G287" s="230"/>
      <c r="H287" s="229"/>
      <c r="I287" s="231"/>
    </row>
    <row r="288" spans="1:9" s="216" customFormat="1" ht="15">
      <c r="A288" s="226" t="s">
        <v>11876</v>
      </c>
      <c r="B288" s="232" t="s">
        <v>76</v>
      </c>
      <c r="C288" s="232" t="s">
        <v>18387</v>
      </c>
      <c r="D288" s="233" t="str">
        <f>IF($C288="CDHU",VLOOKUP($B288,CDHU187!$A$9:$F$4121,2,FALSE),IF($C288="SINAPI",VLOOKUP($B288,'SINAPI 08-2022'!$A$7:$D$7549,2,FALSE),"VERIFICAR"))</f>
        <v>Escavação manual em solo de 1ª e 2ª categoria em vala ou cava até 1,5 m</v>
      </c>
      <c r="E288" s="234" t="str">
        <f>IF($C288="CDHU",VLOOKUP($B288,CDHU187!$A$9:$F$4121,3,FALSE),IF($C288="SINAPI",VLOOKUP($B288,'SINAPI 08-2022'!$A$7:$D$7549,3,FALSE),"VERIFICAR"))</f>
        <v>M3</v>
      </c>
      <c r="F288" s="235">
        <f>'MEMO CALCULO'!H1124</f>
        <v>4</v>
      </c>
      <c r="G288" s="236"/>
      <c r="H288" s="236">
        <f>ROUND(G288*(1+$C$10),2)</f>
        <v>0</v>
      </c>
      <c r="I288" s="237">
        <f>ROUND($F288*H288,2)</f>
        <v>0</v>
      </c>
    </row>
    <row r="289" spans="1:10" s="216" customFormat="1" ht="15">
      <c r="A289" s="226" t="s">
        <v>11890</v>
      </c>
      <c r="B289" s="232" t="s">
        <v>10779</v>
      </c>
      <c r="C289" s="232" t="s">
        <v>18387</v>
      </c>
      <c r="D289" s="233" t="str">
        <f>IF($C289="CDHU",VLOOKUP($B289,CDHU187!$A$9:$F$4121,2,FALSE),IF($C289="SINAPI",VLOOKUP($B289,'SINAPI 08-2022'!$A$7:$D$7549,2,FALSE),"VERIFICAR"))</f>
        <v>Reaterro manual apiloado sem controle de compactação</v>
      </c>
      <c r="E289" s="234" t="str">
        <f>IF($C289="CDHU",VLOOKUP($B289,CDHU187!$A$9:$F$4121,3,FALSE),IF($C289="SINAPI",VLOOKUP($B289,'SINAPI 08-2022'!$A$7:$D$7549,3,FALSE),"VERIFICAR"))</f>
        <v>M3</v>
      </c>
      <c r="F289" s="235">
        <f>'MEMO CALCULO'!H1128</f>
        <v>2</v>
      </c>
      <c r="G289" s="236"/>
      <c r="H289" s="236">
        <f>ROUND(G289*(1+$C$10),2)</f>
        <v>0</v>
      </c>
      <c r="I289" s="237">
        <f>ROUND($F289*H289,2)</f>
        <v>0</v>
      </c>
    </row>
    <row r="290" spans="1:10" s="216" customFormat="1" ht="15">
      <c r="A290" s="226" t="s">
        <v>11906</v>
      </c>
      <c r="B290" s="232" t="s">
        <v>15776</v>
      </c>
      <c r="C290" s="232" t="s">
        <v>18387</v>
      </c>
      <c r="D290" s="233" t="str">
        <f>IF($C290="CDHU",VLOOKUP($B290,CDHU187!$A$9:$F$4121,2,FALSE),IF($C290="SINAPI",VLOOKUP($B290,'SINAPI 08-2022'!$A$7:$D$7549,2,FALSE),"VERIFICAR"))</f>
        <v>Entrada completa de gás GLP com 6 cilindros de 45 kg</v>
      </c>
      <c r="E290" s="234" t="str">
        <f>IF($C290="CDHU",VLOOKUP($B290,CDHU187!$A$9:$F$4121,3,FALSE),IF($C290="SINAPI",VLOOKUP($B290,'SINAPI 08-2022'!$A$7:$D$7549,3,FALSE),"VERIFICAR"))</f>
        <v>UN</v>
      </c>
      <c r="F290" s="235">
        <f>'MEMO CALCULO'!H1132</f>
        <v>1</v>
      </c>
      <c r="G290" s="236"/>
      <c r="H290" s="236">
        <f>ROUND(G290*(1+$C$10),2)</f>
        <v>0</v>
      </c>
      <c r="I290" s="237">
        <f>ROUND($F290*H290,2)</f>
        <v>0</v>
      </c>
      <c r="J290" s="216">
        <v>29354.34</v>
      </c>
    </row>
    <row r="291" spans="1:10" s="238" customFormat="1" ht="15">
      <c r="A291" s="226" t="s">
        <v>18477</v>
      </c>
      <c r="B291" s="232" t="s">
        <v>15982</v>
      </c>
      <c r="C291" s="232" t="s">
        <v>18387</v>
      </c>
      <c r="D291" s="233" t="str">
        <f>IF($C291="CDHU",VLOOKUP($B291,CDHU187!$A$9:$F$4121,2,FALSE),IF($C291="SINAPI",VLOOKUP($B291,'SINAPI 08-2022'!$A$7:$D$7549,2,FALSE),"VERIFICAR"))</f>
        <v>Tubo de cobre classe A, DN= 15mm (1/2´), inclusive conexões</v>
      </c>
      <c r="E291" s="234" t="str">
        <f>IF($C291="CDHU",VLOOKUP($B291,CDHU187!$A$9:$F$4121,3,FALSE),IF($C291="SINAPI",VLOOKUP($B291,'SINAPI 08-2022'!$A$7:$D$7549,3,FALSE),"VERIFICAR"))</f>
        <v>M</v>
      </c>
      <c r="F291" s="235">
        <f>'MEMO CALCULO'!H1136</f>
        <v>27.48</v>
      </c>
      <c r="G291" s="236"/>
      <c r="H291" s="236">
        <f>ROUND(G291*(1+$C$10),2)</f>
        <v>0</v>
      </c>
      <c r="I291" s="237">
        <f>ROUND($F291*H291,2)</f>
        <v>0</v>
      </c>
    </row>
    <row r="292" spans="1:10" s="238" customFormat="1" ht="15" customHeight="1">
      <c r="A292" s="226" t="s">
        <v>18478</v>
      </c>
      <c r="B292" s="232" t="s">
        <v>15984</v>
      </c>
      <c r="C292" s="232" t="s">
        <v>18387</v>
      </c>
      <c r="D292" s="233" t="str">
        <f>IF($C292="CDHU",VLOOKUP($B292,CDHU187!$A$9:$F$4121,2,FALSE),IF($C292="SINAPI",VLOOKUP($B292,'SINAPI 08-2022'!$A$7:$D$7549,2,FALSE),"VERIFICAR"))</f>
        <v>Tubo de cobre classe A, DN= 22mm (3/4´), inclusive conexões</v>
      </c>
      <c r="E292" s="234" t="str">
        <f>IF($C292="CDHU",VLOOKUP($B292,CDHU187!$A$9:$F$4121,3,FALSE),IF($C292="SINAPI",VLOOKUP($B292,'SINAPI 08-2022'!$A$7:$D$7549,3,FALSE),"VERIFICAR"))</f>
        <v>M</v>
      </c>
      <c r="F292" s="235">
        <f>'MEMO CALCULO'!H1140</f>
        <v>11.02</v>
      </c>
      <c r="G292" s="236"/>
      <c r="H292" s="236">
        <f>ROUND(G292*(1+$C$10),2)</f>
        <v>0</v>
      </c>
      <c r="I292" s="237">
        <f>ROUND($F292*H292,2)</f>
        <v>0</v>
      </c>
    </row>
    <row r="293" spans="1:10" s="216" customFormat="1" ht="15">
      <c r="A293" s="226"/>
      <c r="B293" s="232"/>
      <c r="C293" s="232"/>
      <c r="D293" s="239" t="s">
        <v>18388</v>
      </c>
      <c r="E293" s="234"/>
      <c r="F293" s="235"/>
      <c r="G293" s="236"/>
      <c r="H293" s="236"/>
      <c r="I293" s="240">
        <f>ROUND(SUBTOTAL(9,I288:I292),2)</f>
        <v>0</v>
      </c>
    </row>
    <row r="294" spans="1:10" s="238" customFormat="1" ht="15">
      <c r="A294" s="226"/>
      <c r="B294" s="232"/>
      <c r="C294" s="232"/>
      <c r="D294" s="233"/>
      <c r="E294" s="234"/>
      <c r="F294" s="235"/>
      <c r="G294" s="236"/>
      <c r="H294" s="236"/>
      <c r="I294" s="237"/>
    </row>
    <row r="295" spans="1:10" s="216" customFormat="1" ht="15">
      <c r="A295" s="226" t="s">
        <v>18479</v>
      </c>
      <c r="B295" s="227"/>
      <c r="C295" s="227"/>
      <c r="D295" s="228" t="s">
        <v>18486</v>
      </c>
      <c r="E295" s="229"/>
      <c r="F295" s="229"/>
      <c r="G295" s="230"/>
      <c r="H295" s="229"/>
      <c r="I295" s="231"/>
    </row>
    <row r="296" spans="1:10" s="216" customFormat="1" ht="28.5">
      <c r="A296" s="226" t="s">
        <v>11932</v>
      </c>
      <c r="B296" s="232" t="s">
        <v>10224</v>
      </c>
      <c r="C296" s="232" t="s">
        <v>18387</v>
      </c>
      <c r="D296" s="233" t="str">
        <f>IF($C296="CDHU",VLOOKUP($B296,CDHU187!$A$9:$F$4121,2,FALSE),IF($C296="SINAPI",VLOOKUP($B296,'SINAPI 08-2022'!$A$7:$D$7549,2,FALSE),"VERIFICAR"))</f>
        <v>Demolição mecanizada de concreto simples, inclusive fragmentação, carregamento, transporte até 1 quilômetro e descarregamento</v>
      </c>
      <c r="E296" s="234" t="str">
        <f>IF($C296="CDHU",VLOOKUP($B296,CDHU187!$A$9:$F$4121,3,FALSE),IF($C296="SINAPI",VLOOKUP($B296,'SINAPI 08-2022'!$A$7:$D$7549,3,FALSE),"VERIFICAR"))</f>
        <v>M3</v>
      </c>
      <c r="F296" s="235">
        <f>'MEMO CALCULO'!H1148</f>
        <v>214.2</v>
      </c>
      <c r="G296" s="236"/>
      <c r="H296" s="236">
        <f t="shared" ref="H296:H311" si="35">ROUND(G296*(1+$C$10),2)</f>
        <v>0</v>
      </c>
      <c r="I296" s="237">
        <f t="shared" ref="I296:I311" si="36">ROUND($F296*H296,2)</f>
        <v>0</v>
      </c>
    </row>
    <row r="297" spans="1:10" s="216" customFormat="1" ht="15">
      <c r="A297" s="226" t="s">
        <v>18481</v>
      </c>
      <c r="B297" s="232" t="s">
        <v>10246</v>
      </c>
      <c r="C297" s="232" t="s">
        <v>18387</v>
      </c>
      <c r="D297" s="233" t="str">
        <f>IF($C297="CDHU",VLOOKUP($B297,CDHU187!$A$9:$F$4121,2,FALSE),IF($C297="SINAPI",VLOOKUP($B297,'SINAPI 08-2022'!$A$7:$D$7549,2,FALSE),"VERIFICAR"))</f>
        <v>Demolição manual de revestimento em massa de piso</v>
      </c>
      <c r="E297" s="234" t="str">
        <f>IF($C297="CDHU",VLOOKUP($B297,CDHU187!$A$9:$F$4121,3,FALSE),IF($C297="SINAPI",VLOOKUP($B297,'SINAPI 08-2022'!$A$7:$D$7549,3,FALSE),"VERIFICAR"))</f>
        <v>M2</v>
      </c>
      <c r="F297" s="235">
        <f>'MEMO CALCULO'!H1161</f>
        <v>287.43</v>
      </c>
      <c r="G297" s="236"/>
      <c r="H297" s="236">
        <f t="shared" si="35"/>
        <v>0</v>
      </c>
      <c r="I297" s="237">
        <f t="shared" si="36"/>
        <v>0</v>
      </c>
    </row>
    <row r="298" spans="1:10" s="216" customFormat="1" ht="15">
      <c r="A298" s="226" t="s">
        <v>11936</v>
      </c>
      <c r="B298" s="232" t="s">
        <v>10250</v>
      </c>
      <c r="C298" s="232" t="s">
        <v>18387</v>
      </c>
      <c r="D298" s="233" t="str">
        <f>IF($C298="CDHU",VLOOKUP($B298,CDHU187!$A$9:$F$4121,2,FALSE),IF($C298="SINAPI",VLOOKUP($B298,'SINAPI 08-2022'!$A$7:$D$7549,2,FALSE),"VERIFICAR"))</f>
        <v>Demolição manual de revestimento cerâmico, incluindo a base</v>
      </c>
      <c r="E298" s="234" t="str">
        <f>IF($C298="CDHU",VLOOKUP($B298,CDHU187!$A$9:$F$4121,3,FALSE),IF($C298="SINAPI",VLOOKUP($B298,'SINAPI 08-2022'!$A$7:$D$7549,3,FALSE),"VERIFICAR"))</f>
        <v>M2</v>
      </c>
      <c r="F298" s="235">
        <f>'MEMO CALCULO'!H1172</f>
        <v>100.31</v>
      </c>
      <c r="G298" s="236"/>
      <c r="H298" s="236">
        <f t="shared" si="35"/>
        <v>0</v>
      </c>
      <c r="I298" s="237">
        <f t="shared" si="36"/>
        <v>0</v>
      </c>
    </row>
    <row r="299" spans="1:10" s="216" customFormat="1" ht="15">
      <c r="A299" s="226" t="s">
        <v>11940</v>
      </c>
      <c r="B299" s="232" t="s">
        <v>98</v>
      </c>
      <c r="C299" s="232" t="s">
        <v>18387</v>
      </c>
      <c r="D299" s="233" t="str">
        <f>IF($C299="CDHU",VLOOKUP($B299,CDHU187!$A$9:$F$4121,2,FALSE),IF($C299="SINAPI",VLOOKUP($B299,'SINAPI 08-2022'!$A$7:$D$7549,2,FALSE),"VERIFICAR"))</f>
        <v>Armadura em barra de aço CA-60 (A ou B) fyk = 600 MPa</v>
      </c>
      <c r="E299" s="234" t="str">
        <f>IF($C299="CDHU",VLOOKUP($B299,CDHU187!$A$9:$F$4121,3,FALSE),IF($C299="SINAPI",VLOOKUP($B299,'SINAPI 08-2022'!$A$7:$D$7549,3,FALSE),"VERIFICAR"))</f>
        <v>KG</v>
      </c>
      <c r="F299" s="235">
        <f>'MEMO CALCULO'!H1177</f>
        <v>1114.21</v>
      </c>
      <c r="G299" s="236"/>
      <c r="H299" s="236">
        <f t="shared" si="35"/>
        <v>0</v>
      </c>
      <c r="I299" s="237">
        <f t="shared" si="36"/>
        <v>0</v>
      </c>
    </row>
    <row r="300" spans="1:10" s="216" customFormat="1" ht="15">
      <c r="A300" s="226" t="s">
        <v>18482</v>
      </c>
      <c r="B300" s="232" t="s">
        <v>11076</v>
      </c>
      <c r="C300" s="232" t="s">
        <v>18387</v>
      </c>
      <c r="D300" s="233" t="str">
        <f>IF($C300="CDHU",VLOOKUP($B300,CDHU187!$A$9:$F$4121,2,FALSE),IF($C300="SINAPI",VLOOKUP($B300,'SINAPI 08-2022'!$A$7:$D$7549,2,FALSE),"VERIFICAR"))</f>
        <v>Corte de junta de dilatação, com serra de disco diamantado para pisos</v>
      </c>
      <c r="E300" s="234" t="str">
        <f>IF($C300="CDHU",VLOOKUP($B300,CDHU187!$A$9:$F$4121,3,FALSE),IF($C300="SINAPI",VLOOKUP($B300,'SINAPI 08-2022'!$A$7:$D$7549,3,FALSE),"VERIFICAR"))</f>
        <v>M</v>
      </c>
      <c r="F300" s="235">
        <f>'MEMO CALCULO'!H1183</f>
        <v>205</v>
      </c>
      <c r="G300" s="236"/>
      <c r="H300" s="236">
        <f t="shared" si="35"/>
        <v>0</v>
      </c>
      <c r="I300" s="237">
        <f t="shared" si="36"/>
        <v>0</v>
      </c>
    </row>
    <row r="301" spans="1:10" s="238" customFormat="1" ht="15">
      <c r="A301" s="226" t="s">
        <v>18483</v>
      </c>
      <c r="B301" s="232" t="s">
        <v>11678</v>
      </c>
      <c r="C301" s="232" t="s">
        <v>18387</v>
      </c>
      <c r="D301" s="233" t="str">
        <f>IF($C301="CDHU",VLOOKUP($B301,CDHU187!$A$9:$F$4121,2,FALSE),IF($C301="SINAPI",VLOOKUP($B301,'SINAPI 08-2022'!$A$7:$D$7549,2,FALSE),"VERIFICAR"))</f>
        <v>Piso com requadro em concreto simples com controle de fck= 20 MPa</v>
      </c>
      <c r="E301" s="234" t="str">
        <f>IF($C301="CDHU",VLOOKUP($B301,CDHU187!$A$9:$F$4121,3,FALSE),IF($C301="SINAPI",VLOOKUP($B301,'SINAPI 08-2022'!$A$7:$D$7549,3,FALSE),"VERIFICAR"))</f>
        <v>M3</v>
      </c>
      <c r="F301" s="235">
        <f>'MEMO CALCULO'!H1234</f>
        <v>95.85</v>
      </c>
      <c r="G301" s="236"/>
      <c r="H301" s="236">
        <f t="shared" si="35"/>
        <v>0</v>
      </c>
      <c r="I301" s="237">
        <f t="shared" si="36"/>
        <v>0</v>
      </c>
    </row>
    <row r="302" spans="1:10" s="238" customFormat="1" ht="15">
      <c r="A302" s="226" t="s">
        <v>18484</v>
      </c>
      <c r="B302" s="232" t="s">
        <v>11680</v>
      </c>
      <c r="C302" s="232" t="s">
        <v>18387</v>
      </c>
      <c r="D302" s="233" t="str">
        <f>IF($C302="CDHU",VLOOKUP($B302,CDHU187!$A$9:$F$4121,2,FALSE),IF($C302="SINAPI",VLOOKUP($B302,'SINAPI 08-2022'!$A$7:$D$7549,2,FALSE),"VERIFICAR"))</f>
        <v>Piso com requadro em concreto simples com controle de fck= 25 MPa</v>
      </c>
      <c r="E302" s="234" t="str">
        <f>IF($C302="CDHU",VLOOKUP($B302,CDHU187!$A$9:$F$4121,3,FALSE),IF($C302="SINAPI",VLOOKUP($B302,'SINAPI 08-2022'!$A$7:$D$7549,3,FALSE),"VERIFICAR"))</f>
        <v>M3</v>
      </c>
      <c r="F302" s="235">
        <f>'MEMO CALCULO'!H1239</f>
        <v>39.24</v>
      </c>
      <c r="G302" s="236"/>
      <c r="H302" s="236">
        <f t="shared" si="35"/>
        <v>0</v>
      </c>
      <c r="I302" s="237">
        <f t="shared" si="36"/>
        <v>0</v>
      </c>
    </row>
    <row r="303" spans="1:10" s="238" customFormat="1" ht="15">
      <c r="A303" s="226" t="s">
        <v>18575</v>
      </c>
      <c r="B303" s="232" t="s">
        <v>11688</v>
      </c>
      <c r="C303" s="232" t="s">
        <v>18387</v>
      </c>
      <c r="D303" s="233" t="str">
        <f>IF($C303="CDHU",VLOOKUP($B303,CDHU187!$A$9:$F$4121,2,FALSE),IF($C303="SINAPI",VLOOKUP($B303,'SINAPI 08-2022'!$A$7:$D$7549,2,FALSE),"VERIFICAR"))</f>
        <v>Piso em granilite moldado no local</v>
      </c>
      <c r="E303" s="234" t="str">
        <f>IF($C303="CDHU",VLOOKUP($B303,CDHU187!$A$9:$F$4121,3,FALSE),IF($C303="SINAPI",VLOOKUP($B303,'SINAPI 08-2022'!$A$7:$D$7549,3,FALSE),"VERIFICAR"))</f>
        <v>M2</v>
      </c>
      <c r="F303" s="235">
        <f>'MEMO CALCULO'!H1282</f>
        <v>1085.54</v>
      </c>
      <c r="G303" s="236"/>
      <c r="H303" s="236">
        <f t="shared" si="35"/>
        <v>0</v>
      </c>
      <c r="I303" s="237">
        <f t="shared" si="36"/>
        <v>0</v>
      </c>
    </row>
    <row r="304" spans="1:10" s="238" customFormat="1" ht="15">
      <c r="A304" s="226" t="s">
        <v>18576</v>
      </c>
      <c r="B304" s="232" t="s">
        <v>11694</v>
      </c>
      <c r="C304" s="232" t="s">
        <v>18387</v>
      </c>
      <c r="D304" s="233" t="str">
        <f>IF($C304="CDHU",VLOOKUP($B304,CDHU187!$A$9:$F$4121,2,FALSE),IF($C304="SINAPI",VLOOKUP($B304,'SINAPI 08-2022'!$A$7:$D$7549,2,FALSE),"VERIFICAR"))</f>
        <v>Rodapé qualquer em granilite moldado no local até 10 cm</v>
      </c>
      <c r="E304" s="234" t="str">
        <f>IF($C304="CDHU",VLOOKUP($B304,CDHU187!$A$9:$F$4121,3,FALSE),IF($C304="SINAPI",VLOOKUP($B304,'SINAPI 08-2022'!$A$7:$D$7549,3,FALSE),"VERIFICAR"))</f>
        <v>M</v>
      </c>
      <c r="F304" s="235">
        <f>'MEMO CALCULO'!H1325</f>
        <v>878.8</v>
      </c>
      <c r="G304" s="236"/>
      <c r="H304" s="236">
        <f t="shared" si="35"/>
        <v>0</v>
      </c>
      <c r="I304" s="237">
        <f t="shared" si="36"/>
        <v>0</v>
      </c>
    </row>
    <row r="305" spans="1:9" s="238" customFormat="1" ht="15">
      <c r="A305" s="226" t="s">
        <v>11944</v>
      </c>
      <c r="B305" s="232" t="s">
        <v>11744</v>
      </c>
      <c r="C305" s="232" t="s">
        <v>18387</v>
      </c>
      <c r="D305" s="233" t="str">
        <f>IF($C305="CDHU",VLOOKUP($B305,CDHU187!$A$9:$F$4121,2,FALSE),IF($C305="SINAPI",VLOOKUP($B305,'SINAPI 08-2022'!$A$7:$D$7549,2,FALSE),"VERIFICAR"))</f>
        <v>Resina epóxi para piso de granilite</v>
      </c>
      <c r="E305" s="234" t="str">
        <f>IF($C305="CDHU",VLOOKUP($B305,CDHU187!$A$9:$F$4121,3,FALSE),IF($C305="SINAPI",VLOOKUP($B305,'SINAPI 08-2022'!$A$7:$D$7549,3,FALSE),"VERIFICAR"))</f>
        <v>M2</v>
      </c>
      <c r="F305" s="235">
        <f>'MEMO CALCULO'!H1328</f>
        <v>1085.54</v>
      </c>
      <c r="G305" s="236"/>
      <c r="H305" s="236">
        <f t="shared" si="35"/>
        <v>0</v>
      </c>
      <c r="I305" s="237">
        <f t="shared" si="36"/>
        <v>0</v>
      </c>
    </row>
    <row r="306" spans="1:9" s="238" customFormat="1" ht="28.5">
      <c r="A306" s="226" t="s">
        <v>18577</v>
      </c>
      <c r="B306" s="232" t="s">
        <v>11794</v>
      </c>
      <c r="C306" s="232" t="s">
        <v>18387</v>
      </c>
      <c r="D306" s="233" t="str">
        <f>IF($C306="CDHU",VLOOKUP($B306,CDHU187!$A$9:$F$4121,2,FALSE),IF($C306="SINAPI",VLOOKUP($B306,'SINAPI 08-2022'!$A$7:$D$7549,2,FALSE),"VERIFICAR"))</f>
        <v>Placa cerâmica não esmaltada extrudada de alta resistência química e mecânica, espessura de 9 mm, uso industrial, assentado com argamassa química bicomponente</v>
      </c>
      <c r="E306" s="234" t="str">
        <f>IF($C306="CDHU",VLOOKUP($B306,CDHU187!$A$9:$F$4121,3,FALSE),IF($C306="SINAPI",VLOOKUP($B306,'SINAPI 08-2022'!$A$7:$D$7549,3,FALSE),"VERIFICAR"))</f>
        <v>M2</v>
      </c>
      <c r="F306" s="235">
        <f>'MEMO CALCULO'!H1332</f>
        <v>24</v>
      </c>
      <c r="G306" s="236"/>
      <c r="H306" s="236">
        <f t="shared" si="35"/>
        <v>0</v>
      </c>
      <c r="I306" s="237">
        <f t="shared" si="36"/>
        <v>0</v>
      </c>
    </row>
    <row r="307" spans="1:9" s="238" customFormat="1" ht="42.75">
      <c r="A307" s="226" t="s">
        <v>18578</v>
      </c>
      <c r="B307" s="232" t="s">
        <v>11830</v>
      </c>
      <c r="C307" s="232" t="s">
        <v>18387</v>
      </c>
      <c r="D307" s="233" t="str">
        <f>IF($C307="CDHU",VLOOKUP($B307,CDHU187!$A$9:$F$4121,2,FALSE),IF($C307="SINAPI",VLOOKUP($B307,'SINAPI 08-2022'!$A$7:$D$7549,2,FALSE),"VERIFICAR"))</f>
        <v>Revestimento em porcelanato esmaltado acetinado para área interna e ambiente com acesso ao exterior, grupo de absorção BIa, resistência química B, assentado com argamassa colante industrializada, rejuntado</v>
      </c>
      <c r="E307" s="234" t="str">
        <f>IF($C307="CDHU",VLOOKUP($B307,CDHU187!$A$9:$F$4121,3,FALSE),IF($C307="SINAPI",VLOOKUP($B307,'SINAPI 08-2022'!$A$7:$D$7549,3,FALSE),"VERIFICAR"))</f>
        <v>M2</v>
      </c>
      <c r="F307" s="235">
        <f>'MEMO CALCULO'!H1342</f>
        <v>76.31</v>
      </c>
      <c r="G307" s="236"/>
      <c r="H307" s="236">
        <f t="shared" si="35"/>
        <v>0</v>
      </c>
      <c r="I307" s="237">
        <f t="shared" si="36"/>
        <v>0</v>
      </c>
    </row>
    <row r="308" spans="1:9" s="238" customFormat="1" ht="28.5">
      <c r="A308" s="226" t="s">
        <v>18579</v>
      </c>
      <c r="B308" s="232" t="s">
        <v>11856</v>
      </c>
      <c r="C308" s="232" t="s">
        <v>18387</v>
      </c>
      <c r="D308" s="233" t="str">
        <f>IF($C308="CDHU",VLOOKUP($B308,CDHU187!$A$9:$F$4121,2,FALSE),IF($C308="SINAPI",VLOOKUP($B308,'SINAPI 08-2022'!$A$7:$D$7549,2,FALSE),"VERIFICAR"))</f>
        <v>Revestimento em placa cerâmica esmaltada, tipo monoporosa, assentado e rejuntado com argamassa industrializada</v>
      </c>
      <c r="E308" s="234" t="str">
        <f>IF($C308="CDHU",VLOOKUP($B308,CDHU187!$A$9:$F$4121,3,FALSE),IF($C308="SINAPI",VLOOKUP($B308,'SINAPI 08-2022'!$A$7:$D$7549,3,FALSE),"VERIFICAR"))</f>
        <v>M2</v>
      </c>
      <c r="F308" s="260">
        <f>'MEMO CALCULO'!H1355</f>
        <v>287.43</v>
      </c>
      <c r="G308" s="236"/>
      <c r="H308" s="236">
        <f t="shared" si="35"/>
        <v>0</v>
      </c>
      <c r="I308" s="237">
        <f t="shared" si="36"/>
        <v>0</v>
      </c>
    </row>
    <row r="309" spans="1:9" s="238" customFormat="1" ht="28.5">
      <c r="A309" s="226" t="s">
        <v>18580</v>
      </c>
      <c r="B309" s="232" t="s">
        <v>11880</v>
      </c>
      <c r="C309" s="232" t="s">
        <v>18387</v>
      </c>
      <c r="D309" s="233" t="str">
        <f>IF($C309="CDHU",VLOOKUP($B309,CDHU187!$A$9:$F$4121,2,FALSE),IF($C309="SINAPI",VLOOKUP($B309,'SINAPI 08-2022'!$A$7:$D$7549,2,FALSE),"VERIFICAR"))</f>
        <v>Peitoril e/ou soleira em granito, espessura de 2 cm e largura até 20 cm, acabamento polido</v>
      </c>
      <c r="E309" s="234" t="str">
        <f>IF($C309="CDHU",VLOOKUP($B309,CDHU187!$A$9:$F$4121,3,FALSE),IF($C309="SINAPI",VLOOKUP($B309,'SINAPI 08-2022'!$A$7:$D$7549,3,FALSE),"VERIFICAR"))</f>
        <v>M</v>
      </c>
      <c r="F309" s="235">
        <f>'MEMO CALCULO'!H1376</f>
        <v>75.05</v>
      </c>
      <c r="G309" s="236"/>
      <c r="H309" s="236">
        <f t="shared" si="35"/>
        <v>0</v>
      </c>
      <c r="I309" s="237">
        <f t="shared" si="36"/>
        <v>0</v>
      </c>
    </row>
    <row r="310" spans="1:9" s="238" customFormat="1" ht="15">
      <c r="A310" s="226" t="s">
        <v>18581</v>
      </c>
      <c r="B310" s="232" t="s">
        <v>13012</v>
      </c>
      <c r="C310" s="232" t="s">
        <v>18387</v>
      </c>
      <c r="D310" s="233" t="str">
        <f>IF($C310="CDHU",VLOOKUP($B310,CDHU187!$A$9:$F$4121,2,FALSE),IF($C310="SINAPI",VLOOKUP($B310,'SINAPI 08-2022'!$A$7:$D$7549,2,FALSE),"VERIFICAR"))</f>
        <v>Junta plástica de 3/4´ x 1/8´</v>
      </c>
      <c r="E310" s="234" t="str">
        <f>IF($C310="CDHU",VLOOKUP($B310,CDHU187!$A$9:$F$4121,3,FALSE),IF($C310="SINAPI",VLOOKUP($B310,'SINAPI 08-2022'!$A$7:$D$7549,3,FALSE),"VERIFICAR"))</f>
        <v>M</v>
      </c>
      <c r="F310" s="235">
        <f>'MEMO CALCULO'!H1418</f>
        <v>2137.5700000000002</v>
      </c>
      <c r="G310" s="236"/>
      <c r="H310" s="236">
        <f t="shared" si="35"/>
        <v>0</v>
      </c>
      <c r="I310" s="237">
        <f t="shared" si="36"/>
        <v>0</v>
      </c>
    </row>
    <row r="311" spans="1:9" s="238" customFormat="1" ht="28.5">
      <c r="A311" s="226" t="s">
        <v>18582</v>
      </c>
      <c r="B311" s="232" t="s">
        <v>13016</v>
      </c>
      <c r="C311" s="232" t="s">
        <v>18387</v>
      </c>
      <c r="D311" s="233" t="str">
        <f>IF($C311="CDHU",VLOOKUP($B311,CDHU187!$A$9:$F$4121,2,FALSE),IF($C311="SINAPI",VLOOKUP($B311,'SINAPI 08-2022'!$A$7:$D$7549,2,FALSE),"VERIFICAR"))</f>
        <v>Junta de dilatação ou vedação com mastique de silicone, 1,0 x 0,5 cm - inclusive guia de apoio em polietileno</v>
      </c>
      <c r="E311" s="234" t="str">
        <f>IF($C311="CDHU",VLOOKUP($B311,CDHU187!$A$9:$F$4121,3,FALSE),IF($C311="SINAPI",VLOOKUP($B311,'SINAPI 08-2022'!$A$7:$D$7549,3,FALSE),"VERIFICAR"))</f>
        <v>M</v>
      </c>
      <c r="F311" s="235">
        <f>'MEMO CALCULO'!H1424</f>
        <v>205</v>
      </c>
      <c r="G311" s="236"/>
      <c r="H311" s="236">
        <f t="shared" si="35"/>
        <v>0</v>
      </c>
      <c r="I311" s="237">
        <f t="shared" si="36"/>
        <v>0</v>
      </c>
    </row>
    <row r="312" spans="1:9" s="216" customFormat="1" ht="15">
      <c r="A312" s="226"/>
      <c r="B312" s="232"/>
      <c r="C312" s="232"/>
      <c r="D312" s="239" t="s">
        <v>18388</v>
      </c>
      <c r="E312" s="234"/>
      <c r="F312" s="235"/>
      <c r="G312" s="236"/>
      <c r="H312" s="236"/>
      <c r="I312" s="240">
        <f>ROUND(SUBTOTAL(9,I296:I311),2)</f>
        <v>0</v>
      </c>
    </row>
    <row r="313" spans="1:9" s="216" customFormat="1" ht="15">
      <c r="A313" s="226"/>
      <c r="B313" s="232"/>
      <c r="C313" s="232"/>
      <c r="D313" s="239"/>
      <c r="E313" s="234"/>
      <c r="F313" s="235"/>
      <c r="G313" s="236"/>
      <c r="H313" s="236"/>
      <c r="I313" s="240"/>
    </row>
    <row r="314" spans="1:9" s="216" customFormat="1" ht="15">
      <c r="A314" s="226" t="s">
        <v>18485</v>
      </c>
      <c r="B314" s="227"/>
      <c r="C314" s="227"/>
      <c r="D314" s="228" t="s">
        <v>13180</v>
      </c>
      <c r="E314" s="229"/>
      <c r="F314" s="229"/>
      <c r="G314" s="230"/>
      <c r="H314" s="229"/>
      <c r="I314" s="231"/>
    </row>
    <row r="315" spans="1:9" s="238" customFormat="1" ht="15">
      <c r="A315" s="226" t="s">
        <v>11964</v>
      </c>
      <c r="B315" s="232" t="s">
        <v>10307</v>
      </c>
      <c r="C315" s="232" t="s">
        <v>18387</v>
      </c>
      <c r="D315" s="233" t="str">
        <f>IF($C315="CDHU",VLOOKUP($B315,CDHU187!$A$9:$F$4121,2,FALSE),IF($C315="SINAPI",VLOOKUP($B315,'SINAPI 08-2022'!$A$7:$D$7549,2,FALSE),"VERIFICAR"))</f>
        <v>Remoção de pintura em massa com lixamento</v>
      </c>
      <c r="E315" s="234" t="str">
        <f>IF($C315="CDHU",VLOOKUP($B315,CDHU187!$A$9:$F$4121,3,FALSE),IF($C315="SINAPI",VLOOKUP($B315,'SINAPI 08-2022'!$A$7:$D$7549,3,FALSE),"VERIFICAR"))</f>
        <v>M2</v>
      </c>
      <c r="F315" s="235">
        <f>'MEMO CALCULO'!H1431</f>
        <v>3722.4</v>
      </c>
      <c r="G315" s="236"/>
      <c r="H315" s="236">
        <f>ROUND(G315*(1+$C$10),2)</f>
        <v>0</v>
      </c>
      <c r="I315" s="237">
        <f>ROUND($F315*H315,2)</f>
        <v>0</v>
      </c>
    </row>
    <row r="316" spans="1:9" s="238" customFormat="1" ht="15">
      <c r="A316" s="226" t="s">
        <v>11970</v>
      </c>
      <c r="B316" s="232" t="s">
        <v>13253</v>
      </c>
      <c r="C316" s="232" t="s">
        <v>18387</v>
      </c>
      <c r="D316" s="233" t="str">
        <f>IF($C316="CDHU",VLOOKUP($B316,CDHU187!$A$9:$F$4121,2,FALSE),IF($C316="SINAPI",VLOOKUP($B316,'SINAPI 08-2022'!$A$7:$D$7549,2,FALSE),"VERIFICAR"))</f>
        <v>Tinta acrílica antimofo em massa, inclusive preparo</v>
      </c>
      <c r="E316" s="234" t="str">
        <f>IF($C316="CDHU",VLOOKUP($B316,CDHU187!$A$9:$F$4121,3,FALSE),IF($C316="SINAPI",VLOOKUP($B316,'SINAPI 08-2022'!$A$7:$D$7549,3,FALSE),"VERIFICAR"))</f>
        <v>M2</v>
      </c>
      <c r="F316" s="235">
        <f>'MEMO CALCULO'!H1437</f>
        <v>2341.6799999999998</v>
      </c>
      <c r="G316" s="236"/>
      <c r="H316" s="236">
        <f>ROUND(G316*(1+$C$10),2)</f>
        <v>0</v>
      </c>
      <c r="I316" s="237">
        <f>ROUND($F316*H316,2)</f>
        <v>0</v>
      </c>
    </row>
    <row r="317" spans="1:9" s="238" customFormat="1" ht="15">
      <c r="A317" s="226" t="s">
        <v>11990</v>
      </c>
      <c r="B317" s="232" t="s">
        <v>13255</v>
      </c>
      <c r="C317" s="232" t="s">
        <v>18387</v>
      </c>
      <c r="D317" s="233" t="str">
        <f>IF($C317="CDHU",VLOOKUP($B317,CDHU187!$A$9:$F$4121,2,FALSE),IF($C317="SINAPI",VLOOKUP($B317,'SINAPI 08-2022'!$A$7:$D$7549,2,FALSE),"VERIFICAR"))</f>
        <v>Esmalte à base de água em massa, inclusive preparo</v>
      </c>
      <c r="E317" s="234" t="str">
        <f>IF($C317="CDHU",VLOOKUP($B317,CDHU187!$A$9:$F$4121,3,FALSE),IF($C317="SINAPI",VLOOKUP($B317,'SINAPI 08-2022'!$A$7:$D$7549,3,FALSE),"VERIFICAR"))</f>
        <v>M2</v>
      </c>
      <c r="F317" s="235">
        <f>'MEMO CALCULO'!H1442</f>
        <v>1380.72</v>
      </c>
      <c r="G317" s="236"/>
      <c r="H317" s="236">
        <f>ROUND(G317*(1+$C$10),2)</f>
        <v>0</v>
      </c>
      <c r="I317" s="237">
        <f>ROUND($F317*H317,2)</f>
        <v>0</v>
      </c>
    </row>
    <row r="318" spans="1:9" s="238" customFormat="1" ht="15">
      <c r="A318" s="226" t="s">
        <v>12000</v>
      </c>
      <c r="B318" s="232" t="s">
        <v>13197</v>
      </c>
      <c r="C318" s="232" t="s">
        <v>18387</v>
      </c>
      <c r="D318" s="233" t="str">
        <f>IF($C318="CDHU",VLOOKUP($B318,CDHU187!$A$9:$F$4121,2,FALSE),IF($C318="SINAPI",VLOOKUP($B318,'SINAPI 08-2022'!$A$7:$D$7549,2,FALSE),"VERIFICAR"))</f>
        <v>Massa corrida à base de resina acrílica</v>
      </c>
      <c r="E318" s="234" t="str">
        <f>IF($C318="CDHU",VLOOKUP($B318,CDHU187!$A$9:$F$4121,3,FALSE),IF($C318="SINAPI",VLOOKUP($B318,'SINAPI 08-2022'!$A$7:$D$7549,3,FALSE),"VERIFICAR"))</f>
        <v>M2</v>
      </c>
      <c r="F318" s="235">
        <f>'MEMO CALCULO'!H1447</f>
        <v>3152.57</v>
      </c>
      <c r="G318" s="236"/>
      <c r="H318" s="236">
        <f>ROUND(G318*(1+$C$10),2)</f>
        <v>0</v>
      </c>
      <c r="I318" s="237">
        <f>ROUND($F318*H318,2)</f>
        <v>0</v>
      </c>
    </row>
    <row r="319" spans="1:9" s="216" customFormat="1" ht="15">
      <c r="A319" s="226"/>
      <c r="B319" s="232"/>
      <c r="C319" s="232"/>
      <c r="D319" s="239" t="s">
        <v>18388</v>
      </c>
      <c r="E319" s="234"/>
      <c r="F319" s="235"/>
      <c r="G319" s="236"/>
      <c r="H319" s="236"/>
      <c r="I319" s="240">
        <f>ROUND(SUBTOTAL(9,I315:I318),2)</f>
        <v>0</v>
      </c>
    </row>
    <row r="320" spans="1:9" s="216" customFormat="1" ht="15">
      <c r="A320" s="226"/>
      <c r="B320" s="232"/>
      <c r="C320" s="232"/>
      <c r="D320" s="239"/>
      <c r="E320" s="234"/>
      <c r="F320" s="235"/>
      <c r="G320" s="236"/>
      <c r="H320" s="236"/>
      <c r="I320" s="240"/>
    </row>
    <row r="321" spans="1:9" s="216" customFormat="1" ht="15">
      <c r="A321" s="226" t="s">
        <v>18487</v>
      </c>
      <c r="B321" s="227"/>
      <c r="C321" s="227"/>
      <c r="D321" s="228" t="s">
        <v>18489</v>
      </c>
      <c r="E321" s="229"/>
      <c r="F321" s="229"/>
      <c r="G321" s="230"/>
      <c r="H321" s="229"/>
      <c r="I321" s="231"/>
    </row>
    <row r="322" spans="1:9" s="216" customFormat="1" ht="15">
      <c r="A322" s="226" t="s">
        <v>12064</v>
      </c>
      <c r="B322" s="263" t="s">
        <v>12976</v>
      </c>
      <c r="C322" s="232" t="s">
        <v>18387</v>
      </c>
      <c r="D322" s="233" t="str">
        <f>IF($C322="CDHU",VLOOKUP($B322,CDHU187!$A$9:$F$4121,2,FALSE),IF($C322="SINAPI",VLOOKUP($B322,'SINAPI 08-2022'!$A$7:$D$7549,2,FALSE),"VERIFICAR"))</f>
        <v>Bacia sifonada de louça para pessoas com mobilidade reduzida - capacidade de 6 litros</v>
      </c>
      <c r="E322" s="234" t="str">
        <f>IF($C322="CDHU",VLOOKUP($B322,CDHU187!$A$9:$F$4121,3,FALSE),IF($C322="SINAPI",VLOOKUP($B322,'SINAPI 08-2022'!$A$7:$D$7549,3,FALSE),"VERIFICAR"))</f>
        <v>UN</v>
      </c>
      <c r="F322" s="235">
        <f>'MEMO CALCULO'!H1452</f>
        <v>1</v>
      </c>
      <c r="G322" s="236"/>
      <c r="H322" s="236">
        <f t="shared" ref="H322:H328" si="37">ROUND(G322*(1+$C$10),2)</f>
        <v>0</v>
      </c>
      <c r="I322" s="237">
        <f t="shared" ref="I322:I328" si="38">ROUND($F322*H322,2)</f>
        <v>0</v>
      </c>
    </row>
    <row r="323" spans="1:9" s="216" customFormat="1" ht="15">
      <c r="A323" s="226" t="s">
        <v>12078</v>
      </c>
      <c r="B323" s="263" t="s">
        <v>15525</v>
      </c>
      <c r="C323" s="232" t="s">
        <v>18387</v>
      </c>
      <c r="D323" s="233" t="str">
        <f>IF($C323="CDHU",VLOOKUP($B323,CDHU187!$A$9:$F$4121,2,FALSE),IF($C323="SINAPI",VLOOKUP($B323,'SINAPI 08-2022'!$A$7:$D$7549,2,FALSE),"VERIFICAR"))</f>
        <v>Bacia sifonada de louça sem tampa - 6 litros</v>
      </c>
      <c r="E323" s="234" t="str">
        <f>IF($C323="CDHU",VLOOKUP($B323,CDHU187!$A$9:$F$4121,3,FALSE),IF($C323="SINAPI",VLOOKUP($B323,'SINAPI 08-2022'!$A$7:$D$7549,3,FALSE),"VERIFICAR"))</f>
        <v>UN</v>
      </c>
      <c r="F323" s="235">
        <f>'MEMO CALCULO'!H1456</f>
        <v>4</v>
      </c>
      <c r="G323" s="236"/>
      <c r="H323" s="236">
        <f t="shared" si="37"/>
        <v>0</v>
      </c>
      <c r="I323" s="237">
        <f t="shared" si="38"/>
        <v>0</v>
      </c>
    </row>
    <row r="324" spans="1:9" s="216" customFormat="1" ht="15">
      <c r="A324" s="226" t="s">
        <v>12088</v>
      </c>
      <c r="B324" s="263" t="s">
        <v>15524</v>
      </c>
      <c r="C324" s="232" t="s">
        <v>18387</v>
      </c>
      <c r="D324" s="233" t="str">
        <f>IF($C324="CDHU",VLOOKUP($B324,CDHU187!$A$9:$F$4121,2,FALSE),IF($C324="SINAPI",VLOOKUP($B324,'SINAPI 08-2022'!$A$7:$D$7549,2,FALSE),"VERIFICAR"))</f>
        <v xml:space="preserve">Bacia sifonada com caixa de descarga acoplada e tampa - infantil	</v>
      </c>
      <c r="E324" s="234" t="str">
        <f>IF($C324="CDHU",VLOOKUP($B324,CDHU187!$A$9:$F$4121,3,FALSE),IF($C324="SINAPI",VLOOKUP($B324,'SINAPI 08-2022'!$A$7:$D$7549,3,FALSE),"VERIFICAR"))</f>
        <v>UN</v>
      </c>
      <c r="F324" s="235">
        <f>'MEMO CALCULO'!H1460</f>
        <v>13</v>
      </c>
      <c r="G324" s="236"/>
      <c r="H324" s="236">
        <f t="shared" si="37"/>
        <v>0</v>
      </c>
      <c r="I324" s="237">
        <f t="shared" si="38"/>
        <v>0</v>
      </c>
    </row>
    <row r="325" spans="1:9" s="216" customFormat="1" ht="15">
      <c r="A325" s="226" t="s">
        <v>12106</v>
      </c>
      <c r="B325" s="263" t="s">
        <v>15625</v>
      </c>
      <c r="C325" s="232" t="s">
        <v>18387</v>
      </c>
      <c r="D325" s="233" t="str">
        <f>IF($C325="CDHU",VLOOKUP($B325,CDHU187!$A$9:$F$4121,2,FALSE),IF($C325="SINAPI",VLOOKUP($B325,'SINAPI 08-2022'!$A$7:$D$7549,2,FALSE),"VERIFICAR"))</f>
        <v>Torneira de parede acionamento hidromecânico, em latão cromado, DN= 1/2´ ou 3/4´</v>
      </c>
      <c r="E325" s="234" t="str">
        <f>IF($C325="CDHU",VLOOKUP($B325,CDHU187!$A$9:$F$4121,3,FALSE),IF($C325="SINAPI",VLOOKUP($B325,'SINAPI 08-2022'!$A$7:$D$7549,3,FALSE),"VERIFICAR"))</f>
        <v>UN</v>
      </c>
      <c r="F325" s="235">
        <f>'MEMO CALCULO'!H1464</f>
        <v>7</v>
      </c>
      <c r="G325" s="236"/>
      <c r="H325" s="236">
        <f t="shared" si="37"/>
        <v>0</v>
      </c>
      <c r="I325" s="237">
        <f t="shared" si="38"/>
        <v>0</v>
      </c>
    </row>
    <row r="326" spans="1:9" s="216" customFormat="1" ht="15">
      <c r="A326" s="226" t="s">
        <v>18583</v>
      </c>
      <c r="B326" s="263" t="s">
        <v>15621</v>
      </c>
      <c r="C326" s="232" t="s">
        <v>18387</v>
      </c>
      <c r="D326" s="233" t="str">
        <f>IF($C326="CDHU",VLOOKUP($B326,CDHU187!$A$9:$F$4121,2,FALSE),IF($C326="SINAPI",VLOOKUP($B326,'SINAPI 08-2022'!$A$7:$D$7549,2,FALSE),"VERIFICAR"))</f>
        <v>Torneira de mesa para pia com bica móvel e arejador em latão fundido cromado</v>
      </c>
      <c r="E326" s="234" t="str">
        <f>IF($C326="CDHU",VLOOKUP($B326,CDHU187!$A$9:$F$4121,3,FALSE),IF($C326="SINAPI",VLOOKUP($B326,'SINAPI 08-2022'!$A$7:$D$7549,3,FALSE),"VERIFICAR"))</f>
        <v>UN</v>
      </c>
      <c r="F326" s="235">
        <f>'MEMO CALCULO'!H1468</f>
        <v>21</v>
      </c>
      <c r="G326" s="236"/>
      <c r="H326" s="236">
        <f t="shared" si="37"/>
        <v>0</v>
      </c>
      <c r="I326" s="237">
        <f t="shared" si="38"/>
        <v>0</v>
      </c>
    </row>
    <row r="327" spans="1:9" s="216" customFormat="1" ht="15">
      <c r="A327" s="226" t="s">
        <v>12112</v>
      </c>
      <c r="B327" s="263" t="s">
        <v>15738</v>
      </c>
      <c r="C327" s="232" t="s">
        <v>18387</v>
      </c>
      <c r="D327" s="233" t="str">
        <f>IF($C327="CDHU",VLOOKUP($B327,CDHU187!$A$9:$F$4121,2,FALSE),IF($C327="SINAPI",VLOOKUP($B327,'SINAPI 08-2022'!$A$7:$D$7549,2,FALSE),"VERIFICAR"))</f>
        <v>Tampa de plástico para bacia sanitária</v>
      </c>
      <c r="E327" s="234" t="str">
        <f>IF($C327="CDHU",VLOOKUP($B327,CDHU187!$A$9:$F$4121,3,FALSE),IF($C327="SINAPI",VLOOKUP($B327,'SINAPI 08-2022'!$A$7:$D$7549,3,FALSE),"VERIFICAR"))</f>
        <v>UN</v>
      </c>
      <c r="F327" s="235">
        <f>'MEMO CALCULO'!H1472</f>
        <v>5</v>
      </c>
      <c r="G327" s="236"/>
      <c r="H327" s="236">
        <f t="shared" si="37"/>
        <v>0</v>
      </c>
      <c r="I327" s="237">
        <f t="shared" si="38"/>
        <v>0</v>
      </c>
    </row>
    <row r="328" spans="1:9" s="216" customFormat="1" ht="15">
      <c r="A328" s="226" t="s">
        <v>18584</v>
      </c>
      <c r="B328" s="263" t="s">
        <v>16562</v>
      </c>
      <c r="C328" s="232" t="s">
        <v>18387</v>
      </c>
      <c r="D328" s="233" t="str">
        <f>IF($C328="CDHU",VLOOKUP($B328,CDHU187!$A$9:$F$4121,2,FALSE),IF($C328="SINAPI",VLOOKUP($B328,'SINAPI 08-2022'!$A$7:$D$7549,2,FALSE),"VERIFICAR"))</f>
        <v>Válvula de descarga com registro próprio, DN= 1 1/2´</v>
      </c>
      <c r="E328" s="234" t="str">
        <f>IF($C328="CDHU",VLOOKUP($B328,CDHU187!$A$9:$F$4121,3,FALSE),IF($C328="SINAPI",VLOOKUP($B328,'SINAPI 08-2022'!$A$7:$D$7549,3,FALSE),"VERIFICAR"))</f>
        <v>UN</v>
      </c>
      <c r="F328" s="235">
        <f>'MEMO CALCULO'!H1476</f>
        <v>18</v>
      </c>
      <c r="G328" s="236"/>
      <c r="H328" s="236">
        <f t="shared" si="37"/>
        <v>0</v>
      </c>
      <c r="I328" s="237">
        <f t="shared" si="38"/>
        <v>0</v>
      </c>
    </row>
    <row r="329" spans="1:9" s="216" customFormat="1" ht="15">
      <c r="A329" s="226"/>
      <c r="B329" s="232"/>
      <c r="C329" s="232"/>
      <c r="D329" s="239" t="s">
        <v>18388</v>
      </c>
      <c r="E329" s="234"/>
      <c r="F329" s="235"/>
      <c r="G329" s="236"/>
      <c r="H329" s="236"/>
      <c r="I329" s="240">
        <f>ROUND(SUBTOTAL(9,I322:I328),2)</f>
        <v>0</v>
      </c>
    </row>
    <row r="330" spans="1:9" s="216" customFormat="1" ht="15">
      <c r="A330" s="226"/>
      <c r="B330" s="232"/>
      <c r="C330" s="232"/>
      <c r="D330" s="239"/>
      <c r="E330" s="234"/>
      <c r="F330" s="235"/>
      <c r="G330" s="236"/>
      <c r="H330" s="236"/>
      <c r="I330" s="240"/>
    </row>
    <row r="331" spans="1:9" s="216" customFormat="1" ht="15">
      <c r="A331" s="226"/>
      <c r="B331" s="232"/>
      <c r="C331" s="232"/>
      <c r="D331" s="239"/>
      <c r="E331" s="234"/>
      <c r="F331" s="235"/>
      <c r="G331" s="236"/>
      <c r="H331" s="236"/>
      <c r="I331" s="240"/>
    </row>
    <row r="332" spans="1:9" s="216" customFormat="1" ht="15">
      <c r="A332" s="226" t="s">
        <v>18488</v>
      </c>
      <c r="B332" s="227"/>
      <c r="C332" s="227"/>
      <c r="D332" s="228" t="s">
        <v>18490</v>
      </c>
      <c r="E332" s="229"/>
      <c r="F332" s="229"/>
      <c r="G332" s="230"/>
      <c r="H332" s="229"/>
      <c r="I332" s="231"/>
    </row>
    <row r="333" spans="1:9" s="238" customFormat="1" ht="15">
      <c r="A333" s="226" t="s">
        <v>12140</v>
      </c>
      <c r="B333" s="232" t="s">
        <v>17262</v>
      </c>
      <c r="C333" s="232" t="s">
        <v>18387</v>
      </c>
      <c r="D333" s="233" t="str">
        <f>IF($C333="CDHU",VLOOKUP($B333,CDHU187!$A$9:$F$4121,2,FALSE),IF($C333="SINAPI",VLOOKUP($B333,'SINAPI 08-2022'!$A$7:$D$7549,2,FALSE),"VERIFICAR"))</f>
        <v>Limpeza final da obra</v>
      </c>
      <c r="E333" s="234" t="str">
        <f>IF($C333="CDHU",VLOOKUP($B333,CDHU187!$A$9:$F$4121,3,FALSE),IF($C333="SINAPI",VLOOKUP($B333,'SINAPI 08-2022'!$A$7:$D$7549,3,FALSE),"VERIFICAR"))</f>
        <v>M2</v>
      </c>
      <c r="F333" s="235">
        <f>'MEMO CALCULO'!H1481</f>
        <v>1335.34</v>
      </c>
      <c r="G333" s="236"/>
      <c r="H333" s="236">
        <f>ROUND(G333*(1+$C$10),2)</f>
        <v>0</v>
      </c>
      <c r="I333" s="237">
        <f>ROUND($F333*H333,2)</f>
        <v>0</v>
      </c>
    </row>
    <row r="334" spans="1:9" s="238" customFormat="1" ht="15">
      <c r="A334" s="226" t="s">
        <v>12146</v>
      </c>
      <c r="B334" s="232" t="s">
        <v>10160</v>
      </c>
      <c r="C334" s="232" t="s">
        <v>18387</v>
      </c>
      <c r="D334" s="233" t="str">
        <f>IF($C334="CDHU",VLOOKUP($B334,CDHU187!$A$9:$F$4121,2,FALSE),IF($C334="SINAPI",VLOOKUP($B334,'SINAPI 08-2022'!$A$7:$D$7549,2,FALSE),"VERIFICAR"))</f>
        <v>Montagem e desmontagem de andaime torre metálica com altura até 10 m</v>
      </c>
      <c r="E334" s="234" t="str">
        <f>IF($C334="CDHU",VLOOKUP($B334,CDHU187!$A$9:$F$4121,3,FALSE),IF($C334="SINAPI",VLOOKUP($B334,'SINAPI 08-2022'!$A$7:$D$7549,3,FALSE),"VERIFICAR"))</f>
        <v>M</v>
      </c>
      <c r="F334" s="235">
        <f>'MEMO CALCULO'!H1486</f>
        <v>16</v>
      </c>
      <c r="G334" s="236"/>
      <c r="H334" s="236">
        <f>ROUND(G334*(1+$C$10),2)</f>
        <v>0</v>
      </c>
      <c r="I334" s="237">
        <f>ROUND($F334*H334,2)</f>
        <v>0</v>
      </c>
    </row>
    <row r="335" spans="1:9" s="216" customFormat="1" ht="15">
      <c r="A335" s="226"/>
      <c r="B335" s="232"/>
      <c r="C335" s="232"/>
      <c r="D335" s="239" t="s">
        <v>18388</v>
      </c>
      <c r="E335" s="234"/>
      <c r="F335" s="235"/>
      <c r="G335" s="236"/>
      <c r="H335" s="236"/>
      <c r="I335" s="240">
        <f>ROUND(SUBTOTAL(9,I333:I334),2)</f>
        <v>0</v>
      </c>
    </row>
    <row r="336" spans="1:9" s="216" customFormat="1" ht="15">
      <c r="A336" s="264"/>
      <c r="B336" s="265"/>
      <c r="C336" s="265"/>
      <c r="D336" s="266"/>
      <c r="E336" s="267"/>
      <c r="F336" s="268"/>
      <c r="G336" s="269"/>
      <c r="H336" s="269"/>
      <c r="I336" s="270"/>
    </row>
    <row r="337" spans="1:10" s="216" customFormat="1" ht="18.75" thickBot="1">
      <c r="A337" s="271"/>
      <c r="B337" s="272"/>
      <c r="C337" s="272"/>
      <c r="D337" s="273"/>
      <c r="E337" s="274"/>
      <c r="F337" s="273"/>
      <c r="G337" s="275"/>
      <c r="H337" s="276" t="s">
        <v>48</v>
      </c>
      <c r="I337" s="277">
        <f>ROUND(SUBTOTAL(109,I16:I335),2)</f>
        <v>0</v>
      </c>
      <c r="J337" s="542">
        <f>I337/18</f>
        <v>0</v>
      </c>
    </row>
    <row r="338" spans="1:10" s="216" customFormat="1" ht="6.75" customHeight="1">
      <c r="A338" s="278"/>
      <c r="B338" s="279"/>
      <c r="C338" s="279"/>
      <c r="D338" s="280"/>
      <c r="E338" s="278"/>
      <c r="F338" s="280"/>
      <c r="G338" s="281"/>
      <c r="H338" s="280"/>
      <c r="I338" s="282"/>
    </row>
    <row r="339" spans="1:10" s="396" customFormat="1" ht="17.25">
      <c r="A339" s="397" t="s">
        <v>26939</v>
      </c>
      <c r="B339" s="397"/>
      <c r="C339" s="397"/>
      <c r="D339" s="397"/>
      <c r="E339" s="392"/>
      <c r="F339" s="393"/>
      <c r="G339" s="394"/>
      <c r="H339" s="393"/>
      <c r="I339" s="395"/>
    </row>
    <row r="340" spans="1:10" s="396" customFormat="1" ht="17.25">
      <c r="A340" s="397" t="s">
        <v>26940</v>
      </c>
      <c r="B340" s="397"/>
      <c r="C340" s="397"/>
      <c r="D340" s="397"/>
      <c r="E340" s="392"/>
      <c r="F340" s="393"/>
      <c r="G340" s="394"/>
      <c r="H340" s="393"/>
      <c r="I340" s="395"/>
    </row>
    <row r="341" spans="1:10" s="396" customFormat="1" ht="17.25">
      <c r="A341" s="397" t="s">
        <v>26941</v>
      </c>
      <c r="B341" s="397"/>
      <c r="C341" s="397"/>
      <c r="D341" s="397"/>
      <c r="E341" s="392"/>
      <c r="F341" s="393"/>
      <c r="G341" s="394"/>
      <c r="H341" s="393"/>
      <c r="I341" s="395"/>
    </row>
    <row r="342" spans="1:10" s="216" customFormat="1" ht="17.25">
      <c r="A342" s="397" t="s">
        <v>26942</v>
      </c>
      <c r="B342" s="397"/>
      <c r="C342" s="397"/>
      <c r="D342" s="397"/>
      <c r="E342" s="200"/>
      <c r="F342" s="199"/>
      <c r="G342" s="201"/>
      <c r="H342" s="199"/>
      <c r="I342" s="283"/>
    </row>
    <row r="343" spans="1:10" s="216" customFormat="1" ht="15">
      <c r="A343" s="397"/>
      <c r="B343" s="397"/>
      <c r="C343" s="397"/>
      <c r="D343" s="397"/>
      <c r="E343" s="200"/>
      <c r="F343" s="199"/>
      <c r="G343" s="201"/>
      <c r="H343" s="199"/>
      <c r="I343" s="283"/>
    </row>
    <row r="344" spans="1:10" s="216" customFormat="1">
      <c r="A344" s="198" t="s">
        <v>27016</v>
      </c>
      <c r="B344" s="203"/>
      <c r="C344" s="203"/>
      <c r="D344" s="199"/>
      <c r="E344" s="200"/>
      <c r="F344" s="199"/>
      <c r="G344" s="201"/>
      <c r="H344" s="199"/>
      <c r="I344" s="283"/>
    </row>
    <row r="345" spans="1:10" s="216" customFormat="1">
      <c r="A345" s="198"/>
      <c r="B345" s="203"/>
      <c r="C345" s="203"/>
      <c r="D345" s="199"/>
      <c r="E345" s="200"/>
      <c r="F345" s="199"/>
      <c r="G345" s="201"/>
      <c r="H345" s="199"/>
      <c r="I345" s="283"/>
    </row>
    <row r="346" spans="1:10" s="216" customFormat="1">
      <c r="A346" s="198"/>
      <c r="B346" s="203"/>
      <c r="C346" s="203"/>
      <c r="D346" s="199"/>
      <c r="E346" s="200"/>
      <c r="F346" s="199"/>
      <c r="G346" s="201"/>
      <c r="H346" s="199"/>
      <c r="I346" s="283"/>
    </row>
    <row r="347" spans="1:10" s="216" customFormat="1">
      <c r="A347" s="198"/>
      <c r="B347" s="203"/>
      <c r="C347" s="203"/>
      <c r="D347" s="199"/>
      <c r="E347" s="200"/>
      <c r="F347" s="199"/>
      <c r="G347" s="201"/>
      <c r="H347" s="199"/>
      <c r="I347" s="283"/>
    </row>
    <row r="348" spans="1:10" s="216" customFormat="1">
      <c r="A348" s="198"/>
      <c r="B348" s="203"/>
      <c r="C348" s="203"/>
      <c r="D348" s="199"/>
      <c r="E348" s="200"/>
      <c r="F348" s="199"/>
      <c r="G348" s="201"/>
      <c r="H348" s="199"/>
      <c r="I348" s="283"/>
    </row>
    <row r="349" spans="1:10" s="216" customFormat="1">
      <c r="A349" s="200"/>
      <c r="B349" s="203"/>
      <c r="C349" s="203"/>
      <c r="D349" s="199"/>
      <c r="E349" s="200"/>
      <c r="F349" s="199"/>
      <c r="G349" s="201"/>
      <c r="H349" s="199"/>
      <c r="I349" s="284"/>
    </row>
    <row r="350" spans="1:10" s="216" customFormat="1">
      <c r="A350" s="200"/>
      <c r="B350" s="203"/>
      <c r="C350" s="203"/>
      <c r="D350" s="200" t="s">
        <v>18365</v>
      </c>
      <c r="E350" s="654" t="s">
        <v>18365</v>
      </c>
      <c r="F350" s="654"/>
      <c r="G350" s="654"/>
      <c r="H350" s="654"/>
      <c r="I350" s="284"/>
    </row>
    <row r="351" spans="1:10" s="216" customFormat="1">
      <c r="A351" s="200"/>
      <c r="B351" s="203"/>
      <c r="C351" s="203"/>
      <c r="D351" s="285" t="s">
        <v>18068</v>
      </c>
      <c r="E351" s="654" t="s">
        <v>18366</v>
      </c>
      <c r="F351" s="654"/>
      <c r="G351" s="654"/>
      <c r="H351" s="654"/>
      <c r="I351" s="284"/>
    </row>
    <row r="352" spans="1:10" s="216" customFormat="1">
      <c r="A352" s="200"/>
      <c r="B352" s="203"/>
      <c r="C352" s="203"/>
      <c r="D352" s="285" t="s">
        <v>18367</v>
      </c>
      <c r="E352" s="654" t="s">
        <v>18368</v>
      </c>
      <c r="F352" s="654"/>
      <c r="G352" s="654"/>
      <c r="H352" s="654"/>
      <c r="I352" s="283"/>
    </row>
    <row r="353" spans="1:9" s="216" customFormat="1">
      <c r="A353" s="200"/>
      <c r="B353" s="203"/>
      <c r="C353" s="203"/>
      <c r="D353" s="285" t="s">
        <v>26979</v>
      </c>
      <c r="E353" s="654"/>
      <c r="F353" s="654"/>
      <c r="G353" s="654"/>
      <c r="H353" s="654"/>
      <c r="I353" s="283"/>
    </row>
    <row r="354" spans="1:9" s="216" customFormat="1">
      <c r="A354" s="200"/>
      <c r="B354" s="203"/>
      <c r="C354" s="203"/>
      <c r="D354" s="285"/>
      <c r="E354" s="200"/>
      <c r="F354" s="199"/>
      <c r="G354" s="201"/>
      <c r="H354" s="199"/>
      <c r="I354" s="283"/>
    </row>
    <row r="355" spans="1:9" s="216" customFormat="1">
      <c r="A355" s="200"/>
      <c r="B355" s="203"/>
      <c r="C355" s="203"/>
      <c r="D355" s="199"/>
      <c r="E355" s="200"/>
      <c r="F355" s="199"/>
      <c r="G355" s="201"/>
      <c r="H355" s="199"/>
      <c r="I355" s="283"/>
    </row>
    <row r="356" spans="1:9" s="216" customFormat="1">
      <c r="A356" s="200"/>
      <c r="B356" s="203"/>
      <c r="C356" s="203"/>
      <c r="D356" s="199"/>
      <c r="E356" s="200"/>
      <c r="F356" s="199"/>
      <c r="G356" s="201"/>
      <c r="H356" s="199"/>
      <c r="I356" s="283"/>
    </row>
    <row r="357" spans="1:9" s="216" customFormat="1">
      <c r="A357" s="200"/>
      <c r="B357" s="203"/>
      <c r="C357" s="203"/>
      <c r="D357" s="199"/>
      <c r="E357" s="200"/>
      <c r="F357" s="199"/>
      <c r="G357" s="201"/>
      <c r="H357" s="199"/>
      <c r="I357" s="283"/>
    </row>
    <row r="358" spans="1:9" s="216" customFormat="1">
      <c r="A358" s="200"/>
      <c r="B358" s="203"/>
      <c r="C358" s="203"/>
      <c r="D358" s="199"/>
      <c r="E358" s="200"/>
      <c r="F358" s="199"/>
      <c r="G358" s="201"/>
      <c r="H358" s="199"/>
      <c r="I358" s="283"/>
    </row>
    <row r="359" spans="1:9" s="216" customFormat="1">
      <c r="A359" s="200"/>
      <c r="B359" s="203"/>
      <c r="C359" s="203"/>
      <c r="D359" s="199"/>
      <c r="E359" s="200"/>
      <c r="F359" s="199"/>
      <c r="G359" s="201"/>
      <c r="H359" s="199"/>
      <c r="I359" s="283"/>
    </row>
    <row r="360" spans="1:9" s="216" customFormat="1">
      <c r="A360" s="200"/>
      <c r="B360" s="203"/>
      <c r="C360" s="203"/>
      <c r="D360" s="199"/>
      <c r="E360" s="200"/>
      <c r="F360" s="199"/>
      <c r="G360" s="201"/>
      <c r="H360" s="199"/>
      <c r="I360" s="283"/>
    </row>
    <row r="361" spans="1:9" s="216" customFormat="1">
      <c r="A361" s="200"/>
      <c r="B361" s="203"/>
      <c r="C361" s="203"/>
      <c r="D361" s="199"/>
      <c r="E361" s="200"/>
      <c r="F361" s="199"/>
      <c r="G361" s="201"/>
      <c r="H361" s="199"/>
      <c r="I361" s="283"/>
    </row>
    <row r="362" spans="1:9" s="216" customFormat="1">
      <c r="A362" s="200"/>
      <c r="B362" s="203"/>
      <c r="C362" s="203"/>
      <c r="D362" s="199"/>
      <c r="E362" s="200"/>
      <c r="F362" s="199"/>
      <c r="G362" s="201"/>
      <c r="H362" s="199"/>
      <c r="I362" s="283"/>
    </row>
    <row r="363" spans="1:9" s="216" customFormat="1">
      <c r="A363" s="200"/>
      <c r="B363" s="203"/>
      <c r="C363" s="203"/>
      <c r="D363" s="199"/>
      <c r="E363" s="200"/>
      <c r="F363" s="199"/>
      <c r="G363" s="201"/>
      <c r="H363" s="199"/>
      <c r="I363" s="283"/>
    </row>
    <row r="364" spans="1:9" s="216" customFormat="1">
      <c r="A364" s="200"/>
      <c r="B364" s="203"/>
      <c r="C364" s="203"/>
      <c r="D364" s="199"/>
      <c r="E364" s="200"/>
      <c r="F364" s="199"/>
      <c r="G364" s="201"/>
      <c r="H364" s="199"/>
      <c r="I364" s="283"/>
    </row>
    <row r="365" spans="1:9" s="216" customFormat="1">
      <c r="A365" s="200"/>
      <c r="B365" s="203"/>
      <c r="C365" s="203"/>
      <c r="D365" s="199"/>
      <c r="E365" s="200"/>
      <c r="F365" s="199"/>
      <c r="G365" s="201"/>
      <c r="H365" s="199"/>
      <c r="I365" s="283"/>
    </row>
    <row r="366" spans="1:9" s="216" customFormat="1">
      <c r="A366" s="200"/>
      <c r="B366" s="203"/>
      <c r="C366" s="203"/>
      <c r="D366" s="199"/>
      <c r="E366" s="200"/>
      <c r="F366" s="199"/>
      <c r="G366" s="201"/>
      <c r="H366" s="199"/>
      <c r="I366" s="283"/>
    </row>
    <row r="367" spans="1:9" s="216" customFormat="1">
      <c r="A367" s="200"/>
      <c r="B367" s="203"/>
      <c r="C367" s="203"/>
      <c r="D367" s="199"/>
      <c r="E367" s="200"/>
      <c r="F367" s="199"/>
      <c r="G367" s="201"/>
      <c r="H367" s="199"/>
      <c r="I367" s="283"/>
    </row>
    <row r="368" spans="1:9" s="216" customFormat="1">
      <c r="A368" s="200"/>
      <c r="B368" s="203"/>
      <c r="C368" s="203"/>
      <c r="D368" s="199"/>
      <c r="E368" s="200"/>
      <c r="F368" s="199"/>
      <c r="G368" s="201"/>
      <c r="H368" s="199"/>
      <c r="I368" s="283"/>
    </row>
    <row r="369" spans="1:10" s="216" customFormat="1">
      <c r="A369" s="200"/>
      <c r="B369" s="203"/>
      <c r="C369" s="203"/>
      <c r="D369" s="199"/>
      <c r="E369" s="200"/>
      <c r="F369" s="199"/>
      <c r="G369" s="201"/>
      <c r="H369" s="199"/>
      <c r="I369" s="283"/>
    </row>
    <row r="370" spans="1:10" s="216" customFormat="1">
      <c r="A370" s="200"/>
      <c r="B370" s="203"/>
      <c r="C370" s="203"/>
      <c r="D370" s="199"/>
      <c r="E370" s="200"/>
      <c r="F370" s="199"/>
      <c r="G370" s="201"/>
      <c r="H370" s="199"/>
      <c r="I370" s="283"/>
    </row>
    <row r="371" spans="1:10" s="216" customFormat="1">
      <c r="A371" s="200"/>
      <c r="B371" s="203"/>
      <c r="C371" s="203"/>
      <c r="D371" s="199"/>
      <c r="E371" s="200"/>
      <c r="F371" s="199"/>
      <c r="G371" s="201"/>
      <c r="H371" s="199"/>
      <c r="I371" s="283"/>
    </row>
    <row r="372" spans="1:10" s="216" customFormat="1">
      <c r="A372" s="200"/>
      <c r="B372" s="203"/>
      <c r="C372" s="203"/>
      <c r="D372" s="199"/>
      <c r="E372" s="200"/>
      <c r="F372" s="199"/>
      <c r="G372" s="201"/>
      <c r="H372" s="199"/>
      <c r="I372" s="286"/>
    </row>
    <row r="373" spans="1:10" s="216" customFormat="1">
      <c r="A373" s="200"/>
      <c r="B373" s="203"/>
      <c r="C373" s="203"/>
      <c r="D373" s="199"/>
      <c r="E373" s="200"/>
      <c r="F373" s="199"/>
      <c r="G373" s="201"/>
      <c r="H373" s="199"/>
      <c r="J373" s="283"/>
    </row>
    <row r="374" spans="1:10" s="216" customFormat="1">
      <c r="A374" s="200"/>
      <c r="B374" s="203"/>
      <c r="C374" s="203"/>
      <c r="D374" s="199"/>
      <c r="E374" s="200"/>
      <c r="F374" s="199"/>
      <c r="G374" s="201"/>
      <c r="H374" s="199"/>
      <c r="J374" s="287"/>
    </row>
    <row r="375" spans="1:10" s="216" customFormat="1">
      <c r="A375" s="200"/>
      <c r="B375" s="203"/>
      <c r="C375" s="203"/>
      <c r="D375" s="199"/>
      <c r="E375" s="200"/>
      <c r="F375" s="199"/>
      <c r="G375" s="201"/>
      <c r="H375" s="199"/>
    </row>
    <row r="376" spans="1:10" s="216" customFormat="1">
      <c r="A376" s="200"/>
      <c r="B376" s="203"/>
      <c r="C376" s="203"/>
      <c r="D376" s="199"/>
      <c r="E376" s="200"/>
      <c r="F376" s="199"/>
      <c r="G376" s="201"/>
      <c r="H376" s="199"/>
    </row>
    <row r="377" spans="1:10" s="216" customFormat="1">
      <c r="A377" s="200"/>
      <c r="B377" s="203"/>
      <c r="C377" s="203"/>
      <c r="D377" s="199"/>
      <c r="E377" s="200"/>
      <c r="F377" s="199"/>
      <c r="G377" s="201"/>
      <c r="H377" s="199"/>
    </row>
    <row r="378" spans="1:10" s="216" customFormat="1">
      <c r="A378" s="200"/>
      <c r="B378" s="203"/>
      <c r="C378" s="203"/>
      <c r="D378" s="199"/>
      <c r="E378" s="200"/>
      <c r="F378" s="199"/>
      <c r="G378" s="201"/>
      <c r="H378" s="199"/>
    </row>
    <row r="379" spans="1:10" s="216" customFormat="1">
      <c r="A379" s="200"/>
      <c r="B379" s="203"/>
      <c r="C379" s="203"/>
      <c r="D379" s="199"/>
      <c r="E379" s="200"/>
      <c r="F379" s="199"/>
      <c r="G379" s="201"/>
      <c r="H379" s="199"/>
    </row>
  </sheetData>
  <autoFilter ref="A14:I335" xr:uid="{00000000-0009-0000-0000-00000A000000}"/>
  <mergeCells count="25">
    <mergeCell ref="E350:H350"/>
    <mergeCell ref="E351:H351"/>
    <mergeCell ref="E352:H352"/>
    <mergeCell ref="E353:H353"/>
    <mergeCell ref="A168:I168"/>
    <mergeCell ref="A185:I185"/>
    <mergeCell ref="A195:I195"/>
    <mergeCell ref="A250:I250"/>
    <mergeCell ref="A286:I286"/>
    <mergeCell ref="A51:I51"/>
    <mergeCell ref="A60:I60"/>
    <mergeCell ref="A103:I103"/>
    <mergeCell ref="A145:I145"/>
    <mergeCell ref="A163:I163"/>
    <mergeCell ref="C6:I6"/>
    <mergeCell ref="A18:I18"/>
    <mergeCell ref="A37:I37"/>
    <mergeCell ref="A44:I44"/>
    <mergeCell ref="E11:H11"/>
    <mergeCell ref="A12:A13"/>
    <mergeCell ref="B12:B13"/>
    <mergeCell ref="C12:C13"/>
    <mergeCell ref="D12:D13"/>
    <mergeCell ref="E12:E13"/>
    <mergeCell ref="F12:F13"/>
  </mergeCells>
  <printOptions horizontalCentered="1"/>
  <pageMargins left="0.39370078740157483" right="0.39370078740157483" top="0.78740157480314965" bottom="0.98425196850393704" header="0.51181102362204722" footer="0.51181102362204722"/>
  <pageSetup paperSize="9" scale="66" fitToHeight="0" orientation="landscape" horizontalDpi="300" verticalDpi="300" r:id="rId1"/>
  <headerFooter>
    <oddFooter>&amp;R&amp;P</oddFooter>
  </headerFooter>
  <rowBreaks count="2" manualBreakCount="2">
    <brk id="145" max="16383" man="1"/>
    <brk id="294"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Y93"/>
  <sheetViews>
    <sheetView showGridLines="0" view="pageBreakPreview" topLeftCell="A34" zoomScaleNormal="85" zoomScaleSheetLayoutView="100" workbookViewId="0">
      <selection activeCell="X73" sqref="X73"/>
    </sheetView>
  </sheetViews>
  <sheetFormatPr defaultRowHeight="12.75" outlineLevelRow="1"/>
  <cols>
    <col min="1" max="1" width="1.5703125" style="491" customWidth="1"/>
    <col min="2" max="2" width="5.42578125" style="492" customWidth="1"/>
    <col min="3" max="3" width="36" style="493" customWidth="1"/>
    <col min="4" max="4" width="25.5703125" style="493" customWidth="1"/>
    <col min="5" max="5" width="15.7109375" style="491" customWidth="1"/>
    <col min="6" max="9" width="11.28515625" style="491" bestFit="1" customWidth="1"/>
    <col min="10" max="10" width="11.28515625" style="492" bestFit="1" customWidth="1"/>
    <col min="11" max="13" width="11.28515625" style="491" bestFit="1" customWidth="1"/>
    <col min="14" max="23" width="12.85546875" style="491" bestFit="1" customWidth="1"/>
    <col min="24" max="24" width="12.28515625" style="491" bestFit="1" customWidth="1"/>
    <col min="25" max="25" width="15.42578125" style="491" bestFit="1" customWidth="1"/>
    <col min="26" max="26" width="13.28515625" style="491" bestFit="1" customWidth="1"/>
    <col min="27" max="165" width="9.140625" style="491"/>
    <col min="166" max="166" width="1.5703125" style="491" customWidth="1"/>
    <col min="167" max="167" width="3.5703125" style="491" customWidth="1"/>
    <col min="168" max="168" width="20.85546875" style="491" customWidth="1"/>
    <col min="169" max="169" width="1" style="491" customWidth="1"/>
    <col min="170" max="170" width="0" style="491" hidden="1" customWidth="1"/>
    <col min="171" max="171" width="15.7109375" style="491" customWidth="1"/>
    <col min="172" max="172" width="7.140625" style="491" customWidth="1"/>
    <col min="173" max="173" width="10.7109375" style="491" customWidth="1"/>
    <col min="174" max="175" width="0" style="491" hidden="1" customWidth="1"/>
    <col min="176" max="176" width="11.85546875" style="491" customWidth="1"/>
    <col min="177" max="177" width="10.7109375" style="491" customWidth="1"/>
    <col min="178" max="179" width="0" style="491" hidden="1" customWidth="1"/>
    <col min="180" max="180" width="11.85546875" style="491" customWidth="1"/>
    <col min="181" max="181" width="10.7109375" style="491" customWidth="1"/>
    <col min="182" max="183" width="0" style="491" hidden="1" customWidth="1"/>
    <col min="184" max="184" width="11.85546875" style="491" customWidth="1"/>
    <col min="185" max="185" width="10.7109375" style="491" customWidth="1"/>
    <col min="186" max="187" width="0" style="491" hidden="1" customWidth="1"/>
    <col min="188" max="188" width="11.85546875" style="491" customWidth="1"/>
    <col min="189" max="189" width="10.7109375" style="491" customWidth="1"/>
    <col min="190" max="191" width="0" style="491" hidden="1" customWidth="1"/>
    <col min="192" max="192" width="11.85546875" style="491" customWidth="1"/>
    <col min="193" max="193" width="10.7109375" style="491" customWidth="1"/>
    <col min="194" max="195" width="0" style="491" hidden="1" customWidth="1"/>
    <col min="196" max="196" width="11.85546875" style="491" customWidth="1"/>
    <col min="197" max="197" width="11.42578125" style="491" customWidth="1"/>
    <col min="198" max="199" width="0" style="491" hidden="1" customWidth="1"/>
    <col min="200" max="200" width="11.85546875" style="491" customWidth="1"/>
    <col min="201" max="201" width="12.42578125" style="491" customWidth="1"/>
    <col min="202" max="203" width="0" style="491" hidden="1" customWidth="1"/>
    <col min="204" max="204" width="11.85546875" style="491" customWidth="1"/>
    <col min="205" max="205" width="11.140625" style="491" customWidth="1"/>
    <col min="206" max="207" width="0" style="491" hidden="1" customWidth="1"/>
    <col min="208" max="208" width="11.85546875" style="491" customWidth="1"/>
    <col min="209" max="209" width="10.7109375" style="491" customWidth="1"/>
    <col min="210" max="211" width="0" style="491" hidden="1" customWidth="1"/>
    <col min="212" max="212" width="11.85546875" style="491" customWidth="1"/>
    <col min="213" max="213" width="10.42578125" style="491" bestFit="1" customWidth="1"/>
    <col min="214" max="215" width="0" style="491" hidden="1" customWidth="1"/>
    <col min="216" max="216" width="11.85546875" style="491" customWidth="1"/>
    <col min="217" max="217" width="10.42578125" style="491" bestFit="1" customWidth="1"/>
    <col min="218" max="219" width="0" style="491" hidden="1" customWidth="1"/>
    <col min="220" max="220" width="11.85546875" style="491" customWidth="1"/>
    <col min="221" max="221" width="11.7109375" style="491" customWidth="1"/>
    <col min="222" max="223" width="0" style="491" hidden="1" customWidth="1"/>
    <col min="224" max="224" width="11.85546875" style="491" customWidth="1"/>
    <col min="225" max="225" width="10.5703125" style="491" customWidth="1"/>
    <col min="226" max="227" width="0" style="491" hidden="1" customWidth="1"/>
    <col min="228" max="228" width="11.85546875" style="491" customWidth="1"/>
    <col min="229" max="229" width="10.42578125" style="491" bestFit="1" customWidth="1"/>
    <col min="230" max="231" width="0" style="491" hidden="1" customWidth="1"/>
    <col min="232" max="232" width="11.85546875" style="491" customWidth="1"/>
    <col min="233" max="233" width="11.7109375" style="491" customWidth="1"/>
    <col min="234" max="235" width="0" style="491" hidden="1" customWidth="1"/>
    <col min="236" max="236" width="11.85546875" style="491" customWidth="1"/>
    <col min="237" max="237" width="12.28515625" style="491" customWidth="1"/>
    <col min="238" max="239" width="0" style="491" hidden="1" customWidth="1"/>
    <col min="240" max="240" width="13.42578125" style="491" customWidth="1"/>
    <col min="241" max="241" width="11" style="491" customWidth="1"/>
    <col min="242" max="243" width="0" style="491" hidden="1" customWidth="1"/>
    <col min="244" max="244" width="12" style="491" customWidth="1"/>
    <col min="245" max="245" width="11" style="491" customWidth="1"/>
    <col min="246" max="247" width="0" style="491" hidden="1" customWidth="1"/>
    <col min="248" max="248" width="11.85546875" style="491" customWidth="1"/>
    <col min="249" max="249" width="10.7109375" style="491" customWidth="1"/>
    <col min="250" max="251" width="0" style="491" hidden="1" customWidth="1"/>
    <col min="252" max="252" width="12.7109375" style="491" bestFit="1" customWidth="1"/>
    <col min="253" max="253" width="10.42578125" style="491" bestFit="1" customWidth="1"/>
    <col min="254" max="255" width="0" style="491" hidden="1" customWidth="1"/>
    <col min="256" max="256" width="12.7109375" style="491" bestFit="1" customWidth="1"/>
    <col min="257" max="257" width="10.5703125" style="491" customWidth="1"/>
    <col min="258" max="259" width="0" style="491" hidden="1" customWidth="1"/>
    <col min="260" max="260" width="12.5703125" style="491" customWidth="1"/>
    <col min="261" max="261" width="10.5703125" style="491" customWidth="1"/>
    <col min="262" max="263" width="0" style="491" hidden="1" customWidth="1"/>
    <col min="264" max="264" width="12.28515625" style="491" customWidth="1"/>
    <col min="265" max="265" width="12.140625" style="491" customWidth="1"/>
    <col min="266" max="267" width="0" style="491" hidden="1" customWidth="1"/>
    <col min="268" max="268" width="13" style="491" customWidth="1"/>
    <col min="269" max="421" width="9.140625" style="491"/>
    <col min="422" max="422" width="1.5703125" style="491" customWidth="1"/>
    <col min="423" max="423" width="3.5703125" style="491" customWidth="1"/>
    <col min="424" max="424" width="20.85546875" style="491" customWidth="1"/>
    <col min="425" max="425" width="1" style="491" customWidth="1"/>
    <col min="426" max="426" width="0" style="491" hidden="1" customWidth="1"/>
    <col min="427" max="427" width="15.7109375" style="491" customWidth="1"/>
    <col min="428" max="428" width="7.140625" style="491" customWidth="1"/>
    <col min="429" max="429" width="10.7109375" style="491" customWidth="1"/>
    <col min="430" max="431" width="0" style="491" hidden="1" customWidth="1"/>
    <col min="432" max="432" width="11.85546875" style="491" customWidth="1"/>
    <col min="433" max="433" width="10.7109375" style="491" customWidth="1"/>
    <col min="434" max="435" width="0" style="491" hidden="1" customWidth="1"/>
    <col min="436" max="436" width="11.85546875" style="491" customWidth="1"/>
    <col min="437" max="437" width="10.7109375" style="491" customWidth="1"/>
    <col min="438" max="439" width="0" style="491" hidden="1" customWidth="1"/>
    <col min="440" max="440" width="11.85546875" style="491" customWidth="1"/>
    <col min="441" max="441" width="10.7109375" style="491" customWidth="1"/>
    <col min="442" max="443" width="0" style="491" hidden="1" customWidth="1"/>
    <col min="444" max="444" width="11.85546875" style="491" customWidth="1"/>
    <col min="445" max="445" width="10.7109375" style="491" customWidth="1"/>
    <col min="446" max="447" width="0" style="491" hidden="1" customWidth="1"/>
    <col min="448" max="448" width="11.85546875" style="491" customWidth="1"/>
    <col min="449" max="449" width="10.7109375" style="491" customWidth="1"/>
    <col min="450" max="451" width="0" style="491" hidden="1" customWidth="1"/>
    <col min="452" max="452" width="11.85546875" style="491" customWidth="1"/>
    <col min="453" max="453" width="11.42578125" style="491" customWidth="1"/>
    <col min="454" max="455" width="0" style="491" hidden="1" customWidth="1"/>
    <col min="456" max="456" width="11.85546875" style="491" customWidth="1"/>
    <col min="457" max="457" width="12.42578125" style="491" customWidth="1"/>
    <col min="458" max="459" width="0" style="491" hidden="1" customWidth="1"/>
    <col min="460" max="460" width="11.85546875" style="491" customWidth="1"/>
    <col min="461" max="461" width="11.140625" style="491" customWidth="1"/>
    <col min="462" max="463" width="0" style="491" hidden="1" customWidth="1"/>
    <col min="464" max="464" width="11.85546875" style="491" customWidth="1"/>
    <col min="465" max="465" width="10.7109375" style="491" customWidth="1"/>
    <col min="466" max="467" width="0" style="491" hidden="1" customWidth="1"/>
    <col min="468" max="468" width="11.85546875" style="491" customWidth="1"/>
    <col min="469" max="469" width="10.42578125" style="491" bestFit="1" customWidth="1"/>
    <col min="470" max="471" width="0" style="491" hidden="1" customWidth="1"/>
    <col min="472" max="472" width="11.85546875" style="491" customWidth="1"/>
    <col min="473" max="473" width="10.42578125" style="491" bestFit="1" customWidth="1"/>
    <col min="474" max="475" width="0" style="491" hidden="1" customWidth="1"/>
    <col min="476" max="476" width="11.85546875" style="491" customWidth="1"/>
    <col min="477" max="477" width="11.7109375" style="491" customWidth="1"/>
    <col min="478" max="479" width="0" style="491" hidden="1" customWidth="1"/>
    <col min="480" max="480" width="11.85546875" style="491" customWidth="1"/>
    <col min="481" max="481" width="10.5703125" style="491" customWidth="1"/>
    <col min="482" max="483" width="0" style="491" hidden="1" customWidth="1"/>
    <col min="484" max="484" width="11.85546875" style="491" customWidth="1"/>
    <col min="485" max="485" width="10.42578125" style="491" bestFit="1" customWidth="1"/>
    <col min="486" max="487" width="0" style="491" hidden="1" customWidth="1"/>
    <col min="488" max="488" width="11.85546875" style="491" customWidth="1"/>
    <col min="489" max="489" width="11.7109375" style="491" customWidth="1"/>
    <col min="490" max="491" width="0" style="491" hidden="1" customWidth="1"/>
    <col min="492" max="492" width="11.85546875" style="491" customWidth="1"/>
    <col min="493" max="493" width="12.28515625" style="491" customWidth="1"/>
    <col min="494" max="495" width="0" style="491" hidden="1" customWidth="1"/>
    <col min="496" max="496" width="13.42578125" style="491" customWidth="1"/>
    <col min="497" max="497" width="11" style="491" customWidth="1"/>
    <col min="498" max="499" width="0" style="491" hidden="1" customWidth="1"/>
    <col min="500" max="500" width="12" style="491" customWidth="1"/>
    <col min="501" max="501" width="11" style="491" customWidth="1"/>
    <col min="502" max="503" width="0" style="491" hidden="1" customWidth="1"/>
    <col min="504" max="504" width="11.85546875" style="491" customWidth="1"/>
    <col min="505" max="505" width="10.7109375" style="491" customWidth="1"/>
    <col min="506" max="507" width="0" style="491" hidden="1" customWidth="1"/>
    <col min="508" max="508" width="12.7109375" style="491" bestFit="1" customWidth="1"/>
    <col min="509" max="509" width="10.42578125" style="491" bestFit="1" customWidth="1"/>
    <col min="510" max="511" width="0" style="491" hidden="1" customWidth="1"/>
    <col min="512" max="512" width="12.7109375" style="491" bestFit="1" customWidth="1"/>
    <col min="513" max="513" width="10.5703125" style="491" customWidth="1"/>
    <col min="514" max="515" width="0" style="491" hidden="1" customWidth="1"/>
    <col min="516" max="516" width="12.5703125" style="491" customWidth="1"/>
    <col min="517" max="517" width="10.5703125" style="491" customWidth="1"/>
    <col min="518" max="519" width="0" style="491" hidden="1" customWidth="1"/>
    <col min="520" max="520" width="12.28515625" style="491" customWidth="1"/>
    <col min="521" max="521" width="12.140625" style="491" customWidth="1"/>
    <col min="522" max="523" width="0" style="491" hidden="1" customWidth="1"/>
    <col min="524" max="524" width="13" style="491" customWidth="1"/>
    <col min="525" max="677" width="9.140625" style="491"/>
    <col min="678" max="678" width="1.5703125" style="491" customWidth="1"/>
    <col min="679" max="679" width="3.5703125" style="491" customWidth="1"/>
    <col min="680" max="680" width="20.85546875" style="491" customWidth="1"/>
    <col min="681" max="681" width="1" style="491" customWidth="1"/>
    <col min="682" max="682" width="0" style="491" hidden="1" customWidth="1"/>
    <col min="683" max="683" width="15.7109375" style="491" customWidth="1"/>
    <col min="684" max="684" width="7.140625" style="491" customWidth="1"/>
    <col min="685" max="685" width="10.7109375" style="491" customWidth="1"/>
    <col min="686" max="687" width="0" style="491" hidden="1" customWidth="1"/>
    <col min="688" max="688" width="11.85546875" style="491" customWidth="1"/>
    <col min="689" max="689" width="10.7109375" style="491" customWidth="1"/>
    <col min="690" max="691" width="0" style="491" hidden="1" customWidth="1"/>
    <col min="692" max="692" width="11.85546875" style="491" customWidth="1"/>
    <col min="693" max="693" width="10.7109375" style="491" customWidth="1"/>
    <col min="694" max="695" width="0" style="491" hidden="1" customWidth="1"/>
    <col min="696" max="696" width="11.85546875" style="491" customWidth="1"/>
    <col min="697" max="697" width="10.7109375" style="491" customWidth="1"/>
    <col min="698" max="699" width="0" style="491" hidden="1" customWidth="1"/>
    <col min="700" max="700" width="11.85546875" style="491" customWidth="1"/>
    <col min="701" max="701" width="10.7109375" style="491" customWidth="1"/>
    <col min="702" max="703" width="0" style="491" hidden="1" customWidth="1"/>
    <col min="704" max="704" width="11.85546875" style="491" customWidth="1"/>
    <col min="705" max="705" width="10.7109375" style="491" customWidth="1"/>
    <col min="706" max="707" width="0" style="491" hidden="1" customWidth="1"/>
    <col min="708" max="708" width="11.85546875" style="491" customWidth="1"/>
    <col min="709" max="709" width="11.42578125" style="491" customWidth="1"/>
    <col min="710" max="711" width="0" style="491" hidden="1" customWidth="1"/>
    <col min="712" max="712" width="11.85546875" style="491" customWidth="1"/>
    <col min="713" max="713" width="12.42578125" style="491" customWidth="1"/>
    <col min="714" max="715" width="0" style="491" hidden="1" customWidth="1"/>
    <col min="716" max="716" width="11.85546875" style="491" customWidth="1"/>
    <col min="717" max="717" width="11.140625" style="491" customWidth="1"/>
    <col min="718" max="719" width="0" style="491" hidden="1" customWidth="1"/>
    <col min="720" max="720" width="11.85546875" style="491" customWidth="1"/>
    <col min="721" max="721" width="10.7109375" style="491" customWidth="1"/>
    <col min="722" max="723" width="0" style="491" hidden="1" customWidth="1"/>
    <col min="724" max="724" width="11.85546875" style="491" customWidth="1"/>
    <col min="725" max="725" width="10.42578125" style="491" bestFit="1" customWidth="1"/>
    <col min="726" max="727" width="0" style="491" hidden="1" customWidth="1"/>
    <col min="728" max="728" width="11.85546875" style="491" customWidth="1"/>
    <col min="729" max="729" width="10.42578125" style="491" bestFit="1" customWidth="1"/>
    <col min="730" max="731" width="0" style="491" hidden="1" customWidth="1"/>
    <col min="732" max="732" width="11.85546875" style="491" customWidth="1"/>
    <col min="733" max="733" width="11.7109375" style="491" customWidth="1"/>
    <col min="734" max="735" width="0" style="491" hidden="1" customWidth="1"/>
    <col min="736" max="736" width="11.85546875" style="491" customWidth="1"/>
    <col min="737" max="737" width="10.5703125" style="491" customWidth="1"/>
    <col min="738" max="739" width="0" style="491" hidden="1" customWidth="1"/>
    <col min="740" max="740" width="11.85546875" style="491" customWidth="1"/>
    <col min="741" max="741" width="10.42578125" style="491" bestFit="1" customWidth="1"/>
    <col min="742" max="743" width="0" style="491" hidden="1" customWidth="1"/>
    <col min="744" max="744" width="11.85546875" style="491" customWidth="1"/>
    <col min="745" max="745" width="11.7109375" style="491" customWidth="1"/>
    <col min="746" max="747" width="0" style="491" hidden="1" customWidth="1"/>
    <col min="748" max="748" width="11.85546875" style="491" customWidth="1"/>
    <col min="749" max="749" width="12.28515625" style="491" customWidth="1"/>
    <col min="750" max="751" width="0" style="491" hidden="1" customWidth="1"/>
    <col min="752" max="752" width="13.42578125" style="491" customWidth="1"/>
    <col min="753" max="753" width="11" style="491" customWidth="1"/>
    <col min="754" max="755" width="0" style="491" hidden="1" customWidth="1"/>
    <col min="756" max="756" width="12" style="491" customWidth="1"/>
    <col min="757" max="757" width="11" style="491" customWidth="1"/>
    <col min="758" max="759" width="0" style="491" hidden="1" customWidth="1"/>
    <col min="760" max="760" width="11.85546875" style="491" customWidth="1"/>
    <col min="761" max="761" width="10.7109375" style="491" customWidth="1"/>
    <col min="762" max="763" width="0" style="491" hidden="1" customWidth="1"/>
    <col min="764" max="764" width="12.7109375" style="491" bestFit="1" customWidth="1"/>
    <col min="765" max="765" width="10.42578125" style="491" bestFit="1" customWidth="1"/>
    <col min="766" max="767" width="0" style="491" hidden="1" customWidth="1"/>
    <col min="768" max="768" width="12.7109375" style="491" bestFit="1" customWidth="1"/>
    <col min="769" max="769" width="10.5703125" style="491" customWidth="1"/>
    <col min="770" max="771" width="0" style="491" hidden="1" customWidth="1"/>
    <col min="772" max="772" width="12.5703125" style="491" customWidth="1"/>
    <col min="773" max="773" width="10.5703125" style="491" customWidth="1"/>
    <col min="774" max="775" width="0" style="491" hidden="1" customWidth="1"/>
    <col min="776" max="776" width="12.28515625" style="491" customWidth="1"/>
    <col min="777" max="777" width="12.140625" style="491" customWidth="1"/>
    <col min="778" max="779" width="0" style="491" hidden="1" customWidth="1"/>
    <col min="780" max="780" width="13" style="491" customWidth="1"/>
    <col min="781" max="933" width="9.140625" style="491"/>
    <col min="934" max="934" width="1.5703125" style="491" customWidth="1"/>
    <col min="935" max="935" width="3.5703125" style="491" customWidth="1"/>
    <col min="936" max="936" width="20.85546875" style="491" customWidth="1"/>
    <col min="937" max="937" width="1" style="491" customWidth="1"/>
    <col min="938" max="938" width="0" style="491" hidden="1" customWidth="1"/>
    <col min="939" max="939" width="15.7109375" style="491" customWidth="1"/>
    <col min="940" max="940" width="7.140625" style="491" customWidth="1"/>
    <col min="941" max="941" width="10.7109375" style="491" customWidth="1"/>
    <col min="942" max="943" width="0" style="491" hidden="1" customWidth="1"/>
    <col min="944" max="944" width="11.85546875" style="491" customWidth="1"/>
    <col min="945" max="945" width="10.7109375" style="491" customWidth="1"/>
    <col min="946" max="947" width="0" style="491" hidden="1" customWidth="1"/>
    <col min="948" max="948" width="11.85546875" style="491" customWidth="1"/>
    <col min="949" max="949" width="10.7109375" style="491" customWidth="1"/>
    <col min="950" max="951" width="0" style="491" hidden="1" customWidth="1"/>
    <col min="952" max="952" width="11.85546875" style="491" customWidth="1"/>
    <col min="953" max="953" width="10.7109375" style="491" customWidth="1"/>
    <col min="954" max="955" width="0" style="491" hidden="1" customWidth="1"/>
    <col min="956" max="956" width="11.85546875" style="491" customWidth="1"/>
    <col min="957" max="957" width="10.7109375" style="491" customWidth="1"/>
    <col min="958" max="959" width="0" style="491" hidden="1" customWidth="1"/>
    <col min="960" max="960" width="11.85546875" style="491" customWidth="1"/>
    <col min="961" max="961" width="10.7109375" style="491" customWidth="1"/>
    <col min="962" max="963" width="0" style="491" hidden="1" customWidth="1"/>
    <col min="964" max="964" width="11.85546875" style="491" customWidth="1"/>
    <col min="965" max="965" width="11.42578125" style="491" customWidth="1"/>
    <col min="966" max="967" width="0" style="491" hidden="1" customWidth="1"/>
    <col min="968" max="968" width="11.85546875" style="491" customWidth="1"/>
    <col min="969" max="969" width="12.42578125" style="491" customWidth="1"/>
    <col min="970" max="971" width="0" style="491" hidden="1" customWidth="1"/>
    <col min="972" max="972" width="11.85546875" style="491" customWidth="1"/>
    <col min="973" max="973" width="11.140625" style="491" customWidth="1"/>
    <col min="974" max="975" width="0" style="491" hidden="1" customWidth="1"/>
    <col min="976" max="976" width="11.85546875" style="491" customWidth="1"/>
    <col min="977" max="977" width="10.7109375" style="491" customWidth="1"/>
    <col min="978" max="979" width="0" style="491" hidden="1" customWidth="1"/>
    <col min="980" max="980" width="11.85546875" style="491" customWidth="1"/>
    <col min="981" max="981" width="10.42578125" style="491" bestFit="1" customWidth="1"/>
    <col min="982" max="983" width="0" style="491" hidden="1" customWidth="1"/>
    <col min="984" max="984" width="11.85546875" style="491" customWidth="1"/>
    <col min="985" max="985" width="10.42578125" style="491" bestFit="1" customWidth="1"/>
    <col min="986" max="987" width="0" style="491" hidden="1" customWidth="1"/>
    <col min="988" max="988" width="11.85546875" style="491" customWidth="1"/>
    <col min="989" max="989" width="11.7109375" style="491" customWidth="1"/>
    <col min="990" max="991" width="0" style="491" hidden="1" customWidth="1"/>
    <col min="992" max="992" width="11.85546875" style="491" customWidth="1"/>
    <col min="993" max="993" width="10.5703125" style="491" customWidth="1"/>
    <col min="994" max="995" width="0" style="491" hidden="1" customWidth="1"/>
    <col min="996" max="996" width="11.85546875" style="491" customWidth="1"/>
    <col min="997" max="997" width="10.42578125" style="491" bestFit="1" customWidth="1"/>
    <col min="998" max="999" width="0" style="491" hidden="1" customWidth="1"/>
    <col min="1000" max="1000" width="11.85546875" style="491" customWidth="1"/>
    <col min="1001" max="1001" width="11.7109375" style="491" customWidth="1"/>
    <col min="1002" max="1003" width="0" style="491" hidden="1" customWidth="1"/>
    <col min="1004" max="1004" width="11.85546875" style="491" customWidth="1"/>
    <col min="1005" max="1005" width="12.28515625" style="491" customWidth="1"/>
    <col min="1006" max="1007" width="0" style="491" hidden="1" customWidth="1"/>
    <col min="1008" max="1008" width="13.42578125" style="491" customWidth="1"/>
    <col min="1009" max="1009" width="11" style="491" customWidth="1"/>
    <col min="1010" max="1011" width="0" style="491" hidden="1" customWidth="1"/>
    <col min="1012" max="1012" width="12" style="491" customWidth="1"/>
    <col min="1013" max="1013" width="11" style="491" customWidth="1"/>
    <col min="1014" max="1015" width="0" style="491" hidden="1" customWidth="1"/>
    <col min="1016" max="1016" width="11.85546875" style="491" customWidth="1"/>
    <col min="1017" max="1017" width="10.7109375" style="491" customWidth="1"/>
    <col min="1018" max="1019" width="0" style="491" hidden="1" customWidth="1"/>
    <col min="1020" max="1020" width="12.7109375" style="491" bestFit="1" customWidth="1"/>
    <col min="1021" max="1021" width="10.42578125" style="491" bestFit="1" customWidth="1"/>
    <col min="1022" max="1023" width="0" style="491" hidden="1" customWidth="1"/>
    <col min="1024" max="1024" width="12.7109375" style="491" bestFit="1" customWidth="1"/>
    <col min="1025" max="1025" width="10.5703125" style="491" customWidth="1"/>
    <col min="1026" max="1027" width="0" style="491" hidden="1" customWidth="1"/>
    <col min="1028" max="1028" width="12.5703125" style="491" customWidth="1"/>
    <col min="1029" max="1029" width="10.5703125" style="491" customWidth="1"/>
    <col min="1030" max="1031" width="0" style="491" hidden="1" customWidth="1"/>
    <col min="1032" max="1032" width="12.28515625" style="491" customWidth="1"/>
    <col min="1033" max="1033" width="12.140625" style="491" customWidth="1"/>
    <col min="1034" max="1035" width="0" style="491" hidden="1" customWidth="1"/>
    <col min="1036" max="1036" width="13" style="491" customWidth="1"/>
    <col min="1037" max="1189" width="9.140625" style="491"/>
    <col min="1190" max="1190" width="1.5703125" style="491" customWidth="1"/>
    <col min="1191" max="1191" width="3.5703125" style="491" customWidth="1"/>
    <col min="1192" max="1192" width="20.85546875" style="491" customWidth="1"/>
    <col min="1193" max="1193" width="1" style="491" customWidth="1"/>
    <col min="1194" max="1194" width="0" style="491" hidden="1" customWidth="1"/>
    <col min="1195" max="1195" width="15.7109375" style="491" customWidth="1"/>
    <col min="1196" max="1196" width="7.140625" style="491" customWidth="1"/>
    <col min="1197" max="1197" width="10.7109375" style="491" customWidth="1"/>
    <col min="1198" max="1199" width="0" style="491" hidden="1" customWidth="1"/>
    <col min="1200" max="1200" width="11.85546875" style="491" customWidth="1"/>
    <col min="1201" max="1201" width="10.7109375" style="491" customWidth="1"/>
    <col min="1202" max="1203" width="0" style="491" hidden="1" customWidth="1"/>
    <col min="1204" max="1204" width="11.85546875" style="491" customWidth="1"/>
    <col min="1205" max="1205" width="10.7109375" style="491" customWidth="1"/>
    <col min="1206" max="1207" width="0" style="491" hidden="1" customWidth="1"/>
    <col min="1208" max="1208" width="11.85546875" style="491" customWidth="1"/>
    <col min="1209" max="1209" width="10.7109375" style="491" customWidth="1"/>
    <col min="1210" max="1211" width="0" style="491" hidden="1" customWidth="1"/>
    <col min="1212" max="1212" width="11.85546875" style="491" customWidth="1"/>
    <col min="1213" max="1213" width="10.7109375" style="491" customWidth="1"/>
    <col min="1214" max="1215" width="0" style="491" hidden="1" customWidth="1"/>
    <col min="1216" max="1216" width="11.85546875" style="491" customWidth="1"/>
    <col min="1217" max="1217" width="10.7109375" style="491" customWidth="1"/>
    <col min="1218" max="1219" width="0" style="491" hidden="1" customWidth="1"/>
    <col min="1220" max="1220" width="11.85546875" style="491" customWidth="1"/>
    <col min="1221" max="1221" width="11.42578125" style="491" customWidth="1"/>
    <col min="1222" max="1223" width="0" style="491" hidden="1" customWidth="1"/>
    <col min="1224" max="1224" width="11.85546875" style="491" customWidth="1"/>
    <col min="1225" max="1225" width="12.42578125" style="491" customWidth="1"/>
    <col min="1226" max="1227" width="0" style="491" hidden="1" customWidth="1"/>
    <col min="1228" max="1228" width="11.85546875" style="491" customWidth="1"/>
    <col min="1229" max="1229" width="11.140625" style="491" customWidth="1"/>
    <col min="1230" max="1231" width="0" style="491" hidden="1" customWidth="1"/>
    <col min="1232" max="1232" width="11.85546875" style="491" customWidth="1"/>
    <col min="1233" max="1233" width="10.7109375" style="491" customWidth="1"/>
    <col min="1234" max="1235" width="0" style="491" hidden="1" customWidth="1"/>
    <col min="1236" max="1236" width="11.85546875" style="491" customWidth="1"/>
    <col min="1237" max="1237" width="10.42578125" style="491" bestFit="1" customWidth="1"/>
    <col min="1238" max="1239" width="0" style="491" hidden="1" customWidth="1"/>
    <col min="1240" max="1240" width="11.85546875" style="491" customWidth="1"/>
    <col min="1241" max="1241" width="10.42578125" style="491" bestFit="1" customWidth="1"/>
    <col min="1242" max="1243" width="0" style="491" hidden="1" customWidth="1"/>
    <col min="1244" max="1244" width="11.85546875" style="491" customWidth="1"/>
    <col min="1245" max="1245" width="11.7109375" style="491" customWidth="1"/>
    <col min="1246" max="1247" width="0" style="491" hidden="1" customWidth="1"/>
    <col min="1248" max="1248" width="11.85546875" style="491" customWidth="1"/>
    <col min="1249" max="1249" width="10.5703125" style="491" customWidth="1"/>
    <col min="1250" max="1251" width="0" style="491" hidden="1" customWidth="1"/>
    <col min="1252" max="1252" width="11.85546875" style="491" customWidth="1"/>
    <col min="1253" max="1253" width="10.42578125" style="491" bestFit="1" customWidth="1"/>
    <col min="1254" max="1255" width="0" style="491" hidden="1" customWidth="1"/>
    <col min="1256" max="1256" width="11.85546875" style="491" customWidth="1"/>
    <col min="1257" max="1257" width="11.7109375" style="491" customWidth="1"/>
    <col min="1258" max="1259" width="0" style="491" hidden="1" customWidth="1"/>
    <col min="1260" max="1260" width="11.85546875" style="491" customWidth="1"/>
    <col min="1261" max="1261" width="12.28515625" style="491" customWidth="1"/>
    <col min="1262" max="1263" width="0" style="491" hidden="1" customWidth="1"/>
    <col min="1264" max="1264" width="13.42578125" style="491" customWidth="1"/>
    <col min="1265" max="1265" width="11" style="491" customWidth="1"/>
    <col min="1266" max="1267" width="0" style="491" hidden="1" customWidth="1"/>
    <col min="1268" max="1268" width="12" style="491" customWidth="1"/>
    <col min="1269" max="1269" width="11" style="491" customWidth="1"/>
    <col min="1270" max="1271" width="0" style="491" hidden="1" customWidth="1"/>
    <col min="1272" max="1272" width="11.85546875" style="491" customWidth="1"/>
    <col min="1273" max="1273" width="10.7109375" style="491" customWidth="1"/>
    <col min="1274" max="1275" width="0" style="491" hidden="1" customWidth="1"/>
    <col min="1276" max="1276" width="12.7109375" style="491" bestFit="1" customWidth="1"/>
    <col min="1277" max="1277" width="10.42578125" style="491" bestFit="1" customWidth="1"/>
    <col min="1278" max="1279" width="0" style="491" hidden="1" customWidth="1"/>
    <col min="1280" max="1280" width="12.7109375" style="491" bestFit="1" customWidth="1"/>
    <col min="1281" max="1281" width="10.5703125" style="491" customWidth="1"/>
    <col min="1282" max="1283" width="0" style="491" hidden="1" customWidth="1"/>
    <col min="1284" max="1284" width="12.5703125" style="491" customWidth="1"/>
    <col min="1285" max="1285" width="10.5703125" style="491" customWidth="1"/>
    <col min="1286" max="1287" width="0" style="491" hidden="1" customWidth="1"/>
    <col min="1288" max="1288" width="12.28515625" style="491" customWidth="1"/>
    <col min="1289" max="1289" width="12.140625" style="491" customWidth="1"/>
    <col min="1290" max="1291" width="0" style="491" hidden="1" customWidth="1"/>
    <col min="1292" max="1292" width="13" style="491" customWidth="1"/>
    <col min="1293" max="1445" width="9.140625" style="491"/>
    <col min="1446" max="1446" width="1.5703125" style="491" customWidth="1"/>
    <col min="1447" max="1447" width="3.5703125" style="491" customWidth="1"/>
    <col min="1448" max="1448" width="20.85546875" style="491" customWidth="1"/>
    <col min="1449" max="1449" width="1" style="491" customWidth="1"/>
    <col min="1450" max="1450" width="0" style="491" hidden="1" customWidth="1"/>
    <col min="1451" max="1451" width="15.7109375" style="491" customWidth="1"/>
    <col min="1452" max="1452" width="7.140625" style="491" customWidth="1"/>
    <col min="1453" max="1453" width="10.7109375" style="491" customWidth="1"/>
    <col min="1454" max="1455" width="0" style="491" hidden="1" customWidth="1"/>
    <col min="1456" max="1456" width="11.85546875" style="491" customWidth="1"/>
    <col min="1457" max="1457" width="10.7109375" style="491" customWidth="1"/>
    <col min="1458" max="1459" width="0" style="491" hidden="1" customWidth="1"/>
    <col min="1460" max="1460" width="11.85546875" style="491" customWidth="1"/>
    <col min="1461" max="1461" width="10.7109375" style="491" customWidth="1"/>
    <col min="1462" max="1463" width="0" style="491" hidden="1" customWidth="1"/>
    <col min="1464" max="1464" width="11.85546875" style="491" customWidth="1"/>
    <col min="1465" max="1465" width="10.7109375" style="491" customWidth="1"/>
    <col min="1466" max="1467" width="0" style="491" hidden="1" customWidth="1"/>
    <col min="1468" max="1468" width="11.85546875" style="491" customWidth="1"/>
    <col min="1469" max="1469" width="10.7109375" style="491" customWidth="1"/>
    <col min="1470" max="1471" width="0" style="491" hidden="1" customWidth="1"/>
    <col min="1472" max="1472" width="11.85546875" style="491" customWidth="1"/>
    <col min="1473" max="1473" width="10.7109375" style="491" customWidth="1"/>
    <col min="1474" max="1475" width="0" style="491" hidden="1" customWidth="1"/>
    <col min="1476" max="1476" width="11.85546875" style="491" customWidth="1"/>
    <col min="1477" max="1477" width="11.42578125" style="491" customWidth="1"/>
    <col min="1478" max="1479" width="0" style="491" hidden="1" customWidth="1"/>
    <col min="1480" max="1480" width="11.85546875" style="491" customWidth="1"/>
    <col min="1481" max="1481" width="12.42578125" style="491" customWidth="1"/>
    <col min="1482" max="1483" width="0" style="491" hidden="1" customWidth="1"/>
    <col min="1484" max="1484" width="11.85546875" style="491" customWidth="1"/>
    <col min="1485" max="1485" width="11.140625" style="491" customWidth="1"/>
    <col min="1486" max="1487" width="0" style="491" hidden="1" customWidth="1"/>
    <col min="1488" max="1488" width="11.85546875" style="491" customWidth="1"/>
    <col min="1489" max="1489" width="10.7109375" style="491" customWidth="1"/>
    <col min="1490" max="1491" width="0" style="491" hidden="1" customWidth="1"/>
    <col min="1492" max="1492" width="11.85546875" style="491" customWidth="1"/>
    <col min="1493" max="1493" width="10.42578125" style="491" bestFit="1" customWidth="1"/>
    <col min="1494" max="1495" width="0" style="491" hidden="1" customWidth="1"/>
    <col min="1496" max="1496" width="11.85546875" style="491" customWidth="1"/>
    <col min="1497" max="1497" width="10.42578125" style="491" bestFit="1" customWidth="1"/>
    <col min="1498" max="1499" width="0" style="491" hidden="1" customWidth="1"/>
    <col min="1500" max="1500" width="11.85546875" style="491" customWidth="1"/>
    <col min="1501" max="1501" width="11.7109375" style="491" customWidth="1"/>
    <col min="1502" max="1503" width="0" style="491" hidden="1" customWidth="1"/>
    <col min="1504" max="1504" width="11.85546875" style="491" customWidth="1"/>
    <col min="1505" max="1505" width="10.5703125" style="491" customWidth="1"/>
    <col min="1506" max="1507" width="0" style="491" hidden="1" customWidth="1"/>
    <col min="1508" max="1508" width="11.85546875" style="491" customWidth="1"/>
    <col min="1509" max="1509" width="10.42578125" style="491" bestFit="1" customWidth="1"/>
    <col min="1510" max="1511" width="0" style="491" hidden="1" customWidth="1"/>
    <col min="1512" max="1512" width="11.85546875" style="491" customWidth="1"/>
    <col min="1513" max="1513" width="11.7109375" style="491" customWidth="1"/>
    <col min="1514" max="1515" width="0" style="491" hidden="1" customWidth="1"/>
    <col min="1516" max="1516" width="11.85546875" style="491" customWidth="1"/>
    <col min="1517" max="1517" width="12.28515625" style="491" customWidth="1"/>
    <col min="1518" max="1519" width="0" style="491" hidden="1" customWidth="1"/>
    <col min="1520" max="1520" width="13.42578125" style="491" customWidth="1"/>
    <col min="1521" max="1521" width="11" style="491" customWidth="1"/>
    <col min="1522" max="1523" width="0" style="491" hidden="1" customWidth="1"/>
    <col min="1524" max="1524" width="12" style="491" customWidth="1"/>
    <col min="1525" max="1525" width="11" style="491" customWidth="1"/>
    <col min="1526" max="1527" width="0" style="491" hidden="1" customWidth="1"/>
    <col min="1528" max="1528" width="11.85546875" style="491" customWidth="1"/>
    <col min="1529" max="1529" width="10.7109375" style="491" customWidth="1"/>
    <col min="1530" max="1531" width="0" style="491" hidden="1" customWidth="1"/>
    <col min="1532" max="1532" width="12.7109375" style="491" bestFit="1" customWidth="1"/>
    <col min="1533" max="1533" width="10.42578125" style="491" bestFit="1" customWidth="1"/>
    <col min="1534" max="1535" width="0" style="491" hidden="1" customWidth="1"/>
    <col min="1536" max="1536" width="12.7109375" style="491" bestFit="1" customWidth="1"/>
    <col min="1537" max="1537" width="10.5703125" style="491" customWidth="1"/>
    <col min="1538" max="1539" width="0" style="491" hidden="1" customWidth="1"/>
    <col min="1540" max="1540" width="12.5703125" style="491" customWidth="1"/>
    <col min="1541" max="1541" width="10.5703125" style="491" customWidth="1"/>
    <col min="1542" max="1543" width="0" style="491" hidden="1" customWidth="1"/>
    <col min="1544" max="1544" width="12.28515625" style="491" customWidth="1"/>
    <col min="1545" max="1545" width="12.140625" style="491" customWidth="1"/>
    <col min="1546" max="1547" width="0" style="491" hidden="1" customWidth="1"/>
    <col min="1548" max="1548" width="13" style="491" customWidth="1"/>
    <col min="1549" max="1701" width="9.140625" style="491"/>
    <col min="1702" max="1702" width="1.5703125" style="491" customWidth="1"/>
    <col min="1703" max="1703" width="3.5703125" style="491" customWidth="1"/>
    <col min="1704" max="1704" width="20.85546875" style="491" customWidth="1"/>
    <col min="1705" max="1705" width="1" style="491" customWidth="1"/>
    <col min="1706" max="1706" width="0" style="491" hidden="1" customWidth="1"/>
    <col min="1707" max="1707" width="15.7109375" style="491" customWidth="1"/>
    <col min="1708" max="1708" width="7.140625" style="491" customWidth="1"/>
    <col min="1709" max="1709" width="10.7109375" style="491" customWidth="1"/>
    <col min="1710" max="1711" width="0" style="491" hidden="1" customWidth="1"/>
    <col min="1712" max="1712" width="11.85546875" style="491" customWidth="1"/>
    <col min="1713" max="1713" width="10.7109375" style="491" customWidth="1"/>
    <col min="1714" max="1715" width="0" style="491" hidden="1" customWidth="1"/>
    <col min="1716" max="1716" width="11.85546875" style="491" customWidth="1"/>
    <col min="1717" max="1717" width="10.7109375" style="491" customWidth="1"/>
    <col min="1718" max="1719" width="0" style="491" hidden="1" customWidth="1"/>
    <col min="1720" max="1720" width="11.85546875" style="491" customWidth="1"/>
    <col min="1721" max="1721" width="10.7109375" style="491" customWidth="1"/>
    <col min="1722" max="1723" width="0" style="491" hidden="1" customWidth="1"/>
    <col min="1724" max="1724" width="11.85546875" style="491" customWidth="1"/>
    <col min="1725" max="1725" width="10.7109375" style="491" customWidth="1"/>
    <col min="1726" max="1727" width="0" style="491" hidden="1" customWidth="1"/>
    <col min="1728" max="1728" width="11.85546875" style="491" customWidth="1"/>
    <col min="1729" max="1729" width="10.7109375" style="491" customWidth="1"/>
    <col min="1730" max="1731" width="0" style="491" hidden="1" customWidth="1"/>
    <col min="1732" max="1732" width="11.85546875" style="491" customWidth="1"/>
    <col min="1733" max="1733" width="11.42578125" style="491" customWidth="1"/>
    <col min="1734" max="1735" width="0" style="491" hidden="1" customWidth="1"/>
    <col min="1736" max="1736" width="11.85546875" style="491" customWidth="1"/>
    <col min="1737" max="1737" width="12.42578125" style="491" customWidth="1"/>
    <col min="1738" max="1739" width="0" style="491" hidden="1" customWidth="1"/>
    <col min="1740" max="1740" width="11.85546875" style="491" customWidth="1"/>
    <col min="1741" max="1741" width="11.140625" style="491" customWidth="1"/>
    <col min="1742" max="1743" width="0" style="491" hidden="1" customWidth="1"/>
    <col min="1744" max="1744" width="11.85546875" style="491" customWidth="1"/>
    <col min="1745" max="1745" width="10.7109375" style="491" customWidth="1"/>
    <col min="1746" max="1747" width="0" style="491" hidden="1" customWidth="1"/>
    <col min="1748" max="1748" width="11.85546875" style="491" customWidth="1"/>
    <col min="1749" max="1749" width="10.42578125" style="491" bestFit="1" customWidth="1"/>
    <col min="1750" max="1751" width="0" style="491" hidden="1" customWidth="1"/>
    <col min="1752" max="1752" width="11.85546875" style="491" customWidth="1"/>
    <col min="1753" max="1753" width="10.42578125" style="491" bestFit="1" customWidth="1"/>
    <col min="1754" max="1755" width="0" style="491" hidden="1" customWidth="1"/>
    <col min="1756" max="1756" width="11.85546875" style="491" customWidth="1"/>
    <col min="1757" max="1757" width="11.7109375" style="491" customWidth="1"/>
    <col min="1758" max="1759" width="0" style="491" hidden="1" customWidth="1"/>
    <col min="1760" max="1760" width="11.85546875" style="491" customWidth="1"/>
    <col min="1761" max="1761" width="10.5703125" style="491" customWidth="1"/>
    <col min="1762" max="1763" width="0" style="491" hidden="1" customWidth="1"/>
    <col min="1764" max="1764" width="11.85546875" style="491" customWidth="1"/>
    <col min="1765" max="1765" width="10.42578125" style="491" bestFit="1" customWidth="1"/>
    <col min="1766" max="1767" width="0" style="491" hidden="1" customWidth="1"/>
    <col min="1768" max="1768" width="11.85546875" style="491" customWidth="1"/>
    <col min="1769" max="1769" width="11.7109375" style="491" customWidth="1"/>
    <col min="1770" max="1771" width="0" style="491" hidden="1" customWidth="1"/>
    <col min="1772" max="1772" width="11.85546875" style="491" customWidth="1"/>
    <col min="1773" max="1773" width="12.28515625" style="491" customWidth="1"/>
    <col min="1774" max="1775" width="0" style="491" hidden="1" customWidth="1"/>
    <col min="1776" max="1776" width="13.42578125" style="491" customWidth="1"/>
    <col min="1777" max="1777" width="11" style="491" customWidth="1"/>
    <col min="1778" max="1779" width="0" style="491" hidden="1" customWidth="1"/>
    <col min="1780" max="1780" width="12" style="491" customWidth="1"/>
    <col min="1781" max="1781" width="11" style="491" customWidth="1"/>
    <col min="1782" max="1783" width="0" style="491" hidden="1" customWidth="1"/>
    <col min="1784" max="1784" width="11.85546875" style="491" customWidth="1"/>
    <col min="1785" max="1785" width="10.7109375" style="491" customWidth="1"/>
    <col min="1786" max="1787" width="0" style="491" hidden="1" customWidth="1"/>
    <col min="1788" max="1788" width="12.7109375" style="491" bestFit="1" customWidth="1"/>
    <col min="1789" max="1789" width="10.42578125" style="491" bestFit="1" customWidth="1"/>
    <col min="1790" max="1791" width="0" style="491" hidden="1" customWidth="1"/>
    <col min="1792" max="1792" width="12.7109375" style="491" bestFit="1" customWidth="1"/>
    <col min="1793" max="1793" width="10.5703125" style="491" customWidth="1"/>
    <col min="1794" max="1795" width="0" style="491" hidden="1" customWidth="1"/>
    <col min="1796" max="1796" width="12.5703125" style="491" customWidth="1"/>
    <col min="1797" max="1797" width="10.5703125" style="491" customWidth="1"/>
    <col min="1798" max="1799" width="0" style="491" hidden="1" customWidth="1"/>
    <col min="1800" max="1800" width="12.28515625" style="491" customWidth="1"/>
    <col min="1801" max="1801" width="12.140625" style="491" customWidth="1"/>
    <col min="1802" max="1803" width="0" style="491" hidden="1" customWidth="1"/>
    <col min="1804" max="1804" width="13" style="491" customWidth="1"/>
    <col min="1805" max="1957" width="9.140625" style="491"/>
    <col min="1958" max="1958" width="1.5703125" style="491" customWidth="1"/>
    <col min="1959" max="1959" width="3.5703125" style="491" customWidth="1"/>
    <col min="1960" max="1960" width="20.85546875" style="491" customWidth="1"/>
    <col min="1961" max="1961" width="1" style="491" customWidth="1"/>
    <col min="1962" max="1962" width="0" style="491" hidden="1" customWidth="1"/>
    <col min="1963" max="1963" width="15.7109375" style="491" customWidth="1"/>
    <col min="1964" max="1964" width="7.140625" style="491" customWidth="1"/>
    <col min="1965" max="1965" width="10.7109375" style="491" customWidth="1"/>
    <col min="1966" max="1967" width="0" style="491" hidden="1" customWidth="1"/>
    <col min="1968" max="1968" width="11.85546875" style="491" customWidth="1"/>
    <col min="1969" max="1969" width="10.7109375" style="491" customWidth="1"/>
    <col min="1970" max="1971" width="0" style="491" hidden="1" customWidth="1"/>
    <col min="1972" max="1972" width="11.85546875" style="491" customWidth="1"/>
    <col min="1973" max="1973" width="10.7109375" style="491" customWidth="1"/>
    <col min="1974" max="1975" width="0" style="491" hidden="1" customWidth="1"/>
    <col min="1976" max="1976" width="11.85546875" style="491" customWidth="1"/>
    <col min="1977" max="1977" width="10.7109375" style="491" customWidth="1"/>
    <col min="1978" max="1979" width="0" style="491" hidden="1" customWidth="1"/>
    <col min="1980" max="1980" width="11.85546875" style="491" customWidth="1"/>
    <col min="1981" max="1981" width="10.7109375" style="491" customWidth="1"/>
    <col min="1982" max="1983" width="0" style="491" hidden="1" customWidth="1"/>
    <col min="1984" max="1984" width="11.85546875" style="491" customWidth="1"/>
    <col min="1985" max="1985" width="10.7109375" style="491" customWidth="1"/>
    <col min="1986" max="1987" width="0" style="491" hidden="1" customWidth="1"/>
    <col min="1988" max="1988" width="11.85546875" style="491" customWidth="1"/>
    <col min="1989" max="1989" width="11.42578125" style="491" customWidth="1"/>
    <col min="1990" max="1991" width="0" style="491" hidden="1" customWidth="1"/>
    <col min="1992" max="1992" width="11.85546875" style="491" customWidth="1"/>
    <col min="1993" max="1993" width="12.42578125" style="491" customWidth="1"/>
    <col min="1994" max="1995" width="0" style="491" hidden="1" customWidth="1"/>
    <col min="1996" max="1996" width="11.85546875" style="491" customWidth="1"/>
    <col min="1997" max="1997" width="11.140625" style="491" customWidth="1"/>
    <col min="1998" max="1999" width="0" style="491" hidden="1" customWidth="1"/>
    <col min="2000" max="2000" width="11.85546875" style="491" customWidth="1"/>
    <col min="2001" max="2001" width="10.7109375" style="491" customWidth="1"/>
    <col min="2002" max="2003" width="0" style="491" hidden="1" customWidth="1"/>
    <col min="2004" max="2004" width="11.85546875" style="491" customWidth="1"/>
    <col min="2005" max="2005" width="10.42578125" style="491" bestFit="1" customWidth="1"/>
    <col min="2006" max="2007" width="0" style="491" hidden="1" customWidth="1"/>
    <col min="2008" max="2008" width="11.85546875" style="491" customWidth="1"/>
    <col min="2009" max="2009" width="10.42578125" style="491" bestFit="1" customWidth="1"/>
    <col min="2010" max="2011" width="0" style="491" hidden="1" customWidth="1"/>
    <col min="2012" max="2012" width="11.85546875" style="491" customWidth="1"/>
    <col min="2013" max="2013" width="11.7109375" style="491" customWidth="1"/>
    <col min="2014" max="2015" width="0" style="491" hidden="1" customWidth="1"/>
    <col min="2016" max="2016" width="11.85546875" style="491" customWidth="1"/>
    <col min="2017" max="2017" width="10.5703125" style="491" customWidth="1"/>
    <col min="2018" max="2019" width="0" style="491" hidden="1" customWidth="1"/>
    <col min="2020" max="2020" width="11.85546875" style="491" customWidth="1"/>
    <col min="2021" max="2021" width="10.42578125" style="491" bestFit="1" customWidth="1"/>
    <col min="2022" max="2023" width="0" style="491" hidden="1" customWidth="1"/>
    <col min="2024" max="2024" width="11.85546875" style="491" customWidth="1"/>
    <col min="2025" max="2025" width="11.7109375" style="491" customWidth="1"/>
    <col min="2026" max="2027" width="0" style="491" hidden="1" customWidth="1"/>
    <col min="2028" max="2028" width="11.85546875" style="491" customWidth="1"/>
    <col min="2029" max="2029" width="12.28515625" style="491" customWidth="1"/>
    <col min="2030" max="2031" width="0" style="491" hidden="1" customWidth="1"/>
    <col min="2032" max="2032" width="13.42578125" style="491" customWidth="1"/>
    <col min="2033" max="2033" width="11" style="491" customWidth="1"/>
    <col min="2034" max="2035" width="0" style="491" hidden="1" customWidth="1"/>
    <col min="2036" max="2036" width="12" style="491" customWidth="1"/>
    <col min="2037" max="2037" width="11" style="491" customWidth="1"/>
    <col min="2038" max="2039" width="0" style="491" hidden="1" customWidth="1"/>
    <col min="2040" max="2040" width="11.85546875" style="491" customWidth="1"/>
    <col min="2041" max="2041" width="10.7109375" style="491" customWidth="1"/>
    <col min="2042" max="2043" width="0" style="491" hidden="1" customWidth="1"/>
    <col min="2044" max="2044" width="12.7109375" style="491" bestFit="1" customWidth="1"/>
    <col min="2045" max="2045" width="10.42578125" style="491" bestFit="1" customWidth="1"/>
    <col min="2046" max="2047" width="0" style="491" hidden="1" customWidth="1"/>
    <col min="2048" max="2048" width="12.7109375" style="491" bestFit="1" customWidth="1"/>
    <col min="2049" max="2049" width="10.5703125" style="491" customWidth="1"/>
    <col min="2050" max="2051" width="0" style="491" hidden="1" customWidth="1"/>
    <col min="2052" max="2052" width="12.5703125" style="491" customWidth="1"/>
    <col min="2053" max="2053" width="10.5703125" style="491" customWidth="1"/>
    <col min="2054" max="2055" width="0" style="491" hidden="1" customWidth="1"/>
    <col min="2056" max="2056" width="12.28515625" style="491" customWidth="1"/>
    <col min="2057" max="2057" width="12.140625" style="491" customWidth="1"/>
    <col min="2058" max="2059" width="0" style="491" hidden="1" customWidth="1"/>
    <col min="2060" max="2060" width="13" style="491" customWidth="1"/>
    <col min="2061" max="2213" width="9.140625" style="491"/>
    <col min="2214" max="2214" width="1.5703125" style="491" customWidth="1"/>
    <col min="2215" max="2215" width="3.5703125" style="491" customWidth="1"/>
    <col min="2216" max="2216" width="20.85546875" style="491" customWidth="1"/>
    <col min="2217" max="2217" width="1" style="491" customWidth="1"/>
    <col min="2218" max="2218" width="0" style="491" hidden="1" customWidth="1"/>
    <col min="2219" max="2219" width="15.7109375" style="491" customWidth="1"/>
    <col min="2220" max="2220" width="7.140625" style="491" customWidth="1"/>
    <col min="2221" max="2221" width="10.7109375" style="491" customWidth="1"/>
    <col min="2222" max="2223" width="0" style="491" hidden="1" customWidth="1"/>
    <col min="2224" max="2224" width="11.85546875" style="491" customWidth="1"/>
    <col min="2225" max="2225" width="10.7109375" style="491" customWidth="1"/>
    <col min="2226" max="2227" width="0" style="491" hidden="1" customWidth="1"/>
    <col min="2228" max="2228" width="11.85546875" style="491" customWidth="1"/>
    <col min="2229" max="2229" width="10.7109375" style="491" customWidth="1"/>
    <col min="2230" max="2231" width="0" style="491" hidden="1" customWidth="1"/>
    <col min="2232" max="2232" width="11.85546875" style="491" customWidth="1"/>
    <col min="2233" max="2233" width="10.7109375" style="491" customWidth="1"/>
    <col min="2234" max="2235" width="0" style="491" hidden="1" customWidth="1"/>
    <col min="2236" max="2236" width="11.85546875" style="491" customWidth="1"/>
    <col min="2237" max="2237" width="10.7109375" style="491" customWidth="1"/>
    <col min="2238" max="2239" width="0" style="491" hidden="1" customWidth="1"/>
    <col min="2240" max="2240" width="11.85546875" style="491" customWidth="1"/>
    <col min="2241" max="2241" width="10.7109375" style="491" customWidth="1"/>
    <col min="2242" max="2243" width="0" style="491" hidden="1" customWidth="1"/>
    <col min="2244" max="2244" width="11.85546875" style="491" customWidth="1"/>
    <col min="2245" max="2245" width="11.42578125" style="491" customWidth="1"/>
    <col min="2246" max="2247" width="0" style="491" hidden="1" customWidth="1"/>
    <col min="2248" max="2248" width="11.85546875" style="491" customWidth="1"/>
    <col min="2249" max="2249" width="12.42578125" style="491" customWidth="1"/>
    <col min="2250" max="2251" width="0" style="491" hidden="1" customWidth="1"/>
    <col min="2252" max="2252" width="11.85546875" style="491" customWidth="1"/>
    <col min="2253" max="2253" width="11.140625" style="491" customWidth="1"/>
    <col min="2254" max="2255" width="0" style="491" hidden="1" customWidth="1"/>
    <col min="2256" max="2256" width="11.85546875" style="491" customWidth="1"/>
    <col min="2257" max="2257" width="10.7109375" style="491" customWidth="1"/>
    <col min="2258" max="2259" width="0" style="491" hidden="1" customWidth="1"/>
    <col min="2260" max="2260" width="11.85546875" style="491" customWidth="1"/>
    <col min="2261" max="2261" width="10.42578125" style="491" bestFit="1" customWidth="1"/>
    <col min="2262" max="2263" width="0" style="491" hidden="1" customWidth="1"/>
    <col min="2264" max="2264" width="11.85546875" style="491" customWidth="1"/>
    <col min="2265" max="2265" width="10.42578125" style="491" bestFit="1" customWidth="1"/>
    <col min="2266" max="2267" width="0" style="491" hidden="1" customWidth="1"/>
    <col min="2268" max="2268" width="11.85546875" style="491" customWidth="1"/>
    <col min="2269" max="2269" width="11.7109375" style="491" customWidth="1"/>
    <col min="2270" max="2271" width="0" style="491" hidden="1" customWidth="1"/>
    <col min="2272" max="2272" width="11.85546875" style="491" customWidth="1"/>
    <col min="2273" max="2273" width="10.5703125" style="491" customWidth="1"/>
    <col min="2274" max="2275" width="0" style="491" hidden="1" customWidth="1"/>
    <col min="2276" max="2276" width="11.85546875" style="491" customWidth="1"/>
    <col min="2277" max="2277" width="10.42578125" style="491" bestFit="1" customWidth="1"/>
    <col min="2278" max="2279" width="0" style="491" hidden="1" customWidth="1"/>
    <col min="2280" max="2280" width="11.85546875" style="491" customWidth="1"/>
    <col min="2281" max="2281" width="11.7109375" style="491" customWidth="1"/>
    <col min="2282" max="2283" width="0" style="491" hidden="1" customWidth="1"/>
    <col min="2284" max="2284" width="11.85546875" style="491" customWidth="1"/>
    <col min="2285" max="2285" width="12.28515625" style="491" customWidth="1"/>
    <col min="2286" max="2287" width="0" style="491" hidden="1" customWidth="1"/>
    <col min="2288" max="2288" width="13.42578125" style="491" customWidth="1"/>
    <col min="2289" max="2289" width="11" style="491" customWidth="1"/>
    <col min="2290" max="2291" width="0" style="491" hidden="1" customWidth="1"/>
    <col min="2292" max="2292" width="12" style="491" customWidth="1"/>
    <col min="2293" max="2293" width="11" style="491" customWidth="1"/>
    <col min="2294" max="2295" width="0" style="491" hidden="1" customWidth="1"/>
    <col min="2296" max="2296" width="11.85546875" style="491" customWidth="1"/>
    <col min="2297" max="2297" width="10.7109375" style="491" customWidth="1"/>
    <col min="2298" max="2299" width="0" style="491" hidden="1" customWidth="1"/>
    <col min="2300" max="2300" width="12.7109375" style="491" bestFit="1" customWidth="1"/>
    <col min="2301" max="2301" width="10.42578125" style="491" bestFit="1" customWidth="1"/>
    <col min="2302" max="2303" width="0" style="491" hidden="1" customWidth="1"/>
    <col min="2304" max="2304" width="12.7109375" style="491" bestFit="1" customWidth="1"/>
    <col min="2305" max="2305" width="10.5703125" style="491" customWidth="1"/>
    <col min="2306" max="2307" width="0" style="491" hidden="1" customWidth="1"/>
    <col min="2308" max="2308" width="12.5703125" style="491" customWidth="1"/>
    <col min="2309" max="2309" width="10.5703125" style="491" customWidth="1"/>
    <col min="2310" max="2311" width="0" style="491" hidden="1" customWidth="1"/>
    <col min="2312" max="2312" width="12.28515625" style="491" customWidth="1"/>
    <col min="2313" max="2313" width="12.140625" style="491" customWidth="1"/>
    <col min="2314" max="2315" width="0" style="491" hidden="1" customWidth="1"/>
    <col min="2316" max="2316" width="13" style="491" customWidth="1"/>
    <col min="2317" max="2469" width="9.140625" style="491"/>
    <col min="2470" max="2470" width="1.5703125" style="491" customWidth="1"/>
    <col min="2471" max="2471" width="3.5703125" style="491" customWidth="1"/>
    <col min="2472" max="2472" width="20.85546875" style="491" customWidth="1"/>
    <col min="2473" max="2473" width="1" style="491" customWidth="1"/>
    <col min="2474" max="2474" width="0" style="491" hidden="1" customWidth="1"/>
    <col min="2475" max="2475" width="15.7109375" style="491" customWidth="1"/>
    <col min="2476" max="2476" width="7.140625" style="491" customWidth="1"/>
    <col min="2477" max="2477" width="10.7109375" style="491" customWidth="1"/>
    <col min="2478" max="2479" width="0" style="491" hidden="1" customWidth="1"/>
    <col min="2480" max="2480" width="11.85546875" style="491" customWidth="1"/>
    <col min="2481" max="2481" width="10.7109375" style="491" customWidth="1"/>
    <col min="2482" max="2483" width="0" style="491" hidden="1" customWidth="1"/>
    <col min="2484" max="2484" width="11.85546875" style="491" customWidth="1"/>
    <col min="2485" max="2485" width="10.7109375" style="491" customWidth="1"/>
    <col min="2486" max="2487" width="0" style="491" hidden="1" customWidth="1"/>
    <col min="2488" max="2488" width="11.85546875" style="491" customWidth="1"/>
    <col min="2489" max="2489" width="10.7109375" style="491" customWidth="1"/>
    <col min="2490" max="2491" width="0" style="491" hidden="1" customWidth="1"/>
    <col min="2492" max="2492" width="11.85546875" style="491" customWidth="1"/>
    <col min="2493" max="2493" width="10.7109375" style="491" customWidth="1"/>
    <col min="2494" max="2495" width="0" style="491" hidden="1" customWidth="1"/>
    <col min="2496" max="2496" width="11.85546875" style="491" customWidth="1"/>
    <col min="2497" max="2497" width="10.7109375" style="491" customWidth="1"/>
    <col min="2498" max="2499" width="0" style="491" hidden="1" customWidth="1"/>
    <col min="2500" max="2500" width="11.85546875" style="491" customWidth="1"/>
    <col min="2501" max="2501" width="11.42578125" style="491" customWidth="1"/>
    <col min="2502" max="2503" width="0" style="491" hidden="1" customWidth="1"/>
    <col min="2504" max="2504" width="11.85546875" style="491" customWidth="1"/>
    <col min="2505" max="2505" width="12.42578125" style="491" customWidth="1"/>
    <col min="2506" max="2507" width="0" style="491" hidden="1" customWidth="1"/>
    <col min="2508" max="2508" width="11.85546875" style="491" customWidth="1"/>
    <col min="2509" max="2509" width="11.140625" style="491" customWidth="1"/>
    <col min="2510" max="2511" width="0" style="491" hidden="1" customWidth="1"/>
    <col min="2512" max="2512" width="11.85546875" style="491" customWidth="1"/>
    <col min="2513" max="2513" width="10.7109375" style="491" customWidth="1"/>
    <col min="2514" max="2515" width="0" style="491" hidden="1" customWidth="1"/>
    <col min="2516" max="2516" width="11.85546875" style="491" customWidth="1"/>
    <col min="2517" max="2517" width="10.42578125" style="491" bestFit="1" customWidth="1"/>
    <col min="2518" max="2519" width="0" style="491" hidden="1" customWidth="1"/>
    <col min="2520" max="2520" width="11.85546875" style="491" customWidth="1"/>
    <col min="2521" max="2521" width="10.42578125" style="491" bestFit="1" customWidth="1"/>
    <col min="2522" max="2523" width="0" style="491" hidden="1" customWidth="1"/>
    <col min="2524" max="2524" width="11.85546875" style="491" customWidth="1"/>
    <col min="2525" max="2525" width="11.7109375" style="491" customWidth="1"/>
    <col min="2526" max="2527" width="0" style="491" hidden="1" customWidth="1"/>
    <col min="2528" max="2528" width="11.85546875" style="491" customWidth="1"/>
    <col min="2529" max="2529" width="10.5703125" style="491" customWidth="1"/>
    <col min="2530" max="2531" width="0" style="491" hidden="1" customWidth="1"/>
    <col min="2532" max="2532" width="11.85546875" style="491" customWidth="1"/>
    <col min="2533" max="2533" width="10.42578125" style="491" bestFit="1" customWidth="1"/>
    <col min="2534" max="2535" width="0" style="491" hidden="1" customWidth="1"/>
    <col min="2536" max="2536" width="11.85546875" style="491" customWidth="1"/>
    <col min="2537" max="2537" width="11.7109375" style="491" customWidth="1"/>
    <col min="2538" max="2539" width="0" style="491" hidden="1" customWidth="1"/>
    <col min="2540" max="2540" width="11.85546875" style="491" customWidth="1"/>
    <col min="2541" max="2541" width="12.28515625" style="491" customWidth="1"/>
    <col min="2542" max="2543" width="0" style="491" hidden="1" customWidth="1"/>
    <col min="2544" max="2544" width="13.42578125" style="491" customWidth="1"/>
    <col min="2545" max="2545" width="11" style="491" customWidth="1"/>
    <col min="2546" max="2547" width="0" style="491" hidden="1" customWidth="1"/>
    <col min="2548" max="2548" width="12" style="491" customWidth="1"/>
    <col min="2549" max="2549" width="11" style="491" customWidth="1"/>
    <col min="2550" max="2551" width="0" style="491" hidden="1" customWidth="1"/>
    <col min="2552" max="2552" width="11.85546875" style="491" customWidth="1"/>
    <col min="2553" max="2553" width="10.7109375" style="491" customWidth="1"/>
    <col min="2554" max="2555" width="0" style="491" hidden="1" customWidth="1"/>
    <col min="2556" max="2556" width="12.7109375" style="491" bestFit="1" customWidth="1"/>
    <col min="2557" max="2557" width="10.42578125" style="491" bestFit="1" customWidth="1"/>
    <col min="2558" max="2559" width="0" style="491" hidden="1" customWidth="1"/>
    <col min="2560" max="2560" width="12.7109375" style="491" bestFit="1" customWidth="1"/>
    <col min="2561" max="2561" width="10.5703125" style="491" customWidth="1"/>
    <col min="2562" max="2563" width="0" style="491" hidden="1" customWidth="1"/>
    <col min="2564" max="2564" width="12.5703125" style="491" customWidth="1"/>
    <col min="2565" max="2565" width="10.5703125" style="491" customWidth="1"/>
    <col min="2566" max="2567" width="0" style="491" hidden="1" customWidth="1"/>
    <col min="2568" max="2568" width="12.28515625" style="491" customWidth="1"/>
    <col min="2569" max="2569" width="12.140625" style="491" customWidth="1"/>
    <col min="2570" max="2571" width="0" style="491" hidden="1" customWidth="1"/>
    <col min="2572" max="2572" width="13" style="491" customWidth="1"/>
    <col min="2573" max="2725" width="9.140625" style="491"/>
    <col min="2726" max="2726" width="1.5703125" style="491" customWidth="1"/>
    <col min="2727" max="2727" width="3.5703125" style="491" customWidth="1"/>
    <col min="2728" max="2728" width="20.85546875" style="491" customWidth="1"/>
    <col min="2729" max="2729" width="1" style="491" customWidth="1"/>
    <col min="2730" max="2730" width="0" style="491" hidden="1" customWidth="1"/>
    <col min="2731" max="2731" width="15.7109375" style="491" customWidth="1"/>
    <col min="2732" max="2732" width="7.140625" style="491" customWidth="1"/>
    <col min="2733" max="2733" width="10.7109375" style="491" customWidth="1"/>
    <col min="2734" max="2735" width="0" style="491" hidden="1" customWidth="1"/>
    <col min="2736" max="2736" width="11.85546875" style="491" customWidth="1"/>
    <col min="2737" max="2737" width="10.7109375" style="491" customWidth="1"/>
    <col min="2738" max="2739" width="0" style="491" hidden="1" customWidth="1"/>
    <col min="2740" max="2740" width="11.85546875" style="491" customWidth="1"/>
    <col min="2741" max="2741" width="10.7109375" style="491" customWidth="1"/>
    <col min="2742" max="2743" width="0" style="491" hidden="1" customWidth="1"/>
    <col min="2744" max="2744" width="11.85546875" style="491" customWidth="1"/>
    <col min="2745" max="2745" width="10.7109375" style="491" customWidth="1"/>
    <col min="2746" max="2747" width="0" style="491" hidden="1" customWidth="1"/>
    <col min="2748" max="2748" width="11.85546875" style="491" customWidth="1"/>
    <col min="2749" max="2749" width="10.7109375" style="491" customWidth="1"/>
    <col min="2750" max="2751" width="0" style="491" hidden="1" customWidth="1"/>
    <col min="2752" max="2752" width="11.85546875" style="491" customWidth="1"/>
    <col min="2753" max="2753" width="10.7109375" style="491" customWidth="1"/>
    <col min="2754" max="2755" width="0" style="491" hidden="1" customWidth="1"/>
    <col min="2756" max="2756" width="11.85546875" style="491" customWidth="1"/>
    <col min="2757" max="2757" width="11.42578125" style="491" customWidth="1"/>
    <col min="2758" max="2759" width="0" style="491" hidden="1" customWidth="1"/>
    <col min="2760" max="2760" width="11.85546875" style="491" customWidth="1"/>
    <col min="2761" max="2761" width="12.42578125" style="491" customWidth="1"/>
    <col min="2762" max="2763" width="0" style="491" hidden="1" customWidth="1"/>
    <col min="2764" max="2764" width="11.85546875" style="491" customWidth="1"/>
    <col min="2765" max="2765" width="11.140625" style="491" customWidth="1"/>
    <col min="2766" max="2767" width="0" style="491" hidden="1" customWidth="1"/>
    <col min="2768" max="2768" width="11.85546875" style="491" customWidth="1"/>
    <col min="2769" max="2769" width="10.7109375" style="491" customWidth="1"/>
    <col min="2770" max="2771" width="0" style="491" hidden="1" customWidth="1"/>
    <col min="2772" max="2772" width="11.85546875" style="491" customWidth="1"/>
    <col min="2773" max="2773" width="10.42578125" style="491" bestFit="1" customWidth="1"/>
    <col min="2774" max="2775" width="0" style="491" hidden="1" customWidth="1"/>
    <col min="2776" max="2776" width="11.85546875" style="491" customWidth="1"/>
    <col min="2777" max="2777" width="10.42578125" style="491" bestFit="1" customWidth="1"/>
    <col min="2778" max="2779" width="0" style="491" hidden="1" customWidth="1"/>
    <col min="2780" max="2780" width="11.85546875" style="491" customWidth="1"/>
    <col min="2781" max="2781" width="11.7109375" style="491" customWidth="1"/>
    <col min="2782" max="2783" width="0" style="491" hidden="1" customWidth="1"/>
    <col min="2784" max="2784" width="11.85546875" style="491" customWidth="1"/>
    <col min="2785" max="2785" width="10.5703125" style="491" customWidth="1"/>
    <col min="2786" max="2787" width="0" style="491" hidden="1" customWidth="1"/>
    <col min="2788" max="2788" width="11.85546875" style="491" customWidth="1"/>
    <col min="2789" max="2789" width="10.42578125" style="491" bestFit="1" customWidth="1"/>
    <col min="2790" max="2791" width="0" style="491" hidden="1" customWidth="1"/>
    <col min="2792" max="2792" width="11.85546875" style="491" customWidth="1"/>
    <col min="2793" max="2793" width="11.7109375" style="491" customWidth="1"/>
    <col min="2794" max="2795" width="0" style="491" hidden="1" customWidth="1"/>
    <col min="2796" max="2796" width="11.85546875" style="491" customWidth="1"/>
    <col min="2797" max="2797" width="12.28515625" style="491" customWidth="1"/>
    <col min="2798" max="2799" width="0" style="491" hidden="1" customWidth="1"/>
    <col min="2800" max="2800" width="13.42578125" style="491" customWidth="1"/>
    <col min="2801" max="2801" width="11" style="491" customWidth="1"/>
    <col min="2802" max="2803" width="0" style="491" hidden="1" customWidth="1"/>
    <col min="2804" max="2804" width="12" style="491" customWidth="1"/>
    <col min="2805" max="2805" width="11" style="491" customWidth="1"/>
    <col min="2806" max="2807" width="0" style="491" hidden="1" customWidth="1"/>
    <col min="2808" max="2808" width="11.85546875" style="491" customWidth="1"/>
    <col min="2809" max="2809" width="10.7109375" style="491" customWidth="1"/>
    <col min="2810" max="2811" width="0" style="491" hidden="1" customWidth="1"/>
    <col min="2812" max="2812" width="12.7109375" style="491" bestFit="1" customWidth="1"/>
    <col min="2813" max="2813" width="10.42578125" style="491" bestFit="1" customWidth="1"/>
    <col min="2814" max="2815" width="0" style="491" hidden="1" customWidth="1"/>
    <col min="2816" max="2816" width="12.7109375" style="491" bestFit="1" customWidth="1"/>
    <col min="2817" max="2817" width="10.5703125" style="491" customWidth="1"/>
    <col min="2818" max="2819" width="0" style="491" hidden="1" customWidth="1"/>
    <col min="2820" max="2820" width="12.5703125" style="491" customWidth="1"/>
    <col min="2821" max="2821" width="10.5703125" style="491" customWidth="1"/>
    <col min="2822" max="2823" width="0" style="491" hidden="1" customWidth="1"/>
    <col min="2824" max="2824" width="12.28515625" style="491" customWidth="1"/>
    <col min="2825" max="2825" width="12.140625" style="491" customWidth="1"/>
    <col min="2826" max="2827" width="0" style="491" hidden="1" customWidth="1"/>
    <col min="2828" max="2828" width="13" style="491" customWidth="1"/>
    <col min="2829" max="2981" width="9.140625" style="491"/>
    <col min="2982" max="2982" width="1.5703125" style="491" customWidth="1"/>
    <col min="2983" max="2983" width="3.5703125" style="491" customWidth="1"/>
    <col min="2984" max="2984" width="20.85546875" style="491" customWidth="1"/>
    <col min="2985" max="2985" width="1" style="491" customWidth="1"/>
    <col min="2986" max="2986" width="0" style="491" hidden="1" customWidth="1"/>
    <col min="2987" max="2987" width="15.7109375" style="491" customWidth="1"/>
    <col min="2988" max="2988" width="7.140625" style="491" customWidth="1"/>
    <col min="2989" max="2989" width="10.7109375" style="491" customWidth="1"/>
    <col min="2990" max="2991" width="0" style="491" hidden="1" customWidth="1"/>
    <col min="2992" max="2992" width="11.85546875" style="491" customWidth="1"/>
    <col min="2993" max="2993" width="10.7109375" style="491" customWidth="1"/>
    <col min="2994" max="2995" width="0" style="491" hidden="1" customWidth="1"/>
    <col min="2996" max="2996" width="11.85546875" style="491" customWidth="1"/>
    <col min="2997" max="2997" width="10.7109375" style="491" customWidth="1"/>
    <col min="2998" max="2999" width="0" style="491" hidden="1" customWidth="1"/>
    <col min="3000" max="3000" width="11.85546875" style="491" customWidth="1"/>
    <col min="3001" max="3001" width="10.7109375" style="491" customWidth="1"/>
    <col min="3002" max="3003" width="0" style="491" hidden="1" customWidth="1"/>
    <col min="3004" max="3004" width="11.85546875" style="491" customWidth="1"/>
    <col min="3005" max="3005" width="10.7109375" style="491" customWidth="1"/>
    <col min="3006" max="3007" width="0" style="491" hidden="1" customWidth="1"/>
    <col min="3008" max="3008" width="11.85546875" style="491" customWidth="1"/>
    <col min="3009" max="3009" width="10.7109375" style="491" customWidth="1"/>
    <col min="3010" max="3011" width="0" style="491" hidden="1" customWidth="1"/>
    <col min="3012" max="3012" width="11.85546875" style="491" customWidth="1"/>
    <col min="3013" max="3013" width="11.42578125" style="491" customWidth="1"/>
    <col min="3014" max="3015" width="0" style="491" hidden="1" customWidth="1"/>
    <col min="3016" max="3016" width="11.85546875" style="491" customWidth="1"/>
    <col min="3017" max="3017" width="12.42578125" style="491" customWidth="1"/>
    <col min="3018" max="3019" width="0" style="491" hidden="1" customWidth="1"/>
    <col min="3020" max="3020" width="11.85546875" style="491" customWidth="1"/>
    <col min="3021" max="3021" width="11.140625" style="491" customWidth="1"/>
    <col min="3022" max="3023" width="0" style="491" hidden="1" customWidth="1"/>
    <col min="3024" max="3024" width="11.85546875" style="491" customWidth="1"/>
    <col min="3025" max="3025" width="10.7109375" style="491" customWidth="1"/>
    <col min="3026" max="3027" width="0" style="491" hidden="1" customWidth="1"/>
    <col min="3028" max="3028" width="11.85546875" style="491" customWidth="1"/>
    <col min="3029" max="3029" width="10.42578125" style="491" bestFit="1" customWidth="1"/>
    <col min="3030" max="3031" width="0" style="491" hidden="1" customWidth="1"/>
    <col min="3032" max="3032" width="11.85546875" style="491" customWidth="1"/>
    <col min="3033" max="3033" width="10.42578125" style="491" bestFit="1" customWidth="1"/>
    <col min="3034" max="3035" width="0" style="491" hidden="1" customWidth="1"/>
    <col min="3036" max="3036" width="11.85546875" style="491" customWidth="1"/>
    <col min="3037" max="3037" width="11.7109375" style="491" customWidth="1"/>
    <col min="3038" max="3039" width="0" style="491" hidden="1" customWidth="1"/>
    <col min="3040" max="3040" width="11.85546875" style="491" customWidth="1"/>
    <col min="3041" max="3041" width="10.5703125" style="491" customWidth="1"/>
    <col min="3042" max="3043" width="0" style="491" hidden="1" customWidth="1"/>
    <col min="3044" max="3044" width="11.85546875" style="491" customWidth="1"/>
    <col min="3045" max="3045" width="10.42578125" style="491" bestFit="1" customWidth="1"/>
    <col min="3046" max="3047" width="0" style="491" hidden="1" customWidth="1"/>
    <col min="3048" max="3048" width="11.85546875" style="491" customWidth="1"/>
    <col min="3049" max="3049" width="11.7109375" style="491" customWidth="1"/>
    <col min="3050" max="3051" width="0" style="491" hidden="1" customWidth="1"/>
    <col min="3052" max="3052" width="11.85546875" style="491" customWidth="1"/>
    <col min="3053" max="3053" width="12.28515625" style="491" customWidth="1"/>
    <col min="3054" max="3055" width="0" style="491" hidden="1" customWidth="1"/>
    <col min="3056" max="3056" width="13.42578125" style="491" customWidth="1"/>
    <col min="3057" max="3057" width="11" style="491" customWidth="1"/>
    <col min="3058" max="3059" width="0" style="491" hidden="1" customWidth="1"/>
    <col min="3060" max="3060" width="12" style="491" customWidth="1"/>
    <col min="3061" max="3061" width="11" style="491" customWidth="1"/>
    <col min="3062" max="3063" width="0" style="491" hidden="1" customWidth="1"/>
    <col min="3064" max="3064" width="11.85546875" style="491" customWidth="1"/>
    <col min="3065" max="3065" width="10.7109375" style="491" customWidth="1"/>
    <col min="3066" max="3067" width="0" style="491" hidden="1" customWidth="1"/>
    <col min="3068" max="3068" width="12.7109375" style="491" bestFit="1" customWidth="1"/>
    <col min="3069" max="3069" width="10.42578125" style="491" bestFit="1" customWidth="1"/>
    <col min="3070" max="3071" width="0" style="491" hidden="1" customWidth="1"/>
    <col min="3072" max="3072" width="12.7109375" style="491" bestFit="1" customWidth="1"/>
    <col min="3073" max="3073" width="10.5703125" style="491" customWidth="1"/>
    <col min="3074" max="3075" width="0" style="491" hidden="1" customWidth="1"/>
    <col min="3076" max="3076" width="12.5703125" style="491" customWidth="1"/>
    <col min="3077" max="3077" width="10.5703125" style="491" customWidth="1"/>
    <col min="3078" max="3079" width="0" style="491" hidden="1" customWidth="1"/>
    <col min="3080" max="3080" width="12.28515625" style="491" customWidth="1"/>
    <col min="3081" max="3081" width="12.140625" style="491" customWidth="1"/>
    <col min="3082" max="3083" width="0" style="491" hidden="1" customWidth="1"/>
    <col min="3084" max="3084" width="13" style="491" customWidth="1"/>
    <col min="3085" max="3237" width="9.140625" style="491"/>
    <col min="3238" max="3238" width="1.5703125" style="491" customWidth="1"/>
    <col min="3239" max="3239" width="3.5703125" style="491" customWidth="1"/>
    <col min="3240" max="3240" width="20.85546875" style="491" customWidth="1"/>
    <col min="3241" max="3241" width="1" style="491" customWidth="1"/>
    <col min="3242" max="3242" width="0" style="491" hidden="1" customWidth="1"/>
    <col min="3243" max="3243" width="15.7109375" style="491" customWidth="1"/>
    <col min="3244" max="3244" width="7.140625" style="491" customWidth="1"/>
    <col min="3245" max="3245" width="10.7109375" style="491" customWidth="1"/>
    <col min="3246" max="3247" width="0" style="491" hidden="1" customWidth="1"/>
    <col min="3248" max="3248" width="11.85546875" style="491" customWidth="1"/>
    <col min="3249" max="3249" width="10.7109375" style="491" customWidth="1"/>
    <col min="3250" max="3251" width="0" style="491" hidden="1" customWidth="1"/>
    <col min="3252" max="3252" width="11.85546875" style="491" customWidth="1"/>
    <col min="3253" max="3253" width="10.7109375" style="491" customWidth="1"/>
    <col min="3254" max="3255" width="0" style="491" hidden="1" customWidth="1"/>
    <col min="3256" max="3256" width="11.85546875" style="491" customWidth="1"/>
    <col min="3257" max="3257" width="10.7109375" style="491" customWidth="1"/>
    <col min="3258" max="3259" width="0" style="491" hidden="1" customWidth="1"/>
    <col min="3260" max="3260" width="11.85546875" style="491" customWidth="1"/>
    <col min="3261" max="3261" width="10.7109375" style="491" customWidth="1"/>
    <col min="3262" max="3263" width="0" style="491" hidden="1" customWidth="1"/>
    <col min="3264" max="3264" width="11.85546875" style="491" customWidth="1"/>
    <col min="3265" max="3265" width="10.7109375" style="491" customWidth="1"/>
    <col min="3266" max="3267" width="0" style="491" hidden="1" customWidth="1"/>
    <col min="3268" max="3268" width="11.85546875" style="491" customWidth="1"/>
    <col min="3269" max="3269" width="11.42578125" style="491" customWidth="1"/>
    <col min="3270" max="3271" width="0" style="491" hidden="1" customWidth="1"/>
    <col min="3272" max="3272" width="11.85546875" style="491" customWidth="1"/>
    <col min="3273" max="3273" width="12.42578125" style="491" customWidth="1"/>
    <col min="3274" max="3275" width="0" style="491" hidden="1" customWidth="1"/>
    <col min="3276" max="3276" width="11.85546875" style="491" customWidth="1"/>
    <col min="3277" max="3277" width="11.140625" style="491" customWidth="1"/>
    <col min="3278" max="3279" width="0" style="491" hidden="1" customWidth="1"/>
    <col min="3280" max="3280" width="11.85546875" style="491" customWidth="1"/>
    <col min="3281" max="3281" width="10.7109375" style="491" customWidth="1"/>
    <col min="3282" max="3283" width="0" style="491" hidden="1" customWidth="1"/>
    <col min="3284" max="3284" width="11.85546875" style="491" customWidth="1"/>
    <col min="3285" max="3285" width="10.42578125" style="491" bestFit="1" customWidth="1"/>
    <col min="3286" max="3287" width="0" style="491" hidden="1" customWidth="1"/>
    <col min="3288" max="3288" width="11.85546875" style="491" customWidth="1"/>
    <col min="3289" max="3289" width="10.42578125" style="491" bestFit="1" customWidth="1"/>
    <col min="3290" max="3291" width="0" style="491" hidden="1" customWidth="1"/>
    <col min="3292" max="3292" width="11.85546875" style="491" customWidth="1"/>
    <col min="3293" max="3293" width="11.7109375" style="491" customWidth="1"/>
    <col min="3294" max="3295" width="0" style="491" hidden="1" customWidth="1"/>
    <col min="3296" max="3296" width="11.85546875" style="491" customWidth="1"/>
    <col min="3297" max="3297" width="10.5703125" style="491" customWidth="1"/>
    <col min="3298" max="3299" width="0" style="491" hidden="1" customWidth="1"/>
    <col min="3300" max="3300" width="11.85546875" style="491" customWidth="1"/>
    <col min="3301" max="3301" width="10.42578125" style="491" bestFit="1" customWidth="1"/>
    <col min="3302" max="3303" width="0" style="491" hidden="1" customWidth="1"/>
    <col min="3304" max="3304" width="11.85546875" style="491" customWidth="1"/>
    <col min="3305" max="3305" width="11.7109375" style="491" customWidth="1"/>
    <col min="3306" max="3307" width="0" style="491" hidden="1" customWidth="1"/>
    <col min="3308" max="3308" width="11.85546875" style="491" customWidth="1"/>
    <col min="3309" max="3309" width="12.28515625" style="491" customWidth="1"/>
    <col min="3310" max="3311" width="0" style="491" hidden="1" customWidth="1"/>
    <col min="3312" max="3312" width="13.42578125" style="491" customWidth="1"/>
    <col min="3313" max="3313" width="11" style="491" customWidth="1"/>
    <col min="3314" max="3315" width="0" style="491" hidden="1" customWidth="1"/>
    <col min="3316" max="3316" width="12" style="491" customWidth="1"/>
    <col min="3317" max="3317" width="11" style="491" customWidth="1"/>
    <col min="3318" max="3319" width="0" style="491" hidden="1" customWidth="1"/>
    <col min="3320" max="3320" width="11.85546875" style="491" customWidth="1"/>
    <col min="3321" max="3321" width="10.7109375" style="491" customWidth="1"/>
    <col min="3322" max="3323" width="0" style="491" hidden="1" customWidth="1"/>
    <col min="3324" max="3324" width="12.7109375" style="491" bestFit="1" customWidth="1"/>
    <col min="3325" max="3325" width="10.42578125" style="491" bestFit="1" customWidth="1"/>
    <col min="3326" max="3327" width="0" style="491" hidden="1" customWidth="1"/>
    <col min="3328" max="3328" width="12.7109375" style="491" bestFit="1" customWidth="1"/>
    <col min="3329" max="3329" width="10.5703125" style="491" customWidth="1"/>
    <col min="3330" max="3331" width="0" style="491" hidden="1" customWidth="1"/>
    <col min="3332" max="3332" width="12.5703125" style="491" customWidth="1"/>
    <col min="3333" max="3333" width="10.5703125" style="491" customWidth="1"/>
    <col min="3334" max="3335" width="0" style="491" hidden="1" customWidth="1"/>
    <col min="3336" max="3336" width="12.28515625" style="491" customWidth="1"/>
    <col min="3337" max="3337" width="12.140625" style="491" customWidth="1"/>
    <col min="3338" max="3339" width="0" style="491" hidden="1" customWidth="1"/>
    <col min="3340" max="3340" width="13" style="491" customWidth="1"/>
    <col min="3341" max="3493" width="9.140625" style="491"/>
    <col min="3494" max="3494" width="1.5703125" style="491" customWidth="1"/>
    <col min="3495" max="3495" width="3.5703125" style="491" customWidth="1"/>
    <col min="3496" max="3496" width="20.85546875" style="491" customWidth="1"/>
    <col min="3497" max="3497" width="1" style="491" customWidth="1"/>
    <col min="3498" max="3498" width="0" style="491" hidden="1" customWidth="1"/>
    <col min="3499" max="3499" width="15.7109375" style="491" customWidth="1"/>
    <col min="3500" max="3500" width="7.140625" style="491" customWidth="1"/>
    <col min="3501" max="3501" width="10.7109375" style="491" customWidth="1"/>
    <col min="3502" max="3503" width="0" style="491" hidden="1" customWidth="1"/>
    <col min="3504" max="3504" width="11.85546875" style="491" customWidth="1"/>
    <col min="3505" max="3505" width="10.7109375" style="491" customWidth="1"/>
    <col min="3506" max="3507" width="0" style="491" hidden="1" customWidth="1"/>
    <col min="3508" max="3508" width="11.85546875" style="491" customWidth="1"/>
    <col min="3509" max="3509" width="10.7109375" style="491" customWidth="1"/>
    <col min="3510" max="3511" width="0" style="491" hidden="1" customWidth="1"/>
    <col min="3512" max="3512" width="11.85546875" style="491" customWidth="1"/>
    <col min="3513" max="3513" width="10.7109375" style="491" customWidth="1"/>
    <col min="3514" max="3515" width="0" style="491" hidden="1" customWidth="1"/>
    <col min="3516" max="3516" width="11.85546875" style="491" customWidth="1"/>
    <col min="3517" max="3517" width="10.7109375" style="491" customWidth="1"/>
    <col min="3518" max="3519" width="0" style="491" hidden="1" customWidth="1"/>
    <col min="3520" max="3520" width="11.85546875" style="491" customWidth="1"/>
    <col min="3521" max="3521" width="10.7109375" style="491" customWidth="1"/>
    <col min="3522" max="3523" width="0" style="491" hidden="1" customWidth="1"/>
    <col min="3524" max="3524" width="11.85546875" style="491" customWidth="1"/>
    <col min="3525" max="3525" width="11.42578125" style="491" customWidth="1"/>
    <col min="3526" max="3527" width="0" style="491" hidden="1" customWidth="1"/>
    <col min="3528" max="3528" width="11.85546875" style="491" customWidth="1"/>
    <col min="3529" max="3529" width="12.42578125" style="491" customWidth="1"/>
    <col min="3530" max="3531" width="0" style="491" hidden="1" customWidth="1"/>
    <col min="3532" max="3532" width="11.85546875" style="491" customWidth="1"/>
    <col min="3533" max="3533" width="11.140625" style="491" customWidth="1"/>
    <col min="3534" max="3535" width="0" style="491" hidden="1" customWidth="1"/>
    <col min="3536" max="3536" width="11.85546875" style="491" customWidth="1"/>
    <col min="3537" max="3537" width="10.7109375" style="491" customWidth="1"/>
    <col min="3538" max="3539" width="0" style="491" hidden="1" customWidth="1"/>
    <col min="3540" max="3540" width="11.85546875" style="491" customWidth="1"/>
    <col min="3541" max="3541" width="10.42578125" style="491" bestFit="1" customWidth="1"/>
    <col min="3542" max="3543" width="0" style="491" hidden="1" customWidth="1"/>
    <col min="3544" max="3544" width="11.85546875" style="491" customWidth="1"/>
    <col min="3545" max="3545" width="10.42578125" style="491" bestFit="1" customWidth="1"/>
    <col min="3546" max="3547" width="0" style="491" hidden="1" customWidth="1"/>
    <col min="3548" max="3548" width="11.85546875" style="491" customWidth="1"/>
    <col min="3549" max="3549" width="11.7109375" style="491" customWidth="1"/>
    <col min="3550" max="3551" width="0" style="491" hidden="1" customWidth="1"/>
    <col min="3552" max="3552" width="11.85546875" style="491" customWidth="1"/>
    <col min="3553" max="3553" width="10.5703125" style="491" customWidth="1"/>
    <col min="3554" max="3555" width="0" style="491" hidden="1" customWidth="1"/>
    <col min="3556" max="3556" width="11.85546875" style="491" customWidth="1"/>
    <col min="3557" max="3557" width="10.42578125" style="491" bestFit="1" customWidth="1"/>
    <col min="3558" max="3559" width="0" style="491" hidden="1" customWidth="1"/>
    <col min="3560" max="3560" width="11.85546875" style="491" customWidth="1"/>
    <col min="3561" max="3561" width="11.7109375" style="491" customWidth="1"/>
    <col min="3562" max="3563" width="0" style="491" hidden="1" customWidth="1"/>
    <col min="3564" max="3564" width="11.85546875" style="491" customWidth="1"/>
    <col min="3565" max="3565" width="12.28515625" style="491" customWidth="1"/>
    <col min="3566" max="3567" width="0" style="491" hidden="1" customWidth="1"/>
    <col min="3568" max="3568" width="13.42578125" style="491" customWidth="1"/>
    <col min="3569" max="3569" width="11" style="491" customWidth="1"/>
    <col min="3570" max="3571" width="0" style="491" hidden="1" customWidth="1"/>
    <col min="3572" max="3572" width="12" style="491" customWidth="1"/>
    <col min="3573" max="3573" width="11" style="491" customWidth="1"/>
    <col min="3574" max="3575" width="0" style="491" hidden="1" customWidth="1"/>
    <col min="3576" max="3576" width="11.85546875" style="491" customWidth="1"/>
    <col min="3577" max="3577" width="10.7109375" style="491" customWidth="1"/>
    <col min="3578" max="3579" width="0" style="491" hidden="1" customWidth="1"/>
    <col min="3580" max="3580" width="12.7109375" style="491" bestFit="1" customWidth="1"/>
    <col min="3581" max="3581" width="10.42578125" style="491" bestFit="1" customWidth="1"/>
    <col min="3582" max="3583" width="0" style="491" hidden="1" customWidth="1"/>
    <col min="3584" max="3584" width="12.7109375" style="491" bestFit="1" customWidth="1"/>
    <col min="3585" max="3585" width="10.5703125" style="491" customWidth="1"/>
    <col min="3586" max="3587" width="0" style="491" hidden="1" customWidth="1"/>
    <col min="3588" max="3588" width="12.5703125" style="491" customWidth="1"/>
    <col min="3589" max="3589" width="10.5703125" style="491" customWidth="1"/>
    <col min="3590" max="3591" width="0" style="491" hidden="1" customWidth="1"/>
    <col min="3592" max="3592" width="12.28515625" style="491" customWidth="1"/>
    <col min="3593" max="3593" width="12.140625" style="491" customWidth="1"/>
    <col min="3594" max="3595" width="0" style="491" hidden="1" customWidth="1"/>
    <col min="3596" max="3596" width="13" style="491" customWidth="1"/>
    <col min="3597" max="3749" width="9.140625" style="491"/>
    <col min="3750" max="3750" width="1.5703125" style="491" customWidth="1"/>
    <col min="3751" max="3751" width="3.5703125" style="491" customWidth="1"/>
    <col min="3752" max="3752" width="20.85546875" style="491" customWidth="1"/>
    <col min="3753" max="3753" width="1" style="491" customWidth="1"/>
    <col min="3754" max="3754" width="0" style="491" hidden="1" customWidth="1"/>
    <col min="3755" max="3755" width="15.7109375" style="491" customWidth="1"/>
    <col min="3756" max="3756" width="7.140625" style="491" customWidth="1"/>
    <col min="3757" max="3757" width="10.7109375" style="491" customWidth="1"/>
    <col min="3758" max="3759" width="0" style="491" hidden="1" customWidth="1"/>
    <col min="3760" max="3760" width="11.85546875" style="491" customWidth="1"/>
    <col min="3761" max="3761" width="10.7109375" style="491" customWidth="1"/>
    <col min="3762" max="3763" width="0" style="491" hidden="1" customWidth="1"/>
    <col min="3764" max="3764" width="11.85546875" style="491" customWidth="1"/>
    <col min="3765" max="3765" width="10.7109375" style="491" customWidth="1"/>
    <col min="3766" max="3767" width="0" style="491" hidden="1" customWidth="1"/>
    <col min="3768" max="3768" width="11.85546875" style="491" customWidth="1"/>
    <col min="3769" max="3769" width="10.7109375" style="491" customWidth="1"/>
    <col min="3770" max="3771" width="0" style="491" hidden="1" customWidth="1"/>
    <col min="3772" max="3772" width="11.85546875" style="491" customWidth="1"/>
    <col min="3773" max="3773" width="10.7109375" style="491" customWidth="1"/>
    <col min="3774" max="3775" width="0" style="491" hidden="1" customWidth="1"/>
    <col min="3776" max="3776" width="11.85546875" style="491" customWidth="1"/>
    <col min="3777" max="3777" width="10.7109375" style="491" customWidth="1"/>
    <col min="3778" max="3779" width="0" style="491" hidden="1" customWidth="1"/>
    <col min="3780" max="3780" width="11.85546875" style="491" customWidth="1"/>
    <col min="3781" max="3781" width="11.42578125" style="491" customWidth="1"/>
    <col min="3782" max="3783" width="0" style="491" hidden="1" customWidth="1"/>
    <col min="3784" max="3784" width="11.85546875" style="491" customWidth="1"/>
    <col min="3785" max="3785" width="12.42578125" style="491" customWidth="1"/>
    <col min="3786" max="3787" width="0" style="491" hidden="1" customWidth="1"/>
    <col min="3788" max="3788" width="11.85546875" style="491" customWidth="1"/>
    <col min="3789" max="3789" width="11.140625" style="491" customWidth="1"/>
    <col min="3790" max="3791" width="0" style="491" hidden="1" customWidth="1"/>
    <col min="3792" max="3792" width="11.85546875" style="491" customWidth="1"/>
    <col min="3793" max="3793" width="10.7109375" style="491" customWidth="1"/>
    <col min="3794" max="3795" width="0" style="491" hidden="1" customWidth="1"/>
    <col min="3796" max="3796" width="11.85546875" style="491" customWidth="1"/>
    <col min="3797" max="3797" width="10.42578125" style="491" bestFit="1" customWidth="1"/>
    <col min="3798" max="3799" width="0" style="491" hidden="1" customWidth="1"/>
    <col min="3800" max="3800" width="11.85546875" style="491" customWidth="1"/>
    <col min="3801" max="3801" width="10.42578125" style="491" bestFit="1" customWidth="1"/>
    <col min="3802" max="3803" width="0" style="491" hidden="1" customWidth="1"/>
    <col min="3804" max="3804" width="11.85546875" style="491" customWidth="1"/>
    <col min="3805" max="3805" width="11.7109375" style="491" customWidth="1"/>
    <col min="3806" max="3807" width="0" style="491" hidden="1" customWidth="1"/>
    <col min="3808" max="3808" width="11.85546875" style="491" customWidth="1"/>
    <col min="3809" max="3809" width="10.5703125" style="491" customWidth="1"/>
    <col min="3810" max="3811" width="0" style="491" hidden="1" customWidth="1"/>
    <col min="3812" max="3812" width="11.85546875" style="491" customWidth="1"/>
    <col min="3813" max="3813" width="10.42578125" style="491" bestFit="1" customWidth="1"/>
    <col min="3814" max="3815" width="0" style="491" hidden="1" customWidth="1"/>
    <col min="3816" max="3816" width="11.85546875" style="491" customWidth="1"/>
    <col min="3817" max="3817" width="11.7109375" style="491" customWidth="1"/>
    <col min="3818" max="3819" width="0" style="491" hidden="1" customWidth="1"/>
    <col min="3820" max="3820" width="11.85546875" style="491" customWidth="1"/>
    <col min="3821" max="3821" width="12.28515625" style="491" customWidth="1"/>
    <col min="3822" max="3823" width="0" style="491" hidden="1" customWidth="1"/>
    <col min="3824" max="3824" width="13.42578125" style="491" customWidth="1"/>
    <col min="3825" max="3825" width="11" style="491" customWidth="1"/>
    <col min="3826" max="3827" width="0" style="491" hidden="1" customWidth="1"/>
    <col min="3828" max="3828" width="12" style="491" customWidth="1"/>
    <col min="3829" max="3829" width="11" style="491" customWidth="1"/>
    <col min="3830" max="3831" width="0" style="491" hidden="1" customWidth="1"/>
    <col min="3832" max="3832" width="11.85546875" style="491" customWidth="1"/>
    <col min="3833" max="3833" width="10.7109375" style="491" customWidth="1"/>
    <col min="3834" max="3835" width="0" style="491" hidden="1" customWidth="1"/>
    <col min="3836" max="3836" width="12.7109375" style="491" bestFit="1" customWidth="1"/>
    <col min="3837" max="3837" width="10.42578125" style="491" bestFit="1" customWidth="1"/>
    <col min="3838" max="3839" width="0" style="491" hidden="1" customWidth="1"/>
    <col min="3840" max="3840" width="12.7109375" style="491" bestFit="1" customWidth="1"/>
    <col min="3841" max="3841" width="10.5703125" style="491" customWidth="1"/>
    <col min="3842" max="3843" width="0" style="491" hidden="1" customWidth="1"/>
    <col min="3844" max="3844" width="12.5703125" style="491" customWidth="1"/>
    <col min="3845" max="3845" width="10.5703125" style="491" customWidth="1"/>
    <col min="3846" max="3847" width="0" style="491" hidden="1" customWidth="1"/>
    <col min="3848" max="3848" width="12.28515625" style="491" customWidth="1"/>
    <col min="3849" max="3849" width="12.140625" style="491" customWidth="1"/>
    <col min="3850" max="3851" width="0" style="491" hidden="1" customWidth="1"/>
    <col min="3852" max="3852" width="13" style="491" customWidth="1"/>
    <col min="3853" max="4005" width="9.140625" style="491"/>
    <col min="4006" max="4006" width="1.5703125" style="491" customWidth="1"/>
    <col min="4007" max="4007" width="3.5703125" style="491" customWidth="1"/>
    <col min="4008" max="4008" width="20.85546875" style="491" customWidth="1"/>
    <col min="4009" max="4009" width="1" style="491" customWidth="1"/>
    <col min="4010" max="4010" width="0" style="491" hidden="1" customWidth="1"/>
    <col min="4011" max="4011" width="15.7109375" style="491" customWidth="1"/>
    <col min="4012" max="4012" width="7.140625" style="491" customWidth="1"/>
    <col min="4013" max="4013" width="10.7109375" style="491" customWidth="1"/>
    <col min="4014" max="4015" width="0" style="491" hidden="1" customWidth="1"/>
    <col min="4016" max="4016" width="11.85546875" style="491" customWidth="1"/>
    <col min="4017" max="4017" width="10.7109375" style="491" customWidth="1"/>
    <col min="4018" max="4019" width="0" style="491" hidden="1" customWidth="1"/>
    <col min="4020" max="4020" width="11.85546875" style="491" customWidth="1"/>
    <col min="4021" max="4021" width="10.7109375" style="491" customWidth="1"/>
    <col min="4022" max="4023" width="0" style="491" hidden="1" customWidth="1"/>
    <col min="4024" max="4024" width="11.85546875" style="491" customWidth="1"/>
    <col min="4025" max="4025" width="10.7109375" style="491" customWidth="1"/>
    <col min="4026" max="4027" width="0" style="491" hidden="1" customWidth="1"/>
    <col min="4028" max="4028" width="11.85546875" style="491" customWidth="1"/>
    <col min="4029" max="4029" width="10.7109375" style="491" customWidth="1"/>
    <col min="4030" max="4031" width="0" style="491" hidden="1" customWidth="1"/>
    <col min="4032" max="4032" width="11.85546875" style="491" customWidth="1"/>
    <col min="4033" max="4033" width="10.7109375" style="491" customWidth="1"/>
    <col min="4034" max="4035" width="0" style="491" hidden="1" customWidth="1"/>
    <col min="4036" max="4036" width="11.85546875" style="491" customWidth="1"/>
    <col min="4037" max="4037" width="11.42578125" style="491" customWidth="1"/>
    <col min="4038" max="4039" width="0" style="491" hidden="1" customWidth="1"/>
    <col min="4040" max="4040" width="11.85546875" style="491" customWidth="1"/>
    <col min="4041" max="4041" width="12.42578125" style="491" customWidth="1"/>
    <col min="4042" max="4043" width="0" style="491" hidden="1" customWidth="1"/>
    <col min="4044" max="4044" width="11.85546875" style="491" customWidth="1"/>
    <col min="4045" max="4045" width="11.140625" style="491" customWidth="1"/>
    <col min="4046" max="4047" width="0" style="491" hidden="1" customWidth="1"/>
    <col min="4048" max="4048" width="11.85546875" style="491" customWidth="1"/>
    <col min="4049" max="4049" width="10.7109375" style="491" customWidth="1"/>
    <col min="4050" max="4051" width="0" style="491" hidden="1" customWidth="1"/>
    <col min="4052" max="4052" width="11.85546875" style="491" customWidth="1"/>
    <col min="4053" max="4053" width="10.42578125" style="491" bestFit="1" customWidth="1"/>
    <col min="4054" max="4055" width="0" style="491" hidden="1" customWidth="1"/>
    <col min="4056" max="4056" width="11.85546875" style="491" customWidth="1"/>
    <col min="4057" max="4057" width="10.42578125" style="491" bestFit="1" customWidth="1"/>
    <col min="4058" max="4059" width="0" style="491" hidden="1" customWidth="1"/>
    <col min="4060" max="4060" width="11.85546875" style="491" customWidth="1"/>
    <col min="4061" max="4061" width="11.7109375" style="491" customWidth="1"/>
    <col min="4062" max="4063" width="0" style="491" hidden="1" customWidth="1"/>
    <col min="4064" max="4064" width="11.85546875" style="491" customWidth="1"/>
    <col min="4065" max="4065" width="10.5703125" style="491" customWidth="1"/>
    <col min="4066" max="4067" width="0" style="491" hidden="1" customWidth="1"/>
    <col min="4068" max="4068" width="11.85546875" style="491" customWidth="1"/>
    <col min="4069" max="4069" width="10.42578125" style="491" bestFit="1" customWidth="1"/>
    <col min="4070" max="4071" width="0" style="491" hidden="1" customWidth="1"/>
    <col min="4072" max="4072" width="11.85546875" style="491" customWidth="1"/>
    <col min="4073" max="4073" width="11.7109375" style="491" customWidth="1"/>
    <col min="4074" max="4075" width="0" style="491" hidden="1" customWidth="1"/>
    <col min="4076" max="4076" width="11.85546875" style="491" customWidth="1"/>
    <col min="4077" max="4077" width="12.28515625" style="491" customWidth="1"/>
    <col min="4078" max="4079" width="0" style="491" hidden="1" customWidth="1"/>
    <col min="4080" max="4080" width="13.42578125" style="491" customWidth="1"/>
    <col min="4081" max="4081" width="11" style="491" customWidth="1"/>
    <col min="4082" max="4083" width="0" style="491" hidden="1" customWidth="1"/>
    <col min="4084" max="4084" width="12" style="491" customWidth="1"/>
    <col min="4085" max="4085" width="11" style="491" customWidth="1"/>
    <col min="4086" max="4087" width="0" style="491" hidden="1" customWidth="1"/>
    <col min="4088" max="4088" width="11.85546875" style="491" customWidth="1"/>
    <col min="4089" max="4089" width="10.7109375" style="491" customWidth="1"/>
    <col min="4090" max="4091" width="0" style="491" hidden="1" customWidth="1"/>
    <col min="4092" max="4092" width="12.7109375" style="491" bestFit="1" customWidth="1"/>
    <col min="4093" max="4093" width="10.42578125" style="491" bestFit="1" customWidth="1"/>
    <col min="4094" max="4095" width="0" style="491" hidden="1" customWidth="1"/>
    <col min="4096" max="4096" width="12.7109375" style="491" bestFit="1" customWidth="1"/>
    <col min="4097" max="4097" width="10.5703125" style="491" customWidth="1"/>
    <col min="4098" max="4099" width="0" style="491" hidden="1" customWidth="1"/>
    <col min="4100" max="4100" width="12.5703125" style="491" customWidth="1"/>
    <col min="4101" max="4101" width="10.5703125" style="491" customWidth="1"/>
    <col min="4102" max="4103" width="0" style="491" hidden="1" customWidth="1"/>
    <col min="4104" max="4104" width="12.28515625" style="491" customWidth="1"/>
    <col min="4105" max="4105" width="12.140625" style="491" customWidth="1"/>
    <col min="4106" max="4107" width="0" style="491" hidden="1" customWidth="1"/>
    <col min="4108" max="4108" width="13" style="491" customWidth="1"/>
    <col min="4109" max="4261" width="9.140625" style="491"/>
    <col min="4262" max="4262" width="1.5703125" style="491" customWidth="1"/>
    <col min="4263" max="4263" width="3.5703125" style="491" customWidth="1"/>
    <col min="4264" max="4264" width="20.85546875" style="491" customWidth="1"/>
    <col min="4265" max="4265" width="1" style="491" customWidth="1"/>
    <col min="4266" max="4266" width="0" style="491" hidden="1" customWidth="1"/>
    <col min="4267" max="4267" width="15.7109375" style="491" customWidth="1"/>
    <col min="4268" max="4268" width="7.140625" style="491" customWidth="1"/>
    <col min="4269" max="4269" width="10.7109375" style="491" customWidth="1"/>
    <col min="4270" max="4271" width="0" style="491" hidden="1" customWidth="1"/>
    <col min="4272" max="4272" width="11.85546875" style="491" customWidth="1"/>
    <col min="4273" max="4273" width="10.7109375" style="491" customWidth="1"/>
    <col min="4274" max="4275" width="0" style="491" hidden="1" customWidth="1"/>
    <col min="4276" max="4276" width="11.85546875" style="491" customWidth="1"/>
    <col min="4277" max="4277" width="10.7109375" style="491" customWidth="1"/>
    <col min="4278" max="4279" width="0" style="491" hidden="1" customWidth="1"/>
    <col min="4280" max="4280" width="11.85546875" style="491" customWidth="1"/>
    <col min="4281" max="4281" width="10.7109375" style="491" customWidth="1"/>
    <col min="4282" max="4283" width="0" style="491" hidden="1" customWidth="1"/>
    <col min="4284" max="4284" width="11.85546875" style="491" customWidth="1"/>
    <col min="4285" max="4285" width="10.7109375" style="491" customWidth="1"/>
    <col min="4286" max="4287" width="0" style="491" hidden="1" customWidth="1"/>
    <col min="4288" max="4288" width="11.85546875" style="491" customWidth="1"/>
    <col min="4289" max="4289" width="10.7109375" style="491" customWidth="1"/>
    <col min="4290" max="4291" width="0" style="491" hidden="1" customWidth="1"/>
    <col min="4292" max="4292" width="11.85546875" style="491" customWidth="1"/>
    <col min="4293" max="4293" width="11.42578125" style="491" customWidth="1"/>
    <col min="4294" max="4295" width="0" style="491" hidden="1" customWidth="1"/>
    <col min="4296" max="4296" width="11.85546875" style="491" customWidth="1"/>
    <col min="4297" max="4297" width="12.42578125" style="491" customWidth="1"/>
    <col min="4298" max="4299" width="0" style="491" hidden="1" customWidth="1"/>
    <col min="4300" max="4300" width="11.85546875" style="491" customWidth="1"/>
    <col min="4301" max="4301" width="11.140625" style="491" customWidth="1"/>
    <col min="4302" max="4303" width="0" style="491" hidden="1" customWidth="1"/>
    <col min="4304" max="4304" width="11.85546875" style="491" customWidth="1"/>
    <col min="4305" max="4305" width="10.7109375" style="491" customWidth="1"/>
    <col min="4306" max="4307" width="0" style="491" hidden="1" customWidth="1"/>
    <col min="4308" max="4308" width="11.85546875" style="491" customWidth="1"/>
    <col min="4309" max="4309" width="10.42578125" style="491" bestFit="1" customWidth="1"/>
    <col min="4310" max="4311" width="0" style="491" hidden="1" customWidth="1"/>
    <col min="4312" max="4312" width="11.85546875" style="491" customWidth="1"/>
    <col min="4313" max="4313" width="10.42578125" style="491" bestFit="1" customWidth="1"/>
    <col min="4314" max="4315" width="0" style="491" hidden="1" customWidth="1"/>
    <col min="4316" max="4316" width="11.85546875" style="491" customWidth="1"/>
    <col min="4317" max="4317" width="11.7109375" style="491" customWidth="1"/>
    <col min="4318" max="4319" width="0" style="491" hidden="1" customWidth="1"/>
    <col min="4320" max="4320" width="11.85546875" style="491" customWidth="1"/>
    <col min="4321" max="4321" width="10.5703125" style="491" customWidth="1"/>
    <col min="4322" max="4323" width="0" style="491" hidden="1" customWidth="1"/>
    <col min="4324" max="4324" width="11.85546875" style="491" customWidth="1"/>
    <col min="4325" max="4325" width="10.42578125" style="491" bestFit="1" customWidth="1"/>
    <col min="4326" max="4327" width="0" style="491" hidden="1" customWidth="1"/>
    <col min="4328" max="4328" width="11.85546875" style="491" customWidth="1"/>
    <col min="4329" max="4329" width="11.7109375" style="491" customWidth="1"/>
    <col min="4330" max="4331" width="0" style="491" hidden="1" customWidth="1"/>
    <col min="4332" max="4332" width="11.85546875" style="491" customWidth="1"/>
    <col min="4333" max="4333" width="12.28515625" style="491" customWidth="1"/>
    <col min="4334" max="4335" width="0" style="491" hidden="1" customWidth="1"/>
    <col min="4336" max="4336" width="13.42578125" style="491" customWidth="1"/>
    <col min="4337" max="4337" width="11" style="491" customWidth="1"/>
    <col min="4338" max="4339" width="0" style="491" hidden="1" customWidth="1"/>
    <col min="4340" max="4340" width="12" style="491" customWidth="1"/>
    <col min="4341" max="4341" width="11" style="491" customWidth="1"/>
    <col min="4342" max="4343" width="0" style="491" hidden="1" customWidth="1"/>
    <col min="4344" max="4344" width="11.85546875" style="491" customWidth="1"/>
    <col min="4345" max="4345" width="10.7109375" style="491" customWidth="1"/>
    <col min="4346" max="4347" width="0" style="491" hidden="1" customWidth="1"/>
    <col min="4348" max="4348" width="12.7109375" style="491" bestFit="1" customWidth="1"/>
    <col min="4349" max="4349" width="10.42578125" style="491" bestFit="1" customWidth="1"/>
    <col min="4350" max="4351" width="0" style="491" hidden="1" customWidth="1"/>
    <col min="4352" max="4352" width="12.7109375" style="491" bestFit="1" customWidth="1"/>
    <col min="4353" max="4353" width="10.5703125" style="491" customWidth="1"/>
    <col min="4354" max="4355" width="0" style="491" hidden="1" customWidth="1"/>
    <col min="4356" max="4356" width="12.5703125" style="491" customWidth="1"/>
    <col min="4357" max="4357" width="10.5703125" style="491" customWidth="1"/>
    <col min="4358" max="4359" width="0" style="491" hidden="1" customWidth="1"/>
    <col min="4360" max="4360" width="12.28515625" style="491" customWidth="1"/>
    <col min="4361" max="4361" width="12.140625" style="491" customWidth="1"/>
    <col min="4362" max="4363" width="0" style="491" hidden="1" customWidth="1"/>
    <col min="4364" max="4364" width="13" style="491" customWidth="1"/>
    <col min="4365" max="4517" width="9.140625" style="491"/>
    <col min="4518" max="4518" width="1.5703125" style="491" customWidth="1"/>
    <col min="4519" max="4519" width="3.5703125" style="491" customWidth="1"/>
    <col min="4520" max="4520" width="20.85546875" style="491" customWidth="1"/>
    <col min="4521" max="4521" width="1" style="491" customWidth="1"/>
    <col min="4522" max="4522" width="0" style="491" hidden="1" customWidth="1"/>
    <col min="4523" max="4523" width="15.7109375" style="491" customWidth="1"/>
    <col min="4524" max="4524" width="7.140625" style="491" customWidth="1"/>
    <col min="4525" max="4525" width="10.7109375" style="491" customWidth="1"/>
    <col min="4526" max="4527" width="0" style="491" hidden="1" customWidth="1"/>
    <col min="4528" max="4528" width="11.85546875" style="491" customWidth="1"/>
    <col min="4529" max="4529" width="10.7109375" style="491" customWidth="1"/>
    <col min="4530" max="4531" width="0" style="491" hidden="1" customWidth="1"/>
    <col min="4532" max="4532" width="11.85546875" style="491" customWidth="1"/>
    <col min="4533" max="4533" width="10.7109375" style="491" customWidth="1"/>
    <col min="4534" max="4535" width="0" style="491" hidden="1" customWidth="1"/>
    <col min="4536" max="4536" width="11.85546875" style="491" customWidth="1"/>
    <col min="4537" max="4537" width="10.7109375" style="491" customWidth="1"/>
    <col min="4538" max="4539" width="0" style="491" hidden="1" customWidth="1"/>
    <col min="4540" max="4540" width="11.85546875" style="491" customWidth="1"/>
    <col min="4541" max="4541" width="10.7109375" style="491" customWidth="1"/>
    <col min="4542" max="4543" width="0" style="491" hidden="1" customWidth="1"/>
    <col min="4544" max="4544" width="11.85546875" style="491" customWidth="1"/>
    <col min="4545" max="4545" width="10.7109375" style="491" customWidth="1"/>
    <col min="4546" max="4547" width="0" style="491" hidden="1" customWidth="1"/>
    <col min="4548" max="4548" width="11.85546875" style="491" customWidth="1"/>
    <col min="4549" max="4549" width="11.42578125" style="491" customWidth="1"/>
    <col min="4550" max="4551" width="0" style="491" hidden="1" customWidth="1"/>
    <col min="4552" max="4552" width="11.85546875" style="491" customWidth="1"/>
    <col min="4553" max="4553" width="12.42578125" style="491" customWidth="1"/>
    <col min="4554" max="4555" width="0" style="491" hidden="1" customWidth="1"/>
    <col min="4556" max="4556" width="11.85546875" style="491" customWidth="1"/>
    <col min="4557" max="4557" width="11.140625" style="491" customWidth="1"/>
    <col min="4558" max="4559" width="0" style="491" hidden="1" customWidth="1"/>
    <col min="4560" max="4560" width="11.85546875" style="491" customWidth="1"/>
    <col min="4561" max="4561" width="10.7109375" style="491" customWidth="1"/>
    <col min="4562" max="4563" width="0" style="491" hidden="1" customWidth="1"/>
    <col min="4564" max="4564" width="11.85546875" style="491" customWidth="1"/>
    <col min="4565" max="4565" width="10.42578125" style="491" bestFit="1" customWidth="1"/>
    <col min="4566" max="4567" width="0" style="491" hidden="1" customWidth="1"/>
    <col min="4568" max="4568" width="11.85546875" style="491" customWidth="1"/>
    <col min="4569" max="4569" width="10.42578125" style="491" bestFit="1" customWidth="1"/>
    <col min="4570" max="4571" width="0" style="491" hidden="1" customWidth="1"/>
    <col min="4572" max="4572" width="11.85546875" style="491" customWidth="1"/>
    <col min="4573" max="4573" width="11.7109375" style="491" customWidth="1"/>
    <col min="4574" max="4575" width="0" style="491" hidden="1" customWidth="1"/>
    <col min="4576" max="4576" width="11.85546875" style="491" customWidth="1"/>
    <col min="4577" max="4577" width="10.5703125" style="491" customWidth="1"/>
    <col min="4578" max="4579" width="0" style="491" hidden="1" customWidth="1"/>
    <col min="4580" max="4580" width="11.85546875" style="491" customWidth="1"/>
    <col min="4581" max="4581" width="10.42578125" style="491" bestFit="1" customWidth="1"/>
    <col min="4582" max="4583" width="0" style="491" hidden="1" customWidth="1"/>
    <col min="4584" max="4584" width="11.85546875" style="491" customWidth="1"/>
    <col min="4585" max="4585" width="11.7109375" style="491" customWidth="1"/>
    <col min="4586" max="4587" width="0" style="491" hidden="1" customWidth="1"/>
    <col min="4588" max="4588" width="11.85546875" style="491" customWidth="1"/>
    <col min="4589" max="4589" width="12.28515625" style="491" customWidth="1"/>
    <col min="4590" max="4591" width="0" style="491" hidden="1" customWidth="1"/>
    <col min="4592" max="4592" width="13.42578125" style="491" customWidth="1"/>
    <col min="4593" max="4593" width="11" style="491" customWidth="1"/>
    <col min="4594" max="4595" width="0" style="491" hidden="1" customWidth="1"/>
    <col min="4596" max="4596" width="12" style="491" customWidth="1"/>
    <col min="4597" max="4597" width="11" style="491" customWidth="1"/>
    <col min="4598" max="4599" width="0" style="491" hidden="1" customWidth="1"/>
    <col min="4600" max="4600" width="11.85546875" style="491" customWidth="1"/>
    <col min="4601" max="4601" width="10.7109375" style="491" customWidth="1"/>
    <col min="4602" max="4603" width="0" style="491" hidden="1" customWidth="1"/>
    <col min="4604" max="4604" width="12.7109375" style="491" bestFit="1" customWidth="1"/>
    <col min="4605" max="4605" width="10.42578125" style="491" bestFit="1" customWidth="1"/>
    <col min="4606" max="4607" width="0" style="491" hidden="1" customWidth="1"/>
    <col min="4608" max="4608" width="12.7109375" style="491" bestFit="1" customWidth="1"/>
    <col min="4609" max="4609" width="10.5703125" style="491" customWidth="1"/>
    <col min="4610" max="4611" width="0" style="491" hidden="1" customWidth="1"/>
    <col min="4612" max="4612" width="12.5703125" style="491" customWidth="1"/>
    <col min="4613" max="4613" width="10.5703125" style="491" customWidth="1"/>
    <col min="4614" max="4615" width="0" style="491" hidden="1" customWidth="1"/>
    <col min="4616" max="4616" width="12.28515625" style="491" customWidth="1"/>
    <col min="4617" max="4617" width="12.140625" style="491" customWidth="1"/>
    <col min="4618" max="4619" width="0" style="491" hidden="1" customWidth="1"/>
    <col min="4620" max="4620" width="13" style="491" customWidth="1"/>
    <col min="4621" max="4773" width="9.140625" style="491"/>
    <col min="4774" max="4774" width="1.5703125" style="491" customWidth="1"/>
    <col min="4775" max="4775" width="3.5703125" style="491" customWidth="1"/>
    <col min="4776" max="4776" width="20.85546875" style="491" customWidth="1"/>
    <col min="4777" max="4777" width="1" style="491" customWidth="1"/>
    <col min="4778" max="4778" width="0" style="491" hidden="1" customWidth="1"/>
    <col min="4779" max="4779" width="15.7109375" style="491" customWidth="1"/>
    <col min="4780" max="4780" width="7.140625" style="491" customWidth="1"/>
    <col min="4781" max="4781" width="10.7109375" style="491" customWidth="1"/>
    <col min="4782" max="4783" width="0" style="491" hidden="1" customWidth="1"/>
    <col min="4784" max="4784" width="11.85546875" style="491" customWidth="1"/>
    <col min="4785" max="4785" width="10.7109375" style="491" customWidth="1"/>
    <col min="4786" max="4787" width="0" style="491" hidden="1" customWidth="1"/>
    <col min="4788" max="4788" width="11.85546875" style="491" customWidth="1"/>
    <col min="4789" max="4789" width="10.7109375" style="491" customWidth="1"/>
    <col min="4790" max="4791" width="0" style="491" hidden="1" customWidth="1"/>
    <col min="4792" max="4792" width="11.85546875" style="491" customWidth="1"/>
    <col min="4793" max="4793" width="10.7109375" style="491" customWidth="1"/>
    <col min="4794" max="4795" width="0" style="491" hidden="1" customWidth="1"/>
    <col min="4796" max="4796" width="11.85546875" style="491" customWidth="1"/>
    <col min="4797" max="4797" width="10.7109375" style="491" customWidth="1"/>
    <col min="4798" max="4799" width="0" style="491" hidden="1" customWidth="1"/>
    <col min="4800" max="4800" width="11.85546875" style="491" customWidth="1"/>
    <col min="4801" max="4801" width="10.7109375" style="491" customWidth="1"/>
    <col min="4802" max="4803" width="0" style="491" hidden="1" customWidth="1"/>
    <col min="4804" max="4804" width="11.85546875" style="491" customWidth="1"/>
    <col min="4805" max="4805" width="11.42578125" style="491" customWidth="1"/>
    <col min="4806" max="4807" width="0" style="491" hidden="1" customWidth="1"/>
    <col min="4808" max="4808" width="11.85546875" style="491" customWidth="1"/>
    <col min="4809" max="4809" width="12.42578125" style="491" customWidth="1"/>
    <col min="4810" max="4811" width="0" style="491" hidden="1" customWidth="1"/>
    <col min="4812" max="4812" width="11.85546875" style="491" customWidth="1"/>
    <col min="4813" max="4813" width="11.140625" style="491" customWidth="1"/>
    <col min="4814" max="4815" width="0" style="491" hidden="1" customWidth="1"/>
    <col min="4816" max="4816" width="11.85546875" style="491" customWidth="1"/>
    <col min="4817" max="4817" width="10.7109375" style="491" customWidth="1"/>
    <col min="4818" max="4819" width="0" style="491" hidden="1" customWidth="1"/>
    <col min="4820" max="4820" width="11.85546875" style="491" customWidth="1"/>
    <col min="4821" max="4821" width="10.42578125" style="491" bestFit="1" customWidth="1"/>
    <col min="4822" max="4823" width="0" style="491" hidden="1" customWidth="1"/>
    <col min="4824" max="4824" width="11.85546875" style="491" customWidth="1"/>
    <col min="4825" max="4825" width="10.42578125" style="491" bestFit="1" customWidth="1"/>
    <col min="4826" max="4827" width="0" style="491" hidden="1" customWidth="1"/>
    <col min="4828" max="4828" width="11.85546875" style="491" customWidth="1"/>
    <col min="4829" max="4829" width="11.7109375" style="491" customWidth="1"/>
    <col min="4830" max="4831" width="0" style="491" hidden="1" customWidth="1"/>
    <col min="4832" max="4832" width="11.85546875" style="491" customWidth="1"/>
    <col min="4833" max="4833" width="10.5703125" style="491" customWidth="1"/>
    <col min="4834" max="4835" width="0" style="491" hidden="1" customWidth="1"/>
    <col min="4836" max="4836" width="11.85546875" style="491" customWidth="1"/>
    <col min="4837" max="4837" width="10.42578125" style="491" bestFit="1" customWidth="1"/>
    <col min="4838" max="4839" width="0" style="491" hidden="1" customWidth="1"/>
    <col min="4840" max="4840" width="11.85546875" style="491" customWidth="1"/>
    <col min="4841" max="4841" width="11.7109375" style="491" customWidth="1"/>
    <col min="4842" max="4843" width="0" style="491" hidden="1" customWidth="1"/>
    <col min="4844" max="4844" width="11.85546875" style="491" customWidth="1"/>
    <col min="4845" max="4845" width="12.28515625" style="491" customWidth="1"/>
    <col min="4846" max="4847" width="0" style="491" hidden="1" customWidth="1"/>
    <col min="4848" max="4848" width="13.42578125" style="491" customWidth="1"/>
    <col min="4849" max="4849" width="11" style="491" customWidth="1"/>
    <col min="4850" max="4851" width="0" style="491" hidden="1" customWidth="1"/>
    <col min="4852" max="4852" width="12" style="491" customWidth="1"/>
    <col min="4853" max="4853" width="11" style="491" customWidth="1"/>
    <col min="4854" max="4855" width="0" style="491" hidden="1" customWidth="1"/>
    <col min="4856" max="4856" width="11.85546875" style="491" customWidth="1"/>
    <col min="4857" max="4857" width="10.7109375" style="491" customWidth="1"/>
    <col min="4858" max="4859" width="0" style="491" hidden="1" customWidth="1"/>
    <col min="4860" max="4860" width="12.7109375" style="491" bestFit="1" customWidth="1"/>
    <col min="4861" max="4861" width="10.42578125" style="491" bestFit="1" customWidth="1"/>
    <col min="4862" max="4863" width="0" style="491" hidden="1" customWidth="1"/>
    <col min="4864" max="4864" width="12.7109375" style="491" bestFit="1" customWidth="1"/>
    <col min="4865" max="4865" width="10.5703125" style="491" customWidth="1"/>
    <col min="4866" max="4867" width="0" style="491" hidden="1" customWidth="1"/>
    <col min="4868" max="4868" width="12.5703125" style="491" customWidth="1"/>
    <col min="4869" max="4869" width="10.5703125" style="491" customWidth="1"/>
    <col min="4870" max="4871" width="0" style="491" hidden="1" customWidth="1"/>
    <col min="4872" max="4872" width="12.28515625" style="491" customWidth="1"/>
    <col min="4873" max="4873" width="12.140625" style="491" customWidth="1"/>
    <col min="4874" max="4875" width="0" style="491" hidden="1" customWidth="1"/>
    <col min="4876" max="4876" width="13" style="491" customWidth="1"/>
    <col min="4877" max="5029" width="9.140625" style="491"/>
    <col min="5030" max="5030" width="1.5703125" style="491" customWidth="1"/>
    <col min="5031" max="5031" width="3.5703125" style="491" customWidth="1"/>
    <col min="5032" max="5032" width="20.85546875" style="491" customWidth="1"/>
    <col min="5033" max="5033" width="1" style="491" customWidth="1"/>
    <col min="5034" max="5034" width="0" style="491" hidden="1" customWidth="1"/>
    <col min="5035" max="5035" width="15.7109375" style="491" customWidth="1"/>
    <col min="5036" max="5036" width="7.140625" style="491" customWidth="1"/>
    <col min="5037" max="5037" width="10.7109375" style="491" customWidth="1"/>
    <col min="5038" max="5039" width="0" style="491" hidden="1" customWidth="1"/>
    <col min="5040" max="5040" width="11.85546875" style="491" customWidth="1"/>
    <col min="5041" max="5041" width="10.7109375" style="491" customWidth="1"/>
    <col min="5042" max="5043" width="0" style="491" hidden="1" customWidth="1"/>
    <col min="5044" max="5044" width="11.85546875" style="491" customWidth="1"/>
    <col min="5045" max="5045" width="10.7109375" style="491" customWidth="1"/>
    <col min="5046" max="5047" width="0" style="491" hidden="1" customWidth="1"/>
    <col min="5048" max="5048" width="11.85546875" style="491" customWidth="1"/>
    <col min="5049" max="5049" width="10.7109375" style="491" customWidth="1"/>
    <col min="5050" max="5051" width="0" style="491" hidden="1" customWidth="1"/>
    <col min="5052" max="5052" width="11.85546875" style="491" customWidth="1"/>
    <col min="5053" max="5053" width="10.7109375" style="491" customWidth="1"/>
    <col min="5054" max="5055" width="0" style="491" hidden="1" customWidth="1"/>
    <col min="5056" max="5056" width="11.85546875" style="491" customWidth="1"/>
    <col min="5057" max="5057" width="10.7109375" style="491" customWidth="1"/>
    <col min="5058" max="5059" width="0" style="491" hidden="1" customWidth="1"/>
    <col min="5060" max="5060" width="11.85546875" style="491" customWidth="1"/>
    <col min="5061" max="5061" width="11.42578125" style="491" customWidth="1"/>
    <col min="5062" max="5063" width="0" style="491" hidden="1" customWidth="1"/>
    <col min="5064" max="5064" width="11.85546875" style="491" customWidth="1"/>
    <col min="5065" max="5065" width="12.42578125" style="491" customWidth="1"/>
    <col min="5066" max="5067" width="0" style="491" hidden="1" customWidth="1"/>
    <col min="5068" max="5068" width="11.85546875" style="491" customWidth="1"/>
    <col min="5069" max="5069" width="11.140625" style="491" customWidth="1"/>
    <col min="5070" max="5071" width="0" style="491" hidden="1" customWidth="1"/>
    <col min="5072" max="5072" width="11.85546875" style="491" customWidth="1"/>
    <col min="5073" max="5073" width="10.7109375" style="491" customWidth="1"/>
    <col min="5074" max="5075" width="0" style="491" hidden="1" customWidth="1"/>
    <col min="5076" max="5076" width="11.85546875" style="491" customWidth="1"/>
    <col min="5077" max="5077" width="10.42578125" style="491" bestFit="1" customWidth="1"/>
    <col min="5078" max="5079" width="0" style="491" hidden="1" customWidth="1"/>
    <col min="5080" max="5080" width="11.85546875" style="491" customWidth="1"/>
    <col min="5081" max="5081" width="10.42578125" style="491" bestFit="1" customWidth="1"/>
    <col min="5082" max="5083" width="0" style="491" hidden="1" customWidth="1"/>
    <col min="5084" max="5084" width="11.85546875" style="491" customWidth="1"/>
    <col min="5085" max="5085" width="11.7109375" style="491" customWidth="1"/>
    <col min="5086" max="5087" width="0" style="491" hidden="1" customWidth="1"/>
    <col min="5088" max="5088" width="11.85546875" style="491" customWidth="1"/>
    <col min="5089" max="5089" width="10.5703125" style="491" customWidth="1"/>
    <col min="5090" max="5091" width="0" style="491" hidden="1" customWidth="1"/>
    <col min="5092" max="5092" width="11.85546875" style="491" customWidth="1"/>
    <col min="5093" max="5093" width="10.42578125" style="491" bestFit="1" customWidth="1"/>
    <col min="5094" max="5095" width="0" style="491" hidden="1" customWidth="1"/>
    <col min="5096" max="5096" width="11.85546875" style="491" customWidth="1"/>
    <col min="5097" max="5097" width="11.7109375" style="491" customWidth="1"/>
    <col min="5098" max="5099" width="0" style="491" hidden="1" customWidth="1"/>
    <col min="5100" max="5100" width="11.85546875" style="491" customWidth="1"/>
    <col min="5101" max="5101" width="12.28515625" style="491" customWidth="1"/>
    <col min="5102" max="5103" width="0" style="491" hidden="1" customWidth="1"/>
    <col min="5104" max="5104" width="13.42578125" style="491" customWidth="1"/>
    <col min="5105" max="5105" width="11" style="491" customWidth="1"/>
    <col min="5106" max="5107" width="0" style="491" hidden="1" customWidth="1"/>
    <col min="5108" max="5108" width="12" style="491" customWidth="1"/>
    <col min="5109" max="5109" width="11" style="491" customWidth="1"/>
    <col min="5110" max="5111" width="0" style="491" hidden="1" customWidth="1"/>
    <col min="5112" max="5112" width="11.85546875" style="491" customWidth="1"/>
    <col min="5113" max="5113" width="10.7109375" style="491" customWidth="1"/>
    <col min="5114" max="5115" width="0" style="491" hidden="1" customWidth="1"/>
    <col min="5116" max="5116" width="12.7109375" style="491" bestFit="1" customWidth="1"/>
    <col min="5117" max="5117" width="10.42578125" style="491" bestFit="1" customWidth="1"/>
    <col min="5118" max="5119" width="0" style="491" hidden="1" customWidth="1"/>
    <col min="5120" max="5120" width="12.7109375" style="491" bestFit="1" customWidth="1"/>
    <col min="5121" max="5121" width="10.5703125" style="491" customWidth="1"/>
    <col min="5122" max="5123" width="0" style="491" hidden="1" customWidth="1"/>
    <col min="5124" max="5124" width="12.5703125" style="491" customWidth="1"/>
    <col min="5125" max="5125" width="10.5703125" style="491" customWidth="1"/>
    <col min="5126" max="5127" width="0" style="491" hidden="1" customWidth="1"/>
    <col min="5128" max="5128" width="12.28515625" style="491" customWidth="1"/>
    <col min="5129" max="5129" width="12.140625" style="491" customWidth="1"/>
    <col min="5130" max="5131" width="0" style="491" hidden="1" customWidth="1"/>
    <col min="5132" max="5132" width="13" style="491" customWidth="1"/>
    <col min="5133" max="5285" width="9.140625" style="491"/>
    <col min="5286" max="5286" width="1.5703125" style="491" customWidth="1"/>
    <col min="5287" max="5287" width="3.5703125" style="491" customWidth="1"/>
    <col min="5288" max="5288" width="20.85546875" style="491" customWidth="1"/>
    <col min="5289" max="5289" width="1" style="491" customWidth="1"/>
    <col min="5290" max="5290" width="0" style="491" hidden="1" customWidth="1"/>
    <col min="5291" max="5291" width="15.7109375" style="491" customWidth="1"/>
    <col min="5292" max="5292" width="7.140625" style="491" customWidth="1"/>
    <col min="5293" max="5293" width="10.7109375" style="491" customWidth="1"/>
    <col min="5294" max="5295" width="0" style="491" hidden="1" customWidth="1"/>
    <col min="5296" max="5296" width="11.85546875" style="491" customWidth="1"/>
    <col min="5297" max="5297" width="10.7109375" style="491" customWidth="1"/>
    <col min="5298" max="5299" width="0" style="491" hidden="1" customWidth="1"/>
    <col min="5300" max="5300" width="11.85546875" style="491" customWidth="1"/>
    <col min="5301" max="5301" width="10.7109375" style="491" customWidth="1"/>
    <col min="5302" max="5303" width="0" style="491" hidden="1" customWidth="1"/>
    <col min="5304" max="5304" width="11.85546875" style="491" customWidth="1"/>
    <col min="5305" max="5305" width="10.7109375" style="491" customWidth="1"/>
    <col min="5306" max="5307" width="0" style="491" hidden="1" customWidth="1"/>
    <col min="5308" max="5308" width="11.85546875" style="491" customWidth="1"/>
    <col min="5309" max="5309" width="10.7109375" style="491" customWidth="1"/>
    <col min="5310" max="5311" width="0" style="491" hidden="1" customWidth="1"/>
    <col min="5312" max="5312" width="11.85546875" style="491" customWidth="1"/>
    <col min="5313" max="5313" width="10.7109375" style="491" customWidth="1"/>
    <col min="5314" max="5315" width="0" style="491" hidden="1" customWidth="1"/>
    <col min="5316" max="5316" width="11.85546875" style="491" customWidth="1"/>
    <col min="5317" max="5317" width="11.42578125" style="491" customWidth="1"/>
    <col min="5318" max="5319" width="0" style="491" hidden="1" customWidth="1"/>
    <col min="5320" max="5320" width="11.85546875" style="491" customWidth="1"/>
    <col min="5321" max="5321" width="12.42578125" style="491" customWidth="1"/>
    <col min="5322" max="5323" width="0" style="491" hidden="1" customWidth="1"/>
    <col min="5324" max="5324" width="11.85546875" style="491" customWidth="1"/>
    <col min="5325" max="5325" width="11.140625" style="491" customWidth="1"/>
    <col min="5326" max="5327" width="0" style="491" hidden="1" customWidth="1"/>
    <col min="5328" max="5328" width="11.85546875" style="491" customWidth="1"/>
    <col min="5329" max="5329" width="10.7109375" style="491" customWidth="1"/>
    <col min="5330" max="5331" width="0" style="491" hidden="1" customWidth="1"/>
    <col min="5332" max="5332" width="11.85546875" style="491" customWidth="1"/>
    <col min="5333" max="5333" width="10.42578125" style="491" bestFit="1" customWidth="1"/>
    <col min="5334" max="5335" width="0" style="491" hidden="1" customWidth="1"/>
    <col min="5336" max="5336" width="11.85546875" style="491" customWidth="1"/>
    <col min="5337" max="5337" width="10.42578125" style="491" bestFit="1" customWidth="1"/>
    <col min="5338" max="5339" width="0" style="491" hidden="1" customWidth="1"/>
    <col min="5340" max="5340" width="11.85546875" style="491" customWidth="1"/>
    <col min="5341" max="5341" width="11.7109375" style="491" customWidth="1"/>
    <col min="5342" max="5343" width="0" style="491" hidden="1" customWidth="1"/>
    <col min="5344" max="5344" width="11.85546875" style="491" customWidth="1"/>
    <col min="5345" max="5345" width="10.5703125" style="491" customWidth="1"/>
    <col min="5346" max="5347" width="0" style="491" hidden="1" customWidth="1"/>
    <col min="5348" max="5348" width="11.85546875" style="491" customWidth="1"/>
    <col min="5349" max="5349" width="10.42578125" style="491" bestFit="1" customWidth="1"/>
    <col min="5350" max="5351" width="0" style="491" hidden="1" customWidth="1"/>
    <col min="5352" max="5352" width="11.85546875" style="491" customWidth="1"/>
    <col min="5353" max="5353" width="11.7109375" style="491" customWidth="1"/>
    <col min="5354" max="5355" width="0" style="491" hidden="1" customWidth="1"/>
    <col min="5356" max="5356" width="11.85546875" style="491" customWidth="1"/>
    <col min="5357" max="5357" width="12.28515625" style="491" customWidth="1"/>
    <col min="5358" max="5359" width="0" style="491" hidden="1" customWidth="1"/>
    <col min="5360" max="5360" width="13.42578125" style="491" customWidth="1"/>
    <col min="5361" max="5361" width="11" style="491" customWidth="1"/>
    <col min="5362" max="5363" width="0" style="491" hidden="1" customWidth="1"/>
    <col min="5364" max="5364" width="12" style="491" customWidth="1"/>
    <col min="5365" max="5365" width="11" style="491" customWidth="1"/>
    <col min="5366" max="5367" width="0" style="491" hidden="1" customWidth="1"/>
    <col min="5368" max="5368" width="11.85546875" style="491" customWidth="1"/>
    <col min="5369" max="5369" width="10.7109375" style="491" customWidth="1"/>
    <col min="5370" max="5371" width="0" style="491" hidden="1" customWidth="1"/>
    <col min="5372" max="5372" width="12.7109375" style="491" bestFit="1" customWidth="1"/>
    <col min="5373" max="5373" width="10.42578125" style="491" bestFit="1" customWidth="1"/>
    <col min="5374" max="5375" width="0" style="491" hidden="1" customWidth="1"/>
    <col min="5376" max="5376" width="12.7109375" style="491" bestFit="1" customWidth="1"/>
    <col min="5377" max="5377" width="10.5703125" style="491" customWidth="1"/>
    <col min="5378" max="5379" width="0" style="491" hidden="1" customWidth="1"/>
    <col min="5380" max="5380" width="12.5703125" style="491" customWidth="1"/>
    <col min="5381" max="5381" width="10.5703125" style="491" customWidth="1"/>
    <col min="5382" max="5383" width="0" style="491" hidden="1" customWidth="1"/>
    <col min="5384" max="5384" width="12.28515625" style="491" customWidth="1"/>
    <col min="5385" max="5385" width="12.140625" style="491" customWidth="1"/>
    <col min="5386" max="5387" width="0" style="491" hidden="1" customWidth="1"/>
    <col min="5388" max="5388" width="13" style="491" customWidth="1"/>
    <col min="5389" max="5541" width="9.140625" style="491"/>
    <col min="5542" max="5542" width="1.5703125" style="491" customWidth="1"/>
    <col min="5543" max="5543" width="3.5703125" style="491" customWidth="1"/>
    <col min="5544" max="5544" width="20.85546875" style="491" customWidth="1"/>
    <col min="5545" max="5545" width="1" style="491" customWidth="1"/>
    <col min="5546" max="5546" width="0" style="491" hidden="1" customWidth="1"/>
    <col min="5547" max="5547" width="15.7109375" style="491" customWidth="1"/>
    <col min="5548" max="5548" width="7.140625" style="491" customWidth="1"/>
    <col min="5549" max="5549" width="10.7109375" style="491" customWidth="1"/>
    <col min="5550" max="5551" width="0" style="491" hidden="1" customWidth="1"/>
    <col min="5552" max="5552" width="11.85546875" style="491" customWidth="1"/>
    <col min="5553" max="5553" width="10.7109375" style="491" customWidth="1"/>
    <col min="5554" max="5555" width="0" style="491" hidden="1" customWidth="1"/>
    <col min="5556" max="5556" width="11.85546875" style="491" customWidth="1"/>
    <col min="5557" max="5557" width="10.7109375" style="491" customWidth="1"/>
    <col min="5558" max="5559" width="0" style="491" hidden="1" customWidth="1"/>
    <col min="5560" max="5560" width="11.85546875" style="491" customWidth="1"/>
    <col min="5561" max="5561" width="10.7109375" style="491" customWidth="1"/>
    <col min="5562" max="5563" width="0" style="491" hidden="1" customWidth="1"/>
    <col min="5564" max="5564" width="11.85546875" style="491" customWidth="1"/>
    <col min="5565" max="5565" width="10.7109375" style="491" customWidth="1"/>
    <col min="5566" max="5567" width="0" style="491" hidden="1" customWidth="1"/>
    <col min="5568" max="5568" width="11.85546875" style="491" customWidth="1"/>
    <col min="5569" max="5569" width="10.7109375" style="491" customWidth="1"/>
    <col min="5570" max="5571" width="0" style="491" hidden="1" customWidth="1"/>
    <col min="5572" max="5572" width="11.85546875" style="491" customWidth="1"/>
    <col min="5573" max="5573" width="11.42578125" style="491" customWidth="1"/>
    <col min="5574" max="5575" width="0" style="491" hidden="1" customWidth="1"/>
    <col min="5576" max="5576" width="11.85546875" style="491" customWidth="1"/>
    <col min="5577" max="5577" width="12.42578125" style="491" customWidth="1"/>
    <col min="5578" max="5579" width="0" style="491" hidden="1" customWidth="1"/>
    <col min="5580" max="5580" width="11.85546875" style="491" customWidth="1"/>
    <col min="5581" max="5581" width="11.140625" style="491" customWidth="1"/>
    <col min="5582" max="5583" width="0" style="491" hidden="1" customWidth="1"/>
    <col min="5584" max="5584" width="11.85546875" style="491" customWidth="1"/>
    <col min="5585" max="5585" width="10.7109375" style="491" customWidth="1"/>
    <col min="5586" max="5587" width="0" style="491" hidden="1" customWidth="1"/>
    <col min="5588" max="5588" width="11.85546875" style="491" customWidth="1"/>
    <col min="5589" max="5589" width="10.42578125" style="491" bestFit="1" customWidth="1"/>
    <col min="5590" max="5591" width="0" style="491" hidden="1" customWidth="1"/>
    <col min="5592" max="5592" width="11.85546875" style="491" customWidth="1"/>
    <col min="5593" max="5593" width="10.42578125" style="491" bestFit="1" customWidth="1"/>
    <col min="5594" max="5595" width="0" style="491" hidden="1" customWidth="1"/>
    <col min="5596" max="5596" width="11.85546875" style="491" customWidth="1"/>
    <col min="5597" max="5597" width="11.7109375" style="491" customWidth="1"/>
    <col min="5598" max="5599" width="0" style="491" hidden="1" customWidth="1"/>
    <col min="5600" max="5600" width="11.85546875" style="491" customWidth="1"/>
    <col min="5601" max="5601" width="10.5703125" style="491" customWidth="1"/>
    <col min="5602" max="5603" width="0" style="491" hidden="1" customWidth="1"/>
    <col min="5604" max="5604" width="11.85546875" style="491" customWidth="1"/>
    <col min="5605" max="5605" width="10.42578125" style="491" bestFit="1" customWidth="1"/>
    <col min="5606" max="5607" width="0" style="491" hidden="1" customWidth="1"/>
    <col min="5608" max="5608" width="11.85546875" style="491" customWidth="1"/>
    <col min="5609" max="5609" width="11.7109375" style="491" customWidth="1"/>
    <col min="5610" max="5611" width="0" style="491" hidden="1" customWidth="1"/>
    <col min="5612" max="5612" width="11.85546875" style="491" customWidth="1"/>
    <col min="5613" max="5613" width="12.28515625" style="491" customWidth="1"/>
    <col min="5614" max="5615" width="0" style="491" hidden="1" customWidth="1"/>
    <col min="5616" max="5616" width="13.42578125" style="491" customWidth="1"/>
    <col min="5617" max="5617" width="11" style="491" customWidth="1"/>
    <col min="5618" max="5619" width="0" style="491" hidden="1" customWidth="1"/>
    <col min="5620" max="5620" width="12" style="491" customWidth="1"/>
    <col min="5621" max="5621" width="11" style="491" customWidth="1"/>
    <col min="5622" max="5623" width="0" style="491" hidden="1" customWidth="1"/>
    <col min="5624" max="5624" width="11.85546875" style="491" customWidth="1"/>
    <col min="5625" max="5625" width="10.7109375" style="491" customWidth="1"/>
    <col min="5626" max="5627" width="0" style="491" hidden="1" customWidth="1"/>
    <col min="5628" max="5628" width="12.7109375" style="491" bestFit="1" customWidth="1"/>
    <col min="5629" max="5629" width="10.42578125" style="491" bestFit="1" customWidth="1"/>
    <col min="5630" max="5631" width="0" style="491" hidden="1" customWidth="1"/>
    <col min="5632" max="5632" width="12.7109375" style="491" bestFit="1" customWidth="1"/>
    <col min="5633" max="5633" width="10.5703125" style="491" customWidth="1"/>
    <col min="5634" max="5635" width="0" style="491" hidden="1" customWidth="1"/>
    <col min="5636" max="5636" width="12.5703125" style="491" customWidth="1"/>
    <col min="5637" max="5637" width="10.5703125" style="491" customWidth="1"/>
    <col min="5638" max="5639" width="0" style="491" hidden="1" customWidth="1"/>
    <col min="5640" max="5640" width="12.28515625" style="491" customWidth="1"/>
    <col min="5641" max="5641" width="12.140625" style="491" customWidth="1"/>
    <col min="5642" max="5643" width="0" style="491" hidden="1" customWidth="1"/>
    <col min="5644" max="5644" width="13" style="491" customWidth="1"/>
    <col min="5645" max="5797" width="9.140625" style="491"/>
    <col min="5798" max="5798" width="1.5703125" style="491" customWidth="1"/>
    <col min="5799" max="5799" width="3.5703125" style="491" customWidth="1"/>
    <col min="5800" max="5800" width="20.85546875" style="491" customWidth="1"/>
    <col min="5801" max="5801" width="1" style="491" customWidth="1"/>
    <col min="5802" max="5802" width="0" style="491" hidden="1" customWidth="1"/>
    <col min="5803" max="5803" width="15.7109375" style="491" customWidth="1"/>
    <col min="5804" max="5804" width="7.140625" style="491" customWidth="1"/>
    <col min="5805" max="5805" width="10.7109375" style="491" customWidth="1"/>
    <col min="5806" max="5807" width="0" style="491" hidden="1" customWidth="1"/>
    <col min="5808" max="5808" width="11.85546875" style="491" customWidth="1"/>
    <col min="5809" max="5809" width="10.7109375" style="491" customWidth="1"/>
    <col min="5810" max="5811" width="0" style="491" hidden="1" customWidth="1"/>
    <col min="5812" max="5812" width="11.85546875" style="491" customWidth="1"/>
    <col min="5813" max="5813" width="10.7109375" style="491" customWidth="1"/>
    <col min="5814" max="5815" width="0" style="491" hidden="1" customWidth="1"/>
    <col min="5816" max="5816" width="11.85546875" style="491" customWidth="1"/>
    <col min="5817" max="5817" width="10.7109375" style="491" customWidth="1"/>
    <col min="5818" max="5819" width="0" style="491" hidden="1" customWidth="1"/>
    <col min="5820" max="5820" width="11.85546875" style="491" customWidth="1"/>
    <col min="5821" max="5821" width="10.7109375" style="491" customWidth="1"/>
    <col min="5822" max="5823" width="0" style="491" hidden="1" customWidth="1"/>
    <col min="5824" max="5824" width="11.85546875" style="491" customWidth="1"/>
    <col min="5825" max="5825" width="10.7109375" style="491" customWidth="1"/>
    <col min="5826" max="5827" width="0" style="491" hidden="1" customWidth="1"/>
    <col min="5828" max="5828" width="11.85546875" style="491" customWidth="1"/>
    <col min="5829" max="5829" width="11.42578125" style="491" customWidth="1"/>
    <col min="5830" max="5831" width="0" style="491" hidden="1" customWidth="1"/>
    <col min="5832" max="5832" width="11.85546875" style="491" customWidth="1"/>
    <col min="5833" max="5833" width="12.42578125" style="491" customWidth="1"/>
    <col min="5834" max="5835" width="0" style="491" hidden="1" customWidth="1"/>
    <col min="5836" max="5836" width="11.85546875" style="491" customWidth="1"/>
    <col min="5837" max="5837" width="11.140625" style="491" customWidth="1"/>
    <col min="5838" max="5839" width="0" style="491" hidden="1" customWidth="1"/>
    <col min="5840" max="5840" width="11.85546875" style="491" customWidth="1"/>
    <col min="5841" max="5841" width="10.7109375" style="491" customWidth="1"/>
    <col min="5842" max="5843" width="0" style="491" hidden="1" customWidth="1"/>
    <col min="5844" max="5844" width="11.85546875" style="491" customWidth="1"/>
    <col min="5845" max="5845" width="10.42578125" style="491" bestFit="1" customWidth="1"/>
    <col min="5846" max="5847" width="0" style="491" hidden="1" customWidth="1"/>
    <col min="5848" max="5848" width="11.85546875" style="491" customWidth="1"/>
    <col min="5849" max="5849" width="10.42578125" style="491" bestFit="1" customWidth="1"/>
    <col min="5850" max="5851" width="0" style="491" hidden="1" customWidth="1"/>
    <col min="5852" max="5852" width="11.85546875" style="491" customWidth="1"/>
    <col min="5853" max="5853" width="11.7109375" style="491" customWidth="1"/>
    <col min="5854" max="5855" width="0" style="491" hidden="1" customWidth="1"/>
    <col min="5856" max="5856" width="11.85546875" style="491" customWidth="1"/>
    <col min="5857" max="5857" width="10.5703125" style="491" customWidth="1"/>
    <col min="5858" max="5859" width="0" style="491" hidden="1" customWidth="1"/>
    <col min="5860" max="5860" width="11.85546875" style="491" customWidth="1"/>
    <col min="5861" max="5861" width="10.42578125" style="491" bestFit="1" customWidth="1"/>
    <col min="5862" max="5863" width="0" style="491" hidden="1" customWidth="1"/>
    <col min="5864" max="5864" width="11.85546875" style="491" customWidth="1"/>
    <col min="5865" max="5865" width="11.7109375" style="491" customWidth="1"/>
    <col min="5866" max="5867" width="0" style="491" hidden="1" customWidth="1"/>
    <col min="5868" max="5868" width="11.85546875" style="491" customWidth="1"/>
    <col min="5869" max="5869" width="12.28515625" style="491" customWidth="1"/>
    <col min="5870" max="5871" width="0" style="491" hidden="1" customWidth="1"/>
    <col min="5872" max="5872" width="13.42578125" style="491" customWidth="1"/>
    <col min="5873" max="5873" width="11" style="491" customWidth="1"/>
    <col min="5874" max="5875" width="0" style="491" hidden="1" customWidth="1"/>
    <col min="5876" max="5876" width="12" style="491" customWidth="1"/>
    <col min="5877" max="5877" width="11" style="491" customWidth="1"/>
    <col min="5878" max="5879" width="0" style="491" hidden="1" customWidth="1"/>
    <col min="5880" max="5880" width="11.85546875" style="491" customWidth="1"/>
    <col min="5881" max="5881" width="10.7109375" style="491" customWidth="1"/>
    <col min="5882" max="5883" width="0" style="491" hidden="1" customWidth="1"/>
    <col min="5884" max="5884" width="12.7109375" style="491" bestFit="1" customWidth="1"/>
    <col min="5885" max="5885" width="10.42578125" style="491" bestFit="1" customWidth="1"/>
    <col min="5886" max="5887" width="0" style="491" hidden="1" customWidth="1"/>
    <col min="5888" max="5888" width="12.7109375" style="491" bestFit="1" customWidth="1"/>
    <col min="5889" max="5889" width="10.5703125" style="491" customWidth="1"/>
    <col min="5890" max="5891" width="0" style="491" hidden="1" customWidth="1"/>
    <col min="5892" max="5892" width="12.5703125" style="491" customWidth="1"/>
    <col min="5893" max="5893" width="10.5703125" style="491" customWidth="1"/>
    <col min="5894" max="5895" width="0" style="491" hidden="1" customWidth="1"/>
    <col min="5896" max="5896" width="12.28515625" style="491" customWidth="1"/>
    <col min="5897" max="5897" width="12.140625" style="491" customWidth="1"/>
    <col min="5898" max="5899" width="0" style="491" hidden="1" customWidth="1"/>
    <col min="5900" max="5900" width="13" style="491" customWidth="1"/>
    <col min="5901" max="6053" width="9.140625" style="491"/>
    <col min="6054" max="6054" width="1.5703125" style="491" customWidth="1"/>
    <col min="6055" max="6055" width="3.5703125" style="491" customWidth="1"/>
    <col min="6056" max="6056" width="20.85546875" style="491" customWidth="1"/>
    <col min="6057" max="6057" width="1" style="491" customWidth="1"/>
    <col min="6058" max="6058" width="0" style="491" hidden="1" customWidth="1"/>
    <col min="6059" max="6059" width="15.7109375" style="491" customWidth="1"/>
    <col min="6060" max="6060" width="7.140625" style="491" customWidth="1"/>
    <col min="6061" max="6061" width="10.7109375" style="491" customWidth="1"/>
    <col min="6062" max="6063" width="0" style="491" hidden="1" customWidth="1"/>
    <col min="6064" max="6064" width="11.85546875" style="491" customWidth="1"/>
    <col min="6065" max="6065" width="10.7109375" style="491" customWidth="1"/>
    <col min="6066" max="6067" width="0" style="491" hidden="1" customWidth="1"/>
    <col min="6068" max="6068" width="11.85546875" style="491" customWidth="1"/>
    <col min="6069" max="6069" width="10.7109375" style="491" customWidth="1"/>
    <col min="6070" max="6071" width="0" style="491" hidden="1" customWidth="1"/>
    <col min="6072" max="6072" width="11.85546875" style="491" customWidth="1"/>
    <col min="6073" max="6073" width="10.7109375" style="491" customWidth="1"/>
    <col min="6074" max="6075" width="0" style="491" hidden="1" customWidth="1"/>
    <col min="6076" max="6076" width="11.85546875" style="491" customWidth="1"/>
    <col min="6077" max="6077" width="10.7109375" style="491" customWidth="1"/>
    <col min="6078" max="6079" width="0" style="491" hidden="1" customWidth="1"/>
    <col min="6080" max="6080" width="11.85546875" style="491" customWidth="1"/>
    <col min="6081" max="6081" width="10.7109375" style="491" customWidth="1"/>
    <col min="6082" max="6083" width="0" style="491" hidden="1" customWidth="1"/>
    <col min="6084" max="6084" width="11.85546875" style="491" customWidth="1"/>
    <col min="6085" max="6085" width="11.42578125" style="491" customWidth="1"/>
    <col min="6086" max="6087" width="0" style="491" hidden="1" customWidth="1"/>
    <col min="6088" max="6088" width="11.85546875" style="491" customWidth="1"/>
    <col min="6089" max="6089" width="12.42578125" style="491" customWidth="1"/>
    <col min="6090" max="6091" width="0" style="491" hidden="1" customWidth="1"/>
    <col min="6092" max="6092" width="11.85546875" style="491" customWidth="1"/>
    <col min="6093" max="6093" width="11.140625" style="491" customWidth="1"/>
    <col min="6094" max="6095" width="0" style="491" hidden="1" customWidth="1"/>
    <col min="6096" max="6096" width="11.85546875" style="491" customWidth="1"/>
    <col min="6097" max="6097" width="10.7109375" style="491" customWidth="1"/>
    <col min="6098" max="6099" width="0" style="491" hidden="1" customWidth="1"/>
    <col min="6100" max="6100" width="11.85546875" style="491" customWidth="1"/>
    <col min="6101" max="6101" width="10.42578125" style="491" bestFit="1" customWidth="1"/>
    <col min="6102" max="6103" width="0" style="491" hidden="1" customWidth="1"/>
    <col min="6104" max="6104" width="11.85546875" style="491" customWidth="1"/>
    <col min="6105" max="6105" width="10.42578125" style="491" bestFit="1" customWidth="1"/>
    <col min="6106" max="6107" width="0" style="491" hidden="1" customWidth="1"/>
    <col min="6108" max="6108" width="11.85546875" style="491" customWidth="1"/>
    <col min="6109" max="6109" width="11.7109375" style="491" customWidth="1"/>
    <col min="6110" max="6111" width="0" style="491" hidden="1" customWidth="1"/>
    <col min="6112" max="6112" width="11.85546875" style="491" customWidth="1"/>
    <col min="6113" max="6113" width="10.5703125" style="491" customWidth="1"/>
    <col min="6114" max="6115" width="0" style="491" hidden="1" customWidth="1"/>
    <col min="6116" max="6116" width="11.85546875" style="491" customWidth="1"/>
    <col min="6117" max="6117" width="10.42578125" style="491" bestFit="1" customWidth="1"/>
    <col min="6118" max="6119" width="0" style="491" hidden="1" customWidth="1"/>
    <col min="6120" max="6120" width="11.85546875" style="491" customWidth="1"/>
    <col min="6121" max="6121" width="11.7109375" style="491" customWidth="1"/>
    <col min="6122" max="6123" width="0" style="491" hidden="1" customWidth="1"/>
    <col min="6124" max="6124" width="11.85546875" style="491" customWidth="1"/>
    <col min="6125" max="6125" width="12.28515625" style="491" customWidth="1"/>
    <col min="6126" max="6127" width="0" style="491" hidden="1" customWidth="1"/>
    <col min="6128" max="6128" width="13.42578125" style="491" customWidth="1"/>
    <col min="6129" max="6129" width="11" style="491" customWidth="1"/>
    <col min="6130" max="6131" width="0" style="491" hidden="1" customWidth="1"/>
    <col min="6132" max="6132" width="12" style="491" customWidth="1"/>
    <col min="6133" max="6133" width="11" style="491" customWidth="1"/>
    <col min="6134" max="6135" width="0" style="491" hidden="1" customWidth="1"/>
    <col min="6136" max="6136" width="11.85546875" style="491" customWidth="1"/>
    <col min="6137" max="6137" width="10.7109375" style="491" customWidth="1"/>
    <col min="6138" max="6139" width="0" style="491" hidden="1" customWidth="1"/>
    <col min="6140" max="6140" width="12.7109375" style="491" bestFit="1" customWidth="1"/>
    <col min="6141" max="6141" width="10.42578125" style="491" bestFit="1" customWidth="1"/>
    <col min="6142" max="6143" width="0" style="491" hidden="1" customWidth="1"/>
    <col min="6144" max="6144" width="12.7109375" style="491" bestFit="1" customWidth="1"/>
    <col min="6145" max="6145" width="10.5703125" style="491" customWidth="1"/>
    <col min="6146" max="6147" width="0" style="491" hidden="1" customWidth="1"/>
    <col min="6148" max="6148" width="12.5703125" style="491" customWidth="1"/>
    <col min="6149" max="6149" width="10.5703125" style="491" customWidth="1"/>
    <col min="6150" max="6151" width="0" style="491" hidden="1" customWidth="1"/>
    <col min="6152" max="6152" width="12.28515625" style="491" customWidth="1"/>
    <col min="6153" max="6153" width="12.140625" style="491" customWidth="1"/>
    <col min="6154" max="6155" width="0" style="491" hidden="1" customWidth="1"/>
    <col min="6156" max="6156" width="13" style="491" customWidth="1"/>
    <col min="6157" max="6309" width="9.140625" style="491"/>
    <col min="6310" max="6310" width="1.5703125" style="491" customWidth="1"/>
    <col min="6311" max="6311" width="3.5703125" style="491" customWidth="1"/>
    <col min="6312" max="6312" width="20.85546875" style="491" customWidth="1"/>
    <col min="6313" max="6313" width="1" style="491" customWidth="1"/>
    <col min="6314" max="6314" width="0" style="491" hidden="1" customWidth="1"/>
    <col min="6315" max="6315" width="15.7109375" style="491" customWidth="1"/>
    <col min="6316" max="6316" width="7.140625" style="491" customWidth="1"/>
    <col min="6317" max="6317" width="10.7109375" style="491" customWidth="1"/>
    <col min="6318" max="6319" width="0" style="491" hidden="1" customWidth="1"/>
    <col min="6320" max="6320" width="11.85546875" style="491" customWidth="1"/>
    <col min="6321" max="6321" width="10.7109375" style="491" customWidth="1"/>
    <col min="6322" max="6323" width="0" style="491" hidden="1" customWidth="1"/>
    <col min="6324" max="6324" width="11.85546875" style="491" customWidth="1"/>
    <col min="6325" max="6325" width="10.7109375" style="491" customWidth="1"/>
    <col min="6326" max="6327" width="0" style="491" hidden="1" customWidth="1"/>
    <col min="6328" max="6328" width="11.85546875" style="491" customWidth="1"/>
    <col min="6329" max="6329" width="10.7109375" style="491" customWidth="1"/>
    <col min="6330" max="6331" width="0" style="491" hidden="1" customWidth="1"/>
    <col min="6332" max="6332" width="11.85546875" style="491" customWidth="1"/>
    <col min="6333" max="6333" width="10.7109375" style="491" customWidth="1"/>
    <col min="6334" max="6335" width="0" style="491" hidden="1" customWidth="1"/>
    <col min="6336" max="6336" width="11.85546875" style="491" customWidth="1"/>
    <col min="6337" max="6337" width="10.7109375" style="491" customWidth="1"/>
    <col min="6338" max="6339" width="0" style="491" hidden="1" customWidth="1"/>
    <col min="6340" max="6340" width="11.85546875" style="491" customWidth="1"/>
    <col min="6341" max="6341" width="11.42578125" style="491" customWidth="1"/>
    <col min="6342" max="6343" width="0" style="491" hidden="1" customWidth="1"/>
    <col min="6344" max="6344" width="11.85546875" style="491" customWidth="1"/>
    <col min="6345" max="6345" width="12.42578125" style="491" customWidth="1"/>
    <col min="6346" max="6347" width="0" style="491" hidden="1" customWidth="1"/>
    <col min="6348" max="6348" width="11.85546875" style="491" customWidth="1"/>
    <col min="6349" max="6349" width="11.140625" style="491" customWidth="1"/>
    <col min="6350" max="6351" width="0" style="491" hidden="1" customWidth="1"/>
    <col min="6352" max="6352" width="11.85546875" style="491" customWidth="1"/>
    <col min="6353" max="6353" width="10.7109375" style="491" customWidth="1"/>
    <col min="6354" max="6355" width="0" style="491" hidden="1" customWidth="1"/>
    <col min="6356" max="6356" width="11.85546875" style="491" customWidth="1"/>
    <col min="6357" max="6357" width="10.42578125" style="491" bestFit="1" customWidth="1"/>
    <col min="6358" max="6359" width="0" style="491" hidden="1" customWidth="1"/>
    <col min="6360" max="6360" width="11.85546875" style="491" customWidth="1"/>
    <col min="6361" max="6361" width="10.42578125" style="491" bestFit="1" customWidth="1"/>
    <col min="6362" max="6363" width="0" style="491" hidden="1" customWidth="1"/>
    <col min="6364" max="6364" width="11.85546875" style="491" customWidth="1"/>
    <col min="6365" max="6365" width="11.7109375" style="491" customWidth="1"/>
    <col min="6366" max="6367" width="0" style="491" hidden="1" customWidth="1"/>
    <col min="6368" max="6368" width="11.85546875" style="491" customWidth="1"/>
    <col min="6369" max="6369" width="10.5703125" style="491" customWidth="1"/>
    <col min="6370" max="6371" width="0" style="491" hidden="1" customWidth="1"/>
    <col min="6372" max="6372" width="11.85546875" style="491" customWidth="1"/>
    <col min="6373" max="6373" width="10.42578125" style="491" bestFit="1" customWidth="1"/>
    <col min="6374" max="6375" width="0" style="491" hidden="1" customWidth="1"/>
    <col min="6376" max="6376" width="11.85546875" style="491" customWidth="1"/>
    <col min="6377" max="6377" width="11.7109375" style="491" customWidth="1"/>
    <col min="6378" max="6379" width="0" style="491" hidden="1" customWidth="1"/>
    <col min="6380" max="6380" width="11.85546875" style="491" customWidth="1"/>
    <col min="6381" max="6381" width="12.28515625" style="491" customWidth="1"/>
    <col min="6382" max="6383" width="0" style="491" hidden="1" customWidth="1"/>
    <col min="6384" max="6384" width="13.42578125" style="491" customWidth="1"/>
    <col min="6385" max="6385" width="11" style="491" customWidth="1"/>
    <col min="6386" max="6387" width="0" style="491" hidden="1" customWidth="1"/>
    <col min="6388" max="6388" width="12" style="491" customWidth="1"/>
    <col min="6389" max="6389" width="11" style="491" customWidth="1"/>
    <col min="6390" max="6391" width="0" style="491" hidden="1" customWidth="1"/>
    <col min="6392" max="6392" width="11.85546875" style="491" customWidth="1"/>
    <col min="6393" max="6393" width="10.7109375" style="491" customWidth="1"/>
    <col min="6394" max="6395" width="0" style="491" hidden="1" customWidth="1"/>
    <col min="6396" max="6396" width="12.7109375" style="491" bestFit="1" customWidth="1"/>
    <col min="6397" max="6397" width="10.42578125" style="491" bestFit="1" customWidth="1"/>
    <col min="6398" max="6399" width="0" style="491" hidden="1" customWidth="1"/>
    <col min="6400" max="6400" width="12.7109375" style="491" bestFit="1" customWidth="1"/>
    <col min="6401" max="6401" width="10.5703125" style="491" customWidth="1"/>
    <col min="6402" max="6403" width="0" style="491" hidden="1" customWidth="1"/>
    <col min="6404" max="6404" width="12.5703125" style="491" customWidth="1"/>
    <col min="6405" max="6405" width="10.5703125" style="491" customWidth="1"/>
    <col min="6406" max="6407" width="0" style="491" hidden="1" customWidth="1"/>
    <col min="6408" max="6408" width="12.28515625" style="491" customWidth="1"/>
    <col min="6409" max="6409" width="12.140625" style="491" customWidth="1"/>
    <col min="6410" max="6411" width="0" style="491" hidden="1" customWidth="1"/>
    <col min="6412" max="6412" width="13" style="491" customWidth="1"/>
    <col min="6413" max="6565" width="9.140625" style="491"/>
    <col min="6566" max="6566" width="1.5703125" style="491" customWidth="1"/>
    <col min="6567" max="6567" width="3.5703125" style="491" customWidth="1"/>
    <col min="6568" max="6568" width="20.85546875" style="491" customWidth="1"/>
    <col min="6569" max="6569" width="1" style="491" customWidth="1"/>
    <col min="6570" max="6570" width="0" style="491" hidden="1" customWidth="1"/>
    <col min="6571" max="6571" width="15.7109375" style="491" customWidth="1"/>
    <col min="6572" max="6572" width="7.140625" style="491" customWidth="1"/>
    <col min="6573" max="6573" width="10.7109375" style="491" customWidth="1"/>
    <col min="6574" max="6575" width="0" style="491" hidden="1" customWidth="1"/>
    <col min="6576" max="6576" width="11.85546875" style="491" customWidth="1"/>
    <col min="6577" max="6577" width="10.7109375" style="491" customWidth="1"/>
    <col min="6578" max="6579" width="0" style="491" hidden="1" customWidth="1"/>
    <col min="6580" max="6580" width="11.85546875" style="491" customWidth="1"/>
    <col min="6581" max="6581" width="10.7109375" style="491" customWidth="1"/>
    <col min="6582" max="6583" width="0" style="491" hidden="1" customWidth="1"/>
    <col min="6584" max="6584" width="11.85546875" style="491" customWidth="1"/>
    <col min="6585" max="6585" width="10.7109375" style="491" customWidth="1"/>
    <col min="6586" max="6587" width="0" style="491" hidden="1" customWidth="1"/>
    <col min="6588" max="6588" width="11.85546875" style="491" customWidth="1"/>
    <col min="6589" max="6589" width="10.7109375" style="491" customWidth="1"/>
    <col min="6590" max="6591" width="0" style="491" hidden="1" customWidth="1"/>
    <col min="6592" max="6592" width="11.85546875" style="491" customWidth="1"/>
    <col min="6593" max="6593" width="10.7109375" style="491" customWidth="1"/>
    <col min="6594" max="6595" width="0" style="491" hidden="1" customWidth="1"/>
    <col min="6596" max="6596" width="11.85546875" style="491" customWidth="1"/>
    <col min="6597" max="6597" width="11.42578125" style="491" customWidth="1"/>
    <col min="6598" max="6599" width="0" style="491" hidden="1" customWidth="1"/>
    <col min="6600" max="6600" width="11.85546875" style="491" customWidth="1"/>
    <col min="6601" max="6601" width="12.42578125" style="491" customWidth="1"/>
    <col min="6602" max="6603" width="0" style="491" hidden="1" customWidth="1"/>
    <col min="6604" max="6604" width="11.85546875" style="491" customWidth="1"/>
    <col min="6605" max="6605" width="11.140625" style="491" customWidth="1"/>
    <col min="6606" max="6607" width="0" style="491" hidden="1" customWidth="1"/>
    <col min="6608" max="6608" width="11.85546875" style="491" customWidth="1"/>
    <col min="6609" max="6609" width="10.7109375" style="491" customWidth="1"/>
    <col min="6610" max="6611" width="0" style="491" hidden="1" customWidth="1"/>
    <col min="6612" max="6612" width="11.85546875" style="491" customWidth="1"/>
    <col min="6613" max="6613" width="10.42578125" style="491" bestFit="1" customWidth="1"/>
    <col min="6614" max="6615" width="0" style="491" hidden="1" customWidth="1"/>
    <col min="6616" max="6616" width="11.85546875" style="491" customWidth="1"/>
    <col min="6617" max="6617" width="10.42578125" style="491" bestFit="1" customWidth="1"/>
    <col min="6618" max="6619" width="0" style="491" hidden="1" customWidth="1"/>
    <col min="6620" max="6620" width="11.85546875" style="491" customWidth="1"/>
    <col min="6621" max="6621" width="11.7109375" style="491" customWidth="1"/>
    <col min="6622" max="6623" width="0" style="491" hidden="1" customWidth="1"/>
    <col min="6624" max="6624" width="11.85546875" style="491" customWidth="1"/>
    <col min="6625" max="6625" width="10.5703125" style="491" customWidth="1"/>
    <col min="6626" max="6627" width="0" style="491" hidden="1" customWidth="1"/>
    <col min="6628" max="6628" width="11.85546875" style="491" customWidth="1"/>
    <col min="6629" max="6629" width="10.42578125" style="491" bestFit="1" customWidth="1"/>
    <col min="6630" max="6631" width="0" style="491" hidden="1" customWidth="1"/>
    <col min="6632" max="6632" width="11.85546875" style="491" customWidth="1"/>
    <col min="6633" max="6633" width="11.7109375" style="491" customWidth="1"/>
    <col min="6634" max="6635" width="0" style="491" hidden="1" customWidth="1"/>
    <col min="6636" max="6636" width="11.85546875" style="491" customWidth="1"/>
    <col min="6637" max="6637" width="12.28515625" style="491" customWidth="1"/>
    <col min="6638" max="6639" width="0" style="491" hidden="1" customWidth="1"/>
    <col min="6640" max="6640" width="13.42578125" style="491" customWidth="1"/>
    <col min="6641" max="6641" width="11" style="491" customWidth="1"/>
    <col min="6642" max="6643" width="0" style="491" hidden="1" customWidth="1"/>
    <col min="6644" max="6644" width="12" style="491" customWidth="1"/>
    <col min="6645" max="6645" width="11" style="491" customWidth="1"/>
    <col min="6646" max="6647" width="0" style="491" hidden="1" customWidth="1"/>
    <col min="6648" max="6648" width="11.85546875" style="491" customWidth="1"/>
    <col min="6649" max="6649" width="10.7109375" style="491" customWidth="1"/>
    <col min="6650" max="6651" width="0" style="491" hidden="1" customWidth="1"/>
    <col min="6652" max="6652" width="12.7109375" style="491" bestFit="1" customWidth="1"/>
    <col min="6653" max="6653" width="10.42578125" style="491" bestFit="1" customWidth="1"/>
    <col min="6654" max="6655" width="0" style="491" hidden="1" customWidth="1"/>
    <col min="6656" max="6656" width="12.7109375" style="491" bestFit="1" customWidth="1"/>
    <col min="6657" max="6657" width="10.5703125" style="491" customWidth="1"/>
    <col min="6658" max="6659" width="0" style="491" hidden="1" customWidth="1"/>
    <col min="6660" max="6660" width="12.5703125" style="491" customWidth="1"/>
    <col min="6661" max="6661" width="10.5703125" style="491" customWidth="1"/>
    <col min="6662" max="6663" width="0" style="491" hidden="1" customWidth="1"/>
    <col min="6664" max="6664" width="12.28515625" style="491" customWidth="1"/>
    <col min="6665" max="6665" width="12.140625" style="491" customWidth="1"/>
    <col min="6666" max="6667" width="0" style="491" hidden="1" customWidth="1"/>
    <col min="6668" max="6668" width="13" style="491" customWidth="1"/>
    <col min="6669" max="6821" width="9.140625" style="491"/>
    <col min="6822" max="6822" width="1.5703125" style="491" customWidth="1"/>
    <col min="6823" max="6823" width="3.5703125" style="491" customWidth="1"/>
    <col min="6824" max="6824" width="20.85546875" style="491" customWidth="1"/>
    <col min="6825" max="6825" width="1" style="491" customWidth="1"/>
    <col min="6826" max="6826" width="0" style="491" hidden="1" customWidth="1"/>
    <col min="6827" max="6827" width="15.7109375" style="491" customWidth="1"/>
    <col min="6828" max="6828" width="7.140625" style="491" customWidth="1"/>
    <col min="6829" max="6829" width="10.7109375" style="491" customWidth="1"/>
    <col min="6830" max="6831" width="0" style="491" hidden="1" customWidth="1"/>
    <col min="6832" max="6832" width="11.85546875" style="491" customWidth="1"/>
    <col min="6833" max="6833" width="10.7109375" style="491" customWidth="1"/>
    <col min="6834" max="6835" width="0" style="491" hidden="1" customWidth="1"/>
    <col min="6836" max="6836" width="11.85546875" style="491" customWidth="1"/>
    <col min="6837" max="6837" width="10.7109375" style="491" customWidth="1"/>
    <col min="6838" max="6839" width="0" style="491" hidden="1" customWidth="1"/>
    <col min="6840" max="6840" width="11.85546875" style="491" customWidth="1"/>
    <col min="6841" max="6841" width="10.7109375" style="491" customWidth="1"/>
    <col min="6842" max="6843" width="0" style="491" hidden="1" customWidth="1"/>
    <col min="6844" max="6844" width="11.85546875" style="491" customWidth="1"/>
    <col min="6845" max="6845" width="10.7109375" style="491" customWidth="1"/>
    <col min="6846" max="6847" width="0" style="491" hidden="1" customWidth="1"/>
    <col min="6848" max="6848" width="11.85546875" style="491" customWidth="1"/>
    <col min="6849" max="6849" width="10.7109375" style="491" customWidth="1"/>
    <col min="6850" max="6851" width="0" style="491" hidden="1" customWidth="1"/>
    <col min="6852" max="6852" width="11.85546875" style="491" customWidth="1"/>
    <col min="6853" max="6853" width="11.42578125" style="491" customWidth="1"/>
    <col min="6854" max="6855" width="0" style="491" hidden="1" customWidth="1"/>
    <col min="6856" max="6856" width="11.85546875" style="491" customWidth="1"/>
    <col min="6857" max="6857" width="12.42578125" style="491" customWidth="1"/>
    <col min="6858" max="6859" width="0" style="491" hidden="1" customWidth="1"/>
    <col min="6860" max="6860" width="11.85546875" style="491" customWidth="1"/>
    <col min="6861" max="6861" width="11.140625" style="491" customWidth="1"/>
    <col min="6862" max="6863" width="0" style="491" hidden="1" customWidth="1"/>
    <col min="6864" max="6864" width="11.85546875" style="491" customWidth="1"/>
    <col min="6865" max="6865" width="10.7109375" style="491" customWidth="1"/>
    <col min="6866" max="6867" width="0" style="491" hidden="1" customWidth="1"/>
    <col min="6868" max="6868" width="11.85546875" style="491" customWidth="1"/>
    <col min="6869" max="6869" width="10.42578125" style="491" bestFit="1" customWidth="1"/>
    <col min="6870" max="6871" width="0" style="491" hidden="1" customWidth="1"/>
    <col min="6872" max="6872" width="11.85546875" style="491" customWidth="1"/>
    <col min="6873" max="6873" width="10.42578125" style="491" bestFit="1" customWidth="1"/>
    <col min="6874" max="6875" width="0" style="491" hidden="1" customWidth="1"/>
    <col min="6876" max="6876" width="11.85546875" style="491" customWidth="1"/>
    <col min="6877" max="6877" width="11.7109375" style="491" customWidth="1"/>
    <col min="6878" max="6879" width="0" style="491" hidden="1" customWidth="1"/>
    <col min="6880" max="6880" width="11.85546875" style="491" customWidth="1"/>
    <col min="6881" max="6881" width="10.5703125" style="491" customWidth="1"/>
    <col min="6882" max="6883" width="0" style="491" hidden="1" customWidth="1"/>
    <col min="6884" max="6884" width="11.85546875" style="491" customWidth="1"/>
    <col min="6885" max="6885" width="10.42578125" style="491" bestFit="1" customWidth="1"/>
    <col min="6886" max="6887" width="0" style="491" hidden="1" customWidth="1"/>
    <col min="6888" max="6888" width="11.85546875" style="491" customWidth="1"/>
    <col min="6889" max="6889" width="11.7109375" style="491" customWidth="1"/>
    <col min="6890" max="6891" width="0" style="491" hidden="1" customWidth="1"/>
    <col min="6892" max="6892" width="11.85546875" style="491" customWidth="1"/>
    <col min="6893" max="6893" width="12.28515625" style="491" customWidth="1"/>
    <col min="6894" max="6895" width="0" style="491" hidden="1" customWidth="1"/>
    <col min="6896" max="6896" width="13.42578125" style="491" customWidth="1"/>
    <col min="6897" max="6897" width="11" style="491" customWidth="1"/>
    <col min="6898" max="6899" width="0" style="491" hidden="1" customWidth="1"/>
    <col min="6900" max="6900" width="12" style="491" customWidth="1"/>
    <col min="6901" max="6901" width="11" style="491" customWidth="1"/>
    <col min="6902" max="6903" width="0" style="491" hidden="1" customWidth="1"/>
    <col min="6904" max="6904" width="11.85546875" style="491" customWidth="1"/>
    <col min="6905" max="6905" width="10.7109375" style="491" customWidth="1"/>
    <col min="6906" max="6907" width="0" style="491" hidden="1" customWidth="1"/>
    <col min="6908" max="6908" width="12.7109375" style="491" bestFit="1" customWidth="1"/>
    <col min="6909" max="6909" width="10.42578125" style="491" bestFit="1" customWidth="1"/>
    <col min="6910" max="6911" width="0" style="491" hidden="1" customWidth="1"/>
    <col min="6912" max="6912" width="12.7109375" style="491" bestFit="1" customWidth="1"/>
    <col min="6913" max="6913" width="10.5703125" style="491" customWidth="1"/>
    <col min="6914" max="6915" width="0" style="491" hidden="1" customWidth="1"/>
    <col min="6916" max="6916" width="12.5703125" style="491" customWidth="1"/>
    <col min="6917" max="6917" width="10.5703125" style="491" customWidth="1"/>
    <col min="6918" max="6919" width="0" style="491" hidden="1" customWidth="1"/>
    <col min="6920" max="6920" width="12.28515625" style="491" customWidth="1"/>
    <col min="6921" max="6921" width="12.140625" style="491" customWidth="1"/>
    <col min="6922" max="6923" width="0" style="491" hidden="1" customWidth="1"/>
    <col min="6924" max="6924" width="13" style="491" customWidth="1"/>
    <col min="6925" max="7077" width="9.140625" style="491"/>
    <col min="7078" max="7078" width="1.5703125" style="491" customWidth="1"/>
    <col min="7079" max="7079" width="3.5703125" style="491" customWidth="1"/>
    <col min="7080" max="7080" width="20.85546875" style="491" customWidth="1"/>
    <col min="7081" max="7081" width="1" style="491" customWidth="1"/>
    <col min="7082" max="7082" width="0" style="491" hidden="1" customWidth="1"/>
    <col min="7083" max="7083" width="15.7109375" style="491" customWidth="1"/>
    <col min="7084" max="7084" width="7.140625" style="491" customWidth="1"/>
    <col min="7085" max="7085" width="10.7109375" style="491" customWidth="1"/>
    <col min="7086" max="7087" width="0" style="491" hidden="1" customWidth="1"/>
    <col min="7088" max="7088" width="11.85546875" style="491" customWidth="1"/>
    <col min="7089" max="7089" width="10.7109375" style="491" customWidth="1"/>
    <col min="7090" max="7091" width="0" style="491" hidden="1" customWidth="1"/>
    <col min="7092" max="7092" width="11.85546875" style="491" customWidth="1"/>
    <col min="7093" max="7093" width="10.7109375" style="491" customWidth="1"/>
    <col min="7094" max="7095" width="0" style="491" hidden="1" customWidth="1"/>
    <col min="7096" max="7096" width="11.85546875" style="491" customWidth="1"/>
    <col min="7097" max="7097" width="10.7109375" style="491" customWidth="1"/>
    <col min="7098" max="7099" width="0" style="491" hidden="1" customWidth="1"/>
    <col min="7100" max="7100" width="11.85546875" style="491" customWidth="1"/>
    <col min="7101" max="7101" width="10.7109375" style="491" customWidth="1"/>
    <col min="7102" max="7103" width="0" style="491" hidden="1" customWidth="1"/>
    <col min="7104" max="7104" width="11.85546875" style="491" customWidth="1"/>
    <col min="7105" max="7105" width="10.7109375" style="491" customWidth="1"/>
    <col min="7106" max="7107" width="0" style="491" hidden="1" customWidth="1"/>
    <col min="7108" max="7108" width="11.85546875" style="491" customWidth="1"/>
    <col min="7109" max="7109" width="11.42578125" style="491" customWidth="1"/>
    <col min="7110" max="7111" width="0" style="491" hidden="1" customWidth="1"/>
    <col min="7112" max="7112" width="11.85546875" style="491" customWidth="1"/>
    <col min="7113" max="7113" width="12.42578125" style="491" customWidth="1"/>
    <col min="7114" max="7115" width="0" style="491" hidden="1" customWidth="1"/>
    <col min="7116" max="7116" width="11.85546875" style="491" customWidth="1"/>
    <col min="7117" max="7117" width="11.140625" style="491" customWidth="1"/>
    <col min="7118" max="7119" width="0" style="491" hidden="1" customWidth="1"/>
    <col min="7120" max="7120" width="11.85546875" style="491" customWidth="1"/>
    <col min="7121" max="7121" width="10.7109375" style="491" customWidth="1"/>
    <col min="7122" max="7123" width="0" style="491" hidden="1" customWidth="1"/>
    <col min="7124" max="7124" width="11.85546875" style="491" customWidth="1"/>
    <col min="7125" max="7125" width="10.42578125" style="491" bestFit="1" customWidth="1"/>
    <col min="7126" max="7127" width="0" style="491" hidden="1" customWidth="1"/>
    <col min="7128" max="7128" width="11.85546875" style="491" customWidth="1"/>
    <col min="7129" max="7129" width="10.42578125" style="491" bestFit="1" customWidth="1"/>
    <col min="7130" max="7131" width="0" style="491" hidden="1" customWidth="1"/>
    <col min="7132" max="7132" width="11.85546875" style="491" customWidth="1"/>
    <col min="7133" max="7133" width="11.7109375" style="491" customWidth="1"/>
    <col min="7134" max="7135" width="0" style="491" hidden="1" customWidth="1"/>
    <col min="7136" max="7136" width="11.85546875" style="491" customWidth="1"/>
    <col min="7137" max="7137" width="10.5703125" style="491" customWidth="1"/>
    <col min="7138" max="7139" width="0" style="491" hidden="1" customWidth="1"/>
    <col min="7140" max="7140" width="11.85546875" style="491" customWidth="1"/>
    <col min="7141" max="7141" width="10.42578125" style="491" bestFit="1" customWidth="1"/>
    <col min="7142" max="7143" width="0" style="491" hidden="1" customWidth="1"/>
    <col min="7144" max="7144" width="11.85546875" style="491" customWidth="1"/>
    <col min="7145" max="7145" width="11.7109375" style="491" customWidth="1"/>
    <col min="7146" max="7147" width="0" style="491" hidden="1" customWidth="1"/>
    <col min="7148" max="7148" width="11.85546875" style="491" customWidth="1"/>
    <col min="7149" max="7149" width="12.28515625" style="491" customWidth="1"/>
    <col min="7150" max="7151" width="0" style="491" hidden="1" customWidth="1"/>
    <col min="7152" max="7152" width="13.42578125" style="491" customWidth="1"/>
    <col min="7153" max="7153" width="11" style="491" customWidth="1"/>
    <col min="7154" max="7155" width="0" style="491" hidden="1" customWidth="1"/>
    <col min="7156" max="7156" width="12" style="491" customWidth="1"/>
    <col min="7157" max="7157" width="11" style="491" customWidth="1"/>
    <col min="7158" max="7159" width="0" style="491" hidden="1" customWidth="1"/>
    <col min="7160" max="7160" width="11.85546875" style="491" customWidth="1"/>
    <col min="7161" max="7161" width="10.7109375" style="491" customWidth="1"/>
    <col min="7162" max="7163" width="0" style="491" hidden="1" customWidth="1"/>
    <col min="7164" max="7164" width="12.7109375" style="491" bestFit="1" customWidth="1"/>
    <col min="7165" max="7165" width="10.42578125" style="491" bestFit="1" customWidth="1"/>
    <col min="7166" max="7167" width="0" style="491" hidden="1" customWidth="1"/>
    <col min="7168" max="7168" width="12.7109375" style="491" bestFit="1" customWidth="1"/>
    <col min="7169" max="7169" width="10.5703125" style="491" customWidth="1"/>
    <col min="7170" max="7171" width="0" style="491" hidden="1" customWidth="1"/>
    <col min="7172" max="7172" width="12.5703125" style="491" customWidth="1"/>
    <col min="7173" max="7173" width="10.5703125" style="491" customWidth="1"/>
    <col min="7174" max="7175" width="0" style="491" hidden="1" customWidth="1"/>
    <col min="7176" max="7176" width="12.28515625" style="491" customWidth="1"/>
    <col min="7177" max="7177" width="12.140625" style="491" customWidth="1"/>
    <col min="7178" max="7179" width="0" style="491" hidden="1" customWidth="1"/>
    <col min="7180" max="7180" width="13" style="491" customWidth="1"/>
    <col min="7181" max="7333" width="9.140625" style="491"/>
    <col min="7334" max="7334" width="1.5703125" style="491" customWidth="1"/>
    <col min="7335" max="7335" width="3.5703125" style="491" customWidth="1"/>
    <col min="7336" max="7336" width="20.85546875" style="491" customWidth="1"/>
    <col min="7337" max="7337" width="1" style="491" customWidth="1"/>
    <col min="7338" max="7338" width="0" style="491" hidden="1" customWidth="1"/>
    <col min="7339" max="7339" width="15.7109375" style="491" customWidth="1"/>
    <col min="7340" max="7340" width="7.140625" style="491" customWidth="1"/>
    <col min="7341" max="7341" width="10.7109375" style="491" customWidth="1"/>
    <col min="7342" max="7343" width="0" style="491" hidden="1" customWidth="1"/>
    <col min="7344" max="7344" width="11.85546875" style="491" customWidth="1"/>
    <col min="7345" max="7345" width="10.7109375" style="491" customWidth="1"/>
    <col min="7346" max="7347" width="0" style="491" hidden="1" customWidth="1"/>
    <col min="7348" max="7348" width="11.85546875" style="491" customWidth="1"/>
    <col min="7349" max="7349" width="10.7109375" style="491" customWidth="1"/>
    <col min="7350" max="7351" width="0" style="491" hidden="1" customWidth="1"/>
    <col min="7352" max="7352" width="11.85546875" style="491" customWidth="1"/>
    <col min="7353" max="7353" width="10.7109375" style="491" customWidth="1"/>
    <col min="7354" max="7355" width="0" style="491" hidden="1" customWidth="1"/>
    <col min="7356" max="7356" width="11.85546875" style="491" customWidth="1"/>
    <col min="7357" max="7357" width="10.7109375" style="491" customWidth="1"/>
    <col min="7358" max="7359" width="0" style="491" hidden="1" customWidth="1"/>
    <col min="7360" max="7360" width="11.85546875" style="491" customWidth="1"/>
    <col min="7361" max="7361" width="10.7109375" style="491" customWidth="1"/>
    <col min="7362" max="7363" width="0" style="491" hidden="1" customWidth="1"/>
    <col min="7364" max="7364" width="11.85546875" style="491" customWidth="1"/>
    <col min="7365" max="7365" width="11.42578125" style="491" customWidth="1"/>
    <col min="7366" max="7367" width="0" style="491" hidden="1" customWidth="1"/>
    <col min="7368" max="7368" width="11.85546875" style="491" customWidth="1"/>
    <col min="7369" max="7369" width="12.42578125" style="491" customWidth="1"/>
    <col min="7370" max="7371" width="0" style="491" hidden="1" customWidth="1"/>
    <col min="7372" max="7372" width="11.85546875" style="491" customWidth="1"/>
    <col min="7373" max="7373" width="11.140625" style="491" customWidth="1"/>
    <col min="7374" max="7375" width="0" style="491" hidden="1" customWidth="1"/>
    <col min="7376" max="7376" width="11.85546875" style="491" customWidth="1"/>
    <col min="7377" max="7377" width="10.7109375" style="491" customWidth="1"/>
    <col min="7378" max="7379" width="0" style="491" hidden="1" customWidth="1"/>
    <col min="7380" max="7380" width="11.85546875" style="491" customWidth="1"/>
    <col min="7381" max="7381" width="10.42578125" style="491" bestFit="1" customWidth="1"/>
    <col min="7382" max="7383" width="0" style="491" hidden="1" customWidth="1"/>
    <col min="7384" max="7384" width="11.85546875" style="491" customWidth="1"/>
    <col min="7385" max="7385" width="10.42578125" style="491" bestFit="1" customWidth="1"/>
    <col min="7386" max="7387" width="0" style="491" hidden="1" customWidth="1"/>
    <col min="7388" max="7388" width="11.85546875" style="491" customWidth="1"/>
    <col min="7389" max="7389" width="11.7109375" style="491" customWidth="1"/>
    <col min="7390" max="7391" width="0" style="491" hidden="1" customWidth="1"/>
    <col min="7392" max="7392" width="11.85546875" style="491" customWidth="1"/>
    <col min="7393" max="7393" width="10.5703125" style="491" customWidth="1"/>
    <col min="7394" max="7395" width="0" style="491" hidden="1" customWidth="1"/>
    <col min="7396" max="7396" width="11.85546875" style="491" customWidth="1"/>
    <col min="7397" max="7397" width="10.42578125" style="491" bestFit="1" customWidth="1"/>
    <col min="7398" max="7399" width="0" style="491" hidden="1" customWidth="1"/>
    <col min="7400" max="7400" width="11.85546875" style="491" customWidth="1"/>
    <col min="7401" max="7401" width="11.7109375" style="491" customWidth="1"/>
    <col min="7402" max="7403" width="0" style="491" hidden="1" customWidth="1"/>
    <col min="7404" max="7404" width="11.85546875" style="491" customWidth="1"/>
    <col min="7405" max="7405" width="12.28515625" style="491" customWidth="1"/>
    <col min="7406" max="7407" width="0" style="491" hidden="1" customWidth="1"/>
    <col min="7408" max="7408" width="13.42578125" style="491" customWidth="1"/>
    <col min="7409" max="7409" width="11" style="491" customWidth="1"/>
    <col min="7410" max="7411" width="0" style="491" hidden="1" customWidth="1"/>
    <col min="7412" max="7412" width="12" style="491" customWidth="1"/>
    <col min="7413" max="7413" width="11" style="491" customWidth="1"/>
    <col min="7414" max="7415" width="0" style="491" hidden="1" customWidth="1"/>
    <col min="7416" max="7416" width="11.85546875" style="491" customWidth="1"/>
    <col min="7417" max="7417" width="10.7109375" style="491" customWidth="1"/>
    <col min="7418" max="7419" width="0" style="491" hidden="1" customWidth="1"/>
    <col min="7420" max="7420" width="12.7109375" style="491" bestFit="1" customWidth="1"/>
    <col min="7421" max="7421" width="10.42578125" style="491" bestFit="1" customWidth="1"/>
    <col min="7422" max="7423" width="0" style="491" hidden="1" customWidth="1"/>
    <col min="7424" max="7424" width="12.7109375" style="491" bestFit="1" customWidth="1"/>
    <col min="7425" max="7425" width="10.5703125" style="491" customWidth="1"/>
    <col min="7426" max="7427" width="0" style="491" hidden="1" customWidth="1"/>
    <col min="7428" max="7428" width="12.5703125" style="491" customWidth="1"/>
    <col min="7429" max="7429" width="10.5703125" style="491" customWidth="1"/>
    <col min="7430" max="7431" width="0" style="491" hidden="1" customWidth="1"/>
    <col min="7432" max="7432" width="12.28515625" style="491" customWidth="1"/>
    <col min="7433" max="7433" width="12.140625" style="491" customWidth="1"/>
    <col min="7434" max="7435" width="0" style="491" hidden="1" customWidth="1"/>
    <col min="7436" max="7436" width="13" style="491" customWidth="1"/>
    <col min="7437" max="7589" width="9.140625" style="491"/>
    <col min="7590" max="7590" width="1.5703125" style="491" customWidth="1"/>
    <col min="7591" max="7591" width="3.5703125" style="491" customWidth="1"/>
    <col min="7592" max="7592" width="20.85546875" style="491" customWidth="1"/>
    <col min="7593" max="7593" width="1" style="491" customWidth="1"/>
    <col min="7594" max="7594" width="0" style="491" hidden="1" customWidth="1"/>
    <col min="7595" max="7595" width="15.7109375" style="491" customWidth="1"/>
    <col min="7596" max="7596" width="7.140625" style="491" customWidth="1"/>
    <col min="7597" max="7597" width="10.7109375" style="491" customWidth="1"/>
    <col min="7598" max="7599" width="0" style="491" hidden="1" customWidth="1"/>
    <col min="7600" max="7600" width="11.85546875" style="491" customWidth="1"/>
    <col min="7601" max="7601" width="10.7109375" style="491" customWidth="1"/>
    <col min="7602" max="7603" width="0" style="491" hidden="1" customWidth="1"/>
    <col min="7604" max="7604" width="11.85546875" style="491" customWidth="1"/>
    <col min="7605" max="7605" width="10.7109375" style="491" customWidth="1"/>
    <col min="7606" max="7607" width="0" style="491" hidden="1" customWidth="1"/>
    <col min="7608" max="7608" width="11.85546875" style="491" customWidth="1"/>
    <col min="7609" max="7609" width="10.7109375" style="491" customWidth="1"/>
    <col min="7610" max="7611" width="0" style="491" hidden="1" customWidth="1"/>
    <col min="7612" max="7612" width="11.85546875" style="491" customWidth="1"/>
    <col min="7613" max="7613" width="10.7109375" style="491" customWidth="1"/>
    <col min="7614" max="7615" width="0" style="491" hidden="1" customWidth="1"/>
    <col min="7616" max="7616" width="11.85546875" style="491" customWidth="1"/>
    <col min="7617" max="7617" width="10.7109375" style="491" customWidth="1"/>
    <col min="7618" max="7619" width="0" style="491" hidden="1" customWidth="1"/>
    <col min="7620" max="7620" width="11.85546875" style="491" customWidth="1"/>
    <col min="7621" max="7621" width="11.42578125" style="491" customWidth="1"/>
    <col min="7622" max="7623" width="0" style="491" hidden="1" customWidth="1"/>
    <col min="7624" max="7624" width="11.85546875" style="491" customWidth="1"/>
    <col min="7625" max="7625" width="12.42578125" style="491" customWidth="1"/>
    <col min="7626" max="7627" width="0" style="491" hidden="1" customWidth="1"/>
    <col min="7628" max="7628" width="11.85546875" style="491" customWidth="1"/>
    <col min="7629" max="7629" width="11.140625" style="491" customWidth="1"/>
    <col min="7630" max="7631" width="0" style="491" hidden="1" customWidth="1"/>
    <col min="7632" max="7632" width="11.85546875" style="491" customWidth="1"/>
    <col min="7633" max="7633" width="10.7109375" style="491" customWidth="1"/>
    <col min="7634" max="7635" width="0" style="491" hidden="1" customWidth="1"/>
    <col min="7636" max="7636" width="11.85546875" style="491" customWidth="1"/>
    <col min="7637" max="7637" width="10.42578125" style="491" bestFit="1" customWidth="1"/>
    <col min="7638" max="7639" width="0" style="491" hidden="1" customWidth="1"/>
    <col min="7640" max="7640" width="11.85546875" style="491" customWidth="1"/>
    <col min="7641" max="7641" width="10.42578125" style="491" bestFit="1" customWidth="1"/>
    <col min="7642" max="7643" width="0" style="491" hidden="1" customWidth="1"/>
    <col min="7644" max="7644" width="11.85546875" style="491" customWidth="1"/>
    <col min="7645" max="7645" width="11.7109375" style="491" customWidth="1"/>
    <col min="7646" max="7647" width="0" style="491" hidden="1" customWidth="1"/>
    <col min="7648" max="7648" width="11.85546875" style="491" customWidth="1"/>
    <col min="7649" max="7649" width="10.5703125" style="491" customWidth="1"/>
    <col min="7650" max="7651" width="0" style="491" hidden="1" customWidth="1"/>
    <col min="7652" max="7652" width="11.85546875" style="491" customWidth="1"/>
    <col min="7653" max="7653" width="10.42578125" style="491" bestFit="1" customWidth="1"/>
    <col min="7654" max="7655" width="0" style="491" hidden="1" customWidth="1"/>
    <col min="7656" max="7656" width="11.85546875" style="491" customWidth="1"/>
    <col min="7657" max="7657" width="11.7109375" style="491" customWidth="1"/>
    <col min="7658" max="7659" width="0" style="491" hidden="1" customWidth="1"/>
    <col min="7660" max="7660" width="11.85546875" style="491" customWidth="1"/>
    <col min="7661" max="7661" width="12.28515625" style="491" customWidth="1"/>
    <col min="7662" max="7663" width="0" style="491" hidden="1" customWidth="1"/>
    <col min="7664" max="7664" width="13.42578125" style="491" customWidth="1"/>
    <col min="7665" max="7665" width="11" style="491" customWidth="1"/>
    <col min="7666" max="7667" width="0" style="491" hidden="1" customWidth="1"/>
    <col min="7668" max="7668" width="12" style="491" customWidth="1"/>
    <col min="7669" max="7669" width="11" style="491" customWidth="1"/>
    <col min="7670" max="7671" width="0" style="491" hidden="1" customWidth="1"/>
    <col min="7672" max="7672" width="11.85546875" style="491" customWidth="1"/>
    <col min="7673" max="7673" width="10.7109375" style="491" customWidth="1"/>
    <col min="7674" max="7675" width="0" style="491" hidden="1" customWidth="1"/>
    <col min="7676" max="7676" width="12.7109375" style="491" bestFit="1" customWidth="1"/>
    <col min="7677" max="7677" width="10.42578125" style="491" bestFit="1" customWidth="1"/>
    <col min="7678" max="7679" width="0" style="491" hidden="1" customWidth="1"/>
    <col min="7680" max="7680" width="12.7109375" style="491" bestFit="1" customWidth="1"/>
    <col min="7681" max="7681" width="10.5703125" style="491" customWidth="1"/>
    <col min="7682" max="7683" width="0" style="491" hidden="1" customWidth="1"/>
    <col min="7684" max="7684" width="12.5703125" style="491" customWidth="1"/>
    <col min="7685" max="7685" width="10.5703125" style="491" customWidth="1"/>
    <col min="7686" max="7687" width="0" style="491" hidden="1" customWidth="1"/>
    <col min="7688" max="7688" width="12.28515625" style="491" customWidth="1"/>
    <col min="7689" max="7689" width="12.140625" style="491" customWidth="1"/>
    <col min="7690" max="7691" width="0" style="491" hidden="1" customWidth="1"/>
    <col min="7692" max="7692" width="13" style="491" customWidth="1"/>
    <col min="7693" max="7845" width="9.140625" style="491"/>
    <col min="7846" max="7846" width="1.5703125" style="491" customWidth="1"/>
    <col min="7847" max="7847" width="3.5703125" style="491" customWidth="1"/>
    <col min="7848" max="7848" width="20.85546875" style="491" customWidth="1"/>
    <col min="7849" max="7849" width="1" style="491" customWidth="1"/>
    <col min="7850" max="7850" width="0" style="491" hidden="1" customWidth="1"/>
    <col min="7851" max="7851" width="15.7109375" style="491" customWidth="1"/>
    <col min="7852" max="7852" width="7.140625" style="491" customWidth="1"/>
    <col min="7853" max="7853" width="10.7109375" style="491" customWidth="1"/>
    <col min="7854" max="7855" width="0" style="491" hidden="1" customWidth="1"/>
    <col min="7856" max="7856" width="11.85546875" style="491" customWidth="1"/>
    <col min="7857" max="7857" width="10.7109375" style="491" customWidth="1"/>
    <col min="7858" max="7859" width="0" style="491" hidden="1" customWidth="1"/>
    <col min="7860" max="7860" width="11.85546875" style="491" customWidth="1"/>
    <col min="7861" max="7861" width="10.7109375" style="491" customWidth="1"/>
    <col min="7862" max="7863" width="0" style="491" hidden="1" customWidth="1"/>
    <col min="7864" max="7864" width="11.85546875" style="491" customWidth="1"/>
    <col min="7865" max="7865" width="10.7109375" style="491" customWidth="1"/>
    <col min="7866" max="7867" width="0" style="491" hidden="1" customWidth="1"/>
    <col min="7868" max="7868" width="11.85546875" style="491" customWidth="1"/>
    <col min="7869" max="7869" width="10.7109375" style="491" customWidth="1"/>
    <col min="7870" max="7871" width="0" style="491" hidden="1" customWidth="1"/>
    <col min="7872" max="7872" width="11.85546875" style="491" customWidth="1"/>
    <col min="7873" max="7873" width="10.7109375" style="491" customWidth="1"/>
    <col min="7874" max="7875" width="0" style="491" hidden="1" customWidth="1"/>
    <col min="7876" max="7876" width="11.85546875" style="491" customWidth="1"/>
    <col min="7877" max="7877" width="11.42578125" style="491" customWidth="1"/>
    <col min="7878" max="7879" width="0" style="491" hidden="1" customWidth="1"/>
    <col min="7880" max="7880" width="11.85546875" style="491" customWidth="1"/>
    <col min="7881" max="7881" width="12.42578125" style="491" customWidth="1"/>
    <col min="7882" max="7883" width="0" style="491" hidden="1" customWidth="1"/>
    <col min="7884" max="7884" width="11.85546875" style="491" customWidth="1"/>
    <col min="7885" max="7885" width="11.140625" style="491" customWidth="1"/>
    <col min="7886" max="7887" width="0" style="491" hidden="1" customWidth="1"/>
    <col min="7888" max="7888" width="11.85546875" style="491" customWidth="1"/>
    <col min="7889" max="7889" width="10.7109375" style="491" customWidth="1"/>
    <col min="7890" max="7891" width="0" style="491" hidden="1" customWidth="1"/>
    <col min="7892" max="7892" width="11.85546875" style="491" customWidth="1"/>
    <col min="7893" max="7893" width="10.42578125" style="491" bestFit="1" customWidth="1"/>
    <col min="7894" max="7895" width="0" style="491" hidden="1" customWidth="1"/>
    <col min="7896" max="7896" width="11.85546875" style="491" customWidth="1"/>
    <col min="7897" max="7897" width="10.42578125" style="491" bestFit="1" customWidth="1"/>
    <col min="7898" max="7899" width="0" style="491" hidden="1" customWidth="1"/>
    <col min="7900" max="7900" width="11.85546875" style="491" customWidth="1"/>
    <col min="7901" max="7901" width="11.7109375" style="491" customWidth="1"/>
    <col min="7902" max="7903" width="0" style="491" hidden="1" customWidth="1"/>
    <col min="7904" max="7904" width="11.85546875" style="491" customWidth="1"/>
    <col min="7905" max="7905" width="10.5703125" style="491" customWidth="1"/>
    <col min="7906" max="7907" width="0" style="491" hidden="1" customWidth="1"/>
    <col min="7908" max="7908" width="11.85546875" style="491" customWidth="1"/>
    <col min="7909" max="7909" width="10.42578125" style="491" bestFit="1" customWidth="1"/>
    <col min="7910" max="7911" width="0" style="491" hidden="1" customWidth="1"/>
    <col min="7912" max="7912" width="11.85546875" style="491" customWidth="1"/>
    <col min="7913" max="7913" width="11.7109375" style="491" customWidth="1"/>
    <col min="7914" max="7915" width="0" style="491" hidden="1" customWidth="1"/>
    <col min="7916" max="7916" width="11.85546875" style="491" customWidth="1"/>
    <col min="7917" max="7917" width="12.28515625" style="491" customWidth="1"/>
    <col min="7918" max="7919" width="0" style="491" hidden="1" customWidth="1"/>
    <col min="7920" max="7920" width="13.42578125" style="491" customWidth="1"/>
    <col min="7921" max="7921" width="11" style="491" customWidth="1"/>
    <col min="7922" max="7923" width="0" style="491" hidden="1" customWidth="1"/>
    <col min="7924" max="7924" width="12" style="491" customWidth="1"/>
    <col min="7925" max="7925" width="11" style="491" customWidth="1"/>
    <col min="7926" max="7927" width="0" style="491" hidden="1" customWidth="1"/>
    <col min="7928" max="7928" width="11.85546875" style="491" customWidth="1"/>
    <col min="7929" max="7929" width="10.7109375" style="491" customWidth="1"/>
    <col min="7930" max="7931" width="0" style="491" hidden="1" customWidth="1"/>
    <col min="7932" max="7932" width="12.7109375" style="491" bestFit="1" customWidth="1"/>
    <col min="7933" max="7933" width="10.42578125" style="491" bestFit="1" customWidth="1"/>
    <col min="7934" max="7935" width="0" style="491" hidden="1" customWidth="1"/>
    <col min="7936" max="7936" width="12.7109375" style="491" bestFit="1" customWidth="1"/>
    <col min="7937" max="7937" width="10.5703125" style="491" customWidth="1"/>
    <col min="7938" max="7939" width="0" style="491" hidden="1" customWidth="1"/>
    <col min="7940" max="7940" width="12.5703125" style="491" customWidth="1"/>
    <col min="7941" max="7941" width="10.5703125" style="491" customWidth="1"/>
    <col min="7942" max="7943" width="0" style="491" hidden="1" customWidth="1"/>
    <col min="7944" max="7944" width="12.28515625" style="491" customWidth="1"/>
    <col min="7945" max="7945" width="12.140625" style="491" customWidth="1"/>
    <col min="7946" max="7947" width="0" style="491" hidden="1" customWidth="1"/>
    <col min="7948" max="7948" width="13" style="491" customWidth="1"/>
    <col min="7949" max="8101" width="9.140625" style="491"/>
    <col min="8102" max="8102" width="1.5703125" style="491" customWidth="1"/>
    <col min="8103" max="8103" width="3.5703125" style="491" customWidth="1"/>
    <col min="8104" max="8104" width="20.85546875" style="491" customWidth="1"/>
    <col min="8105" max="8105" width="1" style="491" customWidth="1"/>
    <col min="8106" max="8106" width="0" style="491" hidden="1" customWidth="1"/>
    <col min="8107" max="8107" width="15.7109375" style="491" customWidth="1"/>
    <col min="8108" max="8108" width="7.140625" style="491" customWidth="1"/>
    <col min="8109" max="8109" width="10.7109375" style="491" customWidth="1"/>
    <col min="8110" max="8111" width="0" style="491" hidden="1" customWidth="1"/>
    <col min="8112" max="8112" width="11.85546875" style="491" customWidth="1"/>
    <col min="8113" max="8113" width="10.7109375" style="491" customWidth="1"/>
    <col min="8114" max="8115" width="0" style="491" hidden="1" customWidth="1"/>
    <col min="8116" max="8116" width="11.85546875" style="491" customWidth="1"/>
    <col min="8117" max="8117" width="10.7109375" style="491" customWidth="1"/>
    <col min="8118" max="8119" width="0" style="491" hidden="1" customWidth="1"/>
    <col min="8120" max="8120" width="11.85546875" style="491" customWidth="1"/>
    <col min="8121" max="8121" width="10.7109375" style="491" customWidth="1"/>
    <col min="8122" max="8123" width="0" style="491" hidden="1" customWidth="1"/>
    <col min="8124" max="8124" width="11.85546875" style="491" customWidth="1"/>
    <col min="8125" max="8125" width="10.7109375" style="491" customWidth="1"/>
    <col min="8126" max="8127" width="0" style="491" hidden="1" customWidth="1"/>
    <col min="8128" max="8128" width="11.85546875" style="491" customWidth="1"/>
    <col min="8129" max="8129" width="10.7109375" style="491" customWidth="1"/>
    <col min="8130" max="8131" width="0" style="491" hidden="1" customWidth="1"/>
    <col min="8132" max="8132" width="11.85546875" style="491" customWidth="1"/>
    <col min="8133" max="8133" width="11.42578125" style="491" customWidth="1"/>
    <col min="8134" max="8135" width="0" style="491" hidden="1" customWidth="1"/>
    <col min="8136" max="8136" width="11.85546875" style="491" customWidth="1"/>
    <col min="8137" max="8137" width="12.42578125" style="491" customWidth="1"/>
    <col min="8138" max="8139" width="0" style="491" hidden="1" customWidth="1"/>
    <col min="8140" max="8140" width="11.85546875" style="491" customWidth="1"/>
    <col min="8141" max="8141" width="11.140625" style="491" customWidth="1"/>
    <col min="8142" max="8143" width="0" style="491" hidden="1" customWidth="1"/>
    <col min="8144" max="8144" width="11.85546875" style="491" customWidth="1"/>
    <col min="8145" max="8145" width="10.7109375" style="491" customWidth="1"/>
    <col min="8146" max="8147" width="0" style="491" hidden="1" customWidth="1"/>
    <col min="8148" max="8148" width="11.85546875" style="491" customWidth="1"/>
    <col min="8149" max="8149" width="10.42578125" style="491" bestFit="1" customWidth="1"/>
    <col min="8150" max="8151" width="0" style="491" hidden="1" customWidth="1"/>
    <col min="8152" max="8152" width="11.85546875" style="491" customWidth="1"/>
    <col min="8153" max="8153" width="10.42578125" style="491" bestFit="1" customWidth="1"/>
    <col min="8154" max="8155" width="0" style="491" hidden="1" customWidth="1"/>
    <col min="8156" max="8156" width="11.85546875" style="491" customWidth="1"/>
    <col min="8157" max="8157" width="11.7109375" style="491" customWidth="1"/>
    <col min="8158" max="8159" width="0" style="491" hidden="1" customWidth="1"/>
    <col min="8160" max="8160" width="11.85546875" style="491" customWidth="1"/>
    <col min="8161" max="8161" width="10.5703125" style="491" customWidth="1"/>
    <col min="8162" max="8163" width="0" style="491" hidden="1" customWidth="1"/>
    <col min="8164" max="8164" width="11.85546875" style="491" customWidth="1"/>
    <col min="8165" max="8165" width="10.42578125" style="491" bestFit="1" customWidth="1"/>
    <col min="8166" max="8167" width="0" style="491" hidden="1" customWidth="1"/>
    <col min="8168" max="8168" width="11.85546875" style="491" customWidth="1"/>
    <col min="8169" max="8169" width="11.7109375" style="491" customWidth="1"/>
    <col min="8170" max="8171" width="0" style="491" hidden="1" customWidth="1"/>
    <col min="8172" max="8172" width="11.85546875" style="491" customWidth="1"/>
    <col min="8173" max="8173" width="12.28515625" style="491" customWidth="1"/>
    <col min="8174" max="8175" width="0" style="491" hidden="1" customWidth="1"/>
    <col min="8176" max="8176" width="13.42578125" style="491" customWidth="1"/>
    <col min="8177" max="8177" width="11" style="491" customWidth="1"/>
    <col min="8178" max="8179" width="0" style="491" hidden="1" customWidth="1"/>
    <col min="8180" max="8180" width="12" style="491" customWidth="1"/>
    <col min="8181" max="8181" width="11" style="491" customWidth="1"/>
    <col min="8182" max="8183" width="0" style="491" hidden="1" customWidth="1"/>
    <col min="8184" max="8184" width="11.85546875" style="491" customWidth="1"/>
    <col min="8185" max="8185" width="10.7109375" style="491" customWidth="1"/>
    <col min="8186" max="8187" width="0" style="491" hidden="1" customWidth="1"/>
    <col min="8188" max="8188" width="12.7109375" style="491" bestFit="1" customWidth="1"/>
    <col min="8189" max="8189" width="10.42578125" style="491" bestFit="1" customWidth="1"/>
    <col min="8190" max="8191" width="0" style="491" hidden="1" customWidth="1"/>
    <col min="8192" max="8192" width="12.7109375" style="491" bestFit="1" customWidth="1"/>
    <col min="8193" max="8193" width="10.5703125" style="491" customWidth="1"/>
    <col min="8194" max="8195" width="0" style="491" hidden="1" customWidth="1"/>
    <col min="8196" max="8196" width="12.5703125" style="491" customWidth="1"/>
    <col min="8197" max="8197" width="10.5703125" style="491" customWidth="1"/>
    <col min="8198" max="8199" width="0" style="491" hidden="1" customWidth="1"/>
    <col min="8200" max="8200" width="12.28515625" style="491" customWidth="1"/>
    <col min="8201" max="8201" width="12.140625" style="491" customWidth="1"/>
    <col min="8202" max="8203" width="0" style="491" hidden="1" customWidth="1"/>
    <col min="8204" max="8204" width="13" style="491" customWidth="1"/>
    <col min="8205" max="8357" width="9.140625" style="491"/>
    <col min="8358" max="8358" width="1.5703125" style="491" customWidth="1"/>
    <col min="8359" max="8359" width="3.5703125" style="491" customWidth="1"/>
    <col min="8360" max="8360" width="20.85546875" style="491" customWidth="1"/>
    <col min="8361" max="8361" width="1" style="491" customWidth="1"/>
    <col min="8362" max="8362" width="0" style="491" hidden="1" customWidth="1"/>
    <col min="8363" max="8363" width="15.7109375" style="491" customWidth="1"/>
    <col min="8364" max="8364" width="7.140625" style="491" customWidth="1"/>
    <col min="8365" max="8365" width="10.7109375" style="491" customWidth="1"/>
    <col min="8366" max="8367" width="0" style="491" hidden="1" customWidth="1"/>
    <col min="8368" max="8368" width="11.85546875" style="491" customWidth="1"/>
    <col min="8369" max="8369" width="10.7109375" style="491" customWidth="1"/>
    <col min="8370" max="8371" width="0" style="491" hidden="1" customWidth="1"/>
    <col min="8372" max="8372" width="11.85546875" style="491" customWidth="1"/>
    <col min="8373" max="8373" width="10.7109375" style="491" customWidth="1"/>
    <col min="8374" max="8375" width="0" style="491" hidden="1" customWidth="1"/>
    <col min="8376" max="8376" width="11.85546875" style="491" customWidth="1"/>
    <col min="8377" max="8377" width="10.7109375" style="491" customWidth="1"/>
    <col min="8378" max="8379" width="0" style="491" hidden="1" customWidth="1"/>
    <col min="8380" max="8380" width="11.85546875" style="491" customWidth="1"/>
    <col min="8381" max="8381" width="10.7109375" style="491" customWidth="1"/>
    <col min="8382" max="8383" width="0" style="491" hidden="1" customWidth="1"/>
    <col min="8384" max="8384" width="11.85546875" style="491" customWidth="1"/>
    <col min="8385" max="8385" width="10.7109375" style="491" customWidth="1"/>
    <col min="8386" max="8387" width="0" style="491" hidden="1" customWidth="1"/>
    <col min="8388" max="8388" width="11.85546875" style="491" customWidth="1"/>
    <col min="8389" max="8389" width="11.42578125" style="491" customWidth="1"/>
    <col min="8390" max="8391" width="0" style="491" hidden="1" customWidth="1"/>
    <col min="8392" max="8392" width="11.85546875" style="491" customWidth="1"/>
    <col min="8393" max="8393" width="12.42578125" style="491" customWidth="1"/>
    <col min="8394" max="8395" width="0" style="491" hidden="1" customWidth="1"/>
    <col min="8396" max="8396" width="11.85546875" style="491" customWidth="1"/>
    <col min="8397" max="8397" width="11.140625" style="491" customWidth="1"/>
    <col min="8398" max="8399" width="0" style="491" hidden="1" customWidth="1"/>
    <col min="8400" max="8400" width="11.85546875" style="491" customWidth="1"/>
    <col min="8401" max="8401" width="10.7109375" style="491" customWidth="1"/>
    <col min="8402" max="8403" width="0" style="491" hidden="1" customWidth="1"/>
    <col min="8404" max="8404" width="11.85546875" style="491" customWidth="1"/>
    <col min="8405" max="8405" width="10.42578125" style="491" bestFit="1" customWidth="1"/>
    <col min="8406" max="8407" width="0" style="491" hidden="1" customWidth="1"/>
    <col min="8408" max="8408" width="11.85546875" style="491" customWidth="1"/>
    <col min="8409" max="8409" width="10.42578125" style="491" bestFit="1" customWidth="1"/>
    <col min="8410" max="8411" width="0" style="491" hidden="1" customWidth="1"/>
    <col min="8412" max="8412" width="11.85546875" style="491" customWidth="1"/>
    <col min="8413" max="8413" width="11.7109375" style="491" customWidth="1"/>
    <col min="8414" max="8415" width="0" style="491" hidden="1" customWidth="1"/>
    <col min="8416" max="8416" width="11.85546875" style="491" customWidth="1"/>
    <col min="8417" max="8417" width="10.5703125" style="491" customWidth="1"/>
    <col min="8418" max="8419" width="0" style="491" hidden="1" customWidth="1"/>
    <col min="8420" max="8420" width="11.85546875" style="491" customWidth="1"/>
    <col min="8421" max="8421" width="10.42578125" style="491" bestFit="1" customWidth="1"/>
    <col min="8422" max="8423" width="0" style="491" hidden="1" customWidth="1"/>
    <col min="8424" max="8424" width="11.85546875" style="491" customWidth="1"/>
    <col min="8425" max="8425" width="11.7109375" style="491" customWidth="1"/>
    <col min="8426" max="8427" width="0" style="491" hidden="1" customWidth="1"/>
    <col min="8428" max="8428" width="11.85546875" style="491" customWidth="1"/>
    <col min="8429" max="8429" width="12.28515625" style="491" customWidth="1"/>
    <col min="8430" max="8431" width="0" style="491" hidden="1" customWidth="1"/>
    <col min="8432" max="8432" width="13.42578125" style="491" customWidth="1"/>
    <col min="8433" max="8433" width="11" style="491" customWidth="1"/>
    <col min="8434" max="8435" width="0" style="491" hidden="1" customWidth="1"/>
    <col min="8436" max="8436" width="12" style="491" customWidth="1"/>
    <col min="8437" max="8437" width="11" style="491" customWidth="1"/>
    <col min="8438" max="8439" width="0" style="491" hidden="1" customWidth="1"/>
    <col min="8440" max="8440" width="11.85546875" style="491" customWidth="1"/>
    <col min="8441" max="8441" width="10.7109375" style="491" customWidth="1"/>
    <col min="8442" max="8443" width="0" style="491" hidden="1" customWidth="1"/>
    <col min="8444" max="8444" width="12.7109375" style="491" bestFit="1" customWidth="1"/>
    <col min="8445" max="8445" width="10.42578125" style="491" bestFit="1" customWidth="1"/>
    <col min="8446" max="8447" width="0" style="491" hidden="1" customWidth="1"/>
    <col min="8448" max="8448" width="12.7109375" style="491" bestFit="1" customWidth="1"/>
    <col min="8449" max="8449" width="10.5703125" style="491" customWidth="1"/>
    <col min="8450" max="8451" width="0" style="491" hidden="1" customWidth="1"/>
    <col min="8452" max="8452" width="12.5703125" style="491" customWidth="1"/>
    <col min="8453" max="8453" width="10.5703125" style="491" customWidth="1"/>
    <col min="8454" max="8455" width="0" style="491" hidden="1" customWidth="1"/>
    <col min="8456" max="8456" width="12.28515625" style="491" customWidth="1"/>
    <col min="8457" max="8457" width="12.140625" style="491" customWidth="1"/>
    <col min="8458" max="8459" width="0" style="491" hidden="1" customWidth="1"/>
    <col min="8460" max="8460" width="13" style="491" customWidth="1"/>
    <col min="8461" max="8613" width="9.140625" style="491"/>
    <col min="8614" max="8614" width="1.5703125" style="491" customWidth="1"/>
    <col min="8615" max="8615" width="3.5703125" style="491" customWidth="1"/>
    <col min="8616" max="8616" width="20.85546875" style="491" customWidth="1"/>
    <col min="8617" max="8617" width="1" style="491" customWidth="1"/>
    <col min="8618" max="8618" width="0" style="491" hidden="1" customWidth="1"/>
    <col min="8619" max="8619" width="15.7109375" style="491" customWidth="1"/>
    <col min="8620" max="8620" width="7.140625" style="491" customWidth="1"/>
    <col min="8621" max="8621" width="10.7109375" style="491" customWidth="1"/>
    <col min="8622" max="8623" width="0" style="491" hidden="1" customWidth="1"/>
    <col min="8624" max="8624" width="11.85546875" style="491" customWidth="1"/>
    <col min="8625" max="8625" width="10.7109375" style="491" customWidth="1"/>
    <col min="8626" max="8627" width="0" style="491" hidden="1" customWidth="1"/>
    <col min="8628" max="8628" width="11.85546875" style="491" customWidth="1"/>
    <col min="8629" max="8629" width="10.7109375" style="491" customWidth="1"/>
    <col min="8630" max="8631" width="0" style="491" hidden="1" customWidth="1"/>
    <col min="8632" max="8632" width="11.85546875" style="491" customWidth="1"/>
    <col min="8633" max="8633" width="10.7109375" style="491" customWidth="1"/>
    <col min="8634" max="8635" width="0" style="491" hidden="1" customWidth="1"/>
    <col min="8636" max="8636" width="11.85546875" style="491" customWidth="1"/>
    <col min="8637" max="8637" width="10.7109375" style="491" customWidth="1"/>
    <col min="8638" max="8639" width="0" style="491" hidden="1" customWidth="1"/>
    <col min="8640" max="8640" width="11.85546875" style="491" customWidth="1"/>
    <col min="8641" max="8641" width="10.7109375" style="491" customWidth="1"/>
    <col min="8642" max="8643" width="0" style="491" hidden="1" customWidth="1"/>
    <col min="8644" max="8644" width="11.85546875" style="491" customWidth="1"/>
    <col min="8645" max="8645" width="11.42578125" style="491" customWidth="1"/>
    <col min="8646" max="8647" width="0" style="491" hidden="1" customWidth="1"/>
    <col min="8648" max="8648" width="11.85546875" style="491" customWidth="1"/>
    <col min="8649" max="8649" width="12.42578125" style="491" customWidth="1"/>
    <col min="8650" max="8651" width="0" style="491" hidden="1" customWidth="1"/>
    <col min="8652" max="8652" width="11.85546875" style="491" customWidth="1"/>
    <col min="8653" max="8653" width="11.140625" style="491" customWidth="1"/>
    <col min="8654" max="8655" width="0" style="491" hidden="1" customWidth="1"/>
    <col min="8656" max="8656" width="11.85546875" style="491" customWidth="1"/>
    <col min="8657" max="8657" width="10.7109375" style="491" customWidth="1"/>
    <col min="8658" max="8659" width="0" style="491" hidden="1" customWidth="1"/>
    <col min="8660" max="8660" width="11.85546875" style="491" customWidth="1"/>
    <col min="8661" max="8661" width="10.42578125" style="491" bestFit="1" customWidth="1"/>
    <col min="8662" max="8663" width="0" style="491" hidden="1" customWidth="1"/>
    <col min="8664" max="8664" width="11.85546875" style="491" customWidth="1"/>
    <col min="8665" max="8665" width="10.42578125" style="491" bestFit="1" customWidth="1"/>
    <col min="8666" max="8667" width="0" style="491" hidden="1" customWidth="1"/>
    <col min="8668" max="8668" width="11.85546875" style="491" customWidth="1"/>
    <col min="8669" max="8669" width="11.7109375" style="491" customWidth="1"/>
    <col min="8670" max="8671" width="0" style="491" hidden="1" customWidth="1"/>
    <col min="8672" max="8672" width="11.85546875" style="491" customWidth="1"/>
    <col min="8673" max="8673" width="10.5703125" style="491" customWidth="1"/>
    <col min="8674" max="8675" width="0" style="491" hidden="1" customWidth="1"/>
    <col min="8676" max="8676" width="11.85546875" style="491" customWidth="1"/>
    <col min="8677" max="8677" width="10.42578125" style="491" bestFit="1" customWidth="1"/>
    <col min="8678" max="8679" width="0" style="491" hidden="1" customWidth="1"/>
    <col min="8680" max="8680" width="11.85546875" style="491" customWidth="1"/>
    <col min="8681" max="8681" width="11.7109375" style="491" customWidth="1"/>
    <col min="8682" max="8683" width="0" style="491" hidden="1" customWidth="1"/>
    <col min="8684" max="8684" width="11.85546875" style="491" customWidth="1"/>
    <col min="8685" max="8685" width="12.28515625" style="491" customWidth="1"/>
    <col min="8686" max="8687" width="0" style="491" hidden="1" customWidth="1"/>
    <col min="8688" max="8688" width="13.42578125" style="491" customWidth="1"/>
    <col min="8689" max="8689" width="11" style="491" customWidth="1"/>
    <col min="8690" max="8691" width="0" style="491" hidden="1" customWidth="1"/>
    <col min="8692" max="8692" width="12" style="491" customWidth="1"/>
    <col min="8693" max="8693" width="11" style="491" customWidth="1"/>
    <col min="8694" max="8695" width="0" style="491" hidden="1" customWidth="1"/>
    <col min="8696" max="8696" width="11.85546875" style="491" customWidth="1"/>
    <col min="8697" max="8697" width="10.7109375" style="491" customWidth="1"/>
    <col min="8698" max="8699" width="0" style="491" hidden="1" customWidth="1"/>
    <col min="8700" max="8700" width="12.7109375" style="491" bestFit="1" customWidth="1"/>
    <col min="8701" max="8701" width="10.42578125" style="491" bestFit="1" customWidth="1"/>
    <col min="8702" max="8703" width="0" style="491" hidden="1" customWidth="1"/>
    <col min="8704" max="8704" width="12.7109375" style="491" bestFit="1" customWidth="1"/>
    <col min="8705" max="8705" width="10.5703125" style="491" customWidth="1"/>
    <col min="8706" max="8707" width="0" style="491" hidden="1" customWidth="1"/>
    <col min="8708" max="8708" width="12.5703125" style="491" customWidth="1"/>
    <col min="8709" max="8709" width="10.5703125" style="491" customWidth="1"/>
    <col min="8710" max="8711" width="0" style="491" hidden="1" customWidth="1"/>
    <col min="8712" max="8712" width="12.28515625" style="491" customWidth="1"/>
    <col min="8713" max="8713" width="12.140625" style="491" customWidth="1"/>
    <col min="8714" max="8715" width="0" style="491" hidden="1" customWidth="1"/>
    <col min="8716" max="8716" width="13" style="491" customWidth="1"/>
    <col min="8717" max="8869" width="9.140625" style="491"/>
    <col min="8870" max="8870" width="1.5703125" style="491" customWidth="1"/>
    <col min="8871" max="8871" width="3.5703125" style="491" customWidth="1"/>
    <col min="8872" max="8872" width="20.85546875" style="491" customWidth="1"/>
    <col min="8873" max="8873" width="1" style="491" customWidth="1"/>
    <col min="8874" max="8874" width="0" style="491" hidden="1" customWidth="1"/>
    <col min="8875" max="8875" width="15.7109375" style="491" customWidth="1"/>
    <col min="8876" max="8876" width="7.140625" style="491" customWidth="1"/>
    <col min="8877" max="8877" width="10.7109375" style="491" customWidth="1"/>
    <col min="8878" max="8879" width="0" style="491" hidden="1" customWidth="1"/>
    <col min="8880" max="8880" width="11.85546875" style="491" customWidth="1"/>
    <col min="8881" max="8881" width="10.7109375" style="491" customWidth="1"/>
    <col min="8882" max="8883" width="0" style="491" hidden="1" customWidth="1"/>
    <col min="8884" max="8884" width="11.85546875" style="491" customWidth="1"/>
    <col min="8885" max="8885" width="10.7109375" style="491" customWidth="1"/>
    <col min="8886" max="8887" width="0" style="491" hidden="1" customWidth="1"/>
    <col min="8888" max="8888" width="11.85546875" style="491" customWidth="1"/>
    <col min="8889" max="8889" width="10.7109375" style="491" customWidth="1"/>
    <col min="8890" max="8891" width="0" style="491" hidden="1" customWidth="1"/>
    <col min="8892" max="8892" width="11.85546875" style="491" customWidth="1"/>
    <col min="8893" max="8893" width="10.7109375" style="491" customWidth="1"/>
    <col min="8894" max="8895" width="0" style="491" hidden="1" customWidth="1"/>
    <col min="8896" max="8896" width="11.85546875" style="491" customWidth="1"/>
    <col min="8897" max="8897" width="10.7109375" style="491" customWidth="1"/>
    <col min="8898" max="8899" width="0" style="491" hidden="1" customWidth="1"/>
    <col min="8900" max="8900" width="11.85546875" style="491" customWidth="1"/>
    <col min="8901" max="8901" width="11.42578125" style="491" customWidth="1"/>
    <col min="8902" max="8903" width="0" style="491" hidden="1" customWidth="1"/>
    <col min="8904" max="8904" width="11.85546875" style="491" customWidth="1"/>
    <col min="8905" max="8905" width="12.42578125" style="491" customWidth="1"/>
    <col min="8906" max="8907" width="0" style="491" hidden="1" customWidth="1"/>
    <col min="8908" max="8908" width="11.85546875" style="491" customWidth="1"/>
    <col min="8909" max="8909" width="11.140625" style="491" customWidth="1"/>
    <col min="8910" max="8911" width="0" style="491" hidden="1" customWidth="1"/>
    <col min="8912" max="8912" width="11.85546875" style="491" customWidth="1"/>
    <col min="8913" max="8913" width="10.7109375" style="491" customWidth="1"/>
    <col min="8914" max="8915" width="0" style="491" hidden="1" customWidth="1"/>
    <col min="8916" max="8916" width="11.85546875" style="491" customWidth="1"/>
    <col min="8917" max="8917" width="10.42578125" style="491" bestFit="1" customWidth="1"/>
    <col min="8918" max="8919" width="0" style="491" hidden="1" customWidth="1"/>
    <col min="8920" max="8920" width="11.85546875" style="491" customWidth="1"/>
    <col min="8921" max="8921" width="10.42578125" style="491" bestFit="1" customWidth="1"/>
    <col min="8922" max="8923" width="0" style="491" hidden="1" customWidth="1"/>
    <col min="8924" max="8924" width="11.85546875" style="491" customWidth="1"/>
    <col min="8925" max="8925" width="11.7109375" style="491" customWidth="1"/>
    <col min="8926" max="8927" width="0" style="491" hidden="1" customWidth="1"/>
    <col min="8928" max="8928" width="11.85546875" style="491" customWidth="1"/>
    <col min="8929" max="8929" width="10.5703125" style="491" customWidth="1"/>
    <col min="8930" max="8931" width="0" style="491" hidden="1" customWidth="1"/>
    <col min="8932" max="8932" width="11.85546875" style="491" customWidth="1"/>
    <col min="8933" max="8933" width="10.42578125" style="491" bestFit="1" customWidth="1"/>
    <col min="8934" max="8935" width="0" style="491" hidden="1" customWidth="1"/>
    <col min="8936" max="8936" width="11.85546875" style="491" customWidth="1"/>
    <col min="8937" max="8937" width="11.7109375" style="491" customWidth="1"/>
    <col min="8938" max="8939" width="0" style="491" hidden="1" customWidth="1"/>
    <col min="8940" max="8940" width="11.85546875" style="491" customWidth="1"/>
    <col min="8941" max="8941" width="12.28515625" style="491" customWidth="1"/>
    <col min="8942" max="8943" width="0" style="491" hidden="1" customWidth="1"/>
    <col min="8944" max="8944" width="13.42578125" style="491" customWidth="1"/>
    <col min="8945" max="8945" width="11" style="491" customWidth="1"/>
    <col min="8946" max="8947" width="0" style="491" hidden="1" customWidth="1"/>
    <col min="8948" max="8948" width="12" style="491" customWidth="1"/>
    <col min="8949" max="8949" width="11" style="491" customWidth="1"/>
    <col min="8950" max="8951" width="0" style="491" hidden="1" customWidth="1"/>
    <col min="8952" max="8952" width="11.85546875" style="491" customWidth="1"/>
    <col min="8953" max="8953" width="10.7109375" style="491" customWidth="1"/>
    <col min="8954" max="8955" width="0" style="491" hidden="1" customWidth="1"/>
    <col min="8956" max="8956" width="12.7109375" style="491" bestFit="1" customWidth="1"/>
    <col min="8957" max="8957" width="10.42578125" style="491" bestFit="1" customWidth="1"/>
    <col min="8958" max="8959" width="0" style="491" hidden="1" customWidth="1"/>
    <col min="8960" max="8960" width="12.7109375" style="491" bestFit="1" customWidth="1"/>
    <col min="8961" max="8961" width="10.5703125" style="491" customWidth="1"/>
    <col min="8962" max="8963" width="0" style="491" hidden="1" customWidth="1"/>
    <col min="8964" max="8964" width="12.5703125" style="491" customWidth="1"/>
    <col min="8965" max="8965" width="10.5703125" style="491" customWidth="1"/>
    <col min="8966" max="8967" width="0" style="491" hidden="1" customWidth="1"/>
    <col min="8968" max="8968" width="12.28515625" style="491" customWidth="1"/>
    <col min="8969" max="8969" width="12.140625" style="491" customWidth="1"/>
    <col min="8970" max="8971" width="0" style="491" hidden="1" customWidth="1"/>
    <col min="8972" max="8972" width="13" style="491" customWidth="1"/>
    <col min="8973" max="9125" width="9.140625" style="491"/>
    <col min="9126" max="9126" width="1.5703125" style="491" customWidth="1"/>
    <col min="9127" max="9127" width="3.5703125" style="491" customWidth="1"/>
    <col min="9128" max="9128" width="20.85546875" style="491" customWidth="1"/>
    <col min="9129" max="9129" width="1" style="491" customWidth="1"/>
    <col min="9130" max="9130" width="0" style="491" hidden="1" customWidth="1"/>
    <col min="9131" max="9131" width="15.7109375" style="491" customWidth="1"/>
    <col min="9132" max="9132" width="7.140625" style="491" customWidth="1"/>
    <col min="9133" max="9133" width="10.7109375" style="491" customWidth="1"/>
    <col min="9134" max="9135" width="0" style="491" hidden="1" customWidth="1"/>
    <col min="9136" max="9136" width="11.85546875" style="491" customWidth="1"/>
    <col min="9137" max="9137" width="10.7109375" style="491" customWidth="1"/>
    <col min="9138" max="9139" width="0" style="491" hidden="1" customWidth="1"/>
    <col min="9140" max="9140" width="11.85546875" style="491" customWidth="1"/>
    <col min="9141" max="9141" width="10.7109375" style="491" customWidth="1"/>
    <col min="9142" max="9143" width="0" style="491" hidden="1" customWidth="1"/>
    <col min="9144" max="9144" width="11.85546875" style="491" customWidth="1"/>
    <col min="9145" max="9145" width="10.7109375" style="491" customWidth="1"/>
    <col min="9146" max="9147" width="0" style="491" hidden="1" customWidth="1"/>
    <col min="9148" max="9148" width="11.85546875" style="491" customWidth="1"/>
    <col min="9149" max="9149" width="10.7109375" style="491" customWidth="1"/>
    <col min="9150" max="9151" width="0" style="491" hidden="1" customWidth="1"/>
    <col min="9152" max="9152" width="11.85546875" style="491" customWidth="1"/>
    <col min="9153" max="9153" width="10.7109375" style="491" customWidth="1"/>
    <col min="9154" max="9155" width="0" style="491" hidden="1" customWidth="1"/>
    <col min="9156" max="9156" width="11.85546875" style="491" customWidth="1"/>
    <col min="9157" max="9157" width="11.42578125" style="491" customWidth="1"/>
    <col min="9158" max="9159" width="0" style="491" hidden="1" customWidth="1"/>
    <col min="9160" max="9160" width="11.85546875" style="491" customWidth="1"/>
    <col min="9161" max="9161" width="12.42578125" style="491" customWidth="1"/>
    <col min="9162" max="9163" width="0" style="491" hidden="1" customWidth="1"/>
    <col min="9164" max="9164" width="11.85546875" style="491" customWidth="1"/>
    <col min="9165" max="9165" width="11.140625" style="491" customWidth="1"/>
    <col min="9166" max="9167" width="0" style="491" hidden="1" customWidth="1"/>
    <col min="9168" max="9168" width="11.85546875" style="491" customWidth="1"/>
    <col min="9169" max="9169" width="10.7109375" style="491" customWidth="1"/>
    <col min="9170" max="9171" width="0" style="491" hidden="1" customWidth="1"/>
    <col min="9172" max="9172" width="11.85546875" style="491" customWidth="1"/>
    <col min="9173" max="9173" width="10.42578125" style="491" bestFit="1" customWidth="1"/>
    <col min="9174" max="9175" width="0" style="491" hidden="1" customWidth="1"/>
    <col min="9176" max="9176" width="11.85546875" style="491" customWidth="1"/>
    <col min="9177" max="9177" width="10.42578125" style="491" bestFit="1" customWidth="1"/>
    <col min="9178" max="9179" width="0" style="491" hidden="1" customWidth="1"/>
    <col min="9180" max="9180" width="11.85546875" style="491" customWidth="1"/>
    <col min="9181" max="9181" width="11.7109375" style="491" customWidth="1"/>
    <col min="9182" max="9183" width="0" style="491" hidden="1" customWidth="1"/>
    <col min="9184" max="9184" width="11.85546875" style="491" customWidth="1"/>
    <col min="9185" max="9185" width="10.5703125" style="491" customWidth="1"/>
    <col min="9186" max="9187" width="0" style="491" hidden="1" customWidth="1"/>
    <col min="9188" max="9188" width="11.85546875" style="491" customWidth="1"/>
    <col min="9189" max="9189" width="10.42578125" style="491" bestFit="1" customWidth="1"/>
    <col min="9190" max="9191" width="0" style="491" hidden="1" customWidth="1"/>
    <col min="9192" max="9192" width="11.85546875" style="491" customWidth="1"/>
    <col min="9193" max="9193" width="11.7109375" style="491" customWidth="1"/>
    <col min="9194" max="9195" width="0" style="491" hidden="1" customWidth="1"/>
    <col min="9196" max="9196" width="11.85546875" style="491" customWidth="1"/>
    <col min="9197" max="9197" width="12.28515625" style="491" customWidth="1"/>
    <col min="9198" max="9199" width="0" style="491" hidden="1" customWidth="1"/>
    <col min="9200" max="9200" width="13.42578125" style="491" customWidth="1"/>
    <col min="9201" max="9201" width="11" style="491" customWidth="1"/>
    <col min="9202" max="9203" width="0" style="491" hidden="1" customWidth="1"/>
    <col min="9204" max="9204" width="12" style="491" customWidth="1"/>
    <col min="9205" max="9205" width="11" style="491" customWidth="1"/>
    <col min="9206" max="9207" width="0" style="491" hidden="1" customWidth="1"/>
    <col min="9208" max="9208" width="11.85546875" style="491" customWidth="1"/>
    <col min="9209" max="9209" width="10.7109375" style="491" customWidth="1"/>
    <col min="9210" max="9211" width="0" style="491" hidden="1" customWidth="1"/>
    <col min="9212" max="9212" width="12.7109375" style="491" bestFit="1" customWidth="1"/>
    <col min="9213" max="9213" width="10.42578125" style="491" bestFit="1" customWidth="1"/>
    <col min="9214" max="9215" width="0" style="491" hidden="1" customWidth="1"/>
    <col min="9216" max="9216" width="12.7109375" style="491" bestFit="1" customWidth="1"/>
    <col min="9217" max="9217" width="10.5703125" style="491" customWidth="1"/>
    <col min="9218" max="9219" width="0" style="491" hidden="1" customWidth="1"/>
    <col min="9220" max="9220" width="12.5703125" style="491" customWidth="1"/>
    <col min="9221" max="9221" width="10.5703125" style="491" customWidth="1"/>
    <col min="9222" max="9223" width="0" style="491" hidden="1" customWidth="1"/>
    <col min="9224" max="9224" width="12.28515625" style="491" customWidth="1"/>
    <col min="9225" max="9225" width="12.140625" style="491" customWidth="1"/>
    <col min="9226" max="9227" width="0" style="491" hidden="1" customWidth="1"/>
    <col min="9228" max="9228" width="13" style="491" customWidth="1"/>
    <col min="9229" max="9381" width="9.140625" style="491"/>
    <col min="9382" max="9382" width="1.5703125" style="491" customWidth="1"/>
    <col min="9383" max="9383" width="3.5703125" style="491" customWidth="1"/>
    <col min="9384" max="9384" width="20.85546875" style="491" customWidth="1"/>
    <col min="9385" max="9385" width="1" style="491" customWidth="1"/>
    <col min="9386" max="9386" width="0" style="491" hidden="1" customWidth="1"/>
    <col min="9387" max="9387" width="15.7109375" style="491" customWidth="1"/>
    <col min="9388" max="9388" width="7.140625" style="491" customWidth="1"/>
    <col min="9389" max="9389" width="10.7109375" style="491" customWidth="1"/>
    <col min="9390" max="9391" width="0" style="491" hidden="1" customWidth="1"/>
    <col min="9392" max="9392" width="11.85546875" style="491" customWidth="1"/>
    <col min="9393" max="9393" width="10.7109375" style="491" customWidth="1"/>
    <col min="9394" max="9395" width="0" style="491" hidden="1" customWidth="1"/>
    <col min="9396" max="9396" width="11.85546875" style="491" customWidth="1"/>
    <col min="9397" max="9397" width="10.7109375" style="491" customWidth="1"/>
    <col min="9398" max="9399" width="0" style="491" hidden="1" customWidth="1"/>
    <col min="9400" max="9400" width="11.85546875" style="491" customWidth="1"/>
    <col min="9401" max="9401" width="10.7109375" style="491" customWidth="1"/>
    <col min="9402" max="9403" width="0" style="491" hidden="1" customWidth="1"/>
    <col min="9404" max="9404" width="11.85546875" style="491" customWidth="1"/>
    <col min="9405" max="9405" width="10.7109375" style="491" customWidth="1"/>
    <col min="9406" max="9407" width="0" style="491" hidden="1" customWidth="1"/>
    <col min="9408" max="9408" width="11.85546875" style="491" customWidth="1"/>
    <col min="9409" max="9409" width="10.7109375" style="491" customWidth="1"/>
    <col min="9410" max="9411" width="0" style="491" hidden="1" customWidth="1"/>
    <col min="9412" max="9412" width="11.85546875" style="491" customWidth="1"/>
    <col min="9413" max="9413" width="11.42578125" style="491" customWidth="1"/>
    <col min="9414" max="9415" width="0" style="491" hidden="1" customWidth="1"/>
    <col min="9416" max="9416" width="11.85546875" style="491" customWidth="1"/>
    <col min="9417" max="9417" width="12.42578125" style="491" customWidth="1"/>
    <col min="9418" max="9419" width="0" style="491" hidden="1" customWidth="1"/>
    <col min="9420" max="9420" width="11.85546875" style="491" customWidth="1"/>
    <col min="9421" max="9421" width="11.140625" style="491" customWidth="1"/>
    <col min="9422" max="9423" width="0" style="491" hidden="1" customWidth="1"/>
    <col min="9424" max="9424" width="11.85546875" style="491" customWidth="1"/>
    <col min="9425" max="9425" width="10.7109375" style="491" customWidth="1"/>
    <col min="9426" max="9427" width="0" style="491" hidden="1" customWidth="1"/>
    <col min="9428" max="9428" width="11.85546875" style="491" customWidth="1"/>
    <col min="9429" max="9429" width="10.42578125" style="491" bestFit="1" customWidth="1"/>
    <col min="9430" max="9431" width="0" style="491" hidden="1" customWidth="1"/>
    <col min="9432" max="9432" width="11.85546875" style="491" customWidth="1"/>
    <col min="9433" max="9433" width="10.42578125" style="491" bestFit="1" customWidth="1"/>
    <col min="9434" max="9435" width="0" style="491" hidden="1" customWidth="1"/>
    <col min="9436" max="9436" width="11.85546875" style="491" customWidth="1"/>
    <col min="9437" max="9437" width="11.7109375" style="491" customWidth="1"/>
    <col min="9438" max="9439" width="0" style="491" hidden="1" customWidth="1"/>
    <col min="9440" max="9440" width="11.85546875" style="491" customWidth="1"/>
    <col min="9441" max="9441" width="10.5703125" style="491" customWidth="1"/>
    <col min="9442" max="9443" width="0" style="491" hidden="1" customWidth="1"/>
    <col min="9444" max="9444" width="11.85546875" style="491" customWidth="1"/>
    <col min="9445" max="9445" width="10.42578125" style="491" bestFit="1" customWidth="1"/>
    <col min="9446" max="9447" width="0" style="491" hidden="1" customWidth="1"/>
    <col min="9448" max="9448" width="11.85546875" style="491" customWidth="1"/>
    <col min="9449" max="9449" width="11.7109375" style="491" customWidth="1"/>
    <col min="9450" max="9451" width="0" style="491" hidden="1" customWidth="1"/>
    <col min="9452" max="9452" width="11.85546875" style="491" customWidth="1"/>
    <col min="9453" max="9453" width="12.28515625" style="491" customWidth="1"/>
    <col min="9454" max="9455" width="0" style="491" hidden="1" customWidth="1"/>
    <col min="9456" max="9456" width="13.42578125" style="491" customWidth="1"/>
    <col min="9457" max="9457" width="11" style="491" customWidth="1"/>
    <col min="9458" max="9459" width="0" style="491" hidden="1" customWidth="1"/>
    <col min="9460" max="9460" width="12" style="491" customWidth="1"/>
    <col min="9461" max="9461" width="11" style="491" customWidth="1"/>
    <col min="9462" max="9463" width="0" style="491" hidden="1" customWidth="1"/>
    <col min="9464" max="9464" width="11.85546875" style="491" customWidth="1"/>
    <col min="9465" max="9465" width="10.7109375" style="491" customWidth="1"/>
    <col min="9466" max="9467" width="0" style="491" hidden="1" customWidth="1"/>
    <col min="9468" max="9468" width="12.7109375" style="491" bestFit="1" customWidth="1"/>
    <col min="9469" max="9469" width="10.42578125" style="491" bestFit="1" customWidth="1"/>
    <col min="9470" max="9471" width="0" style="491" hidden="1" customWidth="1"/>
    <col min="9472" max="9472" width="12.7109375" style="491" bestFit="1" customWidth="1"/>
    <col min="9473" max="9473" width="10.5703125" style="491" customWidth="1"/>
    <col min="9474" max="9475" width="0" style="491" hidden="1" customWidth="1"/>
    <col min="9476" max="9476" width="12.5703125" style="491" customWidth="1"/>
    <col min="9477" max="9477" width="10.5703125" style="491" customWidth="1"/>
    <col min="9478" max="9479" width="0" style="491" hidden="1" customWidth="1"/>
    <col min="9480" max="9480" width="12.28515625" style="491" customWidth="1"/>
    <col min="9481" max="9481" width="12.140625" style="491" customWidth="1"/>
    <col min="9482" max="9483" width="0" style="491" hidden="1" customWidth="1"/>
    <col min="9484" max="9484" width="13" style="491" customWidth="1"/>
    <col min="9485" max="9637" width="9.140625" style="491"/>
    <col min="9638" max="9638" width="1.5703125" style="491" customWidth="1"/>
    <col min="9639" max="9639" width="3.5703125" style="491" customWidth="1"/>
    <col min="9640" max="9640" width="20.85546875" style="491" customWidth="1"/>
    <col min="9641" max="9641" width="1" style="491" customWidth="1"/>
    <col min="9642" max="9642" width="0" style="491" hidden="1" customWidth="1"/>
    <col min="9643" max="9643" width="15.7109375" style="491" customWidth="1"/>
    <col min="9644" max="9644" width="7.140625" style="491" customWidth="1"/>
    <col min="9645" max="9645" width="10.7109375" style="491" customWidth="1"/>
    <col min="9646" max="9647" width="0" style="491" hidden="1" customWidth="1"/>
    <col min="9648" max="9648" width="11.85546875" style="491" customWidth="1"/>
    <col min="9649" max="9649" width="10.7109375" style="491" customWidth="1"/>
    <col min="9650" max="9651" width="0" style="491" hidden="1" customWidth="1"/>
    <col min="9652" max="9652" width="11.85546875" style="491" customWidth="1"/>
    <col min="9653" max="9653" width="10.7109375" style="491" customWidth="1"/>
    <col min="9654" max="9655" width="0" style="491" hidden="1" customWidth="1"/>
    <col min="9656" max="9656" width="11.85546875" style="491" customWidth="1"/>
    <col min="9657" max="9657" width="10.7109375" style="491" customWidth="1"/>
    <col min="9658" max="9659" width="0" style="491" hidden="1" customWidth="1"/>
    <col min="9660" max="9660" width="11.85546875" style="491" customWidth="1"/>
    <col min="9661" max="9661" width="10.7109375" style="491" customWidth="1"/>
    <col min="9662" max="9663" width="0" style="491" hidden="1" customWidth="1"/>
    <col min="9664" max="9664" width="11.85546875" style="491" customWidth="1"/>
    <col min="9665" max="9665" width="10.7109375" style="491" customWidth="1"/>
    <col min="9666" max="9667" width="0" style="491" hidden="1" customWidth="1"/>
    <col min="9668" max="9668" width="11.85546875" style="491" customWidth="1"/>
    <col min="9669" max="9669" width="11.42578125" style="491" customWidth="1"/>
    <col min="9670" max="9671" width="0" style="491" hidden="1" customWidth="1"/>
    <col min="9672" max="9672" width="11.85546875" style="491" customWidth="1"/>
    <col min="9673" max="9673" width="12.42578125" style="491" customWidth="1"/>
    <col min="9674" max="9675" width="0" style="491" hidden="1" customWidth="1"/>
    <col min="9676" max="9676" width="11.85546875" style="491" customWidth="1"/>
    <col min="9677" max="9677" width="11.140625" style="491" customWidth="1"/>
    <col min="9678" max="9679" width="0" style="491" hidden="1" customWidth="1"/>
    <col min="9680" max="9680" width="11.85546875" style="491" customWidth="1"/>
    <col min="9681" max="9681" width="10.7109375" style="491" customWidth="1"/>
    <col min="9682" max="9683" width="0" style="491" hidden="1" customWidth="1"/>
    <col min="9684" max="9684" width="11.85546875" style="491" customWidth="1"/>
    <col min="9685" max="9685" width="10.42578125" style="491" bestFit="1" customWidth="1"/>
    <col min="9686" max="9687" width="0" style="491" hidden="1" customWidth="1"/>
    <col min="9688" max="9688" width="11.85546875" style="491" customWidth="1"/>
    <col min="9689" max="9689" width="10.42578125" style="491" bestFit="1" customWidth="1"/>
    <col min="9690" max="9691" width="0" style="491" hidden="1" customWidth="1"/>
    <col min="9692" max="9692" width="11.85546875" style="491" customWidth="1"/>
    <col min="9693" max="9693" width="11.7109375" style="491" customWidth="1"/>
    <col min="9694" max="9695" width="0" style="491" hidden="1" customWidth="1"/>
    <col min="9696" max="9696" width="11.85546875" style="491" customWidth="1"/>
    <col min="9697" max="9697" width="10.5703125" style="491" customWidth="1"/>
    <col min="9698" max="9699" width="0" style="491" hidden="1" customWidth="1"/>
    <col min="9700" max="9700" width="11.85546875" style="491" customWidth="1"/>
    <col min="9701" max="9701" width="10.42578125" style="491" bestFit="1" customWidth="1"/>
    <col min="9702" max="9703" width="0" style="491" hidden="1" customWidth="1"/>
    <col min="9704" max="9704" width="11.85546875" style="491" customWidth="1"/>
    <col min="9705" max="9705" width="11.7109375" style="491" customWidth="1"/>
    <col min="9706" max="9707" width="0" style="491" hidden="1" customWidth="1"/>
    <col min="9708" max="9708" width="11.85546875" style="491" customWidth="1"/>
    <col min="9709" max="9709" width="12.28515625" style="491" customWidth="1"/>
    <col min="9710" max="9711" width="0" style="491" hidden="1" customWidth="1"/>
    <col min="9712" max="9712" width="13.42578125" style="491" customWidth="1"/>
    <col min="9713" max="9713" width="11" style="491" customWidth="1"/>
    <col min="9714" max="9715" width="0" style="491" hidden="1" customWidth="1"/>
    <col min="9716" max="9716" width="12" style="491" customWidth="1"/>
    <col min="9717" max="9717" width="11" style="491" customWidth="1"/>
    <col min="9718" max="9719" width="0" style="491" hidden="1" customWidth="1"/>
    <col min="9720" max="9720" width="11.85546875" style="491" customWidth="1"/>
    <col min="9721" max="9721" width="10.7109375" style="491" customWidth="1"/>
    <col min="9722" max="9723" width="0" style="491" hidden="1" customWidth="1"/>
    <col min="9724" max="9724" width="12.7109375" style="491" bestFit="1" customWidth="1"/>
    <col min="9725" max="9725" width="10.42578125" style="491" bestFit="1" customWidth="1"/>
    <col min="9726" max="9727" width="0" style="491" hidden="1" customWidth="1"/>
    <col min="9728" max="9728" width="12.7109375" style="491" bestFit="1" customWidth="1"/>
    <col min="9729" max="9729" width="10.5703125" style="491" customWidth="1"/>
    <col min="9730" max="9731" width="0" style="491" hidden="1" customWidth="1"/>
    <col min="9732" max="9732" width="12.5703125" style="491" customWidth="1"/>
    <col min="9733" max="9733" width="10.5703125" style="491" customWidth="1"/>
    <col min="9734" max="9735" width="0" style="491" hidden="1" customWidth="1"/>
    <col min="9736" max="9736" width="12.28515625" style="491" customWidth="1"/>
    <col min="9737" max="9737" width="12.140625" style="491" customWidth="1"/>
    <col min="9738" max="9739" width="0" style="491" hidden="1" customWidth="1"/>
    <col min="9740" max="9740" width="13" style="491" customWidth="1"/>
    <col min="9741" max="9893" width="9.140625" style="491"/>
    <col min="9894" max="9894" width="1.5703125" style="491" customWidth="1"/>
    <col min="9895" max="9895" width="3.5703125" style="491" customWidth="1"/>
    <col min="9896" max="9896" width="20.85546875" style="491" customWidth="1"/>
    <col min="9897" max="9897" width="1" style="491" customWidth="1"/>
    <col min="9898" max="9898" width="0" style="491" hidden="1" customWidth="1"/>
    <col min="9899" max="9899" width="15.7109375" style="491" customWidth="1"/>
    <col min="9900" max="9900" width="7.140625" style="491" customWidth="1"/>
    <col min="9901" max="9901" width="10.7109375" style="491" customWidth="1"/>
    <col min="9902" max="9903" width="0" style="491" hidden="1" customWidth="1"/>
    <col min="9904" max="9904" width="11.85546875" style="491" customWidth="1"/>
    <col min="9905" max="9905" width="10.7109375" style="491" customWidth="1"/>
    <col min="9906" max="9907" width="0" style="491" hidden="1" customWidth="1"/>
    <col min="9908" max="9908" width="11.85546875" style="491" customWidth="1"/>
    <col min="9909" max="9909" width="10.7109375" style="491" customWidth="1"/>
    <col min="9910" max="9911" width="0" style="491" hidden="1" customWidth="1"/>
    <col min="9912" max="9912" width="11.85546875" style="491" customWidth="1"/>
    <col min="9913" max="9913" width="10.7109375" style="491" customWidth="1"/>
    <col min="9914" max="9915" width="0" style="491" hidden="1" customWidth="1"/>
    <col min="9916" max="9916" width="11.85546875" style="491" customWidth="1"/>
    <col min="9917" max="9917" width="10.7109375" style="491" customWidth="1"/>
    <col min="9918" max="9919" width="0" style="491" hidden="1" customWidth="1"/>
    <col min="9920" max="9920" width="11.85546875" style="491" customWidth="1"/>
    <col min="9921" max="9921" width="10.7109375" style="491" customWidth="1"/>
    <col min="9922" max="9923" width="0" style="491" hidden="1" customWidth="1"/>
    <col min="9924" max="9924" width="11.85546875" style="491" customWidth="1"/>
    <col min="9925" max="9925" width="11.42578125" style="491" customWidth="1"/>
    <col min="9926" max="9927" width="0" style="491" hidden="1" customWidth="1"/>
    <col min="9928" max="9928" width="11.85546875" style="491" customWidth="1"/>
    <col min="9929" max="9929" width="12.42578125" style="491" customWidth="1"/>
    <col min="9930" max="9931" width="0" style="491" hidden="1" customWidth="1"/>
    <col min="9932" max="9932" width="11.85546875" style="491" customWidth="1"/>
    <col min="9933" max="9933" width="11.140625" style="491" customWidth="1"/>
    <col min="9934" max="9935" width="0" style="491" hidden="1" customWidth="1"/>
    <col min="9936" max="9936" width="11.85546875" style="491" customWidth="1"/>
    <col min="9937" max="9937" width="10.7109375" style="491" customWidth="1"/>
    <col min="9938" max="9939" width="0" style="491" hidden="1" customWidth="1"/>
    <col min="9940" max="9940" width="11.85546875" style="491" customWidth="1"/>
    <col min="9941" max="9941" width="10.42578125" style="491" bestFit="1" customWidth="1"/>
    <col min="9942" max="9943" width="0" style="491" hidden="1" customWidth="1"/>
    <col min="9944" max="9944" width="11.85546875" style="491" customWidth="1"/>
    <col min="9945" max="9945" width="10.42578125" style="491" bestFit="1" customWidth="1"/>
    <col min="9946" max="9947" width="0" style="491" hidden="1" customWidth="1"/>
    <col min="9948" max="9948" width="11.85546875" style="491" customWidth="1"/>
    <col min="9949" max="9949" width="11.7109375" style="491" customWidth="1"/>
    <col min="9950" max="9951" width="0" style="491" hidden="1" customWidth="1"/>
    <col min="9952" max="9952" width="11.85546875" style="491" customWidth="1"/>
    <col min="9953" max="9953" width="10.5703125" style="491" customWidth="1"/>
    <col min="9954" max="9955" width="0" style="491" hidden="1" customWidth="1"/>
    <col min="9956" max="9956" width="11.85546875" style="491" customWidth="1"/>
    <col min="9957" max="9957" width="10.42578125" style="491" bestFit="1" customWidth="1"/>
    <col min="9958" max="9959" width="0" style="491" hidden="1" customWidth="1"/>
    <col min="9960" max="9960" width="11.85546875" style="491" customWidth="1"/>
    <col min="9961" max="9961" width="11.7109375" style="491" customWidth="1"/>
    <col min="9962" max="9963" width="0" style="491" hidden="1" customWidth="1"/>
    <col min="9964" max="9964" width="11.85546875" style="491" customWidth="1"/>
    <col min="9965" max="9965" width="12.28515625" style="491" customWidth="1"/>
    <col min="9966" max="9967" width="0" style="491" hidden="1" customWidth="1"/>
    <col min="9968" max="9968" width="13.42578125" style="491" customWidth="1"/>
    <col min="9969" max="9969" width="11" style="491" customWidth="1"/>
    <col min="9970" max="9971" width="0" style="491" hidden="1" customWidth="1"/>
    <col min="9972" max="9972" width="12" style="491" customWidth="1"/>
    <col min="9973" max="9973" width="11" style="491" customWidth="1"/>
    <col min="9974" max="9975" width="0" style="491" hidden="1" customWidth="1"/>
    <col min="9976" max="9976" width="11.85546875" style="491" customWidth="1"/>
    <col min="9977" max="9977" width="10.7109375" style="491" customWidth="1"/>
    <col min="9978" max="9979" width="0" style="491" hidden="1" customWidth="1"/>
    <col min="9980" max="9980" width="12.7109375" style="491" bestFit="1" customWidth="1"/>
    <col min="9981" max="9981" width="10.42578125" style="491" bestFit="1" customWidth="1"/>
    <col min="9982" max="9983" width="0" style="491" hidden="1" customWidth="1"/>
    <col min="9984" max="9984" width="12.7109375" style="491" bestFit="1" customWidth="1"/>
    <col min="9985" max="9985" width="10.5703125" style="491" customWidth="1"/>
    <col min="9986" max="9987" width="0" style="491" hidden="1" customWidth="1"/>
    <col min="9988" max="9988" width="12.5703125" style="491" customWidth="1"/>
    <col min="9989" max="9989" width="10.5703125" style="491" customWidth="1"/>
    <col min="9990" max="9991" width="0" style="491" hidden="1" customWidth="1"/>
    <col min="9992" max="9992" width="12.28515625" style="491" customWidth="1"/>
    <col min="9993" max="9993" width="12.140625" style="491" customWidth="1"/>
    <col min="9994" max="9995" width="0" style="491" hidden="1" customWidth="1"/>
    <col min="9996" max="9996" width="13" style="491" customWidth="1"/>
    <col min="9997" max="10149" width="9.140625" style="491"/>
    <col min="10150" max="10150" width="1.5703125" style="491" customWidth="1"/>
    <col min="10151" max="10151" width="3.5703125" style="491" customWidth="1"/>
    <col min="10152" max="10152" width="20.85546875" style="491" customWidth="1"/>
    <col min="10153" max="10153" width="1" style="491" customWidth="1"/>
    <col min="10154" max="10154" width="0" style="491" hidden="1" customWidth="1"/>
    <col min="10155" max="10155" width="15.7109375" style="491" customWidth="1"/>
    <col min="10156" max="10156" width="7.140625" style="491" customWidth="1"/>
    <col min="10157" max="10157" width="10.7109375" style="491" customWidth="1"/>
    <col min="10158" max="10159" width="0" style="491" hidden="1" customWidth="1"/>
    <col min="10160" max="10160" width="11.85546875" style="491" customWidth="1"/>
    <col min="10161" max="10161" width="10.7109375" style="491" customWidth="1"/>
    <col min="10162" max="10163" width="0" style="491" hidden="1" customWidth="1"/>
    <col min="10164" max="10164" width="11.85546875" style="491" customWidth="1"/>
    <col min="10165" max="10165" width="10.7109375" style="491" customWidth="1"/>
    <col min="10166" max="10167" width="0" style="491" hidden="1" customWidth="1"/>
    <col min="10168" max="10168" width="11.85546875" style="491" customWidth="1"/>
    <col min="10169" max="10169" width="10.7109375" style="491" customWidth="1"/>
    <col min="10170" max="10171" width="0" style="491" hidden="1" customWidth="1"/>
    <col min="10172" max="10172" width="11.85546875" style="491" customWidth="1"/>
    <col min="10173" max="10173" width="10.7109375" style="491" customWidth="1"/>
    <col min="10174" max="10175" width="0" style="491" hidden="1" customWidth="1"/>
    <col min="10176" max="10176" width="11.85546875" style="491" customWidth="1"/>
    <col min="10177" max="10177" width="10.7109375" style="491" customWidth="1"/>
    <col min="10178" max="10179" width="0" style="491" hidden="1" customWidth="1"/>
    <col min="10180" max="10180" width="11.85546875" style="491" customWidth="1"/>
    <col min="10181" max="10181" width="11.42578125" style="491" customWidth="1"/>
    <col min="10182" max="10183" width="0" style="491" hidden="1" customWidth="1"/>
    <col min="10184" max="10184" width="11.85546875" style="491" customWidth="1"/>
    <col min="10185" max="10185" width="12.42578125" style="491" customWidth="1"/>
    <col min="10186" max="10187" width="0" style="491" hidden="1" customWidth="1"/>
    <col min="10188" max="10188" width="11.85546875" style="491" customWidth="1"/>
    <col min="10189" max="10189" width="11.140625" style="491" customWidth="1"/>
    <col min="10190" max="10191" width="0" style="491" hidden="1" customWidth="1"/>
    <col min="10192" max="10192" width="11.85546875" style="491" customWidth="1"/>
    <col min="10193" max="10193" width="10.7109375" style="491" customWidth="1"/>
    <col min="10194" max="10195" width="0" style="491" hidden="1" customWidth="1"/>
    <col min="10196" max="10196" width="11.85546875" style="491" customWidth="1"/>
    <col min="10197" max="10197" width="10.42578125" style="491" bestFit="1" customWidth="1"/>
    <col min="10198" max="10199" width="0" style="491" hidden="1" customWidth="1"/>
    <col min="10200" max="10200" width="11.85546875" style="491" customWidth="1"/>
    <col min="10201" max="10201" width="10.42578125" style="491" bestFit="1" customWidth="1"/>
    <col min="10202" max="10203" width="0" style="491" hidden="1" customWidth="1"/>
    <col min="10204" max="10204" width="11.85546875" style="491" customWidth="1"/>
    <col min="10205" max="10205" width="11.7109375" style="491" customWidth="1"/>
    <col min="10206" max="10207" width="0" style="491" hidden="1" customWidth="1"/>
    <col min="10208" max="10208" width="11.85546875" style="491" customWidth="1"/>
    <col min="10209" max="10209" width="10.5703125" style="491" customWidth="1"/>
    <col min="10210" max="10211" width="0" style="491" hidden="1" customWidth="1"/>
    <col min="10212" max="10212" width="11.85546875" style="491" customWidth="1"/>
    <col min="10213" max="10213" width="10.42578125" style="491" bestFit="1" customWidth="1"/>
    <col min="10214" max="10215" width="0" style="491" hidden="1" customWidth="1"/>
    <col min="10216" max="10216" width="11.85546875" style="491" customWidth="1"/>
    <col min="10217" max="10217" width="11.7109375" style="491" customWidth="1"/>
    <col min="10218" max="10219" width="0" style="491" hidden="1" customWidth="1"/>
    <col min="10220" max="10220" width="11.85546875" style="491" customWidth="1"/>
    <col min="10221" max="10221" width="12.28515625" style="491" customWidth="1"/>
    <col min="10222" max="10223" width="0" style="491" hidden="1" customWidth="1"/>
    <col min="10224" max="10224" width="13.42578125" style="491" customWidth="1"/>
    <col min="10225" max="10225" width="11" style="491" customWidth="1"/>
    <col min="10226" max="10227" width="0" style="491" hidden="1" customWidth="1"/>
    <col min="10228" max="10228" width="12" style="491" customWidth="1"/>
    <col min="10229" max="10229" width="11" style="491" customWidth="1"/>
    <col min="10230" max="10231" width="0" style="491" hidden="1" customWidth="1"/>
    <col min="10232" max="10232" width="11.85546875" style="491" customWidth="1"/>
    <col min="10233" max="10233" width="10.7109375" style="491" customWidth="1"/>
    <col min="10234" max="10235" width="0" style="491" hidden="1" customWidth="1"/>
    <col min="10236" max="10236" width="12.7109375" style="491" bestFit="1" customWidth="1"/>
    <col min="10237" max="10237" width="10.42578125" style="491" bestFit="1" customWidth="1"/>
    <col min="10238" max="10239" width="0" style="491" hidden="1" customWidth="1"/>
    <col min="10240" max="10240" width="12.7109375" style="491" bestFit="1" customWidth="1"/>
    <col min="10241" max="10241" width="10.5703125" style="491" customWidth="1"/>
    <col min="10242" max="10243" width="0" style="491" hidden="1" customWidth="1"/>
    <col min="10244" max="10244" width="12.5703125" style="491" customWidth="1"/>
    <col min="10245" max="10245" width="10.5703125" style="491" customWidth="1"/>
    <col min="10246" max="10247" width="0" style="491" hidden="1" customWidth="1"/>
    <col min="10248" max="10248" width="12.28515625" style="491" customWidth="1"/>
    <col min="10249" max="10249" width="12.140625" style="491" customWidth="1"/>
    <col min="10250" max="10251" width="0" style="491" hidden="1" customWidth="1"/>
    <col min="10252" max="10252" width="13" style="491" customWidth="1"/>
    <col min="10253" max="10405" width="9.140625" style="491"/>
    <col min="10406" max="10406" width="1.5703125" style="491" customWidth="1"/>
    <col min="10407" max="10407" width="3.5703125" style="491" customWidth="1"/>
    <col min="10408" max="10408" width="20.85546875" style="491" customWidth="1"/>
    <col min="10409" max="10409" width="1" style="491" customWidth="1"/>
    <col min="10410" max="10410" width="0" style="491" hidden="1" customWidth="1"/>
    <col min="10411" max="10411" width="15.7109375" style="491" customWidth="1"/>
    <col min="10412" max="10412" width="7.140625" style="491" customWidth="1"/>
    <col min="10413" max="10413" width="10.7109375" style="491" customWidth="1"/>
    <col min="10414" max="10415" width="0" style="491" hidden="1" customWidth="1"/>
    <col min="10416" max="10416" width="11.85546875" style="491" customWidth="1"/>
    <col min="10417" max="10417" width="10.7109375" style="491" customWidth="1"/>
    <col min="10418" max="10419" width="0" style="491" hidden="1" customWidth="1"/>
    <col min="10420" max="10420" width="11.85546875" style="491" customWidth="1"/>
    <col min="10421" max="10421" width="10.7109375" style="491" customWidth="1"/>
    <col min="10422" max="10423" width="0" style="491" hidden="1" customWidth="1"/>
    <col min="10424" max="10424" width="11.85546875" style="491" customWidth="1"/>
    <col min="10425" max="10425" width="10.7109375" style="491" customWidth="1"/>
    <col min="10426" max="10427" width="0" style="491" hidden="1" customWidth="1"/>
    <col min="10428" max="10428" width="11.85546875" style="491" customWidth="1"/>
    <col min="10429" max="10429" width="10.7109375" style="491" customWidth="1"/>
    <col min="10430" max="10431" width="0" style="491" hidden="1" customWidth="1"/>
    <col min="10432" max="10432" width="11.85546875" style="491" customWidth="1"/>
    <col min="10433" max="10433" width="10.7109375" style="491" customWidth="1"/>
    <col min="10434" max="10435" width="0" style="491" hidden="1" customWidth="1"/>
    <col min="10436" max="10436" width="11.85546875" style="491" customWidth="1"/>
    <col min="10437" max="10437" width="11.42578125" style="491" customWidth="1"/>
    <col min="10438" max="10439" width="0" style="491" hidden="1" customWidth="1"/>
    <col min="10440" max="10440" width="11.85546875" style="491" customWidth="1"/>
    <col min="10441" max="10441" width="12.42578125" style="491" customWidth="1"/>
    <col min="10442" max="10443" width="0" style="491" hidden="1" customWidth="1"/>
    <col min="10444" max="10444" width="11.85546875" style="491" customWidth="1"/>
    <col min="10445" max="10445" width="11.140625" style="491" customWidth="1"/>
    <col min="10446" max="10447" width="0" style="491" hidden="1" customWidth="1"/>
    <col min="10448" max="10448" width="11.85546875" style="491" customWidth="1"/>
    <col min="10449" max="10449" width="10.7109375" style="491" customWidth="1"/>
    <col min="10450" max="10451" width="0" style="491" hidden="1" customWidth="1"/>
    <col min="10452" max="10452" width="11.85546875" style="491" customWidth="1"/>
    <col min="10453" max="10453" width="10.42578125" style="491" bestFit="1" customWidth="1"/>
    <col min="10454" max="10455" width="0" style="491" hidden="1" customWidth="1"/>
    <col min="10456" max="10456" width="11.85546875" style="491" customWidth="1"/>
    <col min="10457" max="10457" width="10.42578125" style="491" bestFit="1" customWidth="1"/>
    <col min="10458" max="10459" width="0" style="491" hidden="1" customWidth="1"/>
    <col min="10460" max="10460" width="11.85546875" style="491" customWidth="1"/>
    <col min="10461" max="10461" width="11.7109375" style="491" customWidth="1"/>
    <col min="10462" max="10463" width="0" style="491" hidden="1" customWidth="1"/>
    <col min="10464" max="10464" width="11.85546875" style="491" customWidth="1"/>
    <col min="10465" max="10465" width="10.5703125" style="491" customWidth="1"/>
    <col min="10466" max="10467" width="0" style="491" hidden="1" customWidth="1"/>
    <col min="10468" max="10468" width="11.85546875" style="491" customWidth="1"/>
    <col min="10469" max="10469" width="10.42578125" style="491" bestFit="1" customWidth="1"/>
    <col min="10470" max="10471" width="0" style="491" hidden="1" customWidth="1"/>
    <col min="10472" max="10472" width="11.85546875" style="491" customWidth="1"/>
    <col min="10473" max="10473" width="11.7109375" style="491" customWidth="1"/>
    <col min="10474" max="10475" width="0" style="491" hidden="1" customWidth="1"/>
    <col min="10476" max="10476" width="11.85546875" style="491" customWidth="1"/>
    <col min="10477" max="10477" width="12.28515625" style="491" customWidth="1"/>
    <col min="10478" max="10479" width="0" style="491" hidden="1" customWidth="1"/>
    <col min="10480" max="10480" width="13.42578125" style="491" customWidth="1"/>
    <col min="10481" max="10481" width="11" style="491" customWidth="1"/>
    <col min="10482" max="10483" width="0" style="491" hidden="1" customWidth="1"/>
    <col min="10484" max="10484" width="12" style="491" customWidth="1"/>
    <col min="10485" max="10485" width="11" style="491" customWidth="1"/>
    <col min="10486" max="10487" width="0" style="491" hidden="1" customWidth="1"/>
    <col min="10488" max="10488" width="11.85546875" style="491" customWidth="1"/>
    <col min="10489" max="10489" width="10.7109375" style="491" customWidth="1"/>
    <col min="10490" max="10491" width="0" style="491" hidden="1" customWidth="1"/>
    <col min="10492" max="10492" width="12.7109375" style="491" bestFit="1" customWidth="1"/>
    <col min="10493" max="10493" width="10.42578125" style="491" bestFit="1" customWidth="1"/>
    <col min="10494" max="10495" width="0" style="491" hidden="1" customWidth="1"/>
    <col min="10496" max="10496" width="12.7109375" style="491" bestFit="1" customWidth="1"/>
    <col min="10497" max="10497" width="10.5703125" style="491" customWidth="1"/>
    <col min="10498" max="10499" width="0" style="491" hidden="1" customWidth="1"/>
    <col min="10500" max="10500" width="12.5703125" style="491" customWidth="1"/>
    <col min="10501" max="10501" width="10.5703125" style="491" customWidth="1"/>
    <col min="10502" max="10503" width="0" style="491" hidden="1" customWidth="1"/>
    <col min="10504" max="10504" width="12.28515625" style="491" customWidth="1"/>
    <col min="10505" max="10505" width="12.140625" style="491" customWidth="1"/>
    <col min="10506" max="10507" width="0" style="491" hidden="1" customWidth="1"/>
    <col min="10508" max="10508" width="13" style="491" customWidth="1"/>
    <col min="10509" max="10661" width="9.140625" style="491"/>
    <col min="10662" max="10662" width="1.5703125" style="491" customWidth="1"/>
    <col min="10663" max="10663" width="3.5703125" style="491" customWidth="1"/>
    <col min="10664" max="10664" width="20.85546875" style="491" customWidth="1"/>
    <col min="10665" max="10665" width="1" style="491" customWidth="1"/>
    <col min="10666" max="10666" width="0" style="491" hidden="1" customWidth="1"/>
    <col min="10667" max="10667" width="15.7109375" style="491" customWidth="1"/>
    <col min="10668" max="10668" width="7.140625" style="491" customWidth="1"/>
    <col min="10669" max="10669" width="10.7109375" style="491" customWidth="1"/>
    <col min="10670" max="10671" width="0" style="491" hidden="1" customWidth="1"/>
    <col min="10672" max="10672" width="11.85546875" style="491" customWidth="1"/>
    <col min="10673" max="10673" width="10.7109375" style="491" customWidth="1"/>
    <col min="10674" max="10675" width="0" style="491" hidden="1" customWidth="1"/>
    <col min="10676" max="10676" width="11.85546875" style="491" customWidth="1"/>
    <col min="10677" max="10677" width="10.7109375" style="491" customWidth="1"/>
    <col min="10678" max="10679" width="0" style="491" hidden="1" customWidth="1"/>
    <col min="10680" max="10680" width="11.85546875" style="491" customWidth="1"/>
    <col min="10681" max="10681" width="10.7109375" style="491" customWidth="1"/>
    <col min="10682" max="10683" width="0" style="491" hidden="1" customWidth="1"/>
    <col min="10684" max="10684" width="11.85546875" style="491" customWidth="1"/>
    <col min="10685" max="10685" width="10.7109375" style="491" customWidth="1"/>
    <col min="10686" max="10687" width="0" style="491" hidden="1" customWidth="1"/>
    <col min="10688" max="10688" width="11.85546875" style="491" customWidth="1"/>
    <col min="10689" max="10689" width="10.7109375" style="491" customWidth="1"/>
    <col min="10690" max="10691" width="0" style="491" hidden="1" customWidth="1"/>
    <col min="10692" max="10692" width="11.85546875" style="491" customWidth="1"/>
    <col min="10693" max="10693" width="11.42578125" style="491" customWidth="1"/>
    <col min="10694" max="10695" width="0" style="491" hidden="1" customWidth="1"/>
    <col min="10696" max="10696" width="11.85546875" style="491" customWidth="1"/>
    <col min="10697" max="10697" width="12.42578125" style="491" customWidth="1"/>
    <col min="10698" max="10699" width="0" style="491" hidden="1" customWidth="1"/>
    <col min="10700" max="10700" width="11.85546875" style="491" customWidth="1"/>
    <col min="10701" max="10701" width="11.140625" style="491" customWidth="1"/>
    <col min="10702" max="10703" width="0" style="491" hidden="1" customWidth="1"/>
    <col min="10704" max="10704" width="11.85546875" style="491" customWidth="1"/>
    <col min="10705" max="10705" width="10.7109375" style="491" customWidth="1"/>
    <col min="10706" max="10707" width="0" style="491" hidden="1" customWidth="1"/>
    <col min="10708" max="10708" width="11.85546875" style="491" customWidth="1"/>
    <col min="10709" max="10709" width="10.42578125" style="491" bestFit="1" customWidth="1"/>
    <col min="10710" max="10711" width="0" style="491" hidden="1" customWidth="1"/>
    <col min="10712" max="10712" width="11.85546875" style="491" customWidth="1"/>
    <col min="10713" max="10713" width="10.42578125" style="491" bestFit="1" customWidth="1"/>
    <col min="10714" max="10715" width="0" style="491" hidden="1" customWidth="1"/>
    <col min="10716" max="10716" width="11.85546875" style="491" customWidth="1"/>
    <col min="10717" max="10717" width="11.7109375" style="491" customWidth="1"/>
    <col min="10718" max="10719" width="0" style="491" hidden="1" customWidth="1"/>
    <col min="10720" max="10720" width="11.85546875" style="491" customWidth="1"/>
    <col min="10721" max="10721" width="10.5703125" style="491" customWidth="1"/>
    <col min="10722" max="10723" width="0" style="491" hidden="1" customWidth="1"/>
    <col min="10724" max="10724" width="11.85546875" style="491" customWidth="1"/>
    <col min="10725" max="10725" width="10.42578125" style="491" bestFit="1" customWidth="1"/>
    <col min="10726" max="10727" width="0" style="491" hidden="1" customWidth="1"/>
    <col min="10728" max="10728" width="11.85546875" style="491" customWidth="1"/>
    <col min="10729" max="10729" width="11.7109375" style="491" customWidth="1"/>
    <col min="10730" max="10731" width="0" style="491" hidden="1" customWidth="1"/>
    <col min="10732" max="10732" width="11.85546875" style="491" customWidth="1"/>
    <col min="10733" max="10733" width="12.28515625" style="491" customWidth="1"/>
    <col min="10734" max="10735" width="0" style="491" hidden="1" customWidth="1"/>
    <col min="10736" max="10736" width="13.42578125" style="491" customWidth="1"/>
    <col min="10737" max="10737" width="11" style="491" customWidth="1"/>
    <col min="10738" max="10739" width="0" style="491" hidden="1" customWidth="1"/>
    <col min="10740" max="10740" width="12" style="491" customWidth="1"/>
    <col min="10741" max="10741" width="11" style="491" customWidth="1"/>
    <col min="10742" max="10743" width="0" style="491" hidden="1" customWidth="1"/>
    <col min="10744" max="10744" width="11.85546875" style="491" customWidth="1"/>
    <col min="10745" max="10745" width="10.7109375" style="491" customWidth="1"/>
    <col min="10746" max="10747" width="0" style="491" hidden="1" customWidth="1"/>
    <col min="10748" max="10748" width="12.7109375" style="491" bestFit="1" customWidth="1"/>
    <col min="10749" max="10749" width="10.42578125" style="491" bestFit="1" customWidth="1"/>
    <col min="10750" max="10751" width="0" style="491" hidden="1" customWidth="1"/>
    <col min="10752" max="10752" width="12.7109375" style="491" bestFit="1" customWidth="1"/>
    <col min="10753" max="10753" width="10.5703125" style="491" customWidth="1"/>
    <col min="10754" max="10755" width="0" style="491" hidden="1" customWidth="1"/>
    <col min="10756" max="10756" width="12.5703125" style="491" customWidth="1"/>
    <col min="10757" max="10757" width="10.5703125" style="491" customWidth="1"/>
    <col min="10758" max="10759" width="0" style="491" hidden="1" customWidth="1"/>
    <col min="10760" max="10760" width="12.28515625" style="491" customWidth="1"/>
    <col min="10761" max="10761" width="12.140625" style="491" customWidth="1"/>
    <col min="10762" max="10763" width="0" style="491" hidden="1" customWidth="1"/>
    <col min="10764" max="10764" width="13" style="491" customWidth="1"/>
    <col min="10765" max="10917" width="9.140625" style="491"/>
    <col min="10918" max="10918" width="1.5703125" style="491" customWidth="1"/>
    <col min="10919" max="10919" width="3.5703125" style="491" customWidth="1"/>
    <col min="10920" max="10920" width="20.85546875" style="491" customWidth="1"/>
    <col min="10921" max="10921" width="1" style="491" customWidth="1"/>
    <col min="10922" max="10922" width="0" style="491" hidden="1" customWidth="1"/>
    <col min="10923" max="10923" width="15.7109375" style="491" customWidth="1"/>
    <col min="10924" max="10924" width="7.140625" style="491" customWidth="1"/>
    <col min="10925" max="10925" width="10.7109375" style="491" customWidth="1"/>
    <col min="10926" max="10927" width="0" style="491" hidden="1" customWidth="1"/>
    <col min="10928" max="10928" width="11.85546875" style="491" customWidth="1"/>
    <col min="10929" max="10929" width="10.7109375" style="491" customWidth="1"/>
    <col min="10930" max="10931" width="0" style="491" hidden="1" customWidth="1"/>
    <col min="10932" max="10932" width="11.85546875" style="491" customWidth="1"/>
    <col min="10933" max="10933" width="10.7109375" style="491" customWidth="1"/>
    <col min="10934" max="10935" width="0" style="491" hidden="1" customWidth="1"/>
    <col min="10936" max="10936" width="11.85546875" style="491" customWidth="1"/>
    <col min="10937" max="10937" width="10.7109375" style="491" customWidth="1"/>
    <col min="10938" max="10939" width="0" style="491" hidden="1" customWidth="1"/>
    <col min="10940" max="10940" width="11.85546875" style="491" customWidth="1"/>
    <col min="10941" max="10941" width="10.7109375" style="491" customWidth="1"/>
    <col min="10942" max="10943" width="0" style="491" hidden="1" customWidth="1"/>
    <col min="10944" max="10944" width="11.85546875" style="491" customWidth="1"/>
    <col min="10945" max="10945" width="10.7109375" style="491" customWidth="1"/>
    <col min="10946" max="10947" width="0" style="491" hidden="1" customWidth="1"/>
    <col min="10948" max="10948" width="11.85546875" style="491" customWidth="1"/>
    <col min="10949" max="10949" width="11.42578125" style="491" customWidth="1"/>
    <col min="10950" max="10951" width="0" style="491" hidden="1" customWidth="1"/>
    <col min="10952" max="10952" width="11.85546875" style="491" customWidth="1"/>
    <col min="10953" max="10953" width="12.42578125" style="491" customWidth="1"/>
    <col min="10954" max="10955" width="0" style="491" hidden="1" customWidth="1"/>
    <col min="10956" max="10956" width="11.85546875" style="491" customWidth="1"/>
    <col min="10957" max="10957" width="11.140625" style="491" customWidth="1"/>
    <col min="10958" max="10959" width="0" style="491" hidden="1" customWidth="1"/>
    <col min="10960" max="10960" width="11.85546875" style="491" customWidth="1"/>
    <col min="10961" max="10961" width="10.7109375" style="491" customWidth="1"/>
    <col min="10962" max="10963" width="0" style="491" hidden="1" customWidth="1"/>
    <col min="10964" max="10964" width="11.85546875" style="491" customWidth="1"/>
    <col min="10965" max="10965" width="10.42578125" style="491" bestFit="1" customWidth="1"/>
    <col min="10966" max="10967" width="0" style="491" hidden="1" customWidth="1"/>
    <col min="10968" max="10968" width="11.85546875" style="491" customWidth="1"/>
    <col min="10969" max="10969" width="10.42578125" style="491" bestFit="1" customWidth="1"/>
    <col min="10970" max="10971" width="0" style="491" hidden="1" customWidth="1"/>
    <col min="10972" max="10972" width="11.85546875" style="491" customWidth="1"/>
    <col min="10973" max="10973" width="11.7109375" style="491" customWidth="1"/>
    <col min="10974" max="10975" width="0" style="491" hidden="1" customWidth="1"/>
    <col min="10976" max="10976" width="11.85546875" style="491" customWidth="1"/>
    <col min="10977" max="10977" width="10.5703125" style="491" customWidth="1"/>
    <col min="10978" max="10979" width="0" style="491" hidden="1" customWidth="1"/>
    <col min="10980" max="10980" width="11.85546875" style="491" customWidth="1"/>
    <col min="10981" max="10981" width="10.42578125" style="491" bestFit="1" customWidth="1"/>
    <col min="10982" max="10983" width="0" style="491" hidden="1" customWidth="1"/>
    <col min="10984" max="10984" width="11.85546875" style="491" customWidth="1"/>
    <col min="10985" max="10985" width="11.7109375" style="491" customWidth="1"/>
    <col min="10986" max="10987" width="0" style="491" hidden="1" customWidth="1"/>
    <col min="10988" max="10988" width="11.85546875" style="491" customWidth="1"/>
    <col min="10989" max="10989" width="12.28515625" style="491" customWidth="1"/>
    <col min="10990" max="10991" width="0" style="491" hidden="1" customWidth="1"/>
    <col min="10992" max="10992" width="13.42578125" style="491" customWidth="1"/>
    <col min="10993" max="10993" width="11" style="491" customWidth="1"/>
    <col min="10994" max="10995" width="0" style="491" hidden="1" customWidth="1"/>
    <col min="10996" max="10996" width="12" style="491" customWidth="1"/>
    <col min="10997" max="10997" width="11" style="491" customWidth="1"/>
    <col min="10998" max="10999" width="0" style="491" hidden="1" customWidth="1"/>
    <col min="11000" max="11000" width="11.85546875" style="491" customWidth="1"/>
    <col min="11001" max="11001" width="10.7109375" style="491" customWidth="1"/>
    <col min="11002" max="11003" width="0" style="491" hidden="1" customWidth="1"/>
    <col min="11004" max="11004" width="12.7109375" style="491" bestFit="1" customWidth="1"/>
    <col min="11005" max="11005" width="10.42578125" style="491" bestFit="1" customWidth="1"/>
    <col min="11006" max="11007" width="0" style="491" hidden="1" customWidth="1"/>
    <col min="11008" max="11008" width="12.7109375" style="491" bestFit="1" customWidth="1"/>
    <col min="11009" max="11009" width="10.5703125" style="491" customWidth="1"/>
    <col min="11010" max="11011" width="0" style="491" hidden="1" customWidth="1"/>
    <col min="11012" max="11012" width="12.5703125" style="491" customWidth="1"/>
    <col min="11013" max="11013" width="10.5703125" style="491" customWidth="1"/>
    <col min="11014" max="11015" width="0" style="491" hidden="1" customWidth="1"/>
    <col min="11016" max="11016" width="12.28515625" style="491" customWidth="1"/>
    <col min="11017" max="11017" width="12.140625" style="491" customWidth="1"/>
    <col min="11018" max="11019" width="0" style="491" hidden="1" customWidth="1"/>
    <col min="11020" max="11020" width="13" style="491" customWidth="1"/>
    <col min="11021" max="11173" width="9.140625" style="491"/>
    <col min="11174" max="11174" width="1.5703125" style="491" customWidth="1"/>
    <col min="11175" max="11175" width="3.5703125" style="491" customWidth="1"/>
    <col min="11176" max="11176" width="20.85546875" style="491" customWidth="1"/>
    <col min="11177" max="11177" width="1" style="491" customWidth="1"/>
    <col min="11178" max="11178" width="0" style="491" hidden="1" customWidth="1"/>
    <col min="11179" max="11179" width="15.7109375" style="491" customWidth="1"/>
    <col min="11180" max="11180" width="7.140625" style="491" customWidth="1"/>
    <col min="11181" max="11181" width="10.7109375" style="491" customWidth="1"/>
    <col min="11182" max="11183" width="0" style="491" hidden="1" customWidth="1"/>
    <col min="11184" max="11184" width="11.85546875" style="491" customWidth="1"/>
    <col min="11185" max="11185" width="10.7109375" style="491" customWidth="1"/>
    <col min="11186" max="11187" width="0" style="491" hidden="1" customWidth="1"/>
    <col min="11188" max="11188" width="11.85546875" style="491" customWidth="1"/>
    <col min="11189" max="11189" width="10.7109375" style="491" customWidth="1"/>
    <col min="11190" max="11191" width="0" style="491" hidden="1" customWidth="1"/>
    <col min="11192" max="11192" width="11.85546875" style="491" customWidth="1"/>
    <col min="11193" max="11193" width="10.7109375" style="491" customWidth="1"/>
    <col min="11194" max="11195" width="0" style="491" hidden="1" customWidth="1"/>
    <col min="11196" max="11196" width="11.85546875" style="491" customWidth="1"/>
    <col min="11197" max="11197" width="10.7109375" style="491" customWidth="1"/>
    <col min="11198" max="11199" width="0" style="491" hidden="1" customWidth="1"/>
    <col min="11200" max="11200" width="11.85546875" style="491" customWidth="1"/>
    <col min="11201" max="11201" width="10.7109375" style="491" customWidth="1"/>
    <col min="11202" max="11203" width="0" style="491" hidden="1" customWidth="1"/>
    <col min="11204" max="11204" width="11.85546875" style="491" customWidth="1"/>
    <col min="11205" max="11205" width="11.42578125" style="491" customWidth="1"/>
    <col min="11206" max="11207" width="0" style="491" hidden="1" customWidth="1"/>
    <col min="11208" max="11208" width="11.85546875" style="491" customWidth="1"/>
    <col min="11209" max="11209" width="12.42578125" style="491" customWidth="1"/>
    <col min="11210" max="11211" width="0" style="491" hidden="1" customWidth="1"/>
    <col min="11212" max="11212" width="11.85546875" style="491" customWidth="1"/>
    <col min="11213" max="11213" width="11.140625" style="491" customWidth="1"/>
    <col min="11214" max="11215" width="0" style="491" hidden="1" customWidth="1"/>
    <col min="11216" max="11216" width="11.85546875" style="491" customWidth="1"/>
    <col min="11217" max="11217" width="10.7109375" style="491" customWidth="1"/>
    <col min="11218" max="11219" width="0" style="491" hidden="1" customWidth="1"/>
    <col min="11220" max="11220" width="11.85546875" style="491" customWidth="1"/>
    <col min="11221" max="11221" width="10.42578125" style="491" bestFit="1" customWidth="1"/>
    <col min="11222" max="11223" width="0" style="491" hidden="1" customWidth="1"/>
    <col min="11224" max="11224" width="11.85546875" style="491" customWidth="1"/>
    <col min="11225" max="11225" width="10.42578125" style="491" bestFit="1" customWidth="1"/>
    <col min="11226" max="11227" width="0" style="491" hidden="1" customWidth="1"/>
    <col min="11228" max="11228" width="11.85546875" style="491" customWidth="1"/>
    <col min="11229" max="11229" width="11.7109375" style="491" customWidth="1"/>
    <col min="11230" max="11231" width="0" style="491" hidden="1" customWidth="1"/>
    <col min="11232" max="11232" width="11.85546875" style="491" customWidth="1"/>
    <col min="11233" max="11233" width="10.5703125" style="491" customWidth="1"/>
    <col min="11234" max="11235" width="0" style="491" hidden="1" customWidth="1"/>
    <col min="11236" max="11236" width="11.85546875" style="491" customWidth="1"/>
    <col min="11237" max="11237" width="10.42578125" style="491" bestFit="1" customWidth="1"/>
    <col min="11238" max="11239" width="0" style="491" hidden="1" customWidth="1"/>
    <col min="11240" max="11240" width="11.85546875" style="491" customWidth="1"/>
    <col min="11241" max="11241" width="11.7109375" style="491" customWidth="1"/>
    <col min="11242" max="11243" width="0" style="491" hidden="1" customWidth="1"/>
    <col min="11244" max="11244" width="11.85546875" style="491" customWidth="1"/>
    <col min="11245" max="11245" width="12.28515625" style="491" customWidth="1"/>
    <col min="11246" max="11247" width="0" style="491" hidden="1" customWidth="1"/>
    <col min="11248" max="11248" width="13.42578125" style="491" customWidth="1"/>
    <col min="11249" max="11249" width="11" style="491" customWidth="1"/>
    <col min="11250" max="11251" width="0" style="491" hidden="1" customWidth="1"/>
    <col min="11252" max="11252" width="12" style="491" customWidth="1"/>
    <col min="11253" max="11253" width="11" style="491" customWidth="1"/>
    <col min="11254" max="11255" width="0" style="491" hidden="1" customWidth="1"/>
    <col min="11256" max="11256" width="11.85546875" style="491" customWidth="1"/>
    <col min="11257" max="11257" width="10.7109375" style="491" customWidth="1"/>
    <col min="11258" max="11259" width="0" style="491" hidden="1" customWidth="1"/>
    <col min="11260" max="11260" width="12.7109375" style="491" bestFit="1" customWidth="1"/>
    <col min="11261" max="11261" width="10.42578125" style="491" bestFit="1" customWidth="1"/>
    <col min="11262" max="11263" width="0" style="491" hidden="1" customWidth="1"/>
    <col min="11264" max="11264" width="12.7109375" style="491" bestFit="1" customWidth="1"/>
    <col min="11265" max="11265" width="10.5703125" style="491" customWidth="1"/>
    <col min="11266" max="11267" width="0" style="491" hidden="1" customWidth="1"/>
    <col min="11268" max="11268" width="12.5703125" style="491" customWidth="1"/>
    <col min="11269" max="11269" width="10.5703125" style="491" customWidth="1"/>
    <col min="11270" max="11271" width="0" style="491" hidden="1" customWidth="1"/>
    <col min="11272" max="11272" width="12.28515625" style="491" customWidth="1"/>
    <col min="11273" max="11273" width="12.140625" style="491" customWidth="1"/>
    <col min="11274" max="11275" width="0" style="491" hidden="1" customWidth="1"/>
    <col min="11276" max="11276" width="13" style="491" customWidth="1"/>
    <col min="11277" max="11429" width="9.140625" style="491"/>
    <col min="11430" max="11430" width="1.5703125" style="491" customWidth="1"/>
    <col min="11431" max="11431" width="3.5703125" style="491" customWidth="1"/>
    <col min="11432" max="11432" width="20.85546875" style="491" customWidth="1"/>
    <col min="11433" max="11433" width="1" style="491" customWidth="1"/>
    <col min="11434" max="11434" width="0" style="491" hidden="1" customWidth="1"/>
    <col min="11435" max="11435" width="15.7109375" style="491" customWidth="1"/>
    <col min="11436" max="11436" width="7.140625" style="491" customWidth="1"/>
    <col min="11437" max="11437" width="10.7109375" style="491" customWidth="1"/>
    <col min="11438" max="11439" width="0" style="491" hidden="1" customWidth="1"/>
    <col min="11440" max="11440" width="11.85546875" style="491" customWidth="1"/>
    <col min="11441" max="11441" width="10.7109375" style="491" customWidth="1"/>
    <col min="11442" max="11443" width="0" style="491" hidden="1" customWidth="1"/>
    <col min="11444" max="11444" width="11.85546875" style="491" customWidth="1"/>
    <col min="11445" max="11445" width="10.7109375" style="491" customWidth="1"/>
    <col min="11446" max="11447" width="0" style="491" hidden="1" customWidth="1"/>
    <col min="11448" max="11448" width="11.85546875" style="491" customWidth="1"/>
    <col min="11449" max="11449" width="10.7109375" style="491" customWidth="1"/>
    <col min="11450" max="11451" width="0" style="491" hidden="1" customWidth="1"/>
    <col min="11452" max="11452" width="11.85546875" style="491" customWidth="1"/>
    <col min="11453" max="11453" width="10.7109375" style="491" customWidth="1"/>
    <col min="11454" max="11455" width="0" style="491" hidden="1" customWidth="1"/>
    <col min="11456" max="11456" width="11.85546875" style="491" customWidth="1"/>
    <col min="11457" max="11457" width="10.7109375" style="491" customWidth="1"/>
    <col min="11458" max="11459" width="0" style="491" hidden="1" customWidth="1"/>
    <col min="11460" max="11460" width="11.85546875" style="491" customWidth="1"/>
    <col min="11461" max="11461" width="11.42578125" style="491" customWidth="1"/>
    <col min="11462" max="11463" width="0" style="491" hidden="1" customWidth="1"/>
    <col min="11464" max="11464" width="11.85546875" style="491" customWidth="1"/>
    <col min="11465" max="11465" width="12.42578125" style="491" customWidth="1"/>
    <col min="11466" max="11467" width="0" style="491" hidden="1" customWidth="1"/>
    <col min="11468" max="11468" width="11.85546875" style="491" customWidth="1"/>
    <col min="11469" max="11469" width="11.140625" style="491" customWidth="1"/>
    <col min="11470" max="11471" width="0" style="491" hidden="1" customWidth="1"/>
    <col min="11472" max="11472" width="11.85546875" style="491" customWidth="1"/>
    <col min="11473" max="11473" width="10.7109375" style="491" customWidth="1"/>
    <col min="11474" max="11475" width="0" style="491" hidden="1" customWidth="1"/>
    <col min="11476" max="11476" width="11.85546875" style="491" customWidth="1"/>
    <col min="11477" max="11477" width="10.42578125" style="491" bestFit="1" customWidth="1"/>
    <col min="11478" max="11479" width="0" style="491" hidden="1" customWidth="1"/>
    <col min="11480" max="11480" width="11.85546875" style="491" customWidth="1"/>
    <col min="11481" max="11481" width="10.42578125" style="491" bestFit="1" customWidth="1"/>
    <col min="11482" max="11483" width="0" style="491" hidden="1" customWidth="1"/>
    <col min="11484" max="11484" width="11.85546875" style="491" customWidth="1"/>
    <col min="11485" max="11485" width="11.7109375" style="491" customWidth="1"/>
    <col min="11486" max="11487" width="0" style="491" hidden="1" customWidth="1"/>
    <col min="11488" max="11488" width="11.85546875" style="491" customWidth="1"/>
    <col min="11489" max="11489" width="10.5703125" style="491" customWidth="1"/>
    <col min="11490" max="11491" width="0" style="491" hidden="1" customWidth="1"/>
    <col min="11492" max="11492" width="11.85546875" style="491" customWidth="1"/>
    <col min="11493" max="11493" width="10.42578125" style="491" bestFit="1" customWidth="1"/>
    <col min="11494" max="11495" width="0" style="491" hidden="1" customWidth="1"/>
    <col min="11496" max="11496" width="11.85546875" style="491" customWidth="1"/>
    <col min="11497" max="11497" width="11.7109375" style="491" customWidth="1"/>
    <col min="11498" max="11499" width="0" style="491" hidden="1" customWidth="1"/>
    <col min="11500" max="11500" width="11.85546875" style="491" customWidth="1"/>
    <col min="11501" max="11501" width="12.28515625" style="491" customWidth="1"/>
    <col min="11502" max="11503" width="0" style="491" hidden="1" customWidth="1"/>
    <col min="11504" max="11504" width="13.42578125" style="491" customWidth="1"/>
    <col min="11505" max="11505" width="11" style="491" customWidth="1"/>
    <col min="11506" max="11507" width="0" style="491" hidden="1" customWidth="1"/>
    <col min="11508" max="11508" width="12" style="491" customWidth="1"/>
    <col min="11509" max="11509" width="11" style="491" customWidth="1"/>
    <col min="11510" max="11511" width="0" style="491" hidden="1" customWidth="1"/>
    <col min="11512" max="11512" width="11.85546875" style="491" customWidth="1"/>
    <col min="11513" max="11513" width="10.7109375" style="491" customWidth="1"/>
    <col min="11514" max="11515" width="0" style="491" hidden="1" customWidth="1"/>
    <col min="11516" max="11516" width="12.7109375" style="491" bestFit="1" customWidth="1"/>
    <col min="11517" max="11517" width="10.42578125" style="491" bestFit="1" customWidth="1"/>
    <col min="11518" max="11519" width="0" style="491" hidden="1" customWidth="1"/>
    <col min="11520" max="11520" width="12.7109375" style="491" bestFit="1" customWidth="1"/>
    <col min="11521" max="11521" width="10.5703125" style="491" customWidth="1"/>
    <col min="11522" max="11523" width="0" style="491" hidden="1" customWidth="1"/>
    <col min="11524" max="11524" width="12.5703125" style="491" customWidth="1"/>
    <col min="11525" max="11525" width="10.5703125" style="491" customWidth="1"/>
    <col min="11526" max="11527" width="0" style="491" hidden="1" customWidth="1"/>
    <col min="11528" max="11528" width="12.28515625" style="491" customWidth="1"/>
    <col min="11529" max="11529" width="12.140625" style="491" customWidth="1"/>
    <col min="11530" max="11531" width="0" style="491" hidden="1" customWidth="1"/>
    <col min="11532" max="11532" width="13" style="491" customWidth="1"/>
    <col min="11533" max="11685" width="9.140625" style="491"/>
    <col min="11686" max="11686" width="1.5703125" style="491" customWidth="1"/>
    <col min="11687" max="11687" width="3.5703125" style="491" customWidth="1"/>
    <col min="11688" max="11688" width="20.85546875" style="491" customWidth="1"/>
    <col min="11689" max="11689" width="1" style="491" customWidth="1"/>
    <col min="11690" max="11690" width="0" style="491" hidden="1" customWidth="1"/>
    <col min="11691" max="11691" width="15.7109375" style="491" customWidth="1"/>
    <col min="11692" max="11692" width="7.140625" style="491" customWidth="1"/>
    <col min="11693" max="11693" width="10.7109375" style="491" customWidth="1"/>
    <col min="11694" max="11695" width="0" style="491" hidden="1" customWidth="1"/>
    <col min="11696" max="11696" width="11.85546875" style="491" customWidth="1"/>
    <col min="11697" max="11697" width="10.7109375" style="491" customWidth="1"/>
    <col min="11698" max="11699" width="0" style="491" hidden="1" customWidth="1"/>
    <col min="11700" max="11700" width="11.85546875" style="491" customWidth="1"/>
    <col min="11701" max="11701" width="10.7109375" style="491" customWidth="1"/>
    <col min="11702" max="11703" width="0" style="491" hidden="1" customWidth="1"/>
    <col min="11704" max="11704" width="11.85546875" style="491" customWidth="1"/>
    <col min="11705" max="11705" width="10.7109375" style="491" customWidth="1"/>
    <col min="11706" max="11707" width="0" style="491" hidden="1" customWidth="1"/>
    <col min="11708" max="11708" width="11.85546875" style="491" customWidth="1"/>
    <col min="11709" max="11709" width="10.7109375" style="491" customWidth="1"/>
    <col min="11710" max="11711" width="0" style="491" hidden="1" customWidth="1"/>
    <col min="11712" max="11712" width="11.85546875" style="491" customWidth="1"/>
    <col min="11713" max="11713" width="10.7109375" style="491" customWidth="1"/>
    <col min="11714" max="11715" width="0" style="491" hidden="1" customWidth="1"/>
    <col min="11716" max="11716" width="11.85546875" style="491" customWidth="1"/>
    <col min="11717" max="11717" width="11.42578125" style="491" customWidth="1"/>
    <col min="11718" max="11719" width="0" style="491" hidden="1" customWidth="1"/>
    <col min="11720" max="11720" width="11.85546875" style="491" customWidth="1"/>
    <col min="11721" max="11721" width="12.42578125" style="491" customWidth="1"/>
    <col min="11722" max="11723" width="0" style="491" hidden="1" customWidth="1"/>
    <col min="11724" max="11724" width="11.85546875" style="491" customWidth="1"/>
    <col min="11725" max="11725" width="11.140625" style="491" customWidth="1"/>
    <col min="11726" max="11727" width="0" style="491" hidden="1" customWidth="1"/>
    <col min="11728" max="11728" width="11.85546875" style="491" customWidth="1"/>
    <col min="11729" max="11729" width="10.7109375" style="491" customWidth="1"/>
    <col min="11730" max="11731" width="0" style="491" hidden="1" customWidth="1"/>
    <col min="11732" max="11732" width="11.85546875" style="491" customWidth="1"/>
    <col min="11733" max="11733" width="10.42578125" style="491" bestFit="1" customWidth="1"/>
    <col min="11734" max="11735" width="0" style="491" hidden="1" customWidth="1"/>
    <col min="11736" max="11736" width="11.85546875" style="491" customWidth="1"/>
    <col min="11737" max="11737" width="10.42578125" style="491" bestFit="1" customWidth="1"/>
    <col min="11738" max="11739" width="0" style="491" hidden="1" customWidth="1"/>
    <col min="11740" max="11740" width="11.85546875" style="491" customWidth="1"/>
    <col min="11741" max="11741" width="11.7109375" style="491" customWidth="1"/>
    <col min="11742" max="11743" width="0" style="491" hidden="1" customWidth="1"/>
    <col min="11744" max="11744" width="11.85546875" style="491" customWidth="1"/>
    <col min="11745" max="11745" width="10.5703125" style="491" customWidth="1"/>
    <col min="11746" max="11747" width="0" style="491" hidden="1" customWidth="1"/>
    <col min="11748" max="11748" width="11.85546875" style="491" customWidth="1"/>
    <col min="11749" max="11749" width="10.42578125" style="491" bestFit="1" customWidth="1"/>
    <col min="11750" max="11751" width="0" style="491" hidden="1" customWidth="1"/>
    <col min="11752" max="11752" width="11.85546875" style="491" customWidth="1"/>
    <col min="11753" max="11753" width="11.7109375" style="491" customWidth="1"/>
    <col min="11754" max="11755" width="0" style="491" hidden="1" customWidth="1"/>
    <col min="11756" max="11756" width="11.85546875" style="491" customWidth="1"/>
    <col min="11757" max="11757" width="12.28515625" style="491" customWidth="1"/>
    <col min="11758" max="11759" width="0" style="491" hidden="1" customWidth="1"/>
    <col min="11760" max="11760" width="13.42578125" style="491" customWidth="1"/>
    <col min="11761" max="11761" width="11" style="491" customWidth="1"/>
    <col min="11762" max="11763" width="0" style="491" hidden="1" customWidth="1"/>
    <col min="11764" max="11764" width="12" style="491" customWidth="1"/>
    <col min="11765" max="11765" width="11" style="491" customWidth="1"/>
    <col min="11766" max="11767" width="0" style="491" hidden="1" customWidth="1"/>
    <col min="11768" max="11768" width="11.85546875" style="491" customWidth="1"/>
    <col min="11769" max="11769" width="10.7109375" style="491" customWidth="1"/>
    <col min="11770" max="11771" width="0" style="491" hidden="1" customWidth="1"/>
    <col min="11772" max="11772" width="12.7109375" style="491" bestFit="1" customWidth="1"/>
    <col min="11773" max="11773" width="10.42578125" style="491" bestFit="1" customWidth="1"/>
    <col min="11774" max="11775" width="0" style="491" hidden="1" customWidth="1"/>
    <col min="11776" max="11776" width="12.7109375" style="491" bestFit="1" customWidth="1"/>
    <col min="11777" max="11777" width="10.5703125" style="491" customWidth="1"/>
    <col min="11778" max="11779" width="0" style="491" hidden="1" customWidth="1"/>
    <col min="11780" max="11780" width="12.5703125" style="491" customWidth="1"/>
    <col min="11781" max="11781" width="10.5703125" style="491" customWidth="1"/>
    <col min="11782" max="11783" width="0" style="491" hidden="1" customWidth="1"/>
    <col min="11784" max="11784" width="12.28515625" style="491" customWidth="1"/>
    <col min="11785" max="11785" width="12.140625" style="491" customWidth="1"/>
    <col min="11786" max="11787" width="0" style="491" hidden="1" customWidth="1"/>
    <col min="11788" max="11788" width="13" style="491" customWidth="1"/>
    <col min="11789" max="11941" width="9.140625" style="491"/>
    <col min="11942" max="11942" width="1.5703125" style="491" customWidth="1"/>
    <col min="11943" max="11943" width="3.5703125" style="491" customWidth="1"/>
    <col min="11944" max="11944" width="20.85546875" style="491" customWidth="1"/>
    <col min="11945" max="11945" width="1" style="491" customWidth="1"/>
    <col min="11946" max="11946" width="0" style="491" hidden="1" customWidth="1"/>
    <col min="11947" max="11947" width="15.7109375" style="491" customWidth="1"/>
    <col min="11948" max="11948" width="7.140625" style="491" customWidth="1"/>
    <col min="11949" max="11949" width="10.7109375" style="491" customWidth="1"/>
    <col min="11950" max="11951" width="0" style="491" hidden="1" customWidth="1"/>
    <col min="11952" max="11952" width="11.85546875" style="491" customWidth="1"/>
    <col min="11953" max="11953" width="10.7109375" style="491" customWidth="1"/>
    <col min="11954" max="11955" width="0" style="491" hidden="1" customWidth="1"/>
    <col min="11956" max="11956" width="11.85546875" style="491" customWidth="1"/>
    <col min="11957" max="11957" width="10.7109375" style="491" customWidth="1"/>
    <col min="11958" max="11959" width="0" style="491" hidden="1" customWidth="1"/>
    <col min="11960" max="11960" width="11.85546875" style="491" customWidth="1"/>
    <col min="11961" max="11961" width="10.7109375" style="491" customWidth="1"/>
    <col min="11962" max="11963" width="0" style="491" hidden="1" customWidth="1"/>
    <col min="11964" max="11964" width="11.85546875" style="491" customWidth="1"/>
    <col min="11965" max="11965" width="10.7109375" style="491" customWidth="1"/>
    <col min="11966" max="11967" width="0" style="491" hidden="1" customWidth="1"/>
    <col min="11968" max="11968" width="11.85546875" style="491" customWidth="1"/>
    <col min="11969" max="11969" width="10.7109375" style="491" customWidth="1"/>
    <col min="11970" max="11971" width="0" style="491" hidden="1" customWidth="1"/>
    <col min="11972" max="11972" width="11.85546875" style="491" customWidth="1"/>
    <col min="11973" max="11973" width="11.42578125" style="491" customWidth="1"/>
    <col min="11974" max="11975" width="0" style="491" hidden="1" customWidth="1"/>
    <col min="11976" max="11976" width="11.85546875" style="491" customWidth="1"/>
    <col min="11977" max="11977" width="12.42578125" style="491" customWidth="1"/>
    <col min="11978" max="11979" width="0" style="491" hidden="1" customWidth="1"/>
    <col min="11980" max="11980" width="11.85546875" style="491" customWidth="1"/>
    <col min="11981" max="11981" width="11.140625" style="491" customWidth="1"/>
    <col min="11982" max="11983" width="0" style="491" hidden="1" customWidth="1"/>
    <col min="11984" max="11984" width="11.85546875" style="491" customWidth="1"/>
    <col min="11985" max="11985" width="10.7109375" style="491" customWidth="1"/>
    <col min="11986" max="11987" width="0" style="491" hidden="1" customWidth="1"/>
    <col min="11988" max="11988" width="11.85546875" style="491" customWidth="1"/>
    <col min="11989" max="11989" width="10.42578125" style="491" bestFit="1" customWidth="1"/>
    <col min="11990" max="11991" width="0" style="491" hidden="1" customWidth="1"/>
    <col min="11992" max="11992" width="11.85546875" style="491" customWidth="1"/>
    <col min="11993" max="11993" width="10.42578125" style="491" bestFit="1" customWidth="1"/>
    <col min="11994" max="11995" width="0" style="491" hidden="1" customWidth="1"/>
    <col min="11996" max="11996" width="11.85546875" style="491" customWidth="1"/>
    <col min="11997" max="11997" width="11.7109375" style="491" customWidth="1"/>
    <col min="11998" max="11999" width="0" style="491" hidden="1" customWidth="1"/>
    <col min="12000" max="12000" width="11.85546875" style="491" customWidth="1"/>
    <col min="12001" max="12001" width="10.5703125" style="491" customWidth="1"/>
    <col min="12002" max="12003" width="0" style="491" hidden="1" customWidth="1"/>
    <col min="12004" max="12004" width="11.85546875" style="491" customWidth="1"/>
    <col min="12005" max="12005" width="10.42578125" style="491" bestFit="1" customWidth="1"/>
    <col min="12006" max="12007" width="0" style="491" hidden="1" customWidth="1"/>
    <col min="12008" max="12008" width="11.85546875" style="491" customWidth="1"/>
    <col min="12009" max="12009" width="11.7109375" style="491" customWidth="1"/>
    <col min="12010" max="12011" width="0" style="491" hidden="1" customWidth="1"/>
    <col min="12012" max="12012" width="11.85546875" style="491" customWidth="1"/>
    <col min="12013" max="12013" width="12.28515625" style="491" customWidth="1"/>
    <col min="12014" max="12015" width="0" style="491" hidden="1" customWidth="1"/>
    <col min="12016" max="12016" width="13.42578125" style="491" customWidth="1"/>
    <col min="12017" max="12017" width="11" style="491" customWidth="1"/>
    <col min="12018" max="12019" width="0" style="491" hidden="1" customWidth="1"/>
    <col min="12020" max="12020" width="12" style="491" customWidth="1"/>
    <col min="12021" max="12021" width="11" style="491" customWidth="1"/>
    <col min="12022" max="12023" width="0" style="491" hidden="1" customWidth="1"/>
    <col min="12024" max="12024" width="11.85546875" style="491" customWidth="1"/>
    <col min="12025" max="12025" width="10.7109375" style="491" customWidth="1"/>
    <col min="12026" max="12027" width="0" style="491" hidden="1" customWidth="1"/>
    <col min="12028" max="12028" width="12.7109375" style="491" bestFit="1" customWidth="1"/>
    <col min="12029" max="12029" width="10.42578125" style="491" bestFit="1" customWidth="1"/>
    <col min="12030" max="12031" width="0" style="491" hidden="1" customWidth="1"/>
    <col min="12032" max="12032" width="12.7109375" style="491" bestFit="1" customWidth="1"/>
    <col min="12033" max="12033" width="10.5703125" style="491" customWidth="1"/>
    <col min="12034" max="12035" width="0" style="491" hidden="1" customWidth="1"/>
    <col min="12036" max="12036" width="12.5703125" style="491" customWidth="1"/>
    <col min="12037" max="12037" width="10.5703125" style="491" customWidth="1"/>
    <col min="12038" max="12039" width="0" style="491" hidden="1" customWidth="1"/>
    <col min="12040" max="12040" width="12.28515625" style="491" customWidth="1"/>
    <col min="12041" max="12041" width="12.140625" style="491" customWidth="1"/>
    <col min="12042" max="12043" width="0" style="491" hidden="1" customWidth="1"/>
    <col min="12044" max="12044" width="13" style="491" customWidth="1"/>
    <col min="12045" max="12197" width="9.140625" style="491"/>
    <col min="12198" max="12198" width="1.5703125" style="491" customWidth="1"/>
    <col min="12199" max="12199" width="3.5703125" style="491" customWidth="1"/>
    <col min="12200" max="12200" width="20.85546875" style="491" customWidth="1"/>
    <col min="12201" max="12201" width="1" style="491" customWidth="1"/>
    <col min="12202" max="12202" width="0" style="491" hidden="1" customWidth="1"/>
    <col min="12203" max="12203" width="15.7109375" style="491" customWidth="1"/>
    <col min="12204" max="12204" width="7.140625" style="491" customWidth="1"/>
    <col min="12205" max="12205" width="10.7109375" style="491" customWidth="1"/>
    <col min="12206" max="12207" width="0" style="491" hidden="1" customWidth="1"/>
    <col min="12208" max="12208" width="11.85546875" style="491" customWidth="1"/>
    <col min="12209" max="12209" width="10.7109375" style="491" customWidth="1"/>
    <col min="12210" max="12211" width="0" style="491" hidden="1" customWidth="1"/>
    <col min="12212" max="12212" width="11.85546875" style="491" customWidth="1"/>
    <col min="12213" max="12213" width="10.7109375" style="491" customWidth="1"/>
    <col min="12214" max="12215" width="0" style="491" hidden="1" customWidth="1"/>
    <col min="12216" max="12216" width="11.85546875" style="491" customWidth="1"/>
    <col min="12217" max="12217" width="10.7109375" style="491" customWidth="1"/>
    <col min="12218" max="12219" width="0" style="491" hidden="1" customWidth="1"/>
    <col min="12220" max="12220" width="11.85546875" style="491" customWidth="1"/>
    <col min="12221" max="12221" width="10.7109375" style="491" customWidth="1"/>
    <col min="12222" max="12223" width="0" style="491" hidden="1" customWidth="1"/>
    <col min="12224" max="12224" width="11.85546875" style="491" customWidth="1"/>
    <col min="12225" max="12225" width="10.7109375" style="491" customWidth="1"/>
    <col min="12226" max="12227" width="0" style="491" hidden="1" customWidth="1"/>
    <col min="12228" max="12228" width="11.85546875" style="491" customWidth="1"/>
    <col min="12229" max="12229" width="11.42578125" style="491" customWidth="1"/>
    <col min="12230" max="12231" width="0" style="491" hidden="1" customWidth="1"/>
    <col min="12232" max="12232" width="11.85546875" style="491" customWidth="1"/>
    <col min="12233" max="12233" width="12.42578125" style="491" customWidth="1"/>
    <col min="12234" max="12235" width="0" style="491" hidden="1" customWidth="1"/>
    <col min="12236" max="12236" width="11.85546875" style="491" customWidth="1"/>
    <col min="12237" max="12237" width="11.140625" style="491" customWidth="1"/>
    <col min="12238" max="12239" width="0" style="491" hidden="1" customWidth="1"/>
    <col min="12240" max="12240" width="11.85546875" style="491" customWidth="1"/>
    <col min="12241" max="12241" width="10.7109375" style="491" customWidth="1"/>
    <col min="12242" max="12243" width="0" style="491" hidden="1" customWidth="1"/>
    <col min="12244" max="12244" width="11.85546875" style="491" customWidth="1"/>
    <col min="12245" max="12245" width="10.42578125" style="491" bestFit="1" customWidth="1"/>
    <col min="12246" max="12247" width="0" style="491" hidden="1" customWidth="1"/>
    <col min="12248" max="12248" width="11.85546875" style="491" customWidth="1"/>
    <col min="12249" max="12249" width="10.42578125" style="491" bestFit="1" customWidth="1"/>
    <col min="12250" max="12251" width="0" style="491" hidden="1" customWidth="1"/>
    <col min="12252" max="12252" width="11.85546875" style="491" customWidth="1"/>
    <col min="12253" max="12253" width="11.7109375" style="491" customWidth="1"/>
    <col min="12254" max="12255" width="0" style="491" hidden="1" customWidth="1"/>
    <col min="12256" max="12256" width="11.85546875" style="491" customWidth="1"/>
    <col min="12257" max="12257" width="10.5703125" style="491" customWidth="1"/>
    <col min="12258" max="12259" width="0" style="491" hidden="1" customWidth="1"/>
    <col min="12260" max="12260" width="11.85546875" style="491" customWidth="1"/>
    <col min="12261" max="12261" width="10.42578125" style="491" bestFit="1" customWidth="1"/>
    <col min="12262" max="12263" width="0" style="491" hidden="1" customWidth="1"/>
    <col min="12264" max="12264" width="11.85546875" style="491" customWidth="1"/>
    <col min="12265" max="12265" width="11.7109375" style="491" customWidth="1"/>
    <col min="12266" max="12267" width="0" style="491" hidden="1" customWidth="1"/>
    <col min="12268" max="12268" width="11.85546875" style="491" customWidth="1"/>
    <col min="12269" max="12269" width="12.28515625" style="491" customWidth="1"/>
    <col min="12270" max="12271" width="0" style="491" hidden="1" customWidth="1"/>
    <col min="12272" max="12272" width="13.42578125" style="491" customWidth="1"/>
    <col min="12273" max="12273" width="11" style="491" customWidth="1"/>
    <col min="12274" max="12275" width="0" style="491" hidden="1" customWidth="1"/>
    <col min="12276" max="12276" width="12" style="491" customWidth="1"/>
    <col min="12277" max="12277" width="11" style="491" customWidth="1"/>
    <col min="12278" max="12279" width="0" style="491" hidden="1" customWidth="1"/>
    <col min="12280" max="12280" width="11.85546875" style="491" customWidth="1"/>
    <col min="12281" max="12281" width="10.7109375" style="491" customWidth="1"/>
    <col min="12282" max="12283" width="0" style="491" hidden="1" customWidth="1"/>
    <col min="12284" max="12284" width="12.7109375" style="491" bestFit="1" customWidth="1"/>
    <col min="12285" max="12285" width="10.42578125" style="491" bestFit="1" customWidth="1"/>
    <col min="12286" max="12287" width="0" style="491" hidden="1" customWidth="1"/>
    <col min="12288" max="12288" width="12.7109375" style="491" bestFit="1" customWidth="1"/>
    <col min="12289" max="12289" width="10.5703125" style="491" customWidth="1"/>
    <col min="12290" max="12291" width="0" style="491" hidden="1" customWidth="1"/>
    <col min="12292" max="12292" width="12.5703125" style="491" customWidth="1"/>
    <col min="12293" max="12293" width="10.5703125" style="491" customWidth="1"/>
    <col min="12294" max="12295" width="0" style="491" hidden="1" customWidth="1"/>
    <col min="12296" max="12296" width="12.28515625" style="491" customWidth="1"/>
    <col min="12297" max="12297" width="12.140625" style="491" customWidth="1"/>
    <col min="12298" max="12299" width="0" style="491" hidden="1" customWidth="1"/>
    <col min="12300" max="12300" width="13" style="491" customWidth="1"/>
    <col min="12301" max="12453" width="9.140625" style="491"/>
    <col min="12454" max="12454" width="1.5703125" style="491" customWidth="1"/>
    <col min="12455" max="12455" width="3.5703125" style="491" customWidth="1"/>
    <col min="12456" max="12456" width="20.85546875" style="491" customWidth="1"/>
    <col min="12457" max="12457" width="1" style="491" customWidth="1"/>
    <col min="12458" max="12458" width="0" style="491" hidden="1" customWidth="1"/>
    <col min="12459" max="12459" width="15.7109375" style="491" customWidth="1"/>
    <col min="12460" max="12460" width="7.140625" style="491" customWidth="1"/>
    <col min="12461" max="12461" width="10.7109375" style="491" customWidth="1"/>
    <col min="12462" max="12463" width="0" style="491" hidden="1" customWidth="1"/>
    <col min="12464" max="12464" width="11.85546875" style="491" customWidth="1"/>
    <col min="12465" max="12465" width="10.7109375" style="491" customWidth="1"/>
    <col min="12466" max="12467" width="0" style="491" hidden="1" customWidth="1"/>
    <col min="12468" max="12468" width="11.85546875" style="491" customWidth="1"/>
    <col min="12469" max="12469" width="10.7109375" style="491" customWidth="1"/>
    <col min="12470" max="12471" width="0" style="491" hidden="1" customWidth="1"/>
    <col min="12472" max="12472" width="11.85546875" style="491" customWidth="1"/>
    <col min="12473" max="12473" width="10.7109375" style="491" customWidth="1"/>
    <col min="12474" max="12475" width="0" style="491" hidden="1" customWidth="1"/>
    <col min="12476" max="12476" width="11.85546875" style="491" customWidth="1"/>
    <col min="12477" max="12477" width="10.7109375" style="491" customWidth="1"/>
    <col min="12478" max="12479" width="0" style="491" hidden="1" customWidth="1"/>
    <col min="12480" max="12480" width="11.85546875" style="491" customWidth="1"/>
    <col min="12481" max="12481" width="10.7109375" style="491" customWidth="1"/>
    <col min="12482" max="12483" width="0" style="491" hidden="1" customWidth="1"/>
    <col min="12484" max="12484" width="11.85546875" style="491" customWidth="1"/>
    <col min="12485" max="12485" width="11.42578125" style="491" customWidth="1"/>
    <col min="12486" max="12487" width="0" style="491" hidden="1" customWidth="1"/>
    <col min="12488" max="12488" width="11.85546875" style="491" customWidth="1"/>
    <col min="12489" max="12489" width="12.42578125" style="491" customWidth="1"/>
    <col min="12490" max="12491" width="0" style="491" hidden="1" customWidth="1"/>
    <col min="12492" max="12492" width="11.85546875" style="491" customWidth="1"/>
    <col min="12493" max="12493" width="11.140625" style="491" customWidth="1"/>
    <col min="12494" max="12495" width="0" style="491" hidden="1" customWidth="1"/>
    <col min="12496" max="12496" width="11.85546875" style="491" customWidth="1"/>
    <col min="12497" max="12497" width="10.7109375" style="491" customWidth="1"/>
    <col min="12498" max="12499" width="0" style="491" hidden="1" customWidth="1"/>
    <col min="12500" max="12500" width="11.85546875" style="491" customWidth="1"/>
    <col min="12501" max="12501" width="10.42578125" style="491" bestFit="1" customWidth="1"/>
    <col min="12502" max="12503" width="0" style="491" hidden="1" customWidth="1"/>
    <col min="12504" max="12504" width="11.85546875" style="491" customWidth="1"/>
    <col min="12505" max="12505" width="10.42578125" style="491" bestFit="1" customWidth="1"/>
    <col min="12506" max="12507" width="0" style="491" hidden="1" customWidth="1"/>
    <col min="12508" max="12508" width="11.85546875" style="491" customWidth="1"/>
    <col min="12509" max="12509" width="11.7109375" style="491" customWidth="1"/>
    <col min="12510" max="12511" width="0" style="491" hidden="1" customWidth="1"/>
    <col min="12512" max="12512" width="11.85546875" style="491" customWidth="1"/>
    <col min="12513" max="12513" width="10.5703125" style="491" customWidth="1"/>
    <col min="12514" max="12515" width="0" style="491" hidden="1" customWidth="1"/>
    <col min="12516" max="12516" width="11.85546875" style="491" customWidth="1"/>
    <col min="12517" max="12517" width="10.42578125" style="491" bestFit="1" customWidth="1"/>
    <col min="12518" max="12519" width="0" style="491" hidden="1" customWidth="1"/>
    <col min="12520" max="12520" width="11.85546875" style="491" customWidth="1"/>
    <col min="12521" max="12521" width="11.7109375" style="491" customWidth="1"/>
    <col min="12522" max="12523" width="0" style="491" hidden="1" customWidth="1"/>
    <col min="12524" max="12524" width="11.85546875" style="491" customWidth="1"/>
    <col min="12525" max="12525" width="12.28515625" style="491" customWidth="1"/>
    <col min="12526" max="12527" width="0" style="491" hidden="1" customWidth="1"/>
    <col min="12528" max="12528" width="13.42578125" style="491" customWidth="1"/>
    <col min="12529" max="12529" width="11" style="491" customWidth="1"/>
    <col min="12530" max="12531" width="0" style="491" hidden="1" customWidth="1"/>
    <col min="12532" max="12532" width="12" style="491" customWidth="1"/>
    <col min="12533" max="12533" width="11" style="491" customWidth="1"/>
    <col min="12534" max="12535" width="0" style="491" hidden="1" customWidth="1"/>
    <col min="12536" max="12536" width="11.85546875" style="491" customWidth="1"/>
    <col min="12537" max="12537" width="10.7109375" style="491" customWidth="1"/>
    <col min="12538" max="12539" width="0" style="491" hidden="1" customWidth="1"/>
    <col min="12540" max="12540" width="12.7109375" style="491" bestFit="1" customWidth="1"/>
    <col min="12541" max="12541" width="10.42578125" style="491" bestFit="1" customWidth="1"/>
    <col min="12542" max="12543" width="0" style="491" hidden="1" customWidth="1"/>
    <col min="12544" max="12544" width="12.7109375" style="491" bestFit="1" customWidth="1"/>
    <col min="12545" max="12545" width="10.5703125" style="491" customWidth="1"/>
    <col min="12546" max="12547" width="0" style="491" hidden="1" customWidth="1"/>
    <col min="12548" max="12548" width="12.5703125" style="491" customWidth="1"/>
    <col min="12549" max="12549" width="10.5703125" style="491" customWidth="1"/>
    <col min="12550" max="12551" width="0" style="491" hidden="1" customWidth="1"/>
    <col min="12552" max="12552" width="12.28515625" style="491" customWidth="1"/>
    <col min="12553" max="12553" width="12.140625" style="491" customWidth="1"/>
    <col min="12554" max="12555" width="0" style="491" hidden="1" customWidth="1"/>
    <col min="12556" max="12556" width="13" style="491" customWidth="1"/>
    <col min="12557" max="12709" width="9.140625" style="491"/>
    <col min="12710" max="12710" width="1.5703125" style="491" customWidth="1"/>
    <col min="12711" max="12711" width="3.5703125" style="491" customWidth="1"/>
    <col min="12712" max="12712" width="20.85546875" style="491" customWidth="1"/>
    <col min="12713" max="12713" width="1" style="491" customWidth="1"/>
    <col min="12714" max="12714" width="0" style="491" hidden="1" customWidth="1"/>
    <col min="12715" max="12715" width="15.7109375" style="491" customWidth="1"/>
    <col min="12716" max="12716" width="7.140625" style="491" customWidth="1"/>
    <col min="12717" max="12717" width="10.7109375" style="491" customWidth="1"/>
    <col min="12718" max="12719" width="0" style="491" hidden="1" customWidth="1"/>
    <col min="12720" max="12720" width="11.85546875" style="491" customWidth="1"/>
    <col min="12721" max="12721" width="10.7109375" style="491" customWidth="1"/>
    <col min="12722" max="12723" width="0" style="491" hidden="1" customWidth="1"/>
    <col min="12724" max="12724" width="11.85546875" style="491" customWidth="1"/>
    <col min="12725" max="12725" width="10.7109375" style="491" customWidth="1"/>
    <col min="12726" max="12727" width="0" style="491" hidden="1" customWidth="1"/>
    <col min="12728" max="12728" width="11.85546875" style="491" customWidth="1"/>
    <col min="12729" max="12729" width="10.7109375" style="491" customWidth="1"/>
    <col min="12730" max="12731" width="0" style="491" hidden="1" customWidth="1"/>
    <col min="12732" max="12732" width="11.85546875" style="491" customWidth="1"/>
    <col min="12733" max="12733" width="10.7109375" style="491" customWidth="1"/>
    <col min="12734" max="12735" width="0" style="491" hidden="1" customWidth="1"/>
    <col min="12736" max="12736" width="11.85546875" style="491" customWidth="1"/>
    <col min="12737" max="12737" width="10.7109375" style="491" customWidth="1"/>
    <col min="12738" max="12739" width="0" style="491" hidden="1" customWidth="1"/>
    <col min="12740" max="12740" width="11.85546875" style="491" customWidth="1"/>
    <col min="12741" max="12741" width="11.42578125" style="491" customWidth="1"/>
    <col min="12742" max="12743" width="0" style="491" hidden="1" customWidth="1"/>
    <col min="12744" max="12744" width="11.85546875" style="491" customWidth="1"/>
    <col min="12745" max="12745" width="12.42578125" style="491" customWidth="1"/>
    <col min="12746" max="12747" width="0" style="491" hidden="1" customWidth="1"/>
    <col min="12748" max="12748" width="11.85546875" style="491" customWidth="1"/>
    <col min="12749" max="12749" width="11.140625" style="491" customWidth="1"/>
    <col min="12750" max="12751" width="0" style="491" hidden="1" customWidth="1"/>
    <col min="12752" max="12752" width="11.85546875" style="491" customWidth="1"/>
    <col min="12753" max="12753" width="10.7109375" style="491" customWidth="1"/>
    <col min="12754" max="12755" width="0" style="491" hidden="1" customWidth="1"/>
    <col min="12756" max="12756" width="11.85546875" style="491" customWidth="1"/>
    <col min="12757" max="12757" width="10.42578125" style="491" bestFit="1" customWidth="1"/>
    <col min="12758" max="12759" width="0" style="491" hidden="1" customWidth="1"/>
    <col min="12760" max="12760" width="11.85546875" style="491" customWidth="1"/>
    <col min="12761" max="12761" width="10.42578125" style="491" bestFit="1" customWidth="1"/>
    <col min="12762" max="12763" width="0" style="491" hidden="1" customWidth="1"/>
    <col min="12764" max="12764" width="11.85546875" style="491" customWidth="1"/>
    <col min="12765" max="12765" width="11.7109375" style="491" customWidth="1"/>
    <col min="12766" max="12767" width="0" style="491" hidden="1" customWidth="1"/>
    <col min="12768" max="12768" width="11.85546875" style="491" customWidth="1"/>
    <col min="12769" max="12769" width="10.5703125" style="491" customWidth="1"/>
    <col min="12770" max="12771" width="0" style="491" hidden="1" customWidth="1"/>
    <col min="12772" max="12772" width="11.85546875" style="491" customWidth="1"/>
    <col min="12773" max="12773" width="10.42578125" style="491" bestFit="1" customWidth="1"/>
    <col min="12774" max="12775" width="0" style="491" hidden="1" customWidth="1"/>
    <col min="12776" max="12776" width="11.85546875" style="491" customWidth="1"/>
    <col min="12777" max="12777" width="11.7109375" style="491" customWidth="1"/>
    <col min="12778" max="12779" width="0" style="491" hidden="1" customWidth="1"/>
    <col min="12780" max="12780" width="11.85546875" style="491" customWidth="1"/>
    <col min="12781" max="12781" width="12.28515625" style="491" customWidth="1"/>
    <col min="12782" max="12783" width="0" style="491" hidden="1" customWidth="1"/>
    <col min="12784" max="12784" width="13.42578125" style="491" customWidth="1"/>
    <col min="12785" max="12785" width="11" style="491" customWidth="1"/>
    <col min="12786" max="12787" width="0" style="491" hidden="1" customWidth="1"/>
    <col min="12788" max="12788" width="12" style="491" customWidth="1"/>
    <col min="12789" max="12789" width="11" style="491" customWidth="1"/>
    <col min="12790" max="12791" width="0" style="491" hidden="1" customWidth="1"/>
    <col min="12792" max="12792" width="11.85546875" style="491" customWidth="1"/>
    <col min="12793" max="12793" width="10.7109375" style="491" customWidth="1"/>
    <col min="12794" max="12795" width="0" style="491" hidden="1" customWidth="1"/>
    <col min="12796" max="12796" width="12.7109375" style="491" bestFit="1" customWidth="1"/>
    <col min="12797" max="12797" width="10.42578125" style="491" bestFit="1" customWidth="1"/>
    <col min="12798" max="12799" width="0" style="491" hidden="1" customWidth="1"/>
    <col min="12800" max="12800" width="12.7109375" style="491" bestFit="1" customWidth="1"/>
    <col min="12801" max="12801" width="10.5703125" style="491" customWidth="1"/>
    <col min="12802" max="12803" width="0" style="491" hidden="1" customWidth="1"/>
    <col min="12804" max="12804" width="12.5703125" style="491" customWidth="1"/>
    <col min="12805" max="12805" width="10.5703125" style="491" customWidth="1"/>
    <col min="12806" max="12807" width="0" style="491" hidden="1" customWidth="1"/>
    <col min="12808" max="12808" width="12.28515625" style="491" customWidth="1"/>
    <col min="12809" max="12809" width="12.140625" style="491" customWidth="1"/>
    <col min="12810" max="12811" width="0" style="491" hidden="1" customWidth="1"/>
    <col min="12812" max="12812" width="13" style="491" customWidth="1"/>
    <col min="12813" max="12965" width="9.140625" style="491"/>
    <col min="12966" max="12966" width="1.5703125" style="491" customWidth="1"/>
    <col min="12967" max="12967" width="3.5703125" style="491" customWidth="1"/>
    <col min="12968" max="12968" width="20.85546875" style="491" customWidth="1"/>
    <col min="12969" max="12969" width="1" style="491" customWidth="1"/>
    <col min="12970" max="12970" width="0" style="491" hidden="1" customWidth="1"/>
    <col min="12971" max="12971" width="15.7109375" style="491" customWidth="1"/>
    <col min="12972" max="12972" width="7.140625" style="491" customWidth="1"/>
    <col min="12973" max="12973" width="10.7109375" style="491" customWidth="1"/>
    <col min="12974" max="12975" width="0" style="491" hidden="1" customWidth="1"/>
    <col min="12976" max="12976" width="11.85546875" style="491" customWidth="1"/>
    <col min="12977" max="12977" width="10.7109375" style="491" customWidth="1"/>
    <col min="12978" max="12979" width="0" style="491" hidden="1" customWidth="1"/>
    <col min="12980" max="12980" width="11.85546875" style="491" customWidth="1"/>
    <col min="12981" max="12981" width="10.7109375" style="491" customWidth="1"/>
    <col min="12982" max="12983" width="0" style="491" hidden="1" customWidth="1"/>
    <col min="12984" max="12984" width="11.85546875" style="491" customWidth="1"/>
    <col min="12985" max="12985" width="10.7109375" style="491" customWidth="1"/>
    <col min="12986" max="12987" width="0" style="491" hidden="1" customWidth="1"/>
    <col min="12988" max="12988" width="11.85546875" style="491" customWidth="1"/>
    <col min="12989" max="12989" width="10.7109375" style="491" customWidth="1"/>
    <col min="12990" max="12991" width="0" style="491" hidden="1" customWidth="1"/>
    <col min="12992" max="12992" width="11.85546875" style="491" customWidth="1"/>
    <col min="12993" max="12993" width="10.7109375" style="491" customWidth="1"/>
    <col min="12994" max="12995" width="0" style="491" hidden="1" customWidth="1"/>
    <col min="12996" max="12996" width="11.85546875" style="491" customWidth="1"/>
    <col min="12997" max="12997" width="11.42578125" style="491" customWidth="1"/>
    <col min="12998" max="12999" width="0" style="491" hidden="1" customWidth="1"/>
    <col min="13000" max="13000" width="11.85546875" style="491" customWidth="1"/>
    <col min="13001" max="13001" width="12.42578125" style="491" customWidth="1"/>
    <col min="13002" max="13003" width="0" style="491" hidden="1" customWidth="1"/>
    <col min="13004" max="13004" width="11.85546875" style="491" customWidth="1"/>
    <col min="13005" max="13005" width="11.140625" style="491" customWidth="1"/>
    <col min="13006" max="13007" width="0" style="491" hidden="1" customWidth="1"/>
    <col min="13008" max="13008" width="11.85546875" style="491" customWidth="1"/>
    <col min="13009" max="13009" width="10.7109375" style="491" customWidth="1"/>
    <col min="13010" max="13011" width="0" style="491" hidden="1" customWidth="1"/>
    <col min="13012" max="13012" width="11.85546875" style="491" customWidth="1"/>
    <col min="13013" max="13013" width="10.42578125" style="491" bestFit="1" customWidth="1"/>
    <col min="13014" max="13015" width="0" style="491" hidden="1" customWidth="1"/>
    <col min="13016" max="13016" width="11.85546875" style="491" customWidth="1"/>
    <col min="13017" max="13017" width="10.42578125" style="491" bestFit="1" customWidth="1"/>
    <col min="13018" max="13019" width="0" style="491" hidden="1" customWidth="1"/>
    <col min="13020" max="13020" width="11.85546875" style="491" customWidth="1"/>
    <col min="13021" max="13021" width="11.7109375" style="491" customWidth="1"/>
    <col min="13022" max="13023" width="0" style="491" hidden="1" customWidth="1"/>
    <col min="13024" max="13024" width="11.85546875" style="491" customWidth="1"/>
    <col min="13025" max="13025" width="10.5703125" style="491" customWidth="1"/>
    <col min="13026" max="13027" width="0" style="491" hidden="1" customWidth="1"/>
    <col min="13028" max="13028" width="11.85546875" style="491" customWidth="1"/>
    <col min="13029" max="13029" width="10.42578125" style="491" bestFit="1" customWidth="1"/>
    <col min="13030" max="13031" width="0" style="491" hidden="1" customWidth="1"/>
    <col min="13032" max="13032" width="11.85546875" style="491" customWidth="1"/>
    <col min="13033" max="13033" width="11.7109375" style="491" customWidth="1"/>
    <col min="13034" max="13035" width="0" style="491" hidden="1" customWidth="1"/>
    <col min="13036" max="13036" width="11.85546875" style="491" customWidth="1"/>
    <col min="13037" max="13037" width="12.28515625" style="491" customWidth="1"/>
    <col min="13038" max="13039" width="0" style="491" hidden="1" customWidth="1"/>
    <col min="13040" max="13040" width="13.42578125" style="491" customWidth="1"/>
    <col min="13041" max="13041" width="11" style="491" customWidth="1"/>
    <col min="13042" max="13043" width="0" style="491" hidden="1" customWidth="1"/>
    <col min="13044" max="13044" width="12" style="491" customWidth="1"/>
    <col min="13045" max="13045" width="11" style="491" customWidth="1"/>
    <col min="13046" max="13047" width="0" style="491" hidden="1" customWidth="1"/>
    <col min="13048" max="13048" width="11.85546875" style="491" customWidth="1"/>
    <col min="13049" max="13049" width="10.7109375" style="491" customWidth="1"/>
    <col min="13050" max="13051" width="0" style="491" hidden="1" customWidth="1"/>
    <col min="13052" max="13052" width="12.7109375" style="491" bestFit="1" customWidth="1"/>
    <col min="13053" max="13053" width="10.42578125" style="491" bestFit="1" customWidth="1"/>
    <col min="13054" max="13055" width="0" style="491" hidden="1" customWidth="1"/>
    <col min="13056" max="13056" width="12.7109375" style="491" bestFit="1" customWidth="1"/>
    <col min="13057" max="13057" width="10.5703125" style="491" customWidth="1"/>
    <col min="13058" max="13059" width="0" style="491" hidden="1" customWidth="1"/>
    <col min="13060" max="13060" width="12.5703125" style="491" customWidth="1"/>
    <col min="13061" max="13061" width="10.5703125" style="491" customWidth="1"/>
    <col min="13062" max="13063" width="0" style="491" hidden="1" customWidth="1"/>
    <col min="13064" max="13064" width="12.28515625" style="491" customWidth="1"/>
    <col min="13065" max="13065" width="12.140625" style="491" customWidth="1"/>
    <col min="13066" max="13067" width="0" style="491" hidden="1" customWidth="1"/>
    <col min="13068" max="13068" width="13" style="491" customWidth="1"/>
    <col min="13069" max="13221" width="9.140625" style="491"/>
    <col min="13222" max="13222" width="1.5703125" style="491" customWidth="1"/>
    <col min="13223" max="13223" width="3.5703125" style="491" customWidth="1"/>
    <col min="13224" max="13224" width="20.85546875" style="491" customWidth="1"/>
    <col min="13225" max="13225" width="1" style="491" customWidth="1"/>
    <col min="13226" max="13226" width="0" style="491" hidden="1" customWidth="1"/>
    <col min="13227" max="13227" width="15.7109375" style="491" customWidth="1"/>
    <col min="13228" max="13228" width="7.140625" style="491" customWidth="1"/>
    <col min="13229" max="13229" width="10.7109375" style="491" customWidth="1"/>
    <col min="13230" max="13231" width="0" style="491" hidden="1" customWidth="1"/>
    <col min="13232" max="13232" width="11.85546875" style="491" customWidth="1"/>
    <col min="13233" max="13233" width="10.7109375" style="491" customWidth="1"/>
    <col min="13234" max="13235" width="0" style="491" hidden="1" customWidth="1"/>
    <col min="13236" max="13236" width="11.85546875" style="491" customWidth="1"/>
    <col min="13237" max="13237" width="10.7109375" style="491" customWidth="1"/>
    <col min="13238" max="13239" width="0" style="491" hidden="1" customWidth="1"/>
    <col min="13240" max="13240" width="11.85546875" style="491" customWidth="1"/>
    <col min="13241" max="13241" width="10.7109375" style="491" customWidth="1"/>
    <col min="13242" max="13243" width="0" style="491" hidden="1" customWidth="1"/>
    <col min="13244" max="13244" width="11.85546875" style="491" customWidth="1"/>
    <col min="13245" max="13245" width="10.7109375" style="491" customWidth="1"/>
    <col min="13246" max="13247" width="0" style="491" hidden="1" customWidth="1"/>
    <col min="13248" max="13248" width="11.85546875" style="491" customWidth="1"/>
    <col min="13249" max="13249" width="10.7109375" style="491" customWidth="1"/>
    <col min="13250" max="13251" width="0" style="491" hidden="1" customWidth="1"/>
    <col min="13252" max="13252" width="11.85546875" style="491" customWidth="1"/>
    <col min="13253" max="13253" width="11.42578125" style="491" customWidth="1"/>
    <col min="13254" max="13255" width="0" style="491" hidden="1" customWidth="1"/>
    <col min="13256" max="13256" width="11.85546875" style="491" customWidth="1"/>
    <col min="13257" max="13257" width="12.42578125" style="491" customWidth="1"/>
    <col min="13258" max="13259" width="0" style="491" hidden="1" customWidth="1"/>
    <col min="13260" max="13260" width="11.85546875" style="491" customWidth="1"/>
    <col min="13261" max="13261" width="11.140625" style="491" customWidth="1"/>
    <col min="13262" max="13263" width="0" style="491" hidden="1" customWidth="1"/>
    <col min="13264" max="13264" width="11.85546875" style="491" customWidth="1"/>
    <col min="13265" max="13265" width="10.7109375" style="491" customWidth="1"/>
    <col min="13266" max="13267" width="0" style="491" hidden="1" customWidth="1"/>
    <col min="13268" max="13268" width="11.85546875" style="491" customWidth="1"/>
    <col min="13269" max="13269" width="10.42578125" style="491" bestFit="1" customWidth="1"/>
    <col min="13270" max="13271" width="0" style="491" hidden="1" customWidth="1"/>
    <col min="13272" max="13272" width="11.85546875" style="491" customWidth="1"/>
    <col min="13273" max="13273" width="10.42578125" style="491" bestFit="1" customWidth="1"/>
    <col min="13274" max="13275" width="0" style="491" hidden="1" customWidth="1"/>
    <col min="13276" max="13276" width="11.85546875" style="491" customWidth="1"/>
    <col min="13277" max="13277" width="11.7109375" style="491" customWidth="1"/>
    <col min="13278" max="13279" width="0" style="491" hidden="1" customWidth="1"/>
    <col min="13280" max="13280" width="11.85546875" style="491" customWidth="1"/>
    <col min="13281" max="13281" width="10.5703125" style="491" customWidth="1"/>
    <col min="13282" max="13283" width="0" style="491" hidden="1" customWidth="1"/>
    <col min="13284" max="13284" width="11.85546875" style="491" customWidth="1"/>
    <col min="13285" max="13285" width="10.42578125" style="491" bestFit="1" customWidth="1"/>
    <col min="13286" max="13287" width="0" style="491" hidden="1" customWidth="1"/>
    <col min="13288" max="13288" width="11.85546875" style="491" customWidth="1"/>
    <col min="13289" max="13289" width="11.7109375" style="491" customWidth="1"/>
    <col min="13290" max="13291" width="0" style="491" hidden="1" customWidth="1"/>
    <col min="13292" max="13292" width="11.85546875" style="491" customWidth="1"/>
    <col min="13293" max="13293" width="12.28515625" style="491" customWidth="1"/>
    <col min="13294" max="13295" width="0" style="491" hidden="1" customWidth="1"/>
    <col min="13296" max="13296" width="13.42578125" style="491" customWidth="1"/>
    <col min="13297" max="13297" width="11" style="491" customWidth="1"/>
    <col min="13298" max="13299" width="0" style="491" hidden="1" customWidth="1"/>
    <col min="13300" max="13300" width="12" style="491" customWidth="1"/>
    <col min="13301" max="13301" width="11" style="491" customWidth="1"/>
    <col min="13302" max="13303" width="0" style="491" hidden="1" customWidth="1"/>
    <col min="13304" max="13304" width="11.85546875" style="491" customWidth="1"/>
    <col min="13305" max="13305" width="10.7109375" style="491" customWidth="1"/>
    <col min="13306" max="13307" width="0" style="491" hidden="1" customWidth="1"/>
    <col min="13308" max="13308" width="12.7109375" style="491" bestFit="1" customWidth="1"/>
    <col min="13309" max="13309" width="10.42578125" style="491" bestFit="1" customWidth="1"/>
    <col min="13310" max="13311" width="0" style="491" hidden="1" customWidth="1"/>
    <col min="13312" max="13312" width="12.7109375" style="491" bestFit="1" customWidth="1"/>
    <col min="13313" max="13313" width="10.5703125" style="491" customWidth="1"/>
    <col min="13314" max="13315" width="0" style="491" hidden="1" customWidth="1"/>
    <col min="13316" max="13316" width="12.5703125" style="491" customWidth="1"/>
    <col min="13317" max="13317" width="10.5703125" style="491" customWidth="1"/>
    <col min="13318" max="13319" width="0" style="491" hidden="1" customWidth="1"/>
    <col min="13320" max="13320" width="12.28515625" style="491" customWidth="1"/>
    <col min="13321" max="13321" width="12.140625" style="491" customWidth="1"/>
    <col min="13322" max="13323" width="0" style="491" hidden="1" customWidth="1"/>
    <col min="13324" max="13324" width="13" style="491" customWidth="1"/>
    <col min="13325" max="13477" width="9.140625" style="491"/>
    <col min="13478" max="13478" width="1.5703125" style="491" customWidth="1"/>
    <col min="13479" max="13479" width="3.5703125" style="491" customWidth="1"/>
    <col min="13480" max="13480" width="20.85546875" style="491" customWidth="1"/>
    <col min="13481" max="13481" width="1" style="491" customWidth="1"/>
    <col min="13482" max="13482" width="0" style="491" hidden="1" customWidth="1"/>
    <col min="13483" max="13483" width="15.7109375" style="491" customWidth="1"/>
    <col min="13484" max="13484" width="7.140625" style="491" customWidth="1"/>
    <col min="13485" max="13485" width="10.7109375" style="491" customWidth="1"/>
    <col min="13486" max="13487" width="0" style="491" hidden="1" customWidth="1"/>
    <col min="13488" max="13488" width="11.85546875" style="491" customWidth="1"/>
    <col min="13489" max="13489" width="10.7109375" style="491" customWidth="1"/>
    <col min="13490" max="13491" width="0" style="491" hidden="1" customWidth="1"/>
    <col min="13492" max="13492" width="11.85546875" style="491" customWidth="1"/>
    <col min="13493" max="13493" width="10.7109375" style="491" customWidth="1"/>
    <col min="13494" max="13495" width="0" style="491" hidden="1" customWidth="1"/>
    <col min="13496" max="13496" width="11.85546875" style="491" customWidth="1"/>
    <col min="13497" max="13497" width="10.7109375" style="491" customWidth="1"/>
    <col min="13498" max="13499" width="0" style="491" hidden="1" customWidth="1"/>
    <col min="13500" max="13500" width="11.85546875" style="491" customWidth="1"/>
    <col min="13501" max="13501" width="10.7109375" style="491" customWidth="1"/>
    <col min="13502" max="13503" width="0" style="491" hidden="1" customWidth="1"/>
    <col min="13504" max="13504" width="11.85546875" style="491" customWidth="1"/>
    <col min="13505" max="13505" width="10.7109375" style="491" customWidth="1"/>
    <col min="13506" max="13507" width="0" style="491" hidden="1" customWidth="1"/>
    <col min="13508" max="13508" width="11.85546875" style="491" customWidth="1"/>
    <col min="13509" max="13509" width="11.42578125" style="491" customWidth="1"/>
    <col min="13510" max="13511" width="0" style="491" hidden="1" customWidth="1"/>
    <col min="13512" max="13512" width="11.85546875" style="491" customWidth="1"/>
    <col min="13513" max="13513" width="12.42578125" style="491" customWidth="1"/>
    <col min="13514" max="13515" width="0" style="491" hidden="1" customWidth="1"/>
    <col min="13516" max="13516" width="11.85546875" style="491" customWidth="1"/>
    <col min="13517" max="13517" width="11.140625" style="491" customWidth="1"/>
    <col min="13518" max="13519" width="0" style="491" hidden="1" customWidth="1"/>
    <col min="13520" max="13520" width="11.85546875" style="491" customWidth="1"/>
    <col min="13521" max="13521" width="10.7109375" style="491" customWidth="1"/>
    <col min="13522" max="13523" width="0" style="491" hidden="1" customWidth="1"/>
    <col min="13524" max="13524" width="11.85546875" style="491" customWidth="1"/>
    <col min="13525" max="13525" width="10.42578125" style="491" bestFit="1" customWidth="1"/>
    <col min="13526" max="13527" width="0" style="491" hidden="1" customWidth="1"/>
    <col min="13528" max="13528" width="11.85546875" style="491" customWidth="1"/>
    <col min="13529" max="13529" width="10.42578125" style="491" bestFit="1" customWidth="1"/>
    <col min="13530" max="13531" width="0" style="491" hidden="1" customWidth="1"/>
    <col min="13532" max="13532" width="11.85546875" style="491" customWidth="1"/>
    <col min="13533" max="13533" width="11.7109375" style="491" customWidth="1"/>
    <col min="13534" max="13535" width="0" style="491" hidden="1" customWidth="1"/>
    <col min="13536" max="13536" width="11.85546875" style="491" customWidth="1"/>
    <col min="13537" max="13537" width="10.5703125" style="491" customWidth="1"/>
    <col min="13538" max="13539" width="0" style="491" hidden="1" customWidth="1"/>
    <col min="13540" max="13540" width="11.85546875" style="491" customWidth="1"/>
    <col min="13541" max="13541" width="10.42578125" style="491" bestFit="1" customWidth="1"/>
    <col min="13542" max="13543" width="0" style="491" hidden="1" customWidth="1"/>
    <col min="13544" max="13544" width="11.85546875" style="491" customWidth="1"/>
    <col min="13545" max="13545" width="11.7109375" style="491" customWidth="1"/>
    <col min="13546" max="13547" width="0" style="491" hidden="1" customWidth="1"/>
    <col min="13548" max="13548" width="11.85546875" style="491" customWidth="1"/>
    <col min="13549" max="13549" width="12.28515625" style="491" customWidth="1"/>
    <col min="13550" max="13551" width="0" style="491" hidden="1" customWidth="1"/>
    <col min="13552" max="13552" width="13.42578125" style="491" customWidth="1"/>
    <col min="13553" max="13553" width="11" style="491" customWidth="1"/>
    <col min="13554" max="13555" width="0" style="491" hidden="1" customWidth="1"/>
    <col min="13556" max="13556" width="12" style="491" customWidth="1"/>
    <col min="13557" max="13557" width="11" style="491" customWidth="1"/>
    <col min="13558" max="13559" width="0" style="491" hidden="1" customWidth="1"/>
    <col min="13560" max="13560" width="11.85546875" style="491" customWidth="1"/>
    <col min="13561" max="13561" width="10.7109375" style="491" customWidth="1"/>
    <col min="13562" max="13563" width="0" style="491" hidden="1" customWidth="1"/>
    <col min="13564" max="13564" width="12.7109375" style="491" bestFit="1" customWidth="1"/>
    <col min="13565" max="13565" width="10.42578125" style="491" bestFit="1" customWidth="1"/>
    <col min="13566" max="13567" width="0" style="491" hidden="1" customWidth="1"/>
    <col min="13568" max="13568" width="12.7109375" style="491" bestFit="1" customWidth="1"/>
    <col min="13569" max="13569" width="10.5703125" style="491" customWidth="1"/>
    <col min="13570" max="13571" width="0" style="491" hidden="1" customWidth="1"/>
    <col min="13572" max="13572" width="12.5703125" style="491" customWidth="1"/>
    <col min="13573" max="13573" width="10.5703125" style="491" customWidth="1"/>
    <col min="13574" max="13575" width="0" style="491" hidden="1" customWidth="1"/>
    <col min="13576" max="13576" width="12.28515625" style="491" customWidth="1"/>
    <col min="13577" max="13577" width="12.140625" style="491" customWidth="1"/>
    <col min="13578" max="13579" width="0" style="491" hidden="1" customWidth="1"/>
    <col min="13580" max="13580" width="13" style="491" customWidth="1"/>
    <col min="13581" max="13733" width="9.140625" style="491"/>
    <col min="13734" max="13734" width="1.5703125" style="491" customWidth="1"/>
    <col min="13735" max="13735" width="3.5703125" style="491" customWidth="1"/>
    <col min="13736" max="13736" width="20.85546875" style="491" customWidth="1"/>
    <col min="13737" max="13737" width="1" style="491" customWidth="1"/>
    <col min="13738" max="13738" width="0" style="491" hidden="1" customWidth="1"/>
    <col min="13739" max="13739" width="15.7109375" style="491" customWidth="1"/>
    <col min="13740" max="13740" width="7.140625" style="491" customWidth="1"/>
    <col min="13741" max="13741" width="10.7109375" style="491" customWidth="1"/>
    <col min="13742" max="13743" width="0" style="491" hidden="1" customWidth="1"/>
    <col min="13744" max="13744" width="11.85546875" style="491" customWidth="1"/>
    <col min="13745" max="13745" width="10.7109375" style="491" customWidth="1"/>
    <col min="13746" max="13747" width="0" style="491" hidden="1" customWidth="1"/>
    <col min="13748" max="13748" width="11.85546875" style="491" customWidth="1"/>
    <col min="13749" max="13749" width="10.7109375" style="491" customWidth="1"/>
    <col min="13750" max="13751" width="0" style="491" hidden="1" customWidth="1"/>
    <col min="13752" max="13752" width="11.85546875" style="491" customWidth="1"/>
    <col min="13753" max="13753" width="10.7109375" style="491" customWidth="1"/>
    <col min="13754" max="13755" width="0" style="491" hidden="1" customWidth="1"/>
    <col min="13756" max="13756" width="11.85546875" style="491" customWidth="1"/>
    <col min="13757" max="13757" width="10.7109375" style="491" customWidth="1"/>
    <col min="13758" max="13759" width="0" style="491" hidden="1" customWidth="1"/>
    <col min="13760" max="13760" width="11.85546875" style="491" customWidth="1"/>
    <col min="13761" max="13761" width="10.7109375" style="491" customWidth="1"/>
    <col min="13762" max="13763" width="0" style="491" hidden="1" customWidth="1"/>
    <col min="13764" max="13764" width="11.85546875" style="491" customWidth="1"/>
    <col min="13765" max="13765" width="11.42578125" style="491" customWidth="1"/>
    <col min="13766" max="13767" width="0" style="491" hidden="1" customWidth="1"/>
    <col min="13768" max="13768" width="11.85546875" style="491" customWidth="1"/>
    <col min="13769" max="13769" width="12.42578125" style="491" customWidth="1"/>
    <col min="13770" max="13771" width="0" style="491" hidden="1" customWidth="1"/>
    <col min="13772" max="13772" width="11.85546875" style="491" customWidth="1"/>
    <col min="13773" max="13773" width="11.140625" style="491" customWidth="1"/>
    <col min="13774" max="13775" width="0" style="491" hidden="1" customWidth="1"/>
    <col min="13776" max="13776" width="11.85546875" style="491" customWidth="1"/>
    <col min="13777" max="13777" width="10.7109375" style="491" customWidth="1"/>
    <col min="13778" max="13779" width="0" style="491" hidden="1" customWidth="1"/>
    <col min="13780" max="13780" width="11.85546875" style="491" customWidth="1"/>
    <col min="13781" max="13781" width="10.42578125" style="491" bestFit="1" customWidth="1"/>
    <col min="13782" max="13783" width="0" style="491" hidden="1" customWidth="1"/>
    <col min="13784" max="13784" width="11.85546875" style="491" customWidth="1"/>
    <col min="13785" max="13785" width="10.42578125" style="491" bestFit="1" customWidth="1"/>
    <col min="13786" max="13787" width="0" style="491" hidden="1" customWidth="1"/>
    <col min="13788" max="13788" width="11.85546875" style="491" customWidth="1"/>
    <col min="13789" max="13789" width="11.7109375" style="491" customWidth="1"/>
    <col min="13790" max="13791" width="0" style="491" hidden="1" customWidth="1"/>
    <col min="13792" max="13792" width="11.85546875" style="491" customWidth="1"/>
    <col min="13793" max="13793" width="10.5703125" style="491" customWidth="1"/>
    <col min="13794" max="13795" width="0" style="491" hidden="1" customWidth="1"/>
    <col min="13796" max="13796" width="11.85546875" style="491" customWidth="1"/>
    <col min="13797" max="13797" width="10.42578125" style="491" bestFit="1" customWidth="1"/>
    <col min="13798" max="13799" width="0" style="491" hidden="1" customWidth="1"/>
    <col min="13800" max="13800" width="11.85546875" style="491" customWidth="1"/>
    <col min="13801" max="13801" width="11.7109375" style="491" customWidth="1"/>
    <col min="13802" max="13803" width="0" style="491" hidden="1" customWidth="1"/>
    <col min="13804" max="13804" width="11.85546875" style="491" customWidth="1"/>
    <col min="13805" max="13805" width="12.28515625" style="491" customWidth="1"/>
    <col min="13806" max="13807" width="0" style="491" hidden="1" customWidth="1"/>
    <col min="13808" max="13808" width="13.42578125" style="491" customWidth="1"/>
    <col min="13809" max="13809" width="11" style="491" customWidth="1"/>
    <col min="13810" max="13811" width="0" style="491" hidden="1" customWidth="1"/>
    <col min="13812" max="13812" width="12" style="491" customWidth="1"/>
    <col min="13813" max="13813" width="11" style="491" customWidth="1"/>
    <col min="13814" max="13815" width="0" style="491" hidden="1" customWidth="1"/>
    <col min="13816" max="13816" width="11.85546875" style="491" customWidth="1"/>
    <col min="13817" max="13817" width="10.7109375" style="491" customWidth="1"/>
    <col min="13818" max="13819" width="0" style="491" hidden="1" customWidth="1"/>
    <col min="13820" max="13820" width="12.7109375" style="491" bestFit="1" customWidth="1"/>
    <col min="13821" max="13821" width="10.42578125" style="491" bestFit="1" customWidth="1"/>
    <col min="13822" max="13823" width="0" style="491" hidden="1" customWidth="1"/>
    <col min="13824" max="13824" width="12.7109375" style="491" bestFit="1" customWidth="1"/>
    <col min="13825" max="13825" width="10.5703125" style="491" customWidth="1"/>
    <col min="13826" max="13827" width="0" style="491" hidden="1" customWidth="1"/>
    <col min="13828" max="13828" width="12.5703125" style="491" customWidth="1"/>
    <col min="13829" max="13829" width="10.5703125" style="491" customWidth="1"/>
    <col min="13830" max="13831" width="0" style="491" hidden="1" customWidth="1"/>
    <col min="13832" max="13832" width="12.28515625" style="491" customWidth="1"/>
    <col min="13833" max="13833" width="12.140625" style="491" customWidth="1"/>
    <col min="13834" max="13835" width="0" style="491" hidden="1" customWidth="1"/>
    <col min="13836" max="13836" width="13" style="491" customWidth="1"/>
    <col min="13837" max="13989" width="9.140625" style="491"/>
    <col min="13990" max="13990" width="1.5703125" style="491" customWidth="1"/>
    <col min="13991" max="13991" width="3.5703125" style="491" customWidth="1"/>
    <col min="13992" max="13992" width="20.85546875" style="491" customWidth="1"/>
    <col min="13993" max="13993" width="1" style="491" customWidth="1"/>
    <col min="13994" max="13994" width="0" style="491" hidden="1" customWidth="1"/>
    <col min="13995" max="13995" width="15.7109375" style="491" customWidth="1"/>
    <col min="13996" max="13996" width="7.140625" style="491" customWidth="1"/>
    <col min="13997" max="13997" width="10.7109375" style="491" customWidth="1"/>
    <col min="13998" max="13999" width="0" style="491" hidden="1" customWidth="1"/>
    <col min="14000" max="14000" width="11.85546875" style="491" customWidth="1"/>
    <col min="14001" max="14001" width="10.7109375" style="491" customWidth="1"/>
    <col min="14002" max="14003" width="0" style="491" hidden="1" customWidth="1"/>
    <col min="14004" max="14004" width="11.85546875" style="491" customWidth="1"/>
    <col min="14005" max="14005" width="10.7109375" style="491" customWidth="1"/>
    <col min="14006" max="14007" width="0" style="491" hidden="1" customWidth="1"/>
    <col min="14008" max="14008" width="11.85546875" style="491" customWidth="1"/>
    <col min="14009" max="14009" width="10.7109375" style="491" customWidth="1"/>
    <col min="14010" max="14011" width="0" style="491" hidden="1" customWidth="1"/>
    <col min="14012" max="14012" width="11.85546875" style="491" customWidth="1"/>
    <col min="14013" max="14013" width="10.7109375" style="491" customWidth="1"/>
    <col min="14014" max="14015" width="0" style="491" hidden="1" customWidth="1"/>
    <col min="14016" max="14016" width="11.85546875" style="491" customWidth="1"/>
    <col min="14017" max="14017" width="10.7109375" style="491" customWidth="1"/>
    <col min="14018" max="14019" width="0" style="491" hidden="1" customWidth="1"/>
    <col min="14020" max="14020" width="11.85546875" style="491" customWidth="1"/>
    <col min="14021" max="14021" width="11.42578125" style="491" customWidth="1"/>
    <col min="14022" max="14023" width="0" style="491" hidden="1" customWidth="1"/>
    <col min="14024" max="14024" width="11.85546875" style="491" customWidth="1"/>
    <col min="14025" max="14025" width="12.42578125" style="491" customWidth="1"/>
    <col min="14026" max="14027" width="0" style="491" hidden="1" customWidth="1"/>
    <col min="14028" max="14028" width="11.85546875" style="491" customWidth="1"/>
    <col min="14029" max="14029" width="11.140625" style="491" customWidth="1"/>
    <col min="14030" max="14031" width="0" style="491" hidden="1" customWidth="1"/>
    <col min="14032" max="14032" width="11.85546875" style="491" customWidth="1"/>
    <col min="14033" max="14033" width="10.7109375" style="491" customWidth="1"/>
    <col min="14034" max="14035" width="0" style="491" hidden="1" customWidth="1"/>
    <col min="14036" max="14036" width="11.85546875" style="491" customWidth="1"/>
    <col min="14037" max="14037" width="10.42578125" style="491" bestFit="1" customWidth="1"/>
    <col min="14038" max="14039" width="0" style="491" hidden="1" customWidth="1"/>
    <col min="14040" max="14040" width="11.85546875" style="491" customWidth="1"/>
    <col min="14041" max="14041" width="10.42578125" style="491" bestFit="1" customWidth="1"/>
    <col min="14042" max="14043" width="0" style="491" hidden="1" customWidth="1"/>
    <col min="14044" max="14044" width="11.85546875" style="491" customWidth="1"/>
    <col min="14045" max="14045" width="11.7109375" style="491" customWidth="1"/>
    <col min="14046" max="14047" width="0" style="491" hidden="1" customWidth="1"/>
    <col min="14048" max="14048" width="11.85546875" style="491" customWidth="1"/>
    <col min="14049" max="14049" width="10.5703125" style="491" customWidth="1"/>
    <col min="14050" max="14051" width="0" style="491" hidden="1" customWidth="1"/>
    <col min="14052" max="14052" width="11.85546875" style="491" customWidth="1"/>
    <col min="14053" max="14053" width="10.42578125" style="491" bestFit="1" customWidth="1"/>
    <col min="14054" max="14055" width="0" style="491" hidden="1" customWidth="1"/>
    <col min="14056" max="14056" width="11.85546875" style="491" customWidth="1"/>
    <col min="14057" max="14057" width="11.7109375" style="491" customWidth="1"/>
    <col min="14058" max="14059" width="0" style="491" hidden="1" customWidth="1"/>
    <col min="14060" max="14060" width="11.85546875" style="491" customWidth="1"/>
    <col min="14061" max="14061" width="12.28515625" style="491" customWidth="1"/>
    <col min="14062" max="14063" width="0" style="491" hidden="1" customWidth="1"/>
    <col min="14064" max="14064" width="13.42578125" style="491" customWidth="1"/>
    <col min="14065" max="14065" width="11" style="491" customWidth="1"/>
    <col min="14066" max="14067" width="0" style="491" hidden="1" customWidth="1"/>
    <col min="14068" max="14068" width="12" style="491" customWidth="1"/>
    <col min="14069" max="14069" width="11" style="491" customWidth="1"/>
    <col min="14070" max="14071" width="0" style="491" hidden="1" customWidth="1"/>
    <col min="14072" max="14072" width="11.85546875" style="491" customWidth="1"/>
    <col min="14073" max="14073" width="10.7109375" style="491" customWidth="1"/>
    <col min="14074" max="14075" width="0" style="491" hidden="1" customWidth="1"/>
    <col min="14076" max="14076" width="12.7109375" style="491" bestFit="1" customWidth="1"/>
    <col min="14077" max="14077" width="10.42578125" style="491" bestFit="1" customWidth="1"/>
    <col min="14078" max="14079" width="0" style="491" hidden="1" customWidth="1"/>
    <col min="14080" max="14080" width="12.7109375" style="491" bestFit="1" customWidth="1"/>
    <col min="14081" max="14081" width="10.5703125" style="491" customWidth="1"/>
    <col min="14082" max="14083" width="0" style="491" hidden="1" customWidth="1"/>
    <col min="14084" max="14084" width="12.5703125" style="491" customWidth="1"/>
    <col min="14085" max="14085" width="10.5703125" style="491" customWidth="1"/>
    <col min="14086" max="14087" width="0" style="491" hidden="1" customWidth="1"/>
    <col min="14088" max="14088" width="12.28515625" style="491" customWidth="1"/>
    <col min="14089" max="14089" width="12.140625" style="491" customWidth="1"/>
    <col min="14090" max="14091" width="0" style="491" hidden="1" customWidth="1"/>
    <col min="14092" max="14092" width="13" style="491" customWidth="1"/>
    <col min="14093" max="14245" width="9.140625" style="491"/>
    <col min="14246" max="14246" width="1.5703125" style="491" customWidth="1"/>
    <col min="14247" max="14247" width="3.5703125" style="491" customWidth="1"/>
    <col min="14248" max="14248" width="20.85546875" style="491" customWidth="1"/>
    <col min="14249" max="14249" width="1" style="491" customWidth="1"/>
    <col min="14250" max="14250" width="0" style="491" hidden="1" customWidth="1"/>
    <col min="14251" max="14251" width="15.7109375" style="491" customWidth="1"/>
    <col min="14252" max="14252" width="7.140625" style="491" customWidth="1"/>
    <col min="14253" max="14253" width="10.7109375" style="491" customWidth="1"/>
    <col min="14254" max="14255" width="0" style="491" hidden="1" customWidth="1"/>
    <col min="14256" max="14256" width="11.85546875" style="491" customWidth="1"/>
    <col min="14257" max="14257" width="10.7109375" style="491" customWidth="1"/>
    <col min="14258" max="14259" width="0" style="491" hidden="1" customWidth="1"/>
    <col min="14260" max="14260" width="11.85546875" style="491" customWidth="1"/>
    <col min="14261" max="14261" width="10.7109375" style="491" customWidth="1"/>
    <col min="14262" max="14263" width="0" style="491" hidden="1" customWidth="1"/>
    <col min="14264" max="14264" width="11.85546875" style="491" customWidth="1"/>
    <col min="14265" max="14265" width="10.7109375" style="491" customWidth="1"/>
    <col min="14266" max="14267" width="0" style="491" hidden="1" customWidth="1"/>
    <col min="14268" max="14268" width="11.85546875" style="491" customWidth="1"/>
    <col min="14269" max="14269" width="10.7109375" style="491" customWidth="1"/>
    <col min="14270" max="14271" width="0" style="491" hidden="1" customWidth="1"/>
    <col min="14272" max="14272" width="11.85546875" style="491" customWidth="1"/>
    <col min="14273" max="14273" width="10.7109375" style="491" customWidth="1"/>
    <col min="14274" max="14275" width="0" style="491" hidden="1" customWidth="1"/>
    <col min="14276" max="14276" width="11.85546875" style="491" customWidth="1"/>
    <col min="14277" max="14277" width="11.42578125" style="491" customWidth="1"/>
    <col min="14278" max="14279" width="0" style="491" hidden="1" customWidth="1"/>
    <col min="14280" max="14280" width="11.85546875" style="491" customWidth="1"/>
    <col min="14281" max="14281" width="12.42578125" style="491" customWidth="1"/>
    <col min="14282" max="14283" width="0" style="491" hidden="1" customWidth="1"/>
    <col min="14284" max="14284" width="11.85546875" style="491" customWidth="1"/>
    <col min="14285" max="14285" width="11.140625" style="491" customWidth="1"/>
    <col min="14286" max="14287" width="0" style="491" hidden="1" customWidth="1"/>
    <col min="14288" max="14288" width="11.85546875" style="491" customWidth="1"/>
    <col min="14289" max="14289" width="10.7109375" style="491" customWidth="1"/>
    <col min="14290" max="14291" width="0" style="491" hidden="1" customWidth="1"/>
    <col min="14292" max="14292" width="11.85546875" style="491" customWidth="1"/>
    <col min="14293" max="14293" width="10.42578125" style="491" bestFit="1" customWidth="1"/>
    <col min="14294" max="14295" width="0" style="491" hidden="1" customWidth="1"/>
    <col min="14296" max="14296" width="11.85546875" style="491" customWidth="1"/>
    <col min="14297" max="14297" width="10.42578125" style="491" bestFit="1" customWidth="1"/>
    <col min="14298" max="14299" width="0" style="491" hidden="1" customWidth="1"/>
    <col min="14300" max="14300" width="11.85546875" style="491" customWidth="1"/>
    <col min="14301" max="14301" width="11.7109375" style="491" customWidth="1"/>
    <col min="14302" max="14303" width="0" style="491" hidden="1" customWidth="1"/>
    <col min="14304" max="14304" width="11.85546875" style="491" customWidth="1"/>
    <col min="14305" max="14305" width="10.5703125" style="491" customWidth="1"/>
    <col min="14306" max="14307" width="0" style="491" hidden="1" customWidth="1"/>
    <col min="14308" max="14308" width="11.85546875" style="491" customWidth="1"/>
    <col min="14309" max="14309" width="10.42578125" style="491" bestFit="1" customWidth="1"/>
    <col min="14310" max="14311" width="0" style="491" hidden="1" customWidth="1"/>
    <col min="14312" max="14312" width="11.85546875" style="491" customWidth="1"/>
    <col min="14313" max="14313" width="11.7109375" style="491" customWidth="1"/>
    <col min="14314" max="14315" width="0" style="491" hidden="1" customWidth="1"/>
    <col min="14316" max="14316" width="11.85546875" style="491" customWidth="1"/>
    <col min="14317" max="14317" width="12.28515625" style="491" customWidth="1"/>
    <col min="14318" max="14319" width="0" style="491" hidden="1" customWidth="1"/>
    <col min="14320" max="14320" width="13.42578125" style="491" customWidth="1"/>
    <col min="14321" max="14321" width="11" style="491" customWidth="1"/>
    <col min="14322" max="14323" width="0" style="491" hidden="1" customWidth="1"/>
    <col min="14324" max="14324" width="12" style="491" customWidth="1"/>
    <col min="14325" max="14325" width="11" style="491" customWidth="1"/>
    <col min="14326" max="14327" width="0" style="491" hidden="1" customWidth="1"/>
    <col min="14328" max="14328" width="11.85546875" style="491" customWidth="1"/>
    <col min="14329" max="14329" width="10.7109375" style="491" customWidth="1"/>
    <col min="14330" max="14331" width="0" style="491" hidden="1" customWidth="1"/>
    <col min="14332" max="14332" width="12.7109375" style="491" bestFit="1" customWidth="1"/>
    <col min="14333" max="14333" width="10.42578125" style="491" bestFit="1" customWidth="1"/>
    <col min="14334" max="14335" width="0" style="491" hidden="1" customWidth="1"/>
    <col min="14336" max="14336" width="12.7109375" style="491" bestFit="1" customWidth="1"/>
    <col min="14337" max="14337" width="10.5703125" style="491" customWidth="1"/>
    <col min="14338" max="14339" width="0" style="491" hidden="1" customWidth="1"/>
    <col min="14340" max="14340" width="12.5703125" style="491" customWidth="1"/>
    <col min="14341" max="14341" width="10.5703125" style="491" customWidth="1"/>
    <col min="14342" max="14343" width="0" style="491" hidden="1" customWidth="1"/>
    <col min="14344" max="14344" width="12.28515625" style="491" customWidth="1"/>
    <col min="14345" max="14345" width="12.140625" style="491" customWidth="1"/>
    <col min="14346" max="14347" width="0" style="491" hidden="1" customWidth="1"/>
    <col min="14348" max="14348" width="13" style="491" customWidth="1"/>
    <col min="14349" max="14501" width="9.140625" style="491"/>
    <col min="14502" max="14502" width="1.5703125" style="491" customWidth="1"/>
    <col min="14503" max="14503" width="3.5703125" style="491" customWidth="1"/>
    <col min="14504" max="14504" width="20.85546875" style="491" customWidth="1"/>
    <col min="14505" max="14505" width="1" style="491" customWidth="1"/>
    <col min="14506" max="14506" width="0" style="491" hidden="1" customWidth="1"/>
    <col min="14507" max="14507" width="15.7109375" style="491" customWidth="1"/>
    <col min="14508" max="14508" width="7.140625" style="491" customWidth="1"/>
    <col min="14509" max="14509" width="10.7109375" style="491" customWidth="1"/>
    <col min="14510" max="14511" width="0" style="491" hidden="1" customWidth="1"/>
    <col min="14512" max="14512" width="11.85546875" style="491" customWidth="1"/>
    <col min="14513" max="14513" width="10.7109375" style="491" customWidth="1"/>
    <col min="14514" max="14515" width="0" style="491" hidden="1" customWidth="1"/>
    <col min="14516" max="14516" width="11.85546875" style="491" customWidth="1"/>
    <col min="14517" max="14517" width="10.7109375" style="491" customWidth="1"/>
    <col min="14518" max="14519" width="0" style="491" hidden="1" customWidth="1"/>
    <col min="14520" max="14520" width="11.85546875" style="491" customWidth="1"/>
    <col min="14521" max="14521" width="10.7109375" style="491" customWidth="1"/>
    <col min="14522" max="14523" width="0" style="491" hidden="1" customWidth="1"/>
    <col min="14524" max="14524" width="11.85546875" style="491" customWidth="1"/>
    <col min="14525" max="14525" width="10.7109375" style="491" customWidth="1"/>
    <col min="14526" max="14527" width="0" style="491" hidden="1" customWidth="1"/>
    <col min="14528" max="14528" width="11.85546875" style="491" customWidth="1"/>
    <col min="14529" max="14529" width="10.7109375" style="491" customWidth="1"/>
    <col min="14530" max="14531" width="0" style="491" hidden="1" customWidth="1"/>
    <col min="14532" max="14532" width="11.85546875" style="491" customWidth="1"/>
    <col min="14533" max="14533" width="11.42578125" style="491" customWidth="1"/>
    <col min="14534" max="14535" width="0" style="491" hidden="1" customWidth="1"/>
    <col min="14536" max="14536" width="11.85546875" style="491" customWidth="1"/>
    <col min="14537" max="14537" width="12.42578125" style="491" customWidth="1"/>
    <col min="14538" max="14539" width="0" style="491" hidden="1" customWidth="1"/>
    <col min="14540" max="14540" width="11.85546875" style="491" customWidth="1"/>
    <col min="14541" max="14541" width="11.140625" style="491" customWidth="1"/>
    <col min="14542" max="14543" width="0" style="491" hidden="1" customWidth="1"/>
    <col min="14544" max="14544" width="11.85546875" style="491" customWidth="1"/>
    <col min="14545" max="14545" width="10.7109375" style="491" customWidth="1"/>
    <col min="14546" max="14547" width="0" style="491" hidden="1" customWidth="1"/>
    <col min="14548" max="14548" width="11.85546875" style="491" customWidth="1"/>
    <col min="14549" max="14549" width="10.42578125" style="491" bestFit="1" customWidth="1"/>
    <col min="14550" max="14551" width="0" style="491" hidden="1" customWidth="1"/>
    <col min="14552" max="14552" width="11.85546875" style="491" customWidth="1"/>
    <col min="14553" max="14553" width="10.42578125" style="491" bestFit="1" customWidth="1"/>
    <col min="14554" max="14555" width="0" style="491" hidden="1" customWidth="1"/>
    <col min="14556" max="14556" width="11.85546875" style="491" customWidth="1"/>
    <col min="14557" max="14557" width="11.7109375" style="491" customWidth="1"/>
    <col min="14558" max="14559" width="0" style="491" hidden="1" customWidth="1"/>
    <col min="14560" max="14560" width="11.85546875" style="491" customWidth="1"/>
    <col min="14561" max="14561" width="10.5703125" style="491" customWidth="1"/>
    <col min="14562" max="14563" width="0" style="491" hidden="1" customWidth="1"/>
    <col min="14564" max="14564" width="11.85546875" style="491" customWidth="1"/>
    <col min="14565" max="14565" width="10.42578125" style="491" bestFit="1" customWidth="1"/>
    <col min="14566" max="14567" width="0" style="491" hidden="1" customWidth="1"/>
    <col min="14568" max="14568" width="11.85546875" style="491" customWidth="1"/>
    <col min="14569" max="14569" width="11.7109375" style="491" customWidth="1"/>
    <col min="14570" max="14571" width="0" style="491" hidden="1" customWidth="1"/>
    <col min="14572" max="14572" width="11.85546875" style="491" customWidth="1"/>
    <col min="14573" max="14573" width="12.28515625" style="491" customWidth="1"/>
    <col min="14574" max="14575" width="0" style="491" hidden="1" customWidth="1"/>
    <col min="14576" max="14576" width="13.42578125" style="491" customWidth="1"/>
    <col min="14577" max="14577" width="11" style="491" customWidth="1"/>
    <col min="14578" max="14579" width="0" style="491" hidden="1" customWidth="1"/>
    <col min="14580" max="14580" width="12" style="491" customWidth="1"/>
    <col min="14581" max="14581" width="11" style="491" customWidth="1"/>
    <col min="14582" max="14583" width="0" style="491" hidden="1" customWidth="1"/>
    <col min="14584" max="14584" width="11.85546875" style="491" customWidth="1"/>
    <col min="14585" max="14585" width="10.7109375" style="491" customWidth="1"/>
    <col min="14586" max="14587" width="0" style="491" hidden="1" customWidth="1"/>
    <col min="14588" max="14588" width="12.7109375" style="491" bestFit="1" customWidth="1"/>
    <col min="14589" max="14589" width="10.42578125" style="491" bestFit="1" customWidth="1"/>
    <col min="14590" max="14591" width="0" style="491" hidden="1" customWidth="1"/>
    <col min="14592" max="14592" width="12.7109375" style="491" bestFit="1" customWidth="1"/>
    <col min="14593" max="14593" width="10.5703125" style="491" customWidth="1"/>
    <col min="14594" max="14595" width="0" style="491" hidden="1" customWidth="1"/>
    <col min="14596" max="14596" width="12.5703125" style="491" customWidth="1"/>
    <col min="14597" max="14597" width="10.5703125" style="491" customWidth="1"/>
    <col min="14598" max="14599" width="0" style="491" hidden="1" customWidth="1"/>
    <col min="14600" max="14600" width="12.28515625" style="491" customWidth="1"/>
    <col min="14601" max="14601" width="12.140625" style="491" customWidth="1"/>
    <col min="14602" max="14603" width="0" style="491" hidden="1" customWidth="1"/>
    <col min="14604" max="14604" width="13" style="491" customWidth="1"/>
    <col min="14605" max="14757" width="9.140625" style="491"/>
    <col min="14758" max="14758" width="1.5703125" style="491" customWidth="1"/>
    <col min="14759" max="14759" width="3.5703125" style="491" customWidth="1"/>
    <col min="14760" max="14760" width="20.85546875" style="491" customWidth="1"/>
    <col min="14761" max="14761" width="1" style="491" customWidth="1"/>
    <col min="14762" max="14762" width="0" style="491" hidden="1" customWidth="1"/>
    <col min="14763" max="14763" width="15.7109375" style="491" customWidth="1"/>
    <col min="14764" max="14764" width="7.140625" style="491" customWidth="1"/>
    <col min="14765" max="14765" width="10.7109375" style="491" customWidth="1"/>
    <col min="14766" max="14767" width="0" style="491" hidden="1" customWidth="1"/>
    <col min="14768" max="14768" width="11.85546875" style="491" customWidth="1"/>
    <col min="14769" max="14769" width="10.7109375" style="491" customWidth="1"/>
    <col min="14770" max="14771" width="0" style="491" hidden="1" customWidth="1"/>
    <col min="14772" max="14772" width="11.85546875" style="491" customWidth="1"/>
    <col min="14773" max="14773" width="10.7109375" style="491" customWidth="1"/>
    <col min="14774" max="14775" width="0" style="491" hidden="1" customWidth="1"/>
    <col min="14776" max="14776" width="11.85546875" style="491" customWidth="1"/>
    <col min="14777" max="14777" width="10.7109375" style="491" customWidth="1"/>
    <col min="14778" max="14779" width="0" style="491" hidden="1" customWidth="1"/>
    <col min="14780" max="14780" width="11.85546875" style="491" customWidth="1"/>
    <col min="14781" max="14781" width="10.7109375" style="491" customWidth="1"/>
    <col min="14782" max="14783" width="0" style="491" hidden="1" customWidth="1"/>
    <col min="14784" max="14784" width="11.85546875" style="491" customWidth="1"/>
    <col min="14785" max="14785" width="10.7109375" style="491" customWidth="1"/>
    <col min="14786" max="14787" width="0" style="491" hidden="1" customWidth="1"/>
    <col min="14788" max="14788" width="11.85546875" style="491" customWidth="1"/>
    <col min="14789" max="14789" width="11.42578125" style="491" customWidth="1"/>
    <col min="14790" max="14791" width="0" style="491" hidden="1" customWidth="1"/>
    <col min="14792" max="14792" width="11.85546875" style="491" customWidth="1"/>
    <col min="14793" max="14793" width="12.42578125" style="491" customWidth="1"/>
    <col min="14794" max="14795" width="0" style="491" hidden="1" customWidth="1"/>
    <col min="14796" max="14796" width="11.85546875" style="491" customWidth="1"/>
    <col min="14797" max="14797" width="11.140625" style="491" customWidth="1"/>
    <col min="14798" max="14799" width="0" style="491" hidden="1" customWidth="1"/>
    <col min="14800" max="14800" width="11.85546875" style="491" customWidth="1"/>
    <col min="14801" max="14801" width="10.7109375" style="491" customWidth="1"/>
    <col min="14802" max="14803" width="0" style="491" hidden="1" customWidth="1"/>
    <col min="14804" max="14804" width="11.85546875" style="491" customWidth="1"/>
    <col min="14805" max="14805" width="10.42578125" style="491" bestFit="1" customWidth="1"/>
    <col min="14806" max="14807" width="0" style="491" hidden="1" customWidth="1"/>
    <col min="14808" max="14808" width="11.85546875" style="491" customWidth="1"/>
    <col min="14809" max="14809" width="10.42578125" style="491" bestFit="1" customWidth="1"/>
    <col min="14810" max="14811" width="0" style="491" hidden="1" customWidth="1"/>
    <col min="14812" max="14812" width="11.85546875" style="491" customWidth="1"/>
    <col min="14813" max="14813" width="11.7109375" style="491" customWidth="1"/>
    <col min="14814" max="14815" width="0" style="491" hidden="1" customWidth="1"/>
    <col min="14816" max="14816" width="11.85546875" style="491" customWidth="1"/>
    <col min="14817" max="14817" width="10.5703125" style="491" customWidth="1"/>
    <col min="14818" max="14819" width="0" style="491" hidden="1" customWidth="1"/>
    <col min="14820" max="14820" width="11.85546875" style="491" customWidth="1"/>
    <col min="14821" max="14821" width="10.42578125" style="491" bestFit="1" customWidth="1"/>
    <col min="14822" max="14823" width="0" style="491" hidden="1" customWidth="1"/>
    <col min="14824" max="14824" width="11.85546875" style="491" customWidth="1"/>
    <col min="14825" max="14825" width="11.7109375" style="491" customWidth="1"/>
    <col min="14826" max="14827" width="0" style="491" hidden="1" customWidth="1"/>
    <col min="14828" max="14828" width="11.85546875" style="491" customWidth="1"/>
    <col min="14829" max="14829" width="12.28515625" style="491" customWidth="1"/>
    <col min="14830" max="14831" width="0" style="491" hidden="1" customWidth="1"/>
    <col min="14832" max="14832" width="13.42578125" style="491" customWidth="1"/>
    <col min="14833" max="14833" width="11" style="491" customWidth="1"/>
    <col min="14834" max="14835" width="0" style="491" hidden="1" customWidth="1"/>
    <col min="14836" max="14836" width="12" style="491" customWidth="1"/>
    <col min="14837" max="14837" width="11" style="491" customWidth="1"/>
    <col min="14838" max="14839" width="0" style="491" hidden="1" customWidth="1"/>
    <col min="14840" max="14840" width="11.85546875" style="491" customWidth="1"/>
    <col min="14841" max="14841" width="10.7109375" style="491" customWidth="1"/>
    <col min="14842" max="14843" width="0" style="491" hidden="1" customWidth="1"/>
    <col min="14844" max="14844" width="12.7109375" style="491" bestFit="1" customWidth="1"/>
    <col min="14845" max="14845" width="10.42578125" style="491" bestFit="1" customWidth="1"/>
    <col min="14846" max="14847" width="0" style="491" hidden="1" customWidth="1"/>
    <col min="14848" max="14848" width="12.7109375" style="491" bestFit="1" customWidth="1"/>
    <col min="14849" max="14849" width="10.5703125" style="491" customWidth="1"/>
    <col min="14850" max="14851" width="0" style="491" hidden="1" customWidth="1"/>
    <col min="14852" max="14852" width="12.5703125" style="491" customWidth="1"/>
    <col min="14853" max="14853" width="10.5703125" style="491" customWidth="1"/>
    <col min="14854" max="14855" width="0" style="491" hidden="1" customWidth="1"/>
    <col min="14856" max="14856" width="12.28515625" style="491" customWidth="1"/>
    <col min="14857" max="14857" width="12.140625" style="491" customWidth="1"/>
    <col min="14858" max="14859" width="0" style="491" hidden="1" customWidth="1"/>
    <col min="14860" max="14860" width="13" style="491" customWidth="1"/>
    <col min="14861" max="15013" width="9.140625" style="491"/>
    <col min="15014" max="15014" width="1.5703125" style="491" customWidth="1"/>
    <col min="15015" max="15015" width="3.5703125" style="491" customWidth="1"/>
    <col min="15016" max="15016" width="20.85546875" style="491" customWidth="1"/>
    <col min="15017" max="15017" width="1" style="491" customWidth="1"/>
    <col min="15018" max="15018" width="0" style="491" hidden="1" customWidth="1"/>
    <col min="15019" max="15019" width="15.7109375" style="491" customWidth="1"/>
    <col min="15020" max="15020" width="7.140625" style="491" customWidth="1"/>
    <col min="15021" max="15021" width="10.7109375" style="491" customWidth="1"/>
    <col min="15022" max="15023" width="0" style="491" hidden="1" customWidth="1"/>
    <col min="15024" max="15024" width="11.85546875" style="491" customWidth="1"/>
    <col min="15025" max="15025" width="10.7109375" style="491" customWidth="1"/>
    <col min="15026" max="15027" width="0" style="491" hidden="1" customWidth="1"/>
    <col min="15028" max="15028" width="11.85546875" style="491" customWidth="1"/>
    <col min="15029" max="15029" width="10.7109375" style="491" customWidth="1"/>
    <col min="15030" max="15031" width="0" style="491" hidden="1" customWidth="1"/>
    <col min="15032" max="15032" width="11.85546875" style="491" customWidth="1"/>
    <col min="15033" max="15033" width="10.7109375" style="491" customWidth="1"/>
    <col min="15034" max="15035" width="0" style="491" hidden="1" customWidth="1"/>
    <col min="15036" max="15036" width="11.85546875" style="491" customWidth="1"/>
    <col min="15037" max="15037" width="10.7109375" style="491" customWidth="1"/>
    <col min="15038" max="15039" width="0" style="491" hidden="1" customWidth="1"/>
    <col min="15040" max="15040" width="11.85546875" style="491" customWidth="1"/>
    <col min="15041" max="15041" width="10.7109375" style="491" customWidth="1"/>
    <col min="15042" max="15043" width="0" style="491" hidden="1" customWidth="1"/>
    <col min="15044" max="15044" width="11.85546875" style="491" customWidth="1"/>
    <col min="15045" max="15045" width="11.42578125" style="491" customWidth="1"/>
    <col min="15046" max="15047" width="0" style="491" hidden="1" customWidth="1"/>
    <col min="15048" max="15048" width="11.85546875" style="491" customWidth="1"/>
    <col min="15049" max="15049" width="12.42578125" style="491" customWidth="1"/>
    <col min="15050" max="15051" width="0" style="491" hidden="1" customWidth="1"/>
    <col min="15052" max="15052" width="11.85546875" style="491" customWidth="1"/>
    <col min="15053" max="15053" width="11.140625" style="491" customWidth="1"/>
    <col min="15054" max="15055" width="0" style="491" hidden="1" customWidth="1"/>
    <col min="15056" max="15056" width="11.85546875" style="491" customWidth="1"/>
    <col min="15057" max="15057" width="10.7109375" style="491" customWidth="1"/>
    <col min="15058" max="15059" width="0" style="491" hidden="1" customWidth="1"/>
    <col min="15060" max="15060" width="11.85546875" style="491" customWidth="1"/>
    <col min="15061" max="15061" width="10.42578125" style="491" bestFit="1" customWidth="1"/>
    <col min="15062" max="15063" width="0" style="491" hidden="1" customWidth="1"/>
    <col min="15064" max="15064" width="11.85546875" style="491" customWidth="1"/>
    <col min="15065" max="15065" width="10.42578125" style="491" bestFit="1" customWidth="1"/>
    <col min="15066" max="15067" width="0" style="491" hidden="1" customWidth="1"/>
    <col min="15068" max="15068" width="11.85546875" style="491" customWidth="1"/>
    <col min="15069" max="15069" width="11.7109375" style="491" customWidth="1"/>
    <col min="15070" max="15071" width="0" style="491" hidden="1" customWidth="1"/>
    <col min="15072" max="15072" width="11.85546875" style="491" customWidth="1"/>
    <col min="15073" max="15073" width="10.5703125" style="491" customWidth="1"/>
    <col min="15074" max="15075" width="0" style="491" hidden="1" customWidth="1"/>
    <col min="15076" max="15076" width="11.85546875" style="491" customWidth="1"/>
    <col min="15077" max="15077" width="10.42578125" style="491" bestFit="1" customWidth="1"/>
    <col min="15078" max="15079" width="0" style="491" hidden="1" customWidth="1"/>
    <col min="15080" max="15080" width="11.85546875" style="491" customWidth="1"/>
    <col min="15081" max="15081" width="11.7109375" style="491" customWidth="1"/>
    <col min="15082" max="15083" width="0" style="491" hidden="1" customWidth="1"/>
    <col min="15084" max="15084" width="11.85546875" style="491" customWidth="1"/>
    <col min="15085" max="15085" width="12.28515625" style="491" customWidth="1"/>
    <col min="15086" max="15087" width="0" style="491" hidden="1" customWidth="1"/>
    <col min="15088" max="15088" width="13.42578125" style="491" customWidth="1"/>
    <col min="15089" max="15089" width="11" style="491" customWidth="1"/>
    <col min="15090" max="15091" width="0" style="491" hidden="1" customWidth="1"/>
    <col min="15092" max="15092" width="12" style="491" customWidth="1"/>
    <col min="15093" max="15093" width="11" style="491" customWidth="1"/>
    <col min="15094" max="15095" width="0" style="491" hidden="1" customWidth="1"/>
    <col min="15096" max="15096" width="11.85546875" style="491" customWidth="1"/>
    <col min="15097" max="15097" width="10.7109375" style="491" customWidth="1"/>
    <col min="15098" max="15099" width="0" style="491" hidden="1" customWidth="1"/>
    <col min="15100" max="15100" width="12.7109375" style="491" bestFit="1" customWidth="1"/>
    <col min="15101" max="15101" width="10.42578125" style="491" bestFit="1" customWidth="1"/>
    <col min="15102" max="15103" width="0" style="491" hidden="1" customWidth="1"/>
    <col min="15104" max="15104" width="12.7109375" style="491" bestFit="1" customWidth="1"/>
    <col min="15105" max="15105" width="10.5703125" style="491" customWidth="1"/>
    <col min="15106" max="15107" width="0" style="491" hidden="1" customWidth="1"/>
    <col min="15108" max="15108" width="12.5703125" style="491" customWidth="1"/>
    <col min="15109" max="15109" width="10.5703125" style="491" customWidth="1"/>
    <col min="15110" max="15111" width="0" style="491" hidden="1" customWidth="1"/>
    <col min="15112" max="15112" width="12.28515625" style="491" customWidth="1"/>
    <col min="15113" max="15113" width="12.140625" style="491" customWidth="1"/>
    <col min="15114" max="15115" width="0" style="491" hidden="1" customWidth="1"/>
    <col min="15116" max="15116" width="13" style="491" customWidth="1"/>
    <col min="15117" max="15269" width="9.140625" style="491"/>
    <col min="15270" max="15270" width="1.5703125" style="491" customWidth="1"/>
    <col min="15271" max="15271" width="3.5703125" style="491" customWidth="1"/>
    <col min="15272" max="15272" width="20.85546875" style="491" customWidth="1"/>
    <col min="15273" max="15273" width="1" style="491" customWidth="1"/>
    <col min="15274" max="15274" width="0" style="491" hidden="1" customWidth="1"/>
    <col min="15275" max="15275" width="15.7109375" style="491" customWidth="1"/>
    <col min="15276" max="15276" width="7.140625" style="491" customWidth="1"/>
    <col min="15277" max="15277" width="10.7109375" style="491" customWidth="1"/>
    <col min="15278" max="15279" width="0" style="491" hidden="1" customWidth="1"/>
    <col min="15280" max="15280" width="11.85546875" style="491" customWidth="1"/>
    <col min="15281" max="15281" width="10.7109375" style="491" customWidth="1"/>
    <col min="15282" max="15283" width="0" style="491" hidden="1" customWidth="1"/>
    <col min="15284" max="15284" width="11.85546875" style="491" customWidth="1"/>
    <col min="15285" max="15285" width="10.7109375" style="491" customWidth="1"/>
    <col min="15286" max="15287" width="0" style="491" hidden="1" customWidth="1"/>
    <col min="15288" max="15288" width="11.85546875" style="491" customWidth="1"/>
    <col min="15289" max="15289" width="10.7109375" style="491" customWidth="1"/>
    <col min="15290" max="15291" width="0" style="491" hidden="1" customWidth="1"/>
    <col min="15292" max="15292" width="11.85546875" style="491" customWidth="1"/>
    <col min="15293" max="15293" width="10.7109375" style="491" customWidth="1"/>
    <col min="15294" max="15295" width="0" style="491" hidden="1" customWidth="1"/>
    <col min="15296" max="15296" width="11.85546875" style="491" customWidth="1"/>
    <col min="15297" max="15297" width="10.7109375" style="491" customWidth="1"/>
    <col min="15298" max="15299" width="0" style="491" hidden="1" customWidth="1"/>
    <col min="15300" max="15300" width="11.85546875" style="491" customWidth="1"/>
    <col min="15301" max="15301" width="11.42578125" style="491" customWidth="1"/>
    <col min="15302" max="15303" width="0" style="491" hidden="1" customWidth="1"/>
    <col min="15304" max="15304" width="11.85546875" style="491" customWidth="1"/>
    <col min="15305" max="15305" width="12.42578125" style="491" customWidth="1"/>
    <col min="15306" max="15307" width="0" style="491" hidden="1" customWidth="1"/>
    <col min="15308" max="15308" width="11.85546875" style="491" customWidth="1"/>
    <col min="15309" max="15309" width="11.140625" style="491" customWidth="1"/>
    <col min="15310" max="15311" width="0" style="491" hidden="1" customWidth="1"/>
    <col min="15312" max="15312" width="11.85546875" style="491" customWidth="1"/>
    <col min="15313" max="15313" width="10.7109375" style="491" customWidth="1"/>
    <col min="15314" max="15315" width="0" style="491" hidden="1" customWidth="1"/>
    <col min="15316" max="15316" width="11.85546875" style="491" customWidth="1"/>
    <col min="15317" max="15317" width="10.42578125" style="491" bestFit="1" customWidth="1"/>
    <col min="15318" max="15319" width="0" style="491" hidden="1" customWidth="1"/>
    <col min="15320" max="15320" width="11.85546875" style="491" customWidth="1"/>
    <col min="15321" max="15321" width="10.42578125" style="491" bestFit="1" customWidth="1"/>
    <col min="15322" max="15323" width="0" style="491" hidden="1" customWidth="1"/>
    <col min="15324" max="15324" width="11.85546875" style="491" customWidth="1"/>
    <col min="15325" max="15325" width="11.7109375" style="491" customWidth="1"/>
    <col min="15326" max="15327" width="0" style="491" hidden="1" customWidth="1"/>
    <col min="15328" max="15328" width="11.85546875" style="491" customWidth="1"/>
    <col min="15329" max="15329" width="10.5703125" style="491" customWidth="1"/>
    <col min="15330" max="15331" width="0" style="491" hidden="1" customWidth="1"/>
    <col min="15332" max="15332" width="11.85546875" style="491" customWidth="1"/>
    <col min="15333" max="15333" width="10.42578125" style="491" bestFit="1" customWidth="1"/>
    <col min="15334" max="15335" width="0" style="491" hidden="1" customWidth="1"/>
    <col min="15336" max="15336" width="11.85546875" style="491" customWidth="1"/>
    <col min="15337" max="15337" width="11.7109375" style="491" customWidth="1"/>
    <col min="15338" max="15339" width="0" style="491" hidden="1" customWidth="1"/>
    <col min="15340" max="15340" width="11.85546875" style="491" customWidth="1"/>
    <col min="15341" max="15341" width="12.28515625" style="491" customWidth="1"/>
    <col min="15342" max="15343" width="0" style="491" hidden="1" customWidth="1"/>
    <col min="15344" max="15344" width="13.42578125" style="491" customWidth="1"/>
    <col min="15345" max="15345" width="11" style="491" customWidth="1"/>
    <col min="15346" max="15347" width="0" style="491" hidden="1" customWidth="1"/>
    <col min="15348" max="15348" width="12" style="491" customWidth="1"/>
    <col min="15349" max="15349" width="11" style="491" customWidth="1"/>
    <col min="15350" max="15351" width="0" style="491" hidden="1" customWidth="1"/>
    <col min="15352" max="15352" width="11.85546875" style="491" customWidth="1"/>
    <col min="15353" max="15353" width="10.7109375" style="491" customWidth="1"/>
    <col min="15354" max="15355" width="0" style="491" hidden="1" customWidth="1"/>
    <col min="15356" max="15356" width="12.7109375" style="491" bestFit="1" customWidth="1"/>
    <col min="15357" max="15357" width="10.42578125" style="491" bestFit="1" customWidth="1"/>
    <col min="15358" max="15359" width="0" style="491" hidden="1" customWidth="1"/>
    <col min="15360" max="15360" width="12.7109375" style="491" bestFit="1" customWidth="1"/>
    <col min="15361" max="15361" width="10.5703125" style="491" customWidth="1"/>
    <col min="15362" max="15363" width="0" style="491" hidden="1" customWidth="1"/>
    <col min="15364" max="15364" width="12.5703125" style="491" customWidth="1"/>
    <col min="15365" max="15365" width="10.5703125" style="491" customWidth="1"/>
    <col min="15366" max="15367" width="0" style="491" hidden="1" customWidth="1"/>
    <col min="15368" max="15368" width="12.28515625" style="491" customWidth="1"/>
    <col min="15369" max="15369" width="12.140625" style="491" customWidth="1"/>
    <col min="15370" max="15371" width="0" style="491" hidden="1" customWidth="1"/>
    <col min="15372" max="15372" width="13" style="491" customWidth="1"/>
    <col min="15373" max="15525" width="9.140625" style="491"/>
    <col min="15526" max="15526" width="1.5703125" style="491" customWidth="1"/>
    <col min="15527" max="15527" width="3.5703125" style="491" customWidth="1"/>
    <col min="15528" max="15528" width="20.85546875" style="491" customWidth="1"/>
    <col min="15529" max="15529" width="1" style="491" customWidth="1"/>
    <col min="15530" max="15530" width="0" style="491" hidden="1" customWidth="1"/>
    <col min="15531" max="15531" width="15.7109375" style="491" customWidth="1"/>
    <col min="15532" max="15532" width="7.140625" style="491" customWidth="1"/>
    <col min="15533" max="15533" width="10.7109375" style="491" customWidth="1"/>
    <col min="15534" max="15535" width="0" style="491" hidden="1" customWidth="1"/>
    <col min="15536" max="15536" width="11.85546875" style="491" customWidth="1"/>
    <col min="15537" max="15537" width="10.7109375" style="491" customWidth="1"/>
    <col min="15538" max="15539" width="0" style="491" hidden="1" customWidth="1"/>
    <col min="15540" max="15540" width="11.85546875" style="491" customWidth="1"/>
    <col min="15541" max="15541" width="10.7109375" style="491" customWidth="1"/>
    <col min="15542" max="15543" width="0" style="491" hidden="1" customWidth="1"/>
    <col min="15544" max="15544" width="11.85546875" style="491" customWidth="1"/>
    <col min="15545" max="15545" width="10.7109375" style="491" customWidth="1"/>
    <col min="15546" max="15547" width="0" style="491" hidden="1" customWidth="1"/>
    <col min="15548" max="15548" width="11.85546875" style="491" customWidth="1"/>
    <col min="15549" max="15549" width="10.7109375" style="491" customWidth="1"/>
    <col min="15550" max="15551" width="0" style="491" hidden="1" customWidth="1"/>
    <col min="15552" max="15552" width="11.85546875" style="491" customWidth="1"/>
    <col min="15553" max="15553" width="10.7109375" style="491" customWidth="1"/>
    <col min="15554" max="15555" width="0" style="491" hidden="1" customWidth="1"/>
    <col min="15556" max="15556" width="11.85546875" style="491" customWidth="1"/>
    <col min="15557" max="15557" width="11.42578125" style="491" customWidth="1"/>
    <col min="15558" max="15559" width="0" style="491" hidden="1" customWidth="1"/>
    <col min="15560" max="15560" width="11.85546875" style="491" customWidth="1"/>
    <col min="15561" max="15561" width="12.42578125" style="491" customWidth="1"/>
    <col min="15562" max="15563" width="0" style="491" hidden="1" customWidth="1"/>
    <col min="15564" max="15564" width="11.85546875" style="491" customWidth="1"/>
    <col min="15565" max="15565" width="11.140625" style="491" customWidth="1"/>
    <col min="15566" max="15567" width="0" style="491" hidden="1" customWidth="1"/>
    <col min="15568" max="15568" width="11.85546875" style="491" customWidth="1"/>
    <col min="15569" max="15569" width="10.7109375" style="491" customWidth="1"/>
    <col min="15570" max="15571" width="0" style="491" hidden="1" customWidth="1"/>
    <col min="15572" max="15572" width="11.85546875" style="491" customWidth="1"/>
    <col min="15573" max="15573" width="10.42578125" style="491" bestFit="1" customWidth="1"/>
    <col min="15574" max="15575" width="0" style="491" hidden="1" customWidth="1"/>
    <col min="15576" max="15576" width="11.85546875" style="491" customWidth="1"/>
    <col min="15577" max="15577" width="10.42578125" style="491" bestFit="1" customWidth="1"/>
    <col min="15578" max="15579" width="0" style="491" hidden="1" customWidth="1"/>
    <col min="15580" max="15580" width="11.85546875" style="491" customWidth="1"/>
    <col min="15581" max="15581" width="11.7109375" style="491" customWidth="1"/>
    <col min="15582" max="15583" width="0" style="491" hidden="1" customWidth="1"/>
    <col min="15584" max="15584" width="11.85546875" style="491" customWidth="1"/>
    <col min="15585" max="15585" width="10.5703125" style="491" customWidth="1"/>
    <col min="15586" max="15587" width="0" style="491" hidden="1" customWidth="1"/>
    <col min="15588" max="15588" width="11.85546875" style="491" customWidth="1"/>
    <col min="15589" max="15589" width="10.42578125" style="491" bestFit="1" customWidth="1"/>
    <col min="15590" max="15591" width="0" style="491" hidden="1" customWidth="1"/>
    <col min="15592" max="15592" width="11.85546875" style="491" customWidth="1"/>
    <col min="15593" max="15593" width="11.7109375" style="491" customWidth="1"/>
    <col min="15594" max="15595" width="0" style="491" hidden="1" customWidth="1"/>
    <col min="15596" max="15596" width="11.85546875" style="491" customWidth="1"/>
    <col min="15597" max="15597" width="12.28515625" style="491" customWidth="1"/>
    <col min="15598" max="15599" width="0" style="491" hidden="1" customWidth="1"/>
    <col min="15600" max="15600" width="13.42578125" style="491" customWidth="1"/>
    <col min="15601" max="15601" width="11" style="491" customWidth="1"/>
    <col min="15602" max="15603" width="0" style="491" hidden="1" customWidth="1"/>
    <col min="15604" max="15604" width="12" style="491" customWidth="1"/>
    <col min="15605" max="15605" width="11" style="491" customWidth="1"/>
    <col min="15606" max="15607" width="0" style="491" hidden="1" customWidth="1"/>
    <col min="15608" max="15608" width="11.85546875" style="491" customWidth="1"/>
    <col min="15609" max="15609" width="10.7109375" style="491" customWidth="1"/>
    <col min="15610" max="15611" width="0" style="491" hidden="1" customWidth="1"/>
    <col min="15612" max="15612" width="12.7109375" style="491" bestFit="1" customWidth="1"/>
    <col min="15613" max="15613" width="10.42578125" style="491" bestFit="1" customWidth="1"/>
    <col min="15614" max="15615" width="0" style="491" hidden="1" customWidth="1"/>
    <col min="15616" max="15616" width="12.7109375" style="491" bestFit="1" customWidth="1"/>
    <col min="15617" max="15617" width="10.5703125" style="491" customWidth="1"/>
    <col min="15618" max="15619" width="0" style="491" hidden="1" customWidth="1"/>
    <col min="15620" max="15620" width="12.5703125" style="491" customWidth="1"/>
    <col min="15621" max="15621" width="10.5703125" style="491" customWidth="1"/>
    <col min="15622" max="15623" width="0" style="491" hidden="1" customWidth="1"/>
    <col min="15624" max="15624" width="12.28515625" style="491" customWidth="1"/>
    <col min="15625" max="15625" width="12.140625" style="491" customWidth="1"/>
    <col min="15626" max="15627" width="0" style="491" hidden="1" customWidth="1"/>
    <col min="15628" max="15628" width="13" style="491" customWidth="1"/>
    <col min="15629" max="15781" width="9.140625" style="491"/>
    <col min="15782" max="15782" width="1.5703125" style="491" customWidth="1"/>
    <col min="15783" max="15783" width="3.5703125" style="491" customWidth="1"/>
    <col min="15784" max="15784" width="20.85546875" style="491" customWidth="1"/>
    <col min="15785" max="15785" width="1" style="491" customWidth="1"/>
    <col min="15786" max="15786" width="0" style="491" hidden="1" customWidth="1"/>
    <col min="15787" max="15787" width="15.7109375" style="491" customWidth="1"/>
    <col min="15788" max="15788" width="7.140625" style="491" customWidth="1"/>
    <col min="15789" max="15789" width="10.7109375" style="491" customWidth="1"/>
    <col min="15790" max="15791" width="0" style="491" hidden="1" customWidth="1"/>
    <col min="15792" max="15792" width="11.85546875" style="491" customWidth="1"/>
    <col min="15793" max="15793" width="10.7109375" style="491" customWidth="1"/>
    <col min="15794" max="15795" width="0" style="491" hidden="1" customWidth="1"/>
    <col min="15796" max="15796" width="11.85546875" style="491" customWidth="1"/>
    <col min="15797" max="15797" width="10.7109375" style="491" customWidth="1"/>
    <col min="15798" max="15799" width="0" style="491" hidden="1" customWidth="1"/>
    <col min="15800" max="15800" width="11.85546875" style="491" customWidth="1"/>
    <col min="15801" max="15801" width="10.7109375" style="491" customWidth="1"/>
    <col min="15802" max="15803" width="0" style="491" hidden="1" customWidth="1"/>
    <col min="15804" max="15804" width="11.85546875" style="491" customWidth="1"/>
    <col min="15805" max="15805" width="10.7109375" style="491" customWidth="1"/>
    <col min="15806" max="15807" width="0" style="491" hidden="1" customWidth="1"/>
    <col min="15808" max="15808" width="11.85546875" style="491" customWidth="1"/>
    <col min="15809" max="15809" width="10.7109375" style="491" customWidth="1"/>
    <col min="15810" max="15811" width="0" style="491" hidden="1" customWidth="1"/>
    <col min="15812" max="15812" width="11.85546875" style="491" customWidth="1"/>
    <col min="15813" max="15813" width="11.42578125" style="491" customWidth="1"/>
    <col min="15814" max="15815" width="0" style="491" hidden="1" customWidth="1"/>
    <col min="15816" max="15816" width="11.85546875" style="491" customWidth="1"/>
    <col min="15817" max="15817" width="12.42578125" style="491" customWidth="1"/>
    <col min="15818" max="15819" width="0" style="491" hidden="1" customWidth="1"/>
    <col min="15820" max="15820" width="11.85546875" style="491" customWidth="1"/>
    <col min="15821" max="15821" width="11.140625" style="491" customWidth="1"/>
    <col min="15822" max="15823" width="0" style="491" hidden="1" customWidth="1"/>
    <col min="15824" max="15824" width="11.85546875" style="491" customWidth="1"/>
    <col min="15825" max="15825" width="10.7109375" style="491" customWidth="1"/>
    <col min="15826" max="15827" width="0" style="491" hidden="1" customWidth="1"/>
    <col min="15828" max="15828" width="11.85546875" style="491" customWidth="1"/>
    <col min="15829" max="15829" width="10.42578125" style="491" bestFit="1" customWidth="1"/>
    <col min="15830" max="15831" width="0" style="491" hidden="1" customWidth="1"/>
    <col min="15832" max="15832" width="11.85546875" style="491" customWidth="1"/>
    <col min="15833" max="15833" width="10.42578125" style="491" bestFit="1" customWidth="1"/>
    <col min="15834" max="15835" width="0" style="491" hidden="1" customWidth="1"/>
    <col min="15836" max="15836" width="11.85546875" style="491" customWidth="1"/>
    <col min="15837" max="15837" width="11.7109375" style="491" customWidth="1"/>
    <col min="15838" max="15839" width="0" style="491" hidden="1" customWidth="1"/>
    <col min="15840" max="15840" width="11.85546875" style="491" customWidth="1"/>
    <col min="15841" max="15841" width="10.5703125" style="491" customWidth="1"/>
    <col min="15842" max="15843" width="0" style="491" hidden="1" customWidth="1"/>
    <col min="15844" max="15844" width="11.85546875" style="491" customWidth="1"/>
    <col min="15845" max="15845" width="10.42578125" style="491" bestFit="1" customWidth="1"/>
    <col min="15846" max="15847" width="0" style="491" hidden="1" customWidth="1"/>
    <col min="15848" max="15848" width="11.85546875" style="491" customWidth="1"/>
    <col min="15849" max="15849" width="11.7109375" style="491" customWidth="1"/>
    <col min="15850" max="15851" width="0" style="491" hidden="1" customWidth="1"/>
    <col min="15852" max="15852" width="11.85546875" style="491" customWidth="1"/>
    <col min="15853" max="15853" width="12.28515625" style="491" customWidth="1"/>
    <col min="15854" max="15855" width="0" style="491" hidden="1" customWidth="1"/>
    <col min="15856" max="15856" width="13.42578125" style="491" customWidth="1"/>
    <col min="15857" max="15857" width="11" style="491" customWidth="1"/>
    <col min="15858" max="15859" width="0" style="491" hidden="1" customWidth="1"/>
    <col min="15860" max="15860" width="12" style="491" customWidth="1"/>
    <col min="15861" max="15861" width="11" style="491" customWidth="1"/>
    <col min="15862" max="15863" width="0" style="491" hidden="1" customWidth="1"/>
    <col min="15864" max="15864" width="11.85546875" style="491" customWidth="1"/>
    <col min="15865" max="15865" width="10.7109375" style="491" customWidth="1"/>
    <col min="15866" max="15867" width="0" style="491" hidden="1" customWidth="1"/>
    <col min="15868" max="15868" width="12.7109375" style="491" bestFit="1" customWidth="1"/>
    <col min="15869" max="15869" width="10.42578125" style="491" bestFit="1" customWidth="1"/>
    <col min="15870" max="15871" width="0" style="491" hidden="1" customWidth="1"/>
    <col min="15872" max="15872" width="12.7109375" style="491" bestFit="1" customWidth="1"/>
    <col min="15873" max="15873" width="10.5703125" style="491" customWidth="1"/>
    <col min="15874" max="15875" width="0" style="491" hidden="1" customWidth="1"/>
    <col min="15876" max="15876" width="12.5703125" style="491" customWidth="1"/>
    <col min="15877" max="15877" width="10.5703125" style="491" customWidth="1"/>
    <col min="15878" max="15879" width="0" style="491" hidden="1" customWidth="1"/>
    <col min="15880" max="15880" width="12.28515625" style="491" customWidth="1"/>
    <col min="15881" max="15881" width="12.140625" style="491" customWidth="1"/>
    <col min="15882" max="15883" width="0" style="491" hidden="1" customWidth="1"/>
    <col min="15884" max="15884" width="13" style="491" customWidth="1"/>
    <col min="15885" max="16037" width="9.140625" style="491"/>
    <col min="16038" max="16038" width="1.5703125" style="491" customWidth="1"/>
    <col min="16039" max="16039" width="3.5703125" style="491" customWidth="1"/>
    <col min="16040" max="16040" width="20.85546875" style="491" customWidth="1"/>
    <col min="16041" max="16041" width="1" style="491" customWidth="1"/>
    <col min="16042" max="16042" width="0" style="491" hidden="1" customWidth="1"/>
    <col min="16043" max="16043" width="15.7109375" style="491" customWidth="1"/>
    <col min="16044" max="16044" width="7.140625" style="491" customWidth="1"/>
    <col min="16045" max="16045" width="10.7109375" style="491" customWidth="1"/>
    <col min="16046" max="16047" width="0" style="491" hidden="1" customWidth="1"/>
    <col min="16048" max="16048" width="11.85546875" style="491" customWidth="1"/>
    <col min="16049" max="16049" width="10.7109375" style="491" customWidth="1"/>
    <col min="16050" max="16051" width="0" style="491" hidden="1" customWidth="1"/>
    <col min="16052" max="16052" width="11.85546875" style="491" customWidth="1"/>
    <col min="16053" max="16053" width="10.7109375" style="491" customWidth="1"/>
    <col min="16054" max="16055" width="0" style="491" hidden="1" customWidth="1"/>
    <col min="16056" max="16056" width="11.85546875" style="491" customWidth="1"/>
    <col min="16057" max="16057" width="10.7109375" style="491" customWidth="1"/>
    <col min="16058" max="16059" width="0" style="491" hidden="1" customWidth="1"/>
    <col min="16060" max="16060" width="11.85546875" style="491" customWidth="1"/>
    <col min="16061" max="16061" width="10.7109375" style="491" customWidth="1"/>
    <col min="16062" max="16063" width="0" style="491" hidden="1" customWidth="1"/>
    <col min="16064" max="16064" width="11.85546875" style="491" customWidth="1"/>
    <col min="16065" max="16065" width="10.7109375" style="491" customWidth="1"/>
    <col min="16066" max="16067" width="0" style="491" hidden="1" customWidth="1"/>
    <col min="16068" max="16068" width="11.85546875" style="491" customWidth="1"/>
    <col min="16069" max="16069" width="11.42578125" style="491" customWidth="1"/>
    <col min="16070" max="16071" width="0" style="491" hidden="1" customWidth="1"/>
    <col min="16072" max="16072" width="11.85546875" style="491" customWidth="1"/>
    <col min="16073" max="16073" width="12.42578125" style="491" customWidth="1"/>
    <col min="16074" max="16075" width="0" style="491" hidden="1" customWidth="1"/>
    <col min="16076" max="16076" width="11.85546875" style="491" customWidth="1"/>
    <col min="16077" max="16077" width="11.140625" style="491" customWidth="1"/>
    <col min="16078" max="16079" width="0" style="491" hidden="1" customWidth="1"/>
    <col min="16080" max="16080" width="11.85546875" style="491" customWidth="1"/>
    <col min="16081" max="16081" width="10.7109375" style="491" customWidth="1"/>
    <col min="16082" max="16083" width="0" style="491" hidden="1" customWidth="1"/>
    <col min="16084" max="16084" width="11.85546875" style="491" customWidth="1"/>
    <col min="16085" max="16085" width="10.42578125" style="491" bestFit="1" customWidth="1"/>
    <col min="16086" max="16087" width="0" style="491" hidden="1" customWidth="1"/>
    <col min="16088" max="16088" width="11.85546875" style="491" customWidth="1"/>
    <col min="16089" max="16089" width="10.42578125" style="491" bestFit="1" customWidth="1"/>
    <col min="16090" max="16091" width="0" style="491" hidden="1" customWidth="1"/>
    <col min="16092" max="16092" width="11.85546875" style="491" customWidth="1"/>
    <col min="16093" max="16093" width="11.7109375" style="491" customWidth="1"/>
    <col min="16094" max="16095" width="0" style="491" hidden="1" customWidth="1"/>
    <col min="16096" max="16096" width="11.85546875" style="491" customWidth="1"/>
    <col min="16097" max="16097" width="10.5703125" style="491" customWidth="1"/>
    <col min="16098" max="16099" width="0" style="491" hidden="1" customWidth="1"/>
    <col min="16100" max="16100" width="11.85546875" style="491" customWidth="1"/>
    <col min="16101" max="16101" width="10.42578125" style="491" bestFit="1" customWidth="1"/>
    <col min="16102" max="16103" width="0" style="491" hidden="1" customWidth="1"/>
    <col min="16104" max="16104" width="11.85546875" style="491" customWidth="1"/>
    <col min="16105" max="16105" width="11.7109375" style="491" customWidth="1"/>
    <col min="16106" max="16107" width="0" style="491" hidden="1" customWidth="1"/>
    <col min="16108" max="16108" width="11.85546875" style="491" customWidth="1"/>
    <col min="16109" max="16109" width="12.28515625" style="491" customWidth="1"/>
    <col min="16110" max="16111" width="0" style="491" hidden="1" customWidth="1"/>
    <col min="16112" max="16112" width="13.42578125" style="491" customWidth="1"/>
    <col min="16113" max="16113" width="11" style="491" customWidth="1"/>
    <col min="16114" max="16115" width="0" style="491" hidden="1" customWidth="1"/>
    <col min="16116" max="16116" width="12" style="491" customWidth="1"/>
    <col min="16117" max="16117" width="11" style="491" customWidth="1"/>
    <col min="16118" max="16119" width="0" style="491" hidden="1" customWidth="1"/>
    <col min="16120" max="16120" width="11.85546875" style="491" customWidth="1"/>
    <col min="16121" max="16121" width="10.7109375" style="491" customWidth="1"/>
    <col min="16122" max="16123" width="0" style="491" hidden="1" customWidth="1"/>
    <col min="16124" max="16124" width="12.7109375" style="491" bestFit="1" customWidth="1"/>
    <col min="16125" max="16125" width="10.42578125" style="491" bestFit="1" customWidth="1"/>
    <col min="16126" max="16127" width="0" style="491" hidden="1" customWidth="1"/>
    <col min="16128" max="16128" width="12.7109375" style="491" bestFit="1" customWidth="1"/>
    <col min="16129" max="16129" width="10.5703125" style="491" customWidth="1"/>
    <col min="16130" max="16131" width="0" style="491" hidden="1" customWidth="1"/>
    <col min="16132" max="16132" width="12.5703125" style="491" customWidth="1"/>
    <col min="16133" max="16133" width="10.5703125" style="491" customWidth="1"/>
    <col min="16134" max="16135" width="0" style="491" hidden="1" customWidth="1"/>
    <col min="16136" max="16136" width="12.28515625" style="491" customWidth="1"/>
    <col min="16137" max="16137" width="12.140625" style="491" customWidth="1"/>
    <col min="16138" max="16139" width="0" style="491" hidden="1" customWidth="1"/>
    <col min="16140" max="16140" width="13" style="491" customWidth="1"/>
    <col min="16141" max="16384" width="9.140625" style="491"/>
  </cols>
  <sheetData>
    <row r="1" spans="1:25" ht="6.75" customHeight="1"/>
    <row r="2" spans="1:25" ht="15.75">
      <c r="E2" s="507"/>
      <c r="G2" s="499"/>
      <c r="H2" s="508"/>
      <c r="I2" s="507"/>
      <c r="J2" s="507"/>
    </row>
    <row r="3" spans="1:25" ht="12.75" customHeight="1">
      <c r="C3" s="478"/>
      <c r="D3" s="478"/>
      <c r="E3" s="489" t="s">
        <v>27018</v>
      </c>
      <c r="F3" s="489"/>
      <c r="G3" s="489"/>
      <c r="H3" s="479"/>
      <c r="I3" s="479"/>
      <c r="J3" s="479"/>
      <c r="L3" s="441"/>
      <c r="M3" s="441"/>
      <c r="N3" s="441"/>
      <c r="O3" s="441"/>
    </row>
    <row r="4" spans="1:25" ht="3.75" customHeight="1">
      <c r="E4" s="479"/>
      <c r="F4" s="479"/>
      <c r="G4" s="479"/>
      <c r="H4" s="479"/>
      <c r="I4" s="479"/>
      <c r="J4" s="479"/>
      <c r="L4" s="441"/>
      <c r="M4" s="441"/>
      <c r="N4" s="441"/>
      <c r="O4" s="441"/>
    </row>
    <row r="5" spans="1:25" ht="3.75" customHeight="1">
      <c r="E5" s="479"/>
      <c r="F5" s="479"/>
      <c r="G5" s="479"/>
      <c r="H5" s="479"/>
      <c r="I5" s="479"/>
      <c r="J5" s="479"/>
      <c r="L5" s="441"/>
      <c r="M5" s="441"/>
      <c r="N5" s="441"/>
      <c r="O5" s="441"/>
    </row>
    <row r="6" spans="1:25" s="504" customFormat="1" ht="24.75" customHeight="1">
      <c r="B6" s="510"/>
      <c r="E6" s="511" t="s">
        <v>27047</v>
      </c>
      <c r="F6" s="511" t="s">
        <v>27053</v>
      </c>
      <c r="G6" s="680" t="s">
        <v>27019</v>
      </c>
      <c r="H6" s="681"/>
      <c r="I6" s="681"/>
      <c r="J6" s="681"/>
      <c r="K6" s="681"/>
      <c r="L6" s="682"/>
      <c r="M6" s="512"/>
      <c r="N6" s="512"/>
      <c r="O6" s="512"/>
      <c r="P6" s="512"/>
      <c r="Q6" s="512"/>
      <c r="R6" s="512"/>
    </row>
    <row r="7" spans="1:25" ht="12.75" customHeight="1">
      <c r="A7" s="482"/>
      <c r="B7" s="480"/>
      <c r="C7" s="504"/>
      <c r="D7" s="504"/>
      <c r="E7" s="509" t="s">
        <v>27020</v>
      </c>
      <c r="F7" s="509" t="s">
        <v>27021</v>
      </c>
      <c r="G7" s="683" t="s">
        <v>18373</v>
      </c>
      <c r="H7" s="684"/>
      <c r="I7" s="684"/>
      <c r="J7" s="684"/>
      <c r="K7" s="684"/>
      <c r="L7" s="685"/>
      <c r="M7" s="441"/>
      <c r="N7" s="441"/>
      <c r="O7" s="441"/>
      <c r="P7" s="441"/>
      <c r="Q7" s="441"/>
      <c r="R7" s="441"/>
    </row>
    <row r="8" spans="1:25" ht="3.75" customHeight="1">
      <c r="E8" s="479"/>
      <c r="F8" s="479"/>
      <c r="H8" s="479"/>
      <c r="I8" s="479"/>
      <c r="J8" s="479"/>
      <c r="L8" s="479"/>
      <c r="N8" s="479"/>
      <c r="O8" s="479"/>
      <c r="P8" s="479"/>
    </row>
    <row r="9" spans="1:25" ht="12.75" customHeight="1">
      <c r="B9" s="480"/>
      <c r="C9" s="484"/>
      <c r="D9" s="484"/>
      <c r="E9" s="485"/>
      <c r="F9" s="556"/>
      <c r="G9" s="556"/>
      <c r="H9" s="481"/>
      <c r="J9" s="491"/>
      <c r="K9" s="556"/>
      <c r="L9" s="556"/>
      <c r="M9" s="481"/>
    </row>
    <row r="10" spans="1:25" ht="12.75" customHeight="1">
      <c r="B10" s="483"/>
      <c r="C10" s="484"/>
      <c r="D10" s="484"/>
      <c r="E10" s="485"/>
      <c r="F10" s="544"/>
      <c r="G10" s="544"/>
      <c r="H10" s="544"/>
      <c r="I10" s="544"/>
      <c r="J10" s="544"/>
      <c r="K10" s="544"/>
      <c r="L10" s="544"/>
      <c r="M10" s="544"/>
      <c r="N10" s="544"/>
      <c r="O10" s="544"/>
      <c r="P10" s="544"/>
      <c r="Q10" s="544"/>
      <c r="R10" s="544"/>
      <c r="S10" s="544"/>
      <c r="T10" s="544"/>
      <c r="U10" s="544"/>
      <c r="V10" s="544"/>
      <c r="W10" s="544"/>
    </row>
    <row r="11" spans="1:25" ht="3.75" customHeight="1" thickBot="1"/>
    <row r="12" spans="1:25" ht="24" customHeight="1" thickBot="1">
      <c r="B12" s="516" t="s">
        <v>18088</v>
      </c>
      <c r="C12" s="517" t="s">
        <v>59</v>
      </c>
      <c r="D12" s="518"/>
      <c r="E12" s="519"/>
      <c r="F12" s="520" t="s">
        <v>27022</v>
      </c>
      <c r="G12" s="520" t="s">
        <v>27023</v>
      </c>
      <c r="H12" s="520" t="s">
        <v>27024</v>
      </c>
      <c r="I12" s="520" t="s">
        <v>27025</v>
      </c>
      <c r="J12" s="520" t="s">
        <v>27026</v>
      </c>
      <c r="K12" s="520" t="s">
        <v>27027</v>
      </c>
      <c r="L12" s="520" t="s">
        <v>27028</v>
      </c>
      <c r="M12" s="520" t="s">
        <v>27029</v>
      </c>
      <c r="N12" s="520" t="s">
        <v>27030</v>
      </c>
      <c r="O12" s="520" t="s">
        <v>27031</v>
      </c>
      <c r="P12" s="520" t="s">
        <v>27032</v>
      </c>
      <c r="Q12" s="520" t="s">
        <v>27033</v>
      </c>
      <c r="R12" s="520" t="s">
        <v>27034</v>
      </c>
      <c r="S12" s="520" t="s">
        <v>27035</v>
      </c>
      <c r="T12" s="520" t="s">
        <v>27036</v>
      </c>
      <c r="U12" s="520" t="s">
        <v>27048</v>
      </c>
      <c r="V12" s="520" t="s">
        <v>27049</v>
      </c>
      <c r="W12" s="546" t="s">
        <v>27050</v>
      </c>
    </row>
    <row r="13" spans="1:25" outlineLevel="1">
      <c r="B13" s="672" t="str">
        <f>PO!A15</f>
        <v>01.00</v>
      </c>
      <c r="C13" s="675" t="str">
        <f>PO!D15</f>
        <v>SERVIÇOS PRELIMINARES</v>
      </c>
      <c r="D13" s="527" t="s">
        <v>27046</v>
      </c>
      <c r="E13" s="528">
        <f>IF($E$83=0,0,E15/$E$83)</f>
        <v>0</v>
      </c>
      <c r="F13" s="547"/>
      <c r="G13" s="547"/>
      <c r="H13" s="547"/>
      <c r="I13" s="547"/>
      <c r="J13" s="547"/>
      <c r="K13" s="547"/>
      <c r="L13" s="547"/>
      <c r="M13" s="547"/>
      <c r="N13" s="547"/>
      <c r="O13" s="547"/>
      <c r="P13" s="547"/>
      <c r="Q13" s="547"/>
      <c r="R13" s="547"/>
      <c r="S13" s="547"/>
      <c r="T13" s="547"/>
      <c r="U13" s="547"/>
      <c r="V13" s="547"/>
      <c r="W13" s="547"/>
      <c r="X13" s="543"/>
    </row>
    <row r="14" spans="1:25" ht="7.5" customHeight="1" outlineLevel="1">
      <c r="B14" s="673"/>
      <c r="C14" s="676"/>
      <c r="D14" s="529"/>
      <c r="E14" s="530"/>
      <c r="F14" s="515"/>
      <c r="G14" s="515"/>
      <c r="H14" s="515"/>
      <c r="I14" s="515"/>
      <c r="J14" s="515"/>
      <c r="K14" s="515"/>
      <c r="L14" s="515"/>
      <c r="M14" s="515"/>
      <c r="N14" s="515"/>
      <c r="O14" s="515"/>
      <c r="P14" s="515"/>
      <c r="Q14" s="515"/>
      <c r="R14" s="515"/>
      <c r="S14" s="515"/>
      <c r="T14" s="515"/>
      <c r="U14" s="515"/>
      <c r="V14" s="515"/>
      <c r="W14" s="515"/>
      <c r="X14" s="543"/>
    </row>
    <row r="15" spans="1:25" ht="13.5" outlineLevel="1" thickBot="1">
      <c r="B15" s="674"/>
      <c r="C15" s="677"/>
      <c r="D15" s="548" t="s">
        <v>27055</v>
      </c>
      <c r="E15" s="549">
        <f>PO!I17</f>
        <v>0</v>
      </c>
      <c r="F15" s="550">
        <f>IF(E15="","",ROUND($E15*F13,2))</f>
        <v>0</v>
      </c>
      <c r="G15" s="550">
        <f t="shared" ref="G15:O15" si="0">IF(F15="","",ROUND($E15*G13,2))</f>
        <v>0</v>
      </c>
      <c r="H15" s="550">
        <f t="shared" si="0"/>
        <v>0</v>
      </c>
      <c r="I15" s="550">
        <f t="shared" si="0"/>
        <v>0</v>
      </c>
      <c r="J15" s="550">
        <f t="shared" si="0"/>
        <v>0</v>
      </c>
      <c r="K15" s="550">
        <f t="shared" si="0"/>
        <v>0</v>
      </c>
      <c r="L15" s="550">
        <f t="shared" si="0"/>
        <v>0</v>
      </c>
      <c r="M15" s="550">
        <f t="shared" si="0"/>
        <v>0</v>
      </c>
      <c r="N15" s="550">
        <f t="shared" si="0"/>
        <v>0</v>
      </c>
      <c r="O15" s="550">
        <f t="shared" si="0"/>
        <v>0</v>
      </c>
      <c r="P15" s="550">
        <f>IF(O15="","",ROUND($E15*P13,2))</f>
        <v>0</v>
      </c>
      <c r="Q15" s="550">
        <f t="shared" ref="Q15:W15" si="1">IF(P15="","",ROUND($E15*Q13,2))</f>
        <v>0</v>
      </c>
      <c r="R15" s="550">
        <f t="shared" si="1"/>
        <v>0</v>
      </c>
      <c r="S15" s="550">
        <f t="shared" si="1"/>
        <v>0</v>
      </c>
      <c r="T15" s="550">
        <f t="shared" si="1"/>
        <v>0</v>
      </c>
      <c r="U15" s="550">
        <f t="shared" si="1"/>
        <v>0</v>
      </c>
      <c r="V15" s="550">
        <f t="shared" si="1"/>
        <v>0</v>
      </c>
      <c r="W15" s="550">
        <f t="shared" si="1"/>
        <v>0</v>
      </c>
      <c r="Y15" s="554"/>
    </row>
    <row r="16" spans="1:25" ht="12.75" customHeight="1" outlineLevel="1">
      <c r="B16" s="664" t="str">
        <f>PO!A19</f>
        <v>02.00</v>
      </c>
      <c r="C16" s="667" t="str">
        <f>PO!D19</f>
        <v>DEMOLIÇÕES E CONSTRUÇÕES</v>
      </c>
      <c r="D16" s="531" t="s">
        <v>27046</v>
      </c>
      <c r="E16" s="532">
        <f>IF($E$83=0,0,E18/$E$83)</f>
        <v>0</v>
      </c>
      <c r="F16" s="551"/>
      <c r="G16" s="551"/>
      <c r="H16" s="551"/>
      <c r="I16" s="551"/>
      <c r="J16" s="551"/>
      <c r="K16" s="551"/>
      <c r="L16" s="551"/>
      <c r="M16" s="551"/>
      <c r="N16" s="551"/>
      <c r="O16" s="551"/>
      <c r="P16" s="551"/>
      <c r="Q16" s="551"/>
      <c r="R16" s="551"/>
      <c r="S16" s="551"/>
      <c r="T16" s="551"/>
      <c r="U16" s="551"/>
      <c r="V16" s="551"/>
      <c r="W16" s="551"/>
      <c r="X16" s="543"/>
    </row>
    <row r="17" spans="2:25" ht="7.5" customHeight="1" outlineLevel="1">
      <c r="B17" s="665"/>
      <c r="C17" s="668"/>
      <c r="D17" s="533"/>
      <c r="E17" s="534"/>
      <c r="F17" s="515"/>
      <c r="G17" s="515"/>
      <c r="H17" s="515"/>
      <c r="I17" s="515"/>
      <c r="J17" s="515"/>
      <c r="K17" s="515"/>
      <c r="L17" s="515"/>
      <c r="M17" s="515"/>
      <c r="N17" s="515"/>
      <c r="O17" s="515"/>
      <c r="P17" s="515"/>
      <c r="Q17" s="515"/>
      <c r="R17" s="515"/>
      <c r="S17" s="515"/>
      <c r="T17" s="515"/>
      <c r="U17" s="515"/>
      <c r="V17" s="515"/>
      <c r="W17" s="515"/>
      <c r="X17" s="543"/>
    </row>
    <row r="18" spans="2:25" ht="12.75" customHeight="1" outlineLevel="1" thickBot="1">
      <c r="B18" s="666"/>
      <c r="C18" s="669"/>
      <c r="D18" s="535" t="s">
        <v>27054</v>
      </c>
      <c r="E18" s="536">
        <f>PO!I29</f>
        <v>0</v>
      </c>
      <c r="F18" s="514">
        <f t="shared" ref="F18:W18" si="2">IF(E18="","",ROUND($E18*F16,2))</f>
        <v>0</v>
      </c>
      <c r="G18" s="514">
        <f t="shared" ref="G18" si="3">IF(F18="","",ROUND($E18*G16,2))</f>
        <v>0</v>
      </c>
      <c r="H18" s="514">
        <f t="shared" ref="H18" si="4">IF(G18="","",ROUND($E18*H16,2))</f>
        <v>0</v>
      </c>
      <c r="I18" s="514">
        <f t="shared" ref="I18" si="5">IF(H18="","",ROUND($E18*I16,2))</f>
        <v>0</v>
      </c>
      <c r="J18" s="514">
        <f t="shared" ref="J18" si="6">IF(I18="","",ROUND($E18*J16,2))</f>
        <v>0</v>
      </c>
      <c r="K18" s="514">
        <f t="shared" ref="K18" si="7">IF(J18="","",ROUND($E18*K16,2))</f>
        <v>0</v>
      </c>
      <c r="L18" s="514">
        <f t="shared" ref="L18" si="8">IF(K18="","",ROUND($E18*L16,2))</f>
        <v>0</v>
      </c>
      <c r="M18" s="514">
        <f t="shared" ref="M18" si="9">IF(L18="","",ROUND($E18*M16,2))</f>
        <v>0</v>
      </c>
      <c r="N18" s="514">
        <f t="shared" ref="N18" si="10">IF(M18="","",ROUND($E18*N16,2))</f>
        <v>0</v>
      </c>
      <c r="O18" s="514">
        <f t="shared" ref="O18" si="11">IF(N18="","",ROUND($E18*O16,2))</f>
        <v>0</v>
      </c>
      <c r="P18" s="514">
        <f t="shared" ref="P18" si="12">IF(O18="","",ROUND($E18*P16,2))</f>
        <v>0</v>
      </c>
      <c r="Q18" s="514">
        <f t="shared" ref="Q18" si="13">IF(P18="","",ROUND($E18*Q16,2))</f>
        <v>0</v>
      </c>
      <c r="R18" s="514">
        <f t="shared" ref="R18" si="14">IF(Q18="","",ROUND($E18*R16,2))</f>
        <v>0</v>
      </c>
      <c r="S18" s="514">
        <f t="shared" ref="S18" si="15">IF(R18="","",ROUND($E18*S16,2))</f>
        <v>0</v>
      </c>
      <c r="T18" s="514">
        <f t="shared" ref="T18" si="16">IF(S18="","",ROUND($E18*T16,2))</f>
        <v>0</v>
      </c>
      <c r="U18" s="514">
        <f t="shared" ref="U18" si="17">IF(T18="","",ROUND($E18*U16,2))</f>
        <v>0</v>
      </c>
      <c r="V18" s="514">
        <f t="shared" ref="V18" si="18">IF(U18="","",ROUND($E18*V16,2))</f>
        <v>0</v>
      </c>
      <c r="W18" s="514">
        <f t="shared" ref="W18" si="19">IF(V18="","",ROUND($E18*W16,2))</f>
        <v>0</v>
      </c>
      <c r="X18" s="543"/>
      <c r="Y18" s="554"/>
    </row>
    <row r="19" spans="2:25" ht="12.75" customHeight="1">
      <c r="B19" s="672" t="str">
        <f>PO!A31</f>
        <v>03.00</v>
      </c>
      <c r="C19" s="675" t="str">
        <f>PO!D31</f>
        <v>REPARO EM PATOLOGIAS POR UMIDADES ASCENDENTES</v>
      </c>
      <c r="D19" s="527" t="s">
        <v>27046</v>
      </c>
      <c r="E19" s="528">
        <f>IF($E$83=0,0,E21/$E$83)</f>
        <v>0</v>
      </c>
      <c r="F19" s="547"/>
      <c r="G19" s="547"/>
      <c r="H19" s="547"/>
      <c r="I19" s="547"/>
      <c r="J19" s="547"/>
      <c r="K19" s="547"/>
      <c r="L19" s="547"/>
      <c r="M19" s="547"/>
      <c r="N19" s="547"/>
      <c r="O19" s="547"/>
      <c r="P19" s="547"/>
      <c r="Q19" s="547"/>
      <c r="R19" s="547"/>
      <c r="S19" s="547"/>
      <c r="T19" s="547"/>
      <c r="U19" s="547"/>
      <c r="V19" s="547"/>
      <c r="W19" s="547"/>
      <c r="X19" s="543"/>
    </row>
    <row r="20" spans="2:25" ht="7.5" customHeight="1">
      <c r="B20" s="673"/>
      <c r="C20" s="676"/>
      <c r="D20" s="529"/>
      <c r="E20" s="530"/>
      <c r="F20" s="515"/>
      <c r="G20" s="515"/>
      <c r="H20" s="515"/>
      <c r="I20" s="515"/>
      <c r="J20" s="515"/>
      <c r="K20" s="515"/>
      <c r="L20" s="515"/>
      <c r="M20" s="515"/>
      <c r="N20" s="515"/>
      <c r="O20" s="515"/>
      <c r="P20" s="515"/>
      <c r="Q20" s="515"/>
      <c r="R20" s="515"/>
      <c r="S20" s="515"/>
      <c r="T20" s="515"/>
      <c r="U20" s="515"/>
      <c r="V20" s="515"/>
      <c r="W20" s="515"/>
      <c r="X20" s="543"/>
    </row>
    <row r="21" spans="2:25" ht="12.75" customHeight="1" thickBot="1">
      <c r="B21" s="674"/>
      <c r="C21" s="677"/>
      <c r="D21" s="548" t="s">
        <v>27054</v>
      </c>
      <c r="E21" s="549">
        <f>PO!I36</f>
        <v>0</v>
      </c>
      <c r="F21" s="550">
        <f t="shared" ref="F21:W21" si="20">IF(E21="","",ROUND($E21*F19,2))</f>
        <v>0</v>
      </c>
      <c r="G21" s="550">
        <f t="shared" ref="G21" si="21">IF(F21="","",ROUND($E21*G19,2))</f>
        <v>0</v>
      </c>
      <c r="H21" s="550">
        <f t="shared" ref="H21" si="22">IF(G21="","",ROUND($E21*H19,2))</f>
        <v>0</v>
      </c>
      <c r="I21" s="550">
        <f t="shared" ref="I21" si="23">IF(H21="","",ROUND($E21*I19,2))</f>
        <v>0</v>
      </c>
      <c r="J21" s="550">
        <f t="shared" ref="J21" si="24">IF(I21="","",ROUND($E21*J19,2))</f>
        <v>0</v>
      </c>
      <c r="K21" s="550">
        <f t="shared" ref="K21" si="25">IF(J21="","",ROUND($E21*K19,2))</f>
        <v>0</v>
      </c>
      <c r="L21" s="550">
        <f t="shared" ref="L21" si="26">IF(K21="","",ROUND($E21*L19,2))</f>
        <v>0</v>
      </c>
      <c r="M21" s="550">
        <f t="shared" ref="M21" si="27">IF(L21="","",ROUND($E21*M19,2))</f>
        <v>0</v>
      </c>
      <c r="N21" s="550">
        <f t="shared" ref="N21" si="28">IF(M21="","",ROUND($E21*N19,2))</f>
        <v>0</v>
      </c>
      <c r="O21" s="550">
        <f t="shared" ref="O21" si="29">IF(N21="","",ROUND($E21*O19,2))</f>
        <v>0</v>
      </c>
      <c r="P21" s="550">
        <f t="shared" ref="P21" si="30">IF(O21="","",ROUND($E21*P19,2))</f>
        <v>0</v>
      </c>
      <c r="Q21" s="550">
        <f t="shared" ref="Q21" si="31">IF(P21="","",ROUND($E21*Q19,2))</f>
        <v>0</v>
      </c>
      <c r="R21" s="550">
        <f t="shared" ref="R21" si="32">IF(Q21="","",ROUND($E21*R19,2))</f>
        <v>0</v>
      </c>
      <c r="S21" s="550">
        <f t="shared" ref="S21" si="33">IF(R21="","",ROUND($E21*S19,2))</f>
        <v>0</v>
      </c>
      <c r="T21" s="550">
        <f t="shared" ref="T21" si="34">IF(S21="","",ROUND($E21*T19,2))</f>
        <v>0</v>
      </c>
      <c r="U21" s="550">
        <f t="shared" ref="U21" si="35">IF(T21="","",ROUND($E21*U19,2))</f>
        <v>0</v>
      </c>
      <c r="V21" s="550">
        <f t="shared" ref="V21" si="36">IF(U21="","",ROUND($E21*V19,2))</f>
        <v>0</v>
      </c>
      <c r="W21" s="550">
        <f t="shared" ref="W21" si="37">IF(V21="","",ROUND($E21*W19,2))</f>
        <v>0</v>
      </c>
      <c r="X21" s="543"/>
      <c r="Y21" s="554"/>
    </row>
    <row r="22" spans="2:25" ht="14.25" customHeight="1">
      <c r="B22" s="664" t="str">
        <f>PO!A38</f>
        <v>04.00</v>
      </c>
      <c r="C22" s="667" t="str">
        <f>PO!D38</f>
        <v>REPARO EM PATOLOGIAS POR RECALQUE E MOVIMENTAÇÃO TERMICA</v>
      </c>
      <c r="D22" s="531" t="s">
        <v>27046</v>
      </c>
      <c r="E22" s="532">
        <f>IF($E$83=0,0,E24/$E$83)</f>
        <v>0</v>
      </c>
      <c r="F22" s="552"/>
      <c r="G22" s="552"/>
      <c r="H22" s="552"/>
      <c r="I22" s="552"/>
      <c r="J22" s="552"/>
      <c r="K22" s="552"/>
      <c r="L22" s="552"/>
      <c r="M22" s="552"/>
      <c r="N22" s="552"/>
      <c r="O22" s="552"/>
      <c r="P22" s="552"/>
      <c r="Q22" s="552"/>
      <c r="R22" s="552"/>
      <c r="S22" s="552"/>
      <c r="T22" s="552"/>
      <c r="U22" s="552"/>
      <c r="V22" s="552"/>
      <c r="W22" s="552"/>
      <c r="X22" s="543"/>
    </row>
    <row r="23" spans="2:25" ht="7.5" customHeight="1">
      <c r="B23" s="665"/>
      <c r="C23" s="668"/>
      <c r="D23" s="533"/>
      <c r="E23" s="534"/>
      <c r="F23" s="513"/>
      <c r="G23" s="513"/>
      <c r="H23" s="513"/>
      <c r="I23" s="513"/>
      <c r="J23" s="513"/>
      <c r="K23" s="513"/>
      <c r="L23" s="513"/>
      <c r="M23" s="513"/>
      <c r="N23" s="513"/>
      <c r="O23" s="513"/>
      <c r="P23" s="513"/>
      <c r="Q23" s="513"/>
      <c r="R23" s="513"/>
      <c r="S23" s="513"/>
      <c r="T23" s="513"/>
      <c r="U23" s="513"/>
      <c r="V23" s="513"/>
      <c r="W23" s="513"/>
      <c r="X23" s="543"/>
    </row>
    <row r="24" spans="2:25" ht="14.25" customHeight="1" thickBot="1">
      <c r="B24" s="666"/>
      <c r="C24" s="669"/>
      <c r="D24" s="535" t="s">
        <v>27054</v>
      </c>
      <c r="E24" s="536">
        <f>PO!I43</f>
        <v>0</v>
      </c>
      <c r="F24" s="514">
        <f t="shared" ref="F24:W24" si="38">IF(E24="","",ROUND($E24*F22,2))</f>
        <v>0</v>
      </c>
      <c r="G24" s="514">
        <f t="shared" ref="G24" si="39">IF(F24="","",ROUND($E24*G22,2))</f>
        <v>0</v>
      </c>
      <c r="H24" s="514">
        <f t="shared" ref="H24" si="40">IF(G24="","",ROUND($E24*H22,2))</f>
        <v>0</v>
      </c>
      <c r="I24" s="514">
        <f t="shared" ref="I24" si="41">IF(H24="","",ROUND($E24*I22,2))</f>
        <v>0</v>
      </c>
      <c r="J24" s="514">
        <f t="shared" ref="J24" si="42">IF(I24="","",ROUND($E24*J22,2))</f>
        <v>0</v>
      </c>
      <c r="K24" s="514">
        <f t="shared" ref="K24" si="43">IF(J24="","",ROUND($E24*K22,2))</f>
        <v>0</v>
      </c>
      <c r="L24" s="514">
        <f t="shared" ref="L24" si="44">IF(K24="","",ROUND($E24*L22,2))</f>
        <v>0</v>
      </c>
      <c r="M24" s="514">
        <f t="shared" ref="M24" si="45">IF(L24="","",ROUND($E24*M22,2))</f>
        <v>0</v>
      </c>
      <c r="N24" s="514">
        <f t="shared" ref="N24" si="46">IF(M24="","",ROUND($E24*N22,2))</f>
        <v>0</v>
      </c>
      <c r="O24" s="514">
        <f t="shared" ref="O24" si="47">IF(N24="","",ROUND($E24*O22,2))</f>
        <v>0</v>
      </c>
      <c r="P24" s="514">
        <f t="shared" ref="P24" si="48">IF(O24="","",ROUND($E24*P22,2))</f>
        <v>0</v>
      </c>
      <c r="Q24" s="514">
        <f t="shared" ref="Q24" si="49">IF(P24="","",ROUND($E24*Q22,2))</f>
        <v>0</v>
      </c>
      <c r="R24" s="514">
        <f t="shared" ref="R24" si="50">IF(Q24="","",ROUND($E24*R22,2))</f>
        <v>0</v>
      </c>
      <c r="S24" s="514">
        <f t="shared" ref="S24" si="51">IF(R24="","",ROUND($E24*S22,2))</f>
        <v>0</v>
      </c>
      <c r="T24" s="514">
        <f t="shared" ref="T24" si="52">IF(S24="","",ROUND($E24*T22,2))</f>
        <v>0</v>
      </c>
      <c r="U24" s="514">
        <f t="shared" ref="U24" si="53">IF(T24="","",ROUND($E24*U22,2))</f>
        <v>0</v>
      </c>
      <c r="V24" s="514">
        <f t="shared" ref="V24" si="54">IF(U24="","",ROUND($E24*V22,2))</f>
        <v>0</v>
      </c>
      <c r="W24" s="514">
        <f t="shared" ref="W24" si="55">IF(V24="","",ROUND($E24*W22,2))</f>
        <v>0</v>
      </c>
      <c r="X24" s="543"/>
      <c r="Y24" s="554"/>
    </row>
    <row r="25" spans="2:25" ht="12.75" customHeight="1">
      <c r="B25" s="672" t="str">
        <f>PO!A45</f>
        <v>05.00</v>
      </c>
      <c r="C25" s="675" t="str">
        <f>PO!D45</f>
        <v>REPARO DE PATOLOGIAS TRINCAS PASSANTES EM LAJE</v>
      </c>
      <c r="D25" s="527" t="s">
        <v>27046</v>
      </c>
      <c r="E25" s="528">
        <f>IF($E$83=0,0,E27/$E$83)</f>
        <v>0</v>
      </c>
      <c r="F25" s="547"/>
      <c r="G25" s="547"/>
      <c r="H25" s="547"/>
      <c r="I25" s="547"/>
      <c r="J25" s="547"/>
      <c r="K25" s="547"/>
      <c r="L25" s="547"/>
      <c r="M25" s="547"/>
      <c r="N25" s="547"/>
      <c r="O25" s="547"/>
      <c r="P25" s="547"/>
      <c r="Q25" s="547"/>
      <c r="R25" s="547"/>
      <c r="S25" s="547"/>
      <c r="T25" s="547"/>
      <c r="U25" s="547"/>
      <c r="V25" s="547"/>
      <c r="W25" s="547"/>
      <c r="X25" s="543"/>
    </row>
    <row r="26" spans="2:25" ht="7.5" customHeight="1">
      <c r="B26" s="673"/>
      <c r="C26" s="676"/>
      <c r="D26" s="529"/>
      <c r="E26" s="530"/>
      <c r="F26" s="515"/>
      <c r="G26" s="515"/>
      <c r="H26" s="515"/>
      <c r="I26" s="515"/>
      <c r="J26" s="515"/>
      <c r="K26" s="515"/>
      <c r="L26" s="515"/>
      <c r="M26" s="515"/>
      <c r="N26" s="515"/>
      <c r="O26" s="515"/>
      <c r="P26" s="515"/>
      <c r="Q26" s="515"/>
      <c r="R26" s="515"/>
      <c r="S26" s="515"/>
      <c r="T26" s="515"/>
      <c r="U26" s="515"/>
      <c r="V26" s="515"/>
      <c r="W26" s="515"/>
      <c r="X26" s="543"/>
    </row>
    <row r="27" spans="2:25" ht="12.75" customHeight="1" thickBot="1">
      <c r="B27" s="674"/>
      <c r="C27" s="677"/>
      <c r="D27" s="548" t="s">
        <v>27054</v>
      </c>
      <c r="E27" s="549">
        <f>PO!I50</f>
        <v>0</v>
      </c>
      <c r="F27" s="550">
        <f t="shared" ref="F27:W27" si="56">IF(E27="","",ROUND($E27*F25,2))</f>
        <v>0</v>
      </c>
      <c r="G27" s="550">
        <f t="shared" ref="G27" si="57">IF(F27="","",ROUND($E27*G25,2))</f>
        <v>0</v>
      </c>
      <c r="H27" s="550">
        <f t="shared" ref="H27" si="58">IF(G27="","",ROUND($E27*H25,2))</f>
        <v>0</v>
      </c>
      <c r="I27" s="550">
        <f t="shared" ref="I27" si="59">IF(H27="","",ROUND($E27*I25,2))</f>
        <v>0</v>
      </c>
      <c r="J27" s="550">
        <f t="shared" ref="J27" si="60">IF(I27="","",ROUND($E27*J25,2))</f>
        <v>0</v>
      </c>
      <c r="K27" s="550">
        <f t="shared" ref="K27" si="61">IF(J27="","",ROUND($E27*K25,2))</f>
        <v>0</v>
      </c>
      <c r="L27" s="550">
        <f t="shared" ref="L27" si="62">IF(K27="","",ROUND($E27*L25,2))</f>
        <v>0</v>
      </c>
      <c r="M27" s="550">
        <f t="shared" ref="M27" si="63">IF(L27="","",ROUND($E27*M25,2))</f>
        <v>0</v>
      </c>
      <c r="N27" s="550">
        <f t="shared" ref="N27" si="64">IF(M27="","",ROUND($E27*N25,2))</f>
        <v>0</v>
      </c>
      <c r="O27" s="550">
        <f t="shared" ref="O27" si="65">IF(N27="","",ROUND($E27*O25,2))</f>
        <v>0</v>
      </c>
      <c r="P27" s="550">
        <f t="shared" ref="P27" si="66">IF(O27="","",ROUND($E27*P25,2))</f>
        <v>0</v>
      </c>
      <c r="Q27" s="550">
        <f t="shared" ref="Q27" si="67">IF(P27="","",ROUND($E27*Q25,2))</f>
        <v>0</v>
      </c>
      <c r="R27" s="550">
        <f t="shared" ref="R27" si="68">IF(Q27="","",ROUND($E27*R25,2))</f>
        <v>0</v>
      </c>
      <c r="S27" s="550">
        <f t="shared" ref="S27" si="69">IF(R27="","",ROUND($E27*S25,2))</f>
        <v>0</v>
      </c>
      <c r="T27" s="550">
        <f t="shared" ref="T27" si="70">IF(S27="","",ROUND($E27*T25,2))</f>
        <v>0</v>
      </c>
      <c r="U27" s="550">
        <f t="shared" ref="U27" si="71">IF(T27="","",ROUND($E27*U25,2))</f>
        <v>0</v>
      </c>
      <c r="V27" s="550">
        <f t="shared" ref="V27" si="72">IF(U27="","",ROUND($E27*V25,2))</f>
        <v>0</v>
      </c>
      <c r="W27" s="550">
        <f t="shared" ref="W27" si="73">IF(V27="","",ROUND($E27*W25,2))</f>
        <v>0</v>
      </c>
      <c r="X27" s="543"/>
      <c r="Y27" s="554"/>
    </row>
    <row r="28" spans="2:25" ht="14.25" customHeight="1">
      <c r="B28" s="664" t="str">
        <f>PO!A52</f>
        <v>06.00</v>
      </c>
      <c r="C28" s="667" t="str">
        <f>PO!D52</f>
        <v>EXECUÇÃO DE VERGAS E CONTRAVERGAS EM PORTAS E JANELAS</v>
      </c>
      <c r="D28" s="531" t="s">
        <v>27046</v>
      </c>
      <c r="E28" s="532">
        <f>IF($E$83=0,0,E30/$E$83)</f>
        <v>0</v>
      </c>
      <c r="F28" s="552"/>
      <c r="G28" s="552"/>
      <c r="H28" s="552"/>
      <c r="I28" s="552"/>
      <c r="J28" s="552"/>
      <c r="K28" s="552"/>
      <c r="L28" s="552"/>
      <c r="M28" s="552"/>
      <c r="N28" s="552"/>
      <c r="O28" s="552"/>
      <c r="P28" s="552"/>
      <c r="Q28" s="552"/>
      <c r="R28" s="552"/>
      <c r="S28" s="552"/>
      <c r="T28" s="552"/>
      <c r="U28" s="552"/>
      <c r="V28" s="552"/>
      <c r="W28" s="552"/>
      <c r="X28" s="543"/>
    </row>
    <row r="29" spans="2:25" ht="7.5" customHeight="1">
      <c r="B29" s="665"/>
      <c r="C29" s="668"/>
      <c r="D29" s="533"/>
      <c r="E29" s="534"/>
      <c r="F29" s="513"/>
      <c r="G29" s="513"/>
      <c r="H29" s="513"/>
      <c r="I29" s="513"/>
      <c r="J29" s="513"/>
      <c r="K29" s="513"/>
      <c r="L29" s="513"/>
      <c r="M29" s="513"/>
      <c r="N29" s="513"/>
      <c r="O29" s="513"/>
      <c r="P29" s="513"/>
      <c r="Q29" s="513"/>
      <c r="R29" s="513"/>
      <c r="S29" s="513"/>
      <c r="T29" s="513"/>
      <c r="U29" s="513"/>
      <c r="V29" s="513"/>
      <c r="W29" s="513"/>
      <c r="X29" s="543"/>
    </row>
    <row r="30" spans="2:25" ht="14.25" customHeight="1" thickBot="1">
      <c r="B30" s="666"/>
      <c r="C30" s="669"/>
      <c r="D30" s="535" t="s">
        <v>27054</v>
      </c>
      <c r="E30" s="536">
        <f>PO!I59</f>
        <v>0</v>
      </c>
      <c r="F30" s="514">
        <f t="shared" ref="F30:W30" si="74">IF(E30="","",ROUND($E30*F28,2))</f>
        <v>0</v>
      </c>
      <c r="G30" s="514">
        <f t="shared" ref="G30" si="75">IF(F30="","",ROUND($E30*G28,2))</f>
        <v>0</v>
      </c>
      <c r="H30" s="514">
        <f t="shared" ref="H30" si="76">IF(G30="","",ROUND($E30*H28,2))</f>
        <v>0</v>
      </c>
      <c r="I30" s="514">
        <f t="shared" ref="I30" si="77">IF(H30="","",ROUND($E30*I28,2))</f>
        <v>0</v>
      </c>
      <c r="J30" s="514">
        <f t="shared" ref="J30" si="78">IF(I30="","",ROUND($E30*J28,2))</f>
        <v>0</v>
      </c>
      <c r="K30" s="514">
        <f t="shared" ref="K30" si="79">IF(J30="","",ROUND($E30*K28,2))</f>
        <v>0</v>
      </c>
      <c r="L30" s="514">
        <f t="shared" ref="L30" si="80">IF(K30="","",ROUND($E30*L28,2))</f>
        <v>0</v>
      </c>
      <c r="M30" s="514">
        <f t="shared" ref="M30" si="81">IF(L30="","",ROUND($E30*M28,2))</f>
        <v>0</v>
      </c>
      <c r="N30" s="514">
        <f t="shared" ref="N30" si="82">IF(M30="","",ROUND($E30*N28,2))</f>
        <v>0</v>
      </c>
      <c r="O30" s="514">
        <f t="shared" ref="O30" si="83">IF(N30="","",ROUND($E30*O28,2))</f>
        <v>0</v>
      </c>
      <c r="P30" s="514">
        <f t="shared" ref="P30" si="84">IF(O30="","",ROUND($E30*P28,2))</f>
        <v>0</v>
      </c>
      <c r="Q30" s="514">
        <f t="shared" ref="Q30" si="85">IF(P30="","",ROUND($E30*Q28,2))</f>
        <v>0</v>
      </c>
      <c r="R30" s="514">
        <f t="shared" ref="R30" si="86">IF(Q30="","",ROUND($E30*R28,2))</f>
        <v>0</v>
      </c>
      <c r="S30" s="514">
        <f t="shared" ref="S30" si="87">IF(R30="","",ROUND($E30*S28,2))</f>
        <v>0</v>
      </c>
      <c r="T30" s="514">
        <f t="shared" ref="T30" si="88">IF(S30="","",ROUND($E30*T28,2))</f>
        <v>0</v>
      </c>
      <c r="U30" s="514">
        <f t="shared" ref="U30" si="89">IF(T30="","",ROUND($E30*U28,2))</f>
        <v>0</v>
      </c>
      <c r="V30" s="514">
        <f t="shared" ref="V30" si="90">IF(U30="","",ROUND($E30*V28,2))</f>
        <v>0</v>
      </c>
      <c r="W30" s="514">
        <f t="shared" ref="W30" si="91">IF(V30="","",ROUND($E30*W28,2))</f>
        <v>0</v>
      </c>
      <c r="X30" s="543"/>
      <c r="Y30" s="554"/>
    </row>
    <row r="31" spans="2:25" ht="14.25" customHeight="1">
      <c r="B31" s="672" t="str">
        <f>PO!A61</f>
        <v>07.00</v>
      </c>
      <c r="C31" s="675" t="str">
        <f>PO!D61</f>
        <v>ESTABILIZAÇÃO DE ESTRUTURA E INJEÇÃO DE CALDA DE CIMENTO EM SOLOS</v>
      </c>
      <c r="D31" s="527" t="s">
        <v>27046</v>
      </c>
      <c r="E31" s="528">
        <f>IF($E$83=0,0,E33/$E$83)</f>
        <v>0</v>
      </c>
      <c r="F31" s="547"/>
      <c r="G31" s="547"/>
      <c r="H31" s="547"/>
      <c r="I31" s="547"/>
      <c r="J31" s="547"/>
      <c r="K31" s="547"/>
      <c r="L31" s="547"/>
      <c r="M31" s="547"/>
      <c r="N31" s="547"/>
      <c r="O31" s="547"/>
      <c r="P31" s="547"/>
      <c r="Q31" s="547"/>
      <c r="R31" s="547"/>
      <c r="S31" s="547"/>
      <c r="T31" s="547"/>
      <c r="U31" s="547"/>
      <c r="V31" s="547"/>
      <c r="W31" s="547"/>
      <c r="X31" s="543"/>
    </row>
    <row r="32" spans="2:25" ht="7.5" customHeight="1">
      <c r="B32" s="673"/>
      <c r="C32" s="676"/>
      <c r="D32" s="529"/>
      <c r="E32" s="530"/>
      <c r="F32" s="515"/>
      <c r="G32" s="515"/>
      <c r="H32" s="515"/>
      <c r="I32" s="515"/>
      <c r="J32" s="515"/>
      <c r="K32" s="515"/>
      <c r="L32" s="515"/>
      <c r="M32" s="515"/>
      <c r="N32" s="515"/>
      <c r="O32" s="515"/>
      <c r="P32" s="515"/>
      <c r="Q32" s="515"/>
      <c r="R32" s="515"/>
      <c r="S32" s="515"/>
      <c r="T32" s="515"/>
      <c r="U32" s="515"/>
      <c r="V32" s="515"/>
      <c r="W32" s="515"/>
      <c r="X32" s="543"/>
    </row>
    <row r="33" spans="2:25" ht="14.25" customHeight="1" thickBot="1">
      <c r="B33" s="674"/>
      <c r="C33" s="677"/>
      <c r="D33" s="548" t="s">
        <v>27054</v>
      </c>
      <c r="E33" s="549">
        <f>PO!I64</f>
        <v>0</v>
      </c>
      <c r="F33" s="550">
        <f t="shared" ref="F33:W33" si="92">IF(E33="","",ROUND($E33*F31,2))</f>
        <v>0</v>
      </c>
      <c r="G33" s="550">
        <f t="shared" ref="G33" si="93">IF(F33="","",ROUND($E33*G31,2))</f>
        <v>0</v>
      </c>
      <c r="H33" s="550">
        <f t="shared" ref="H33" si="94">IF(G33="","",ROUND($E33*H31,2))</f>
        <v>0</v>
      </c>
      <c r="I33" s="550">
        <f t="shared" ref="I33" si="95">IF(H33="","",ROUND($E33*I31,2))</f>
        <v>0</v>
      </c>
      <c r="J33" s="550">
        <f t="shared" ref="J33" si="96">IF(I33="","",ROUND($E33*J31,2))</f>
        <v>0</v>
      </c>
      <c r="K33" s="550">
        <f t="shared" ref="K33" si="97">IF(J33="","",ROUND($E33*K31,2))</f>
        <v>0</v>
      </c>
      <c r="L33" s="550">
        <f t="shared" ref="L33" si="98">IF(K33="","",ROUND($E33*L31,2))</f>
        <v>0</v>
      </c>
      <c r="M33" s="550">
        <f t="shared" ref="M33" si="99">IF(L33="","",ROUND($E33*M31,2))</f>
        <v>0</v>
      </c>
      <c r="N33" s="550">
        <f t="shared" ref="N33" si="100">IF(M33="","",ROUND($E33*N31,2))</f>
        <v>0</v>
      </c>
      <c r="O33" s="550">
        <f t="shared" ref="O33" si="101">IF(N33="","",ROUND($E33*O31,2))</f>
        <v>0</v>
      </c>
      <c r="P33" s="550">
        <f t="shared" ref="P33" si="102">IF(O33="","",ROUND($E33*P31,2))</f>
        <v>0</v>
      </c>
      <c r="Q33" s="550">
        <f t="shared" ref="Q33" si="103">IF(P33="","",ROUND($E33*Q31,2))</f>
        <v>0</v>
      </c>
      <c r="R33" s="550">
        <f t="shared" ref="R33" si="104">IF(Q33="","",ROUND($E33*R31,2))</f>
        <v>0</v>
      </c>
      <c r="S33" s="550">
        <f t="shared" ref="S33" si="105">IF(R33="","",ROUND($E33*S31,2))</f>
        <v>0</v>
      </c>
      <c r="T33" s="550">
        <f t="shared" ref="T33" si="106">IF(S33="","",ROUND($E33*T31,2))</f>
        <v>0</v>
      </c>
      <c r="U33" s="550">
        <f t="shared" ref="U33" si="107">IF(T33="","",ROUND($E33*U31,2))</f>
        <v>0</v>
      </c>
      <c r="V33" s="550">
        <f t="shared" ref="V33" si="108">IF(U33="","",ROUND($E33*V31,2))</f>
        <v>0</v>
      </c>
      <c r="W33" s="550">
        <f t="shared" ref="W33" si="109">IF(V33="","",ROUND($E33*W31,2))</f>
        <v>0</v>
      </c>
      <c r="X33" s="543"/>
      <c r="Y33" s="554"/>
    </row>
    <row r="34" spans="2:25" ht="12.75" customHeight="1">
      <c r="B34" s="664" t="str">
        <f>PO!A66</f>
        <v>08.00</v>
      </c>
      <c r="C34" s="667" t="str">
        <f>PO!D66</f>
        <v>ESQUADRIAS</v>
      </c>
      <c r="D34" s="531" t="s">
        <v>27046</v>
      </c>
      <c r="E34" s="532">
        <f>IF($E$83=0,0,E36/$E$83)</f>
        <v>0</v>
      </c>
      <c r="F34" s="552"/>
      <c r="G34" s="552"/>
      <c r="H34" s="552"/>
      <c r="I34" s="552"/>
      <c r="J34" s="552"/>
      <c r="K34" s="552"/>
      <c r="L34" s="552"/>
      <c r="M34" s="552"/>
      <c r="N34" s="552"/>
      <c r="O34" s="552"/>
      <c r="P34" s="552"/>
      <c r="Q34" s="552"/>
      <c r="R34" s="552"/>
      <c r="S34" s="552"/>
      <c r="T34" s="552"/>
      <c r="U34" s="552"/>
      <c r="V34" s="552"/>
      <c r="W34" s="552"/>
      <c r="X34" s="543"/>
    </row>
    <row r="35" spans="2:25" ht="7.5" customHeight="1">
      <c r="B35" s="665"/>
      <c r="C35" s="668"/>
      <c r="D35" s="533"/>
      <c r="E35" s="534"/>
      <c r="F35" s="513"/>
      <c r="G35" s="513"/>
      <c r="H35" s="513"/>
      <c r="I35" s="513"/>
      <c r="J35" s="513"/>
      <c r="K35" s="513"/>
      <c r="L35" s="513"/>
      <c r="M35" s="513"/>
      <c r="N35" s="513"/>
      <c r="O35" s="513"/>
      <c r="P35" s="513"/>
      <c r="Q35" s="513"/>
      <c r="R35" s="513"/>
      <c r="S35" s="513"/>
      <c r="T35" s="513"/>
      <c r="U35" s="513"/>
      <c r="V35" s="513"/>
      <c r="W35" s="513"/>
      <c r="X35" s="543"/>
    </row>
    <row r="36" spans="2:25" ht="12.75" customHeight="1" thickBot="1">
      <c r="B36" s="666"/>
      <c r="C36" s="669"/>
      <c r="D36" s="535" t="s">
        <v>27054</v>
      </c>
      <c r="E36" s="536">
        <f>PO!I89</f>
        <v>0</v>
      </c>
      <c r="F36" s="514">
        <f t="shared" ref="F36:W36" si="110">IF(E36="","",ROUND($E36*F34,2))</f>
        <v>0</v>
      </c>
      <c r="G36" s="514">
        <f t="shared" ref="G36" si="111">IF(F36="","",ROUND($E36*G34,2))</f>
        <v>0</v>
      </c>
      <c r="H36" s="514">
        <f t="shared" ref="H36" si="112">IF(G36="","",ROUND($E36*H34,2))</f>
        <v>0</v>
      </c>
      <c r="I36" s="514">
        <f t="shared" ref="I36" si="113">IF(H36="","",ROUND($E36*I34,2))</f>
        <v>0</v>
      </c>
      <c r="J36" s="514">
        <f t="shared" ref="J36" si="114">IF(I36="","",ROUND($E36*J34,2))</f>
        <v>0</v>
      </c>
      <c r="K36" s="514">
        <f t="shared" ref="K36" si="115">IF(J36="","",ROUND($E36*K34,2))</f>
        <v>0</v>
      </c>
      <c r="L36" s="514">
        <f t="shared" ref="L36" si="116">IF(K36="","",ROUND($E36*L34,2))</f>
        <v>0</v>
      </c>
      <c r="M36" s="514">
        <f t="shared" ref="M36" si="117">IF(L36="","",ROUND($E36*M34,2))</f>
        <v>0</v>
      </c>
      <c r="N36" s="514">
        <f t="shared" ref="N36" si="118">IF(M36="","",ROUND($E36*N34,2))</f>
        <v>0</v>
      </c>
      <c r="O36" s="514">
        <f t="shared" ref="O36" si="119">IF(N36="","",ROUND($E36*O34,2))</f>
        <v>0</v>
      </c>
      <c r="P36" s="514">
        <f t="shared" ref="P36" si="120">IF(O36="","",ROUND($E36*P34,2))</f>
        <v>0</v>
      </c>
      <c r="Q36" s="514">
        <f t="shared" ref="Q36" si="121">IF(P36="","",ROUND($E36*Q34,2))</f>
        <v>0</v>
      </c>
      <c r="R36" s="514">
        <f t="shared" ref="R36" si="122">IF(Q36="","",ROUND($E36*R34,2))</f>
        <v>0</v>
      </c>
      <c r="S36" s="514">
        <f t="shared" ref="S36" si="123">IF(R36="","",ROUND($E36*S34,2))</f>
        <v>0</v>
      </c>
      <c r="T36" s="514">
        <f t="shared" ref="T36" si="124">IF(S36="","",ROUND($E36*T34,2))</f>
        <v>0</v>
      </c>
      <c r="U36" s="514">
        <f t="shared" ref="U36" si="125">IF(T36="","",ROUND($E36*U34,2))</f>
        <v>0</v>
      </c>
      <c r="V36" s="514">
        <f t="shared" ref="V36" si="126">IF(U36="","",ROUND($E36*V34,2))</f>
        <v>0</v>
      </c>
      <c r="W36" s="514">
        <f t="shared" ref="W36" si="127">IF(V36="","",ROUND($E36*W34,2))</f>
        <v>0</v>
      </c>
      <c r="X36" s="543"/>
      <c r="Y36" s="554"/>
    </row>
    <row r="37" spans="2:25" ht="12.75" customHeight="1">
      <c r="B37" s="672" t="str">
        <f>PO!A91</f>
        <v>09.00</v>
      </c>
      <c r="C37" s="675" t="str">
        <f>PO!D91</f>
        <v>BASE CAIXA D'ÁGUA</v>
      </c>
      <c r="D37" s="527" t="s">
        <v>27046</v>
      </c>
      <c r="E37" s="528">
        <f>IF($E$83=0,0,E39/$E$83)</f>
        <v>0</v>
      </c>
      <c r="F37" s="553"/>
      <c r="G37" s="553"/>
      <c r="H37" s="553"/>
      <c r="I37" s="553"/>
      <c r="J37" s="553"/>
      <c r="K37" s="553"/>
      <c r="L37" s="553"/>
      <c r="M37" s="553"/>
      <c r="N37" s="553"/>
      <c r="O37" s="553"/>
      <c r="P37" s="553"/>
      <c r="Q37" s="553"/>
      <c r="R37" s="553"/>
      <c r="S37" s="553"/>
      <c r="T37" s="553"/>
      <c r="U37" s="553"/>
      <c r="V37" s="553"/>
      <c r="W37" s="553"/>
      <c r="X37" s="543"/>
    </row>
    <row r="38" spans="2:25" ht="7.5" customHeight="1">
      <c r="B38" s="673"/>
      <c r="C38" s="676"/>
      <c r="D38" s="529"/>
      <c r="E38" s="530"/>
      <c r="F38" s="515"/>
      <c r="G38" s="515"/>
      <c r="H38" s="515"/>
      <c r="I38" s="515"/>
      <c r="J38" s="515"/>
      <c r="K38" s="515"/>
      <c r="L38" s="515"/>
      <c r="M38" s="515"/>
      <c r="N38" s="515"/>
      <c r="O38" s="515"/>
      <c r="P38" s="515"/>
      <c r="Q38" s="515"/>
      <c r="R38" s="515"/>
      <c r="S38" s="515"/>
      <c r="T38" s="515"/>
      <c r="U38" s="515"/>
      <c r="V38" s="515"/>
      <c r="W38" s="515"/>
      <c r="X38" s="543"/>
    </row>
    <row r="39" spans="2:25" ht="12.75" customHeight="1" thickBot="1">
      <c r="B39" s="674"/>
      <c r="C39" s="677"/>
      <c r="D39" s="548" t="s">
        <v>27054</v>
      </c>
      <c r="E39" s="549">
        <f>PO!I102</f>
        <v>0</v>
      </c>
      <c r="F39" s="550">
        <f t="shared" ref="F39:W39" si="128">IF(E39="","",ROUND($E39*F37,2))</f>
        <v>0</v>
      </c>
      <c r="G39" s="550">
        <f t="shared" ref="G39" si="129">IF(F39="","",ROUND($E39*G37,2))</f>
        <v>0</v>
      </c>
      <c r="H39" s="550">
        <f t="shared" ref="H39" si="130">IF(G39="","",ROUND($E39*H37,2))</f>
        <v>0</v>
      </c>
      <c r="I39" s="550">
        <f t="shared" ref="I39" si="131">IF(H39="","",ROUND($E39*I37,2))</f>
        <v>0</v>
      </c>
      <c r="J39" s="550">
        <f t="shared" ref="J39" si="132">IF(I39="","",ROUND($E39*J37,2))</f>
        <v>0</v>
      </c>
      <c r="K39" s="550">
        <f t="shared" ref="K39" si="133">IF(J39="","",ROUND($E39*K37,2))</f>
        <v>0</v>
      </c>
      <c r="L39" s="550">
        <f t="shared" ref="L39" si="134">IF(K39="","",ROUND($E39*L37,2))</f>
        <v>0</v>
      </c>
      <c r="M39" s="550">
        <f t="shared" ref="M39" si="135">IF(L39="","",ROUND($E39*M37,2))</f>
        <v>0</v>
      </c>
      <c r="N39" s="550">
        <f t="shared" ref="N39" si="136">IF(M39="","",ROUND($E39*N37,2))</f>
        <v>0</v>
      </c>
      <c r="O39" s="550">
        <f t="shared" ref="O39" si="137">IF(N39="","",ROUND($E39*O37,2))</f>
        <v>0</v>
      </c>
      <c r="P39" s="550">
        <f t="shared" ref="P39" si="138">IF(O39="","",ROUND($E39*P37,2))</f>
        <v>0</v>
      </c>
      <c r="Q39" s="550">
        <f t="shared" ref="Q39" si="139">IF(P39="","",ROUND($E39*Q37,2))</f>
        <v>0</v>
      </c>
      <c r="R39" s="550">
        <f t="shared" ref="R39" si="140">IF(Q39="","",ROUND($E39*R37,2))</f>
        <v>0</v>
      </c>
      <c r="S39" s="550">
        <f t="shared" ref="S39" si="141">IF(R39="","",ROUND($E39*S37,2))</f>
        <v>0</v>
      </c>
      <c r="T39" s="550">
        <f t="shared" ref="T39" si="142">IF(S39="","",ROUND($E39*T37,2))</f>
        <v>0</v>
      </c>
      <c r="U39" s="550">
        <f t="shared" ref="U39" si="143">IF(T39="","",ROUND($E39*U37,2))</f>
        <v>0</v>
      </c>
      <c r="V39" s="550">
        <f t="shared" ref="V39" si="144">IF(U39="","",ROUND($E39*V37,2))</f>
        <v>0</v>
      </c>
      <c r="W39" s="550">
        <f t="shared" ref="W39" si="145">IF(V39="","",ROUND($E39*W37,2))</f>
        <v>0</v>
      </c>
      <c r="X39" s="543"/>
      <c r="Y39" s="554"/>
    </row>
    <row r="40" spans="2:25" ht="12.75" customHeight="1">
      <c r="B40" s="664" t="str">
        <f>PO!A104</f>
        <v>10.00</v>
      </c>
      <c r="C40" s="667" t="str">
        <f>PO!D104</f>
        <v>ESCADA</v>
      </c>
      <c r="D40" s="531" t="s">
        <v>27046</v>
      </c>
      <c r="E40" s="532">
        <f>IF($E$83=0,0,E42/$E$83)</f>
        <v>0</v>
      </c>
      <c r="F40" s="552"/>
      <c r="G40" s="552"/>
      <c r="H40" s="552"/>
      <c r="I40" s="552"/>
      <c r="J40" s="552"/>
      <c r="K40" s="552"/>
      <c r="L40" s="552"/>
      <c r="M40" s="552"/>
      <c r="N40" s="552"/>
      <c r="O40" s="552"/>
      <c r="P40" s="552"/>
      <c r="Q40" s="552"/>
      <c r="R40" s="552"/>
      <c r="S40" s="552"/>
      <c r="T40" s="552"/>
      <c r="U40" s="552"/>
      <c r="V40" s="552"/>
      <c r="W40" s="552"/>
      <c r="X40" s="543"/>
    </row>
    <row r="41" spans="2:25" ht="7.5" customHeight="1">
      <c r="B41" s="665"/>
      <c r="C41" s="668"/>
      <c r="D41" s="533"/>
      <c r="E41" s="534"/>
      <c r="F41" s="513"/>
      <c r="G41" s="513"/>
      <c r="H41" s="513"/>
      <c r="I41" s="513"/>
      <c r="J41" s="513"/>
      <c r="K41" s="513"/>
      <c r="L41" s="513"/>
      <c r="M41" s="513"/>
      <c r="N41" s="513"/>
      <c r="O41" s="513"/>
      <c r="P41" s="513"/>
      <c r="Q41" s="513"/>
      <c r="R41" s="513"/>
      <c r="S41" s="513"/>
      <c r="T41" s="513"/>
      <c r="U41" s="513"/>
      <c r="V41" s="513"/>
      <c r="W41" s="513"/>
      <c r="X41" s="543"/>
    </row>
    <row r="42" spans="2:25" ht="12.75" customHeight="1" thickBot="1">
      <c r="B42" s="666"/>
      <c r="C42" s="669"/>
      <c r="D42" s="535" t="s">
        <v>27054</v>
      </c>
      <c r="E42" s="536">
        <f>PO!I129</f>
        <v>0</v>
      </c>
      <c r="F42" s="514">
        <f t="shared" ref="F42:W42" si="146">IF(E42="","",ROUND($E42*F40,2))</f>
        <v>0</v>
      </c>
      <c r="G42" s="514">
        <f t="shared" ref="G42" si="147">IF(F42="","",ROUND($E42*G40,2))</f>
        <v>0</v>
      </c>
      <c r="H42" s="514">
        <f t="shared" ref="H42" si="148">IF(G42="","",ROUND($E42*H40,2))</f>
        <v>0</v>
      </c>
      <c r="I42" s="514">
        <f t="shared" ref="I42" si="149">IF(H42="","",ROUND($E42*I40,2))</f>
        <v>0</v>
      </c>
      <c r="J42" s="514">
        <f t="shared" ref="J42" si="150">IF(I42="","",ROUND($E42*J40,2))</f>
        <v>0</v>
      </c>
      <c r="K42" s="514">
        <f t="shared" ref="K42" si="151">IF(J42="","",ROUND($E42*K40,2))</f>
        <v>0</v>
      </c>
      <c r="L42" s="514">
        <f t="shared" ref="L42" si="152">IF(K42="","",ROUND($E42*L40,2))</f>
        <v>0</v>
      </c>
      <c r="M42" s="514">
        <f t="shared" ref="M42" si="153">IF(L42="","",ROUND($E42*M40,2))</f>
        <v>0</v>
      </c>
      <c r="N42" s="514">
        <f t="shared" ref="N42" si="154">IF(M42="","",ROUND($E42*N40,2))</f>
        <v>0</v>
      </c>
      <c r="O42" s="514">
        <f t="shared" ref="O42" si="155">IF(N42="","",ROUND($E42*O40,2))</f>
        <v>0</v>
      </c>
      <c r="P42" s="514">
        <f t="shared" ref="P42" si="156">IF(O42="","",ROUND($E42*P40,2))</f>
        <v>0</v>
      </c>
      <c r="Q42" s="514">
        <f t="shared" ref="Q42" si="157">IF(P42="","",ROUND($E42*Q40,2))</f>
        <v>0</v>
      </c>
      <c r="R42" s="514">
        <f t="shared" ref="R42" si="158">IF(Q42="","",ROUND($E42*R40,2))</f>
        <v>0</v>
      </c>
      <c r="S42" s="514">
        <f t="shared" ref="S42" si="159">IF(R42="","",ROUND($E42*S40,2))</f>
        <v>0</v>
      </c>
      <c r="T42" s="514">
        <f t="shared" ref="T42" si="160">IF(S42="","",ROUND($E42*T40,2))</f>
        <v>0</v>
      </c>
      <c r="U42" s="514">
        <f t="shared" ref="U42" si="161">IF(T42="","",ROUND($E42*U40,2))</f>
        <v>0</v>
      </c>
      <c r="V42" s="514">
        <f t="shared" ref="V42" si="162">IF(U42="","",ROUND($E42*V40,2))</f>
        <v>0</v>
      </c>
      <c r="W42" s="514">
        <f t="shared" ref="W42" si="163">IF(V42="","",ROUND($E42*W40,2))</f>
        <v>0</v>
      </c>
      <c r="X42" s="543"/>
      <c r="Y42" s="554"/>
    </row>
    <row r="43" spans="2:25" ht="12.75" customHeight="1">
      <c r="B43" s="672" t="str">
        <f>PO!A131</f>
        <v>11.00</v>
      </c>
      <c r="C43" s="675" t="str">
        <f>PO!D131</f>
        <v xml:space="preserve">REFORCO EM  PORTICOS </v>
      </c>
      <c r="D43" s="527" t="s">
        <v>27046</v>
      </c>
      <c r="E43" s="528">
        <f>IF($E$83=0,0,E45/$E$83)</f>
        <v>0</v>
      </c>
      <c r="F43" s="547"/>
      <c r="G43" s="547"/>
      <c r="H43" s="547"/>
      <c r="I43" s="547"/>
      <c r="J43" s="547"/>
      <c r="K43" s="547"/>
      <c r="L43" s="547"/>
      <c r="M43" s="547"/>
      <c r="N43" s="547"/>
      <c r="O43" s="547"/>
      <c r="P43" s="547"/>
      <c r="Q43" s="547"/>
      <c r="R43" s="547"/>
      <c r="S43" s="547"/>
      <c r="T43" s="547"/>
      <c r="U43" s="547"/>
      <c r="V43" s="547"/>
      <c r="W43" s="547"/>
      <c r="X43" s="543"/>
    </row>
    <row r="44" spans="2:25" ht="7.5" customHeight="1">
      <c r="B44" s="673"/>
      <c r="C44" s="676"/>
      <c r="D44" s="529"/>
      <c r="E44" s="530"/>
      <c r="F44" s="515"/>
      <c r="G44" s="515"/>
      <c r="H44" s="515"/>
      <c r="I44" s="515"/>
      <c r="J44" s="515"/>
      <c r="K44" s="515"/>
      <c r="L44" s="515"/>
      <c r="M44" s="515"/>
      <c r="N44" s="515"/>
      <c r="O44" s="515"/>
      <c r="P44" s="515"/>
      <c r="Q44" s="515"/>
      <c r="R44" s="515"/>
      <c r="S44" s="515"/>
      <c r="T44" s="515"/>
      <c r="U44" s="515"/>
      <c r="V44" s="515"/>
      <c r="W44" s="515"/>
      <c r="X44" s="543"/>
    </row>
    <row r="45" spans="2:25" ht="12.75" customHeight="1" thickBot="1">
      <c r="B45" s="674"/>
      <c r="C45" s="677"/>
      <c r="D45" s="548" t="s">
        <v>27054</v>
      </c>
      <c r="E45" s="549">
        <f>PO!I144</f>
        <v>0</v>
      </c>
      <c r="F45" s="550">
        <f t="shared" ref="F45:W45" si="164">IF(E45="","",ROUND($E45*F43,2))</f>
        <v>0</v>
      </c>
      <c r="G45" s="550">
        <f t="shared" ref="G45" si="165">IF(F45="","",ROUND($E45*G43,2))</f>
        <v>0</v>
      </c>
      <c r="H45" s="550">
        <f t="shared" ref="H45" si="166">IF(G45="","",ROUND($E45*H43,2))</f>
        <v>0</v>
      </c>
      <c r="I45" s="550">
        <f t="shared" ref="I45" si="167">IF(H45="","",ROUND($E45*I43,2))</f>
        <v>0</v>
      </c>
      <c r="J45" s="550">
        <f t="shared" ref="J45" si="168">IF(I45="","",ROUND($E45*J43,2))</f>
        <v>0</v>
      </c>
      <c r="K45" s="550">
        <f t="shared" ref="K45" si="169">IF(J45="","",ROUND($E45*K43,2))</f>
        <v>0</v>
      </c>
      <c r="L45" s="550">
        <f t="shared" ref="L45" si="170">IF(K45="","",ROUND($E45*L43,2))</f>
        <v>0</v>
      </c>
      <c r="M45" s="550">
        <f t="shared" ref="M45" si="171">IF(L45="","",ROUND($E45*M43,2))</f>
        <v>0</v>
      </c>
      <c r="N45" s="550">
        <f t="shared" ref="N45" si="172">IF(M45="","",ROUND($E45*N43,2))</f>
        <v>0</v>
      </c>
      <c r="O45" s="550">
        <f t="shared" ref="O45" si="173">IF(N45="","",ROUND($E45*O43,2))</f>
        <v>0</v>
      </c>
      <c r="P45" s="550">
        <f t="shared" ref="P45" si="174">IF(O45="","",ROUND($E45*P43,2))</f>
        <v>0</v>
      </c>
      <c r="Q45" s="550">
        <f t="shared" ref="Q45" si="175">IF(P45="","",ROUND($E45*Q43,2))</f>
        <v>0</v>
      </c>
      <c r="R45" s="550">
        <f t="shared" ref="R45" si="176">IF(Q45="","",ROUND($E45*R43,2))</f>
        <v>0</v>
      </c>
      <c r="S45" s="550">
        <f t="shared" ref="S45" si="177">IF(R45="","",ROUND($E45*S43,2))</f>
        <v>0</v>
      </c>
      <c r="T45" s="550">
        <f t="shared" ref="T45" si="178">IF(S45="","",ROUND($E45*T43,2))</f>
        <v>0</v>
      </c>
      <c r="U45" s="550">
        <f t="shared" ref="U45" si="179">IF(T45="","",ROUND($E45*U43,2))</f>
        <v>0</v>
      </c>
      <c r="V45" s="550">
        <f t="shared" ref="V45" si="180">IF(U45="","",ROUND($E45*V43,2))</f>
        <v>0</v>
      </c>
      <c r="W45" s="550">
        <f t="shared" ref="W45" si="181">IF(V45="","",ROUND($E45*W43,2))</f>
        <v>0</v>
      </c>
      <c r="X45" s="543"/>
      <c r="Y45" s="554"/>
    </row>
    <row r="46" spans="2:25" ht="12.75" customHeight="1">
      <c r="B46" s="664" t="str">
        <f>PO!A146</f>
        <v>12.00</v>
      </c>
      <c r="C46" s="667" t="str">
        <f>PO!D146</f>
        <v>REVISÃO DO TELHADO E CALHA</v>
      </c>
      <c r="D46" s="531" t="s">
        <v>27046</v>
      </c>
      <c r="E46" s="532">
        <f>IF($E$83=0,0,E48/$E$83)</f>
        <v>0</v>
      </c>
      <c r="F46" s="552"/>
      <c r="G46" s="552"/>
      <c r="H46" s="552"/>
      <c r="I46" s="552"/>
      <c r="J46" s="552"/>
      <c r="K46" s="552"/>
      <c r="L46" s="552"/>
      <c r="M46" s="552"/>
      <c r="N46" s="552"/>
      <c r="O46" s="552"/>
      <c r="P46" s="552"/>
      <c r="Q46" s="552"/>
      <c r="R46" s="552"/>
      <c r="S46" s="552"/>
      <c r="T46" s="552"/>
      <c r="U46" s="552"/>
      <c r="V46" s="552"/>
      <c r="W46" s="552"/>
      <c r="X46" s="543"/>
    </row>
    <row r="47" spans="2:25" ht="7.5" customHeight="1">
      <c r="B47" s="665"/>
      <c r="C47" s="668"/>
      <c r="D47" s="533"/>
      <c r="E47" s="534"/>
      <c r="F47" s="513"/>
      <c r="G47" s="513"/>
      <c r="H47" s="513"/>
      <c r="I47" s="513"/>
      <c r="J47" s="513"/>
      <c r="K47" s="513"/>
      <c r="L47" s="513"/>
      <c r="M47" s="513"/>
      <c r="N47" s="513"/>
      <c r="O47" s="513"/>
      <c r="P47" s="513"/>
      <c r="Q47" s="513"/>
      <c r="R47" s="513"/>
      <c r="S47" s="513"/>
      <c r="T47" s="513"/>
      <c r="U47" s="513"/>
      <c r="V47" s="513"/>
      <c r="W47" s="513"/>
      <c r="X47" s="543"/>
    </row>
    <row r="48" spans="2:25" ht="12.75" customHeight="1" thickBot="1">
      <c r="B48" s="666"/>
      <c r="C48" s="669"/>
      <c r="D48" s="535" t="s">
        <v>27054</v>
      </c>
      <c r="E48" s="536">
        <f>PO!I162</f>
        <v>0</v>
      </c>
      <c r="F48" s="514">
        <f t="shared" ref="F48:W48" si="182">IF(E48="","",ROUND($E48*F46,2))</f>
        <v>0</v>
      </c>
      <c r="G48" s="514">
        <f t="shared" ref="G48" si="183">IF(F48="","",ROUND($E48*G46,2))</f>
        <v>0</v>
      </c>
      <c r="H48" s="514">
        <f t="shared" ref="H48" si="184">IF(G48="","",ROUND($E48*H46,2))</f>
        <v>0</v>
      </c>
      <c r="I48" s="514">
        <f t="shared" ref="I48" si="185">IF(H48="","",ROUND($E48*I46,2))</f>
        <v>0</v>
      </c>
      <c r="J48" s="514">
        <f t="shared" ref="J48" si="186">IF(I48="","",ROUND($E48*J46,2))</f>
        <v>0</v>
      </c>
      <c r="K48" s="514">
        <f t="shared" ref="K48" si="187">IF(J48="","",ROUND($E48*K46,2))</f>
        <v>0</v>
      </c>
      <c r="L48" s="514">
        <f t="shared" ref="L48" si="188">IF(K48="","",ROUND($E48*L46,2))</f>
        <v>0</v>
      </c>
      <c r="M48" s="514">
        <f t="shared" ref="M48" si="189">IF(L48="","",ROUND($E48*M46,2))</f>
        <v>0</v>
      </c>
      <c r="N48" s="514">
        <f t="shared" ref="N48" si="190">IF(M48="","",ROUND($E48*N46,2))</f>
        <v>0</v>
      </c>
      <c r="O48" s="514">
        <f t="shared" ref="O48" si="191">IF(N48="","",ROUND($E48*O46,2))</f>
        <v>0</v>
      </c>
      <c r="P48" s="514">
        <f t="shared" ref="P48" si="192">IF(O48="","",ROUND($E48*P46,2))</f>
        <v>0</v>
      </c>
      <c r="Q48" s="514">
        <f t="shared" ref="Q48" si="193">IF(P48="","",ROUND($E48*Q46,2))</f>
        <v>0</v>
      </c>
      <c r="R48" s="514">
        <f t="shared" ref="R48" si="194">IF(Q48="","",ROUND($E48*R46,2))</f>
        <v>0</v>
      </c>
      <c r="S48" s="514">
        <f t="shared" ref="S48" si="195">IF(R48="","",ROUND($E48*S46,2))</f>
        <v>0</v>
      </c>
      <c r="T48" s="514">
        <f t="shared" ref="T48" si="196">IF(S48="","",ROUND($E48*T46,2))</f>
        <v>0</v>
      </c>
      <c r="U48" s="514">
        <f t="shared" ref="U48" si="197">IF(T48="","",ROUND($E48*U46,2))</f>
        <v>0</v>
      </c>
      <c r="V48" s="514">
        <f t="shared" ref="V48" si="198">IF(U48="","",ROUND($E48*V46,2))</f>
        <v>0</v>
      </c>
      <c r="W48" s="514">
        <f t="shared" ref="W48" si="199">IF(V48="","",ROUND($E48*W46,2))</f>
        <v>0</v>
      </c>
      <c r="X48" s="543"/>
      <c r="Y48" s="554"/>
    </row>
    <row r="49" spans="2:25" ht="12.75" customHeight="1">
      <c r="B49" s="672" t="str">
        <f>PO!A164</f>
        <v>13.00</v>
      </c>
      <c r="C49" s="675" t="str">
        <f>PO!D164</f>
        <v>FORRO</v>
      </c>
      <c r="D49" s="527" t="s">
        <v>27046</v>
      </c>
      <c r="E49" s="528">
        <f>IF($E$83=0,0,E51/$E$83)</f>
        <v>0</v>
      </c>
      <c r="F49" s="553"/>
      <c r="G49" s="553"/>
      <c r="H49" s="553"/>
      <c r="I49" s="553"/>
      <c r="J49" s="553"/>
      <c r="K49" s="553"/>
      <c r="L49" s="553"/>
      <c r="M49" s="553"/>
      <c r="N49" s="553"/>
      <c r="O49" s="553"/>
      <c r="P49" s="553"/>
      <c r="Q49" s="553"/>
      <c r="R49" s="553"/>
      <c r="S49" s="553"/>
      <c r="T49" s="553"/>
      <c r="U49" s="553"/>
      <c r="V49" s="553"/>
      <c r="W49" s="553"/>
      <c r="X49" s="543"/>
    </row>
    <row r="50" spans="2:25" ht="7.5" customHeight="1">
      <c r="B50" s="673"/>
      <c r="C50" s="676"/>
      <c r="D50" s="529"/>
      <c r="E50" s="530"/>
      <c r="F50" s="515"/>
      <c r="G50" s="515"/>
      <c r="H50" s="515"/>
      <c r="I50" s="515"/>
      <c r="J50" s="515"/>
      <c r="K50" s="515"/>
      <c r="L50" s="515"/>
      <c r="M50" s="515"/>
      <c r="N50" s="515"/>
      <c r="O50" s="515"/>
      <c r="P50" s="515"/>
      <c r="Q50" s="515"/>
      <c r="R50" s="515"/>
      <c r="S50" s="515"/>
      <c r="T50" s="515"/>
      <c r="U50" s="515"/>
      <c r="V50" s="515"/>
      <c r="W50" s="515"/>
      <c r="X50" s="543"/>
    </row>
    <row r="51" spans="2:25" ht="12.75" customHeight="1" thickBot="1">
      <c r="B51" s="674"/>
      <c r="C51" s="677"/>
      <c r="D51" s="548" t="s">
        <v>27054</v>
      </c>
      <c r="E51" s="549">
        <f>PO!I167</f>
        <v>0</v>
      </c>
      <c r="F51" s="550">
        <f t="shared" ref="F51:W51" si="200">IF(E51="","",ROUND($E51*F49,2))</f>
        <v>0</v>
      </c>
      <c r="G51" s="550">
        <f t="shared" ref="G51" si="201">IF(F51="","",ROUND($E51*G49,2))</f>
        <v>0</v>
      </c>
      <c r="H51" s="550">
        <f t="shared" ref="H51" si="202">IF(G51="","",ROUND($E51*H49,2))</f>
        <v>0</v>
      </c>
      <c r="I51" s="550">
        <f t="shared" ref="I51" si="203">IF(H51="","",ROUND($E51*I49,2))</f>
        <v>0</v>
      </c>
      <c r="J51" s="550">
        <f t="shared" ref="J51" si="204">IF(I51="","",ROUND($E51*J49,2))</f>
        <v>0</v>
      </c>
      <c r="K51" s="550">
        <f t="shared" ref="K51" si="205">IF(J51="","",ROUND($E51*K49,2))</f>
        <v>0</v>
      </c>
      <c r="L51" s="550">
        <f t="shared" ref="L51" si="206">IF(K51="","",ROUND($E51*L49,2))</f>
        <v>0</v>
      </c>
      <c r="M51" s="550">
        <f t="shared" ref="M51" si="207">IF(L51="","",ROUND($E51*M49,2))</f>
        <v>0</v>
      </c>
      <c r="N51" s="550">
        <f t="shared" ref="N51" si="208">IF(M51="","",ROUND($E51*N49,2))</f>
        <v>0</v>
      </c>
      <c r="O51" s="550">
        <f t="shared" ref="O51" si="209">IF(N51="","",ROUND($E51*O49,2))</f>
        <v>0</v>
      </c>
      <c r="P51" s="550">
        <f t="shared" ref="P51" si="210">IF(O51="","",ROUND($E51*P49,2))</f>
        <v>0</v>
      </c>
      <c r="Q51" s="550">
        <f t="shared" ref="Q51" si="211">IF(P51="","",ROUND($E51*Q49,2))</f>
        <v>0</v>
      </c>
      <c r="R51" s="550">
        <f t="shared" ref="R51" si="212">IF(Q51="","",ROUND($E51*R49,2))</f>
        <v>0</v>
      </c>
      <c r="S51" s="550">
        <f t="shared" ref="S51" si="213">IF(R51="","",ROUND($E51*S49,2))</f>
        <v>0</v>
      </c>
      <c r="T51" s="550">
        <f t="shared" ref="T51" si="214">IF(S51="","",ROUND($E51*T49,2))</f>
        <v>0</v>
      </c>
      <c r="U51" s="550">
        <f t="shared" ref="U51" si="215">IF(T51="","",ROUND($E51*U49,2))</f>
        <v>0</v>
      </c>
      <c r="V51" s="550">
        <f t="shared" ref="V51" si="216">IF(U51="","",ROUND($E51*V49,2))</f>
        <v>0</v>
      </c>
      <c r="W51" s="550">
        <f t="shared" ref="W51" si="217">IF(V51="","",ROUND($E51*W49,2))</f>
        <v>0</v>
      </c>
      <c r="X51" s="543"/>
      <c r="Y51" s="554"/>
    </row>
    <row r="52" spans="2:25" ht="12.75" customHeight="1">
      <c r="B52" s="664" t="str">
        <f>PO!A169</f>
        <v>14.00</v>
      </c>
      <c r="C52" s="667" t="str">
        <f>PO!D169</f>
        <v>SISTEMA ESGOTO SANITÁRIO</v>
      </c>
      <c r="D52" s="531" t="s">
        <v>27046</v>
      </c>
      <c r="E52" s="532">
        <f>IF($E$83=0,0,E54/$E$83)</f>
        <v>0</v>
      </c>
      <c r="F52" s="552"/>
      <c r="G52" s="552"/>
      <c r="H52" s="552"/>
      <c r="I52" s="552"/>
      <c r="J52" s="552"/>
      <c r="K52" s="552"/>
      <c r="L52" s="552"/>
      <c r="M52" s="552"/>
      <c r="N52" s="552"/>
      <c r="O52" s="552"/>
      <c r="P52" s="552"/>
      <c r="Q52" s="552"/>
      <c r="R52" s="552"/>
      <c r="S52" s="552"/>
      <c r="T52" s="552"/>
      <c r="U52" s="552"/>
      <c r="V52" s="552"/>
      <c r="W52" s="552"/>
      <c r="X52" s="543"/>
    </row>
    <row r="53" spans="2:25" ht="7.5" customHeight="1">
      <c r="B53" s="665"/>
      <c r="C53" s="668"/>
      <c r="D53" s="533"/>
      <c r="E53" s="534"/>
      <c r="F53" s="513"/>
      <c r="G53" s="513"/>
      <c r="H53" s="513"/>
      <c r="I53" s="513"/>
      <c r="J53" s="513"/>
      <c r="K53" s="513"/>
      <c r="L53" s="513"/>
      <c r="M53" s="513"/>
      <c r="N53" s="513"/>
      <c r="O53" s="513"/>
      <c r="P53" s="513"/>
      <c r="Q53" s="513"/>
      <c r="R53" s="513"/>
      <c r="S53" s="513"/>
      <c r="T53" s="513"/>
      <c r="U53" s="513"/>
      <c r="V53" s="513"/>
      <c r="W53" s="513"/>
      <c r="X53" s="543"/>
    </row>
    <row r="54" spans="2:25" ht="12.75" customHeight="1" thickBot="1">
      <c r="B54" s="666"/>
      <c r="C54" s="669"/>
      <c r="D54" s="535" t="s">
        <v>27054</v>
      </c>
      <c r="E54" s="536">
        <f>PO!I184</f>
        <v>0</v>
      </c>
      <c r="F54" s="514">
        <f t="shared" ref="F54:W54" si="218">IF(E54="","",ROUND($E54*F52,2))</f>
        <v>0</v>
      </c>
      <c r="G54" s="514">
        <f t="shared" ref="G54" si="219">IF(F54="","",ROUND($E54*G52,2))</f>
        <v>0</v>
      </c>
      <c r="H54" s="514">
        <f t="shared" ref="H54" si="220">IF(G54="","",ROUND($E54*H52,2))</f>
        <v>0</v>
      </c>
      <c r="I54" s="514">
        <f t="shared" ref="I54" si="221">IF(H54="","",ROUND($E54*I52,2))</f>
        <v>0</v>
      </c>
      <c r="J54" s="514">
        <f t="shared" ref="J54" si="222">IF(I54="","",ROUND($E54*J52,2))</f>
        <v>0</v>
      </c>
      <c r="K54" s="514">
        <f t="shared" ref="K54" si="223">IF(J54="","",ROUND($E54*K52,2))</f>
        <v>0</v>
      </c>
      <c r="L54" s="514">
        <f t="shared" ref="L54" si="224">IF(K54="","",ROUND($E54*L52,2))</f>
        <v>0</v>
      </c>
      <c r="M54" s="514">
        <f t="shared" ref="M54" si="225">IF(L54="","",ROUND($E54*M52,2))</f>
        <v>0</v>
      </c>
      <c r="N54" s="514">
        <f t="shared" ref="N54" si="226">IF(M54="","",ROUND($E54*N52,2))</f>
        <v>0</v>
      </c>
      <c r="O54" s="514">
        <f t="shared" ref="O54" si="227">IF(N54="","",ROUND($E54*O52,2))</f>
        <v>0</v>
      </c>
      <c r="P54" s="514">
        <f t="shared" ref="P54" si="228">IF(O54="","",ROUND($E54*P52,2))</f>
        <v>0</v>
      </c>
      <c r="Q54" s="514">
        <f t="shared" ref="Q54" si="229">IF(P54="","",ROUND($E54*Q52,2))</f>
        <v>0</v>
      </c>
      <c r="R54" s="514">
        <f t="shared" ref="R54" si="230">IF(Q54="","",ROUND($E54*R52,2))</f>
        <v>0</v>
      </c>
      <c r="S54" s="514">
        <f t="shared" ref="S54" si="231">IF(R54="","",ROUND($E54*S52,2))</f>
        <v>0</v>
      </c>
      <c r="T54" s="514">
        <f t="shared" ref="T54" si="232">IF(S54="","",ROUND($E54*T52,2))</f>
        <v>0</v>
      </c>
      <c r="U54" s="514">
        <f t="shared" ref="U54" si="233">IF(T54="","",ROUND($E54*U52,2))</f>
        <v>0</v>
      </c>
      <c r="V54" s="514">
        <f t="shared" ref="V54" si="234">IF(U54="","",ROUND($E54*V52,2))</f>
        <v>0</v>
      </c>
      <c r="W54" s="514">
        <f t="shared" ref="W54" si="235">IF(V54="","",ROUND($E54*W52,2))</f>
        <v>0</v>
      </c>
      <c r="X54" s="543"/>
      <c r="Y54" s="554"/>
    </row>
    <row r="55" spans="2:25" ht="12.75" customHeight="1">
      <c r="B55" s="672" t="str">
        <f>PO!A186</f>
        <v>15.00</v>
      </c>
      <c r="C55" s="675" t="str">
        <f>PO!D186</f>
        <v>DRENAGEM DE AGUA PLUVIAL</v>
      </c>
      <c r="D55" s="527" t="s">
        <v>27046</v>
      </c>
      <c r="E55" s="528">
        <f>IF($E$83=0,0,E57/$E$83)</f>
        <v>0</v>
      </c>
      <c r="F55" s="553"/>
      <c r="G55" s="553"/>
      <c r="H55" s="553"/>
      <c r="I55" s="553"/>
      <c r="J55" s="553"/>
      <c r="K55" s="553"/>
      <c r="L55" s="553"/>
      <c r="M55" s="553"/>
      <c r="N55" s="553"/>
      <c r="O55" s="553"/>
      <c r="P55" s="553"/>
      <c r="Q55" s="553"/>
      <c r="R55" s="553"/>
      <c r="S55" s="553"/>
      <c r="T55" s="553"/>
      <c r="U55" s="553"/>
      <c r="V55" s="553"/>
      <c r="W55" s="553"/>
      <c r="X55" s="543"/>
    </row>
    <row r="56" spans="2:25" ht="7.5" customHeight="1">
      <c r="B56" s="673"/>
      <c r="C56" s="676"/>
      <c r="D56" s="529"/>
      <c r="E56" s="530"/>
      <c r="F56" s="515"/>
      <c r="G56" s="515"/>
      <c r="H56" s="515"/>
      <c r="I56" s="515"/>
      <c r="J56" s="515"/>
      <c r="K56" s="515"/>
      <c r="L56" s="515"/>
      <c r="M56" s="515"/>
      <c r="N56" s="515"/>
      <c r="O56" s="515"/>
      <c r="P56" s="515"/>
      <c r="Q56" s="515"/>
      <c r="R56" s="515"/>
      <c r="S56" s="515"/>
      <c r="T56" s="515"/>
      <c r="U56" s="515"/>
      <c r="V56" s="515"/>
      <c r="W56" s="515"/>
      <c r="X56" s="543"/>
    </row>
    <row r="57" spans="2:25" ht="12.75" customHeight="1" thickBot="1">
      <c r="B57" s="674"/>
      <c r="C57" s="677"/>
      <c r="D57" s="548" t="s">
        <v>27054</v>
      </c>
      <c r="E57" s="549">
        <f>PO!I194</f>
        <v>0</v>
      </c>
      <c r="F57" s="550">
        <f t="shared" ref="F57:W57" si="236">IF(E57="","",ROUND($E57*F55,2))</f>
        <v>0</v>
      </c>
      <c r="G57" s="550">
        <f t="shared" ref="G57" si="237">IF(F57="","",ROUND($E57*G55,2))</f>
        <v>0</v>
      </c>
      <c r="H57" s="550">
        <f t="shared" ref="H57" si="238">IF(G57="","",ROUND($E57*H55,2))</f>
        <v>0</v>
      </c>
      <c r="I57" s="550">
        <f t="shared" ref="I57" si="239">IF(H57="","",ROUND($E57*I55,2))</f>
        <v>0</v>
      </c>
      <c r="J57" s="550">
        <f t="shared" ref="J57" si="240">IF(I57="","",ROUND($E57*J55,2))</f>
        <v>0</v>
      </c>
      <c r="K57" s="550">
        <f t="shared" ref="K57" si="241">IF(J57="","",ROUND($E57*K55,2))</f>
        <v>0</v>
      </c>
      <c r="L57" s="550">
        <f t="shared" ref="L57" si="242">IF(K57="","",ROUND($E57*L55,2))</f>
        <v>0</v>
      </c>
      <c r="M57" s="550">
        <f t="shared" ref="M57" si="243">IF(L57="","",ROUND($E57*M55,2))</f>
        <v>0</v>
      </c>
      <c r="N57" s="550">
        <f t="shared" ref="N57" si="244">IF(M57="","",ROUND($E57*N55,2))</f>
        <v>0</v>
      </c>
      <c r="O57" s="550">
        <f t="shared" ref="O57" si="245">IF(N57="","",ROUND($E57*O55,2))</f>
        <v>0</v>
      </c>
      <c r="P57" s="550">
        <f t="shared" ref="P57" si="246">IF(O57="","",ROUND($E57*P55,2))</f>
        <v>0</v>
      </c>
      <c r="Q57" s="550">
        <f t="shared" ref="Q57" si="247">IF(P57="","",ROUND($E57*Q55,2))</f>
        <v>0</v>
      </c>
      <c r="R57" s="550">
        <f t="shared" ref="R57" si="248">IF(Q57="","",ROUND($E57*R55,2))</f>
        <v>0</v>
      </c>
      <c r="S57" s="550">
        <f t="shared" ref="S57" si="249">IF(R57="","",ROUND($E57*S55,2))</f>
        <v>0</v>
      </c>
      <c r="T57" s="550">
        <f t="shared" ref="T57" si="250">IF(S57="","",ROUND($E57*T55,2))</f>
        <v>0</v>
      </c>
      <c r="U57" s="550">
        <f t="shared" ref="U57" si="251">IF(T57="","",ROUND($E57*U55,2))</f>
        <v>0</v>
      </c>
      <c r="V57" s="550">
        <f t="shared" ref="V57" si="252">IF(U57="","",ROUND($E57*V55,2))</f>
        <v>0</v>
      </c>
      <c r="W57" s="550">
        <f t="shared" ref="W57" si="253">IF(V57="","",ROUND($E57*W55,2))</f>
        <v>0</v>
      </c>
      <c r="X57" s="543"/>
      <c r="Y57" s="554"/>
    </row>
    <row r="58" spans="2:25" ht="12.75" customHeight="1">
      <c r="B58" s="664" t="str">
        <f>PO!A196</f>
        <v>16.00</v>
      </c>
      <c r="C58" s="667" t="str">
        <f>PO!D196</f>
        <v>SISTEMA ELÉTRICO</v>
      </c>
      <c r="D58" s="531" t="s">
        <v>27046</v>
      </c>
      <c r="E58" s="532">
        <f>IF($E$83=0,0,E60/$E$83)</f>
        <v>0</v>
      </c>
      <c r="F58" s="552"/>
      <c r="G58" s="552"/>
      <c r="H58" s="552"/>
      <c r="I58" s="552"/>
      <c r="J58" s="552"/>
      <c r="K58" s="552"/>
      <c r="L58" s="552"/>
      <c r="M58" s="552"/>
      <c r="N58" s="552"/>
      <c r="O58" s="552"/>
      <c r="P58" s="552"/>
      <c r="Q58" s="552"/>
      <c r="R58" s="552"/>
      <c r="S58" s="552"/>
      <c r="T58" s="552"/>
      <c r="U58" s="552"/>
      <c r="V58" s="552"/>
      <c r="W58" s="552"/>
      <c r="X58" s="543"/>
    </row>
    <row r="59" spans="2:25" ht="7.5" customHeight="1">
      <c r="B59" s="665"/>
      <c r="C59" s="668"/>
      <c r="D59" s="533"/>
      <c r="E59" s="534"/>
      <c r="F59" s="513"/>
      <c r="G59" s="513"/>
      <c r="H59" s="513"/>
      <c r="I59" s="513"/>
      <c r="J59" s="513"/>
      <c r="K59" s="513"/>
      <c r="L59" s="513"/>
      <c r="M59" s="513"/>
      <c r="N59" s="513"/>
      <c r="O59" s="513"/>
      <c r="P59" s="513"/>
      <c r="Q59" s="513"/>
      <c r="R59" s="513"/>
      <c r="S59" s="513"/>
      <c r="T59" s="513"/>
      <c r="U59" s="513"/>
      <c r="V59" s="513"/>
      <c r="W59" s="513"/>
      <c r="X59" s="543"/>
    </row>
    <row r="60" spans="2:25" ht="12.75" customHeight="1" thickBot="1">
      <c r="B60" s="666"/>
      <c r="C60" s="669"/>
      <c r="D60" s="535" t="s">
        <v>27054</v>
      </c>
      <c r="E60" s="536">
        <f>PO!I236</f>
        <v>0</v>
      </c>
      <c r="F60" s="514">
        <f t="shared" ref="F60:W60" si="254">IF(E60="","",ROUND($E60*F58,2))</f>
        <v>0</v>
      </c>
      <c r="G60" s="514">
        <f t="shared" ref="G60" si="255">IF(F60="","",ROUND($E60*G58,2))</f>
        <v>0</v>
      </c>
      <c r="H60" s="514">
        <f t="shared" ref="H60" si="256">IF(G60="","",ROUND($E60*H58,2))</f>
        <v>0</v>
      </c>
      <c r="I60" s="514">
        <f t="shared" ref="I60" si="257">IF(H60="","",ROUND($E60*I58,2))</f>
        <v>0</v>
      </c>
      <c r="J60" s="514">
        <f t="shared" ref="J60" si="258">IF(I60="","",ROUND($E60*J58,2))</f>
        <v>0</v>
      </c>
      <c r="K60" s="514">
        <f t="shared" ref="K60" si="259">IF(J60="","",ROUND($E60*K58,2))</f>
        <v>0</v>
      </c>
      <c r="L60" s="514">
        <f t="shared" ref="L60" si="260">IF(K60="","",ROUND($E60*L58,2))</f>
        <v>0</v>
      </c>
      <c r="M60" s="514">
        <f t="shared" ref="M60" si="261">IF(L60="","",ROUND($E60*M58,2))</f>
        <v>0</v>
      </c>
      <c r="N60" s="514">
        <f t="shared" ref="N60" si="262">IF(M60="","",ROUND($E60*N58,2))</f>
        <v>0</v>
      </c>
      <c r="O60" s="514">
        <f t="shared" ref="O60" si="263">IF(N60="","",ROUND($E60*O58,2))</f>
        <v>0</v>
      </c>
      <c r="P60" s="514">
        <f t="shared" ref="P60" si="264">IF(O60="","",ROUND($E60*P58,2))</f>
        <v>0</v>
      </c>
      <c r="Q60" s="514">
        <f t="shared" ref="Q60" si="265">IF(P60="","",ROUND($E60*Q58,2))</f>
        <v>0</v>
      </c>
      <c r="R60" s="514">
        <f t="shared" ref="R60" si="266">IF(Q60="","",ROUND($E60*R58,2))</f>
        <v>0</v>
      </c>
      <c r="S60" s="514">
        <f t="shared" ref="S60" si="267">IF(R60="","",ROUND($E60*S58,2))</f>
        <v>0</v>
      </c>
      <c r="T60" s="514">
        <f t="shared" ref="T60" si="268">IF(S60="","",ROUND($E60*T58,2))</f>
        <v>0</v>
      </c>
      <c r="U60" s="514">
        <f t="shared" ref="U60" si="269">IF(T60="","",ROUND($E60*U58,2))</f>
        <v>0</v>
      </c>
      <c r="V60" s="514">
        <f t="shared" ref="V60" si="270">IF(U60="","",ROUND($E60*V58,2))</f>
        <v>0</v>
      </c>
      <c r="W60" s="514">
        <f t="shared" ref="W60" si="271">IF(V60="","",ROUND($E60*W58,2))</f>
        <v>0</v>
      </c>
      <c r="X60" s="543"/>
      <c r="Y60" s="554"/>
    </row>
    <row r="61" spans="2:25" ht="12.75" customHeight="1">
      <c r="B61" s="672" t="str">
        <f>PO!A238</f>
        <v>17.00</v>
      </c>
      <c r="C61" s="675" t="str">
        <f>PO!D238</f>
        <v>SPDA</v>
      </c>
      <c r="D61" s="527" t="s">
        <v>27046</v>
      </c>
      <c r="E61" s="528">
        <f>IF($E$83=0,0,E63/$E$83)</f>
        <v>0</v>
      </c>
      <c r="F61" s="553"/>
      <c r="G61" s="553"/>
      <c r="H61" s="553"/>
      <c r="I61" s="553"/>
      <c r="J61" s="553"/>
      <c r="K61" s="553"/>
      <c r="L61" s="553"/>
      <c r="M61" s="553"/>
      <c r="N61" s="553"/>
      <c r="O61" s="553"/>
      <c r="P61" s="553"/>
      <c r="Q61" s="553"/>
      <c r="R61" s="553"/>
      <c r="S61" s="553"/>
      <c r="T61" s="553"/>
      <c r="U61" s="553"/>
      <c r="V61" s="553"/>
      <c r="W61" s="553"/>
      <c r="X61" s="543"/>
    </row>
    <row r="62" spans="2:25" ht="7.5" customHeight="1">
      <c r="B62" s="673"/>
      <c r="C62" s="676"/>
      <c r="D62" s="529"/>
      <c r="E62" s="530"/>
      <c r="F62" s="515"/>
      <c r="G62" s="515"/>
      <c r="H62" s="515"/>
      <c r="I62" s="515"/>
      <c r="J62" s="515"/>
      <c r="K62" s="515"/>
      <c r="L62" s="515"/>
      <c r="M62" s="515"/>
      <c r="N62" s="515"/>
      <c r="O62" s="515"/>
      <c r="P62" s="515"/>
      <c r="Q62" s="515"/>
      <c r="R62" s="515"/>
      <c r="S62" s="515"/>
      <c r="T62" s="515"/>
      <c r="U62" s="515"/>
      <c r="V62" s="515"/>
      <c r="W62" s="515"/>
      <c r="X62" s="543"/>
    </row>
    <row r="63" spans="2:25" ht="12.75" customHeight="1" thickBot="1">
      <c r="B63" s="674"/>
      <c r="C63" s="677"/>
      <c r="D63" s="548" t="s">
        <v>27054</v>
      </c>
      <c r="E63" s="549">
        <f>PO!I249</f>
        <v>0</v>
      </c>
      <c r="F63" s="550">
        <f t="shared" ref="F63:W63" si="272">IF(E63="","",ROUND($E63*F61,2))</f>
        <v>0</v>
      </c>
      <c r="G63" s="550">
        <f t="shared" ref="G63" si="273">IF(F63="","",ROUND($E63*G61,2))</f>
        <v>0</v>
      </c>
      <c r="H63" s="550">
        <f t="shared" ref="H63" si="274">IF(G63="","",ROUND($E63*H61,2))</f>
        <v>0</v>
      </c>
      <c r="I63" s="550">
        <f t="shared" ref="I63" si="275">IF(H63="","",ROUND($E63*I61,2))</f>
        <v>0</v>
      </c>
      <c r="J63" s="550">
        <f t="shared" ref="J63" si="276">IF(I63="","",ROUND($E63*J61,2))</f>
        <v>0</v>
      </c>
      <c r="K63" s="550">
        <f t="shared" ref="K63" si="277">IF(J63="","",ROUND($E63*K61,2))</f>
        <v>0</v>
      </c>
      <c r="L63" s="550">
        <f t="shared" ref="L63" si="278">IF(K63="","",ROUND($E63*L61,2))</f>
        <v>0</v>
      </c>
      <c r="M63" s="550">
        <f t="shared" ref="M63" si="279">IF(L63="","",ROUND($E63*M61,2))</f>
        <v>0</v>
      </c>
      <c r="N63" s="550">
        <f t="shared" ref="N63" si="280">IF(M63="","",ROUND($E63*N61,2))</f>
        <v>0</v>
      </c>
      <c r="O63" s="550">
        <f t="shared" ref="O63" si="281">IF(N63="","",ROUND($E63*O61,2))</f>
        <v>0</v>
      </c>
      <c r="P63" s="550">
        <f t="shared" ref="P63" si="282">IF(O63="","",ROUND($E63*P61,2))</f>
        <v>0</v>
      </c>
      <c r="Q63" s="550">
        <f t="shared" ref="Q63" si="283">IF(P63="","",ROUND($E63*Q61,2))</f>
        <v>0</v>
      </c>
      <c r="R63" s="550">
        <f t="shared" ref="R63" si="284">IF(Q63="","",ROUND($E63*R61,2))</f>
        <v>0</v>
      </c>
      <c r="S63" s="550">
        <f t="shared" ref="S63" si="285">IF(R63="","",ROUND($E63*S61,2))</f>
        <v>0</v>
      </c>
      <c r="T63" s="550">
        <f t="shared" ref="T63" si="286">IF(S63="","",ROUND($E63*T61,2))</f>
        <v>0</v>
      </c>
      <c r="U63" s="550">
        <f t="shared" ref="U63" si="287">IF(T63="","",ROUND($E63*U61,2))</f>
        <v>0</v>
      </c>
      <c r="V63" s="550">
        <f t="shared" ref="V63" si="288">IF(U63="","",ROUND($E63*V61,2))</f>
        <v>0</v>
      </c>
      <c r="W63" s="550">
        <f t="shared" ref="W63" si="289">IF(V63="","",ROUND($E63*W61,2))</f>
        <v>0</v>
      </c>
      <c r="X63" s="543"/>
      <c r="Y63" s="554"/>
    </row>
    <row r="64" spans="2:25" ht="12.75" customHeight="1">
      <c r="B64" s="664" t="str">
        <f>PO!A251</f>
        <v>18.00</v>
      </c>
      <c r="C64" s="667" t="str">
        <f>PO!D251</f>
        <v xml:space="preserve">PROTEÇÃO CONTRA INCÊNDIO </v>
      </c>
      <c r="D64" s="531" t="s">
        <v>27046</v>
      </c>
      <c r="E64" s="532">
        <f>IF($E$83=0,0,E66/$E$83)</f>
        <v>0</v>
      </c>
      <c r="F64" s="552"/>
      <c r="G64" s="552"/>
      <c r="H64" s="552"/>
      <c r="I64" s="552"/>
      <c r="J64" s="552"/>
      <c r="K64" s="552"/>
      <c r="L64" s="552"/>
      <c r="M64" s="552"/>
      <c r="N64" s="552"/>
      <c r="O64" s="552"/>
      <c r="P64" s="552"/>
      <c r="Q64" s="552"/>
      <c r="R64" s="552"/>
      <c r="S64" s="552"/>
      <c r="T64" s="552"/>
      <c r="U64" s="552"/>
      <c r="V64" s="552"/>
      <c r="W64" s="552"/>
      <c r="X64" s="543"/>
    </row>
    <row r="65" spans="2:25" ht="7.5" customHeight="1">
      <c r="B65" s="665"/>
      <c r="C65" s="668"/>
      <c r="D65" s="533"/>
      <c r="E65" s="534"/>
      <c r="F65" s="513"/>
      <c r="G65" s="513"/>
      <c r="H65" s="513"/>
      <c r="I65" s="513"/>
      <c r="J65" s="513"/>
      <c r="K65" s="513"/>
      <c r="L65" s="513"/>
      <c r="M65" s="513"/>
      <c r="N65" s="513"/>
      <c r="O65" s="513"/>
      <c r="P65" s="513"/>
      <c r="Q65" s="513"/>
      <c r="R65" s="513"/>
      <c r="S65" s="513"/>
      <c r="T65" s="513"/>
      <c r="U65" s="513"/>
      <c r="V65" s="513"/>
      <c r="W65" s="513"/>
      <c r="X65" s="543"/>
    </row>
    <row r="66" spans="2:25" ht="12.75" customHeight="1" thickBot="1">
      <c r="B66" s="666"/>
      <c r="C66" s="669"/>
      <c r="D66" s="535" t="s">
        <v>27054</v>
      </c>
      <c r="E66" s="536">
        <f>PO!I285</f>
        <v>0</v>
      </c>
      <c r="F66" s="514">
        <f t="shared" ref="F66:W66" si="290">IF(E66="","",ROUND($E66*F64,2))</f>
        <v>0</v>
      </c>
      <c r="G66" s="514">
        <f t="shared" ref="G66" si="291">IF(F66="","",ROUND($E66*G64,2))</f>
        <v>0</v>
      </c>
      <c r="H66" s="514">
        <f t="shared" ref="H66" si="292">IF(G66="","",ROUND($E66*H64,2))</f>
        <v>0</v>
      </c>
      <c r="I66" s="514">
        <f t="shared" ref="I66" si="293">IF(H66="","",ROUND($E66*I64,2))</f>
        <v>0</v>
      </c>
      <c r="J66" s="514">
        <f t="shared" ref="J66" si="294">IF(I66="","",ROUND($E66*J64,2))</f>
        <v>0</v>
      </c>
      <c r="K66" s="514">
        <f t="shared" ref="K66" si="295">IF(J66="","",ROUND($E66*K64,2))</f>
        <v>0</v>
      </c>
      <c r="L66" s="514">
        <f t="shared" ref="L66" si="296">IF(K66="","",ROUND($E66*L64,2))</f>
        <v>0</v>
      </c>
      <c r="M66" s="514">
        <f t="shared" ref="M66" si="297">IF(L66="","",ROUND($E66*M64,2))</f>
        <v>0</v>
      </c>
      <c r="N66" s="514">
        <f t="shared" ref="N66" si="298">IF(M66="","",ROUND($E66*N64,2))</f>
        <v>0</v>
      </c>
      <c r="O66" s="514">
        <f t="shared" ref="O66" si="299">IF(N66="","",ROUND($E66*O64,2))</f>
        <v>0</v>
      </c>
      <c r="P66" s="514">
        <f t="shared" ref="P66" si="300">IF(O66="","",ROUND($E66*P64,2))</f>
        <v>0</v>
      </c>
      <c r="Q66" s="514">
        <f t="shared" ref="Q66" si="301">IF(P66="","",ROUND($E66*Q64,2))</f>
        <v>0</v>
      </c>
      <c r="R66" s="514">
        <f t="shared" ref="R66" si="302">IF(Q66="","",ROUND($E66*R64,2))</f>
        <v>0</v>
      </c>
      <c r="S66" s="514">
        <f t="shared" ref="S66" si="303">IF(R66="","",ROUND($E66*S64,2))</f>
        <v>0</v>
      </c>
      <c r="T66" s="514">
        <f t="shared" ref="T66" si="304">IF(S66="","",ROUND($E66*T64,2))</f>
        <v>0</v>
      </c>
      <c r="U66" s="514">
        <f t="shared" ref="U66" si="305">IF(T66="","",ROUND($E66*U64,2))</f>
        <v>0</v>
      </c>
      <c r="V66" s="514">
        <f t="shared" ref="V66" si="306">IF(U66="","",ROUND($E66*V64,2))</f>
        <v>0</v>
      </c>
      <c r="W66" s="514">
        <f t="shared" ref="W66" si="307">IF(V66="","",ROUND($E66*W64,2))</f>
        <v>0</v>
      </c>
      <c r="X66" s="543"/>
      <c r="Y66" s="554"/>
    </row>
    <row r="67" spans="2:25" ht="12.75" customHeight="1">
      <c r="B67" s="672" t="str">
        <f>PO!A287</f>
        <v>19.00</v>
      </c>
      <c r="C67" s="675" t="str">
        <f>PO!D287</f>
        <v>INSTALAÇÕES DE GÁS</v>
      </c>
      <c r="D67" s="527" t="s">
        <v>27046</v>
      </c>
      <c r="E67" s="528">
        <f>IF($E$83=0,0,E69/$E$83)</f>
        <v>0</v>
      </c>
      <c r="F67" s="553"/>
      <c r="G67" s="553"/>
      <c r="H67" s="553"/>
      <c r="I67" s="553"/>
      <c r="J67" s="553"/>
      <c r="K67" s="553"/>
      <c r="L67" s="553"/>
      <c r="M67" s="553"/>
      <c r="N67" s="553"/>
      <c r="O67" s="553"/>
      <c r="P67" s="553"/>
      <c r="Q67" s="553"/>
      <c r="R67" s="553"/>
      <c r="S67" s="553"/>
      <c r="T67" s="553"/>
      <c r="U67" s="553"/>
      <c r="V67" s="553"/>
      <c r="W67" s="553"/>
      <c r="X67" s="543"/>
    </row>
    <row r="68" spans="2:25" ht="7.5" customHeight="1">
      <c r="B68" s="673"/>
      <c r="C68" s="676"/>
      <c r="D68" s="529"/>
      <c r="E68" s="530"/>
      <c r="F68" s="515"/>
      <c r="G68" s="515"/>
      <c r="H68" s="515"/>
      <c r="I68" s="515"/>
      <c r="J68" s="515"/>
      <c r="K68" s="515"/>
      <c r="L68" s="515"/>
      <c r="M68" s="515"/>
      <c r="N68" s="515"/>
      <c r="O68" s="515"/>
      <c r="P68" s="515"/>
      <c r="Q68" s="515"/>
      <c r="R68" s="515"/>
      <c r="S68" s="515"/>
      <c r="T68" s="515"/>
      <c r="U68" s="515"/>
      <c r="V68" s="515"/>
      <c r="W68" s="515"/>
      <c r="X68" s="543"/>
    </row>
    <row r="69" spans="2:25" ht="12.75" customHeight="1" thickBot="1">
      <c r="B69" s="674"/>
      <c r="C69" s="677"/>
      <c r="D69" s="548" t="s">
        <v>27054</v>
      </c>
      <c r="E69" s="549">
        <f>PO!I293</f>
        <v>0</v>
      </c>
      <c r="F69" s="550">
        <f t="shared" ref="F69:W69" si="308">IF(E69="","",ROUND($E69*F67,2))</f>
        <v>0</v>
      </c>
      <c r="G69" s="550">
        <f t="shared" ref="G69" si="309">IF(F69="","",ROUND($E69*G67,2))</f>
        <v>0</v>
      </c>
      <c r="H69" s="550">
        <f t="shared" ref="H69" si="310">IF(G69="","",ROUND($E69*H67,2))</f>
        <v>0</v>
      </c>
      <c r="I69" s="550">
        <f t="shared" ref="I69" si="311">IF(H69="","",ROUND($E69*I67,2))</f>
        <v>0</v>
      </c>
      <c r="J69" s="550">
        <f t="shared" ref="J69" si="312">IF(I69="","",ROUND($E69*J67,2))</f>
        <v>0</v>
      </c>
      <c r="K69" s="550">
        <f t="shared" ref="K69" si="313">IF(J69="","",ROUND($E69*K67,2))</f>
        <v>0</v>
      </c>
      <c r="L69" s="550">
        <f t="shared" ref="L69" si="314">IF(K69="","",ROUND($E69*L67,2))</f>
        <v>0</v>
      </c>
      <c r="M69" s="550">
        <f t="shared" ref="M69" si="315">IF(L69="","",ROUND($E69*M67,2))</f>
        <v>0</v>
      </c>
      <c r="N69" s="550">
        <f t="shared" ref="N69" si="316">IF(M69="","",ROUND($E69*N67,2))</f>
        <v>0</v>
      </c>
      <c r="O69" s="550">
        <f t="shared" ref="O69" si="317">IF(N69="","",ROUND($E69*O67,2))</f>
        <v>0</v>
      </c>
      <c r="P69" s="550">
        <f t="shared" ref="P69" si="318">IF(O69="","",ROUND($E69*P67,2))</f>
        <v>0</v>
      </c>
      <c r="Q69" s="550">
        <f t="shared" ref="Q69" si="319">IF(P69="","",ROUND($E69*Q67,2))</f>
        <v>0</v>
      </c>
      <c r="R69" s="550">
        <f t="shared" ref="R69" si="320">IF(Q69="","",ROUND($E69*R67,2))</f>
        <v>0</v>
      </c>
      <c r="S69" s="550">
        <f t="shared" ref="S69" si="321">IF(R69="","",ROUND($E69*S67,2))</f>
        <v>0</v>
      </c>
      <c r="T69" s="550">
        <f t="shared" ref="T69" si="322">IF(S69="","",ROUND($E69*T67,2))</f>
        <v>0</v>
      </c>
      <c r="U69" s="550">
        <f t="shared" ref="U69" si="323">IF(T69="","",ROUND($E69*U67,2))</f>
        <v>0</v>
      </c>
      <c r="V69" s="550">
        <f t="shared" ref="V69" si="324">IF(U69="","",ROUND($E69*V67,2))</f>
        <v>0</v>
      </c>
      <c r="W69" s="550">
        <f t="shared" ref="W69" si="325">IF(V69="","",ROUND($E69*W67,2))</f>
        <v>0</v>
      </c>
      <c r="X69" s="543"/>
      <c r="Y69" s="554"/>
    </row>
    <row r="70" spans="2:25" ht="12.75" customHeight="1">
      <c r="B70" s="664" t="str">
        <f>PO!A295</f>
        <v>20.00</v>
      </c>
      <c r="C70" s="667" t="str">
        <f>PO!D295</f>
        <v>PISOS E REVESTIMENTO</v>
      </c>
      <c r="D70" s="531" t="s">
        <v>27046</v>
      </c>
      <c r="E70" s="532">
        <f>IF($E$83=0,0,E72/$E$83)</f>
        <v>0</v>
      </c>
      <c r="F70" s="551"/>
      <c r="G70" s="551"/>
      <c r="H70" s="551"/>
      <c r="I70" s="551"/>
      <c r="J70" s="551"/>
      <c r="K70" s="551"/>
      <c r="L70" s="551"/>
      <c r="M70" s="551"/>
      <c r="N70" s="551"/>
      <c r="O70" s="551"/>
      <c r="P70" s="551"/>
      <c r="Q70" s="551"/>
      <c r="R70" s="551"/>
      <c r="S70" s="551"/>
      <c r="T70" s="551"/>
      <c r="U70" s="551"/>
      <c r="V70" s="551"/>
      <c r="W70" s="551"/>
      <c r="X70" s="543"/>
    </row>
    <row r="71" spans="2:25" ht="7.5" customHeight="1">
      <c r="B71" s="665"/>
      <c r="C71" s="668"/>
      <c r="D71" s="533"/>
      <c r="E71" s="534"/>
      <c r="F71" s="513"/>
      <c r="G71" s="513"/>
      <c r="H71" s="513"/>
      <c r="I71" s="513"/>
      <c r="J71" s="513"/>
      <c r="K71" s="513"/>
      <c r="L71" s="513"/>
      <c r="M71" s="513"/>
      <c r="N71" s="513"/>
      <c r="O71" s="513"/>
      <c r="P71" s="513"/>
      <c r="Q71" s="513"/>
      <c r="R71" s="513"/>
      <c r="S71" s="513"/>
      <c r="T71" s="513"/>
      <c r="U71" s="513"/>
      <c r="V71" s="513"/>
      <c r="W71" s="513"/>
      <c r="X71" s="543"/>
    </row>
    <row r="72" spans="2:25" ht="12.75" customHeight="1" thickBot="1">
      <c r="B72" s="666"/>
      <c r="C72" s="669"/>
      <c r="D72" s="535" t="s">
        <v>27054</v>
      </c>
      <c r="E72" s="536">
        <f>PO!I312</f>
        <v>0</v>
      </c>
      <c r="F72" s="514">
        <f t="shared" ref="F72:W72" si="326">IF(E72="","",ROUND($E72*F70,2))</f>
        <v>0</v>
      </c>
      <c r="G72" s="514">
        <f t="shared" ref="G72" si="327">IF(F72="","",ROUND($E72*G70,2))</f>
        <v>0</v>
      </c>
      <c r="H72" s="514">
        <f t="shared" ref="H72" si="328">IF(G72="","",ROUND($E72*H70,2))</f>
        <v>0</v>
      </c>
      <c r="I72" s="514">
        <f t="shared" ref="I72" si="329">IF(H72="","",ROUND($E72*I70,2))</f>
        <v>0</v>
      </c>
      <c r="J72" s="514">
        <f t="shared" ref="J72" si="330">IF(I72="","",ROUND($E72*J70,2))</f>
        <v>0</v>
      </c>
      <c r="K72" s="514">
        <f t="shared" ref="K72" si="331">IF(J72="","",ROUND($E72*K70,2))</f>
        <v>0</v>
      </c>
      <c r="L72" s="514">
        <f t="shared" ref="L72" si="332">IF(K72="","",ROUND($E72*L70,2))</f>
        <v>0</v>
      </c>
      <c r="M72" s="514">
        <f t="shared" ref="M72" si="333">IF(L72="","",ROUND($E72*M70,2))</f>
        <v>0</v>
      </c>
      <c r="N72" s="514">
        <f t="shared" ref="N72" si="334">IF(M72="","",ROUND($E72*N70,2))</f>
        <v>0</v>
      </c>
      <c r="O72" s="514">
        <f t="shared" ref="O72" si="335">IF(N72="","",ROUND($E72*O70,2))</f>
        <v>0</v>
      </c>
      <c r="P72" s="514">
        <f t="shared" ref="P72" si="336">IF(O72="","",ROUND($E72*P70,2))</f>
        <v>0</v>
      </c>
      <c r="Q72" s="514">
        <f t="shared" ref="Q72" si="337">IF(P72="","",ROUND($E72*Q70,2))</f>
        <v>0</v>
      </c>
      <c r="R72" s="514">
        <f t="shared" ref="R72" si="338">IF(Q72="","",ROUND($E72*R70,2))</f>
        <v>0</v>
      </c>
      <c r="S72" s="514">
        <f t="shared" ref="S72" si="339">IF(R72="","",ROUND($E72*S70,2))</f>
        <v>0</v>
      </c>
      <c r="T72" s="514">
        <f t="shared" ref="T72" si="340">IF(S72="","",ROUND($E72*T70,2))</f>
        <v>0</v>
      </c>
      <c r="U72" s="514">
        <f t="shared" ref="U72" si="341">IF(T72="","",ROUND($E72*U70,2))</f>
        <v>0</v>
      </c>
      <c r="V72" s="514">
        <f t="shared" ref="V72" si="342">IF(U72="","",ROUND($E72*V70,2))</f>
        <v>0</v>
      </c>
      <c r="W72" s="514">
        <f t="shared" ref="W72" si="343">IF(V72="","",ROUND($E72*W70,2))</f>
        <v>0</v>
      </c>
      <c r="X72" s="543"/>
      <c r="Y72" s="554"/>
    </row>
    <row r="73" spans="2:25" ht="12.75" customHeight="1">
      <c r="B73" s="672" t="str">
        <f>PO!A314</f>
        <v>21.00</v>
      </c>
      <c r="C73" s="675" t="str">
        <f>PO!D314</f>
        <v>PINTURA</v>
      </c>
      <c r="D73" s="527" t="s">
        <v>27046</v>
      </c>
      <c r="E73" s="528">
        <f>IF($E$83=0,0,E75/$E$83)</f>
        <v>0</v>
      </c>
      <c r="F73" s="553"/>
      <c r="G73" s="553"/>
      <c r="H73" s="553"/>
      <c r="I73" s="553"/>
      <c r="J73" s="553"/>
      <c r="K73" s="553"/>
      <c r="L73" s="553"/>
      <c r="M73" s="553"/>
      <c r="N73" s="553"/>
      <c r="O73" s="553"/>
      <c r="P73" s="553"/>
      <c r="Q73" s="553"/>
      <c r="R73" s="553"/>
      <c r="S73" s="553"/>
      <c r="T73" s="553"/>
      <c r="U73" s="553"/>
      <c r="V73" s="553"/>
      <c r="W73" s="553"/>
      <c r="X73" s="543"/>
    </row>
    <row r="74" spans="2:25" ht="7.5" customHeight="1">
      <c r="B74" s="673"/>
      <c r="C74" s="676"/>
      <c r="D74" s="529"/>
      <c r="E74" s="530"/>
      <c r="F74" s="515"/>
      <c r="G74" s="515"/>
      <c r="H74" s="515"/>
      <c r="I74" s="515"/>
      <c r="J74" s="515"/>
      <c r="K74" s="515"/>
      <c r="L74" s="515"/>
      <c r="M74" s="515"/>
      <c r="N74" s="515"/>
      <c r="O74" s="515"/>
      <c r="P74" s="515"/>
      <c r="Q74" s="515"/>
      <c r="R74" s="515"/>
      <c r="S74" s="515"/>
      <c r="T74" s="515"/>
      <c r="U74" s="515"/>
      <c r="V74" s="515"/>
      <c r="W74" s="515"/>
      <c r="X74" s="543"/>
    </row>
    <row r="75" spans="2:25" ht="12.75" customHeight="1" thickBot="1">
      <c r="B75" s="674"/>
      <c r="C75" s="677"/>
      <c r="D75" s="548" t="s">
        <v>27054</v>
      </c>
      <c r="E75" s="549">
        <f>PO!I319</f>
        <v>0</v>
      </c>
      <c r="F75" s="550">
        <f t="shared" ref="F75:V75" si="344">IF(E75="","",ROUND($E75*F73,2))</f>
        <v>0</v>
      </c>
      <c r="G75" s="550">
        <f t="shared" ref="G75" si="345">IF(F75="","",ROUND($E75*G73,2))</f>
        <v>0</v>
      </c>
      <c r="H75" s="550">
        <f t="shared" ref="H75" si="346">IF(G75="","",ROUND($E75*H73,2))</f>
        <v>0</v>
      </c>
      <c r="I75" s="550">
        <f t="shared" ref="I75" si="347">IF(H75="","",ROUND($E75*I73,2))</f>
        <v>0</v>
      </c>
      <c r="J75" s="550">
        <f t="shared" ref="J75" si="348">IF(I75="","",ROUND($E75*J73,2))</f>
        <v>0</v>
      </c>
      <c r="K75" s="550">
        <f t="shared" ref="K75" si="349">IF(J75="","",ROUND($E75*K73,2))</f>
        <v>0</v>
      </c>
      <c r="L75" s="550">
        <f t="shared" ref="L75" si="350">IF(K75="","",ROUND($E75*L73,2))</f>
        <v>0</v>
      </c>
      <c r="M75" s="550">
        <f t="shared" ref="M75" si="351">IF(L75="","",ROUND($E75*M73,2))</f>
        <v>0</v>
      </c>
      <c r="N75" s="550">
        <f t="shared" ref="N75" si="352">IF(M75="","",ROUND($E75*N73,2))</f>
        <v>0</v>
      </c>
      <c r="O75" s="550">
        <f t="shared" ref="O75" si="353">IF(N75="","",ROUND($E75*O73,2))</f>
        <v>0</v>
      </c>
      <c r="P75" s="550">
        <f t="shared" ref="P75" si="354">IF(O75="","",ROUND($E75*P73,2))</f>
        <v>0</v>
      </c>
      <c r="Q75" s="550">
        <f t="shared" ref="Q75" si="355">IF(P75="","",ROUND($E75*Q73,2))</f>
        <v>0</v>
      </c>
      <c r="R75" s="550">
        <f t="shared" ref="R75" si="356">IF(Q75="","",ROUND($E75*R73,2))</f>
        <v>0</v>
      </c>
      <c r="S75" s="550">
        <f t="shared" ref="S75" si="357">IF(R75="","",ROUND($E75*S73,2))</f>
        <v>0</v>
      </c>
      <c r="T75" s="550">
        <f t="shared" ref="T75" si="358">IF(S75="","",ROUND($E75*T73,2))</f>
        <v>0</v>
      </c>
      <c r="U75" s="550">
        <f t="shared" ref="U75" si="359">IF(T75="","",ROUND($E75*U73,2))</f>
        <v>0</v>
      </c>
      <c r="V75" s="550">
        <f t="shared" ref="V75" si="360">IF(U75="","",ROUND($E75*V73,2))</f>
        <v>0</v>
      </c>
      <c r="W75" s="550">
        <f t="shared" ref="W75" si="361">IF(V75="","",ROUND($E75*W73,2))</f>
        <v>0</v>
      </c>
      <c r="X75" s="543"/>
      <c r="Y75" s="554"/>
    </row>
    <row r="76" spans="2:25" ht="12.75" customHeight="1">
      <c r="B76" s="664" t="str">
        <f>PO!A321</f>
        <v>22.00</v>
      </c>
      <c r="C76" s="667" t="str">
        <f>PO!D321</f>
        <v>LOUÇAS E METAIS</v>
      </c>
      <c r="D76" s="531" t="s">
        <v>27046</v>
      </c>
      <c r="E76" s="532">
        <f>IF($E$83=0,0,E78/$E$83)</f>
        <v>0</v>
      </c>
      <c r="F76" s="552"/>
      <c r="G76" s="552"/>
      <c r="H76" s="552"/>
      <c r="I76" s="552"/>
      <c r="J76" s="552"/>
      <c r="K76" s="552"/>
      <c r="L76" s="552"/>
      <c r="M76" s="552"/>
      <c r="N76" s="552"/>
      <c r="O76" s="552"/>
      <c r="P76" s="552"/>
      <c r="Q76" s="552"/>
      <c r="R76" s="552"/>
      <c r="S76" s="552"/>
      <c r="T76" s="552"/>
      <c r="U76" s="552"/>
      <c r="V76" s="552"/>
      <c r="W76" s="552"/>
      <c r="X76" s="543"/>
    </row>
    <row r="77" spans="2:25" ht="7.5" customHeight="1">
      <c r="B77" s="665"/>
      <c r="C77" s="668"/>
      <c r="D77" s="533"/>
      <c r="E77" s="534"/>
      <c r="F77" s="513"/>
      <c r="G77" s="513"/>
      <c r="H77" s="513"/>
      <c r="I77" s="513"/>
      <c r="J77" s="513"/>
      <c r="K77" s="513"/>
      <c r="L77" s="513"/>
      <c r="M77" s="513"/>
      <c r="N77" s="513"/>
      <c r="O77" s="513"/>
      <c r="P77" s="513"/>
      <c r="Q77" s="513"/>
      <c r="R77" s="513"/>
      <c r="S77" s="513"/>
      <c r="T77" s="513"/>
      <c r="U77" s="513"/>
      <c r="V77" s="513"/>
      <c r="W77" s="513"/>
      <c r="X77" s="543"/>
    </row>
    <row r="78" spans="2:25" ht="12.75" customHeight="1" thickBot="1">
      <c r="B78" s="666"/>
      <c r="C78" s="669"/>
      <c r="D78" s="535" t="s">
        <v>27054</v>
      </c>
      <c r="E78" s="536">
        <f>PO!I329</f>
        <v>0</v>
      </c>
      <c r="F78" s="514">
        <f t="shared" ref="F78:W78" si="362">IF(E78="","",ROUND($E78*F76,2))</f>
        <v>0</v>
      </c>
      <c r="G78" s="514">
        <f t="shared" ref="G78" si="363">IF(F78="","",ROUND($E78*G76,2))</f>
        <v>0</v>
      </c>
      <c r="H78" s="514">
        <f t="shared" ref="H78" si="364">IF(G78="","",ROUND($E78*H76,2))</f>
        <v>0</v>
      </c>
      <c r="I78" s="514">
        <f t="shared" ref="I78" si="365">IF(H78="","",ROUND($E78*I76,2))</f>
        <v>0</v>
      </c>
      <c r="J78" s="514">
        <f t="shared" ref="J78" si="366">IF(I78="","",ROUND($E78*J76,2))</f>
        <v>0</v>
      </c>
      <c r="K78" s="514">
        <f t="shared" ref="K78" si="367">IF(J78="","",ROUND($E78*K76,2))</f>
        <v>0</v>
      </c>
      <c r="L78" s="514">
        <f t="shared" ref="L78" si="368">IF(K78="","",ROUND($E78*L76,2))</f>
        <v>0</v>
      </c>
      <c r="M78" s="514">
        <f t="shared" ref="M78" si="369">IF(L78="","",ROUND($E78*M76,2))</f>
        <v>0</v>
      </c>
      <c r="N78" s="514">
        <f t="shared" ref="N78" si="370">IF(M78="","",ROUND($E78*N76,2))</f>
        <v>0</v>
      </c>
      <c r="O78" s="514">
        <f t="shared" ref="O78" si="371">IF(N78="","",ROUND($E78*O76,2))</f>
        <v>0</v>
      </c>
      <c r="P78" s="514">
        <f t="shared" ref="P78" si="372">IF(O78="","",ROUND($E78*P76,2))</f>
        <v>0</v>
      </c>
      <c r="Q78" s="514">
        <f t="shared" ref="Q78" si="373">IF(P78="","",ROUND($E78*Q76,2))</f>
        <v>0</v>
      </c>
      <c r="R78" s="514">
        <f t="shared" ref="R78" si="374">IF(Q78="","",ROUND($E78*R76,2))</f>
        <v>0</v>
      </c>
      <c r="S78" s="514">
        <f t="shared" ref="S78" si="375">IF(R78="","",ROUND($E78*S76,2))</f>
        <v>0</v>
      </c>
      <c r="T78" s="514">
        <f t="shared" ref="T78" si="376">IF(S78="","",ROUND($E78*T76,2))</f>
        <v>0</v>
      </c>
      <c r="U78" s="514">
        <f t="shared" ref="U78" si="377">IF(T78="","",ROUND($E78*U76,2))</f>
        <v>0</v>
      </c>
      <c r="V78" s="514">
        <f t="shared" ref="V78" si="378">IF(U78="","",ROUND($E78*V76,2))</f>
        <v>0</v>
      </c>
      <c r="W78" s="514">
        <f t="shared" ref="W78" si="379">IF(V78="","",ROUND($E78*W76,2))</f>
        <v>0</v>
      </c>
      <c r="X78" s="543"/>
      <c r="Y78" s="554"/>
    </row>
    <row r="79" spans="2:25" ht="12.75" customHeight="1">
      <c r="B79" s="672" t="str">
        <f>PO!A332</f>
        <v>23.00</v>
      </c>
      <c r="C79" s="675" t="str">
        <f>PO!D332</f>
        <v>SERVIÇOS COMPLEMENTARES</v>
      </c>
      <c r="D79" s="527" t="s">
        <v>27046</v>
      </c>
      <c r="E79" s="528">
        <f>IF($E$83=0,0,E81/$E$83)</f>
        <v>0</v>
      </c>
      <c r="F79" s="553"/>
      <c r="G79" s="553"/>
      <c r="H79" s="553"/>
      <c r="I79" s="553"/>
      <c r="J79" s="553"/>
      <c r="K79" s="553"/>
      <c r="L79" s="553"/>
      <c r="M79" s="553"/>
      <c r="N79" s="553"/>
      <c r="O79" s="553"/>
      <c r="P79" s="553"/>
      <c r="Q79" s="553"/>
      <c r="R79" s="553"/>
      <c r="S79" s="553"/>
      <c r="T79" s="553"/>
      <c r="U79" s="553"/>
      <c r="V79" s="553"/>
      <c r="W79" s="553"/>
      <c r="X79" s="543"/>
    </row>
    <row r="80" spans="2:25" ht="7.5" customHeight="1">
      <c r="B80" s="673"/>
      <c r="C80" s="676"/>
      <c r="D80" s="529"/>
      <c r="E80" s="530"/>
      <c r="F80" s="515"/>
      <c r="G80" s="515"/>
      <c r="H80" s="515"/>
      <c r="I80" s="515"/>
      <c r="J80" s="515"/>
      <c r="K80" s="515"/>
      <c r="L80" s="515"/>
      <c r="M80" s="515"/>
      <c r="N80" s="515"/>
      <c r="O80" s="515"/>
      <c r="P80" s="515"/>
      <c r="Q80" s="515"/>
      <c r="R80" s="515"/>
      <c r="S80" s="515"/>
      <c r="T80" s="515"/>
      <c r="U80" s="515"/>
      <c r="V80" s="515"/>
      <c r="W80" s="515"/>
      <c r="X80" s="543"/>
    </row>
    <row r="81" spans="2:25" ht="12.75" customHeight="1" thickBot="1">
      <c r="B81" s="678"/>
      <c r="C81" s="679"/>
      <c r="D81" s="537" t="s">
        <v>27054</v>
      </c>
      <c r="E81" s="538">
        <f>PO!I335</f>
        <v>0</v>
      </c>
      <c r="F81" s="521">
        <f t="shared" ref="F81:W81" si="380">IF(E81="","",ROUND($E81*F79,2))</f>
        <v>0</v>
      </c>
      <c r="G81" s="521">
        <f t="shared" ref="G81" si="381">IF(F81="","",ROUND($E81*G79,2))</f>
        <v>0</v>
      </c>
      <c r="H81" s="521">
        <f t="shared" ref="H81" si="382">IF(G81="","",ROUND($E81*H79,2))</f>
        <v>0</v>
      </c>
      <c r="I81" s="521">
        <f t="shared" ref="I81" si="383">IF(H81="","",ROUND($E81*I79,2))</f>
        <v>0</v>
      </c>
      <c r="J81" s="521">
        <f t="shared" ref="J81" si="384">IF(I81="","",ROUND($E81*J79,2))</f>
        <v>0</v>
      </c>
      <c r="K81" s="521">
        <f t="shared" ref="K81" si="385">IF(J81="","",ROUND($E81*K79,2))</f>
        <v>0</v>
      </c>
      <c r="L81" s="521">
        <f t="shared" ref="L81" si="386">IF(K81="","",ROUND($E81*L79,2))</f>
        <v>0</v>
      </c>
      <c r="M81" s="521">
        <f t="shared" ref="M81" si="387">IF(L81="","",ROUND($E81*M79,2))</f>
        <v>0</v>
      </c>
      <c r="N81" s="521">
        <f t="shared" ref="N81" si="388">IF(M81="","",ROUND($E81*N79,2))</f>
        <v>0</v>
      </c>
      <c r="O81" s="521">
        <f t="shared" ref="O81" si="389">IF(N81="","",ROUND($E81*O79,2))</f>
        <v>0</v>
      </c>
      <c r="P81" s="521">
        <f t="shared" ref="P81" si="390">IF(O81="","",ROUND($E81*P79,2))</f>
        <v>0</v>
      </c>
      <c r="Q81" s="521">
        <f t="shared" ref="Q81" si="391">IF(P81="","",ROUND($E81*Q79,2))</f>
        <v>0</v>
      </c>
      <c r="R81" s="521">
        <f t="shared" ref="R81" si="392">IF(Q81="","",ROUND($E81*R79,2))</f>
        <v>0</v>
      </c>
      <c r="S81" s="521">
        <f t="shared" ref="S81" si="393">IF(R81="","",ROUND($E81*S79,2))</f>
        <v>0</v>
      </c>
      <c r="T81" s="521">
        <f t="shared" ref="T81" si="394">IF(S81="","",ROUND($E81*T79,2))</f>
        <v>0</v>
      </c>
      <c r="U81" s="521">
        <f t="shared" ref="U81" si="395">IF(T81="","",ROUND($E81*U79,2))</f>
        <v>0</v>
      </c>
      <c r="V81" s="521">
        <f t="shared" ref="V81" si="396">IF(U81="","",ROUND($E81*V79,2))</f>
        <v>0</v>
      </c>
      <c r="W81" s="521">
        <f t="shared" ref="W81" si="397">IF(V81="","",ROUND($E81*W79,2))</f>
        <v>0</v>
      </c>
      <c r="X81" s="543"/>
      <c r="Y81" s="554"/>
    </row>
    <row r="82" spans="2:25" ht="12.75" customHeight="1">
      <c r="B82" s="670" t="s">
        <v>27051</v>
      </c>
      <c r="C82" s="671"/>
      <c r="D82" s="671"/>
      <c r="E82" s="539">
        <f>ROUND(SUM(E13,E16,E19,E22,E25,E28,E31,E34,E37,E40,E43,E46,E49,E52,E55,E58,E61,E64,E67,E70,E73,E76,E79),2)</f>
        <v>0</v>
      </c>
      <c r="F82" s="524" t="e">
        <f>ROUND(F83/$E$83,4)</f>
        <v>#DIV/0!</v>
      </c>
      <c r="G82" s="524" t="e">
        <f t="shared" ref="G82:W82" si="398">ROUND(G83/$E$83,4)</f>
        <v>#DIV/0!</v>
      </c>
      <c r="H82" s="524" t="e">
        <f t="shared" si="398"/>
        <v>#DIV/0!</v>
      </c>
      <c r="I82" s="524" t="e">
        <f t="shared" si="398"/>
        <v>#DIV/0!</v>
      </c>
      <c r="J82" s="524" t="e">
        <f t="shared" si="398"/>
        <v>#DIV/0!</v>
      </c>
      <c r="K82" s="524" t="e">
        <f t="shared" si="398"/>
        <v>#DIV/0!</v>
      </c>
      <c r="L82" s="524" t="e">
        <f t="shared" si="398"/>
        <v>#DIV/0!</v>
      </c>
      <c r="M82" s="524" t="e">
        <f t="shared" si="398"/>
        <v>#DIV/0!</v>
      </c>
      <c r="N82" s="524" t="e">
        <f t="shared" si="398"/>
        <v>#DIV/0!</v>
      </c>
      <c r="O82" s="524" t="e">
        <f t="shared" si="398"/>
        <v>#DIV/0!</v>
      </c>
      <c r="P82" s="524" t="e">
        <f t="shared" si="398"/>
        <v>#DIV/0!</v>
      </c>
      <c r="Q82" s="524" t="e">
        <f t="shared" si="398"/>
        <v>#DIV/0!</v>
      </c>
      <c r="R82" s="524" t="e">
        <f t="shared" si="398"/>
        <v>#DIV/0!</v>
      </c>
      <c r="S82" s="524" t="e">
        <f t="shared" si="398"/>
        <v>#DIV/0!</v>
      </c>
      <c r="T82" s="524" t="e">
        <f t="shared" si="398"/>
        <v>#DIV/0!</v>
      </c>
      <c r="U82" s="524" t="e">
        <f t="shared" si="398"/>
        <v>#DIV/0!</v>
      </c>
      <c r="V82" s="524" t="e">
        <f t="shared" si="398"/>
        <v>#DIV/0!</v>
      </c>
      <c r="W82" s="524" t="e">
        <f t="shared" si="398"/>
        <v>#DIV/0!</v>
      </c>
    </row>
    <row r="83" spans="2:25" ht="12.75" customHeight="1" thickBot="1">
      <c r="B83" s="688" t="s">
        <v>27056</v>
      </c>
      <c r="C83" s="689"/>
      <c r="D83" s="689"/>
      <c r="E83" s="522">
        <f>ROUND(SUM(E15,E18,E21,E24,E27,E30,E33,E36,E39,E42,E45,E48,E51,E54,E57,E60,E63,E66,E69,E72,E75,E78,E81),2)</f>
        <v>0</v>
      </c>
      <c r="F83" s="523">
        <f>ROUND(SUM(F15,F18,F21,F24,F27,F30,F33,F36,F39,F42,F45,F48,F51,F54,F57,F60,F63,F66,F69,F72,F75,F78,F81),2)</f>
        <v>0</v>
      </c>
      <c r="G83" s="523">
        <f t="shared" ref="G83:W83" si="399">ROUND(SUM(G15,G18,G21,G24,G27,G30,G33,G36,G39,G42,G45,G48,G51,G54,G57,G60,G63,G66,G69,G72,G75,G78,G81),2)</f>
        <v>0</v>
      </c>
      <c r="H83" s="523">
        <f t="shared" si="399"/>
        <v>0</v>
      </c>
      <c r="I83" s="523">
        <f t="shared" si="399"/>
        <v>0</v>
      </c>
      <c r="J83" s="523">
        <f t="shared" si="399"/>
        <v>0</v>
      </c>
      <c r="K83" s="523">
        <f t="shared" si="399"/>
        <v>0</v>
      </c>
      <c r="L83" s="523">
        <f t="shared" si="399"/>
        <v>0</v>
      </c>
      <c r="M83" s="523">
        <f t="shared" si="399"/>
        <v>0</v>
      </c>
      <c r="N83" s="523">
        <f t="shared" si="399"/>
        <v>0</v>
      </c>
      <c r="O83" s="523">
        <f t="shared" si="399"/>
        <v>0</v>
      </c>
      <c r="P83" s="523">
        <f t="shared" si="399"/>
        <v>0</v>
      </c>
      <c r="Q83" s="523">
        <f t="shared" si="399"/>
        <v>0</v>
      </c>
      <c r="R83" s="523">
        <f t="shared" si="399"/>
        <v>0</v>
      </c>
      <c r="S83" s="523">
        <f t="shared" si="399"/>
        <v>0</v>
      </c>
      <c r="T83" s="523">
        <f t="shared" si="399"/>
        <v>0</v>
      </c>
      <c r="U83" s="523">
        <f t="shared" si="399"/>
        <v>0</v>
      </c>
      <c r="V83" s="523">
        <f t="shared" si="399"/>
        <v>0</v>
      </c>
      <c r="W83" s="523">
        <f t="shared" si="399"/>
        <v>0</v>
      </c>
    </row>
    <row r="84" spans="2:25" ht="12.75" customHeight="1">
      <c r="B84" s="690" t="s">
        <v>27052</v>
      </c>
      <c r="C84" s="667"/>
      <c r="D84" s="667"/>
      <c r="E84" s="667"/>
      <c r="F84" s="525" t="e">
        <f>F82</f>
        <v>#DIV/0!</v>
      </c>
      <c r="G84" s="525" t="e">
        <f>G$82+F$84</f>
        <v>#DIV/0!</v>
      </c>
      <c r="H84" s="525" t="e">
        <f t="shared" ref="H84:W84" si="400">H$82+G$84</f>
        <v>#DIV/0!</v>
      </c>
      <c r="I84" s="525" t="e">
        <f t="shared" si="400"/>
        <v>#DIV/0!</v>
      </c>
      <c r="J84" s="525" t="e">
        <f t="shared" si="400"/>
        <v>#DIV/0!</v>
      </c>
      <c r="K84" s="525" t="e">
        <f t="shared" si="400"/>
        <v>#DIV/0!</v>
      </c>
      <c r="L84" s="525" t="e">
        <f t="shared" si="400"/>
        <v>#DIV/0!</v>
      </c>
      <c r="M84" s="525" t="e">
        <f t="shared" si="400"/>
        <v>#DIV/0!</v>
      </c>
      <c r="N84" s="525" t="e">
        <f t="shared" si="400"/>
        <v>#DIV/0!</v>
      </c>
      <c r="O84" s="525" t="e">
        <f t="shared" si="400"/>
        <v>#DIV/0!</v>
      </c>
      <c r="P84" s="525" t="e">
        <f t="shared" si="400"/>
        <v>#DIV/0!</v>
      </c>
      <c r="Q84" s="525" t="e">
        <f t="shared" si="400"/>
        <v>#DIV/0!</v>
      </c>
      <c r="R84" s="525" t="e">
        <f t="shared" si="400"/>
        <v>#DIV/0!</v>
      </c>
      <c r="S84" s="525" t="e">
        <f t="shared" si="400"/>
        <v>#DIV/0!</v>
      </c>
      <c r="T84" s="525" t="e">
        <f t="shared" si="400"/>
        <v>#DIV/0!</v>
      </c>
      <c r="U84" s="525" t="e">
        <f t="shared" si="400"/>
        <v>#DIV/0!</v>
      </c>
      <c r="V84" s="525" t="e">
        <f t="shared" si="400"/>
        <v>#DIV/0!</v>
      </c>
      <c r="W84" s="540" t="e">
        <f t="shared" si="400"/>
        <v>#DIV/0!</v>
      </c>
    </row>
    <row r="85" spans="2:25" ht="12.75" customHeight="1" thickBot="1">
      <c r="B85" s="691" t="s">
        <v>27057</v>
      </c>
      <c r="C85" s="669"/>
      <c r="D85" s="669"/>
      <c r="E85" s="669"/>
      <c r="F85" s="506">
        <f>F83</f>
        <v>0</v>
      </c>
      <c r="G85" s="506">
        <f>ROUND(F$85+G$83,2)</f>
        <v>0</v>
      </c>
      <c r="H85" s="506">
        <f t="shared" ref="H85:W85" si="401">ROUND(G$85+H$83,2)</f>
        <v>0</v>
      </c>
      <c r="I85" s="506">
        <f t="shared" si="401"/>
        <v>0</v>
      </c>
      <c r="J85" s="506">
        <f t="shared" si="401"/>
        <v>0</v>
      </c>
      <c r="K85" s="506">
        <f t="shared" si="401"/>
        <v>0</v>
      </c>
      <c r="L85" s="506">
        <f t="shared" si="401"/>
        <v>0</v>
      </c>
      <c r="M85" s="506">
        <f t="shared" si="401"/>
        <v>0</v>
      </c>
      <c r="N85" s="506">
        <f t="shared" si="401"/>
        <v>0</v>
      </c>
      <c r="O85" s="506">
        <f t="shared" si="401"/>
        <v>0</v>
      </c>
      <c r="P85" s="506">
        <f t="shared" si="401"/>
        <v>0</v>
      </c>
      <c r="Q85" s="506">
        <f t="shared" si="401"/>
        <v>0</v>
      </c>
      <c r="R85" s="506">
        <f t="shared" si="401"/>
        <v>0</v>
      </c>
      <c r="S85" s="506">
        <f t="shared" si="401"/>
        <v>0</v>
      </c>
      <c r="T85" s="506">
        <f t="shared" si="401"/>
        <v>0</v>
      </c>
      <c r="U85" s="506">
        <f t="shared" si="401"/>
        <v>0</v>
      </c>
      <c r="V85" s="506">
        <f t="shared" si="401"/>
        <v>0</v>
      </c>
      <c r="W85" s="541">
        <f t="shared" si="401"/>
        <v>0</v>
      </c>
    </row>
    <row r="86" spans="2:25" ht="6" customHeight="1">
      <c r="B86" s="480"/>
      <c r="C86" s="486"/>
      <c r="D86" s="486"/>
      <c r="E86" s="495"/>
      <c r="G86" s="496"/>
      <c r="I86" s="495"/>
    </row>
    <row r="87" spans="2:25" ht="12.75" customHeight="1">
      <c r="B87" s="480"/>
      <c r="C87" s="487"/>
      <c r="D87" s="487"/>
      <c r="E87" s="497"/>
      <c r="F87" s="498"/>
      <c r="J87" s="491"/>
      <c r="K87" s="499"/>
    </row>
    <row r="88" spans="2:25" ht="12.75" customHeight="1">
      <c r="B88" s="500"/>
      <c r="C88" s="487"/>
      <c r="D88" s="487"/>
      <c r="J88" s="494"/>
    </row>
    <row r="89" spans="2:25">
      <c r="B89" s="502" t="s">
        <v>27042</v>
      </c>
      <c r="C89" s="503"/>
      <c r="D89" s="526"/>
      <c r="F89" s="494"/>
      <c r="G89" s="494"/>
      <c r="J89" s="489"/>
      <c r="K89" s="489"/>
      <c r="M89" s="494"/>
      <c r="N89" s="494"/>
      <c r="R89" s="441"/>
      <c r="S89" s="494"/>
    </row>
    <row r="90" spans="2:25" ht="12.75" customHeight="1">
      <c r="B90" s="481" t="s">
        <v>27037</v>
      </c>
      <c r="F90" s="490" t="s">
        <v>27038</v>
      </c>
      <c r="G90" s="687" t="s">
        <v>27039</v>
      </c>
      <c r="H90" s="687"/>
      <c r="I90" s="687"/>
      <c r="K90" s="490" t="s">
        <v>27038</v>
      </c>
      <c r="L90" s="686" t="s">
        <v>27044</v>
      </c>
      <c r="M90" s="686"/>
      <c r="N90" s="686"/>
      <c r="O90" s="441"/>
      <c r="P90" s="441"/>
      <c r="Q90" s="441"/>
      <c r="R90" s="441"/>
    </row>
    <row r="91" spans="2:25" ht="12.75" customHeight="1">
      <c r="C91" s="505"/>
      <c r="D91" s="505"/>
      <c r="F91" s="490" t="s">
        <v>27040</v>
      </c>
      <c r="G91" s="555" t="s">
        <v>27043</v>
      </c>
      <c r="H91" s="555"/>
      <c r="I91" s="555"/>
      <c r="K91" s="490" t="s">
        <v>27040</v>
      </c>
      <c r="L91" s="555" t="s">
        <v>27045</v>
      </c>
      <c r="M91" s="555"/>
      <c r="N91" s="555"/>
      <c r="O91" s="441"/>
      <c r="P91" s="441"/>
      <c r="Q91" s="441"/>
      <c r="R91" s="441"/>
      <c r="T91" s="494"/>
    </row>
    <row r="92" spans="2:25">
      <c r="F92" s="501" t="s">
        <v>27041</v>
      </c>
      <c r="I92" s="488"/>
      <c r="P92" s="488"/>
    </row>
    <row r="93" spans="2:25">
      <c r="I93" s="488"/>
    </row>
  </sheetData>
  <mergeCells count="58">
    <mergeCell ref="L91:N91"/>
    <mergeCell ref="G90:I90"/>
    <mergeCell ref="G91:I91"/>
    <mergeCell ref="C13:C15"/>
    <mergeCell ref="C22:C24"/>
    <mergeCell ref="C40:C42"/>
    <mergeCell ref="B83:D83"/>
    <mergeCell ref="B84:E84"/>
    <mergeCell ref="B85:E85"/>
    <mergeCell ref="B13:B15"/>
    <mergeCell ref="C16:C18"/>
    <mergeCell ref="B16:B18"/>
    <mergeCell ref="B19:B21"/>
    <mergeCell ref="C19:C21"/>
    <mergeCell ref="B25:B27"/>
    <mergeCell ref="C25:C27"/>
    <mergeCell ref="F9:G9"/>
    <mergeCell ref="K9:L9"/>
    <mergeCell ref="G6:L6"/>
    <mergeCell ref="G7:L7"/>
    <mergeCell ref="L90:N90"/>
    <mergeCell ref="B28:B30"/>
    <mergeCell ref="C28:C30"/>
    <mergeCell ref="B22:B24"/>
    <mergeCell ref="B31:B33"/>
    <mergeCell ref="C31:C33"/>
    <mergeCell ref="B34:B36"/>
    <mergeCell ref="C34:C36"/>
    <mergeCell ref="C37:C39"/>
    <mergeCell ref="B37:B39"/>
    <mergeCell ref="B40:B42"/>
    <mergeCell ref="B43:B45"/>
    <mergeCell ref="C43:C45"/>
    <mergeCell ref="C46:C48"/>
    <mergeCell ref="B46:B48"/>
    <mergeCell ref="B49:B51"/>
    <mergeCell ref="C49:C51"/>
    <mergeCell ref="B52:B54"/>
    <mergeCell ref="C52:C54"/>
    <mergeCell ref="C55:C57"/>
    <mergeCell ref="B55:B57"/>
    <mergeCell ref="B58:B60"/>
    <mergeCell ref="C58:C60"/>
    <mergeCell ref="B61:B63"/>
    <mergeCell ref="C61:C63"/>
    <mergeCell ref="B64:B66"/>
    <mergeCell ref="C64:C66"/>
    <mergeCell ref="B67:B69"/>
    <mergeCell ref="C67:C69"/>
    <mergeCell ref="B70:B72"/>
    <mergeCell ref="C70:C72"/>
    <mergeCell ref="B82:D82"/>
    <mergeCell ref="B73:B75"/>
    <mergeCell ref="C73:C75"/>
    <mergeCell ref="B76:B78"/>
    <mergeCell ref="C76:C78"/>
    <mergeCell ref="B79:B81"/>
    <mergeCell ref="C79:C81"/>
  </mergeCells>
  <printOptions horizontalCentered="1" verticalCentered="1"/>
  <pageMargins left="0.23622047244094491" right="0.23622047244094491" top="0.74803149606299213" bottom="0.74803149606299213" header="0.31496062992125984" footer="0.31496062992125984"/>
  <pageSetup paperSize="9" scale="47" fitToHeight="0" orientation="landscape" r:id="rId1"/>
  <headerFooter alignWithMargins="0">
    <oddFooter>Página &amp;P de &amp;N</oddFooter>
  </headerFooter>
  <colBreaks count="1" manualBreakCount="1">
    <brk id="10" max="90" man="1"/>
  </colBreaks>
  <drawing r:id="rId2"/>
</worksheet>
</file>

<file path=docProps/app.xml><?xml version="1.0" encoding="utf-8"?>
<Properties xmlns="http://schemas.openxmlformats.org/officeDocument/2006/extended-properties" xmlns:vt="http://schemas.openxmlformats.org/officeDocument/2006/docPropsVTypes">
  <Template/>
  <TotalTime>20</TotalTime>
  <Application>Microsoft Excel</Application>
  <DocSecurity>0</DocSecurity>
  <ScaleCrop>false</ScaleCrop>
  <HeadingPairs>
    <vt:vector size="4" baseType="variant">
      <vt:variant>
        <vt:lpstr>Planilhas</vt:lpstr>
      </vt:variant>
      <vt:variant>
        <vt:i4>11</vt:i4>
      </vt:variant>
      <vt:variant>
        <vt:lpstr>Intervalos Nomeados</vt:lpstr>
      </vt:variant>
      <vt:variant>
        <vt:i4>9</vt:i4>
      </vt:variant>
    </vt:vector>
  </HeadingPairs>
  <TitlesOfParts>
    <vt:vector size="20" baseType="lpstr">
      <vt:lpstr>INSUMO CDHU-187 </vt:lpstr>
      <vt:lpstr>Comp EDIF SEM Des Jan22</vt:lpstr>
      <vt:lpstr>SINAPI 08-2022</vt:lpstr>
      <vt:lpstr>CDHU187</vt:lpstr>
      <vt:lpstr>VERGA E CONTRAVERGA 2</vt:lpstr>
      <vt:lpstr>BDI</vt:lpstr>
      <vt:lpstr>COMPOSIÇÃO</vt:lpstr>
      <vt:lpstr>COTAÇÃO</vt:lpstr>
      <vt:lpstr>MEMO CALCULO</vt:lpstr>
      <vt:lpstr>PO</vt:lpstr>
      <vt:lpstr>CRONOGRAMA FF (Prefeitura)</vt:lpstr>
      <vt:lpstr>BDI!Area_de_impressao</vt:lpstr>
      <vt:lpstr>COTAÇÃO!Area_de_impressao</vt:lpstr>
      <vt:lpstr>'CRONOGRAMA FF (Prefeitura)'!Area_de_impressao</vt:lpstr>
      <vt:lpstr>'MEMO CALCULO'!Area_de_impressao</vt:lpstr>
      <vt:lpstr>PO!Area_de_impressao</vt:lpstr>
      <vt:lpstr>'VERGA E CONTRAVERGA 2'!Area_de_impressao</vt:lpstr>
      <vt:lpstr>PO!FDE</vt:lpstr>
      <vt:lpstr>'Comp EDIF SEM Des Jan22'!Titulos_de_impressao</vt:lpstr>
      <vt:lpstr>PO!Titulos_de_impressao</vt:lpstr>
    </vt:vector>
  </TitlesOfParts>
  <Company>fde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Luciana de Oliveira Azevedo</dc:creator>
  <dc:description/>
  <cp:lastModifiedBy>Rodrigo Frutuozo</cp:lastModifiedBy>
  <cp:revision>3</cp:revision>
  <cp:lastPrinted>2022-12-15T16:59:53Z</cp:lastPrinted>
  <dcterms:created xsi:type="dcterms:W3CDTF">1999-12-30T13:15:15Z</dcterms:created>
  <dcterms:modified xsi:type="dcterms:W3CDTF">2023-02-16T08:26:42Z</dcterms:modified>
  <dc:language>pt-BR</dc:language>
</cp:coreProperties>
</file>